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yria\OneDrive - Ecole de Management de Normandie\Bureau\"/>
    </mc:Choice>
  </mc:AlternateContent>
  <xr:revisionPtr revIDLastSave="0" documentId="13_ncr:1_{186B40F1-4A93-4E79-855F-CA1949640035}" xr6:coauthVersionLast="47" xr6:coauthVersionMax="47" xr10:uidLastSave="{00000000-0000-0000-0000-000000000000}"/>
  <bookViews>
    <workbookView xWindow="-120" yWindow="-120" windowWidth="29040" windowHeight="15840" activeTab="6" xr2:uid="{B907653A-014E-436D-8AE3-114F2DDE0C75}"/>
  </bookViews>
  <sheets>
    <sheet name="Récap" sheetId="1" r:id="rId1"/>
    <sheet name="Création N° Lot" sheetId="2" r:id="rId2"/>
    <sheet name="DLUO" sheetId="3" r:id="rId3"/>
    <sheet name="Fournisseur_MP" sheetId="4" r:id="rId4"/>
    <sheet name="Fournisseurs autres prod" sheetId="5" r:id="rId5"/>
    <sheet name="Info client" sheetId="6" r:id="rId6"/>
    <sheet name="ONGLET POUR TRACA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" l="1"/>
  <c r="F17" i="2"/>
  <c r="F16" i="2"/>
  <c r="F15" i="2"/>
  <c r="F14" i="2"/>
  <c r="F13" i="2"/>
  <c r="F12" i="2"/>
  <c r="F11" i="2"/>
  <c r="F10" i="2"/>
  <c r="F9" i="2"/>
  <c r="F8" i="2"/>
  <c r="F4" i="2"/>
  <c r="F7" i="2"/>
  <c r="F6" i="2"/>
  <c r="F5" i="2"/>
  <c r="F3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J4" i="1" l="1"/>
  <c r="K4" i="1" s="1"/>
  <c r="J5" i="1"/>
  <c r="K5" i="1" s="1"/>
  <c r="J7" i="1"/>
  <c r="K7" i="1" s="1"/>
  <c r="J6" i="1"/>
  <c r="K6" i="1" s="1"/>
  <c r="J16" i="1"/>
  <c r="K16" i="1" s="1"/>
  <c r="J28" i="1"/>
  <c r="K28" i="1" s="1"/>
  <c r="J40" i="1"/>
  <c r="K40" i="1" s="1"/>
  <c r="J52" i="1"/>
  <c r="K52" i="1" s="1"/>
  <c r="J64" i="1"/>
  <c r="K64" i="1" s="1"/>
  <c r="J76" i="1"/>
  <c r="K76" i="1" s="1"/>
  <c r="J88" i="1"/>
  <c r="K88" i="1" s="1"/>
  <c r="J100" i="1"/>
  <c r="K100" i="1" s="1"/>
  <c r="J112" i="1"/>
  <c r="K112" i="1" s="1"/>
  <c r="J124" i="1"/>
  <c r="K124" i="1" s="1"/>
  <c r="J136" i="1"/>
  <c r="K136" i="1" s="1"/>
  <c r="J148" i="1"/>
  <c r="K148" i="1" s="1"/>
  <c r="J160" i="1"/>
  <c r="K160" i="1" s="1"/>
  <c r="J172" i="1"/>
  <c r="K172" i="1" s="1"/>
  <c r="J184" i="1"/>
  <c r="K184" i="1" s="1"/>
  <c r="J196" i="1"/>
  <c r="K196" i="1" s="1"/>
  <c r="J208" i="1"/>
  <c r="K208" i="1" s="1"/>
  <c r="J220" i="1"/>
  <c r="K220" i="1" s="1"/>
  <c r="J232" i="1"/>
  <c r="K232" i="1" s="1"/>
  <c r="J244" i="1"/>
  <c r="K244" i="1" s="1"/>
  <c r="J256" i="1"/>
  <c r="K256" i="1" s="1"/>
  <c r="J268" i="1"/>
  <c r="K268" i="1" s="1"/>
  <c r="J280" i="1"/>
  <c r="K280" i="1" s="1"/>
  <c r="J292" i="1"/>
  <c r="K292" i="1" s="1"/>
  <c r="J304" i="1"/>
  <c r="K304" i="1" s="1"/>
  <c r="J316" i="1"/>
  <c r="K316" i="1" s="1"/>
  <c r="J328" i="1"/>
  <c r="K328" i="1" s="1"/>
  <c r="J340" i="1"/>
  <c r="K340" i="1" s="1"/>
  <c r="J352" i="1"/>
  <c r="K352" i="1" s="1"/>
  <c r="J364" i="1"/>
  <c r="K364" i="1" s="1"/>
  <c r="J376" i="1"/>
  <c r="K376" i="1" s="1"/>
  <c r="J388" i="1"/>
  <c r="K388" i="1" s="1"/>
  <c r="J400" i="1"/>
  <c r="K400" i="1" s="1"/>
  <c r="J412" i="1"/>
  <c r="K412" i="1" s="1"/>
  <c r="J424" i="1"/>
  <c r="K424" i="1" s="1"/>
  <c r="J436" i="1"/>
  <c r="K436" i="1" s="1"/>
  <c r="J448" i="1"/>
  <c r="K448" i="1" s="1"/>
  <c r="J460" i="1"/>
  <c r="K460" i="1" s="1"/>
  <c r="J472" i="1"/>
  <c r="K472" i="1" s="1"/>
  <c r="J484" i="1"/>
  <c r="K484" i="1" s="1"/>
  <c r="J496" i="1"/>
  <c r="K496" i="1" s="1"/>
  <c r="J508" i="1"/>
  <c r="K508" i="1" s="1"/>
  <c r="J520" i="1"/>
  <c r="K520" i="1" s="1"/>
  <c r="J532" i="1"/>
  <c r="K532" i="1" s="1"/>
  <c r="J544" i="1"/>
  <c r="K544" i="1" s="1"/>
  <c r="J556" i="1"/>
  <c r="K556" i="1" s="1"/>
  <c r="J568" i="1"/>
  <c r="K568" i="1" s="1"/>
  <c r="J580" i="1"/>
  <c r="K580" i="1" s="1"/>
  <c r="J592" i="1"/>
  <c r="K592" i="1" s="1"/>
  <c r="J604" i="1"/>
  <c r="K604" i="1" s="1"/>
  <c r="J616" i="1"/>
  <c r="K616" i="1" s="1"/>
  <c r="J628" i="1"/>
  <c r="K628" i="1" s="1"/>
  <c r="J640" i="1"/>
  <c r="K640" i="1" s="1"/>
  <c r="J652" i="1"/>
  <c r="K652" i="1" s="1"/>
  <c r="J664" i="1"/>
  <c r="K664" i="1" s="1"/>
  <c r="J676" i="1"/>
  <c r="K676" i="1" s="1"/>
  <c r="J688" i="1"/>
  <c r="K688" i="1" s="1"/>
  <c r="J700" i="1"/>
  <c r="K700" i="1" s="1"/>
  <c r="J712" i="1"/>
  <c r="K712" i="1" s="1"/>
  <c r="J724" i="1"/>
  <c r="K724" i="1" s="1"/>
  <c r="J736" i="1"/>
  <c r="K736" i="1" s="1"/>
  <c r="J748" i="1"/>
  <c r="K748" i="1" s="1"/>
  <c r="J760" i="1"/>
  <c r="K760" i="1" s="1"/>
  <c r="J772" i="1"/>
  <c r="K772" i="1" s="1"/>
  <c r="J784" i="1"/>
  <c r="K784" i="1" s="1"/>
  <c r="J796" i="1"/>
  <c r="K796" i="1" s="1"/>
  <c r="J808" i="1"/>
  <c r="K808" i="1" s="1"/>
  <c r="J820" i="1"/>
  <c r="K820" i="1" s="1"/>
  <c r="J832" i="1"/>
  <c r="K832" i="1" s="1"/>
  <c r="J844" i="1"/>
  <c r="K844" i="1" s="1"/>
  <c r="J856" i="1"/>
  <c r="K856" i="1" s="1"/>
  <c r="J868" i="1"/>
  <c r="K868" i="1" s="1"/>
  <c r="J880" i="1"/>
  <c r="K880" i="1" s="1"/>
  <c r="J892" i="1"/>
  <c r="K892" i="1" s="1"/>
  <c r="J904" i="1"/>
  <c r="K904" i="1" s="1"/>
  <c r="J916" i="1"/>
  <c r="K916" i="1" s="1"/>
  <c r="J928" i="1"/>
  <c r="K928" i="1" s="1"/>
  <c r="J940" i="1"/>
  <c r="K940" i="1" s="1"/>
  <c r="J952" i="1"/>
  <c r="K952" i="1" s="1"/>
  <c r="J964" i="1"/>
  <c r="K964" i="1" s="1"/>
  <c r="J976" i="1"/>
  <c r="K976" i="1" s="1"/>
  <c r="J988" i="1"/>
  <c r="K988" i="1" s="1"/>
  <c r="J1000" i="1"/>
  <c r="K1000" i="1" s="1"/>
  <c r="J17" i="1"/>
  <c r="K17" i="1" s="1"/>
  <c r="J29" i="1"/>
  <c r="K29" i="1" s="1"/>
  <c r="J41" i="1"/>
  <c r="K41" i="1" s="1"/>
  <c r="J53" i="1"/>
  <c r="K53" i="1" s="1"/>
  <c r="J65" i="1"/>
  <c r="K65" i="1" s="1"/>
  <c r="J77" i="1"/>
  <c r="K77" i="1" s="1"/>
  <c r="J89" i="1"/>
  <c r="K89" i="1" s="1"/>
  <c r="J101" i="1"/>
  <c r="K101" i="1" s="1"/>
  <c r="J113" i="1"/>
  <c r="K113" i="1" s="1"/>
  <c r="J125" i="1"/>
  <c r="K125" i="1" s="1"/>
  <c r="J137" i="1"/>
  <c r="K137" i="1" s="1"/>
  <c r="J149" i="1"/>
  <c r="K149" i="1" s="1"/>
  <c r="J161" i="1"/>
  <c r="K161" i="1" s="1"/>
  <c r="J173" i="1"/>
  <c r="K173" i="1" s="1"/>
  <c r="J185" i="1"/>
  <c r="K185" i="1" s="1"/>
  <c r="J197" i="1"/>
  <c r="K197" i="1" s="1"/>
  <c r="J209" i="1"/>
  <c r="K209" i="1" s="1"/>
  <c r="J221" i="1"/>
  <c r="K221" i="1" s="1"/>
  <c r="J233" i="1"/>
  <c r="K233" i="1" s="1"/>
  <c r="J245" i="1"/>
  <c r="K245" i="1" s="1"/>
  <c r="J257" i="1"/>
  <c r="K257" i="1" s="1"/>
  <c r="J269" i="1"/>
  <c r="K269" i="1" s="1"/>
  <c r="J281" i="1"/>
  <c r="K281" i="1" s="1"/>
  <c r="J293" i="1"/>
  <c r="K293" i="1" s="1"/>
  <c r="J305" i="1"/>
  <c r="K305" i="1" s="1"/>
  <c r="J317" i="1"/>
  <c r="K317" i="1" s="1"/>
  <c r="J329" i="1"/>
  <c r="K329" i="1" s="1"/>
  <c r="J341" i="1"/>
  <c r="K341" i="1" s="1"/>
  <c r="J353" i="1"/>
  <c r="K353" i="1" s="1"/>
  <c r="J365" i="1"/>
  <c r="K365" i="1" s="1"/>
  <c r="J377" i="1"/>
  <c r="K377" i="1" s="1"/>
  <c r="J389" i="1"/>
  <c r="K389" i="1" s="1"/>
  <c r="J401" i="1"/>
  <c r="K401" i="1" s="1"/>
  <c r="J413" i="1"/>
  <c r="K413" i="1" s="1"/>
  <c r="J425" i="1"/>
  <c r="K425" i="1" s="1"/>
  <c r="J437" i="1"/>
  <c r="K437" i="1" s="1"/>
  <c r="J449" i="1"/>
  <c r="K449" i="1" s="1"/>
  <c r="J461" i="1"/>
  <c r="K461" i="1" s="1"/>
  <c r="J473" i="1"/>
  <c r="K473" i="1" s="1"/>
  <c r="J485" i="1"/>
  <c r="K485" i="1" s="1"/>
  <c r="J497" i="1"/>
  <c r="K497" i="1" s="1"/>
  <c r="J509" i="1"/>
  <c r="K509" i="1" s="1"/>
  <c r="J521" i="1"/>
  <c r="K521" i="1" s="1"/>
  <c r="J533" i="1"/>
  <c r="K533" i="1" s="1"/>
  <c r="J545" i="1"/>
  <c r="K545" i="1" s="1"/>
  <c r="J557" i="1"/>
  <c r="K557" i="1" s="1"/>
  <c r="J569" i="1"/>
  <c r="K569" i="1" s="1"/>
  <c r="J581" i="1"/>
  <c r="K581" i="1" s="1"/>
  <c r="J593" i="1"/>
  <c r="K593" i="1" s="1"/>
  <c r="J605" i="1"/>
  <c r="K605" i="1" s="1"/>
  <c r="J617" i="1"/>
  <c r="K617" i="1" s="1"/>
  <c r="J629" i="1"/>
  <c r="K629" i="1" s="1"/>
  <c r="J641" i="1"/>
  <c r="K641" i="1" s="1"/>
  <c r="J653" i="1"/>
  <c r="K653" i="1" s="1"/>
  <c r="J665" i="1"/>
  <c r="K665" i="1" s="1"/>
  <c r="J677" i="1"/>
  <c r="K677" i="1" s="1"/>
  <c r="J689" i="1"/>
  <c r="K689" i="1" s="1"/>
  <c r="J701" i="1"/>
  <c r="K701" i="1" s="1"/>
  <c r="J713" i="1"/>
  <c r="K713" i="1" s="1"/>
  <c r="J725" i="1"/>
  <c r="K725" i="1" s="1"/>
  <c r="J737" i="1"/>
  <c r="K737" i="1" s="1"/>
  <c r="J749" i="1"/>
  <c r="K749" i="1" s="1"/>
  <c r="J761" i="1"/>
  <c r="K761" i="1" s="1"/>
  <c r="J773" i="1"/>
  <c r="K773" i="1" s="1"/>
  <c r="J785" i="1"/>
  <c r="K785" i="1" s="1"/>
  <c r="J797" i="1"/>
  <c r="K797" i="1" s="1"/>
  <c r="J809" i="1"/>
  <c r="K809" i="1" s="1"/>
  <c r="J821" i="1"/>
  <c r="K821" i="1" s="1"/>
  <c r="J833" i="1"/>
  <c r="K833" i="1" s="1"/>
  <c r="J845" i="1"/>
  <c r="K845" i="1" s="1"/>
  <c r="J857" i="1"/>
  <c r="K857" i="1" s="1"/>
  <c r="J869" i="1"/>
  <c r="K869" i="1" s="1"/>
  <c r="J881" i="1"/>
  <c r="K881" i="1" s="1"/>
  <c r="J893" i="1"/>
  <c r="K893" i="1" s="1"/>
  <c r="J905" i="1"/>
  <c r="K905" i="1" s="1"/>
  <c r="J917" i="1"/>
  <c r="K917" i="1" s="1"/>
  <c r="J929" i="1"/>
  <c r="K929" i="1" s="1"/>
  <c r="J941" i="1"/>
  <c r="K941" i="1" s="1"/>
  <c r="J953" i="1"/>
  <c r="K953" i="1" s="1"/>
  <c r="J965" i="1"/>
  <c r="K965" i="1" s="1"/>
  <c r="J977" i="1"/>
  <c r="K977" i="1" s="1"/>
  <c r="J989" i="1"/>
  <c r="K989" i="1" s="1"/>
  <c r="J18" i="1"/>
  <c r="K18" i="1" s="1"/>
  <c r="J30" i="1"/>
  <c r="K30" i="1" s="1"/>
  <c r="J42" i="1"/>
  <c r="K42" i="1" s="1"/>
  <c r="J54" i="1"/>
  <c r="K54" i="1" s="1"/>
  <c r="J66" i="1"/>
  <c r="K66" i="1" s="1"/>
  <c r="J78" i="1"/>
  <c r="K78" i="1" s="1"/>
  <c r="J90" i="1"/>
  <c r="K90" i="1" s="1"/>
  <c r="J102" i="1"/>
  <c r="K102" i="1" s="1"/>
  <c r="J114" i="1"/>
  <c r="K114" i="1" s="1"/>
  <c r="J126" i="1"/>
  <c r="K126" i="1" s="1"/>
  <c r="J138" i="1"/>
  <c r="K138" i="1" s="1"/>
  <c r="J150" i="1"/>
  <c r="K150" i="1" s="1"/>
  <c r="J162" i="1"/>
  <c r="K162" i="1" s="1"/>
  <c r="J174" i="1"/>
  <c r="K174" i="1" s="1"/>
  <c r="J186" i="1"/>
  <c r="K186" i="1" s="1"/>
  <c r="J198" i="1"/>
  <c r="K198" i="1" s="1"/>
  <c r="J210" i="1"/>
  <c r="K210" i="1" s="1"/>
  <c r="J222" i="1"/>
  <c r="K222" i="1" s="1"/>
  <c r="J234" i="1"/>
  <c r="K234" i="1" s="1"/>
  <c r="J246" i="1"/>
  <c r="K246" i="1" s="1"/>
  <c r="J258" i="1"/>
  <c r="K258" i="1" s="1"/>
  <c r="J270" i="1"/>
  <c r="K270" i="1" s="1"/>
  <c r="J282" i="1"/>
  <c r="K282" i="1" s="1"/>
  <c r="J294" i="1"/>
  <c r="K294" i="1" s="1"/>
  <c r="J306" i="1"/>
  <c r="K306" i="1" s="1"/>
  <c r="J318" i="1"/>
  <c r="K318" i="1" s="1"/>
  <c r="J330" i="1"/>
  <c r="K330" i="1" s="1"/>
  <c r="J342" i="1"/>
  <c r="K342" i="1" s="1"/>
  <c r="J354" i="1"/>
  <c r="K354" i="1" s="1"/>
  <c r="J366" i="1"/>
  <c r="K366" i="1" s="1"/>
  <c r="J378" i="1"/>
  <c r="K378" i="1" s="1"/>
  <c r="J390" i="1"/>
  <c r="K390" i="1" s="1"/>
  <c r="J402" i="1"/>
  <c r="K402" i="1" s="1"/>
  <c r="J414" i="1"/>
  <c r="K414" i="1" s="1"/>
  <c r="J426" i="1"/>
  <c r="K426" i="1" s="1"/>
  <c r="J438" i="1"/>
  <c r="K438" i="1" s="1"/>
  <c r="J450" i="1"/>
  <c r="K450" i="1" s="1"/>
  <c r="J462" i="1"/>
  <c r="K462" i="1" s="1"/>
  <c r="J474" i="1"/>
  <c r="K474" i="1" s="1"/>
  <c r="J486" i="1"/>
  <c r="K486" i="1" s="1"/>
  <c r="J498" i="1"/>
  <c r="K498" i="1" s="1"/>
  <c r="J510" i="1"/>
  <c r="K510" i="1" s="1"/>
  <c r="J522" i="1"/>
  <c r="K522" i="1" s="1"/>
  <c r="J534" i="1"/>
  <c r="K534" i="1" s="1"/>
  <c r="J546" i="1"/>
  <c r="K546" i="1" s="1"/>
  <c r="J558" i="1"/>
  <c r="K558" i="1" s="1"/>
  <c r="J570" i="1"/>
  <c r="K570" i="1" s="1"/>
  <c r="J582" i="1"/>
  <c r="K582" i="1" s="1"/>
  <c r="J594" i="1"/>
  <c r="K594" i="1" s="1"/>
  <c r="J606" i="1"/>
  <c r="K606" i="1" s="1"/>
  <c r="J618" i="1"/>
  <c r="K618" i="1" s="1"/>
  <c r="J630" i="1"/>
  <c r="K630" i="1" s="1"/>
  <c r="J642" i="1"/>
  <c r="K642" i="1" s="1"/>
  <c r="J654" i="1"/>
  <c r="K654" i="1" s="1"/>
  <c r="J666" i="1"/>
  <c r="K666" i="1" s="1"/>
  <c r="J678" i="1"/>
  <c r="K678" i="1" s="1"/>
  <c r="J690" i="1"/>
  <c r="K690" i="1" s="1"/>
  <c r="J702" i="1"/>
  <c r="K702" i="1" s="1"/>
  <c r="J714" i="1"/>
  <c r="K714" i="1" s="1"/>
  <c r="J726" i="1"/>
  <c r="K726" i="1" s="1"/>
  <c r="J738" i="1"/>
  <c r="K738" i="1" s="1"/>
  <c r="J750" i="1"/>
  <c r="K750" i="1" s="1"/>
  <c r="J762" i="1"/>
  <c r="K762" i="1" s="1"/>
  <c r="J774" i="1"/>
  <c r="K774" i="1" s="1"/>
  <c r="J786" i="1"/>
  <c r="K786" i="1" s="1"/>
  <c r="J798" i="1"/>
  <c r="K798" i="1" s="1"/>
  <c r="J810" i="1"/>
  <c r="K810" i="1" s="1"/>
  <c r="J822" i="1"/>
  <c r="K822" i="1" s="1"/>
  <c r="J834" i="1"/>
  <c r="K834" i="1" s="1"/>
  <c r="J846" i="1"/>
  <c r="K846" i="1" s="1"/>
  <c r="J858" i="1"/>
  <c r="K858" i="1" s="1"/>
  <c r="J870" i="1"/>
  <c r="K870" i="1" s="1"/>
  <c r="J882" i="1"/>
  <c r="K882" i="1" s="1"/>
  <c r="J894" i="1"/>
  <c r="K894" i="1" s="1"/>
  <c r="J906" i="1"/>
  <c r="K906" i="1" s="1"/>
  <c r="J918" i="1"/>
  <c r="K918" i="1" s="1"/>
  <c r="J930" i="1"/>
  <c r="K930" i="1" s="1"/>
  <c r="J942" i="1"/>
  <c r="K942" i="1" s="1"/>
  <c r="J954" i="1"/>
  <c r="K954" i="1" s="1"/>
  <c r="J966" i="1"/>
  <c r="K966" i="1" s="1"/>
  <c r="J978" i="1"/>
  <c r="K978" i="1" s="1"/>
  <c r="J990" i="1"/>
  <c r="K990" i="1" s="1"/>
  <c r="J19" i="1"/>
  <c r="K19" i="1" s="1"/>
  <c r="J31" i="1"/>
  <c r="K31" i="1" s="1"/>
  <c r="J43" i="1"/>
  <c r="K43" i="1" s="1"/>
  <c r="J55" i="1"/>
  <c r="K55" i="1" s="1"/>
  <c r="J67" i="1"/>
  <c r="K67" i="1" s="1"/>
  <c r="J79" i="1"/>
  <c r="K79" i="1" s="1"/>
  <c r="J91" i="1"/>
  <c r="K91" i="1" s="1"/>
  <c r="J103" i="1"/>
  <c r="K103" i="1" s="1"/>
  <c r="J115" i="1"/>
  <c r="K115" i="1" s="1"/>
  <c r="J127" i="1"/>
  <c r="K127" i="1" s="1"/>
  <c r="J139" i="1"/>
  <c r="K139" i="1" s="1"/>
  <c r="J151" i="1"/>
  <c r="K151" i="1" s="1"/>
  <c r="J163" i="1"/>
  <c r="K163" i="1" s="1"/>
  <c r="J175" i="1"/>
  <c r="K175" i="1" s="1"/>
  <c r="J187" i="1"/>
  <c r="K187" i="1" s="1"/>
  <c r="J199" i="1"/>
  <c r="K199" i="1" s="1"/>
  <c r="J211" i="1"/>
  <c r="K211" i="1" s="1"/>
  <c r="J223" i="1"/>
  <c r="K223" i="1" s="1"/>
  <c r="J235" i="1"/>
  <c r="K235" i="1" s="1"/>
  <c r="J247" i="1"/>
  <c r="K247" i="1" s="1"/>
  <c r="J259" i="1"/>
  <c r="K259" i="1" s="1"/>
  <c r="J271" i="1"/>
  <c r="K271" i="1" s="1"/>
  <c r="J283" i="1"/>
  <c r="K283" i="1" s="1"/>
  <c r="J295" i="1"/>
  <c r="K295" i="1" s="1"/>
  <c r="J307" i="1"/>
  <c r="K307" i="1" s="1"/>
  <c r="J319" i="1"/>
  <c r="K319" i="1" s="1"/>
  <c r="J331" i="1"/>
  <c r="K331" i="1" s="1"/>
  <c r="J343" i="1"/>
  <c r="K343" i="1" s="1"/>
  <c r="J355" i="1"/>
  <c r="K355" i="1" s="1"/>
  <c r="J367" i="1"/>
  <c r="K367" i="1" s="1"/>
  <c r="J379" i="1"/>
  <c r="K379" i="1" s="1"/>
  <c r="J391" i="1"/>
  <c r="K391" i="1" s="1"/>
  <c r="J403" i="1"/>
  <c r="K403" i="1" s="1"/>
  <c r="J415" i="1"/>
  <c r="K415" i="1" s="1"/>
  <c r="J427" i="1"/>
  <c r="K427" i="1" s="1"/>
  <c r="J439" i="1"/>
  <c r="K439" i="1" s="1"/>
  <c r="J451" i="1"/>
  <c r="K451" i="1" s="1"/>
  <c r="J463" i="1"/>
  <c r="K463" i="1" s="1"/>
  <c r="J475" i="1"/>
  <c r="K475" i="1" s="1"/>
  <c r="J487" i="1"/>
  <c r="K487" i="1" s="1"/>
  <c r="J499" i="1"/>
  <c r="K499" i="1" s="1"/>
  <c r="J511" i="1"/>
  <c r="K511" i="1" s="1"/>
  <c r="J523" i="1"/>
  <c r="K523" i="1" s="1"/>
  <c r="J535" i="1"/>
  <c r="K535" i="1" s="1"/>
  <c r="J547" i="1"/>
  <c r="K547" i="1" s="1"/>
  <c r="J559" i="1"/>
  <c r="K559" i="1" s="1"/>
  <c r="J571" i="1"/>
  <c r="K571" i="1" s="1"/>
  <c r="J583" i="1"/>
  <c r="K583" i="1" s="1"/>
  <c r="J595" i="1"/>
  <c r="K595" i="1" s="1"/>
  <c r="J607" i="1"/>
  <c r="K607" i="1" s="1"/>
  <c r="J619" i="1"/>
  <c r="K619" i="1" s="1"/>
  <c r="J631" i="1"/>
  <c r="K631" i="1" s="1"/>
  <c r="J643" i="1"/>
  <c r="K643" i="1" s="1"/>
  <c r="J655" i="1"/>
  <c r="K655" i="1" s="1"/>
  <c r="J667" i="1"/>
  <c r="K667" i="1" s="1"/>
  <c r="J679" i="1"/>
  <c r="K679" i="1" s="1"/>
  <c r="J691" i="1"/>
  <c r="K691" i="1" s="1"/>
  <c r="J703" i="1"/>
  <c r="K703" i="1" s="1"/>
  <c r="J715" i="1"/>
  <c r="K715" i="1" s="1"/>
  <c r="J727" i="1"/>
  <c r="K727" i="1" s="1"/>
  <c r="J739" i="1"/>
  <c r="K739" i="1" s="1"/>
  <c r="J751" i="1"/>
  <c r="K751" i="1" s="1"/>
  <c r="J763" i="1"/>
  <c r="K763" i="1" s="1"/>
  <c r="J775" i="1"/>
  <c r="K775" i="1" s="1"/>
  <c r="J787" i="1"/>
  <c r="K787" i="1" s="1"/>
  <c r="J799" i="1"/>
  <c r="K799" i="1" s="1"/>
  <c r="J811" i="1"/>
  <c r="K811" i="1" s="1"/>
  <c r="J823" i="1"/>
  <c r="K823" i="1" s="1"/>
  <c r="J835" i="1"/>
  <c r="K835" i="1" s="1"/>
  <c r="J847" i="1"/>
  <c r="K847" i="1" s="1"/>
  <c r="J859" i="1"/>
  <c r="K859" i="1" s="1"/>
  <c r="J871" i="1"/>
  <c r="K871" i="1" s="1"/>
  <c r="J883" i="1"/>
  <c r="K883" i="1" s="1"/>
  <c r="J895" i="1"/>
  <c r="K895" i="1" s="1"/>
  <c r="J907" i="1"/>
  <c r="K907" i="1" s="1"/>
  <c r="J919" i="1"/>
  <c r="K919" i="1" s="1"/>
  <c r="J931" i="1"/>
  <c r="K931" i="1" s="1"/>
  <c r="J943" i="1"/>
  <c r="K943" i="1" s="1"/>
  <c r="J955" i="1"/>
  <c r="K955" i="1" s="1"/>
  <c r="J967" i="1"/>
  <c r="K967" i="1" s="1"/>
  <c r="J979" i="1"/>
  <c r="K979" i="1" s="1"/>
  <c r="J991" i="1"/>
  <c r="K991" i="1" s="1"/>
  <c r="J8" i="1"/>
  <c r="K8" i="1" s="1"/>
  <c r="J20" i="1"/>
  <c r="K20" i="1" s="1"/>
  <c r="J32" i="1"/>
  <c r="K32" i="1" s="1"/>
  <c r="J44" i="1"/>
  <c r="K44" i="1" s="1"/>
  <c r="J56" i="1"/>
  <c r="K56" i="1" s="1"/>
  <c r="J68" i="1"/>
  <c r="K68" i="1" s="1"/>
  <c r="J80" i="1"/>
  <c r="K80" i="1" s="1"/>
  <c r="J92" i="1"/>
  <c r="K92" i="1" s="1"/>
  <c r="J104" i="1"/>
  <c r="K104" i="1" s="1"/>
  <c r="J116" i="1"/>
  <c r="K116" i="1" s="1"/>
  <c r="J128" i="1"/>
  <c r="K128" i="1" s="1"/>
  <c r="J140" i="1"/>
  <c r="K140" i="1" s="1"/>
  <c r="J152" i="1"/>
  <c r="K152" i="1" s="1"/>
  <c r="J164" i="1"/>
  <c r="K164" i="1" s="1"/>
  <c r="J176" i="1"/>
  <c r="K176" i="1" s="1"/>
  <c r="J188" i="1"/>
  <c r="K188" i="1" s="1"/>
  <c r="J200" i="1"/>
  <c r="K200" i="1" s="1"/>
  <c r="J212" i="1"/>
  <c r="K212" i="1" s="1"/>
  <c r="J224" i="1"/>
  <c r="K224" i="1" s="1"/>
  <c r="J236" i="1"/>
  <c r="K236" i="1" s="1"/>
  <c r="J248" i="1"/>
  <c r="K248" i="1" s="1"/>
  <c r="J260" i="1"/>
  <c r="K260" i="1" s="1"/>
  <c r="J272" i="1"/>
  <c r="K272" i="1" s="1"/>
  <c r="J284" i="1"/>
  <c r="K284" i="1" s="1"/>
  <c r="J296" i="1"/>
  <c r="K296" i="1" s="1"/>
  <c r="J308" i="1"/>
  <c r="K308" i="1" s="1"/>
  <c r="J320" i="1"/>
  <c r="K320" i="1" s="1"/>
  <c r="J332" i="1"/>
  <c r="K332" i="1" s="1"/>
  <c r="J344" i="1"/>
  <c r="K344" i="1" s="1"/>
  <c r="J356" i="1"/>
  <c r="K356" i="1" s="1"/>
  <c r="J368" i="1"/>
  <c r="K368" i="1" s="1"/>
  <c r="J380" i="1"/>
  <c r="K380" i="1" s="1"/>
  <c r="J392" i="1"/>
  <c r="K392" i="1" s="1"/>
  <c r="J404" i="1"/>
  <c r="K404" i="1" s="1"/>
  <c r="J416" i="1"/>
  <c r="K416" i="1" s="1"/>
  <c r="J428" i="1"/>
  <c r="K428" i="1" s="1"/>
  <c r="J440" i="1"/>
  <c r="K440" i="1" s="1"/>
  <c r="J452" i="1"/>
  <c r="K452" i="1" s="1"/>
  <c r="J464" i="1"/>
  <c r="K464" i="1" s="1"/>
  <c r="J476" i="1"/>
  <c r="K476" i="1" s="1"/>
  <c r="J488" i="1"/>
  <c r="K488" i="1" s="1"/>
  <c r="J500" i="1"/>
  <c r="K500" i="1" s="1"/>
  <c r="J512" i="1"/>
  <c r="K512" i="1" s="1"/>
  <c r="J524" i="1"/>
  <c r="K524" i="1" s="1"/>
  <c r="J536" i="1"/>
  <c r="K536" i="1" s="1"/>
  <c r="J548" i="1"/>
  <c r="K548" i="1" s="1"/>
  <c r="J560" i="1"/>
  <c r="K560" i="1" s="1"/>
  <c r="J572" i="1"/>
  <c r="K572" i="1" s="1"/>
  <c r="J584" i="1"/>
  <c r="K584" i="1" s="1"/>
  <c r="J596" i="1"/>
  <c r="K596" i="1" s="1"/>
  <c r="J608" i="1"/>
  <c r="K608" i="1" s="1"/>
  <c r="J620" i="1"/>
  <c r="K620" i="1" s="1"/>
  <c r="J632" i="1"/>
  <c r="K632" i="1" s="1"/>
  <c r="J644" i="1"/>
  <c r="K644" i="1" s="1"/>
  <c r="J656" i="1"/>
  <c r="K656" i="1" s="1"/>
  <c r="J668" i="1"/>
  <c r="K668" i="1" s="1"/>
  <c r="J680" i="1"/>
  <c r="K680" i="1" s="1"/>
  <c r="J692" i="1"/>
  <c r="K692" i="1" s="1"/>
  <c r="J704" i="1"/>
  <c r="K704" i="1" s="1"/>
  <c r="J716" i="1"/>
  <c r="K716" i="1" s="1"/>
  <c r="J728" i="1"/>
  <c r="K728" i="1" s="1"/>
  <c r="J740" i="1"/>
  <c r="K740" i="1" s="1"/>
  <c r="J752" i="1"/>
  <c r="K752" i="1" s="1"/>
  <c r="J764" i="1"/>
  <c r="K764" i="1" s="1"/>
  <c r="J776" i="1"/>
  <c r="K776" i="1" s="1"/>
  <c r="J788" i="1"/>
  <c r="K788" i="1" s="1"/>
  <c r="J800" i="1"/>
  <c r="K800" i="1" s="1"/>
  <c r="J812" i="1"/>
  <c r="K812" i="1" s="1"/>
  <c r="J824" i="1"/>
  <c r="K824" i="1" s="1"/>
  <c r="J836" i="1"/>
  <c r="K836" i="1" s="1"/>
  <c r="J848" i="1"/>
  <c r="K848" i="1" s="1"/>
  <c r="J860" i="1"/>
  <c r="K860" i="1" s="1"/>
  <c r="J872" i="1"/>
  <c r="K872" i="1" s="1"/>
  <c r="J884" i="1"/>
  <c r="K884" i="1" s="1"/>
  <c r="J896" i="1"/>
  <c r="K896" i="1" s="1"/>
  <c r="J908" i="1"/>
  <c r="K908" i="1" s="1"/>
  <c r="J920" i="1"/>
  <c r="K920" i="1" s="1"/>
  <c r="J932" i="1"/>
  <c r="K932" i="1" s="1"/>
  <c r="J944" i="1"/>
  <c r="K944" i="1" s="1"/>
  <c r="J956" i="1"/>
  <c r="K956" i="1" s="1"/>
  <c r="J968" i="1"/>
  <c r="K968" i="1" s="1"/>
  <c r="J980" i="1"/>
  <c r="K980" i="1" s="1"/>
  <c r="J992" i="1"/>
  <c r="K992" i="1" s="1"/>
  <c r="J9" i="1"/>
  <c r="K9" i="1" s="1"/>
  <c r="J21" i="1"/>
  <c r="K21" i="1" s="1"/>
  <c r="J33" i="1"/>
  <c r="K33" i="1" s="1"/>
  <c r="J45" i="1"/>
  <c r="K45" i="1" s="1"/>
  <c r="J57" i="1"/>
  <c r="K57" i="1" s="1"/>
  <c r="J69" i="1"/>
  <c r="K69" i="1" s="1"/>
  <c r="J81" i="1"/>
  <c r="K81" i="1" s="1"/>
  <c r="J93" i="1"/>
  <c r="K93" i="1" s="1"/>
  <c r="J105" i="1"/>
  <c r="K105" i="1" s="1"/>
  <c r="J117" i="1"/>
  <c r="K117" i="1" s="1"/>
  <c r="J129" i="1"/>
  <c r="K129" i="1" s="1"/>
  <c r="J141" i="1"/>
  <c r="K141" i="1" s="1"/>
  <c r="J153" i="1"/>
  <c r="K153" i="1" s="1"/>
  <c r="J165" i="1"/>
  <c r="K165" i="1" s="1"/>
  <c r="J177" i="1"/>
  <c r="K177" i="1" s="1"/>
  <c r="J189" i="1"/>
  <c r="K189" i="1" s="1"/>
  <c r="J201" i="1"/>
  <c r="K201" i="1" s="1"/>
  <c r="J213" i="1"/>
  <c r="K213" i="1" s="1"/>
  <c r="J225" i="1"/>
  <c r="K225" i="1" s="1"/>
  <c r="J237" i="1"/>
  <c r="K237" i="1" s="1"/>
  <c r="J249" i="1"/>
  <c r="K249" i="1" s="1"/>
  <c r="J261" i="1"/>
  <c r="K261" i="1" s="1"/>
  <c r="J273" i="1"/>
  <c r="K273" i="1" s="1"/>
  <c r="J285" i="1"/>
  <c r="K285" i="1" s="1"/>
  <c r="J297" i="1"/>
  <c r="K297" i="1" s="1"/>
  <c r="J309" i="1"/>
  <c r="K309" i="1" s="1"/>
  <c r="J321" i="1"/>
  <c r="K321" i="1" s="1"/>
  <c r="J333" i="1"/>
  <c r="K333" i="1" s="1"/>
  <c r="J345" i="1"/>
  <c r="K345" i="1" s="1"/>
  <c r="J357" i="1"/>
  <c r="K357" i="1" s="1"/>
  <c r="J369" i="1"/>
  <c r="K369" i="1" s="1"/>
  <c r="J381" i="1"/>
  <c r="K381" i="1" s="1"/>
  <c r="J393" i="1"/>
  <c r="K393" i="1" s="1"/>
  <c r="J405" i="1"/>
  <c r="K405" i="1" s="1"/>
  <c r="J417" i="1"/>
  <c r="K417" i="1" s="1"/>
  <c r="J429" i="1"/>
  <c r="K429" i="1" s="1"/>
  <c r="J441" i="1"/>
  <c r="K441" i="1" s="1"/>
  <c r="J453" i="1"/>
  <c r="K453" i="1" s="1"/>
  <c r="J465" i="1"/>
  <c r="K465" i="1" s="1"/>
  <c r="J477" i="1"/>
  <c r="K477" i="1" s="1"/>
  <c r="J489" i="1"/>
  <c r="K489" i="1" s="1"/>
  <c r="J501" i="1"/>
  <c r="K501" i="1" s="1"/>
  <c r="J513" i="1"/>
  <c r="K513" i="1" s="1"/>
  <c r="J525" i="1"/>
  <c r="K525" i="1" s="1"/>
  <c r="J537" i="1"/>
  <c r="K537" i="1" s="1"/>
  <c r="J549" i="1"/>
  <c r="K549" i="1" s="1"/>
  <c r="J561" i="1"/>
  <c r="K561" i="1" s="1"/>
  <c r="J573" i="1"/>
  <c r="K573" i="1" s="1"/>
  <c r="J585" i="1"/>
  <c r="K585" i="1" s="1"/>
  <c r="J597" i="1"/>
  <c r="K597" i="1" s="1"/>
  <c r="J609" i="1"/>
  <c r="K609" i="1" s="1"/>
  <c r="J621" i="1"/>
  <c r="K621" i="1" s="1"/>
  <c r="J633" i="1"/>
  <c r="K633" i="1" s="1"/>
  <c r="J645" i="1"/>
  <c r="K645" i="1" s="1"/>
  <c r="J657" i="1"/>
  <c r="K657" i="1" s="1"/>
  <c r="J669" i="1"/>
  <c r="K669" i="1" s="1"/>
  <c r="J681" i="1"/>
  <c r="K681" i="1" s="1"/>
  <c r="J693" i="1"/>
  <c r="K693" i="1" s="1"/>
  <c r="J705" i="1"/>
  <c r="K705" i="1" s="1"/>
  <c r="J717" i="1"/>
  <c r="K717" i="1" s="1"/>
  <c r="J729" i="1"/>
  <c r="K729" i="1" s="1"/>
  <c r="J741" i="1"/>
  <c r="K741" i="1" s="1"/>
  <c r="J753" i="1"/>
  <c r="K753" i="1" s="1"/>
  <c r="J765" i="1"/>
  <c r="K765" i="1" s="1"/>
  <c r="J777" i="1"/>
  <c r="K777" i="1" s="1"/>
  <c r="J789" i="1"/>
  <c r="K789" i="1" s="1"/>
  <c r="J801" i="1"/>
  <c r="K801" i="1" s="1"/>
  <c r="J813" i="1"/>
  <c r="K813" i="1" s="1"/>
  <c r="J825" i="1"/>
  <c r="K825" i="1" s="1"/>
  <c r="J837" i="1"/>
  <c r="K837" i="1" s="1"/>
  <c r="J849" i="1"/>
  <c r="K849" i="1" s="1"/>
  <c r="J861" i="1"/>
  <c r="K861" i="1" s="1"/>
  <c r="J873" i="1"/>
  <c r="K873" i="1" s="1"/>
  <c r="J885" i="1"/>
  <c r="K885" i="1" s="1"/>
  <c r="J897" i="1"/>
  <c r="K897" i="1" s="1"/>
  <c r="J909" i="1"/>
  <c r="K909" i="1" s="1"/>
  <c r="J921" i="1"/>
  <c r="K921" i="1" s="1"/>
  <c r="J933" i="1"/>
  <c r="K933" i="1" s="1"/>
  <c r="J945" i="1"/>
  <c r="K945" i="1" s="1"/>
  <c r="J957" i="1"/>
  <c r="K957" i="1" s="1"/>
  <c r="J969" i="1"/>
  <c r="K969" i="1" s="1"/>
  <c r="J981" i="1"/>
  <c r="K981" i="1" s="1"/>
  <c r="J993" i="1"/>
  <c r="K993" i="1" s="1"/>
  <c r="J10" i="1"/>
  <c r="K10" i="1" s="1"/>
  <c r="J22" i="1"/>
  <c r="K22" i="1" s="1"/>
  <c r="J34" i="1"/>
  <c r="K34" i="1" s="1"/>
  <c r="J46" i="1"/>
  <c r="K46" i="1" s="1"/>
  <c r="J58" i="1"/>
  <c r="K58" i="1" s="1"/>
  <c r="J70" i="1"/>
  <c r="K70" i="1" s="1"/>
  <c r="J82" i="1"/>
  <c r="K82" i="1" s="1"/>
  <c r="J94" i="1"/>
  <c r="K94" i="1" s="1"/>
  <c r="J106" i="1"/>
  <c r="K106" i="1" s="1"/>
  <c r="J118" i="1"/>
  <c r="K118" i="1" s="1"/>
  <c r="J130" i="1"/>
  <c r="K130" i="1" s="1"/>
  <c r="J142" i="1"/>
  <c r="K142" i="1" s="1"/>
  <c r="J154" i="1"/>
  <c r="K154" i="1" s="1"/>
  <c r="J166" i="1"/>
  <c r="K166" i="1" s="1"/>
  <c r="J178" i="1"/>
  <c r="K178" i="1" s="1"/>
  <c r="J190" i="1"/>
  <c r="K190" i="1" s="1"/>
  <c r="J202" i="1"/>
  <c r="K202" i="1" s="1"/>
  <c r="J214" i="1"/>
  <c r="K214" i="1" s="1"/>
  <c r="J226" i="1"/>
  <c r="K226" i="1" s="1"/>
  <c r="J238" i="1"/>
  <c r="K238" i="1" s="1"/>
  <c r="J250" i="1"/>
  <c r="K250" i="1" s="1"/>
  <c r="J262" i="1"/>
  <c r="K262" i="1" s="1"/>
  <c r="J274" i="1"/>
  <c r="K274" i="1" s="1"/>
  <c r="J286" i="1"/>
  <c r="K286" i="1" s="1"/>
  <c r="J298" i="1"/>
  <c r="K298" i="1" s="1"/>
  <c r="J310" i="1"/>
  <c r="K310" i="1" s="1"/>
  <c r="J322" i="1"/>
  <c r="K322" i="1" s="1"/>
  <c r="J334" i="1"/>
  <c r="K334" i="1" s="1"/>
  <c r="J346" i="1"/>
  <c r="K346" i="1" s="1"/>
  <c r="J358" i="1"/>
  <c r="K358" i="1" s="1"/>
  <c r="J370" i="1"/>
  <c r="K370" i="1" s="1"/>
  <c r="J382" i="1"/>
  <c r="K382" i="1" s="1"/>
  <c r="J394" i="1"/>
  <c r="K394" i="1" s="1"/>
  <c r="J406" i="1"/>
  <c r="K406" i="1" s="1"/>
  <c r="J418" i="1"/>
  <c r="K418" i="1" s="1"/>
  <c r="J430" i="1"/>
  <c r="K430" i="1" s="1"/>
  <c r="J442" i="1"/>
  <c r="K442" i="1" s="1"/>
  <c r="J454" i="1"/>
  <c r="K454" i="1" s="1"/>
  <c r="J466" i="1"/>
  <c r="K466" i="1" s="1"/>
  <c r="J478" i="1"/>
  <c r="K478" i="1" s="1"/>
  <c r="J490" i="1"/>
  <c r="K490" i="1" s="1"/>
  <c r="J502" i="1"/>
  <c r="K502" i="1" s="1"/>
  <c r="J514" i="1"/>
  <c r="K514" i="1" s="1"/>
  <c r="J526" i="1"/>
  <c r="K526" i="1" s="1"/>
  <c r="J538" i="1"/>
  <c r="K538" i="1" s="1"/>
  <c r="J550" i="1"/>
  <c r="K550" i="1" s="1"/>
  <c r="J562" i="1"/>
  <c r="K562" i="1" s="1"/>
  <c r="J574" i="1"/>
  <c r="K574" i="1" s="1"/>
  <c r="J586" i="1"/>
  <c r="K586" i="1" s="1"/>
  <c r="J598" i="1"/>
  <c r="K598" i="1" s="1"/>
  <c r="J610" i="1"/>
  <c r="K610" i="1" s="1"/>
  <c r="J622" i="1"/>
  <c r="K622" i="1" s="1"/>
  <c r="J634" i="1"/>
  <c r="K634" i="1" s="1"/>
  <c r="J646" i="1"/>
  <c r="K646" i="1" s="1"/>
  <c r="J658" i="1"/>
  <c r="K658" i="1" s="1"/>
  <c r="J670" i="1"/>
  <c r="K670" i="1" s="1"/>
  <c r="J682" i="1"/>
  <c r="K682" i="1" s="1"/>
  <c r="J694" i="1"/>
  <c r="K694" i="1" s="1"/>
  <c r="J706" i="1"/>
  <c r="K706" i="1" s="1"/>
  <c r="J718" i="1"/>
  <c r="K718" i="1" s="1"/>
  <c r="J730" i="1"/>
  <c r="K730" i="1" s="1"/>
  <c r="J742" i="1"/>
  <c r="K742" i="1" s="1"/>
  <c r="J754" i="1"/>
  <c r="K754" i="1" s="1"/>
  <c r="J766" i="1"/>
  <c r="K766" i="1" s="1"/>
  <c r="J778" i="1"/>
  <c r="K778" i="1" s="1"/>
  <c r="J790" i="1"/>
  <c r="K790" i="1" s="1"/>
  <c r="J802" i="1"/>
  <c r="K802" i="1" s="1"/>
  <c r="J814" i="1"/>
  <c r="K814" i="1" s="1"/>
  <c r="J826" i="1"/>
  <c r="K826" i="1" s="1"/>
  <c r="J838" i="1"/>
  <c r="K838" i="1" s="1"/>
  <c r="J850" i="1"/>
  <c r="K850" i="1" s="1"/>
  <c r="J862" i="1"/>
  <c r="K862" i="1" s="1"/>
  <c r="J874" i="1"/>
  <c r="K874" i="1" s="1"/>
  <c r="J886" i="1"/>
  <c r="K886" i="1" s="1"/>
  <c r="J898" i="1"/>
  <c r="K898" i="1" s="1"/>
  <c r="J910" i="1"/>
  <c r="K910" i="1" s="1"/>
  <c r="J922" i="1"/>
  <c r="K922" i="1" s="1"/>
  <c r="J934" i="1"/>
  <c r="K934" i="1" s="1"/>
  <c r="J946" i="1"/>
  <c r="K946" i="1" s="1"/>
  <c r="J958" i="1"/>
  <c r="K958" i="1" s="1"/>
  <c r="J970" i="1"/>
  <c r="K970" i="1" s="1"/>
  <c r="J982" i="1"/>
  <c r="K982" i="1" s="1"/>
  <c r="J994" i="1"/>
  <c r="K994" i="1" s="1"/>
  <c r="J11" i="1"/>
  <c r="K11" i="1" s="1"/>
  <c r="J23" i="1"/>
  <c r="K23" i="1" s="1"/>
  <c r="J35" i="1"/>
  <c r="K35" i="1" s="1"/>
  <c r="J47" i="1"/>
  <c r="K47" i="1" s="1"/>
  <c r="J59" i="1"/>
  <c r="K59" i="1" s="1"/>
  <c r="J71" i="1"/>
  <c r="K71" i="1" s="1"/>
  <c r="J83" i="1"/>
  <c r="K83" i="1" s="1"/>
  <c r="J95" i="1"/>
  <c r="K95" i="1" s="1"/>
  <c r="J107" i="1"/>
  <c r="K107" i="1" s="1"/>
  <c r="J119" i="1"/>
  <c r="K119" i="1" s="1"/>
  <c r="J131" i="1"/>
  <c r="K131" i="1" s="1"/>
  <c r="J143" i="1"/>
  <c r="K143" i="1" s="1"/>
  <c r="J155" i="1"/>
  <c r="K155" i="1" s="1"/>
  <c r="J167" i="1"/>
  <c r="K167" i="1" s="1"/>
  <c r="J179" i="1"/>
  <c r="K179" i="1" s="1"/>
  <c r="J191" i="1"/>
  <c r="K191" i="1" s="1"/>
  <c r="J203" i="1"/>
  <c r="K203" i="1" s="1"/>
  <c r="J215" i="1"/>
  <c r="K215" i="1" s="1"/>
  <c r="J227" i="1"/>
  <c r="K227" i="1" s="1"/>
  <c r="J239" i="1"/>
  <c r="K239" i="1" s="1"/>
  <c r="J251" i="1"/>
  <c r="K251" i="1" s="1"/>
  <c r="J263" i="1"/>
  <c r="K263" i="1" s="1"/>
  <c r="J275" i="1"/>
  <c r="K275" i="1" s="1"/>
  <c r="J287" i="1"/>
  <c r="K287" i="1" s="1"/>
  <c r="J299" i="1"/>
  <c r="K299" i="1" s="1"/>
  <c r="J311" i="1"/>
  <c r="K311" i="1" s="1"/>
  <c r="J323" i="1"/>
  <c r="K323" i="1" s="1"/>
  <c r="J335" i="1"/>
  <c r="K335" i="1" s="1"/>
  <c r="J347" i="1"/>
  <c r="K347" i="1" s="1"/>
  <c r="J359" i="1"/>
  <c r="K359" i="1" s="1"/>
  <c r="J371" i="1"/>
  <c r="K371" i="1" s="1"/>
  <c r="J383" i="1"/>
  <c r="K383" i="1" s="1"/>
  <c r="J395" i="1"/>
  <c r="K395" i="1" s="1"/>
  <c r="J407" i="1"/>
  <c r="K407" i="1" s="1"/>
  <c r="J419" i="1"/>
  <c r="K419" i="1" s="1"/>
  <c r="J431" i="1"/>
  <c r="K431" i="1" s="1"/>
  <c r="J443" i="1"/>
  <c r="K443" i="1" s="1"/>
  <c r="J455" i="1"/>
  <c r="K455" i="1" s="1"/>
  <c r="J467" i="1"/>
  <c r="K467" i="1" s="1"/>
  <c r="J479" i="1"/>
  <c r="K479" i="1" s="1"/>
  <c r="J491" i="1"/>
  <c r="K491" i="1" s="1"/>
  <c r="J503" i="1"/>
  <c r="K503" i="1" s="1"/>
  <c r="J515" i="1"/>
  <c r="K515" i="1" s="1"/>
  <c r="J527" i="1"/>
  <c r="K527" i="1" s="1"/>
  <c r="J539" i="1"/>
  <c r="K539" i="1" s="1"/>
  <c r="J551" i="1"/>
  <c r="K551" i="1" s="1"/>
  <c r="J563" i="1"/>
  <c r="K563" i="1" s="1"/>
  <c r="J575" i="1"/>
  <c r="K575" i="1" s="1"/>
  <c r="J587" i="1"/>
  <c r="K587" i="1" s="1"/>
  <c r="J599" i="1"/>
  <c r="K599" i="1" s="1"/>
  <c r="J611" i="1"/>
  <c r="K611" i="1" s="1"/>
  <c r="J623" i="1"/>
  <c r="K623" i="1" s="1"/>
  <c r="J635" i="1"/>
  <c r="K635" i="1" s="1"/>
  <c r="J647" i="1"/>
  <c r="K647" i="1" s="1"/>
  <c r="J659" i="1"/>
  <c r="K659" i="1" s="1"/>
  <c r="J671" i="1"/>
  <c r="K671" i="1" s="1"/>
  <c r="J683" i="1"/>
  <c r="K683" i="1" s="1"/>
  <c r="J695" i="1"/>
  <c r="K695" i="1" s="1"/>
  <c r="J707" i="1"/>
  <c r="K707" i="1" s="1"/>
  <c r="J719" i="1"/>
  <c r="K719" i="1" s="1"/>
  <c r="J731" i="1"/>
  <c r="K731" i="1" s="1"/>
  <c r="J743" i="1"/>
  <c r="K743" i="1" s="1"/>
  <c r="J755" i="1"/>
  <c r="K755" i="1" s="1"/>
  <c r="J767" i="1"/>
  <c r="K767" i="1" s="1"/>
  <c r="J779" i="1"/>
  <c r="K779" i="1" s="1"/>
  <c r="J791" i="1"/>
  <c r="K791" i="1" s="1"/>
  <c r="J803" i="1"/>
  <c r="K803" i="1" s="1"/>
  <c r="J815" i="1"/>
  <c r="K815" i="1" s="1"/>
  <c r="J827" i="1"/>
  <c r="K827" i="1" s="1"/>
  <c r="J839" i="1"/>
  <c r="K839" i="1" s="1"/>
  <c r="J851" i="1"/>
  <c r="K851" i="1" s="1"/>
  <c r="J863" i="1"/>
  <c r="K863" i="1" s="1"/>
  <c r="J875" i="1"/>
  <c r="K875" i="1" s="1"/>
  <c r="J887" i="1"/>
  <c r="K887" i="1" s="1"/>
  <c r="J899" i="1"/>
  <c r="K899" i="1" s="1"/>
  <c r="J911" i="1"/>
  <c r="K911" i="1" s="1"/>
  <c r="J923" i="1"/>
  <c r="K923" i="1" s="1"/>
  <c r="J935" i="1"/>
  <c r="K935" i="1" s="1"/>
  <c r="J947" i="1"/>
  <c r="K947" i="1" s="1"/>
  <c r="J959" i="1"/>
  <c r="K959" i="1" s="1"/>
  <c r="J971" i="1"/>
  <c r="K971" i="1" s="1"/>
  <c r="J983" i="1"/>
  <c r="K983" i="1" s="1"/>
  <c r="J995" i="1"/>
  <c r="K995" i="1" s="1"/>
  <c r="J12" i="1"/>
  <c r="K12" i="1" s="1"/>
  <c r="J24" i="1"/>
  <c r="K24" i="1" s="1"/>
  <c r="J36" i="1"/>
  <c r="K36" i="1" s="1"/>
  <c r="J48" i="1"/>
  <c r="K48" i="1" s="1"/>
  <c r="J60" i="1"/>
  <c r="K60" i="1" s="1"/>
  <c r="J72" i="1"/>
  <c r="K72" i="1" s="1"/>
  <c r="J84" i="1"/>
  <c r="K84" i="1" s="1"/>
  <c r="J96" i="1"/>
  <c r="K96" i="1" s="1"/>
  <c r="J108" i="1"/>
  <c r="K108" i="1" s="1"/>
  <c r="J120" i="1"/>
  <c r="K120" i="1" s="1"/>
  <c r="J132" i="1"/>
  <c r="K132" i="1" s="1"/>
  <c r="J144" i="1"/>
  <c r="K144" i="1" s="1"/>
  <c r="J156" i="1"/>
  <c r="K156" i="1" s="1"/>
  <c r="J168" i="1"/>
  <c r="K168" i="1" s="1"/>
  <c r="J180" i="1"/>
  <c r="K180" i="1" s="1"/>
  <c r="J192" i="1"/>
  <c r="K192" i="1" s="1"/>
  <c r="J204" i="1"/>
  <c r="K204" i="1" s="1"/>
  <c r="J216" i="1"/>
  <c r="K216" i="1" s="1"/>
  <c r="J228" i="1"/>
  <c r="K228" i="1" s="1"/>
  <c r="J240" i="1"/>
  <c r="K240" i="1" s="1"/>
  <c r="J252" i="1"/>
  <c r="K252" i="1" s="1"/>
  <c r="J264" i="1"/>
  <c r="K264" i="1" s="1"/>
  <c r="J276" i="1"/>
  <c r="K276" i="1" s="1"/>
  <c r="J288" i="1"/>
  <c r="K288" i="1" s="1"/>
  <c r="J300" i="1"/>
  <c r="K300" i="1" s="1"/>
  <c r="J312" i="1"/>
  <c r="K312" i="1" s="1"/>
  <c r="J324" i="1"/>
  <c r="K324" i="1" s="1"/>
  <c r="J336" i="1"/>
  <c r="K336" i="1" s="1"/>
  <c r="J348" i="1"/>
  <c r="K348" i="1" s="1"/>
  <c r="J360" i="1"/>
  <c r="K360" i="1" s="1"/>
  <c r="J372" i="1"/>
  <c r="K372" i="1" s="1"/>
  <c r="J384" i="1"/>
  <c r="K384" i="1" s="1"/>
  <c r="J396" i="1"/>
  <c r="K396" i="1" s="1"/>
  <c r="J408" i="1"/>
  <c r="K408" i="1" s="1"/>
  <c r="J420" i="1"/>
  <c r="K420" i="1" s="1"/>
  <c r="J432" i="1"/>
  <c r="K432" i="1" s="1"/>
  <c r="J444" i="1"/>
  <c r="K444" i="1" s="1"/>
  <c r="J456" i="1"/>
  <c r="K456" i="1" s="1"/>
  <c r="J468" i="1"/>
  <c r="K468" i="1" s="1"/>
  <c r="J480" i="1"/>
  <c r="K480" i="1" s="1"/>
  <c r="J492" i="1"/>
  <c r="K492" i="1" s="1"/>
  <c r="J504" i="1"/>
  <c r="K504" i="1" s="1"/>
  <c r="J516" i="1"/>
  <c r="K516" i="1" s="1"/>
  <c r="J528" i="1"/>
  <c r="K528" i="1" s="1"/>
  <c r="J540" i="1"/>
  <c r="K540" i="1" s="1"/>
  <c r="J552" i="1"/>
  <c r="K552" i="1" s="1"/>
  <c r="J564" i="1"/>
  <c r="K564" i="1" s="1"/>
  <c r="J576" i="1"/>
  <c r="K576" i="1" s="1"/>
  <c r="J588" i="1"/>
  <c r="K588" i="1" s="1"/>
  <c r="J600" i="1"/>
  <c r="K600" i="1" s="1"/>
  <c r="J612" i="1"/>
  <c r="K612" i="1" s="1"/>
  <c r="J624" i="1"/>
  <c r="K624" i="1" s="1"/>
  <c r="J636" i="1"/>
  <c r="K636" i="1" s="1"/>
  <c r="J648" i="1"/>
  <c r="K648" i="1" s="1"/>
  <c r="J660" i="1"/>
  <c r="K660" i="1" s="1"/>
  <c r="J672" i="1"/>
  <c r="K672" i="1" s="1"/>
  <c r="J684" i="1"/>
  <c r="K684" i="1" s="1"/>
  <c r="J696" i="1"/>
  <c r="K696" i="1" s="1"/>
  <c r="J708" i="1"/>
  <c r="K708" i="1" s="1"/>
  <c r="J720" i="1"/>
  <c r="K720" i="1" s="1"/>
  <c r="J732" i="1"/>
  <c r="K732" i="1" s="1"/>
  <c r="J744" i="1"/>
  <c r="K744" i="1" s="1"/>
  <c r="J756" i="1"/>
  <c r="K756" i="1" s="1"/>
  <c r="J768" i="1"/>
  <c r="K768" i="1" s="1"/>
  <c r="J780" i="1"/>
  <c r="K780" i="1" s="1"/>
  <c r="J792" i="1"/>
  <c r="K792" i="1" s="1"/>
  <c r="J804" i="1"/>
  <c r="K804" i="1" s="1"/>
  <c r="J816" i="1"/>
  <c r="K816" i="1" s="1"/>
  <c r="J828" i="1"/>
  <c r="K828" i="1" s="1"/>
  <c r="J840" i="1"/>
  <c r="K840" i="1" s="1"/>
  <c r="J852" i="1"/>
  <c r="K852" i="1" s="1"/>
  <c r="J864" i="1"/>
  <c r="K864" i="1" s="1"/>
  <c r="J876" i="1"/>
  <c r="K876" i="1" s="1"/>
  <c r="J888" i="1"/>
  <c r="K888" i="1" s="1"/>
  <c r="J900" i="1"/>
  <c r="K900" i="1" s="1"/>
  <c r="J912" i="1"/>
  <c r="K912" i="1" s="1"/>
  <c r="J924" i="1"/>
  <c r="K924" i="1" s="1"/>
  <c r="J936" i="1"/>
  <c r="K936" i="1" s="1"/>
  <c r="J948" i="1"/>
  <c r="K948" i="1" s="1"/>
  <c r="J960" i="1"/>
  <c r="K960" i="1" s="1"/>
  <c r="J972" i="1"/>
  <c r="K972" i="1" s="1"/>
  <c r="J984" i="1"/>
  <c r="K984" i="1" s="1"/>
  <c r="J996" i="1"/>
  <c r="K996" i="1" s="1"/>
  <c r="J13" i="1"/>
  <c r="K13" i="1" s="1"/>
  <c r="J25" i="1"/>
  <c r="K25" i="1" s="1"/>
  <c r="J37" i="1"/>
  <c r="K37" i="1" s="1"/>
  <c r="J49" i="1"/>
  <c r="K49" i="1" s="1"/>
  <c r="J61" i="1"/>
  <c r="K61" i="1" s="1"/>
  <c r="J73" i="1"/>
  <c r="K73" i="1" s="1"/>
  <c r="J85" i="1"/>
  <c r="K85" i="1" s="1"/>
  <c r="J97" i="1"/>
  <c r="K97" i="1" s="1"/>
  <c r="J109" i="1"/>
  <c r="K109" i="1" s="1"/>
  <c r="J121" i="1"/>
  <c r="K121" i="1" s="1"/>
  <c r="J133" i="1"/>
  <c r="K133" i="1" s="1"/>
  <c r="J145" i="1"/>
  <c r="K145" i="1" s="1"/>
  <c r="J157" i="1"/>
  <c r="K157" i="1" s="1"/>
  <c r="J169" i="1"/>
  <c r="K169" i="1" s="1"/>
  <c r="J181" i="1"/>
  <c r="K181" i="1" s="1"/>
  <c r="J193" i="1"/>
  <c r="K193" i="1" s="1"/>
  <c r="J205" i="1"/>
  <c r="K205" i="1" s="1"/>
  <c r="J217" i="1"/>
  <c r="K217" i="1" s="1"/>
  <c r="J229" i="1"/>
  <c r="K229" i="1" s="1"/>
  <c r="J241" i="1"/>
  <c r="K241" i="1" s="1"/>
  <c r="J253" i="1"/>
  <c r="K253" i="1" s="1"/>
  <c r="J265" i="1"/>
  <c r="K265" i="1" s="1"/>
  <c r="J277" i="1"/>
  <c r="K277" i="1" s="1"/>
  <c r="J289" i="1"/>
  <c r="K289" i="1" s="1"/>
  <c r="J301" i="1"/>
  <c r="K301" i="1" s="1"/>
  <c r="J313" i="1"/>
  <c r="K313" i="1" s="1"/>
  <c r="J325" i="1"/>
  <c r="K325" i="1" s="1"/>
  <c r="J337" i="1"/>
  <c r="K337" i="1" s="1"/>
  <c r="J349" i="1"/>
  <c r="K349" i="1" s="1"/>
  <c r="J361" i="1"/>
  <c r="K361" i="1" s="1"/>
  <c r="J373" i="1"/>
  <c r="K373" i="1" s="1"/>
  <c r="J385" i="1"/>
  <c r="K385" i="1" s="1"/>
  <c r="J397" i="1"/>
  <c r="K397" i="1" s="1"/>
  <c r="J409" i="1"/>
  <c r="K409" i="1" s="1"/>
  <c r="J421" i="1"/>
  <c r="K421" i="1" s="1"/>
  <c r="J433" i="1"/>
  <c r="K433" i="1" s="1"/>
  <c r="J445" i="1"/>
  <c r="K445" i="1" s="1"/>
  <c r="J457" i="1"/>
  <c r="K457" i="1" s="1"/>
  <c r="J469" i="1"/>
  <c r="K469" i="1" s="1"/>
  <c r="J481" i="1"/>
  <c r="K481" i="1" s="1"/>
  <c r="J493" i="1"/>
  <c r="K493" i="1" s="1"/>
  <c r="J505" i="1"/>
  <c r="K505" i="1" s="1"/>
  <c r="J517" i="1"/>
  <c r="K517" i="1" s="1"/>
  <c r="J529" i="1"/>
  <c r="K529" i="1" s="1"/>
  <c r="J541" i="1"/>
  <c r="K541" i="1" s="1"/>
  <c r="J553" i="1"/>
  <c r="K553" i="1" s="1"/>
  <c r="J565" i="1"/>
  <c r="K565" i="1" s="1"/>
  <c r="J577" i="1"/>
  <c r="K577" i="1" s="1"/>
  <c r="J589" i="1"/>
  <c r="K589" i="1" s="1"/>
  <c r="J601" i="1"/>
  <c r="K601" i="1" s="1"/>
  <c r="J613" i="1"/>
  <c r="K613" i="1" s="1"/>
  <c r="J625" i="1"/>
  <c r="K625" i="1" s="1"/>
  <c r="J637" i="1"/>
  <c r="K637" i="1" s="1"/>
  <c r="J649" i="1"/>
  <c r="K649" i="1" s="1"/>
  <c r="J661" i="1"/>
  <c r="K661" i="1" s="1"/>
  <c r="J673" i="1"/>
  <c r="K673" i="1" s="1"/>
  <c r="J685" i="1"/>
  <c r="K685" i="1" s="1"/>
  <c r="J697" i="1"/>
  <c r="K697" i="1" s="1"/>
  <c r="J709" i="1"/>
  <c r="K709" i="1" s="1"/>
  <c r="J721" i="1"/>
  <c r="K721" i="1" s="1"/>
  <c r="J733" i="1"/>
  <c r="K733" i="1" s="1"/>
  <c r="J745" i="1"/>
  <c r="K745" i="1" s="1"/>
  <c r="J757" i="1"/>
  <c r="K757" i="1" s="1"/>
  <c r="J769" i="1"/>
  <c r="K769" i="1" s="1"/>
  <c r="J781" i="1"/>
  <c r="K781" i="1" s="1"/>
  <c r="J793" i="1"/>
  <c r="K793" i="1" s="1"/>
  <c r="J805" i="1"/>
  <c r="K805" i="1" s="1"/>
  <c r="J817" i="1"/>
  <c r="K817" i="1" s="1"/>
  <c r="J829" i="1"/>
  <c r="K829" i="1" s="1"/>
  <c r="J841" i="1"/>
  <c r="K841" i="1" s="1"/>
  <c r="J853" i="1"/>
  <c r="K853" i="1" s="1"/>
  <c r="J865" i="1"/>
  <c r="K865" i="1" s="1"/>
  <c r="J877" i="1"/>
  <c r="K877" i="1" s="1"/>
  <c r="J889" i="1"/>
  <c r="K889" i="1" s="1"/>
  <c r="J901" i="1"/>
  <c r="K901" i="1" s="1"/>
  <c r="J913" i="1"/>
  <c r="K913" i="1" s="1"/>
  <c r="J925" i="1"/>
  <c r="K925" i="1" s="1"/>
  <c r="J937" i="1"/>
  <c r="K937" i="1" s="1"/>
  <c r="J949" i="1"/>
  <c r="K949" i="1" s="1"/>
  <c r="J961" i="1"/>
  <c r="K961" i="1" s="1"/>
  <c r="J973" i="1"/>
  <c r="K973" i="1" s="1"/>
  <c r="J985" i="1"/>
  <c r="K985" i="1" s="1"/>
  <c r="J997" i="1"/>
  <c r="K997" i="1" s="1"/>
  <c r="J14" i="1"/>
  <c r="K14" i="1" s="1"/>
  <c r="J26" i="1"/>
  <c r="K26" i="1" s="1"/>
  <c r="J38" i="1"/>
  <c r="K38" i="1" s="1"/>
  <c r="J50" i="1"/>
  <c r="K50" i="1" s="1"/>
  <c r="J62" i="1"/>
  <c r="K62" i="1" s="1"/>
  <c r="J74" i="1"/>
  <c r="K74" i="1" s="1"/>
  <c r="J86" i="1"/>
  <c r="K86" i="1" s="1"/>
  <c r="J98" i="1"/>
  <c r="K98" i="1" s="1"/>
  <c r="J110" i="1"/>
  <c r="K110" i="1" s="1"/>
  <c r="J122" i="1"/>
  <c r="K122" i="1" s="1"/>
  <c r="J134" i="1"/>
  <c r="K134" i="1" s="1"/>
  <c r="J146" i="1"/>
  <c r="K146" i="1" s="1"/>
  <c r="J158" i="1"/>
  <c r="K158" i="1" s="1"/>
  <c r="J170" i="1"/>
  <c r="K170" i="1" s="1"/>
  <c r="J182" i="1"/>
  <c r="K182" i="1" s="1"/>
  <c r="J194" i="1"/>
  <c r="K194" i="1" s="1"/>
  <c r="J206" i="1"/>
  <c r="K206" i="1" s="1"/>
  <c r="J218" i="1"/>
  <c r="K218" i="1" s="1"/>
  <c r="J230" i="1"/>
  <c r="K230" i="1" s="1"/>
  <c r="J242" i="1"/>
  <c r="K242" i="1" s="1"/>
  <c r="J254" i="1"/>
  <c r="K254" i="1" s="1"/>
  <c r="J266" i="1"/>
  <c r="K266" i="1" s="1"/>
  <c r="J278" i="1"/>
  <c r="K278" i="1" s="1"/>
  <c r="J290" i="1"/>
  <c r="K290" i="1" s="1"/>
  <c r="J302" i="1"/>
  <c r="K302" i="1" s="1"/>
  <c r="J314" i="1"/>
  <c r="K314" i="1" s="1"/>
  <c r="J326" i="1"/>
  <c r="K326" i="1" s="1"/>
  <c r="J338" i="1"/>
  <c r="K338" i="1" s="1"/>
  <c r="J350" i="1"/>
  <c r="K350" i="1" s="1"/>
  <c r="J362" i="1"/>
  <c r="K362" i="1" s="1"/>
  <c r="J374" i="1"/>
  <c r="K374" i="1" s="1"/>
  <c r="J386" i="1"/>
  <c r="K386" i="1" s="1"/>
  <c r="J398" i="1"/>
  <c r="K398" i="1" s="1"/>
  <c r="J410" i="1"/>
  <c r="K410" i="1" s="1"/>
  <c r="J422" i="1"/>
  <c r="K422" i="1" s="1"/>
  <c r="J434" i="1"/>
  <c r="K434" i="1" s="1"/>
  <c r="J446" i="1"/>
  <c r="K446" i="1" s="1"/>
  <c r="J458" i="1"/>
  <c r="K458" i="1" s="1"/>
  <c r="J470" i="1"/>
  <c r="K470" i="1" s="1"/>
  <c r="J482" i="1"/>
  <c r="K482" i="1" s="1"/>
  <c r="J494" i="1"/>
  <c r="K494" i="1" s="1"/>
  <c r="J506" i="1"/>
  <c r="K506" i="1" s="1"/>
  <c r="J518" i="1"/>
  <c r="K518" i="1" s="1"/>
  <c r="J530" i="1"/>
  <c r="K530" i="1" s="1"/>
  <c r="J542" i="1"/>
  <c r="K542" i="1" s="1"/>
  <c r="J554" i="1"/>
  <c r="K554" i="1" s="1"/>
  <c r="J566" i="1"/>
  <c r="K566" i="1" s="1"/>
  <c r="J578" i="1"/>
  <c r="K578" i="1" s="1"/>
  <c r="J590" i="1"/>
  <c r="K590" i="1" s="1"/>
  <c r="J602" i="1"/>
  <c r="K602" i="1" s="1"/>
  <c r="J614" i="1"/>
  <c r="K614" i="1" s="1"/>
  <c r="J626" i="1"/>
  <c r="K626" i="1" s="1"/>
  <c r="J638" i="1"/>
  <c r="K638" i="1" s="1"/>
  <c r="J650" i="1"/>
  <c r="K650" i="1" s="1"/>
  <c r="J662" i="1"/>
  <c r="K662" i="1" s="1"/>
  <c r="J674" i="1"/>
  <c r="K674" i="1" s="1"/>
  <c r="J686" i="1"/>
  <c r="K686" i="1" s="1"/>
  <c r="J698" i="1"/>
  <c r="K698" i="1" s="1"/>
  <c r="J710" i="1"/>
  <c r="K710" i="1" s="1"/>
  <c r="J722" i="1"/>
  <c r="K722" i="1" s="1"/>
  <c r="J734" i="1"/>
  <c r="K734" i="1" s="1"/>
  <c r="J746" i="1"/>
  <c r="K746" i="1" s="1"/>
  <c r="J758" i="1"/>
  <c r="K758" i="1" s="1"/>
  <c r="J770" i="1"/>
  <c r="K770" i="1" s="1"/>
  <c r="J782" i="1"/>
  <c r="K782" i="1" s="1"/>
  <c r="J794" i="1"/>
  <c r="K794" i="1" s="1"/>
  <c r="J806" i="1"/>
  <c r="K806" i="1" s="1"/>
  <c r="J818" i="1"/>
  <c r="K818" i="1" s="1"/>
  <c r="J830" i="1"/>
  <c r="K830" i="1" s="1"/>
  <c r="J842" i="1"/>
  <c r="K842" i="1" s="1"/>
  <c r="J854" i="1"/>
  <c r="K854" i="1" s="1"/>
  <c r="J866" i="1"/>
  <c r="K866" i="1" s="1"/>
  <c r="J878" i="1"/>
  <c r="K878" i="1" s="1"/>
  <c r="J890" i="1"/>
  <c r="K890" i="1" s="1"/>
  <c r="J902" i="1"/>
  <c r="K902" i="1" s="1"/>
  <c r="J914" i="1"/>
  <c r="K914" i="1" s="1"/>
  <c r="J926" i="1"/>
  <c r="K926" i="1" s="1"/>
  <c r="J938" i="1"/>
  <c r="K938" i="1" s="1"/>
  <c r="J950" i="1"/>
  <c r="K950" i="1" s="1"/>
  <c r="J962" i="1"/>
  <c r="K962" i="1" s="1"/>
  <c r="J974" i="1"/>
  <c r="K974" i="1" s="1"/>
  <c r="J986" i="1"/>
  <c r="K986" i="1" s="1"/>
  <c r="J998" i="1"/>
  <c r="K998" i="1" s="1"/>
  <c r="J15" i="1"/>
  <c r="K15" i="1" s="1"/>
  <c r="J27" i="1"/>
  <c r="K27" i="1" s="1"/>
  <c r="J39" i="1"/>
  <c r="K39" i="1" s="1"/>
  <c r="J51" i="1"/>
  <c r="K51" i="1" s="1"/>
  <c r="J63" i="1"/>
  <c r="K63" i="1" s="1"/>
  <c r="J75" i="1"/>
  <c r="K75" i="1" s="1"/>
  <c r="J87" i="1"/>
  <c r="K87" i="1" s="1"/>
  <c r="J99" i="1"/>
  <c r="K99" i="1" s="1"/>
  <c r="J111" i="1"/>
  <c r="K111" i="1" s="1"/>
  <c r="J123" i="1"/>
  <c r="K123" i="1" s="1"/>
  <c r="J135" i="1"/>
  <c r="K135" i="1" s="1"/>
  <c r="J147" i="1"/>
  <c r="K147" i="1" s="1"/>
  <c r="J159" i="1"/>
  <c r="K159" i="1" s="1"/>
  <c r="J171" i="1"/>
  <c r="K171" i="1" s="1"/>
  <c r="J183" i="1"/>
  <c r="K183" i="1" s="1"/>
  <c r="J195" i="1"/>
  <c r="K195" i="1" s="1"/>
  <c r="J207" i="1"/>
  <c r="K207" i="1" s="1"/>
  <c r="J219" i="1"/>
  <c r="K219" i="1" s="1"/>
  <c r="J231" i="1"/>
  <c r="K231" i="1" s="1"/>
  <c r="J243" i="1"/>
  <c r="K243" i="1" s="1"/>
  <c r="J255" i="1"/>
  <c r="K255" i="1" s="1"/>
  <c r="J267" i="1"/>
  <c r="K267" i="1" s="1"/>
  <c r="J279" i="1"/>
  <c r="K279" i="1" s="1"/>
  <c r="J291" i="1"/>
  <c r="K291" i="1" s="1"/>
  <c r="J303" i="1"/>
  <c r="K303" i="1" s="1"/>
  <c r="J315" i="1"/>
  <c r="K315" i="1" s="1"/>
  <c r="J327" i="1"/>
  <c r="K327" i="1" s="1"/>
  <c r="J339" i="1"/>
  <c r="K339" i="1" s="1"/>
  <c r="J351" i="1"/>
  <c r="K351" i="1" s="1"/>
  <c r="J363" i="1"/>
  <c r="K363" i="1" s="1"/>
  <c r="J375" i="1"/>
  <c r="K375" i="1" s="1"/>
  <c r="J387" i="1"/>
  <c r="K387" i="1" s="1"/>
  <c r="J399" i="1"/>
  <c r="K399" i="1" s="1"/>
  <c r="J411" i="1"/>
  <c r="K411" i="1" s="1"/>
  <c r="J423" i="1"/>
  <c r="K423" i="1" s="1"/>
  <c r="J435" i="1"/>
  <c r="K435" i="1" s="1"/>
  <c r="J447" i="1"/>
  <c r="K447" i="1" s="1"/>
  <c r="J459" i="1"/>
  <c r="K459" i="1" s="1"/>
  <c r="J471" i="1"/>
  <c r="K471" i="1" s="1"/>
  <c r="J483" i="1"/>
  <c r="K483" i="1" s="1"/>
  <c r="J495" i="1"/>
  <c r="K495" i="1" s="1"/>
  <c r="J507" i="1"/>
  <c r="K507" i="1" s="1"/>
  <c r="J519" i="1"/>
  <c r="K519" i="1" s="1"/>
  <c r="J531" i="1"/>
  <c r="K531" i="1" s="1"/>
  <c r="J543" i="1"/>
  <c r="K543" i="1" s="1"/>
  <c r="J555" i="1"/>
  <c r="K555" i="1" s="1"/>
  <c r="J567" i="1"/>
  <c r="K567" i="1" s="1"/>
  <c r="J579" i="1"/>
  <c r="K579" i="1" s="1"/>
  <c r="J591" i="1"/>
  <c r="K591" i="1" s="1"/>
  <c r="J603" i="1"/>
  <c r="K603" i="1" s="1"/>
  <c r="J615" i="1"/>
  <c r="K615" i="1" s="1"/>
  <c r="J627" i="1"/>
  <c r="K627" i="1" s="1"/>
  <c r="J639" i="1"/>
  <c r="K639" i="1" s="1"/>
  <c r="J651" i="1"/>
  <c r="K651" i="1" s="1"/>
  <c r="J663" i="1"/>
  <c r="K663" i="1" s="1"/>
  <c r="J675" i="1"/>
  <c r="K675" i="1" s="1"/>
  <c r="J687" i="1"/>
  <c r="K687" i="1" s="1"/>
  <c r="J699" i="1"/>
  <c r="K699" i="1" s="1"/>
  <c r="J711" i="1"/>
  <c r="K711" i="1" s="1"/>
  <c r="J723" i="1"/>
  <c r="K723" i="1" s="1"/>
  <c r="J735" i="1"/>
  <c r="K735" i="1" s="1"/>
  <c r="J747" i="1"/>
  <c r="K747" i="1" s="1"/>
  <c r="J759" i="1"/>
  <c r="K759" i="1" s="1"/>
  <c r="J771" i="1"/>
  <c r="K771" i="1" s="1"/>
  <c r="J783" i="1"/>
  <c r="K783" i="1" s="1"/>
  <c r="J795" i="1"/>
  <c r="K795" i="1" s="1"/>
  <c r="J807" i="1"/>
  <c r="K807" i="1" s="1"/>
  <c r="J819" i="1"/>
  <c r="K819" i="1" s="1"/>
  <c r="J831" i="1"/>
  <c r="K831" i="1" s="1"/>
  <c r="J843" i="1"/>
  <c r="K843" i="1" s="1"/>
  <c r="J855" i="1"/>
  <c r="K855" i="1" s="1"/>
  <c r="J867" i="1"/>
  <c r="K867" i="1" s="1"/>
  <c r="J879" i="1"/>
  <c r="K879" i="1" s="1"/>
  <c r="J891" i="1"/>
  <c r="K891" i="1" s="1"/>
  <c r="J903" i="1"/>
  <c r="K903" i="1" s="1"/>
  <c r="J915" i="1"/>
  <c r="K915" i="1" s="1"/>
  <c r="J927" i="1"/>
  <c r="K927" i="1" s="1"/>
  <c r="J939" i="1"/>
  <c r="K939" i="1" s="1"/>
  <c r="J951" i="1"/>
  <c r="K951" i="1" s="1"/>
  <c r="J963" i="1"/>
  <c r="K963" i="1" s="1"/>
  <c r="J975" i="1"/>
  <c r="K975" i="1" s="1"/>
  <c r="J987" i="1"/>
  <c r="K987" i="1" s="1"/>
  <c r="J999" i="1"/>
  <c r="K999" i="1" s="1"/>
  <c r="F491" i="1" l="1"/>
  <c r="F490" i="1"/>
  <c r="F489" i="1"/>
  <c r="F488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6" i="1"/>
  <c r="F265" i="1"/>
  <c r="F264" i="1"/>
  <c r="F263" i="1"/>
  <c r="F262" i="1"/>
  <c r="F261" i="1"/>
  <c r="F260" i="1"/>
  <c r="EX1000" i="1"/>
  <c r="ES1000" i="1"/>
  <c r="ER1000" i="1"/>
  <c r="EQ1000" i="1"/>
  <c r="EK1000" i="1"/>
  <c r="EF1000" i="1"/>
  <c r="EE1000" i="1"/>
  <c r="ED1000" i="1"/>
  <c r="DY1000" i="1"/>
  <c r="DZ1000" i="1" s="1"/>
  <c r="DX1000" i="1"/>
  <c r="DS1000" i="1"/>
  <c r="DR1000" i="1"/>
  <c r="DQ1000" i="1"/>
  <c r="DK1000" i="1"/>
  <c r="DF1000" i="1"/>
  <c r="DE1000" i="1"/>
  <c r="DD1000" i="1"/>
  <c r="CX1000" i="1"/>
  <c r="CS1000" i="1"/>
  <c r="CR1000" i="1"/>
  <c r="CQ1000" i="1"/>
  <c r="CK1000" i="1"/>
  <c r="CL1000" i="1" s="1"/>
  <c r="CM1000" i="1" s="1"/>
  <c r="CF1000" i="1"/>
  <c r="CE1000" i="1"/>
  <c r="CD1000" i="1"/>
  <c r="BX1000" i="1"/>
  <c r="BY1000" i="1" s="1"/>
  <c r="BZ1000" i="1" s="1"/>
  <c r="BS1000" i="1"/>
  <c r="BR1000" i="1"/>
  <c r="BQ1000" i="1"/>
  <c r="BK1000" i="1"/>
  <c r="BF1000" i="1"/>
  <c r="BE1000" i="1"/>
  <c r="BD1000" i="1"/>
  <c r="AY1000" i="1"/>
  <c r="AZ1000" i="1" s="1"/>
  <c r="AX1000" i="1"/>
  <c r="AS1000" i="1"/>
  <c r="AR1000" i="1"/>
  <c r="AQ1000" i="1"/>
  <c r="AI1000" i="1"/>
  <c r="AJ1000" i="1" s="1"/>
  <c r="AK1000" i="1" s="1"/>
  <c r="AD1000" i="1"/>
  <c r="AC1000" i="1"/>
  <c r="AB1000" i="1"/>
  <c r="W1000" i="1"/>
  <c r="X1000" i="1" s="1"/>
  <c r="V1000" i="1"/>
  <c r="Q1000" i="1"/>
  <c r="P1000" i="1"/>
  <c r="O1000" i="1"/>
  <c r="I1000" i="1"/>
  <c r="F1000" i="1"/>
  <c r="D1000" i="1"/>
  <c r="C1000" i="1"/>
  <c r="B1000" i="1"/>
  <c r="EX999" i="1"/>
  <c r="ES999" i="1"/>
  <c r="ER999" i="1"/>
  <c r="EQ999" i="1"/>
  <c r="EK999" i="1"/>
  <c r="EF999" i="1"/>
  <c r="EE999" i="1"/>
  <c r="ED999" i="1"/>
  <c r="DY999" i="1"/>
  <c r="DZ999" i="1" s="1"/>
  <c r="DX999" i="1"/>
  <c r="DS999" i="1"/>
  <c r="DR999" i="1"/>
  <c r="DQ999" i="1"/>
  <c r="DK999" i="1"/>
  <c r="DF999" i="1"/>
  <c r="DE999" i="1"/>
  <c r="DD999" i="1"/>
  <c r="CX999" i="1"/>
  <c r="CS999" i="1"/>
  <c r="CR999" i="1"/>
  <c r="CQ999" i="1"/>
  <c r="CK999" i="1"/>
  <c r="CL999" i="1" s="1"/>
  <c r="CM999" i="1" s="1"/>
  <c r="CF999" i="1"/>
  <c r="CE999" i="1"/>
  <c r="CD999" i="1"/>
  <c r="BX999" i="1"/>
  <c r="BY999" i="1" s="1"/>
  <c r="BZ999" i="1" s="1"/>
  <c r="BS999" i="1"/>
  <c r="BR999" i="1"/>
  <c r="BQ999" i="1"/>
  <c r="BK999" i="1"/>
  <c r="BF999" i="1"/>
  <c r="BE999" i="1"/>
  <c r="BD999" i="1"/>
  <c r="AY999" i="1"/>
  <c r="AZ999" i="1" s="1"/>
  <c r="AX999" i="1"/>
  <c r="AS999" i="1"/>
  <c r="AR999" i="1"/>
  <c r="AQ999" i="1"/>
  <c r="AI999" i="1"/>
  <c r="AJ999" i="1" s="1"/>
  <c r="AK999" i="1" s="1"/>
  <c r="AD999" i="1"/>
  <c r="AC999" i="1"/>
  <c r="AB999" i="1"/>
  <c r="W999" i="1"/>
  <c r="V999" i="1"/>
  <c r="Q999" i="1"/>
  <c r="P999" i="1"/>
  <c r="O999" i="1"/>
  <c r="I999" i="1"/>
  <c r="F999" i="1"/>
  <c r="D999" i="1"/>
  <c r="C999" i="1"/>
  <c r="B999" i="1"/>
  <c r="EX998" i="1"/>
  <c r="ES998" i="1"/>
  <c r="ER998" i="1"/>
  <c r="EQ998" i="1"/>
  <c r="EK998" i="1"/>
  <c r="EF998" i="1"/>
  <c r="EE998" i="1"/>
  <c r="ED998" i="1"/>
  <c r="DY998" i="1"/>
  <c r="DZ998" i="1" s="1"/>
  <c r="DX998" i="1"/>
  <c r="DS998" i="1"/>
  <c r="DR998" i="1"/>
  <c r="DQ998" i="1"/>
  <c r="DK998" i="1"/>
  <c r="DF998" i="1"/>
  <c r="DE998" i="1"/>
  <c r="DD998" i="1"/>
  <c r="CX998" i="1"/>
  <c r="CS998" i="1"/>
  <c r="CR998" i="1"/>
  <c r="CQ998" i="1"/>
  <c r="CK998" i="1"/>
  <c r="CL998" i="1" s="1"/>
  <c r="CM998" i="1" s="1"/>
  <c r="CF998" i="1"/>
  <c r="CE998" i="1"/>
  <c r="CD998" i="1"/>
  <c r="BX998" i="1"/>
  <c r="BY998" i="1" s="1"/>
  <c r="BZ998" i="1" s="1"/>
  <c r="BS998" i="1"/>
  <c r="BR998" i="1"/>
  <c r="BQ998" i="1"/>
  <c r="BK998" i="1"/>
  <c r="BF998" i="1"/>
  <c r="BE998" i="1"/>
  <c r="BD998" i="1"/>
  <c r="AY998" i="1"/>
  <c r="AZ998" i="1" s="1"/>
  <c r="AX998" i="1"/>
  <c r="AS998" i="1"/>
  <c r="AR998" i="1"/>
  <c r="AQ998" i="1"/>
  <c r="AI998" i="1"/>
  <c r="AJ998" i="1" s="1"/>
  <c r="AK998" i="1" s="1"/>
  <c r="AD998" i="1"/>
  <c r="AC998" i="1"/>
  <c r="AB998" i="1"/>
  <c r="W998" i="1"/>
  <c r="V998" i="1"/>
  <c r="Q998" i="1"/>
  <c r="P998" i="1"/>
  <c r="O998" i="1"/>
  <c r="I998" i="1"/>
  <c r="F998" i="1"/>
  <c r="D998" i="1"/>
  <c r="C998" i="1"/>
  <c r="B998" i="1"/>
  <c r="EX997" i="1"/>
  <c r="ES997" i="1"/>
  <c r="ER997" i="1"/>
  <c r="EQ997" i="1"/>
  <c r="EK997" i="1"/>
  <c r="EF997" i="1"/>
  <c r="EE997" i="1"/>
  <c r="ED997" i="1"/>
  <c r="DY997" i="1"/>
  <c r="DZ997" i="1" s="1"/>
  <c r="DX997" i="1"/>
  <c r="DS997" i="1"/>
  <c r="DR997" i="1"/>
  <c r="DQ997" i="1"/>
  <c r="DK997" i="1"/>
  <c r="DF997" i="1"/>
  <c r="DE997" i="1"/>
  <c r="DD997" i="1"/>
  <c r="CX997" i="1"/>
  <c r="CS997" i="1"/>
  <c r="CR997" i="1"/>
  <c r="CQ997" i="1"/>
  <c r="CK997" i="1"/>
  <c r="CL997" i="1" s="1"/>
  <c r="CM997" i="1" s="1"/>
  <c r="CF997" i="1"/>
  <c r="CE997" i="1"/>
  <c r="CD997" i="1"/>
  <c r="BX997" i="1"/>
  <c r="BY997" i="1" s="1"/>
  <c r="BZ997" i="1" s="1"/>
  <c r="BS997" i="1"/>
  <c r="BR997" i="1"/>
  <c r="BQ997" i="1"/>
  <c r="BK997" i="1"/>
  <c r="BF997" i="1"/>
  <c r="BE997" i="1"/>
  <c r="BD997" i="1"/>
  <c r="AY997" i="1"/>
  <c r="AZ997" i="1" s="1"/>
  <c r="AX997" i="1"/>
  <c r="AS997" i="1"/>
  <c r="AR997" i="1"/>
  <c r="AQ997" i="1"/>
  <c r="AI997" i="1"/>
  <c r="AJ997" i="1" s="1"/>
  <c r="AK997" i="1" s="1"/>
  <c r="AD997" i="1"/>
  <c r="AC997" i="1"/>
  <c r="AB997" i="1"/>
  <c r="W997" i="1"/>
  <c r="V997" i="1"/>
  <c r="Q997" i="1"/>
  <c r="P997" i="1"/>
  <c r="O997" i="1"/>
  <c r="I997" i="1"/>
  <c r="F997" i="1"/>
  <c r="D997" i="1"/>
  <c r="C997" i="1"/>
  <c r="B997" i="1"/>
  <c r="EX996" i="1"/>
  <c r="ES996" i="1"/>
  <c r="ER996" i="1"/>
  <c r="EQ996" i="1"/>
  <c r="EK996" i="1"/>
  <c r="EF996" i="1"/>
  <c r="EE996" i="1"/>
  <c r="ED996" i="1"/>
  <c r="DY996" i="1"/>
  <c r="DZ996" i="1" s="1"/>
  <c r="DX996" i="1"/>
  <c r="DS996" i="1"/>
  <c r="DR996" i="1"/>
  <c r="DQ996" i="1"/>
  <c r="DK996" i="1"/>
  <c r="DF996" i="1"/>
  <c r="DE996" i="1"/>
  <c r="DD996" i="1"/>
  <c r="CX996" i="1"/>
  <c r="CS996" i="1"/>
  <c r="CR996" i="1"/>
  <c r="CQ996" i="1"/>
  <c r="CK996" i="1"/>
  <c r="CL996" i="1" s="1"/>
  <c r="CM996" i="1" s="1"/>
  <c r="CF996" i="1"/>
  <c r="CE996" i="1"/>
  <c r="CD996" i="1"/>
  <c r="BX996" i="1"/>
  <c r="BY996" i="1" s="1"/>
  <c r="BZ996" i="1" s="1"/>
  <c r="BS996" i="1"/>
  <c r="BR996" i="1"/>
  <c r="BQ996" i="1"/>
  <c r="BK996" i="1"/>
  <c r="BF996" i="1"/>
  <c r="BE996" i="1"/>
  <c r="BD996" i="1"/>
  <c r="AY996" i="1"/>
  <c r="AZ996" i="1" s="1"/>
  <c r="AX996" i="1"/>
  <c r="AS996" i="1"/>
  <c r="AR996" i="1"/>
  <c r="AQ996" i="1"/>
  <c r="AI996" i="1"/>
  <c r="AJ996" i="1" s="1"/>
  <c r="AK996" i="1" s="1"/>
  <c r="AD996" i="1"/>
  <c r="AC996" i="1"/>
  <c r="AB996" i="1"/>
  <c r="W996" i="1"/>
  <c r="V996" i="1"/>
  <c r="Q996" i="1"/>
  <c r="P996" i="1"/>
  <c r="O996" i="1"/>
  <c r="I996" i="1"/>
  <c r="F996" i="1"/>
  <c r="D996" i="1"/>
  <c r="C996" i="1"/>
  <c r="B996" i="1"/>
  <c r="EX995" i="1"/>
  <c r="ES995" i="1"/>
  <c r="ER995" i="1"/>
  <c r="EQ995" i="1"/>
  <c r="EK995" i="1"/>
  <c r="EF995" i="1"/>
  <c r="EE995" i="1"/>
  <c r="ED995" i="1"/>
  <c r="DX995" i="1"/>
  <c r="DS995" i="1"/>
  <c r="DR995" i="1"/>
  <c r="DQ995" i="1"/>
  <c r="DK995" i="1"/>
  <c r="DF995" i="1"/>
  <c r="DE995" i="1"/>
  <c r="DD995" i="1"/>
  <c r="CX995" i="1"/>
  <c r="CS995" i="1"/>
  <c r="CR995" i="1"/>
  <c r="CQ995" i="1"/>
  <c r="CK995" i="1"/>
  <c r="CL995" i="1" s="1"/>
  <c r="CF995" i="1"/>
  <c r="CE995" i="1"/>
  <c r="CD995" i="1"/>
  <c r="BX995" i="1"/>
  <c r="BY995" i="1" s="1"/>
  <c r="BZ995" i="1" s="1"/>
  <c r="BS995" i="1"/>
  <c r="BR995" i="1"/>
  <c r="BQ995" i="1"/>
  <c r="BK995" i="1"/>
  <c r="BF995" i="1"/>
  <c r="BE995" i="1"/>
  <c r="BD995" i="1"/>
  <c r="AX995" i="1"/>
  <c r="AS995" i="1"/>
  <c r="AR995" i="1"/>
  <c r="AQ995" i="1"/>
  <c r="AJ995" i="1"/>
  <c r="AK995" i="1" s="1"/>
  <c r="AI995" i="1"/>
  <c r="AD995" i="1"/>
  <c r="AC995" i="1"/>
  <c r="AB995" i="1"/>
  <c r="W995" i="1"/>
  <c r="X995" i="1" s="1"/>
  <c r="V995" i="1"/>
  <c r="Q995" i="1"/>
  <c r="P995" i="1"/>
  <c r="O995" i="1"/>
  <c r="I995" i="1"/>
  <c r="F995" i="1"/>
  <c r="D995" i="1"/>
  <c r="C995" i="1"/>
  <c r="B995" i="1"/>
  <c r="EX994" i="1"/>
  <c r="ES994" i="1"/>
  <c r="ER994" i="1"/>
  <c r="EQ994" i="1"/>
  <c r="EL994" i="1"/>
  <c r="EK994" i="1"/>
  <c r="EF994" i="1"/>
  <c r="EE994" i="1"/>
  <c r="ED994" i="1"/>
  <c r="DY994" i="1"/>
  <c r="DZ994" i="1" s="1"/>
  <c r="DX994" i="1"/>
  <c r="DS994" i="1"/>
  <c r="DR994" i="1"/>
  <c r="DQ994" i="1"/>
  <c r="DL994" i="1"/>
  <c r="DM994" i="1" s="1"/>
  <c r="DK994" i="1"/>
  <c r="DF994" i="1"/>
  <c r="DE994" i="1"/>
  <c r="DD994" i="1"/>
  <c r="CX994" i="1"/>
  <c r="CS994" i="1"/>
  <c r="CR994" i="1"/>
  <c r="CQ994" i="1"/>
  <c r="CK994" i="1"/>
  <c r="CL994" i="1" s="1"/>
  <c r="CF994" i="1"/>
  <c r="CE994" i="1"/>
  <c r="CD994" i="1"/>
  <c r="BX994" i="1"/>
  <c r="BY994" i="1" s="1"/>
  <c r="BZ994" i="1" s="1"/>
  <c r="BS994" i="1"/>
  <c r="BR994" i="1"/>
  <c r="BQ994" i="1"/>
  <c r="BK994" i="1"/>
  <c r="BF994" i="1"/>
  <c r="BE994" i="1"/>
  <c r="BD994" i="1"/>
  <c r="AX994" i="1"/>
  <c r="AS994" i="1"/>
  <c r="AR994" i="1"/>
  <c r="AQ994" i="1"/>
  <c r="AJ994" i="1"/>
  <c r="AK994" i="1" s="1"/>
  <c r="AI994" i="1"/>
  <c r="AD994" i="1"/>
  <c r="AC994" i="1"/>
  <c r="AB994" i="1"/>
  <c r="W994" i="1"/>
  <c r="X994" i="1" s="1"/>
  <c r="V994" i="1"/>
  <c r="Q994" i="1"/>
  <c r="P994" i="1"/>
  <c r="O994" i="1"/>
  <c r="I994" i="1"/>
  <c r="F994" i="1"/>
  <c r="D994" i="1"/>
  <c r="C994" i="1"/>
  <c r="B994" i="1"/>
  <c r="EX993" i="1"/>
  <c r="ES993" i="1"/>
  <c r="ER993" i="1"/>
  <c r="EQ993" i="1"/>
  <c r="EL993" i="1"/>
  <c r="EK993" i="1"/>
  <c r="EF993" i="1"/>
  <c r="EE993" i="1"/>
  <c r="ED993" i="1"/>
  <c r="DY993" i="1"/>
  <c r="DZ993" i="1" s="1"/>
  <c r="DX993" i="1"/>
  <c r="DS993" i="1"/>
  <c r="DR993" i="1"/>
  <c r="DQ993" i="1"/>
  <c r="DL993" i="1"/>
  <c r="DM993" i="1" s="1"/>
  <c r="DK993" i="1"/>
  <c r="DF993" i="1"/>
  <c r="DE993" i="1"/>
  <c r="DD993" i="1"/>
  <c r="CX993" i="1"/>
  <c r="CS993" i="1"/>
  <c r="CR993" i="1"/>
  <c r="CQ993" i="1"/>
  <c r="CL993" i="1"/>
  <c r="CK993" i="1"/>
  <c r="CF993" i="1"/>
  <c r="CE993" i="1"/>
  <c r="CD993" i="1"/>
  <c r="BX993" i="1"/>
  <c r="BY993" i="1" s="1"/>
  <c r="BZ993" i="1" s="1"/>
  <c r="BS993" i="1"/>
  <c r="BR993" i="1"/>
  <c r="BQ993" i="1"/>
  <c r="BK993" i="1"/>
  <c r="BF993" i="1"/>
  <c r="BE993" i="1"/>
  <c r="BD993" i="1"/>
  <c r="AX993" i="1"/>
  <c r="AS993" i="1"/>
  <c r="AR993" i="1"/>
  <c r="AQ993" i="1"/>
  <c r="AJ993" i="1"/>
  <c r="AK993" i="1" s="1"/>
  <c r="AI993" i="1"/>
  <c r="AD993" i="1"/>
  <c r="AC993" i="1"/>
  <c r="AB993" i="1"/>
  <c r="V993" i="1"/>
  <c r="Q993" i="1"/>
  <c r="P993" i="1"/>
  <c r="O993" i="1"/>
  <c r="I993" i="1"/>
  <c r="F993" i="1"/>
  <c r="D993" i="1"/>
  <c r="C993" i="1"/>
  <c r="B993" i="1"/>
  <c r="EX992" i="1"/>
  <c r="EY992" i="1" s="1"/>
  <c r="EZ992" i="1" s="1"/>
  <c r="ES992" i="1"/>
  <c r="ER992" i="1"/>
  <c r="EQ992" i="1"/>
  <c r="EL992" i="1"/>
  <c r="EK992" i="1"/>
  <c r="EF992" i="1"/>
  <c r="EE992" i="1"/>
  <c r="ED992" i="1"/>
  <c r="DY992" i="1"/>
  <c r="DZ992" i="1" s="1"/>
  <c r="DX992" i="1"/>
  <c r="DS992" i="1"/>
  <c r="DR992" i="1"/>
  <c r="DQ992" i="1"/>
  <c r="DL992" i="1"/>
  <c r="DM992" i="1" s="1"/>
  <c r="DK992" i="1"/>
  <c r="DF992" i="1"/>
  <c r="DE992" i="1"/>
  <c r="DD992" i="1"/>
  <c r="CX992" i="1"/>
  <c r="CS992" i="1"/>
  <c r="CR992" i="1"/>
  <c r="CQ992" i="1"/>
  <c r="CL992" i="1"/>
  <c r="CK992" i="1"/>
  <c r="CF992" i="1"/>
  <c r="CE992" i="1"/>
  <c r="CD992" i="1"/>
  <c r="BX992" i="1"/>
  <c r="BY992" i="1" s="1"/>
  <c r="BZ992" i="1" s="1"/>
  <c r="BS992" i="1"/>
  <c r="BR992" i="1"/>
  <c r="BQ992" i="1"/>
  <c r="BK992" i="1"/>
  <c r="BF992" i="1"/>
  <c r="BE992" i="1"/>
  <c r="BD992" i="1"/>
  <c r="AX992" i="1"/>
  <c r="AS992" i="1"/>
  <c r="AR992" i="1"/>
  <c r="AQ992" i="1"/>
  <c r="AJ992" i="1"/>
  <c r="AK992" i="1" s="1"/>
  <c r="AI992" i="1"/>
  <c r="AD992" i="1"/>
  <c r="AC992" i="1"/>
  <c r="AB992" i="1"/>
  <c r="V992" i="1"/>
  <c r="Q992" i="1"/>
  <c r="P992" i="1"/>
  <c r="O992" i="1"/>
  <c r="I992" i="1"/>
  <c r="F992" i="1"/>
  <c r="D992" i="1"/>
  <c r="C992" i="1"/>
  <c r="B992" i="1"/>
  <c r="EX991" i="1"/>
  <c r="EY991" i="1" s="1"/>
  <c r="EZ991" i="1" s="1"/>
  <c r="ES991" i="1"/>
  <c r="ER991" i="1"/>
  <c r="EQ991" i="1"/>
  <c r="EL991" i="1"/>
  <c r="EK991" i="1"/>
  <c r="EF991" i="1"/>
  <c r="EE991" i="1"/>
  <c r="ED991" i="1"/>
  <c r="DY991" i="1"/>
  <c r="DZ991" i="1" s="1"/>
  <c r="DX991" i="1"/>
  <c r="DS991" i="1"/>
  <c r="DR991" i="1"/>
  <c r="DQ991" i="1"/>
  <c r="DL991" i="1"/>
  <c r="DM991" i="1" s="1"/>
  <c r="DK991" i="1"/>
  <c r="DF991" i="1"/>
  <c r="DE991" i="1"/>
  <c r="DD991" i="1"/>
  <c r="CX991" i="1"/>
  <c r="CS991" i="1"/>
  <c r="CR991" i="1"/>
  <c r="CQ991" i="1"/>
  <c r="CL991" i="1"/>
  <c r="CK991" i="1"/>
  <c r="CF991" i="1"/>
  <c r="CE991" i="1"/>
  <c r="CD991" i="1"/>
  <c r="BX991" i="1"/>
  <c r="BY991" i="1" s="1"/>
  <c r="BZ991" i="1" s="1"/>
  <c r="BS991" i="1"/>
  <c r="BR991" i="1"/>
  <c r="BQ991" i="1"/>
  <c r="BK991" i="1"/>
  <c r="BF991" i="1"/>
  <c r="BE991" i="1"/>
  <c r="BD991" i="1"/>
  <c r="AX991" i="1"/>
  <c r="AS991" i="1"/>
  <c r="AR991" i="1"/>
  <c r="AQ991" i="1"/>
  <c r="AJ991" i="1"/>
  <c r="AK991" i="1" s="1"/>
  <c r="AI991" i="1"/>
  <c r="AD991" i="1"/>
  <c r="AC991" i="1"/>
  <c r="AB991" i="1"/>
  <c r="V991" i="1"/>
  <c r="Q991" i="1"/>
  <c r="P991" i="1"/>
  <c r="O991" i="1"/>
  <c r="I991" i="1"/>
  <c r="F991" i="1"/>
  <c r="D991" i="1"/>
  <c r="C991" i="1"/>
  <c r="B991" i="1"/>
  <c r="EX990" i="1"/>
  <c r="EY990" i="1" s="1"/>
  <c r="EZ990" i="1" s="1"/>
  <c r="ES990" i="1"/>
  <c r="ER990" i="1"/>
  <c r="EQ990" i="1"/>
  <c r="EL990" i="1"/>
  <c r="EK990" i="1"/>
  <c r="EF990" i="1"/>
  <c r="EE990" i="1"/>
  <c r="ED990" i="1"/>
  <c r="DY990" i="1"/>
  <c r="DZ990" i="1" s="1"/>
  <c r="DX990" i="1"/>
  <c r="DS990" i="1"/>
  <c r="DR990" i="1"/>
  <c r="DQ990" i="1"/>
  <c r="DL990" i="1"/>
  <c r="DM990" i="1" s="1"/>
  <c r="DK990" i="1"/>
  <c r="DF990" i="1"/>
  <c r="DE990" i="1"/>
  <c r="DD990" i="1"/>
  <c r="CX990" i="1"/>
  <c r="CS990" i="1"/>
  <c r="CR990" i="1"/>
  <c r="CQ990" i="1"/>
  <c r="CL990" i="1"/>
  <c r="CK990" i="1"/>
  <c r="CF990" i="1"/>
  <c r="CE990" i="1"/>
  <c r="CD990" i="1"/>
  <c r="BX990" i="1"/>
  <c r="BY990" i="1" s="1"/>
  <c r="BZ990" i="1" s="1"/>
  <c r="BS990" i="1"/>
  <c r="BR990" i="1"/>
  <c r="BQ990" i="1"/>
  <c r="BK990" i="1"/>
  <c r="BF990" i="1"/>
  <c r="BE990" i="1"/>
  <c r="BD990" i="1"/>
  <c r="AX990" i="1"/>
  <c r="AS990" i="1"/>
  <c r="AR990" i="1"/>
  <c r="AQ990" i="1"/>
  <c r="AJ990" i="1"/>
  <c r="AK990" i="1" s="1"/>
  <c r="AI990" i="1"/>
  <c r="AD990" i="1"/>
  <c r="AC990" i="1"/>
  <c r="AB990" i="1"/>
  <c r="V990" i="1"/>
  <c r="W990" i="1" s="1"/>
  <c r="Q990" i="1"/>
  <c r="P990" i="1"/>
  <c r="O990" i="1"/>
  <c r="I990" i="1"/>
  <c r="F990" i="1"/>
  <c r="D990" i="1"/>
  <c r="C990" i="1"/>
  <c r="B990" i="1"/>
  <c r="EX989" i="1"/>
  <c r="EY989" i="1" s="1"/>
  <c r="EZ989" i="1" s="1"/>
  <c r="ES989" i="1"/>
  <c r="ER989" i="1"/>
  <c r="EQ989" i="1"/>
  <c r="EL989" i="1"/>
  <c r="EK989" i="1"/>
  <c r="EF989" i="1"/>
  <c r="EE989" i="1"/>
  <c r="ED989" i="1"/>
  <c r="DY989" i="1"/>
  <c r="DZ989" i="1" s="1"/>
  <c r="DX989" i="1"/>
  <c r="DS989" i="1"/>
  <c r="DR989" i="1"/>
  <c r="DQ989" i="1"/>
  <c r="DL989" i="1"/>
  <c r="DM989" i="1" s="1"/>
  <c r="DK989" i="1"/>
  <c r="DF989" i="1"/>
  <c r="DE989" i="1"/>
  <c r="DD989" i="1"/>
  <c r="CX989" i="1"/>
  <c r="CS989" i="1"/>
  <c r="CR989" i="1"/>
  <c r="CQ989" i="1"/>
  <c r="CL989" i="1"/>
  <c r="CK989" i="1"/>
  <c r="CF989" i="1"/>
  <c r="CE989" i="1"/>
  <c r="CD989" i="1"/>
  <c r="BX989" i="1"/>
  <c r="BY989" i="1" s="1"/>
  <c r="BZ989" i="1" s="1"/>
  <c r="BS989" i="1"/>
  <c r="BR989" i="1"/>
  <c r="BQ989" i="1"/>
  <c r="BK989" i="1"/>
  <c r="BF989" i="1"/>
  <c r="BE989" i="1"/>
  <c r="BD989" i="1"/>
  <c r="AX989" i="1"/>
  <c r="AS989" i="1"/>
  <c r="AR989" i="1"/>
  <c r="AQ989" i="1"/>
  <c r="AJ989" i="1"/>
  <c r="AK989" i="1" s="1"/>
  <c r="AI989" i="1"/>
  <c r="AD989" i="1"/>
  <c r="AC989" i="1"/>
  <c r="AB989" i="1"/>
  <c r="V989" i="1"/>
  <c r="W989" i="1" s="1"/>
  <c r="X989" i="1" s="1"/>
  <c r="Q989" i="1"/>
  <c r="P989" i="1"/>
  <c r="O989" i="1"/>
  <c r="I989" i="1"/>
  <c r="F989" i="1"/>
  <c r="D989" i="1"/>
  <c r="C989" i="1"/>
  <c r="B989" i="1"/>
  <c r="EX988" i="1"/>
  <c r="EY988" i="1" s="1"/>
  <c r="EZ988" i="1" s="1"/>
  <c r="ES988" i="1"/>
  <c r="ER988" i="1"/>
  <c r="EQ988" i="1"/>
  <c r="EL988" i="1"/>
  <c r="EK988" i="1"/>
  <c r="EF988" i="1"/>
  <c r="EE988" i="1"/>
  <c r="ED988" i="1"/>
  <c r="DY988" i="1"/>
  <c r="DZ988" i="1" s="1"/>
  <c r="DX988" i="1"/>
  <c r="DS988" i="1"/>
  <c r="DR988" i="1"/>
  <c r="DQ988" i="1"/>
  <c r="DL988" i="1"/>
  <c r="DM988" i="1" s="1"/>
  <c r="DK988" i="1"/>
  <c r="DF988" i="1"/>
  <c r="DE988" i="1"/>
  <c r="DD988" i="1"/>
  <c r="CX988" i="1"/>
  <c r="CS988" i="1"/>
  <c r="CR988" i="1"/>
  <c r="CQ988" i="1"/>
  <c r="CL988" i="1"/>
  <c r="CK988" i="1"/>
  <c r="CF988" i="1"/>
  <c r="CE988" i="1"/>
  <c r="CD988" i="1"/>
  <c r="BX988" i="1"/>
  <c r="BY988" i="1" s="1"/>
  <c r="BZ988" i="1" s="1"/>
  <c r="BS988" i="1"/>
  <c r="BR988" i="1"/>
  <c r="BQ988" i="1"/>
  <c r="BL988" i="1"/>
  <c r="BK988" i="1"/>
  <c r="BF988" i="1"/>
  <c r="BE988" i="1"/>
  <c r="BD988" i="1"/>
  <c r="AX988" i="1"/>
  <c r="AS988" i="1"/>
  <c r="AR988" i="1"/>
  <c r="AQ988" i="1"/>
  <c r="AJ988" i="1"/>
  <c r="AK988" i="1" s="1"/>
  <c r="AI988" i="1"/>
  <c r="AD988" i="1"/>
  <c r="AC988" i="1"/>
  <c r="AB988" i="1"/>
  <c r="V988" i="1"/>
  <c r="W988" i="1" s="1"/>
  <c r="Q988" i="1"/>
  <c r="P988" i="1"/>
  <c r="O988" i="1"/>
  <c r="I988" i="1"/>
  <c r="F988" i="1"/>
  <c r="D988" i="1"/>
  <c r="C988" i="1"/>
  <c r="B988" i="1"/>
  <c r="EX987" i="1"/>
  <c r="EY987" i="1" s="1"/>
  <c r="ES987" i="1"/>
  <c r="ER987" i="1"/>
  <c r="EQ987" i="1"/>
  <c r="EL987" i="1"/>
  <c r="EK987" i="1"/>
  <c r="EF987" i="1"/>
  <c r="EE987" i="1"/>
  <c r="ED987" i="1"/>
  <c r="DY987" i="1"/>
  <c r="DZ987" i="1" s="1"/>
  <c r="DX987" i="1"/>
  <c r="DS987" i="1"/>
  <c r="DR987" i="1"/>
  <c r="DQ987" i="1"/>
  <c r="DL987" i="1"/>
  <c r="DM987" i="1" s="1"/>
  <c r="DK987" i="1"/>
  <c r="DF987" i="1"/>
  <c r="DE987" i="1"/>
  <c r="DD987" i="1"/>
  <c r="CX987" i="1"/>
  <c r="CS987" i="1"/>
  <c r="CR987" i="1"/>
  <c r="CQ987" i="1"/>
  <c r="CL987" i="1"/>
  <c r="CK987" i="1"/>
  <c r="CF987" i="1"/>
  <c r="CE987" i="1"/>
  <c r="CD987" i="1"/>
  <c r="BX987" i="1"/>
  <c r="BY987" i="1" s="1"/>
  <c r="BS987" i="1"/>
  <c r="BR987" i="1"/>
  <c r="BQ987" i="1"/>
  <c r="BK987" i="1"/>
  <c r="BL987" i="1" s="1"/>
  <c r="BM987" i="1" s="1"/>
  <c r="BF987" i="1"/>
  <c r="BE987" i="1"/>
  <c r="BD987" i="1"/>
  <c r="AX987" i="1"/>
  <c r="AY987" i="1" s="1"/>
  <c r="AZ987" i="1" s="1"/>
  <c r="AS987" i="1"/>
  <c r="AR987" i="1"/>
  <c r="AQ987" i="1"/>
  <c r="AJ987" i="1"/>
  <c r="AK987" i="1" s="1"/>
  <c r="AI987" i="1"/>
  <c r="AD987" i="1"/>
  <c r="AC987" i="1"/>
  <c r="AB987" i="1"/>
  <c r="V987" i="1"/>
  <c r="W987" i="1" s="1"/>
  <c r="X987" i="1" s="1"/>
  <c r="Q987" i="1"/>
  <c r="P987" i="1"/>
  <c r="O987" i="1"/>
  <c r="I987" i="1"/>
  <c r="F987" i="1"/>
  <c r="D987" i="1"/>
  <c r="C987" i="1"/>
  <c r="B987" i="1"/>
  <c r="EX986" i="1"/>
  <c r="EY986" i="1" s="1"/>
  <c r="EZ986" i="1" s="1"/>
  <c r="ES986" i="1"/>
  <c r="ER986" i="1"/>
  <c r="EQ986" i="1"/>
  <c r="EL986" i="1"/>
  <c r="EK986" i="1"/>
  <c r="EF986" i="1"/>
  <c r="EE986" i="1"/>
  <c r="ED986" i="1"/>
  <c r="DY986" i="1"/>
  <c r="DZ986" i="1" s="1"/>
  <c r="DX986" i="1"/>
  <c r="DS986" i="1"/>
  <c r="DR986" i="1"/>
  <c r="DQ986" i="1"/>
  <c r="DL986" i="1"/>
  <c r="DM986" i="1" s="1"/>
  <c r="DK986" i="1"/>
  <c r="DF986" i="1"/>
  <c r="DE986" i="1"/>
  <c r="DD986" i="1"/>
  <c r="CX986" i="1"/>
  <c r="CS986" i="1"/>
  <c r="CR986" i="1"/>
  <c r="CQ986" i="1"/>
  <c r="CL986" i="1"/>
  <c r="CK986" i="1"/>
  <c r="CF986" i="1"/>
  <c r="CE986" i="1"/>
  <c r="CD986" i="1"/>
  <c r="BX986" i="1"/>
  <c r="BY986" i="1" s="1"/>
  <c r="BS986" i="1"/>
  <c r="BR986" i="1"/>
  <c r="BQ986" i="1"/>
  <c r="BL986" i="1"/>
  <c r="BM986" i="1" s="1"/>
  <c r="BK986" i="1"/>
  <c r="BF986" i="1"/>
  <c r="BE986" i="1"/>
  <c r="BD986" i="1"/>
  <c r="AX986" i="1"/>
  <c r="AY986" i="1" s="1"/>
  <c r="AS986" i="1"/>
  <c r="AR986" i="1"/>
  <c r="AQ986" i="1"/>
  <c r="AJ986" i="1"/>
  <c r="AK986" i="1" s="1"/>
  <c r="AI986" i="1"/>
  <c r="AD986" i="1"/>
  <c r="AC986" i="1"/>
  <c r="AB986" i="1"/>
  <c r="V986" i="1"/>
  <c r="W986" i="1" s="1"/>
  <c r="Q986" i="1"/>
  <c r="P986" i="1"/>
  <c r="O986" i="1"/>
  <c r="I986" i="1"/>
  <c r="F986" i="1"/>
  <c r="D986" i="1"/>
  <c r="C986" i="1"/>
  <c r="B986" i="1"/>
  <c r="EY985" i="1"/>
  <c r="EX985" i="1"/>
  <c r="ES985" i="1"/>
  <c r="ER985" i="1"/>
  <c r="EQ985" i="1"/>
  <c r="EL985" i="1"/>
  <c r="EK985" i="1"/>
  <c r="EF985" i="1"/>
  <c r="EE985" i="1"/>
  <c r="ED985" i="1"/>
  <c r="DY985" i="1"/>
  <c r="DZ985" i="1" s="1"/>
  <c r="DX985" i="1"/>
  <c r="DS985" i="1"/>
  <c r="DR985" i="1"/>
  <c r="DQ985" i="1"/>
  <c r="DL985" i="1"/>
  <c r="DM985" i="1" s="1"/>
  <c r="DK985" i="1"/>
  <c r="DF985" i="1"/>
  <c r="DE985" i="1"/>
  <c r="DD985" i="1"/>
  <c r="CX985" i="1"/>
  <c r="CS985" i="1"/>
  <c r="CR985" i="1"/>
  <c r="CQ985" i="1"/>
  <c r="CK985" i="1"/>
  <c r="CF985" i="1"/>
  <c r="CE985" i="1"/>
  <c r="CD985" i="1"/>
  <c r="BX985" i="1"/>
  <c r="BY985" i="1" s="1"/>
  <c r="BZ985" i="1" s="1"/>
  <c r="BS985" i="1"/>
  <c r="BR985" i="1"/>
  <c r="BQ985" i="1"/>
  <c r="BL985" i="1"/>
  <c r="BK985" i="1"/>
  <c r="BF985" i="1"/>
  <c r="BE985" i="1"/>
  <c r="BD985" i="1"/>
  <c r="AX985" i="1"/>
  <c r="AY985" i="1" s="1"/>
  <c r="AZ985" i="1" s="1"/>
  <c r="AS985" i="1"/>
  <c r="AR985" i="1"/>
  <c r="AQ985" i="1"/>
  <c r="AJ985" i="1"/>
  <c r="AK985" i="1" s="1"/>
  <c r="AI985" i="1"/>
  <c r="AD985" i="1"/>
  <c r="AC985" i="1"/>
  <c r="AB985" i="1"/>
  <c r="V985" i="1"/>
  <c r="Q985" i="1"/>
  <c r="P985" i="1"/>
  <c r="O985" i="1"/>
  <c r="I985" i="1"/>
  <c r="F985" i="1"/>
  <c r="D985" i="1"/>
  <c r="C985" i="1"/>
  <c r="B985" i="1"/>
  <c r="EY984" i="1"/>
  <c r="EX984" i="1"/>
  <c r="ES984" i="1"/>
  <c r="ER984" i="1"/>
  <c r="EQ984" i="1"/>
  <c r="EL984" i="1"/>
  <c r="EK984" i="1"/>
  <c r="EF984" i="1"/>
  <c r="EE984" i="1"/>
  <c r="ED984" i="1"/>
  <c r="DY984" i="1"/>
  <c r="DZ984" i="1" s="1"/>
  <c r="DX984" i="1"/>
  <c r="DS984" i="1"/>
  <c r="DR984" i="1"/>
  <c r="DQ984" i="1"/>
  <c r="DL984" i="1"/>
  <c r="DM984" i="1" s="1"/>
  <c r="DK984" i="1"/>
  <c r="DF984" i="1"/>
  <c r="DE984" i="1"/>
  <c r="DD984" i="1"/>
  <c r="CX984" i="1"/>
  <c r="CS984" i="1"/>
  <c r="CR984" i="1"/>
  <c r="CQ984" i="1"/>
  <c r="CK984" i="1"/>
  <c r="CF984" i="1"/>
  <c r="CE984" i="1"/>
  <c r="CD984" i="1"/>
  <c r="BX984" i="1"/>
  <c r="BY984" i="1" s="1"/>
  <c r="BZ984" i="1" s="1"/>
  <c r="BS984" i="1"/>
  <c r="BR984" i="1"/>
  <c r="BQ984" i="1"/>
  <c r="BL984" i="1"/>
  <c r="BK984" i="1"/>
  <c r="BF984" i="1"/>
  <c r="BE984" i="1"/>
  <c r="BD984" i="1"/>
  <c r="AX984" i="1"/>
  <c r="AY984" i="1" s="1"/>
  <c r="AZ984" i="1" s="1"/>
  <c r="AS984" i="1"/>
  <c r="AR984" i="1"/>
  <c r="AQ984" i="1"/>
  <c r="AJ984" i="1"/>
  <c r="AK984" i="1" s="1"/>
  <c r="AI984" i="1"/>
  <c r="AD984" i="1"/>
  <c r="AC984" i="1"/>
  <c r="AB984" i="1"/>
  <c r="V984" i="1"/>
  <c r="W984" i="1" s="1"/>
  <c r="Q984" i="1"/>
  <c r="P984" i="1"/>
  <c r="O984" i="1"/>
  <c r="I984" i="1"/>
  <c r="F984" i="1"/>
  <c r="D984" i="1"/>
  <c r="C984" i="1"/>
  <c r="B984" i="1"/>
  <c r="EX983" i="1"/>
  <c r="ES983" i="1"/>
  <c r="ER983" i="1"/>
  <c r="EQ983" i="1"/>
  <c r="EL983" i="1"/>
  <c r="EK983" i="1"/>
  <c r="EF983" i="1"/>
  <c r="EE983" i="1"/>
  <c r="ED983" i="1"/>
  <c r="DY983" i="1"/>
  <c r="DZ983" i="1" s="1"/>
  <c r="DX983" i="1"/>
  <c r="DS983" i="1"/>
  <c r="DR983" i="1"/>
  <c r="DQ983" i="1"/>
  <c r="DL983" i="1"/>
  <c r="DM983" i="1" s="1"/>
  <c r="DK983" i="1"/>
  <c r="DF983" i="1"/>
  <c r="DE983" i="1"/>
  <c r="DD983" i="1"/>
  <c r="CX983" i="1"/>
  <c r="CS983" i="1"/>
  <c r="CR983" i="1"/>
  <c r="CQ983" i="1"/>
  <c r="CL983" i="1"/>
  <c r="CK983" i="1"/>
  <c r="CF983" i="1"/>
  <c r="CE983" i="1"/>
  <c r="CD983" i="1"/>
  <c r="BX983" i="1"/>
  <c r="BY983" i="1" s="1"/>
  <c r="BS983" i="1"/>
  <c r="BR983" i="1"/>
  <c r="BQ983" i="1"/>
  <c r="BL983" i="1"/>
  <c r="BM983" i="1" s="1"/>
  <c r="BK983" i="1"/>
  <c r="BF983" i="1"/>
  <c r="BE983" i="1"/>
  <c r="BD983" i="1"/>
  <c r="AX983" i="1"/>
  <c r="AY983" i="1" s="1"/>
  <c r="AZ983" i="1" s="1"/>
  <c r="AS983" i="1"/>
  <c r="AR983" i="1"/>
  <c r="AQ983" i="1"/>
  <c r="AJ983" i="1"/>
  <c r="AK983" i="1" s="1"/>
  <c r="AI983" i="1"/>
  <c r="AD983" i="1"/>
  <c r="AC983" i="1"/>
  <c r="AB983" i="1"/>
  <c r="V983" i="1"/>
  <c r="W983" i="1" s="1"/>
  <c r="X983" i="1" s="1"/>
  <c r="Q983" i="1"/>
  <c r="P983" i="1"/>
  <c r="O983" i="1"/>
  <c r="I983" i="1"/>
  <c r="F983" i="1"/>
  <c r="D983" i="1"/>
  <c r="C983" i="1"/>
  <c r="B983" i="1"/>
  <c r="EX982" i="1"/>
  <c r="EY982" i="1" s="1"/>
  <c r="EZ982" i="1" s="1"/>
  <c r="ES982" i="1"/>
  <c r="ER982" i="1"/>
  <c r="EQ982" i="1"/>
  <c r="EL982" i="1"/>
  <c r="EK982" i="1"/>
  <c r="EF982" i="1"/>
  <c r="EE982" i="1"/>
  <c r="ED982" i="1"/>
  <c r="DY982" i="1"/>
  <c r="DZ982" i="1" s="1"/>
  <c r="DX982" i="1"/>
  <c r="DS982" i="1"/>
  <c r="DR982" i="1"/>
  <c r="DQ982" i="1"/>
  <c r="DL982" i="1"/>
  <c r="DM982" i="1" s="1"/>
  <c r="DK982" i="1"/>
  <c r="DF982" i="1"/>
  <c r="DE982" i="1"/>
  <c r="DD982" i="1"/>
  <c r="CX982" i="1"/>
  <c r="CS982" i="1"/>
  <c r="CR982" i="1"/>
  <c r="CQ982" i="1"/>
  <c r="CL982" i="1"/>
  <c r="CK982" i="1"/>
  <c r="CF982" i="1"/>
  <c r="CE982" i="1"/>
  <c r="CD982" i="1"/>
  <c r="BX982" i="1"/>
  <c r="BY982" i="1" s="1"/>
  <c r="BS982" i="1"/>
  <c r="BR982" i="1"/>
  <c r="BQ982" i="1"/>
  <c r="BL982" i="1"/>
  <c r="BM982" i="1" s="1"/>
  <c r="BK982" i="1"/>
  <c r="BF982" i="1"/>
  <c r="BE982" i="1"/>
  <c r="BD982" i="1"/>
  <c r="AX982" i="1"/>
  <c r="AY982" i="1" s="1"/>
  <c r="AZ982" i="1" s="1"/>
  <c r="AS982" i="1"/>
  <c r="AR982" i="1"/>
  <c r="AQ982" i="1"/>
  <c r="AJ982" i="1"/>
  <c r="AK982" i="1" s="1"/>
  <c r="AI982" i="1"/>
  <c r="AD982" i="1"/>
  <c r="AC982" i="1"/>
  <c r="AB982" i="1"/>
  <c r="V982" i="1"/>
  <c r="W982" i="1" s="1"/>
  <c r="Q982" i="1"/>
  <c r="P982" i="1"/>
  <c r="O982" i="1"/>
  <c r="I982" i="1"/>
  <c r="F982" i="1"/>
  <c r="D982" i="1"/>
  <c r="C982" i="1"/>
  <c r="B982" i="1"/>
  <c r="EY981" i="1"/>
  <c r="EX981" i="1"/>
  <c r="ES981" i="1"/>
  <c r="ER981" i="1"/>
  <c r="EQ981" i="1"/>
  <c r="EL981" i="1"/>
  <c r="EK981" i="1"/>
  <c r="EF981" i="1"/>
  <c r="EE981" i="1"/>
  <c r="ED981" i="1"/>
  <c r="DY981" i="1"/>
  <c r="DZ981" i="1" s="1"/>
  <c r="DX981" i="1"/>
  <c r="DS981" i="1"/>
  <c r="DR981" i="1"/>
  <c r="DQ981" i="1"/>
  <c r="DL981" i="1"/>
  <c r="DM981" i="1" s="1"/>
  <c r="DK981" i="1"/>
  <c r="DF981" i="1"/>
  <c r="DE981" i="1"/>
  <c r="DD981" i="1"/>
  <c r="CX981" i="1"/>
  <c r="CS981" i="1"/>
  <c r="CR981" i="1"/>
  <c r="CQ981" i="1"/>
  <c r="CK981" i="1"/>
  <c r="CF981" i="1"/>
  <c r="CE981" i="1"/>
  <c r="CD981" i="1"/>
  <c r="BX981" i="1"/>
  <c r="BY981" i="1" s="1"/>
  <c r="BZ981" i="1" s="1"/>
  <c r="BS981" i="1"/>
  <c r="BR981" i="1"/>
  <c r="BQ981" i="1"/>
  <c r="BL981" i="1"/>
  <c r="BK981" i="1"/>
  <c r="BF981" i="1"/>
  <c r="BE981" i="1"/>
  <c r="BD981" i="1"/>
  <c r="AX981" i="1"/>
  <c r="AY981" i="1" s="1"/>
  <c r="AZ981" i="1" s="1"/>
  <c r="AS981" i="1"/>
  <c r="AR981" i="1"/>
  <c r="AQ981" i="1"/>
  <c r="AJ981" i="1"/>
  <c r="AK981" i="1" s="1"/>
  <c r="AI981" i="1"/>
  <c r="AD981" i="1"/>
  <c r="AC981" i="1"/>
  <c r="AB981" i="1"/>
  <c r="V981" i="1"/>
  <c r="Q981" i="1"/>
  <c r="P981" i="1"/>
  <c r="O981" i="1"/>
  <c r="I981" i="1"/>
  <c r="F981" i="1"/>
  <c r="D981" i="1"/>
  <c r="C981" i="1"/>
  <c r="B981" i="1"/>
  <c r="EY980" i="1"/>
  <c r="EX980" i="1"/>
  <c r="ES980" i="1"/>
  <c r="ER980" i="1"/>
  <c r="EQ980" i="1"/>
  <c r="EL980" i="1"/>
  <c r="EK980" i="1"/>
  <c r="EF980" i="1"/>
  <c r="EE980" i="1"/>
  <c r="ED980" i="1"/>
  <c r="DY980" i="1"/>
  <c r="DZ980" i="1" s="1"/>
  <c r="DX980" i="1"/>
  <c r="DS980" i="1"/>
  <c r="DR980" i="1"/>
  <c r="DQ980" i="1"/>
  <c r="DL980" i="1"/>
  <c r="DM980" i="1" s="1"/>
  <c r="DK980" i="1"/>
  <c r="DF980" i="1"/>
  <c r="DE980" i="1"/>
  <c r="DD980" i="1"/>
  <c r="CX980" i="1"/>
  <c r="CS980" i="1"/>
  <c r="CR980" i="1"/>
  <c r="CQ980" i="1"/>
  <c r="CK980" i="1"/>
  <c r="CF980" i="1"/>
  <c r="CE980" i="1"/>
  <c r="CD980" i="1"/>
  <c r="BX980" i="1"/>
  <c r="BY980" i="1" s="1"/>
  <c r="BZ980" i="1" s="1"/>
  <c r="BS980" i="1"/>
  <c r="BR980" i="1"/>
  <c r="BQ980" i="1"/>
  <c r="BL980" i="1"/>
  <c r="BK980" i="1"/>
  <c r="BF980" i="1"/>
  <c r="BE980" i="1"/>
  <c r="BD980" i="1"/>
  <c r="AX980" i="1"/>
  <c r="AY980" i="1" s="1"/>
  <c r="AZ980" i="1" s="1"/>
  <c r="AS980" i="1"/>
  <c r="AR980" i="1"/>
  <c r="AQ980" i="1"/>
  <c r="AJ980" i="1"/>
  <c r="AK980" i="1" s="1"/>
  <c r="AI980" i="1"/>
  <c r="AD980" i="1"/>
  <c r="AC980" i="1"/>
  <c r="AB980" i="1"/>
  <c r="V980" i="1"/>
  <c r="W980" i="1" s="1"/>
  <c r="Q980" i="1"/>
  <c r="P980" i="1"/>
  <c r="O980" i="1"/>
  <c r="I980" i="1"/>
  <c r="F980" i="1"/>
  <c r="D980" i="1"/>
  <c r="C980" i="1"/>
  <c r="B980" i="1"/>
  <c r="EX979" i="1"/>
  <c r="ES979" i="1"/>
  <c r="ER979" i="1"/>
  <c r="EQ979" i="1"/>
  <c r="EL979" i="1"/>
  <c r="EK979" i="1"/>
  <c r="EF979" i="1"/>
  <c r="EE979" i="1"/>
  <c r="ED979" i="1"/>
  <c r="DY979" i="1"/>
  <c r="DZ979" i="1" s="1"/>
  <c r="DX979" i="1"/>
  <c r="DS979" i="1"/>
  <c r="DR979" i="1"/>
  <c r="DQ979" i="1"/>
  <c r="DL979" i="1"/>
  <c r="DM979" i="1" s="1"/>
  <c r="DK979" i="1"/>
  <c r="DF979" i="1"/>
  <c r="DE979" i="1"/>
  <c r="DD979" i="1"/>
  <c r="CX979" i="1"/>
  <c r="CS979" i="1"/>
  <c r="CR979" i="1"/>
  <c r="CQ979" i="1"/>
  <c r="CL979" i="1"/>
  <c r="CK979" i="1"/>
  <c r="CF979" i="1"/>
  <c r="CE979" i="1"/>
  <c r="CD979" i="1"/>
  <c r="BX979" i="1"/>
  <c r="BY979" i="1" s="1"/>
  <c r="BS979" i="1"/>
  <c r="BR979" i="1"/>
  <c r="BQ979" i="1"/>
  <c r="BL979" i="1"/>
  <c r="BM979" i="1" s="1"/>
  <c r="BK979" i="1"/>
  <c r="BF979" i="1"/>
  <c r="BE979" i="1"/>
  <c r="BD979" i="1"/>
  <c r="AX979" i="1"/>
  <c r="AY979" i="1" s="1"/>
  <c r="AZ979" i="1" s="1"/>
  <c r="AS979" i="1"/>
  <c r="AR979" i="1"/>
  <c r="AQ979" i="1"/>
  <c r="AJ979" i="1"/>
  <c r="AK979" i="1" s="1"/>
  <c r="AI979" i="1"/>
  <c r="AD979" i="1"/>
  <c r="AC979" i="1"/>
  <c r="AB979" i="1"/>
  <c r="V979" i="1"/>
  <c r="W979" i="1" s="1"/>
  <c r="X979" i="1" s="1"/>
  <c r="Q979" i="1"/>
  <c r="P979" i="1"/>
  <c r="O979" i="1"/>
  <c r="I979" i="1"/>
  <c r="F979" i="1"/>
  <c r="D979" i="1"/>
  <c r="C979" i="1"/>
  <c r="B979" i="1"/>
  <c r="EX978" i="1"/>
  <c r="EY978" i="1" s="1"/>
  <c r="EZ978" i="1" s="1"/>
  <c r="ES978" i="1"/>
  <c r="ER978" i="1"/>
  <c r="EQ978" i="1"/>
  <c r="EL978" i="1"/>
  <c r="EK978" i="1"/>
  <c r="EF978" i="1"/>
  <c r="EE978" i="1"/>
  <c r="ED978" i="1"/>
  <c r="DY978" i="1"/>
  <c r="DZ978" i="1" s="1"/>
  <c r="DX978" i="1"/>
  <c r="DS978" i="1"/>
  <c r="DR978" i="1"/>
  <c r="DQ978" i="1"/>
  <c r="DL978" i="1"/>
  <c r="DM978" i="1" s="1"/>
  <c r="DK978" i="1"/>
  <c r="DF978" i="1"/>
  <c r="DE978" i="1"/>
  <c r="DD978" i="1"/>
  <c r="CX978" i="1"/>
  <c r="CS978" i="1"/>
  <c r="CR978" i="1"/>
  <c r="CQ978" i="1"/>
  <c r="CL978" i="1"/>
  <c r="CK978" i="1"/>
  <c r="CF978" i="1"/>
  <c r="CE978" i="1"/>
  <c r="CD978" i="1"/>
  <c r="BX978" i="1"/>
  <c r="BY978" i="1" s="1"/>
  <c r="BS978" i="1"/>
  <c r="BR978" i="1"/>
  <c r="BQ978" i="1"/>
  <c r="BL978" i="1"/>
  <c r="BM978" i="1" s="1"/>
  <c r="BK978" i="1"/>
  <c r="BF978" i="1"/>
  <c r="BE978" i="1"/>
  <c r="BD978" i="1"/>
  <c r="AX978" i="1"/>
  <c r="AY978" i="1" s="1"/>
  <c r="AZ978" i="1" s="1"/>
  <c r="AS978" i="1"/>
  <c r="AR978" i="1"/>
  <c r="AQ978" i="1"/>
  <c r="AJ978" i="1"/>
  <c r="AK978" i="1" s="1"/>
  <c r="AI978" i="1"/>
  <c r="AD978" i="1"/>
  <c r="AC978" i="1"/>
  <c r="AB978" i="1"/>
  <c r="V978" i="1"/>
  <c r="W978" i="1" s="1"/>
  <c r="Q978" i="1"/>
  <c r="P978" i="1"/>
  <c r="O978" i="1"/>
  <c r="I978" i="1"/>
  <c r="F978" i="1"/>
  <c r="D978" i="1"/>
  <c r="C978" i="1"/>
  <c r="B978" i="1"/>
  <c r="EY977" i="1"/>
  <c r="EX977" i="1"/>
  <c r="ES977" i="1"/>
  <c r="ER977" i="1"/>
  <c r="EQ977" i="1"/>
  <c r="EL977" i="1"/>
  <c r="EK977" i="1"/>
  <c r="EF977" i="1"/>
  <c r="EE977" i="1"/>
  <c r="ED977" i="1"/>
  <c r="DY977" i="1"/>
  <c r="DZ977" i="1" s="1"/>
  <c r="DX977" i="1"/>
  <c r="DS977" i="1"/>
  <c r="DR977" i="1"/>
  <c r="DQ977" i="1"/>
  <c r="DL977" i="1"/>
  <c r="DM977" i="1" s="1"/>
  <c r="DK977" i="1"/>
  <c r="DF977" i="1"/>
  <c r="DE977" i="1"/>
  <c r="DD977" i="1"/>
  <c r="CX977" i="1"/>
  <c r="CS977" i="1"/>
  <c r="CR977" i="1"/>
  <c r="CQ977" i="1"/>
  <c r="CK977" i="1"/>
  <c r="CF977" i="1"/>
  <c r="CE977" i="1"/>
  <c r="CD977" i="1"/>
  <c r="BX977" i="1"/>
  <c r="BY977" i="1" s="1"/>
  <c r="BZ977" i="1" s="1"/>
  <c r="BS977" i="1"/>
  <c r="BR977" i="1"/>
  <c r="BQ977" i="1"/>
  <c r="BL977" i="1"/>
  <c r="BK977" i="1"/>
  <c r="BF977" i="1"/>
  <c r="BE977" i="1"/>
  <c r="BD977" i="1"/>
  <c r="AX977" i="1"/>
  <c r="AY977" i="1" s="1"/>
  <c r="AZ977" i="1" s="1"/>
  <c r="AS977" i="1"/>
  <c r="AR977" i="1"/>
  <c r="AQ977" i="1"/>
  <c r="AJ977" i="1"/>
  <c r="AK977" i="1" s="1"/>
  <c r="AI977" i="1"/>
  <c r="AD977" i="1"/>
  <c r="AC977" i="1"/>
  <c r="AB977" i="1"/>
  <c r="V977" i="1"/>
  <c r="Q977" i="1"/>
  <c r="P977" i="1"/>
  <c r="O977" i="1"/>
  <c r="I977" i="1"/>
  <c r="F977" i="1"/>
  <c r="D977" i="1"/>
  <c r="C977" i="1"/>
  <c r="B977" i="1"/>
  <c r="EY976" i="1"/>
  <c r="EX976" i="1"/>
  <c r="ES976" i="1"/>
  <c r="ER976" i="1"/>
  <c r="EQ976" i="1"/>
  <c r="EL976" i="1"/>
  <c r="EK976" i="1"/>
  <c r="EF976" i="1"/>
  <c r="EE976" i="1"/>
  <c r="ED976" i="1"/>
  <c r="DY976" i="1"/>
  <c r="DZ976" i="1" s="1"/>
  <c r="DX976" i="1"/>
  <c r="DS976" i="1"/>
  <c r="DR976" i="1"/>
  <c r="DQ976" i="1"/>
  <c r="DL976" i="1"/>
  <c r="DM976" i="1" s="1"/>
  <c r="DK976" i="1"/>
  <c r="DF976" i="1"/>
  <c r="DE976" i="1"/>
  <c r="DD976" i="1"/>
  <c r="CX976" i="1"/>
  <c r="CS976" i="1"/>
  <c r="CR976" i="1"/>
  <c r="CQ976" i="1"/>
  <c r="CK976" i="1"/>
  <c r="CF976" i="1"/>
  <c r="CE976" i="1"/>
  <c r="CD976" i="1"/>
  <c r="BX976" i="1"/>
  <c r="BY976" i="1" s="1"/>
  <c r="BZ976" i="1" s="1"/>
  <c r="BS976" i="1"/>
  <c r="BR976" i="1"/>
  <c r="BQ976" i="1"/>
  <c r="BL976" i="1"/>
  <c r="BK976" i="1"/>
  <c r="BF976" i="1"/>
  <c r="BE976" i="1"/>
  <c r="BD976" i="1"/>
  <c r="AX976" i="1"/>
  <c r="AY976" i="1" s="1"/>
  <c r="AZ976" i="1" s="1"/>
  <c r="AS976" i="1"/>
  <c r="AR976" i="1"/>
  <c r="AQ976" i="1"/>
  <c r="AJ976" i="1"/>
  <c r="AK976" i="1" s="1"/>
  <c r="AI976" i="1"/>
  <c r="AD976" i="1"/>
  <c r="AC976" i="1"/>
  <c r="AB976" i="1"/>
  <c r="V976" i="1"/>
  <c r="W976" i="1" s="1"/>
  <c r="Q976" i="1"/>
  <c r="P976" i="1"/>
  <c r="O976" i="1"/>
  <c r="I976" i="1"/>
  <c r="F976" i="1"/>
  <c r="D976" i="1"/>
  <c r="C976" i="1"/>
  <c r="B976" i="1"/>
  <c r="EX975" i="1"/>
  <c r="ES975" i="1"/>
  <c r="ER975" i="1"/>
  <c r="EQ975" i="1"/>
  <c r="EL975" i="1"/>
  <c r="EK975" i="1"/>
  <c r="EF975" i="1"/>
  <c r="EE975" i="1"/>
  <c r="ED975" i="1"/>
  <c r="DY975" i="1"/>
  <c r="DZ975" i="1" s="1"/>
  <c r="DX975" i="1"/>
  <c r="DS975" i="1"/>
  <c r="DR975" i="1"/>
  <c r="DQ975" i="1"/>
  <c r="DL975" i="1"/>
  <c r="DM975" i="1" s="1"/>
  <c r="DK975" i="1"/>
  <c r="DF975" i="1"/>
  <c r="DE975" i="1"/>
  <c r="DD975" i="1"/>
  <c r="CX975" i="1"/>
  <c r="CS975" i="1"/>
  <c r="CR975" i="1"/>
  <c r="CQ975" i="1"/>
  <c r="CL975" i="1"/>
  <c r="CK975" i="1"/>
  <c r="CF975" i="1"/>
  <c r="CE975" i="1"/>
  <c r="CD975" i="1"/>
  <c r="BX975" i="1"/>
  <c r="BY975" i="1" s="1"/>
  <c r="BS975" i="1"/>
  <c r="BR975" i="1"/>
  <c r="BQ975" i="1"/>
  <c r="BL975" i="1"/>
  <c r="BM975" i="1" s="1"/>
  <c r="BK975" i="1"/>
  <c r="BF975" i="1"/>
  <c r="BE975" i="1"/>
  <c r="BD975" i="1"/>
  <c r="AX975" i="1"/>
  <c r="AY975" i="1" s="1"/>
  <c r="AZ975" i="1" s="1"/>
  <c r="AS975" i="1"/>
  <c r="AR975" i="1"/>
  <c r="AQ975" i="1"/>
  <c r="AJ975" i="1"/>
  <c r="AK975" i="1" s="1"/>
  <c r="AI975" i="1"/>
  <c r="AD975" i="1"/>
  <c r="AC975" i="1"/>
  <c r="AB975" i="1"/>
  <c r="V975" i="1"/>
  <c r="W975" i="1" s="1"/>
  <c r="X975" i="1" s="1"/>
  <c r="Q975" i="1"/>
  <c r="P975" i="1"/>
  <c r="O975" i="1"/>
  <c r="I975" i="1"/>
  <c r="F975" i="1"/>
  <c r="D975" i="1"/>
  <c r="C975" i="1"/>
  <c r="B975" i="1"/>
  <c r="EX974" i="1"/>
  <c r="ES974" i="1"/>
  <c r="ER974" i="1"/>
  <c r="EQ974" i="1"/>
  <c r="EL974" i="1"/>
  <c r="EK974" i="1"/>
  <c r="EF974" i="1"/>
  <c r="EE974" i="1"/>
  <c r="ED974" i="1"/>
  <c r="DY974" i="1"/>
  <c r="DZ974" i="1" s="1"/>
  <c r="DX974" i="1"/>
  <c r="DS974" i="1"/>
  <c r="DR974" i="1"/>
  <c r="DQ974" i="1"/>
  <c r="DL974" i="1"/>
  <c r="DM974" i="1" s="1"/>
  <c r="DK974" i="1"/>
  <c r="DF974" i="1"/>
  <c r="DE974" i="1"/>
  <c r="DD974" i="1"/>
  <c r="CX974" i="1"/>
  <c r="CS974" i="1"/>
  <c r="CR974" i="1"/>
  <c r="CQ974" i="1"/>
  <c r="CL974" i="1"/>
  <c r="CK974" i="1"/>
  <c r="CF974" i="1"/>
  <c r="CE974" i="1"/>
  <c r="CD974" i="1"/>
  <c r="BX974" i="1"/>
  <c r="BY974" i="1" s="1"/>
  <c r="BS974" i="1"/>
  <c r="BR974" i="1"/>
  <c r="BQ974" i="1"/>
  <c r="BL974" i="1"/>
  <c r="BM974" i="1" s="1"/>
  <c r="BK974" i="1"/>
  <c r="BF974" i="1"/>
  <c r="BE974" i="1"/>
  <c r="BD974" i="1"/>
  <c r="AX974" i="1"/>
  <c r="AY974" i="1" s="1"/>
  <c r="AZ974" i="1" s="1"/>
  <c r="AS974" i="1"/>
  <c r="AR974" i="1"/>
  <c r="AQ974" i="1"/>
  <c r="AJ974" i="1"/>
  <c r="AK974" i="1" s="1"/>
  <c r="AI974" i="1"/>
  <c r="AD974" i="1"/>
  <c r="AC974" i="1"/>
  <c r="AB974" i="1"/>
  <c r="V974" i="1"/>
  <c r="W974" i="1" s="1"/>
  <c r="Q974" i="1"/>
  <c r="P974" i="1"/>
  <c r="O974" i="1"/>
  <c r="I974" i="1"/>
  <c r="F974" i="1"/>
  <c r="D974" i="1"/>
  <c r="C974" i="1"/>
  <c r="B974" i="1"/>
  <c r="EY973" i="1"/>
  <c r="EX973" i="1"/>
  <c r="ES973" i="1"/>
  <c r="ER973" i="1"/>
  <c r="EQ973" i="1"/>
  <c r="EL973" i="1"/>
  <c r="EK973" i="1"/>
  <c r="EF973" i="1"/>
  <c r="EE973" i="1"/>
  <c r="ED973" i="1"/>
  <c r="DY973" i="1"/>
  <c r="DZ973" i="1" s="1"/>
  <c r="DX973" i="1"/>
  <c r="DS973" i="1"/>
  <c r="DR973" i="1"/>
  <c r="DQ973" i="1"/>
  <c r="DL973" i="1"/>
  <c r="DM973" i="1" s="1"/>
  <c r="DK973" i="1"/>
  <c r="DF973" i="1"/>
  <c r="DE973" i="1"/>
  <c r="DD973" i="1"/>
  <c r="CX973" i="1"/>
  <c r="CS973" i="1"/>
  <c r="CR973" i="1"/>
  <c r="CQ973" i="1"/>
  <c r="CK973" i="1"/>
  <c r="CF973" i="1"/>
  <c r="CE973" i="1"/>
  <c r="CD973" i="1"/>
  <c r="BX973" i="1"/>
  <c r="BY973" i="1" s="1"/>
  <c r="BZ973" i="1" s="1"/>
  <c r="BS973" i="1"/>
  <c r="BR973" i="1"/>
  <c r="BQ973" i="1"/>
  <c r="BL973" i="1"/>
  <c r="BK973" i="1"/>
  <c r="BF973" i="1"/>
  <c r="BE973" i="1"/>
  <c r="BD973" i="1"/>
  <c r="AX973" i="1"/>
  <c r="AY973" i="1" s="1"/>
  <c r="AZ973" i="1" s="1"/>
  <c r="AS973" i="1"/>
  <c r="AR973" i="1"/>
  <c r="AQ973" i="1"/>
  <c r="AJ973" i="1"/>
  <c r="AK973" i="1" s="1"/>
  <c r="AI973" i="1"/>
  <c r="AD973" i="1"/>
  <c r="AC973" i="1"/>
  <c r="AB973" i="1"/>
  <c r="V973" i="1"/>
  <c r="Q973" i="1"/>
  <c r="P973" i="1"/>
  <c r="O973" i="1"/>
  <c r="I973" i="1"/>
  <c r="F973" i="1"/>
  <c r="D973" i="1"/>
  <c r="C973" i="1"/>
  <c r="B973" i="1"/>
  <c r="EY972" i="1"/>
  <c r="EX972" i="1"/>
  <c r="ES972" i="1"/>
  <c r="ER972" i="1"/>
  <c r="EQ972" i="1"/>
  <c r="EL972" i="1"/>
  <c r="EK972" i="1"/>
  <c r="EF972" i="1"/>
  <c r="EE972" i="1"/>
  <c r="ED972" i="1"/>
  <c r="DY972" i="1"/>
  <c r="DZ972" i="1" s="1"/>
  <c r="DX972" i="1"/>
  <c r="DS972" i="1"/>
  <c r="DR972" i="1"/>
  <c r="DQ972" i="1"/>
  <c r="DL972" i="1"/>
  <c r="DM972" i="1" s="1"/>
  <c r="DK972" i="1"/>
  <c r="DF972" i="1"/>
  <c r="DE972" i="1"/>
  <c r="DD972" i="1"/>
  <c r="CX972" i="1"/>
  <c r="CS972" i="1"/>
  <c r="CR972" i="1"/>
  <c r="CQ972" i="1"/>
  <c r="CK972" i="1"/>
  <c r="CF972" i="1"/>
  <c r="CE972" i="1"/>
  <c r="CD972" i="1"/>
  <c r="BX972" i="1"/>
  <c r="BY972" i="1" s="1"/>
  <c r="BZ972" i="1" s="1"/>
  <c r="BS972" i="1"/>
  <c r="BR972" i="1"/>
  <c r="BQ972" i="1"/>
  <c r="BL972" i="1"/>
  <c r="BK972" i="1"/>
  <c r="BF972" i="1"/>
  <c r="BE972" i="1"/>
  <c r="BD972" i="1"/>
  <c r="AX972" i="1"/>
  <c r="AY972" i="1" s="1"/>
  <c r="AZ972" i="1" s="1"/>
  <c r="AS972" i="1"/>
  <c r="AR972" i="1"/>
  <c r="AQ972" i="1"/>
  <c r="AJ972" i="1"/>
  <c r="AK972" i="1" s="1"/>
  <c r="AI972" i="1"/>
  <c r="AD972" i="1"/>
  <c r="AC972" i="1"/>
  <c r="AB972" i="1"/>
  <c r="V972" i="1"/>
  <c r="W972" i="1" s="1"/>
  <c r="Q972" i="1"/>
  <c r="P972" i="1"/>
  <c r="O972" i="1"/>
  <c r="I972" i="1"/>
  <c r="F972" i="1"/>
  <c r="D972" i="1"/>
  <c r="C972" i="1"/>
  <c r="B972" i="1"/>
  <c r="EX971" i="1"/>
  <c r="ES971" i="1"/>
  <c r="ER971" i="1"/>
  <c r="EQ971" i="1"/>
  <c r="EL971" i="1"/>
  <c r="EK971" i="1"/>
  <c r="EF971" i="1"/>
  <c r="EE971" i="1"/>
  <c r="ED971" i="1"/>
  <c r="DY971" i="1"/>
  <c r="DZ971" i="1" s="1"/>
  <c r="DX971" i="1"/>
  <c r="DS971" i="1"/>
  <c r="DR971" i="1"/>
  <c r="DQ971" i="1"/>
  <c r="DL971" i="1"/>
  <c r="DM971" i="1" s="1"/>
  <c r="DK971" i="1"/>
  <c r="DF971" i="1"/>
  <c r="DE971" i="1"/>
  <c r="DD971" i="1"/>
  <c r="CX971" i="1"/>
  <c r="CS971" i="1"/>
  <c r="CR971" i="1"/>
  <c r="CQ971" i="1"/>
  <c r="CL971" i="1"/>
  <c r="CK971" i="1"/>
  <c r="CF971" i="1"/>
  <c r="CE971" i="1"/>
  <c r="CD971" i="1"/>
  <c r="BX971" i="1"/>
  <c r="BS971" i="1"/>
  <c r="BR971" i="1"/>
  <c r="BQ971" i="1"/>
  <c r="BL971" i="1"/>
  <c r="BM971" i="1" s="1"/>
  <c r="BK971" i="1"/>
  <c r="BF971" i="1"/>
  <c r="BE971" i="1"/>
  <c r="BD971" i="1"/>
  <c r="AX971" i="1"/>
  <c r="AY971" i="1" s="1"/>
  <c r="AZ971" i="1" s="1"/>
  <c r="AS971" i="1"/>
  <c r="AR971" i="1"/>
  <c r="AQ971" i="1"/>
  <c r="AJ971" i="1"/>
  <c r="AK971" i="1" s="1"/>
  <c r="AI971" i="1"/>
  <c r="AD971" i="1"/>
  <c r="AC971" i="1"/>
  <c r="AB971" i="1"/>
  <c r="V971" i="1"/>
  <c r="W971" i="1" s="1"/>
  <c r="X971" i="1" s="1"/>
  <c r="Q971" i="1"/>
  <c r="P971" i="1"/>
  <c r="O971" i="1"/>
  <c r="I971" i="1"/>
  <c r="F971" i="1"/>
  <c r="D971" i="1"/>
  <c r="C971" i="1"/>
  <c r="B971" i="1"/>
  <c r="EX970" i="1"/>
  <c r="ES970" i="1"/>
  <c r="ER970" i="1"/>
  <c r="EQ970" i="1"/>
  <c r="EL970" i="1"/>
  <c r="EK970" i="1"/>
  <c r="EF970" i="1"/>
  <c r="EE970" i="1"/>
  <c r="ED970" i="1"/>
  <c r="DY970" i="1"/>
  <c r="DZ970" i="1" s="1"/>
  <c r="DX970" i="1"/>
  <c r="DS970" i="1"/>
  <c r="DR970" i="1"/>
  <c r="DQ970" i="1"/>
  <c r="DL970" i="1"/>
  <c r="DM970" i="1" s="1"/>
  <c r="DK970" i="1"/>
  <c r="DF970" i="1"/>
  <c r="DE970" i="1"/>
  <c r="DD970" i="1"/>
  <c r="CX970" i="1"/>
  <c r="CS970" i="1"/>
  <c r="CR970" i="1"/>
  <c r="CQ970" i="1"/>
  <c r="CL970" i="1"/>
  <c r="CK970" i="1"/>
  <c r="CF970" i="1"/>
  <c r="CE970" i="1"/>
  <c r="CD970" i="1"/>
  <c r="BX970" i="1"/>
  <c r="BY970" i="1" s="1"/>
  <c r="BS970" i="1"/>
  <c r="BR970" i="1"/>
  <c r="BQ970" i="1"/>
  <c r="BL970" i="1"/>
  <c r="BM970" i="1" s="1"/>
  <c r="BK970" i="1"/>
  <c r="BF970" i="1"/>
  <c r="BE970" i="1"/>
  <c r="BD970" i="1"/>
  <c r="AX970" i="1"/>
  <c r="AY970" i="1" s="1"/>
  <c r="AZ970" i="1" s="1"/>
  <c r="AS970" i="1"/>
  <c r="AR970" i="1"/>
  <c r="AQ970" i="1"/>
  <c r="AJ970" i="1"/>
  <c r="AK970" i="1" s="1"/>
  <c r="AI970" i="1"/>
  <c r="AD970" i="1"/>
  <c r="AC970" i="1"/>
  <c r="AB970" i="1"/>
  <c r="V970" i="1"/>
  <c r="W970" i="1" s="1"/>
  <c r="Q970" i="1"/>
  <c r="P970" i="1"/>
  <c r="O970" i="1"/>
  <c r="I970" i="1"/>
  <c r="F970" i="1"/>
  <c r="D970" i="1"/>
  <c r="C970" i="1"/>
  <c r="B970" i="1"/>
  <c r="EY969" i="1"/>
  <c r="EX969" i="1"/>
  <c r="ES969" i="1"/>
  <c r="ER969" i="1"/>
  <c r="EQ969" i="1"/>
  <c r="EL969" i="1"/>
  <c r="EK969" i="1"/>
  <c r="EF969" i="1"/>
  <c r="EE969" i="1"/>
  <c r="ED969" i="1"/>
  <c r="DY969" i="1"/>
  <c r="DZ969" i="1" s="1"/>
  <c r="DX969" i="1"/>
  <c r="DS969" i="1"/>
  <c r="DR969" i="1"/>
  <c r="DQ969" i="1"/>
  <c r="DL969" i="1"/>
  <c r="DM969" i="1" s="1"/>
  <c r="DK969" i="1"/>
  <c r="DF969" i="1"/>
  <c r="DE969" i="1"/>
  <c r="DD969" i="1"/>
  <c r="CX969" i="1"/>
  <c r="CS969" i="1"/>
  <c r="CR969" i="1"/>
  <c r="CQ969" i="1"/>
  <c r="CK969" i="1"/>
  <c r="CF969" i="1"/>
  <c r="CE969" i="1"/>
  <c r="CD969" i="1"/>
  <c r="BX969" i="1"/>
  <c r="BY969" i="1" s="1"/>
  <c r="BZ969" i="1" s="1"/>
  <c r="BS969" i="1"/>
  <c r="BR969" i="1"/>
  <c r="BQ969" i="1"/>
  <c r="BL969" i="1"/>
  <c r="BK969" i="1"/>
  <c r="BF969" i="1"/>
  <c r="BE969" i="1"/>
  <c r="BD969" i="1"/>
  <c r="AX969" i="1"/>
  <c r="AY969" i="1" s="1"/>
  <c r="AZ969" i="1" s="1"/>
  <c r="AS969" i="1"/>
  <c r="AR969" i="1"/>
  <c r="AQ969" i="1"/>
  <c r="AJ969" i="1"/>
  <c r="AK969" i="1" s="1"/>
  <c r="AI969" i="1"/>
  <c r="AD969" i="1"/>
  <c r="AC969" i="1"/>
  <c r="AB969" i="1"/>
  <c r="V969" i="1"/>
  <c r="Q969" i="1"/>
  <c r="P969" i="1"/>
  <c r="O969" i="1"/>
  <c r="I969" i="1"/>
  <c r="F969" i="1"/>
  <c r="D969" i="1"/>
  <c r="C969" i="1"/>
  <c r="B969" i="1"/>
  <c r="EY968" i="1"/>
  <c r="EX968" i="1"/>
  <c r="ES968" i="1"/>
  <c r="ER968" i="1"/>
  <c r="EQ968" i="1"/>
  <c r="EL968" i="1"/>
  <c r="EK968" i="1"/>
  <c r="EF968" i="1"/>
  <c r="EE968" i="1"/>
  <c r="ED968" i="1"/>
  <c r="DY968" i="1"/>
  <c r="DZ968" i="1" s="1"/>
  <c r="DX968" i="1"/>
  <c r="DS968" i="1"/>
  <c r="DR968" i="1"/>
  <c r="DQ968" i="1"/>
  <c r="DL968" i="1"/>
  <c r="DM968" i="1" s="1"/>
  <c r="DK968" i="1"/>
  <c r="DF968" i="1"/>
  <c r="DE968" i="1"/>
  <c r="DD968" i="1"/>
  <c r="CX968" i="1"/>
  <c r="CS968" i="1"/>
  <c r="CR968" i="1"/>
  <c r="CQ968" i="1"/>
  <c r="CK968" i="1"/>
  <c r="CF968" i="1"/>
  <c r="CE968" i="1"/>
  <c r="CD968" i="1"/>
  <c r="BX968" i="1"/>
  <c r="BY968" i="1" s="1"/>
  <c r="BZ968" i="1" s="1"/>
  <c r="BS968" i="1"/>
  <c r="BR968" i="1"/>
  <c r="BQ968" i="1"/>
  <c r="BL968" i="1"/>
  <c r="BK968" i="1"/>
  <c r="BF968" i="1"/>
  <c r="BE968" i="1"/>
  <c r="BD968" i="1"/>
  <c r="AX968" i="1"/>
  <c r="AY968" i="1" s="1"/>
  <c r="AZ968" i="1" s="1"/>
  <c r="AS968" i="1"/>
  <c r="AR968" i="1"/>
  <c r="AQ968" i="1"/>
  <c r="AJ968" i="1"/>
  <c r="AK968" i="1" s="1"/>
  <c r="AI968" i="1"/>
  <c r="AD968" i="1"/>
  <c r="AC968" i="1"/>
  <c r="AB968" i="1"/>
  <c r="V968" i="1"/>
  <c r="W968" i="1" s="1"/>
  <c r="Q968" i="1"/>
  <c r="P968" i="1"/>
  <c r="O968" i="1"/>
  <c r="I968" i="1"/>
  <c r="F968" i="1"/>
  <c r="D968" i="1"/>
  <c r="C968" i="1"/>
  <c r="B968" i="1"/>
  <c r="EX967" i="1"/>
  <c r="ES967" i="1"/>
  <c r="ER967" i="1"/>
  <c r="EQ967" i="1"/>
  <c r="EL967" i="1"/>
  <c r="EK967" i="1"/>
  <c r="EF967" i="1"/>
  <c r="EE967" i="1"/>
  <c r="ED967" i="1"/>
  <c r="DY967" i="1"/>
  <c r="DZ967" i="1" s="1"/>
  <c r="DX967" i="1"/>
  <c r="DS967" i="1"/>
  <c r="DR967" i="1"/>
  <c r="DQ967" i="1"/>
  <c r="DL967" i="1"/>
  <c r="DM967" i="1" s="1"/>
  <c r="DK967" i="1"/>
  <c r="DF967" i="1"/>
  <c r="DE967" i="1"/>
  <c r="DD967" i="1"/>
  <c r="CX967" i="1"/>
  <c r="CS967" i="1"/>
  <c r="CR967" i="1"/>
  <c r="CQ967" i="1"/>
  <c r="CL967" i="1"/>
  <c r="CK967" i="1"/>
  <c r="CF967" i="1"/>
  <c r="CE967" i="1"/>
  <c r="CD967" i="1"/>
  <c r="BX967" i="1"/>
  <c r="BS967" i="1"/>
  <c r="BR967" i="1"/>
  <c r="BQ967" i="1"/>
  <c r="BL967" i="1"/>
  <c r="BM967" i="1" s="1"/>
  <c r="BK967" i="1"/>
  <c r="BF967" i="1"/>
  <c r="BE967" i="1"/>
  <c r="BD967" i="1"/>
  <c r="AY967" i="1"/>
  <c r="AZ967" i="1" s="1"/>
  <c r="AX967" i="1"/>
  <c r="AS967" i="1"/>
  <c r="AR967" i="1"/>
  <c r="AQ967" i="1"/>
  <c r="AJ967" i="1"/>
  <c r="AK967" i="1" s="1"/>
  <c r="AI967" i="1"/>
  <c r="AD967" i="1"/>
  <c r="AC967" i="1"/>
  <c r="AB967" i="1"/>
  <c r="V967" i="1"/>
  <c r="W967" i="1" s="1"/>
  <c r="Q967" i="1"/>
  <c r="P967" i="1"/>
  <c r="O967" i="1"/>
  <c r="I967" i="1"/>
  <c r="F967" i="1"/>
  <c r="D967" i="1"/>
  <c r="C967" i="1"/>
  <c r="B967" i="1"/>
  <c r="EY966" i="1"/>
  <c r="EX966" i="1"/>
  <c r="ES966" i="1"/>
  <c r="ER966" i="1"/>
  <c r="EQ966" i="1"/>
  <c r="EL966" i="1"/>
  <c r="EK966" i="1"/>
  <c r="EF966" i="1"/>
  <c r="EE966" i="1"/>
  <c r="ED966" i="1"/>
  <c r="DY966" i="1"/>
  <c r="DZ966" i="1" s="1"/>
  <c r="DX966" i="1"/>
  <c r="DS966" i="1"/>
  <c r="DR966" i="1"/>
  <c r="DQ966" i="1"/>
  <c r="DL966" i="1"/>
  <c r="DM966" i="1" s="1"/>
  <c r="DK966" i="1"/>
  <c r="DF966" i="1"/>
  <c r="DE966" i="1"/>
  <c r="DD966" i="1"/>
  <c r="CX966" i="1"/>
  <c r="CS966" i="1"/>
  <c r="CR966" i="1"/>
  <c r="CQ966" i="1"/>
  <c r="CK966" i="1"/>
  <c r="CF966" i="1"/>
  <c r="CE966" i="1"/>
  <c r="CD966" i="1"/>
  <c r="BX966" i="1"/>
  <c r="BY966" i="1" s="1"/>
  <c r="BS966" i="1"/>
  <c r="BR966" i="1"/>
  <c r="BQ966" i="1"/>
  <c r="BK966" i="1"/>
  <c r="BF966" i="1"/>
  <c r="BE966" i="1"/>
  <c r="BD966" i="1"/>
  <c r="AY966" i="1"/>
  <c r="AZ966" i="1" s="1"/>
  <c r="AX966" i="1"/>
  <c r="AS966" i="1"/>
  <c r="AR966" i="1"/>
  <c r="AQ966" i="1"/>
  <c r="AJ966" i="1"/>
  <c r="AK966" i="1" s="1"/>
  <c r="AI966" i="1"/>
  <c r="AD966" i="1"/>
  <c r="AC966" i="1"/>
  <c r="AB966" i="1"/>
  <c r="V966" i="1"/>
  <c r="Q966" i="1"/>
  <c r="P966" i="1"/>
  <c r="O966" i="1"/>
  <c r="I966" i="1"/>
  <c r="F966" i="1"/>
  <c r="D966" i="1"/>
  <c r="C966" i="1"/>
  <c r="B966" i="1"/>
  <c r="EY965" i="1"/>
  <c r="EX965" i="1"/>
  <c r="ES965" i="1"/>
  <c r="ER965" i="1"/>
  <c r="EQ965" i="1"/>
  <c r="EK965" i="1"/>
  <c r="EF965" i="1"/>
  <c r="EE965" i="1"/>
  <c r="ED965" i="1"/>
  <c r="DY965" i="1"/>
  <c r="DZ965" i="1" s="1"/>
  <c r="DX965" i="1"/>
  <c r="DS965" i="1"/>
  <c r="DR965" i="1"/>
  <c r="DQ965" i="1"/>
  <c r="DL965" i="1"/>
  <c r="DM965" i="1" s="1"/>
  <c r="DK965" i="1"/>
  <c r="DF965" i="1"/>
  <c r="DE965" i="1"/>
  <c r="DD965" i="1"/>
  <c r="CX965" i="1"/>
  <c r="CS965" i="1"/>
  <c r="CR965" i="1"/>
  <c r="CQ965" i="1"/>
  <c r="CL965" i="1"/>
  <c r="CK965" i="1"/>
  <c r="CF965" i="1"/>
  <c r="CE965" i="1"/>
  <c r="CD965" i="1"/>
  <c r="BX965" i="1"/>
  <c r="BY965" i="1" s="1"/>
  <c r="BZ965" i="1" s="1"/>
  <c r="BS965" i="1"/>
  <c r="BR965" i="1"/>
  <c r="BQ965" i="1"/>
  <c r="BK965" i="1"/>
  <c r="BF965" i="1"/>
  <c r="BE965" i="1"/>
  <c r="BD965" i="1"/>
  <c r="AX965" i="1"/>
  <c r="AS965" i="1"/>
  <c r="AR965" i="1"/>
  <c r="AQ965" i="1"/>
  <c r="AJ965" i="1"/>
  <c r="AK965" i="1" s="1"/>
  <c r="AI965" i="1"/>
  <c r="AD965" i="1"/>
  <c r="AC965" i="1"/>
  <c r="AB965" i="1"/>
  <c r="V965" i="1"/>
  <c r="W965" i="1" s="1"/>
  <c r="X965" i="1" s="1"/>
  <c r="Q965" i="1"/>
  <c r="P965" i="1"/>
  <c r="O965" i="1"/>
  <c r="I965" i="1"/>
  <c r="F965" i="1"/>
  <c r="D965" i="1"/>
  <c r="C965" i="1"/>
  <c r="B965" i="1"/>
  <c r="EY964" i="1"/>
  <c r="EZ964" i="1" s="1"/>
  <c r="EX964" i="1"/>
  <c r="ES964" i="1"/>
  <c r="ER964" i="1"/>
  <c r="EQ964" i="1"/>
  <c r="EK964" i="1"/>
  <c r="EF964" i="1"/>
  <c r="EE964" i="1"/>
  <c r="ED964" i="1"/>
  <c r="DY964" i="1"/>
  <c r="DZ964" i="1" s="1"/>
  <c r="DX964" i="1"/>
  <c r="DS964" i="1"/>
  <c r="DR964" i="1"/>
  <c r="DQ964" i="1"/>
  <c r="DL964" i="1"/>
  <c r="DM964" i="1" s="1"/>
  <c r="DK964" i="1"/>
  <c r="DF964" i="1"/>
  <c r="DE964" i="1"/>
  <c r="DD964" i="1"/>
  <c r="CX964" i="1"/>
  <c r="CS964" i="1"/>
  <c r="CR964" i="1"/>
  <c r="CQ964" i="1"/>
  <c r="CL964" i="1"/>
  <c r="CK964" i="1"/>
  <c r="CF964" i="1"/>
  <c r="CE964" i="1"/>
  <c r="CD964" i="1"/>
  <c r="BX964" i="1"/>
  <c r="BY964" i="1" s="1"/>
  <c r="BS964" i="1"/>
  <c r="BR964" i="1"/>
  <c r="BQ964" i="1"/>
  <c r="BL964" i="1"/>
  <c r="BM964" i="1" s="1"/>
  <c r="BK964" i="1"/>
  <c r="BF964" i="1"/>
  <c r="BE964" i="1"/>
  <c r="BD964" i="1"/>
  <c r="AX964" i="1"/>
  <c r="AS964" i="1"/>
  <c r="AR964" i="1"/>
  <c r="AQ964" i="1"/>
  <c r="AJ964" i="1"/>
  <c r="AK964" i="1" s="1"/>
  <c r="AI964" i="1"/>
  <c r="AD964" i="1"/>
  <c r="AC964" i="1"/>
  <c r="AB964" i="1"/>
  <c r="V964" i="1"/>
  <c r="W964" i="1" s="1"/>
  <c r="X964" i="1" s="1"/>
  <c r="Q964" i="1"/>
  <c r="P964" i="1"/>
  <c r="O964" i="1"/>
  <c r="I964" i="1"/>
  <c r="F964" i="1"/>
  <c r="D964" i="1"/>
  <c r="C964" i="1"/>
  <c r="B964" i="1"/>
  <c r="EY963" i="1"/>
  <c r="EZ963" i="1" s="1"/>
  <c r="EX963" i="1"/>
  <c r="ES963" i="1"/>
  <c r="ER963" i="1"/>
  <c r="EQ963" i="1"/>
  <c r="EL963" i="1"/>
  <c r="EK963" i="1"/>
  <c r="EF963" i="1"/>
  <c r="EE963" i="1"/>
  <c r="ED963" i="1"/>
  <c r="DY963" i="1"/>
  <c r="DZ963" i="1" s="1"/>
  <c r="DX963" i="1"/>
  <c r="DS963" i="1"/>
  <c r="DR963" i="1"/>
  <c r="DQ963" i="1"/>
  <c r="DL963" i="1"/>
  <c r="DM963" i="1" s="1"/>
  <c r="DK963" i="1"/>
  <c r="DF963" i="1"/>
  <c r="DE963" i="1"/>
  <c r="DD963" i="1"/>
  <c r="CX963" i="1"/>
  <c r="CS963" i="1"/>
  <c r="CR963" i="1"/>
  <c r="CQ963" i="1"/>
  <c r="CL963" i="1"/>
  <c r="CK963" i="1"/>
  <c r="CF963" i="1"/>
  <c r="CE963" i="1"/>
  <c r="CD963" i="1"/>
  <c r="BX963" i="1"/>
  <c r="BS963" i="1"/>
  <c r="BR963" i="1"/>
  <c r="BQ963" i="1"/>
  <c r="BK963" i="1"/>
  <c r="BF963" i="1"/>
  <c r="BE963" i="1"/>
  <c r="BD963" i="1"/>
  <c r="AY963" i="1"/>
  <c r="AZ963" i="1" s="1"/>
  <c r="AX963" i="1"/>
  <c r="AS963" i="1"/>
  <c r="AR963" i="1"/>
  <c r="AQ963" i="1"/>
  <c r="AJ963" i="1"/>
  <c r="AK963" i="1" s="1"/>
  <c r="AI963" i="1"/>
  <c r="AD963" i="1"/>
  <c r="AC963" i="1"/>
  <c r="AB963" i="1"/>
  <c r="V963" i="1"/>
  <c r="W963" i="1" s="1"/>
  <c r="Q963" i="1"/>
  <c r="P963" i="1"/>
  <c r="O963" i="1"/>
  <c r="I963" i="1"/>
  <c r="F963" i="1"/>
  <c r="D963" i="1"/>
  <c r="C963" i="1"/>
  <c r="B963" i="1"/>
  <c r="EX962" i="1"/>
  <c r="ES962" i="1"/>
  <c r="ER962" i="1"/>
  <c r="EQ962" i="1"/>
  <c r="EL962" i="1"/>
  <c r="EK962" i="1"/>
  <c r="EF962" i="1"/>
  <c r="EE962" i="1"/>
  <c r="ED962" i="1"/>
  <c r="DY962" i="1"/>
  <c r="DX962" i="1"/>
  <c r="DS962" i="1"/>
  <c r="DR962" i="1"/>
  <c r="DQ962" i="1"/>
  <c r="DL962" i="1"/>
  <c r="DM962" i="1" s="1"/>
  <c r="DK962" i="1"/>
  <c r="DF962" i="1"/>
  <c r="DE962" i="1"/>
  <c r="DD962" i="1"/>
  <c r="CX962" i="1"/>
  <c r="CY962" i="1" s="1"/>
  <c r="CZ962" i="1" s="1"/>
  <c r="CS962" i="1"/>
  <c r="CR962" i="1"/>
  <c r="CQ962" i="1"/>
  <c r="CK962" i="1"/>
  <c r="CF962" i="1"/>
  <c r="CE962" i="1"/>
  <c r="CD962" i="1"/>
  <c r="BX962" i="1"/>
  <c r="BY962" i="1" s="1"/>
  <c r="BZ962" i="1" s="1"/>
  <c r="BS962" i="1"/>
  <c r="BR962" i="1"/>
  <c r="BQ962" i="1"/>
  <c r="BL962" i="1"/>
  <c r="BK962" i="1"/>
  <c r="BF962" i="1"/>
  <c r="BE962" i="1"/>
  <c r="BD962" i="1"/>
  <c r="AY962" i="1"/>
  <c r="AX962" i="1"/>
  <c r="AS962" i="1"/>
  <c r="AR962" i="1"/>
  <c r="AQ962" i="1"/>
  <c r="AJ962" i="1"/>
  <c r="AK962" i="1" s="1"/>
  <c r="AI962" i="1"/>
  <c r="AD962" i="1"/>
  <c r="AC962" i="1"/>
  <c r="AB962" i="1"/>
  <c r="V962" i="1"/>
  <c r="Q962" i="1"/>
  <c r="P962" i="1"/>
  <c r="O962" i="1"/>
  <c r="I962" i="1"/>
  <c r="F962" i="1"/>
  <c r="D962" i="1"/>
  <c r="C962" i="1"/>
  <c r="B962" i="1"/>
  <c r="EY961" i="1"/>
  <c r="EX961" i="1"/>
  <c r="ES961" i="1"/>
  <c r="ER961" i="1"/>
  <c r="EQ961" i="1"/>
  <c r="EK961" i="1"/>
  <c r="EF961" i="1"/>
  <c r="EE961" i="1"/>
  <c r="ED961" i="1"/>
  <c r="DY961" i="1"/>
  <c r="DZ961" i="1" s="1"/>
  <c r="DX961" i="1"/>
  <c r="DS961" i="1"/>
  <c r="DR961" i="1"/>
  <c r="DQ961" i="1"/>
  <c r="DL961" i="1"/>
  <c r="DM961" i="1" s="1"/>
  <c r="DK961" i="1"/>
  <c r="DF961" i="1"/>
  <c r="DE961" i="1"/>
  <c r="DD961" i="1"/>
  <c r="CX961" i="1"/>
  <c r="CS961" i="1"/>
  <c r="CR961" i="1"/>
  <c r="CQ961" i="1"/>
  <c r="CL961" i="1"/>
  <c r="CK961" i="1"/>
  <c r="CF961" i="1"/>
  <c r="CE961" i="1"/>
  <c r="CD961" i="1"/>
  <c r="BX961" i="1"/>
  <c r="BS961" i="1"/>
  <c r="BR961" i="1"/>
  <c r="BQ961" i="1"/>
  <c r="BK961" i="1"/>
  <c r="BF961" i="1"/>
  <c r="BE961" i="1"/>
  <c r="BD961" i="1"/>
  <c r="AY961" i="1"/>
  <c r="AZ961" i="1" s="1"/>
  <c r="AX961" i="1"/>
  <c r="AS961" i="1"/>
  <c r="AR961" i="1"/>
  <c r="AQ961" i="1"/>
  <c r="AJ961" i="1"/>
  <c r="AK961" i="1" s="1"/>
  <c r="AI961" i="1"/>
  <c r="AD961" i="1"/>
  <c r="AC961" i="1"/>
  <c r="AB961" i="1"/>
  <c r="V961" i="1"/>
  <c r="W961" i="1" s="1"/>
  <c r="Q961" i="1"/>
  <c r="P961" i="1"/>
  <c r="O961" i="1"/>
  <c r="I961" i="1"/>
  <c r="F961" i="1"/>
  <c r="D961" i="1"/>
  <c r="C961" i="1"/>
  <c r="B961" i="1"/>
  <c r="EX960" i="1"/>
  <c r="ES960" i="1"/>
  <c r="ER960" i="1"/>
  <c r="EQ960" i="1"/>
  <c r="EL960" i="1"/>
  <c r="EK960" i="1"/>
  <c r="EF960" i="1"/>
  <c r="EE960" i="1"/>
  <c r="ED960" i="1"/>
  <c r="DY960" i="1"/>
  <c r="DX960" i="1"/>
  <c r="DS960" i="1"/>
  <c r="DR960" i="1"/>
  <c r="DQ960" i="1"/>
  <c r="DL960" i="1"/>
  <c r="DM960" i="1" s="1"/>
  <c r="DK960" i="1"/>
  <c r="DF960" i="1"/>
  <c r="DE960" i="1"/>
  <c r="DD960" i="1"/>
  <c r="CX960" i="1"/>
  <c r="CY960" i="1" s="1"/>
  <c r="CZ960" i="1" s="1"/>
  <c r="CS960" i="1"/>
  <c r="CR960" i="1"/>
  <c r="CQ960" i="1"/>
  <c r="CK960" i="1"/>
  <c r="CF960" i="1"/>
  <c r="CE960" i="1"/>
  <c r="CD960" i="1"/>
  <c r="BX960" i="1"/>
  <c r="BY960" i="1" s="1"/>
  <c r="BZ960" i="1" s="1"/>
  <c r="BS960" i="1"/>
  <c r="BR960" i="1"/>
  <c r="BQ960" i="1"/>
  <c r="BL960" i="1"/>
  <c r="BK960" i="1"/>
  <c r="BF960" i="1"/>
  <c r="BE960" i="1"/>
  <c r="BD960" i="1"/>
  <c r="AY960" i="1"/>
  <c r="AX960" i="1"/>
  <c r="AS960" i="1"/>
  <c r="AR960" i="1"/>
  <c r="AQ960" i="1"/>
  <c r="AJ960" i="1"/>
  <c r="AK960" i="1" s="1"/>
  <c r="AI960" i="1"/>
  <c r="AD960" i="1"/>
  <c r="AC960" i="1"/>
  <c r="AB960" i="1"/>
  <c r="V960" i="1"/>
  <c r="Q960" i="1"/>
  <c r="P960" i="1"/>
  <c r="O960" i="1"/>
  <c r="I960" i="1"/>
  <c r="F960" i="1"/>
  <c r="D960" i="1"/>
  <c r="C960" i="1"/>
  <c r="B960" i="1"/>
  <c r="EX959" i="1"/>
  <c r="ES959" i="1"/>
  <c r="ER959" i="1"/>
  <c r="EQ959" i="1"/>
  <c r="EK959" i="1"/>
  <c r="EF959" i="1"/>
  <c r="EE959" i="1"/>
  <c r="ED959" i="1"/>
  <c r="DY959" i="1"/>
  <c r="DZ959" i="1" s="1"/>
  <c r="DX959" i="1"/>
  <c r="DS959" i="1"/>
  <c r="DR959" i="1"/>
  <c r="DQ959" i="1"/>
  <c r="DL959" i="1"/>
  <c r="DM959" i="1" s="1"/>
  <c r="DK959" i="1"/>
  <c r="DF959" i="1"/>
  <c r="DE959" i="1"/>
  <c r="DD959" i="1"/>
  <c r="CX959" i="1"/>
  <c r="CS959" i="1"/>
  <c r="CR959" i="1"/>
  <c r="CQ959" i="1"/>
  <c r="CL959" i="1"/>
  <c r="CK959" i="1"/>
  <c r="CF959" i="1"/>
  <c r="CE959" i="1"/>
  <c r="CD959" i="1"/>
  <c r="BX959" i="1"/>
  <c r="BS959" i="1"/>
  <c r="BR959" i="1"/>
  <c r="BQ959" i="1"/>
  <c r="BK959" i="1"/>
  <c r="BL959" i="1" s="1"/>
  <c r="BF959" i="1"/>
  <c r="BE959" i="1"/>
  <c r="BD959" i="1"/>
  <c r="AY959" i="1"/>
  <c r="AZ959" i="1" s="1"/>
  <c r="AX959" i="1"/>
  <c r="AS959" i="1"/>
  <c r="AR959" i="1"/>
  <c r="AQ959" i="1"/>
  <c r="AJ959" i="1"/>
  <c r="AK959" i="1" s="1"/>
  <c r="AI959" i="1"/>
  <c r="AD959" i="1"/>
  <c r="AC959" i="1"/>
  <c r="AB959" i="1"/>
  <c r="V959" i="1"/>
  <c r="W959" i="1" s="1"/>
  <c r="Q959" i="1"/>
  <c r="P959" i="1"/>
  <c r="O959" i="1"/>
  <c r="I959" i="1"/>
  <c r="F959" i="1"/>
  <c r="D959" i="1"/>
  <c r="C959" i="1"/>
  <c r="B959" i="1"/>
  <c r="EX958" i="1"/>
  <c r="ES958" i="1"/>
  <c r="ER958" i="1"/>
  <c r="EQ958" i="1"/>
  <c r="EK958" i="1"/>
  <c r="EF958" i="1"/>
  <c r="EE958" i="1"/>
  <c r="ED958" i="1"/>
  <c r="DX958" i="1"/>
  <c r="DS958" i="1"/>
  <c r="DR958" i="1"/>
  <c r="DQ958" i="1"/>
  <c r="DL958" i="1"/>
  <c r="DM958" i="1" s="1"/>
  <c r="DK958" i="1"/>
  <c r="DF958" i="1"/>
  <c r="DE958" i="1"/>
  <c r="DD958" i="1"/>
  <c r="CX958" i="1"/>
  <c r="CY958" i="1" s="1"/>
  <c r="CZ958" i="1" s="1"/>
  <c r="CS958" i="1"/>
  <c r="CR958" i="1"/>
  <c r="CQ958" i="1"/>
  <c r="CK958" i="1"/>
  <c r="CF958" i="1"/>
  <c r="CE958" i="1"/>
  <c r="CD958" i="1"/>
  <c r="BX958" i="1"/>
  <c r="BY958" i="1" s="1"/>
  <c r="BS958" i="1"/>
  <c r="BR958" i="1"/>
  <c r="BQ958" i="1"/>
  <c r="BL958" i="1"/>
  <c r="BM958" i="1" s="1"/>
  <c r="BK958" i="1"/>
  <c r="BF958" i="1"/>
  <c r="BE958" i="1"/>
  <c r="BD958" i="1"/>
  <c r="AX958" i="1"/>
  <c r="AY958" i="1" s="1"/>
  <c r="AS958" i="1"/>
  <c r="AR958" i="1"/>
  <c r="AQ958" i="1"/>
  <c r="AI958" i="1"/>
  <c r="AD958" i="1"/>
  <c r="AC958" i="1"/>
  <c r="AB958" i="1"/>
  <c r="W958" i="1"/>
  <c r="X958" i="1" s="1"/>
  <c r="V958" i="1"/>
  <c r="Q958" i="1"/>
  <c r="P958" i="1"/>
  <c r="O958" i="1"/>
  <c r="I958" i="1"/>
  <c r="F958" i="1"/>
  <c r="D958" i="1"/>
  <c r="C958" i="1"/>
  <c r="B958" i="1"/>
  <c r="EY957" i="1"/>
  <c r="EX957" i="1"/>
  <c r="ES957" i="1"/>
  <c r="ER957" i="1"/>
  <c r="EQ957" i="1"/>
  <c r="EL957" i="1"/>
  <c r="EK957" i="1"/>
  <c r="EF957" i="1"/>
  <c r="EE957" i="1"/>
  <c r="ED957" i="1"/>
  <c r="DX957" i="1"/>
  <c r="DY957" i="1" s="1"/>
  <c r="DZ957" i="1" s="1"/>
  <c r="DS957" i="1"/>
  <c r="DR957" i="1"/>
  <c r="DQ957" i="1"/>
  <c r="DK957" i="1"/>
  <c r="DF957" i="1"/>
  <c r="DE957" i="1"/>
  <c r="DD957" i="1"/>
  <c r="CY957" i="1"/>
  <c r="CX957" i="1"/>
  <c r="CS957" i="1"/>
  <c r="CR957" i="1"/>
  <c r="CQ957" i="1"/>
  <c r="CK957" i="1"/>
  <c r="CL957" i="1" s="1"/>
  <c r="CF957" i="1"/>
  <c r="CE957" i="1"/>
  <c r="CD957" i="1"/>
  <c r="BX957" i="1"/>
  <c r="BY957" i="1" s="1"/>
  <c r="BZ957" i="1" s="1"/>
  <c r="BS957" i="1"/>
  <c r="BR957" i="1"/>
  <c r="BQ957" i="1"/>
  <c r="BL957" i="1"/>
  <c r="BM957" i="1" s="1"/>
  <c r="BK957" i="1"/>
  <c r="BF957" i="1"/>
  <c r="BE957" i="1"/>
  <c r="BD957" i="1"/>
  <c r="AX957" i="1"/>
  <c r="AY957" i="1" s="1"/>
  <c r="AZ957" i="1" s="1"/>
  <c r="AS957" i="1"/>
  <c r="AR957" i="1"/>
  <c r="AQ957" i="1"/>
  <c r="AI957" i="1"/>
  <c r="AD957" i="1"/>
  <c r="AC957" i="1"/>
  <c r="AB957" i="1"/>
  <c r="W957" i="1"/>
  <c r="X957" i="1" s="1"/>
  <c r="V957" i="1"/>
  <c r="Q957" i="1"/>
  <c r="P957" i="1"/>
  <c r="O957" i="1"/>
  <c r="I957" i="1"/>
  <c r="F957" i="1"/>
  <c r="D957" i="1"/>
  <c r="C957" i="1"/>
  <c r="B957" i="1"/>
  <c r="EX956" i="1"/>
  <c r="ES956" i="1"/>
  <c r="ER956" i="1"/>
  <c r="EQ956" i="1"/>
  <c r="EL956" i="1"/>
  <c r="EK956" i="1"/>
  <c r="EF956" i="1"/>
  <c r="EE956" i="1"/>
  <c r="ED956" i="1"/>
  <c r="DX956" i="1"/>
  <c r="DY956" i="1" s="1"/>
  <c r="DZ956" i="1" s="1"/>
  <c r="DS956" i="1"/>
  <c r="DR956" i="1"/>
  <c r="DQ956" i="1"/>
  <c r="DL956" i="1"/>
  <c r="DK956" i="1"/>
  <c r="DF956" i="1"/>
  <c r="DE956" i="1"/>
  <c r="DD956" i="1"/>
  <c r="CX956" i="1"/>
  <c r="CS956" i="1"/>
  <c r="CR956" i="1"/>
  <c r="CQ956" i="1"/>
  <c r="CK956" i="1"/>
  <c r="CL956" i="1" s="1"/>
  <c r="CM956" i="1" s="1"/>
  <c r="CF956" i="1"/>
  <c r="CE956" i="1"/>
  <c r="CD956" i="1"/>
  <c r="BX956" i="1"/>
  <c r="BY956" i="1" s="1"/>
  <c r="BS956" i="1"/>
  <c r="BR956" i="1"/>
  <c r="BQ956" i="1"/>
  <c r="BL956" i="1"/>
  <c r="BM956" i="1" s="1"/>
  <c r="BK956" i="1"/>
  <c r="BF956" i="1"/>
  <c r="BE956" i="1"/>
  <c r="BD956" i="1"/>
  <c r="AX956" i="1"/>
  <c r="AY956" i="1" s="1"/>
  <c r="AS956" i="1"/>
  <c r="AR956" i="1"/>
  <c r="AQ956" i="1"/>
  <c r="AI956" i="1"/>
  <c r="AD956" i="1"/>
  <c r="AC956" i="1"/>
  <c r="AB956" i="1"/>
  <c r="W956" i="1"/>
  <c r="X956" i="1" s="1"/>
  <c r="V956" i="1"/>
  <c r="Q956" i="1"/>
  <c r="P956" i="1"/>
  <c r="O956" i="1"/>
  <c r="I956" i="1"/>
  <c r="F956" i="1"/>
  <c r="D956" i="1"/>
  <c r="C956" i="1"/>
  <c r="B956" i="1"/>
  <c r="EX955" i="1"/>
  <c r="ES955" i="1"/>
  <c r="ER955" i="1"/>
  <c r="EQ955" i="1"/>
  <c r="EL955" i="1"/>
  <c r="EK955" i="1"/>
  <c r="EF955" i="1"/>
  <c r="EE955" i="1"/>
  <c r="ED955" i="1"/>
  <c r="DX955" i="1"/>
  <c r="DY955" i="1" s="1"/>
  <c r="DZ955" i="1" s="1"/>
  <c r="DS955" i="1"/>
  <c r="DR955" i="1"/>
  <c r="DQ955" i="1"/>
  <c r="DK955" i="1"/>
  <c r="DF955" i="1"/>
  <c r="DE955" i="1"/>
  <c r="DD955" i="1"/>
  <c r="CX955" i="1"/>
  <c r="CS955" i="1"/>
  <c r="CR955" i="1"/>
  <c r="CQ955" i="1"/>
  <c r="CK955" i="1"/>
  <c r="CL955" i="1" s="1"/>
  <c r="CF955" i="1"/>
  <c r="CE955" i="1"/>
  <c r="CD955" i="1"/>
  <c r="BX955" i="1"/>
  <c r="BY955" i="1" s="1"/>
  <c r="BS955" i="1"/>
  <c r="BR955" i="1"/>
  <c r="BQ955" i="1"/>
  <c r="BL955" i="1"/>
  <c r="BM955" i="1" s="1"/>
  <c r="BK955" i="1"/>
  <c r="BF955" i="1"/>
  <c r="BE955" i="1"/>
  <c r="BD955" i="1"/>
  <c r="AX955" i="1"/>
  <c r="AY955" i="1" s="1"/>
  <c r="AZ955" i="1" s="1"/>
  <c r="AS955" i="1"/>
  <c r="AR955" i="1"/>
  <c r="AQ955" i="1"/>
  <c r="AI955" i="1"/>
  <c r="AD955" i="1"/>
  <c r="AC955" i="1"/>
  <c r="AB955" i="1"/>
  <c r="W955" i="1"/>
  <c r="X955" i="1" s="1"/>
  <c r="V955" i="1"/>
  <c r="Q955" i="1"/>
  <c r="P955" i="1"/>
  <c r="O955" i="1"/>
  <c r="I955" i="1"/>
  <c r="F955" i="1"/>
  <c r="D955" i="1"/>
  <c r="C955" i="1"/>
  <c r="B955" i="1"/>
  <c r="EX954" i="1"/>
  <c r="ES954" i="1"/>
  <c r="ER954" i="1"/>
  <c r="EQ954" i="1"/>
  <c r="EL954" i="1"/>
  <c r="EK954" i="1"/>
  <c r="EF954" i="1"/>
  <c r="EE954" i="1"/>
  <c r="ED954" i="1"/>
  <c r="DX954" i="1"/>
  <c r="DY954" i="1" s="1"/>
  <c r="DZ954" i="1" s="1"/>
  <c r="DS954" i="1"/>
  <c r="DR954" i="1"/>
  <c r="DQ954" i="1"/>
  <c r="DL954" i="1"/>
  <c r="DK954" i="1"/>
  <c r="DF954" i="1"/>
  <c r="DE954" i="1"/>
  <c r="DD954" i="1"/>
  <c r="CX954" i="1"/>
  <c r="CS954" i="1"/>
  <c r="CR954" i="1"/>
  <c r="CQ954" i="1"/>
  <c r="CK954" i="1"/>
  <c r="CL954" i="1" s="1"/>
  <c r="CM954" i="1" s="1"/>
  <c r="CF954" i="1"/>
  <c r="CE954" i="1"/>
  <c r="CD954" i="1"/>
  <c r="BX954" i="1"/>
  <c r="BY954" i="1" s="1"/>
  <c r="BS954" i="1"/>
  <c r="BR954" i="1"/>
  <c r="BQ954" i="1"/>
  <c r="BL954" i="1"/>
  <c r="BM954" i="1" s="1"/>
  <c r="BK954" i="1"/>
  <c r="BF954" i="1"/>
  <c r="BE954" i="1"/>
  <c r="BD954" i="1"/>
  <c r="AX954" i="1"/>
  <c r="AY954" i="1" s="1"/>
  <c r="AZ954" i="1" s="1"/>
  <c r="AS954" i="1"/>
  <c r="AR954" i="1"/>
  <c r="AQ954" i="1"/>
  <c r="AI954" i="1"/>
  <c r="AD954" i="1"/>
  <c r="AC954" i="1"/>
  <c r="AB954" i="1"/>
  <c r="W954" i="1"/>
  <c r="X954" i="1" s="1"/>
  <c r="V954" i="1"/>
  <c r="Q954" i="1"/>
  <c r="P954" i="1"/>
  <c r="O954" i="1"/>
  <c r="I954" i="1"/>
  <c r="F954" i="1"/>
  <c r="D954" i="1"/>
  <c r="C954" i="1"/>
  <c r="B954" i="1"/>
  <c r="EY953" i="1"/>
  <c r="EX953" i="1"/>
  <c r="ES953" i="1"/>
  <c r="ER953" i="1"/>
  <c r="EQ953" i="1"/>
  <c r="EL953" i="1"/>
  <c r="EK953" i="1"/>
  <c r="EF953" i="1"/>
  <c r="EE953" i="1"/>
  <c r="ED953" i="1"/>
  <c r="DX953" i="1"/>
  <c r="DY953" i="1" s="1"/>
  <c r="DZ953" i="1" s="1"/>
  <c r="DS953" i="1"/>
  <c r="DR953" i="1"/>
  <c r="DQ953" i="1"/>
  <c r="DK953" i="1"/>
  <c r="DF953" i="1"/>
  <c r="DE953" i="1"/>
  <c r="DD953" i="1"/>
  <c r="CY953" i="1"/>
  <c r="CX953" i="1"/>
  <c r="CS953" i="1"/>
  <c r="CR953" i="1"/>
  <c r="CQ953" i="1"/>
  <c r="CK953" i="1"/>
  <c r="CL953" i="1" s="1"/>
  <c r="CF953" i="1"/>
  <c r="CE953" i="1"/>
  <c r="CD953" i="1"/>
  <c r="BX953" i="1"/>
  <c r="BY953" i="1" s="1"/>
  <c r="BZ953" i="1" s="1"/>
  <c r="BS953" i="1"/>
  <c r="BR953" i="1"/>
  <c r="BQ953" i="1"/>
  <c r="BL953" i="1"/>
  <c r="BM953" i="1" s="1"/>
  <c r="BK953" i="1"/>
  <c r="BF953" i="1"/>
  <c r="BE953" i="1"/>
  <c r="BD953" i="1"/>
  <c r="AX953" i="1"/>
  <c r="AY953" i="1" s="1"/>
  <c r="AS953" i="1"/>
  <c r="AR953" i="1"/>
  <c r="AQ953" i="1"/>
  <c r="AI953" i="1"/>
  <c r="AD953" i="1"/>
  <c r="AC953" i="1"/>
  <c r="AB953" i="1"/>
  <c r="W953" i="1"/>
  <c r="X953" i="1" s="1"/>
  <c r="V953" i="1"/>
  <c r="Q953" i="1"/>
  <c r="P953" i="1"/>
  <c r="O953" i="1"/>
  <c r="I953" i="1"/>
  <c r="F953" i="1"/>
  <c r="D953" i="1"/>
  <c r="C953" i="1"/>
  <c r="B953" i="1"/>
  <c r="EX952" i="1"/>
  <c r="ES952" i="1"/>
  <c r="ER952" i="1"/>
  <c r="EQ952" i="1"/>
  <c r="EL952" i="1"/>
  <c r="EK952" i="1"/>
  <c r="EF952" i="1"/>
  <c r="EE952" i="1"/>
  <c r="ED952" i="1"/>
  <c r="DX952" i="1"/>
  <c r="DY952" i="1" s="1"/>
  <c r="DZ952" i="1" s="1"/>
  <c r="DS952" i="1"/>
  <c r="DR952" i="1"/>
  <c r="DQ952" i="1"/>
  <c r="DK952" i="1"/>
  <c r="DF952" i="1"/>
  <c r="DE952" i="1"/>
  <c r="DD952" i="1"/>
  <c r="CX952" i="1"/>
  <c r="CS952" i="1"/>
  <c r="CR952" i="1"/>
  <c r="CQ952" i="1"/>
  <c r="CK952" i="1"/>
  <c r="CL952" i="1" s="1"/>
  <c r="CF952" i="1"/>
  <c r="CE952" i="1"/>
  <c r="CD952" i="1"/>
  <c r="BX952" i="1"/>
  <c r="BY952" i="1" s="1"/>
  <c r="BS952" i="1"/>
  <c r="BR952" i="1"/>
  <c r="BQ952" i="1"/>
  <c r="BL952" i="1"/>
  <c r="BM952" i="1" s="1"/>
  <c r="BK952" i="1"/>
  <c r="BF952" i="1"/>
  <c r="BE952" i="1"/>
  <c r="BD952" i="1"/>
  <c r="AX952" i="1"/>
  <c r="AY952" i="1" s="1"/>
  <c r="AS952" i="1"/>
  <c r="AR952" i="1"/>
  <c r="AQ952" i="1"/>
  <c r="AJ952" i="1"/>
  <c r="AI952" i="1"/>
  <c r="AD952" i="1"/>
  <c r="AC952" i="1"/>
  <c r="AB952" i="1"/>
  <c r="W952" i="1"/>
  <c r="X952" i="1" s="1"/>
  <c r="V952" i="1"/>
  <c r="Q952" i="1"/>
  <c r="P952" i="1"/>
  <c r="O952" i="1"/>
  <c r="I952" i="1"/>
  <c r="F952" i="1"/>
  <c r="D952" i="1"/>
  <c r="C952" i="1"/>
  <c r="B952" i="1"/>
  <c r="EY951" i="1"/>
  <c r="EX951" i="1"/>
  <c r="ES951" i="1"/>
  <c r="ER951" i="1"/>
  <c r="EQ951" i="1"/>
  <c r="EL951" i="1"/>
  <c r="EK951" i="1"/>
  <c r="EF951" i="1"/>
  <c r="EE951" i="1"/>
  <c r="ED951" i="1"/>
  <c r="DX951" i="1"/>
  <c r="DY951" i="1" s="1"/>
  <c r="DZ951" i="1" s="1"/>
  <c r="DS951" i="1"/>
  <c r="DR951" i="1"/>
  <c r="DQ951" i="1"/>
  <c r="DL951" i="1"/>
  <c r="DK951" i="1"/>
  <c r="DF951" i="1"/>
  <c r="DE951" i="1"/>
  <c r="DD951" i="1"/>
  <c r="CX951" i="1"/>
  <c r="CY951" i="1" s="1"/>
  <c r="CZ951" i="1" s="1"/>
  <c r="CS951" i="1"/>
  <c r="CR951" i="1"/>
  <c r="CQ951" i="1"/>
  <c r="CK951" i="1"/>
  <c r="CL951" i="1" s="1"/>
  <c r="CM951" i="1" s="1"/>
  <c r="CF951" i="1"/>
  <c r="CE951" i="1"/>
  <c r="CD951" i="1"/>
  <c r="BX951" i="1"/>
  <c r="BY951" i="1" s="1"/>
  <c r="BS951" i="1"/>
  <c r="BR951" i="1"/>
  <c r="BQ951" i="1"/>
  <c r="BL951" i="1"/>
  <c r="BM951" i="1" s="1"/>
  <c r="BK951" i="1"/>
  <c r="BF951" i="1"/>
  <c r="BE951" i="1"/>
  <c r="BD951" i="1"/>
  <c r="AX951" i="1"/>
  <c r="AY951" i="1" s="1"/>
  <c r="AZ951" i="1" s="1"/>
  <c r="AS951" i="1"/>
  <c r="AR951" i="1"/>
  <c r="AQ951" i="1"/>
  <c r="AJ951" i="1"/>
  <c r="AI951" i="1"/>
  <c r="AD951" i="1"/>
  <c r="AC951" i="1"/>
  <c r="AB951" i="1"/>
  <c r="W951" i="1"/>
  <c r="X951" i="1" s="1"/>
  <c r="V951" i="1"/>
  <c r="Q951" i="1"/>
  <c r="P951" i="1"/>
  <c r="O951" i="1"/>
  <c r="I951" i="1"/>
  <c r="F951" i="1"/>
  <c r="D951" i="1"/>
  <c r="C951" i="1"/>
  <c r="B951" i="1"/>
  <c r="EY950" i="1"/>
  <c r="EX950" i="1"/>
  <c r="ES950" i="1"/>
  <c r="ER950" i="1"/>
  <c r="EQ950" i="1"/>
  <c r="EL950" i="1"/>
  <c r="EK950" i="1"/>
  <c r="EF950" i="1"/>
  <c r="EE950" i="1"/>
  <c r="ED950" i="1"/>
  <c r="DX950" i="1"/>
  <c r="DY950" i="1" s="1"/>
  <c r="DZ950" i="1" s="1"/>
  <c r="DS950" i="1"/>
  <c r="DR950" i="1"/>
  <c r="DQ950" i="1"/>
  <c r="DK950" i="1"/>
  <c r="DF950" i="1"/>
  <c r="DE950" i="1"/>
  <c r="DD950" i="1"/>
  <c r="CX950" i="1"/>
  <c r="CY950" i="1" s="1"/>
  <c r="CZ950" i="1" s="1"/>
  <c r="CS950" i="1"/>
  <c r="CR950" i="1"/>
  <c r="CQ950" i="1"/>
  <c r="CK950" i="1"/>
  <c r="CL950" i="1" s="1"/>
  <c r="CM950" i="1" s="1"/>
  <c r="CF950" i="1"/>
  <c r="CE950" i="1"/>
  <c r="CD950" i="1"/>
  <c r="BX950" i="1"/>
  <c r="BY950" i="1" s="1"/>
  <c r="BS950" i="1"/>
  <c r="BR950" i="1"/>
  <c r="BQ950" i="1"/>
  <c r="BL950" i="1"/>
  <c r="BM950" i="1" s="1"/>
  <c r="BK950" i="1"/>
  <c r="BF950" i="1"/>
  <c r="BE950" i="1"/>
  <c r="BD950" i="1"/>
  <c r="AX950" i="1"/>
  <c r="AY950" i="1" s="1"/>
  <c r="AZ950" i="1" s="1"/>
  <c r="AS950" i="1"/>
  <c r="AR950" i="1"/>
  <c r="AQ950" i="1"/>
  <c r="AJ950" i="1"/>
  <c r="AI950" i="1"/>
  <c r="AD950" i="1"/>
  <c r="AC950" i="1"/>
  <c r="AB950" i="1"/>
  <c r="W950" i="1"/>
  <c r="X950" i="1" s="1"/>
  <c r="V950" i="1"/>
  <c r="Q950" i="1"/>
  <c r="P950" i="1"/>
  <c r="O950" i="1"/>
  <c r="I950" i="1"/>
  <c r="F950" i="1"/>
  <c r="D950" i="1"/>
  <c r="C950" i="1"/>
  <c r="B950" i="1"/>
  <c r="EY949" i="1"/>
  <c r="EX949" i="1"/>
  <c r="ES949" i="1"/>
  <c r="ER949" i="1"/>
  <c r="EQ949" i="1"/>
  <c r="EL949" i="1"/>
  <c r="EK949" i="1"/>
  <c r="EF949" i="1"/>
  <c r="EE949" i="1"/>
  <c r="ED949" i="1"/>
  <c r="DX949" i="1"/>
  <c r="DY949" i="1" s="1"/>
  <c r="DZ949" i="1" s="1"/>
  <c r="DS949" i="1"/>
  <c r="DR949" i="1"/>
  <c r="DQ949" i="1"/>
  <c r="DL949" i="1"/>
  <c r="DK949" i="1"/>
  <c r="DF949" i="1"/>
  <c r="DE949" i="1"/>
  <c r="DD949" i="1"/>
  <c r="CX949" i="1"/>
  <c r="CS949" i="1"/>
  <c r="CR949" i="1"/>
  <c r="CQ949" i="1"/>
  <c r="CL949" i="1"/>
  <c r="CM949" i="1" s="1"/>
  <c r="CK949" i="1"/>
  <c r="CF949" i="1"/>
  <c r="CE949" i="1"/>
  <c r="CD949" i="1"/>
  <c r="BX949" i="1"/>
  <c r="BY949" i="1" s="1"/>
  <c r="BS949" i="1"/>
  <c r="BR949" i="1"/>
  <c r="BQ949" i="1"/>
  <c r="BL949" i="1"/>
  <c r="BM949" i="1" s="1"/>
  <c r="BK949" i="1"/>
  <c r="BF949" i="1"/>
  <c r="BE949" i="1"/>
  <c r="BD949" i="1"/>
  <c r="AX949" i="1"/>
  <c r="AY949" i="1" s="1"/>
  <c r="AZ949" i="1" s="1"/>
  <c r="AS949" i="1"/>
  <c r="AR949" i="1"/>
  <c r="AQ949" i="1"/>
  <c r="AI949" i="1"/>
  <c r="AD949" i="1"/>
  <c r="AC949" i="1"/>
  <c r="AB949" i="1"/>
  <c r="W949" i="1"/>
  <c r="X949" i="1" s="1"/>
  <c r="V949" i="1"/>
  <c r="Q949" i="1"/>
  <c r="P949" i="1"/>
  <c r="O949" i="1"/>
  <c r="I949" i="1"/>
  <c r="F949" i="1"/>
  <c r="D949" i="1"/>
  <c r="C949" i="1"/>
  <c r="B949" i="1"/>
  <c r="EY948" i="1"/>
  <c r="EX948" i="1"/>
  <c r="ES948" i="1"/>
  <c r="ER948" i="1"/>
  <c r="EQ948" i="1"/>
  <c r="EL948" i="1"/>
  <c r="EK948" i="1"/>
  <c r="EF948" i="1"/>
  <c r="EE948" i="1"/>
  <c r="ED948" i="1"/>
  <c r="DX948" i="1"/>
  <c r="DY948" i="1" s="1"/>
  <c r="DZ948" i="1" s="1"/>
  <c r="DS948" i="1"/>
  <c r="DR948" i="1"/>
  <c r="DQ948" i="1"/>
  <c r="DL948" i="1"/>
  <c r="DK948" i="1"/>
  <c r="DF948" i="1"/>
  <c r="DE948" i="1"/>
  <c r="DD948" i="1"/>
  <c r="CX948" i="1"/>
  <c r="CS948" i="1"/>
  <c r="CR948" i="1"/>
  <c r="CQ948" i="1"/>
  <c r="CK948" i="1"/>
  <c r="CF948" i="1"/>
  <c r="CE948" i="1"/>
  <c r="CD948" i="1"/>
  <c r="BX948" i="1"/>
  <c r="BY948" i="1" s="1"/>
  <c r="BZ948" i="1" s="1"/>
  <c r="BS948" i="1"/>
  <c r="BR948" i="1"/>
  <c r="BQ948" i="1"/>
  <c r="BL948" i="1"/>
  <c r="BM948" i="1" s="1"/>
  <c r="BK948" i="1"/>
  <c r="BF948" i="1"/>
  <c r="BE948" i="1"/>
  <c r="BD948" i="1"/>
  <c r="AX948" i="1"/>
  <c r="AY948" i="1" s="1"/>
  <c r="AS948" i="1"/>
  <c r="AR948" i="1"/>
  <c r="AQ948" i="1"/>
  <c r="AJ948" i="1"/>
  <c r="AI948" i="1"/>
  <c r="AD948" i="1"/>
  <c r="AC948" i="1"/>
  <c r="AB948" i="1"/>
  <c r="W948" i="1"/>
  <c r="V948" i="1"/>
  <c r="Q948" i="1"/>
  <c r="P948" i="1"/>
  <c r="O948" i="1"/>
  <c r="I948" i="1"/>
  <c r="F948" i="1"/>
  <c r="D948" i="1"/>
  <c r="C948" i="1"/>
  <c r="B948" i="1"/>
  <c r="EY947" i="1"/>
  <c r="EZ947" i="1" s="1"/>
  <c r="EX947" i="1"/>
  <c r="ES947" i="1"/>
  <c r="ER947" i="1"/>
  <c r="EQ947" i="1"/>
  <c r="EL947" i="1"/>
  <c r="EK947" i="1"/>
  <c r="EF947" i="1"/>
  <c r="EE947" i="1"/>
  <c r="ED947" i="1"/>
  <c r="DX947" i="1"/>
  <c r="DY947" i="1" s="1"/>
  <c r="DZ947" i="1" s="1"/>
  <c r="DS947" i="1"/>
  <c r="DR947" i="1"/>
  <c r="DQ947" i="1"/>
  <c r="DL947" i="1"/>
  <c r="DK947" i="1"/>
  <c r="DF947" i="1"/>
  <c r="DE947" i="1"/>
  <c r="DD947" i="1"/>
  <c r="CX947" i="1"/>
  <c r="CS947" i="1"/>
  <c r="CR947" i="1"/>
  <c r="CQ947" i="1"/>
  <c r="CL947" i="1"/>
  <c r="CM947" i="1" s="1"/>
  <c r="CK947" i="1"/>
  <c r="CF947" i="1"/>
  <c r="CE947" i="1"/>
  <c r="CD947" i="1"/>
  <c r="BX947" i="1"/>
  <c r="BY947" i="1" s="1"/>
  <c r="BS947" i="1"/>
  <c r="BR947" i="1"/>
  <c r="BQ947" i="1"/>
  <c r="BL947" i="1"/>
  <c r="BM947" i="1" s="1"/>
  <c r="BK947" i="1"/>
  <c r="BF947" i="1"/>
  <c r="BE947" i="1"/>
  <c r="BD947" i="1"/>
  <c r="AY947" i="1"/>
  <c r="AZ947" i="1" s="1"/>
  <c r="AX947" i="1"/>
  <c r="AS947" i="1"/>
  <c r="AR947" i="1"/>
  <c r="AQ947" i="1"/>
  <c r="AJ947" i="1"/>
  <c r="AI947" i="1"/>
  <c r="AD947" i="1"/>
  <c r="AC947" i="1"/>
  <c r="AB947" i="1"/>
  <c r="V947" i="1"/>
  <c r="W947" i="1" s="1"/>
  <c r="X947" i="1" s="1"/>
  <c r="Q947" i="1"/>
  <c r="P947" i="1"/>
  <c r="O947" i="1"/>
  <c r="I947" i="1"/>
  <c r="F947" i="1"/>
  <c r="D947" i="1"/>
  <c r="C947" i="1"/>
  <c r="B947" i="1"/>
  <c r="EX946" i="1"/>
  <c r="ES946" i="1"/>
  <c r="ER946" i="1"/>
  <c r="EQ946" i="1"/>
  <c r="EK946" i="1"/>
  <c r="EF946" i="1"/>
  <c r="EE946" i="1"/>
  <c r="ED946" i="1"/>
  <c r="DX946" i="1"/>
  <c r="DY946" i="1" s="1"/>
  <c r="DS946" i="1"/>
  <c r="DR946" i="1"/>
  <c r="DQ946" i="1"/>
  <c r="DK946" i="1"/>
  <c r="DF946" i="1"/>
  <c r="DE946" i="1"/>
  <c r="DD946" i="1"/>
  <c r="CX946" i="1"/>
  <c r="CY946" i="1" s="1"/>
  <c r="CZ946" i="1" s="1"/>
  <c r="CS946" i="1"/>
  <c r="CR946" i="1"/>
  <c r="CQ946" i="1"/>
  <c r="CL946" i="1"/>
  <c r="CM946" i="1" s="1"/>
  <c r="CK946" i="1"/>
  <c r="CF946" i="1"/>
  <c r="CE946" i="1"/>
  <c r="CD946" i="1"/>
  <c r="BX946" i="1"/>
  <c r="BY946" i="1" s="1"/>
  <c r="BZ946" i="1" s="1"/>
  <c r="BS946" i="1"/>
  <c r="BR946" i="1"/>
  <c r="BQ946" i="1"/>
  <c r="BL946" i="1"/>
  <c r="BM946" i="1" s="1"/>
  <c r="BK946" i="1"/>
  <c r="BF946" i="1"/>
  <c r="BE946" i="1"/>
  <c r="BD946" i="1"/>
  <c r="AY946" i="1"/>
  <c r="AZ946" i="1" s="1"/>
  <c r="AX946" i="1"/>
  <c r="AS946" i="1"/>
  <c r="AR946" i="1"/>
  <c r="AQ946" i="1"/>
  <c r="AJ946" i="1"/>
  <c r="AI946" i="1"/>
  <c r="AD946" i="1"/>
  <c r="AC946" i="1"/>
  <c r="AB946" i="1"/>
  <c r="V946" i="1"/>
  <c r="Q946" i="1"/>
  <c r="P946" i="1"/>
  <c r="O946" i="1"/>
  <c r="I946" i="1"/>
  <c r="F946" i="1"/>
  <c r="D946" i="1"/>
  <c r="C946" i="1"/>
  <c r="B946" i="1"/>
  <c r="EY945" i="1"/>
  <c r="EX945" i="1"/>
  <c r="ES945" i="1"/>
  <c r="ER945" i="1"/>
  <c r="EQ945" i="1"/>
  <c r="EK945" i="1"/>
  <c r="EF945" i="1"/>
  <c r="EE945" i="1"/>
  <c r="ED945" i="1"/>
  <c r="DX945" i="1"/>
  <c r="DY945" i="1" s="1"/>
  <c r="DZ945" i="1" s="1"/>
  <c r="DS945" i="1"/>
  <c r="DR945" i="1"/>
  <c r="DQ945" i="1"/>
  <c r="DL945" i="1"/>
  <c r="DK945" i="1"/>
  <c r="DF945" i="1"/>
  <c r="DE945" i="1"/>
  <c r="DD945" i="1"/>
  <c r="CX945" i="1"/>
  <c r="CY945" i="1" s="1"/>
  <c r="CZ945" i="1" s="1"/>
  <c r="CS945" i="1"/>
  <c r="CR945" i="1"/>
  <c r="CQ945" i="1"/>
  <c r="CL945" i="1"/>
  <c r="CM945" i="1" s="1"/>
  <c r="CK945" i="1"/>
  <c r="CF945" i="1"/>
  <c r="CE945" i="1"/>
  <c r="CD945" i="1"/>
  <c r="BX945" i="1"/>
  <c r="BY945" i="1" s="1"/>
  <c r="BZ945" i="1" s="1"/>
  <c r="BS945" i="1"/>
  <c r="BR945" i="1"/>
  <c r="BQ945" i="1"/>
  <c r="BL945" i="1"/>
  <c r="BM945" i="1" s="1"/>
  <c r="BK945" i="1"/>
  <c r="BF945" i="1"/>
  <c r="BE945" i="1"/>
  <c r="BD945" i="1"/>
  <c r="AY945" i="1"/>
  <c r="AZ945" i="1" s="1"/>
  <c r="AX945" i="1"/>
  <c r="AS945" i="1"/>
  <c r="AR945" i="1"/>
  <c r="AQ945" i="1"/>
  <c r="AI945" i="1"/>
  <c r="AD945" i="1"/>
  <c r="AC945" i="1"/>
  <c r="AB945" i="1"/>
  <c r="V945" i="1"/>
  <c r="Q945" i="1"/>
  <c r="P945" i="1"/>
  <c r="O945" i="1"/>
  <c r="I945" i="1"/>
  <c r="F945" i="1"/>
  <c r="D945" i="1"/>
  <c r="C945" i="1"/>
  <c r="B945" i="1"/>
  <c r="EY944" i="1"/>
  <c r="EZ944" i="1" s="1"/>
  <c r="EX944" i="1"/>
  <c r="ES944" i="1"/>
  <c r="ER944" i="1"/>
  <c r="EQ944" i="1"/>
  <c r="EK944" i="1"/>
  <c r="EF944" i="1"/>
  <c r="EE944" i="1"/>
  <c r="ED944" i="1"/>
  <c r="DY944" i="1"/>
  <c r="DZ944" i="1" s="1"/>
  <c r="DX944" i="1"/>
  <c r="DS944" i="1"/>
  <c r="DR944" i="1"/>
  <c r="DQ944" i="1"/>
  <c r="DK944" i="1"/>
  <c r="DF944" i="1"/>
  <c r="DE944" i="1"/>
  <c r="DD944" i="1"/>
  <c r="CX944" i="1"/>
  <c r="CS944" i="1"/>
  <c r="CR944" i="1"/>
  <c r="CQ944" i="1"/>
  <c r="CK944" i="1"/>
  <c r="CF944" i="1"/>
  <c r="CE944" i="1"/>
  <c r="CD944" i="1"/>
  <c r="BX944" i="1"/>
  <c r="BY944" i="1" s="1"/>
  <c r="BZ944" i="1" s="1"/>
  <c r="BS944" i="1"/>
  <c r="BR944" i="1"/>
  <c r="BQ944" i="1"/>
  <c r="BL944" i="1"/>
  <c r="BK944" i="1"/>
  <c r="BF944" i="1"/>
  <c r="BE944" i="1"/>
  <c r="BD944" i="1"/>
  <c r="AX944" i="1"/>
  <c r="AY944" i="1" s="1"/>
  <c r="AZ944" i="1" s="1"/>
  <c r="AS944" i="1"/>
  <c r="AR944" i="1"/>
  <c r="AQ944" i="1"/>
  <c r="AJ944" i="1"/>
  <c r="AK944" i="1" s="1"/>
  <c r="AI944" i="1"/>
  <c r="AD944" i="1"/>
  <c r="AC944" i="1"/>
  <c r="AB944" i="1"/>
  <c r="V944" i="1"/>
  <c r="Q944" i="1"/>
  <c r="P944" i="1"/>
  <c r="O944" i="1"/>
  <c r="I944" i="1"/>
  <c r="F944" i="1"/>
  <c r="D944" i="1"/>
  <c r="C944" i="1"/>
  <c r="B944" i="1"/>
  <c r="EX943" i="1"/>
  <c r="ES943" i="1"/>
  <c r="ER943" i="1"/>
  <c r="EQ943" i="1"/>
  <c r="EL943" i="1"/>
  <c r="EK943" i="1"/>
  <c r="EF943" i="1"/>
  <c r="EE943" i="1"/>
  <c r="ED943" i="1"/>
  <c r="DY943" i="1"/>
  <c r="DX943" i="1"/>
  <c r="DS943" i="1"/>
  <c r="DR943" i="1"/>
  <c r="DQ943" i="1"/>
  <c r="DK943" i="1"/>
  <c r="DL943" i="1" s="1"/>
  <c r="DM943" i="1" s="1"/>
  <c r="DF943" i="1"/>
  <c r="DE943" i="1"/>
  <c r="DD943" i="1"/>
  <c r="CY943" i="1"/>
  <c r="CZ943" i="1" s="1"/>
  <c r="CX943" i="1"/>
  <c r="CS943" i="1"/>
  <c r="CR943" i="1"/>
  <c r="CQ943" i="1"/>
  <c r="CK943" i="1"/>
  <c r="CF943" i="1"/>
  <c r="CE943" i="1"/>
  <c r="CD943" i="1"/>
  <c r="BX943" i="1"/>
  <c r="BY943" i="1" s="1"/>
  <c r="BS943" i="1"/>
  <c r="BR943" i="1"/>
  <c r="BQ943" i="1"/>
  <c r="BL943" i="1"/>
  <c r="BM943" i="1" s="1"/>
  <c r="BK943" i="1"/>
  <c r="BF943" i="1"/>
  <c r="BE943" i="1"/>
  <c r="BD943" i="1"/>
  <c r="AY943" i="1"/>
  <c r="AX943" i="1"/>
  <c r="AS943" i="1"/>
  <c r="AR943" i="1"/>
  <c r="AQ943" i="1"/>
  <c r="AJ943" i="1"/>
  <c r="AI943" i="1"/>
  <c r="AD943" i="1"/>
  <c r="AC943" i="1"/>
  <c r="AB943" i="1"/>
  <c r="V943" i="1"/>
  <c r="W943" i="1" s="1"/>
  <c r="X943" i="1" s="1"/>
  <c r="Q943" i="1"/>
  <c r="P943" i="1"/>
  <c r="O943" i="1"/>
  <c r="I943" i="1"/>
  <c r="F943" i="1"/>
  <c r="D943" i="1"/>
  <c r="C943" i="1"/>
  <c r="B943" i="1"/>
  <c r="EX942" i="1"/>
  <c r="ES942" i="1"/>
  <c r="ER942" i="1"/>
  <c r="EQ942" i="1"/>
  <c r="EK942" i="1"/>
  <c r="EF942" i="1"/>
  <c r="EE942" i="1"/>
  <c r="ED942" i="1"/>
  <c r="DY942" i="1"/>
  <c r="DZ942" i="1" s="1"/>
  <c r="DX942" i="1"/>
  <c r="DS942" i="1"/>
  <c r="DR942" i="1"/>
  <c r="DQ942" i="1"/>
  <c r="DL942" i="1"/>
  <c r="DK942" i="1"/>
  <c r="DF942" i="1"/>
  <c r="DE942" i="1"/>
  <c r="DD942" i="1"/>
  <c r="CY942" i="1"/>
  <c r="CX942" i="1"/>
  <c r="CS942" i="1"/>
  <c r="CR942" i="1"/>
  <c r="CQ942" i="1"/>
  <c r="CK942" i="1"/>
  <c r="CL942" i="1" s="1"/>
  <c r="CM942" i="1" s="1"/>
  <c r="CF942" i="1"/>
  <c r="CE942" i="1"/>
  <c r="CD942" i="1"/>
  <c r="BX942" i="1"/>
  <c r="BY942" i="1" s="1"/>
  <c r="BZ942" i="1" s="1"/>
  <c r="BS942" i="1"/>
  <c r="BR942" i="1"/>
  <c r="BQ942" i="1"/>
  <c r="BL942" i="1"/>
  <c r="BK942" i="1"/>
  <c r="BF942" i="1"/>
  <c r="BE942" i="1"/>
  <c r="BD942" i="1"/>
  <c r="AX942" i="1"/>
  <c r="AS942" i="1"/>
  <c r="AR942" i="1"/>
  <c r="AQ942" i="1"/>
  <c r="AJ942" i="1"/>
  <c r="AK942" i="1" s="1"/>
  <c r="AI942" i="1"/>
  <c r="AD942" i="1"/>
  <c r="AC942" i="1"/>
  <c r="AB942" i="1"/>
  <c r="W942" i="1"/>
  <c r="V942" i="1"/>
  <c r="Q942" i="1"/>
  <c r="P942" i="1"/>
  <c r="O942" i="1"/>
  <c r="I942" i="1"/>
  <c r="F942" i="1"/>
  <c r="D942" i="1"/>
  <c r="C942" i="1"/>
  <c r="B942" i="1"/>
  <c r="EX941" i="1"/>
  <c r="EY941" i="1" s="1"/>
  <c r="EZ941" i="1" s="1"/>
  <c r="ES941" i="1"/>
  <c r="ER941" i="1"/>
  <c r="EQ941" i="1"/>
  <c r="EL941" i="1"/>
  <c r="EK941" i="1"/>
  <c r="EF941" i="1"/>
  <c r="EE941" i="1"/>
  <c r="ED941" i="1"/>
  <c r="DY941" i="1"/>
  <c r="DX941" i="1"/>
  <c r="DS941" i="1"/>
  <c r="DR941" i="1"/>
  <c r="DQ941" i="1"/>
  <c r="DK941" i="1"/>
  <c r="DF941" i="1"/>
  <c r="DE941" i="1"/>
  <c r="DD941" i="1"/>
  <c r="CY941" i="1"/>
  <c r="CZ941" i="1" s="1"/>
  <c r="CX941" i="1"/>
  <c r="CS941" i="1"/>
  <c r="CR941" i="1"/>
  <c r="CQ941" i="1"/>
  <c r="CL941" i="1"/>
  <c r="CK941" i="1"/>
  <c r="CF941" i="1"/>
  <c r="CE941" i="1"/>
  <c r="CD941" i="1"/>
  <c r="BY941" i="1"/>
  <c r="BX941" i="1"/>
  <c r="BS941" i="1"/>
  <c r="BR941" i="1"/>
  <c r="BQ941" i="1"/>
  <c r="BK941" i="1"/>
  <c r="BL941" i="1" s="1"/>
  <c r="BM941" i="1" s="1"/>
  <c r="BF941" i="1"/>
  <c r="BE941" i="1"/>
  <c r="BD941" i="1"/>
  <c r="AY941" i="1"/>
  <c r="AZ941" i="1" s="1"/>
  <c r="AX941" i="1"/>
  <c r="AS941" i="1"/>
  <c r="AR941" i="1"/>
  <c r="AQ941" i="1"/>
  <c r="AI941" i="1"/>
  <c r="AD941" i="1"/>
  <c r="AC941" i="1"/>
  <c r="AB941" i="1"/>
  <c r="V941" i="1"/>
  <c r="Q941" i="1"/>
  <c r="P941" i="1"/>
  <c r="O941" i="1"/>
  <c r="I941" i="1"/>
  <c r="F941" i="1"/>
  <c r="D941" i="1"/>
  <c r="C941" i="1"/>
  <c r="B941" i="1"/>
  <c r="EY940" i="1"/>
  <c r="EZ940" i="1" s="1"/>
  <c r="EX940" i="1"/>
  <c r="ES940" i="1"/>
  <c r="ER940" i="1"/>
  <c r="EQ940" i="1"/>
  <c r="EL940" i="1"/>
  <c r="EM940" i="1" s="1"/>
  <c r="EK940" i="1"/>
  <c r="EF940" i="1"/>
  <c r="EE940" i="1"/>
  <c r="ED940" i="1"/>
  <c r="DY940" i="1"/>
  <c r="DX940" i="1"/>
  <c r="DS940" i="1"/>
  <c r="DR940" i="1"/>
  <c r="DQ940" i="1"/>
  <c r="DK940" i="1"/>
  <c r="DF940" i="1"/>
  <c r="DE940" i="1"/>
  <c r="DD940" i="1"/>
  <c r="CY940" i="1"/>
  <c r="CZ940" i="1" s="1"/>
  <c r="CX940" i="1"/>
  <c r="CS940" i="1"/>
  <c r="CR940" i="1"/>
  <c r="CQ940" i="1"/>
  <c r="CL940" i="1"/>
  <c r="CK940" i="1"/>
  <c r="CF940" i="1"/>
  <c r="CE940" i="1"/>
  <c r="CD940" i="1"/>
  <c r="BY940" i="1"/>
  <c r="BX940" i="1"/>
  <c r="BS940" i="1"/>
  <c r="BR940" i="1"/>
  <c r="BQ940" i="1"/>
  <c r="BK940" i="1"/>
  <c r="BL940" i="1" s="1"/>
  <c r="BM940" i="1" s="1"/>
  <c r="BF940" i="1"/>
  <c r="BE940" i="1"/>
  <c r="BD940" i="1"/>
  <c r="AY940" i="1"/>
  <c r="AZ940" i="1" s="1"/>
  <c r="AX940" i="1"/>
  <c r="AS940" i="1"/>
  <c r="AR940" i="1"/>
  <c r="AQ940" i="1"/>
  <c r="AI940" i="1"/>
  <c r="AD940" i="1"/>
  <c r="AC940" i="1"/>
  <c r="AB940" i="1"/>
  <c r="V940" i="1"/>
  <c r="Q940" i="1"/>
  <c r="P940" i="1"/>
  <c r="O940" i="1"/>
  <c r="I940" i="1"/>
  <c r="F940" i="1"/>
  <c r="D940" i="1"/>
  <c r="C940" i="1"/>
  <c r="B940" i="1"/>
  <c r="EY939" i="1"/>
  <c r="EZ939" i="1" s="1"/>
  <c r="EX939" i="1"/>
  <c r="ES939" i="1"/>
  <c r="ER939" i="1"/>
  <c r="EQ939" i="1"/>
  <c r="EL939" i="1"/>
  <c r="EM939" i="1" s="1"/>
  <c r="EK939" i="1"/>
  <c r="EF939" i="1"/>
  <c r="EE939" i="1"/>
  <c r="ED939" i="1"/>
  <c r="DY939" i="1"/>
  <c r="DX939" i="1"/>
  <c r="DS939" i="1"/>
  <c r="DR939" i="1"/>
  <c r="DQ939" i="1"/>
  <c r="DK939" i="1"/>
  <c r="DF939" i="1"/>
  <c r="DE939" i="1"/>
  <c r="DD939" i="1"/>
  <c r="CY939" i="1"/>
  <c r="CZ939" i="1" s="1"/>
  <c r="CX939" i="1"/>
  <c r="CS939" i="1"/>
  <c r="CR939" i="1"/>
  <c r="CQ939" i="1"/>
  <c r="CL939" i="1"/>
  <c r="CK939" i="1"/>
  <c r="CF939" i="1"/>
  <c r="CE939" i="1"/>
  <c r="CD939" i="1"/>
  <c r="BY939" i="1"/>
  <c r="BX939" i="1"/>
  <c r="BS939" i="1"/>
  <c r="BR939" i="1"/>
  <c r="BQ939" i="1"/>
  <c r="BK939" i="1"/>
  <c r="BL939" i="1" s="1"/>
  <c r="BM939" i="1" s="1"/>
  <c r="BF939" i="1"/>
  <c r="BE939" i="1"/>
  <c r="BD939" i="1"/>
  <c r="AY939" i="1"/>
  <c r="AZ939" i="1" s="1"/>
  <c r="AX939" i="1"/>
  <c r="AS939" i="1"/>
  <c r="AR939" i="1"/>
  <c r="AQ939" i="1"/>
  <c r="AI939" i="1"/>
  <c r="AD939" i="1"/>
  <c r="AC939" i="1"/>
  <c r="AB939" i="1"/>
  <c r="V939" i="1"/>
  <c r="Q939" i="1"/>
  <c r="P939" i="1"/>
  <c r="O939" i="1"/>
  <c r="I939" i="1"/>
  <c r="F939" i="1"/>
  <c r="D939" i="1"/>
  <c r="C939" i="1"/>
  <c r="B939" i="1"/>
  <c r="EY938" i="1"/>
  <c r="EZ938" i="1" s="1"/>
  <c r="EX938" i="1"/>
  <c r="ES938" i="1"/>
  <c r="ER938" i="1"/>
  <c r="EQ938" i="1"/>
  <c r="EL938" i="1"/>
  <c r="EM938" i="1" s="1"/>
  <c r="EK938" i="1"/>
  <c r="EF938" i="1"/>
  <c r="EE938" i="1"/>
  <c r="ED938" i="1"/>
  <c r="DY938" i="1"/>
  <c r="DX938" i="1"/>
  <c r="DS938" i="1"/>
  <c r="DR938" i="1"/>
  <c r="DQ938" i="1"/>
  <c r="DK938" i="1"/>
  <c r="DF938" i="1"/>
  <c r="DE938" i="1"/>
  <c r="DD938" i="1"/>
  <c r="CY938" i="1"/>
  <c r="CZ938" i="1" s="1"/>
  <c r="CX938" i="1"/>
  <c r="CS938" i="1"/>
  <c r="CR938" i="1"/>
  <c r="CQ938" i="1"/>
  <c r="CL938" i="1"/>
  <c r="CK938" i="1"/>
  <c r="CF938" i="1"/>
  <c r="CE938" i="1"/>
  <c r="CD938" i="1"/>
  <c r="BY938" i="1"/>
  <c r="BX938" i="1"/>
  <c r="BS938" i="1"/>
  <c r="BR938" i="1"/>
  <c r="BQ938" i="1"/>
  <c r="BK938" i="1"/>
  <c r="BL938" i="1" s="1"/>
  <c r="BM938" i="1" s="1"/>
  <c r="BF938" i="1"/>
  <c r="BE938" i="1"/>
  <c r="BD938" i="1"/>
  <c r="AY938" i="1"/>
  <c r="AZ938" i="1" s="1"/>
  <c r="AX938" i="1"/>
  <c r="AS938" i="1"/>
  <c r="AR938" i="1"/>
  <c r="AQ938" i="1"/>
  <c r="AI938" i="1"/>
  <c r="AD938" i="1"/>
  <c r="AC938" i="1"/>
  <c r="AB938" i="1"/>
  <c r="V938" i="1"/>
  <c r="Q938" i="1"/>
  <c r="P938" i="1"/>
  <c r="O938" i="1"/>
  <c r="I938" i="1"/>
  <c r="F938" i="1"/>
  <c r="D938" i="1"/>
  <c r="C938" i="1"/>
  <c r="B938" i="1"/>
  <c r="EY937" i="1"/>
  <c r="EZ937" i="1" s="1"/>
  <c r="EX937" i="1"/>
  <c r="ES937" i="1"/>
  <c r="ER937" i="1"/>
  <c r="EQ937" i="1"/>
  <c r="EL937" i="1"/>
  <c r="EM937" i="1" s="1"/>
  <c r="EK937" i="1"/>
  <c r="EF937" i="1"/>
  <c r="EE937" i="1"/>
  <c r="ED937" i="1"/>
  <c r="DY937" i="1"/>
  <c r="DX937" i="1"/>
  <c r="DS937" i="1"/>
  <c r="DR937" i="1"/>
  <c r="DQ937" i="1"/>
  <c r="DK937" i="1"/>
  <c r="DF937" i="1"/>
  <c r="DE937" i="1"/>
  <c r="DD937" i="1"/>
  <c r="CY937" i="1"/>
  <c r="CZ937" i="1" s="1"/>
  <c r="CX937" i="1"/>
  <c r="CS937" i="1"/>
  <c r="CR937" i="1"/>
  <c r="CQ937" i="1"/>
  <c r="CL937" i="1"/>
  <c r="CK937" i="1"/>
  <c r="CF937" i="1"/>
  <c r="CE937" i="1"/>
  <c r="CD937" i="1"/>
  <c r="BY937" i="1"/>
  <c r="BX937" i="1"/>
  <c r="BS937" i="1"/>
  <c r="BR937" i="1"/>
  <c r="BQ937" i="1"/>
  <c r="BK937" i="1"/>
  <c r="BL937" i="1" s="1"/>
  <c r="BM937" i="1" s="1"/>
  <c r="BF937" i="1"/>
  <c r="BE937" i="1"/>
  <c r="BD937" i="1"/>
  <c r="AY937" i="1"/>
  <c r="AZ937" i="1" s="1"/>
  <c r="AX937" i="1"/>
  <c r="AS937" i="1"/>
  <c r="AR937" i="1"/>
  <c r="AQ937" i="1"/>
  <c r="AI937" i="1"/>
  <c r="AD937" i="1"/>
  <c r="AC937" i="1"/>
  <c r="AB937" i="1"/>
  <c r="V937" i="1"/>
  <c r="Q937" i="1"/>
  <c r="P937" i="1"/>
  <c r="O937" i="1"/>
  <c r="I937" i="1"/>
  <c r="F937" i="1"/>
  <c r="D937" i="1"/>
  <c r="C937" i="1"/>
  <c r="B937" i="1"/>
  <c r="EY936" i="1"/>
  <c r="EZ936" i="1" s="1"/>
  <c r="EX936" i="1"/>
  <c r="ES936" i="1"/>
  <c r="ER936" i="1"/>
  <c r="EQ936" i="1"/>
  <c r="EL936" i="1"/>
  <c r="EM936" i="1" s="1"/>
  <c r="EK936" i="1"/>
  <c r="EF936" i="1"/>
  <c r="EE936" i="1"/>
  <c r="ED936" i="1"/>
  <c r="DY936" i="1"/>
  <c r="DX936" i="1"/>
  <c r="DS936" i="1"/>
  <c r="DR936" i="1"/>
  <c r="DQ936" i="1"/>
  <c r="DK936" i="1"/>
  <c r="DF936" i="1"/>
  <c r="DE936" i="1"/>
  <c r="DD936" i="1"/>
  <c r="CY936" i="1"/>
  <c r="CZ936" i="1" s="1"/>
  <c r="CX936" i="1"/>
  <c r="CS936" i="1"/>
  <c r="CR936" i="1"/>
  <c r="CQ936" i="1"/>
  <c r="CL936" i="1"/>
  <c r="CK936" i="1"/>
  <c r="CF936" i="1"/>
  <c r="CE936" i="1"/>
  <c r="CD936" i="1"/>
  <c r="BY936" i="1"/>
  <c r="BX936" i="1"/>
  <c r="BS936" i="1"/>
  <c r="BR936" i="1"/>
  <c r="BQ936" i="1"/>
  <c r="BK936" i="1"/>
  <c r="BL936" i="1" s="1"/>
  <c r="BM936" i="1" s="1"/>
  <c r="BF936" i="1"/>
  <c r="BE936" i="1"/>
  <c r="BD936" i="1"/>
  <c r="AY936" i="1"/>
  <c r="AZ936" i="1" s="1"/>
  <c r="AX936" i="1"/>
  <c r="AS936" i="1"/>
  <c r="AR936" i="1"/>
  <c r="AQ936" i="1"/>
  <c r="AI936" i="1"/>
  <c r="AD936" i="1"/>
  <c r="AC936" i="1"/>
  <c r="AB936" i="1"/>
  <c r="V936" i="1"/>
  <c r="Q936" i="1"/>
  <c r="P936" i="1"/>
  <c r="O936" i="1"/>
  <c r="I936" i="1"/>
  <c r="F936" i="1"/>
  <c r="D936" i="1"/>
  <c r="C936" i="1"/>
  <c r="B936" i="1"/>
  <c r="EY935" i="1"/>
  <c r="EZ935" i="1" s="1"/>
  <c r="EX935" i="1"/>
  <c r="ES935" i="1"/>
  <c r="ER935" i="1"/>
  <c r="EQ935" i="1"/>
  <c r="EL935" i="1"/>
  <c r="EM935" i="1" s="1"/>
  <c r="EK935" i="1"/>
  <c r="EF935" i="1"/>
  <c r="EE935" i="1"/>
  <c r="ED935" i="1"/>
  <c r="DY935" i="1"/>
  <c r="DX935" i="1"/>
  <c r="DS935" i="1"/>
  <c r="DR935" i="1"/>
  <c r="DQ935" i="1"/>
  <c r="DK935" i="1"/>
  <c r="DL935" i="1" s="1"/>
  <c r="DM935" i="1" s="1"/>
  <c r="DF935" i="1"/>
  <c r="DE935" i="1"/>
  <c r="DD935" i="1"/>
  <c r="CY935" i="1"/>
  <c r="CZ935" i="1" s="1"/>
  <c r="CX935" i="1"/>
  <c r="CS935" i="1"/>
  <c r="CR935" i="1"/>
  <c r="CQ935" i="1"/>
  <c r="CL935" i="1"/>
  <c r="CK935" i="1"/>
  <c r="CF935" i="1"/>
  <c r="CE935" i="1"/>
  <c r="CD935" i="1"/>
  <c r="BY935" i="1"/>
  <c r="BX935" i="1"/>
  <c r="BS935" i="1"/>
  <c r="BR935" i="1"/>
  <c r="BQ935" i="1"/>
  <c r="BK935" i="1"/>
  <c r="BL935" i="1" s="1"/>
  <c r="BM935" i="1" s="1"/>
  <c r="BF935" i="1"/>
  <c r="BE935" i="1"/>
  <c r="BD935" i="1"/>
  <c r="AY935" i="1"/>
  <c r="AZ935" i="1" s="1"/>
  <c r="AX935" i="1"/>
  <c r="AS935" i="1"/>
  <c r="AR935" i="1"/>
  <c r="AQ935" i="1"/>
  <c r="AI935" i="1"/>
  <c r="AD935" i="1"/>
  <c r="AC935" i="1"/>
  <c r="AB935" i="1"/>
  <c r="V935" i="1"/>
  <c r="Q935" i="1"/>
  <c r="P935" i="1"/>
  <c r="O935" i="1"/>
  <c r="I935" i="1"/>
  <c r="F935" i="1"/>
  <c r="D935" i="1"/>
  <c r="C935" i="1"/>
  <c r="B935" i="1"/>
  <c r="EY934" i="1"/>
  <c r="EZ934" i="1" s="1"/>
  <c r="EX934" i="1"/>
  <c r="ES934" i="1"/>
  <c r="ER934" i="1"/>
  <c r="EQ934" i="1"/>
  <c r="EL934" i="1"/>
  <c r="EM934" i="1" s="1"/>
  <c r="EK934" i="1"/>
  <c r="EF934" i="1"/>
  <c r="EE934" i="1"/>
  <c r="ED934" i="1"/>
  <c r="DY934" i="1"/>
  <c r="DX934" i="1"/>
  <c r="DS934" i="1"/>
  <c r="DR934" i="1"/>
  <c r="DQ934" i="1"/>
  <c r="DK934" i="1"/>
  <c r="DL934" i="1" s="1"/>
  <c r="DM934" i="1" s="1"/>
  <c r="DF934" i="1"/>
  <c r="DE934" i="1"/>
  <c r="DD934" i="1"/>
  <c r="CY934" i="1"/>
  <c r="CZ934" i="1" s="1"/>
  <c r="CX934" i="1"/>
  <c r="CS934" i="1"/>
  <c r="CR934" i="1"/>
  <c r="CQ934" i="1"/>
  <c r="CL934" i="1"/>
  <c r="CK934" i="1"/>
  <c r="CF934" i="1"/>
  <c r="CE934" i="1"/>
  <c r="CD934" i="1"/>
  <c r="BY934" i="1"/>
  <c r="BX934" i="1"/>
  <c r="BS934" i="1"/>
  <c r="BR934" i="1"/>
  <c r="BQ934" i="1"/>
  <c r="BK934" i="1"/>
  <c r="BL934" i="1" s="1"/>
  <c r="BM934" i="1" s="1"/>
  <c r="BF934" i="1"/>
  <c r="BE934" i="1"/>
  <c r="BD934" i="1"/>
  <c r="AY934" i="1"/>
  <c r="AZ934" i="1" s="1"/>
  <c r="AX934" i="1"/>
  <c r="AS934" i="1"/>
  <c r="AR934" i="1"/>
  <c r="AQ934" i="1"/>
  <c r="AI934" i="1"/>
  <c r="AD934" i="1"/>
  <c r="AC934" i="1"/>
  <c r="AB934" i="1"/>
  <c r="V934" i="1"/>
  <c r="Q934" i="1"/>
  <c r="P934" i="1"/>
  <c r="O934" i="1"/>
  <c r="I934" i="1"/>
  <c r="F934" i="1"/>
  <c r="D934" i="1"/>
  <c r="C934" i="1"/>
  <c r="B934" i="1"/>
  <c r="EY933" i="1"/>
  <c r="EZ933" i="1" s="1"/>
  <c r="EX933" i="1"/>
  <c r="ES933" i="1"/>
  <c r="ER933" i="1"/>
  <c r="EQ933" i="1"/>
  <c r="EL933" i="1"/>
  <c r="EM933" i="1" s="1"/>
  <c r="EK933" i="1"/>
  <c r="EF933" i="1"/>
  <c r="EE933" i="1"/>
  <c r="ED933" i="1"/>
  <c r="DY933" i="1"/>
  <c r="DX933" i="1"/>
  <c r="DS933" i="1"/>
  <c r="DR933" i="1"/>
  <c r="DQ933" i="1"/>
  <c r="DK933" i="1"/>
  <c r="DL933" i="1" s="1"/>
  <c r="DM933" i="1" s="1"/>
  <c r="DF933" i="1"/>
  <c r="DE933" i="1"/>
  <c r="DD933" i="1"/>
  <c r="CY933" i="1"/>
  <c r="CZ933" i="1" s="1"/>
  <c r="CX933" i="1"/>
  <c r="CS933" i="1"/>
  <c r="CR933" i="1"/>
  <c r="CQ933" i="1"/>
  <c r="CL933" i="1"/>
  <c r="CK933" i="1"/>
  <c r="CF933" i="1"/>
  <c r="CE933" i="1"/>
  <c r="CD933" i="1"/>
  <c r="BY933" i="1"/>
  <c r="BX933" i="1"/>
  <c r="BS933" i="1"/>
  <c r="BR933" i="1"/>
  <c r="BQ933" i="1"/>
  <c r="BK933" i="1"/>
  <c r="BL933" i="1" s="1"/>
  <c r="BM933" i="1" s="1"/>
  <c r="BF933" i="1"/>
  <c r="BE933" i="1"/>
  <c r="BD933" i="1"/>
  <c r="AY933" i="1"/>
  <c r="AZ933" i="1" s="1"/>
  <c r="AX933" i="1"/>
  <c r="AS933" i="1"/>
  <c r="AR933" i="1"/>
  <c r="AQ933" i="1"/>
  <c r="AI933" i="1"/>
  <c r="AD933" i="1"/>
  <c r="AC933" i="1"/>
  <c r="AB933" i="1"/>
  <c r="V933" i="1"/>
  <c r="Q933" i="1"/>
  <c r="P933" i="1"/>
  <c r="O933" i="1"/>
  <c r="I933" i="1"/>
  <c r="F933" i="1"/>
  <c r="D933" i="1"/>
  <c r="C933" i="1"/>
  <c r="B933" i="1"/>
  <c r="EY932" i="1"/>
  <c r="EZ932" i="1" s="1"/>
  <c r="EX932" i="1"/>
  <c r="ES932" i="1"/>
  <c r="ER932" i="1"/>
  <c r="EQ932" i="1"/>
  <c r="EL932" i="1"/>
  <c r="EM932" i="1" s="1"/>
  <c r="EK932" i="1"/>
  <c r="EF932" i="1"/>
  <c r="EE932" i="1"/>
  <c r="ED932" i="1"/>
  <c r="DY932" i="1"/>
  <c r="DX932" i="1"/>
  <c r="DS932" i="1"/>
  <c r="DR932" i="1"/>
  <c r="DQ932" i="1"/>
  <c r="DK932" i="1"/>
  <c r="DL932" i="1" s="1"/>
  <c r="DM932" i="1" s="1"/>
  <c r="DF932" i="1"/>
  <c r="DE932" i="1"/>
  <c r="DD932" i="1"/>
  <c r="CY932" i="1"/>
  <c r="CZ932" i="1" s="1"/>
  <c r="CX932" i="1"/>
  <c r="CS932" i="1"/>
  <c r="CR932" i="1"/>
  <c r="CQ932" i="1"/>
  <c r="CL932" i="1"/>
  <c r="CK932" i="1"/>
  <c r="CF932" i="1"/>
  <c r="CE932" i="1"/>
  <c r="CD932" i="1"/>
  <c r="BY932" i="1"/>
  <c r="BX932" i="1"/>
  <c r="BS932" i="1"/>
  <c r="BR932" i="1"/>
  <c r="BQ932" i="1"/>
  <c r="BK932" i="1"/>
  <c r="BL932" i="1" s="1"/>
  <c r="BM932" i="1" s="1"/>
  <c r="BF932" i="1"/>
  <c r="BE932" i="1"/>
  <c r="BD932" i="1"/>
  <c r="AY932" i="1"/>
  <c r="AZ932" i="1" s="1"/>
  <c r="AX932" i="1"/>
  <c r="AS932" i="1"/>
  <c r="AR932" i="1"/>
  <c r="AQ932" i="1"/>
  <c r="AI932" i="1"/>
  <c r="AD932" i="1"/>
  <c r="AC932" i="1"/>
  <c r="AB932" i="1"/>
  <c r="V932" i="1"/>
  <c r="Q932" i="1"/>
  <c r="P932" i="1"/>
  <c r="O932" i="1"/>
  <c r="I932" i="1"/>
  <c r="F932" i="1"/>
  <c r="D932" i="1"/>
  <c r="C932" i="1"/>
  <c r="B932" i="1"/>
  <c r="EY931" i="1"/>
  <c r="EZ931" i="1" s="1"/>
  <c r="EX931" i="1"/>
  <c r="ES931" i="1"/>
  <c r="ER931" i="1"/>
  <c r="EQ931" i="1"/>
  <c r="EL931" i="1"/>
  <c r="EM931" i="1" s="1"/>
  <c r="EK931" i="1"/>
  <c r="EF931" i="1"/>
  <c r="EE931" i="1"/>
  <c r="ED931" i="1"/>
  <c r="DY931" i="1"/>
  <c r="DX931" i="1"/>
  <c r="DS931" i="1"/>
  <c r="DR931" i="1"/>
  <c r="DQ931" i="1"/>
  <c r="DK931" i="1"/>
  <c r="DL931" i="1" s="1"/>
  <c r="DM931" i="1" s="1"/>
  <c r="DF931" i="1"/>
  <c r="DE931" i="1"/>
  <c r="DD931" i="1"/>
  <c r="CY931" i="1"/>
  <c r="CZ931" i="1" s="1"/>
  <c r="CX931" i="1"/>
  <c r="CS931" i="1"/>
  <c r="CR931" i="1"/>
  <c r="CQ931" i="1"/>
  <c r="CL931" i="1"/>
  <c r="CK931" i="1"/>
  <c r="CF931" i="1"/>
  <c r="CE931" i="1"/>
  <c r="CD931" i="1"/>
  <c r="BX931" i="1"/>
  <c r="BS931" i="1"/>
  <c r="BR931" i="1"/>
  <c r="BQ931" i="1"/>
  <c r="BK931" i="1"/>
  <c r="BL931" i="1" s="1"/>
  <c r="BM931" i="1" s="1"/>
  <c r="BF931" i="1"/>
  <c r="BE931" i="1"/>
  <c r="BD931" i="1"/>
  <c r="AY931" i="1"/>
  <c r="AZ931" i="1" s="1"/>
  <c r="AX931" i="1"/>
  <c r="AS931" i="1"/>
  <c r="AR931" i="1"/>
  <c r="AQ931" i="1"/>
  <c r="AI931" i="1"/>
  <c r="AD931" i="1"/>
  <c r="AC931" i="1"/>
  <c r="AB931" i="1"/>
  <c r="V931" i="1"/>
  <c r="Q931" i="1"/>
  <c r="P931" i="1"/>
  <c r="O931" i="1"/>
  <c r="I931" i="1"/>
  <c r="F931" i="1"/>
  <c r="D931" i="1"/>
  <c r="C931" i="1"/>
  <c r="B931" i="1"/>
  <c r="EY930" i="1"/>
  <c r="EZ930" i="1" s="1"/>
  <c r="EX930" i="1"/>
  <c r="ES930" i="1"/>
  <c r="ER930" i="1"/>
  <c r="EQ930" i="1"/>
  <c r="EL930" i="1"/>
  <c r="EM930" i="1" s="1"/>
  <c r="EK930" i="1"/>
  <c r="EF930" i="1"/>
  <c r="EE930" i="1"/>
  <c r="ED930" i="1"/>
  <c r="DY930" i="1"/>
  <c r="DX930" i="1"/>
  <c r="DS930" i="1"/>
  <c r="DR930" i="1"/>
  <c r="DQ930" i="1"/>
  <c r="DK930" i="1"/>
  <c r="DL930" i="1" s="1"/>
  <c r="DM930" i="1" s="1"/>
  <c r="DF930" i="1"/>
  <c r="DE930" i="1"/>
  <c r="DD930" i="1"/>
  <c r="CY930" i="1"/>
  <c r="CZ930" i="1" s="1"/>
  <c r="CX930" i="1"/>
  <c r="CS930" i="1"/>
  <c r="CR930" i="1"/>
  <c r="CQ930" i="1"/>
  <c r="CL930" i="1"/>
  <c r="CK930" i="1"/>
  <c r="CF930" i="1"/>
  <c r="CE930" i="1"/>
  <c r="CD930" i="1"/>
  <c r="BY930" i="1"/>
  <c r="BX930" i="1"/>
  <c r="BS930" i="1"/>
  <c r="BR930" i="1"/>
  <c r="BQ930" i="1"/>
  <c r="BK930" i="1"/>
  <c r="BL930" i="1" s="1"/>
  <c r="BM930" i="1" s="1"/>
  <c r="BF930" i="1"/>
  <c r="BE930" i="1"/>
  <c r="BD930" i="1"/>
  <c r="AY930" i="1"/>
  <c r="AZ930" i="1" s="1"/>
  <c r="AX930" i="1"/>
  <c r="AS930" i="1"/>
  <c r="AR930" i="1"/>
  <c r="AQ930" i="1"/>
  <c r="AI930" i="1"/>
  <c r="AD930" i="1"/>
  <c r="AC930" i="1"/>
  <c r="AB930" i="1"/>
  <c r="V930" i="1"/>
  <c r="Q930" i="1"/>
  <c r="P930" i="1"/>
  <c r="O930" i="1"/>
  <c r="I930" i="1"/>
  <c r="F930" i="1"/>
  <c r="D930" i="1"/>
  <c r="C930" i="1"/>
  <c r="B930" i="1"/>
  <c r="EY929" i="1"/>
  <c r="EZ929" i="1" s="1"/>
  <c r="EX929" i="1"/>
  <c r="ES929" i="1"/>
  <c r="ER929" i="1"/>
  <c r="EQ929" i="1"/>
  <c r="EL929" i="1"/>
  <c r="EM929" i="1" s="1"/>
  <c r="EK929" i="1"/>
  <c r="EF929" i="1"/>
  <c r="EE929" i="1"/>
  <c r="ED929" i="1"/>
  <c r="DY929" i="1"/>
  <c r="DX929" i="1"/>
  <c r="DS929" i="1"/>
  <c r="DR929" i="1"/>
  <c r="DQ929" i="1"/>
  <c r="DK929" i="1"/>
  <c r="DL929" i="1" s="1"/>
  <c r="DM929" i="1" s="1"/>
  <c r="DF929" i="1"/>
  <c r="DE929" i="1"/>
  <c r="DD929" i="1"/>
  <c r="CY929" i="1"/>
  <c r="CZ929" i="1" s="1"/>
  <c r="CX929" i="1"/>
  <c r="CS929" i="1"/>
  <c r="CR929" i="1"/>
  <c r="CQ929" i="1"/>
  <c r="CL929" i="1"/>
  <c r="CK929" i="1"/>
  <c r="CF929" i="1"/>
  <c r="CE929" i="1"/>
  <c r="CD929" i="1"/>
  <c r="BY929" i="1"/>
  <c r="BX929" i="1"/>
  <c r="BS929" i="1"/>
  <c r="BR929" i="1"/>
  <c r="BQ929" i="1"/>
  <c r="BK929" i="1"/>
  <c r="BL929" i="1" s="1"/>
  <c r="BM929" i="1" s="1"/>
  <c r="BF929" i="1"/>
  <c r="BE929" i="1"/>
  <c r="BD929" i="1"/>
  <c r="AY929" i="1"/>
  <c r="AZ929" i="1" s="1"/>
  <c r="AX929" i="1"/>
  <c r="AS929" i="1"/>
  <c r="AR929" i="1"/>
  <c r="AQ929" i="1"/>
  <c r="AI929" i="1"/>
  <c r="AD929" i="1"/>
  <c r="AC929" i="1"/>
  <c r="AB929" i="1"/>
  <c r="V929" i="1"/>
  <c r="Q929" i="1"/>
  <c r="P929" i="1"/>
  <c r="O929" i="1"/>
  <c r="I929" i="1"/>
  <c r="F929" i="1"/>
  <c r="D929" i="1"/>
  <c r="C929" i="1"/>
  <c r="B929" i="1"/>
  <c r="EY928" i="1"/>
  <c r="EZ928" i="1" s="1"/>
  <c r="EX928" i="1"/>
  <c r="ES928" i="1"/>
  <c r="ER928" i="1"/>
  <c r="EQ928" i="1"/>
  <c r="EL928" i="1"/>
  <c r="EM928" i="1" s="1"/>
  <c r="EK928" i="1"/>
  <c r="EF928" i="1"/>
  <c r="EE928" i="1"/>
  <c r="ED928" i="1"/>
  <c r="DY928" i="1"/>
  <c r="DX928" i="1"/>
  <c r="DS928" i="1"/>
  <c r="DR928" i="1"/>
  <c r="DQ928" i="1"/>
  <c r="DK928" i="1"/>
  <c r="DL928" i="1" s="1"/>
  <c r="DM928" i="1" s="1"/>
  <c r="DF928" i="1"/>
  <c r="DE928" i="1"/>
  <c r="DD928" i="1"/>
  <c r="CY928" i="1"/>
  <c r="CZ928" i="1" s="1"/>
  <c r="CX928" i="1"/>
  <c r="CS928" i="1"/>
  <c r="CR928" i="1"/>
  <c r="CQ928" i="1"/>
  <c r="CK928" i="1"/>
  <c r="CF928" i="1"/>
  <c r="CE928" i="1"/>
  <c r="CD928" i="1"/>
  <c r="BX928" i="1"/>
  <c r="BS928" i="1"/>
  <c r="BR928" i="1"/>
  <c r="BQ928" i="1"/>
  <c r="BK928" i="1"/>
  <c r="BL928" i="1" s="1"/>
  <c r="BM928" i="1" s="1"/>
  <c r="BF928" i="1"/>
  <c r="BE928" i="1"/>
  <c r="BD928" i="1"/>
  <c r="AY928" i="1"/>
  <c r="AZ928" i="1" s="1"/>
  <c r="AX928" i="1"/>
  <c r="AS928" i="1"/>
  <c r="AR928" i="1"/>
  <c r="AQ928" i="1"/>
  <c r="AI928" i="1"/>
  <c r="AD928" i="1"/>
  <c r="AC928" i="1"/>
  <c r="AB928" i="1"/>
  <c r="V928" i="1"/>
  <c r="Q928" i="1"/>
  <c r="P928" i="1"/>
  <c r="O928" i="1"/>
  <c r="I928" i="1"/>
  <c r="F928" i="1"/>
  <c r="D928" i="1"/>
  <c r="C928" i="1"/>
  <c r="B928" i="1"/>
  <c r="EY927" i="1"/>
  <c r="EZ927" i="1" s="1"/>
  <c r="EX927" i="1"/>
  <c r="ES927" i="1"/>
  <c r="ER927" i="1"/>
  <c r="EQ927" i="1"/>
  <c r="EL927" i="1"/>
  <c r="EM927" i="1" s="1"/>
  <c r="EK927" i="1"/>
  <c r="EF927" i="1"/>
  <c r="EE927" i="1"/>
  <c r="ED927" i="1"/>
  <c r="DY927" i="1"/>
  <c r="DX927" i="1"/>
  <c r="DS927" i="1"/>
  <c r="DR927" i="1"/>
  <c r="DQ927" i="1"/>
  <c r="DK927" i="1"/>
  <c r="DL927" i="1" s="1"/>
  <c r="DM927" i="1" s="1"/>
  <c r="DF927" i="1"/>
  <c r="DE927" i="1"/>
  <c r="DD927" i="1"/>
  <c r="CY927" i="1"/>
  <c r="CZ927" i="1" s="1"/>
  <c r="CX927" i="1"/>
  <c r="CS927" i="1"/>
  <c r="CR927" i="1"/>
  <c r="CQ927" i="1"/>
  <c r="CK927" i="1"/>
  <c r="CF927" i="1"/>
  <c r="CE927" i="1"/>
  <c r="CD927" i="1"/>
  <c r="BX927" i="1"/>
  <c r="BS927" i="1"/>
  <c r="BR927" i="1"/>
  <c r="BQ927" i="1"/>
  <c r="BK927" i="1"/>
  <c r="BL927" i="1" s="1"/>
  <c r="BM927" i="1" s="1"/>
  <c r="BF927" i="1"/>
  <c r="BE927" i="1"/>
  <c r="BD927" i="1"/>
  <c r="AY927" i="1"/>
  <c r="AZ927" i="1" s="1"/>
  <c r="AX927" i="1"/>
  <c r="AS927" i="1"/>
  <c r="AR927" i="1"/>
  <c r="AQ927" i="1"/>
  <c r="AI927" i="1"/>
  <c r="AD927" i="1"/>
  <c r="AC927" i="1"/>
  <c r="AB927" i="1"/>
  <c r="V927" i="1"/>
  <c r="Q927" i="1"/>
  <c r="P927" i="1"/>
  <c r="O927" i="1"/>
  <c r="I927" i="1"/>
  <c r="F927" i="1"/>
  <c r="D927" i="1"/>
  <c r="C927" i="1"/>
  <c r="B927" i="1"/>
  <c r="EY926" i="1"/>
  <c r="EZ926" i="1" s="1"/>
  <c r="EX926" i="1"/>
  <c r="ES926" i="1"/>
  <c r="ER926" i="1"/>
  <c r="EQ926" i="1"/>
  <c r="EL926" i="1"/>
  <c r="EM926" i="1" s="1"/>
  <c r="EK926" i="1"/>
  <c r="EF926" i="1"/>
  <c r="EE926" i="1"/>
  <c r="ED926" i="1"/>
  <c r="DY926" i="1"/>
  <c r="DX926" i="1"/>
  <c r="DS926" i="1"/>
  <c r="DR926" i="1"/>
  <c r="DQ926" i="1"/>
  <c r="DK926" i="1"/>
  <c r="DL926" i="1" s="1"/>
  <c r="DM926" i="1" s="1"/>
  <c r="DF926" i="1"/>
  <c r="DE926" i="1"/>
  <c r="DD926" i="1"/>
  <c r="CY926" i="1"/>
  <c r="CZ926" i="1" s="1"/>
  <c r="CX926" i="1"/>
  <c r="CS926" i="1"/>
  <c r="CR926" i="1"/>
  <c r="CQ926" i="1"/>
  <c r="CK926" i="1"/>
  <c r="CF926" i="1"/>
  <c r="CE926" i="1"/>
  <c r="CD926" i="1"/>
  <c r="BX926" i="1"/>
  <c r="BS926" i="1"/>
  <c r="BR926" i="1"/>
  <c r="BQ926" i="1"/>
  <c r="BK926" i="1"/>
  <c r="BL926" i="1" s="1"/>
  <c r="BF926" i="1"/>
  <c r="BE926" i="1"/>
  <c r="BD926" i="1"/>
  <c r="AY926" i="1"/>
  <c r="AZ926" i="1" s="1"/>
  <c r="AX926" i="1"/>
  <c r="AS926" i="1"/>
  <c r="AR926" i="1"/>
  <c r="AQ926" i="1"/>
  <c r="AI926" i="1"/>
  <c r="AJ926" i="1" s="1"/>
  <c r="AK926" i="1" s="1"/>
  <c r="AD926" i="1"/>
  <c r="AC926" i="1"/>
  <c r="AB926" i="1"/>
  <c r="V926" i="1"/>
  <c r="Q926" i="1"/>
  <c r="P926" i="1"/>
  <c r="O926" i="1"/>
  <c r="I926" i="1"/>
  <c r="F926" i="1"/>
  <c r="D926" i="1"/>
  <c r="C926" i="1"/>
  <c r="B926" i="1"/>
  <c r="EY925" i="1"/>
  <c r="EZ925" i="1" s="1"/>
  <c r="EX925" i="1"/>
  <c r="ES925" i="1"/>
  <c r="ER925" i="1"/>
  <c r="EQ925" i="1"/>
  <c r="EL925" i="1"/>
  <c r="EM925" i="1" s="1"/>
  <c r="EK925" i="1"/>
  <c r="EF925" i="1"/>
  <c r="EE925" i="1"/>
  <c r="ED925" i="1"/>
  <c r="DY925" i="1"/>
  <c r="DX925" i="1"/>
  <c r="DS925" i="1"/>
  <c r="DR925" i="1"/>
  <c r="DQ925" i="1"/>
  <c r="DK925" i="1"/>
  <c r="DL925" i="1" s="1"/>
  <c r="DM925" i="1" s="1"/>
  <c r="DF925" i="1"/>
  <c r="DE925" i="1"/>
  <c r="DD925" i="1"/>
  <c r="CY925" i="1"/>
  <c r="CZ925" i="1" s="1"/>
  <c r="CX925" i="1"/>
  <c r="CS925" i="1"/>
  <c r="CR925" i="1"/>
  <c r="CQ925" i="1"/>
  <c r="CL925" i="1"/>
  <c r="CK925" i="1"/>
  <c r="CF925" i="1"/>
  <c r="CE925" i="1"/>
  <c r="CD925" i="1"/>
  <c r="BY925" i="1"/>
  <c r="BX925" i="1"/>
  <c r="BS925" i="1"/>
  <c r="BR925" i="1"/>
  <c r="BQ925" i="1"/>
  <c r="BK925" i="1"/>
  <c r="BL925" i="1" s="1"/>
  <c r="BM925" i="1" s="1"/>
  <c r="BF925" i="1"/>
  <c r="BE925" i="1"/>
  <c r="BD925" i="1"/>
  <c r="AY925" i="1"/>
  <c r="AZ925" i="1" s="1"/>
  <c r="AX925" i="1"/>
  <c r="AS925" i="1"/>
  <c r="AR925" i="1"/>
  <c r="AQ925" i="1"/>
  <c r="AI925" i="1"/>
  <c r="AJ925" i="1" s="1"/>
  <c r="AK925" i="1" s="1"/>
  <c r="AD925" i="1"/>
  <c r="AC925" i="1"/>
  <c r="AB925" i="1"/>
  <c r="V925" i="1"/>
  <c r="Q925" i="1"/>
  <c r="P925" i="1"/>
  <c r="O925" i="1"/>
  <c r="I925" i="1"/>
  <c r="F925" i="1"/>
  <c r="D925" i="1"/>
  <c r="C925" i="1"/>
  <c r="B925" i="1"/>
  <c r="EY924" i="1"/>
  <c r="EZ924" i="1" s="1"/>
  <c r="EX924" i="1"/>
  <c r="ES924" i="1"/>
  <c r="ER924" i="1"/>
  <c r="EQ924" i="1"/>
  <c r="EL924" i="1"/>
  <c r="EM924" i="1" s="1"/>
  <c r="EK924" i="1"/>
  <c r="EF924" i="1"/>
  <c r="EE924" i="1"/>
  <c r="ED924" i="1"/>
  <c r="DY924" i="1"/>
  <c r="DX924" i="1"/>
  <c r="DS924" i="1"/>
  <c r="DR924" i="1"/>
  <c r="DQ924" i="1"/>
  <c r="DK924" i="1"/>
  <c r="DL924" i="1" s="1"/>
  <c r="DM924" i="1" s="1"/>
  <c r="DF924" i="1"/>
  <c r="DE924" i="1"/>
  <c r="DD924" i="1"/>
  <c r="CY924" i="1"/>
  <c r="CZ924" i="1" s="1"/>
  <c r="CX924" i="1"/>
  <c r="CS924" i="1"/>
  <c r="CR924" i="1"/>
  <c r="CQ924" i="1"/>
  <c r="CL924" i="1"/>
  <c r="CK924" i="1"/>
  <c r="CF924" i="1"/>
  <c r="CE924" i="1"/>
  <c r="CD924" i="1"/>
  <c r="BY924" i="1"/>
  <c r="BX924" i="1"/>
  <c r="BS924" i="1"/>
  <c r="BR924" i="1"/>
  <c r="BQ924" i="1"/>
  <c r="BK924" i="1"/>
  <c r="BL924" i="1" s="1"/>
  <c r="BM924" i="1" s="1"/>
  <c r="BF924" i="1"/>
  <c r="BE924" i="1"/>
  <c r="BD924" i="1"/>
  <c r="AY924" i="1"/>
  <c r="AZ924" i="1" s="1"/>
  <c r="AX924" i="1"/>
  <c r="AS924" i="1"/>
  <c r="AR924" i="1"/>
  <c r="AQ924" i="1"/>
  <c r="AI924" i="1"/>
  <c r="AJ924" i="1" s="1"/>
  <c r="AD924" i="1"/>
  <c r="AC924" i="1"/>
  <c r="AB924" i="1"/>
  <c r="V924" i="1"/>
  <c r="Q924" i="1"/>
  <c r="P924" i="1"/>
  <c r="O924" i="1"/>
  <c r="I924" i="1"/>
  <c r="F924" i="1"/>
  <c r="D924" i="1"/>
  <c r="C924" i="1"/>
  <c r="B924" i="1"/>
  <c r="EY923" i="1"/>
  <c r="EZ923" i="1" s="1"/>
  <c r="EX923" i="1"/>
  <c r="ES923" i="1"/>
  <c r="ER923" i="1"/>
  <c r="EQ923" i="1"/>
  <c r="EL923" i="1"/>
  <c r="EK923" i="1"/>
  <c r="EF923" i="1"/>
  <c r="EE923" i="1"/>
  <c r="ED923" i="1"/>
  <c r="DY923" i="1"/>
  <c r="DX923" i="1"/>
  <c r="DS923" i="1"/>
  <c r="DR923" i="1"/>
  <c r="DQ923" i="1"/>
  <c r="DK923" i="1"/>
  <c r="DL923" i="1" s="1"/>
  <c r="DM923" i="1" s="1"/>
  <c r="DF923" i="1"/>
  <c r="DE923" i="1"/>
  <c r="DD923" i="1"/>
  <c r="CY923" i="1"/>
  <c r="CZ923" i="1" s="1"/>
  <c r="CX923" i="1"/>
  <c r="CS923" i="1"/>
  <c r="CR923" i="1"/>
  <c r="CQ923" i="1"/>
  <c r="CL923" i="1"/>
  <c r="CK923" i="1"/>
  <c r="CF923" i="1"/>
  <c r="CE923" i="1"/>
  <c r="CD923" i="1"/>
  <c r="BX923" i="1"/>
  <c r="BS923" i="1"/>
  <c r="BR923" i="1"/>
  <c r="BQ923" i="1"/>
  <c r="BK923" i="1"/>
  <c r="BL923" i="1" s="1"/>
  <c r="BM923" i="1" s="1"/>
  <c r="BF923" i="1"/>
  <c r="BE923" i="1"/>
  <c r="BD923" i="1"/>
  <c r="AY923" i="1"/>
  <c r="AZ923" i="1" s="1"/>
  <c r="AX923" i="1"/>
  <c r="AS923" i="1"/>
  <c r="AR923" i="1"/>
  <c r="AQ923" i="1"/>
  <c r="AI923" i="1"/>
  <c r="AJ923" i="1" s="1"/>
  <c r="AD923" i="1"/>
  <c r="AC923" i="1"/>
  <c r="AB923" i="1"/>
  <c r="V923" i="1"/>
  <c r="Q923" i="1"/>
  <c r="P923" i="1"/>
  <c r="O923" i="1"/>
  <c r="I923" i="1"/>
  <c r="F923" i="1"/>
  <c r="D923" i="1"/>
  <c r="C923" i="1"/>
  <c r="B923" i="1"/>
  <c r="EY922" i="1"/>
  <c r="EZ922" i="1" s="1"/>
  <c r="EX922" i="1"/>
  <c r="ES922" i="1"/>
  <c r="ER922" i="1"/>
  <c r="EQ922" i="1"/>
  <c r="EL922" i="1"/>
  <c r="EK922" i="1"/>
  <c r="EF922" i="1"/>
  <c r="EE922" i="1"/>
  <c r="ED922" i="1"/>
  <c r="DY922" i="1"/>
  <c r="DX922" i="1"/>
  <c r="DS922" i="1"/>
  <c r="DR922" i="1"/>
  <c r="DQ922" i="1"/>
  <c r="DK922" i="1"/>
  <c r="DL922" i="1" s="1"/>
  <c r="DM922" i="1" s="1"/>
  <c r="DF922" i="1"/>
  <c r="DE922" i="1"/>
  <c r="DD922" i="1"/>
  <c r="CY922" i="1"/>
  <c r="CZ922" i="1" s="1"/>
  <c r="CX922" i="1"/>
  <c r="CS922" i="1"/>
  <c r="CR922" i="1"/>
  <c r="CQ922" i="1"/>
  <c r="CL922" i="1"/>
  <c r="CK922" i="1"/>
  <c r="CF922" i="1"/>
  <c r="CE922" i="1"/>
  <c r="CD922" i="1"/>
  <c r="BY922" i="1"/>
  <c r="BX922" i="1"/>
  <c r="BS922" i="1"/>
  <c r="BR922" i="1"/>
  <c r="BQ922" i="1"/>
  <c r="BK922" i="1"/>
  <c r="BL922" i="1" s="1"/>
  <c r="BM922" i="1" s="1"/>
  <c r="BF922" i="1"/>
  <c r="BE922" i="1"/>
  <c r="BD922" i="1"/>
  <c r="AY922" i="1"/>
  <c r="AZ922" i="1" s="1"/>
  <c r="AX922" i="1"/>
  <c r="AS922" i="1"/>
  <c r="AR922" i="1"/>
  <c r="AQ922" i="1"/>
  <c r="AI922" i="1"/>
  <c r="AJ922" i="1" s="1"/>
  <c r="AD922" i="1"/>
  <c r="AC922" i="1"/>
  <c r="AB922" i="1"/>
  <c r="V922" i="1"/>
  <c r="Q922" i="1"/>
  <c r="P922" i="1"/>
  <c r="O922" i="1"/>
  <c r="I922" i="1"/>
  <c r="F922" i="1"/>
  <c r="D922" i="1"/>
  <c r="C922" i="1"/>
  <c r="B922" i="1"/>
  <c r="EY921" i="1"/>
  <c r="EZ921" i="1" s="1"/>
  <c r="EX921" i="1"/>
  <c r="ES921" i="1"/>
  <c r="ER921" i="1"/>
  <c r="EQ921" i="1"/>
  <c r="EL921" i="1"/>
  <c r="EM921" i="1" s="1"/>
  <c r="EK921" i="1"/>
  <c r="EF921" i="1"/>
  <c r="EE921" i="1"/>
  <c r="ED921" i="1"/>
  <c r="DY921" i="1"/>
  <c r="DX921" i="1"/>
  <c r="DS921" i="1"/>
  <c r="DR921" i="1"/>
  <c r="DQ921" i="1"/>
  <c r="DK921" i="1"/>
  <c r="DL921" i="1" s="1"/>
  <c r="DM921" i="1" s="1"/>
  <c r="DF921" i="1"/>
  <c r="DE921" i="1"/>
  <c r="DD921" i="1"/>
  <c r="CY921" i="1"/>
  <c r="CZ921" i="1" s="1"/>
  <c r="CX921" i="1"/>
  <c r="CS921" i="1"/>
  <c r="CR921" i="1"/>
  <c r="CQ921" i="1"/>
  <c r="CL921" i="1"/>
  <c r="CM921" i="1" s="1"/>
  <c r="CK921" i="1"/>
  <c r="CF921" i="1"/>
  <c r="CE921" i="1"/>
  <c r="CD921" i="1"/>
  <c r="BX921" i="1"/>
  <c r="BS921" i="1"/>
  <c r="BR921" i="1"/>
  <c r="BQ921" i="1"/>
  <c r="BK921" i="1"/>
  <c r="BL921" i="1" s="1"/>
  <c r="BM921" i="1" s="1"/>
  <c r="BF921" i="1"/>
  <c r="BE921" i="1"/>
  <c r="BD921" i="1"/>
  <c r="AY921" i="1"/>
  <c r="AZ921" i="1" s="1"/>
  <c r="AX921" i="1"/>
  <c r="AS921" i="1"/>
  <c r="AR921" i="1"/>
  <c r="AQ921" i="1"/>
  <c r="AI921" i="1"/>
  <c r="AJ921" i="1" s="1"/>
  <c r="AD921" i="1"/>
  <c r="AC921" i="1"/>
  <c r="AB921" i="1"/>
  <c r="W921" i="1"/>
  <c r="V921" i="1"/>
  <c r="Q921" i="1"/>
  <c r="P921" i="1"/>
  <c r="O921" i="1"/>
  <c r="I921" i="1"/>
  <c r="F921" i="1"/>
  <c r="D921" i="1"/>
  <c r="C921" i="1"/>
  <c r="B921" i="1"/>
  <c r="EY920" i="1"/>
  <c r="EZ920" i="1" s="1"/>
  <c r="EX920" i="1"/>
  <c r="ES920" i="1"/>
  <c r="ER920" i="1"/>
  <c r="EQ920" i="1"/>
  <c r="EL920" i="1"/>
  <c r="EM920" i="1" s="1"/>
  <c r="EK920" i="1"/>
  <c r="EF920" i="1"/>
  <c r="EE920" i="1"/>
  <c r="ED920" i="1"/>
  <c r="DY920" i="1"/>
  <c r="DX920" i="1"/>
  <c r="DS920" i="1"/>
  <c r="DR920" i="1"/>
  <c r="DQ920" i="1"/>
  <c r="DK920" i="1"/>
  <c r="DL920" i="1" s="1"/>
  <c r="DM920" i="1" s="1"/>
  <c r="DF920" i="1"/>
  <c r="DE920" i="1"/>
  <c r="DD920" i="1"/>
  <c r="CY920" i="1"/>
  <c r="CZ920" i="1" s="1"/>
  <c r="CX920" i="1"/>
  <c r="CS920" i="1"/>
  <c r="CR920" i="1"/>
  <c r="CQ920" i="1"/>
  <c r="CL920" i="1"/>
  <c r="CM920" i="1" s="1"/>
  <c r="CK920" i="1"/>
  <c r="CF920" i="1"/>
  <c r="CE920" i="1"/>
  <c r="CD920" i="1"/>
  <c r="BY920" i="1"/>
  <c r="BX920" i="1"/>
  <c r="BS920" i="1"/>
  <c r="BR920" i="1"/>
  <c r="BQ920" i="1"/>
  <c r="BK920" i="1"/>
  <c r="BL920" i="1" s="1"/>
  <c r="BM920" i="1" s="1"/>
  <c r="BF920" i="1"/>
  <c r="BE920" i="1"/>
  <c r="BD920" i="1"/>
  <c r="AY920" i="1"/>
  <c r="AZ920" i="1" s="1"/>
  <c r="AX920" i="1"/>
  <c r="AS920" i="1"/>
  <c r="AR920" i="1"/>
  <c r="AQ920" i="1"/>
  <c r="AJ920" i="1"/>
  <c r="AI920" i="1"/>
  <c r="AD920" i="1"/>
  <c r="AC920" i="1"/>
  <c r="AB920" i="1"/>
  <c r="V920" i="1"/>
  <c r="Q920" i="1"/>
  <c r="P920" i="1"/>
  <c r="O920" i="1"/>
  <c r="I920" i="1"/>
  <c r="F920" i="1"/>
  <c r="D920" i="1"/>
  <c r="C920" i="1"/>
  <c r="B920" i="1"/>
  <c r="EY919" i="1"/>
  <c r="EZ919" i="1" s="1"/>
  <c r="EX919" i="1"/>
  <c r="ES919" i="1"/>
  <c r="ER919" i="1"/>
  <c r="EQ919" i="1"/>
  <c r="EL919" i="1"/>
  <c r="EK919" i="1"/>
  <c r="EF919" i="1"/>
  <c r="EE919" i="1"/>
  <c r="ED919" i="1"/>
  <c r="DY919" i="1"/>
  <c r="DX919" i="1"/>
  <c r="DS919" i="1"/>
  <c r="DR919" i="1"/>
  <c r="DQ919" i="1"/>
  <c r="DK919" i="1"/>
  <c r="DL919" i="1" s="1"/>
  <c r="DM919" i="1" s="1"/>
  <c r="DF919" i="1"/>
  <c r="DE919" i="1"/>
  <c r="DD919" i="1"/>
  <c r="CY919" i="1"/>
  <c r="CZ919" i="1" s="1"/>
  <c r="CX919" i="1"/>
  <c r="CS919" i="1"/>
  <c r="CR919" i="1"/>
  <c r="CQ919" i="1"/>
  <c r="CL919" i="1"/>
  <c r="CM919" i="1" s="1"/>
  <c r="CK919" i="1"/>
  <c r="CF919" i="1"/>
  <c r="CE919" i="1"/>
  <c r="CD919" i="1"/>
  <c r="BY919" i="1"/>
  <c r="BX919" i="1"/>
  <c r="BS919" i="1"/>
  <c r="BR919" i="1"/>
  <c r="BQ919" i="1"/>
  <c r="BK919" i="1"/>
  <c r="BL919" i="1" s="1"/>
  <c r="BM919" i="1" s="1"/>
  <c r="BF919" i="1"/>
  <c r="BE919" i="1"/>
  <c r="BD919" i="1"/>
  <c r="AY919" i="1"/>
  <c r="AZ919" i="1" s="1"/>
  <c r="AX919" i="1"/>
  <c r="AS919" i="1"/>
  <c r="AR919" i="1"/>
  <c r="AQ919" i="1"/>
  <c r="AI919" i="1"/>
  <c r="AD919" i="1"/>
  <c r="AC919" i="1"/>
  <c r="AB919" i="1"/>
  <c r="W919" i="1"/>
  <c r="V919" i="1"/>
  <c r="Q919" i="1"/>
  <c r="P919" i="1"/>
  <c r="O919" i="1"/>
  <c r="I919" i="1"/>
  <c r="F919" i="1"/>
  <c r="D919" i="1"/>
  <c r="C919" i="1"/>
  <c r="B919" i="1"/>
  <c r="EY918" i="1"/>
  <c r="EZ918" i="1" s="1"/>
  <c r="EX918" i="1"/>
  <c r="ES918" i="1"/>
  <c r="ER918" i="1"/>
  <c r="EQ918" i="1"/>
  <c r="EL918" i="1"/>
  <c r="EM918" i="1" s="1"/>
  <c r="EK918" i="1"/>
  <c r="EF918" i="1"/>
  <c r="EE918" i="1"/>
  <c r="ED918" i="1"/>
  <c r="DY918" i="1"/>
  <c r="DX918" i="1"/>
  <c r="DS918" i="1"/>
  <c r="DR918" i="1"/>
  <c r="DQ918" i="1"/>
  <c r="DK918" i="1"/>
  <c r="DL918" i="1" s="1"/>
  <c r="DM918" i="1" s="1"/>
  <c r="DF918" i="1"/>
  <c r="DE918" i="1"/>
  <c r="DD918" i="1"/>
  <c r="CY918" i="1"/>
  <c r="CZ918" i="1" s="1"/>
  <c r="CX918" i="1"/>
  <c r="CS918" i="1"/>
  <c r="CR918" i="1"/>
  <c r="CQ918" i="1"/>
  <c r="CL918" i="1"/>
  <c r="CM918" i="1" s="1"/>
  <c r="CK918" i="1"/>
  <c r="CF918" i="1"/>
  <c r="CE918" i="1"/>
  <c r="CD918" i="1"/>
  <c r="BY918" i="1"/>
  <c r="BX918" i="1"/>
  <c r="BS918" i="1"/>
  <c r="BR918" i="1"/>
  <c r="BQ918" i="1"/>
  <c r="BK918" i="1"/>
  <c r="BL918" i="1" s="1"/>
  <c r="BM918" i="1" s="1"/>
  <c r="BF918" i="1"/>
  <c r="BE918" i="1"/>
  <c r="BD918" i="1"/>
  <c r="AY918" i="1"/>
  <c r="AZ918" i="1" s="1"/>
  <c r="AX918" i="1"/>
  <c r="AS918" i="1"/>
  <c r="AR918" i="1"/>
  <c r="AQ918" i="1"/>
  <c r="AJ918" i="1"/>
  <c r="AI918" i="1"/>
  <c r="AD918" i="1"/>
  <c r="AC918" i="1"/>
  <c r="AB918" i="1"/>
  <c r="V918" i="1"/>
  <c r="Q918" i="1"/>
  <c r="P918" i="1"/>
  <c r="O918" i="1"/>
  <c r="I918" i="1"/>
  <c r="F918" i="1"/>
  <c r="D918" i="1"/>
  <c r="C918" i="1"/>
  <c r="B918" i="1"/>
  <c r="EY917" i="1"/>
  <c r="EZ917" i="1" s="1"/>
  <c r="EX917" i="1"/>
  <c r="ES917" i="1"/>
  <c r="ER917" i="1"/>
  <c r="EQ917" i="1"/>
  <c r="EL917" i="1"/>
  <c r="EK917" i="1"/>
  <c r="EF917" i="1"/>
  <c r="EE917" i="1"/>
  <c r="ED917" i="1"/>
  <c r="DY917" i="1"/>
  <c r="DX917" i="1"/>
  <c r="DS917" i="1"/>
  <c r="DR917" i="1"/>
  <c r="DQ917" i="1"/>
  <c r="DK917" i="1"/>
  <c r="DL917" i="1" s="1"/>
  <c r="DM917" i="1" s="1"/>
  <c r="DF917" i="1"/>
  <c r="DE917" i="1"/>
  <c r="DD917" i="1"/>
  <c r="CY917" i="1"/>
  <c r="CZ917" i="1" s="1"/>
  <c r="CX917" i="1"/>
  <c r="CS917" i="1"/>
  <c r="CR917" i="1"/>
  <c r="CQ917" i="1"/>
  <c r="CL917" i="1"/>
  <c r="CM917" i="1" s="1"/>
  <c r="CK917" i="1"/>
  <c r="CF917" i="1"/>
  <c r="CE917" i="1"/>
  <c r="CD917" i="1"/>
  <c r="BX917" i="1"/>
  <c r="BS917" i="1"/>
  <c r="BR917" i="1"/>
  <c r="BQ917" i="1"/>
  <c r="BK917" i="1"/>
  <c r="BL917" i="1" s="1"/>
  <c r="BM917" i="1" s="1"/>
  <c r="BF917" i="1"/>
  <c r="BE917" i="1"/>
  <c r="BD917" i="1"/>
  <c r="AY917" i="1"/>
  <c r="AX917" i="1"/>
  <c r="AS917" i="1"/>
  <c r="AR917" i="1"/>
  <c r="AQ917" i="1"/>
  <c r="AJ917" i="1"/>
  <c r="AI917" i="1"/>
  <c r="AD917" i="1"/>
  <c r="AC917" i="1"/>
  <c r="AB917" i="1"/>
  <c r="W917" i="1"/>
  <c r="V917" i="1"/>
  <c r="Q917" i="1"/>
  <c r="P917" i="1"/>
  <c r="O917" i="1"/>
  <c r="I917" i="1"/>
  <c r="F917" i="1"/>
  <c r="D917" i="1"/>
  <c r="C917" i="1"/>
  <c r="B917" i="1"/>
  <c r="EY916" i="1"/>
  <c r="EZ916" i="1" s="1"/>
  <c r="EX916" i="1"/>
  <c r="ES916" i="1"/>
  <c r="ER916" i="1"/>
  <c r="EQ916" i="1"/>
  <c r="EL916" i="1"/>
  <c r="EM916" i="1" s="1"/>
  <c r="EK916" i="1"/>
  <c r="EF916" i="1"/>
  <c r="EE916" i="1"/>
  <c r="ED916" i="1"/>
  <c r="DY916" i="1"/>
  <c r="DX916" i="1"/>
  <c r="DS916" i="1"/>
  <c r="DR916" i="1"/>
  <c r="DQ916" i="1"/>
  <c r="DK916" i="1"/>
  <c r="DL916" i="1" s="1"/>
  <c r="DF916" i="1"/>
  <c r="DE916" i="1"/>
  <c r="DD916" i="1"/>
  <c r="CY916" i="1"/>
  <c r="CZ916" i="1" s="1"/>
  <c r="CX916" i="1"/>
  <c r="CS916" i="1"/>
  <c r="CR916" i="1"/>
  <c r="CQ916" i="1"/>
  <c r="CK916" i="1"/>
  <c r="CF916" i="1"/>
  <c r="CE916" i="1"/>
  <c r="CD916" i="1"/>
  <c r="BY916" i="1"/>
  <c r="BX916" i="1"/>
  <c r="BS916" i="1"/>
  <c r="BR916" i="1"/>
  <c r="BQ916" i="1"/>
  <c r="BK916" i="1"/>
  <c r="BL916" i="1" s="1"/>
  <c r="BF916" i="1"/>
  <c r="BE916" i="1"/>
  <c r="BD916" i="1"/>
  <c r="AY916" i="1"/>
  <c r="AZ916" i="1" s="1"/>
  <c r="AX916" i="1"/>
  <c r="AS916" i="1"/>
  <c r="AR916" i="1"/>
  <c r="AQ916" i="1"/>
  <c r="AI916" i="1"/>
  <c r="AJ916" i="1" s="1"/>
  <c r="AK916" i="1" s="1"/>
  <c r="AD916" i="1"/>
  <c r="AC916" i="1"/>
  <c r="AB916" i="1"/>
  <c r="W916" i="1"/>
  <c r="X916" i="1" s="1"/>
  <c r="V916" i="1"/>
  <c r="Q916" i="1"/>
  <c r="P916" i="1"/>
  <c r="O916" i="1"/>
  <c r="I916" i="1"/>
  <c r="F916" i="1"/>
  <c r="D916" i="1"/>
  <c r="C916" i="1"/>
  <c r="B916" i="1"/>
  <c r="EY915" i="1"/>
  <c r="EZ915" i="1" s="1"/>
  <c r="EX915" i="1"/>
  <c r="ES915" i="1"/>
  <c r="ER915" i="1"/>
  <c r="EQ915" i="1"/>
  <c r="EK915" i="1"/>
  <c r="EF915" i="1"/>
  <c r="EE915" i="1"/>
  <c r="ED915" i="1"/>
  <c r="DY915" i="1"/>
  <c r="DX915" i="1"/>
  <c r="DS915" i="1"/>
  <c r="DR915" i="1"/>
  <c r="DQ915" i="1"/>
  <c r="DL915" i="1"/>
  <c r="DK915" i="1"/>
  <c r="DF915" i="1"/>
  <c r="DE915" i="1"/>
  <c r="DD915" i="1"/>
  <c r="CY915" i="1"/>
  <c r="CZ915" i="1" s="1"/>
  <c r="CX915" i="1"/>
  <c r="CS915" i="1"/>
  <c r="CR915" i="1"/>
  <c r="CQ915" i="1"/>
  <c r="CL915" i="1"/>
  <c r="CM915" i="1" s="1"/>
  <c r="CK915" i="1"/>
  <c r="CF915" i="1"/>
  <c r="CE915" i="1"/>
  <c r="CD915" i="1"/>
  <c r="BX915" i="1"/>
  <c r="BS915" i="1"/>
  <c r="BR915" i="1"/>
  <c r="BQ915" i="1"/>
  <c r="BK915" i="1"/>
  <c r="BL915" i="1" s="1"/>
  <c r="BM915" i="1" s="1"/>
  <c r="BF915" i="1"/>
  <c r="BE915" i="1"/>
  <c r="BD915" i="1"/>
  <c r="AY915" i="1"/>
  <c r="AZ915" i="1" s="1"/>
  <c r="AX915" i="1"/>
  <c r="AS915" i="1"/>
  <c r="AR915" i="1"/>
  <c r="AQ915" i="1"/>
  <c r="AI915" i="1"/>
  <c r="AJ915" i="1" s="1"/>
  <c r="AD915" i="1"/>
  <c r="AC915" i="1"/>
  <c r="AB915" i="1"/>
  <c r="V915" i="1"/>
  <c r="Q915" i="1"/>
  <c r="P915" i="1"/>
  <c r="O915" i="1"/>
  <c r="I915" i="1"/>
  <c r="F915" i="1"/>
  <c r="D915" i="1"/>
  <c r="C915" i="1"/>
  <c r="B915" i="1"/>
  <c r="EY914" i="1"/>
  <c r="EX914" i="1"/>
  <c r="ES914" i="1"/>
  <c r="ER914" i="1"/>
  <c r="EQ914" i="1"/>
  <c r="EL914" i="1"/>
  <c r="EK914" i="1"/>
  <c r="EF914" i="1"/>
  <c r="EE914" i="1"/>
  <c r="ED914" i="1"/>
  <c r="DY914" i="1"/>
  <c r="DZ914" i="1" s="1"/>
  <c r="DX914" i="1"/>
  <c r="DS914" i="1"/>
  <c r="DR914" i="1"/>
  <c r="DQ914" i="1"/>
  <c r="DL914" i="1"/>
  <c r="DM914" i="1" s="1"/>
  <c r="DK914" i="1"/>
  <c r="DF914" i="1"/>
  <c r="DE914" i="1"/>
  <c r="DD914" i="1"/>
  <c r="CX914" i="1"/>
  <c r="CY914" i="1" s="1"/>
  <c r="CS914" i="1"/>
  <c r="CR914" i="1"/>
  <c r="CQ914" i="1"/>
  <c r="CK914" i="1"/>
  <c r="CF914" i="1"/>
  <c r="CE914" i="1"/>
  <c r="CD914" i="1"/>
  <c r="BX914" i="1"/>
  <c r="BS914" i="1"/>
  <c r="BR914" i="1"/>
  <c r="BQ914" i="1"/>
  <c r="BL914" i="1"/>
  <c r="BM914" i="1" s="1"/>
  <c r="BK914" i="1"/>
  <c r="BF914" i="1"/>
  <c r="BE914" i="1"/>
  <c r="BD914" i="1"/>
  <c r="AX914" i="1"/>
  <c r="AY914" i="1" s="1"/>
  <c r="AZ914" i="1" s="1"/>
  <c r="AS914" i="1"/>
  <c r="AR914" i="1"/>
  <c r="AQ914" i="1"/>
  <c r="AJ914" i="1"/>
  <c r="AK914" i="1" s="1"/>
  <c r="AI914" i="1"/>
  <c r="AD914" i="1"/>
  <c r="AC914" i="1"/>
  <c r="AB914" i="1"/>
  <c r="W914" i="1"/>
  <c r="X914" i="1" s="1"/>
  <c r="V914" i="1"/>
  <c r="Q914" i="1"/>
  <c r="P914" i="1"/>
  <c r="O914" i="1"/>
  <c r="I914" i="1"/>
  <c r="F914" i="1"/>
  <c r="D914" i="1"/>
  <c r="C914" i="1"/>
  <c r="B914" i="1"/>
  <c r="EY913" i="1"/>
  <c r="EX913" i="1"/>
  <c r="ES913" i="1"/>
  <c r="ER913" i="1"/>
  <c r="EQ913" i="1"/>
  <c r="EL913" i="1"/>
  <c r="EK913" i="1"/>
  <c r="EF913" i="1"/>
  <c r="EE913" i="1"/>
  <c r="ED913" i="1"/>
  <c r="DY913" i="1"/>
  <c r="DZ913" i="1" s="1"/>
  <c r="DX913" i="1"/>
  <c r="DS913" i="1"/>
  <c r="DR913" i="1"/>
  <c r="DQ913" i="1"/>
  <c r="DL913" i="1"/>
  <c r="DM913" i="1" s="1"/>
  <c r="DK913" i="1"/>
  <c r="DF913" i="1"/>
  <c r="DE913" i="1"/>
  <c r="DD913" i="1"/>
  <c r="CX913" i="1"/>
  <c r="CY913" i="1" s="1"/>
  <c r="CS913" i="1"/>
  <c r="CR913" i="1"/>
  <c r="CQ913" i="1"/>
  <c r="CK913" i="1"/>
  <c r="CF913" i="1"/>
  <c r="CE913" i="1"/>
  <c r="CD913" i="1"/>
  <c r="BX913" i="1"/>
  <c r="BS913" i="1"/>
  <c r="BR913" i="1"/>
  <c r="BQ913" i="1"/>
  <c r="BL913" i="1"/>
  <c r="BM913" i="1" s="1"/>
  <c r="BK913" i="1"/>
  <c r="BF913" i="1"/>
  <c r="BE913" i="1"/>
  <c r="BD913" i="1"/>
  <c r="AX913" i="1"/>
  <c r="AY913" i="1" s="1"/>
  <c r="AS913" i="1"/>
  <c r="AR913" i="1"/>
  <c r="AQ913" i="1"/>
  <c r="AJ913" i="1"/>
  <c r="AK913" i="1" s="1"/>
  <c r="AI913" i="1"/>
  <c r="AD913" i="1"/>
  <c r="AC913" i="1"/>
  <c r="AB913" i="1"/>
  <c r="W913" i="1"/>
  <c r="X913" i="1" s="1"/>
  <c r="V913" i="1"/>
  <c r="Q913" i="1"/>
  <c r="P913" i="1"/>
  <c r="O913" i="1"/>
  <c r="I913" i="1"/>
  <c r="F913" i="1"/>
  <c r="D913" i="1"/>
  <c r="C913" i="1"/>
  <c r="B913" i="1"/>
  <c r="EY912" i="1"/>
  <c r="EX912" i="1"/>
  <c r="ES912" i="1"/>
  <c r="ER912" i="1"/>
  <c r="EQ912" i="1"/>
  <c r="EL912" i="1"/>
  <c r="EK912" i="1"/>
  <c r="EF912" i="1"/>
  <c r="EE912" i="1"/>
  <c r="ED912" i="1"/>
  <c r="DY912" i="1"/>
  <c r="DZ912" i="1" s="1"/>
  <c r="DX912" i="1"/>
  <c r="DS912" i="1"/>
  <c r="DR912" i="1"/>
  <c r="DQ912" i="1"/>
  <c r="DL912" i="1"/>
  <c r="DM912" i="1" s="1"/>
  <c r="DK912" i="1"/>
  <c r="DF912" i="1"/>
  <c r="DE912" i="1"/>
  <c r="DD912" i="1"/>
  <c r="CX912" i="1"/>
  <c r="CY912" i="1" s="1"/>
  <c r="CS912" i="1"/>
  <c r="CR912" i="1"/>
  <c r="CQ912" i="1"/>
  <c r="CK912" i="1"/>
  <c r="CF912" i="1"/>
  <c r="CE912" i="1"/>
  <c r="CD912" i="1"/>
  <c r="BX912" i="1"/>
  <c r="BS912" i="1"/>
  <c r="BR912" i="1"/>
  <c r="BQ912" i="1"/>
  <c r="BL912" i="1"/>
  <c r="BM912" i="1" s="1"/>
  <c r="BK912" i="1"/>
  <c r="BF912" i="1"/>
  <c r="BE912" i="1"/>
  <c r="BD912" i="1"/>
  <c r="AX912" i="1"/>
  <c r="AY912" i="1" s="1"/>
  <c r="AZ912" i="1" s="1"/>
  <c r="AS912" i="1"/>
  <c r="AR912" i="1"/>
  <c r="AQ912" i="1"/>
  <c r="AJ912" i="1"/>
  <c r="AK912" i="1" s="1"/>
  <c r="AI912" i="1"/>
  <c r="AD912" i="1"/>
  <c r="AC912" i="1"/>
  <c r="AB912" i="1"/>
  <c r="W912" i="1"/>
  <c r="X912" i="1" s="1"/>
  <c r="V912" i="1"/>
  <c r="Q912" i="1"/>
  <c r="P912" i="1"/>
  <c r="O912" i="1"/>
  <c r="I912" i="1"/>
  <c r="F912" i="1"/>
  <c r="D912" i="1"/>
  <c r="C912" i="1"/>
  <c r="B912" i="1"/>
  <c r="EY911" i="1"/>
  <c r="EX911" i="1"/>
  <c r="ES911" i="1"/>
  <c r="ER911" i="1"/>
  <c r="EQ911" i="1"/>
  <c r="EL911" i="1"/>
  <c r="EK911" i="1"/>
  <c r="EF911" i="1"/>
  <c r="EE911" i="1"/>
  <c r="ED911" i="1"/>
  <c r="DY911" i="1"/>
  <c r="DZ911" i="1" s="1"/>
  <c r="DX911" i="1"/>
  <c r="DS911" i="1"/>
  <c r="DR911" i="1"/>
  <c r="DQ911" i="1"/>
  <c r="DL911" i="1"/>
  <c r="DM911" i="1" s="1"/>
  <c r="DK911" i="1"/>
  <c r="DF911" i="1"/>
  <c r="DE911" i="1"/>
  <c r="DD911" i="1"/>
  <c r="CX911" i="1"/>
  <c r="CY911" i="1" s="1"/>
  <c r="CS911" i="1"/>
  <c r="CR911" i="1"/>
  <c r="CQ911" i="1"/>
  <c r="CK911" i="1"/>
  <c r="CF911" i="1"/>
  <c r="CE911" i="1"/>
  <c r="CD911" i="1"/>
  <c r="BX911" i="1"/>
  <c r="BS911" i="1"/>
  <c r="BR911" i="1"/>
  <c r="BQ911" i="1"/>
  <c r="BL911" i="1"/>
  <c r="BM911" i="1" s="1"/>
  <c r="BK911" i="1"/>
  <c r="BF911" i="1"/>
  <c r="BE911" i="1"/>
  <c r="BD911" i="1"/>
  <c r="AX911" i="1"/>
  <c r="AY911" i="1" s="1"/>
  <c r="AZ911" i="1" s="1"/>
  <c r="AS911" i="1"/>
  <c r="AR911" i="1"/>
  <c r="AQ911" i="1"/>
  <c r="AJ911" i="1"/>
  <c r="AK911" i="1" s="1"/>
  <c r="AI911" i="1"/>
  <c r="AD911" i="1"/>
  <c r="AC911" i="1"/>
  <c r="AB911" i="1"/>
  <c r="W911" i="1"/>
  <c r="X911" i="1" s="1"/>
  <c r="V911" i="1"/>
  <c r="Q911" i="1"/>
  <c r="P911" i="1"/>
  <c r="O911" i="1"/>
  <c r="I911" i="1"/>
  <c r="F911" i="1"/>
  <c r="D911" i="1"/>
  <c r="C911" i="1"/>
  <c r="B911" i="1"/>
  <c r="EY910" i="1"/>
  <c r="EX910" i="1"/>
  <c r="ES910" i="1"/>
  <c r="ER910" i="1"/>
  <c r="EQ910" i="1"/>
  <c r="EL910" i="1"/>
  <c r="EM910" i="1" s="1"/>
  <c r="EK910" i="1"/>
  <c r="EF910" i="1"/>
  <c r="EE910" i="1"/>
  <c r="ED910" i="1"/>
  <c r="DY910" i="1"/>
  <c r="DZ910" i="1" s="1"/>
  <c r="DX910" i="1"/>
  <c r="DS910" i="1"/>
  <c r="DR910" i="1"/>
  <c r="DQ910" i="1"/>
  <c r="DL910" i="1"/>
  <c r="DM910" i="1" s="1"/>
  <c r="DK910" i="1"/>
  <c r="DF910" i="1"/>
  <c r="DE910" i="1"/>
  <c r="DD910" i="1"/>
  <c r="CX910" i="1"/>
  <c r="CY910" i="1" s="1"/>
  <c r="CS910" i="1"/>
  <c r="CR910" i="1"/>
  <c r="CQ910" i="1"/>
  <c r="CK910" i="1"/>
  <c r="CF910" i="1"/>
  <c r="CE910" i="1"/>
  <c r="CD910" i="1"/>
  <c r="BX910" i="1"/>
  <c r="BS910" i="1"/>
  <c r="BR910" i="1"/>
  <c r="BQ910" i="1"/>
  <c r="BL910" i="1"/>
  <c r="BM910" i="1" s="1"/>
  <c r="BK910" i="1"/>
  <c r="BF910" i="1"/>
  <c r="BE910" i="1"/>
  <c r="BD910" i="1"/>
  <c r="AX910" i="1"/>
  <c r="AY910" i="1" s="1"/>
  <c r="AZ910" i="1" s="1"/>
  <c r="AS910" i="1"/>
  <c r="AR910" i="1"/>
  <c r="AQ910" i="1"/>
  <c r="AJ910" i="1"/>
  <c r="AK910" i="1" s="1"/>
  <c r="AI910" i="1"/>
  <c r="AD910" i="1"/>
  <c r="AC910" i="1"/>
  <c r="AB910" i="1"/>
  <c r="W910" i="1"/>
  <c r="X910" i="1" s="1"/>
  <c r="V910" i="1"/>
  <c r="Q910" i="1"/>
  <c r="P910" i="1"/>
  <c r="O910" i="1"/>
  <c r="I910" i="1"/>
  <c r="F910" i="1"/>
  <c r="D910" i="1"/>
  <c r="C910" i="1"/>
  <c r="B910" i="1"/>
  <c r="EY909" i="1"/>
  <c r="EX909" i="1"/>
  <c r="ES909" i="1"/>
  <c r="ER909" i="1"/>
  <c r="EQ909" i="1"/>
  <c r="EL909" i="1"/>
  <c r="EM909" i="1" s="1"/>
  <c r="EK909" i="1"/>
  <c r="EF909" i="1"/>
  <c r="EE909" i="1"/>
  <c r="ED909" i="1"/>
  <c r="DY909" i="1"/>
  <c r="DZ909" i="1" s="1"/>
  <c r="DX909" i="1"/>
  <c r="DS909" i="1"/>
  <c r="DR909" i="1"/>
  <c r="DQ909" i="1"/>
  <c r="DL909" i="1"/>
  <c r="DM909" i="1" s="1"/>
  <c r="DK909" i="1"/>
  <c r="DF909" i="1"/>
  <c r="DE909" i="1"/>
  <c r="DD909" i="1"/>
  <c r="CX909" i="1"/>
  <c r="CY909" i="1" s="1"/>
  <c r="CS909" i="1"/>
  <c r="CR909" i="1"/>
  <c r="CQ909" i="1"/>
  <c r="CK909" i="1"/>
  <c r="CF909" i="1"/>
  <c r="CE909" i="1"/>
  <c r="CD909" i="1"/>
  <c r="BX909" i="1"/>
  <c r="BS909" i="1"/>
  <c r="BR909" i="1"/>
  <c r="BQ909" i="1"/>
  <c r="BL909" i="1"/>
  <c r="BM909" i="1" s="1"/>
  <c r="BK909" i="1"/>
  <c r="BF909" i="1"/>
  <c r="BE909" i="1"/>
  <c r="BD909" i="1"/>
  <c r="AX909" i="1"/>
  <c r="AY909" i="1" s="1"/>
  <c r="AZ909" i="1" s="1"/>
  <c r="AS909" i="1"/>
  <c r="AR909" i="1"/>
  <c r="AQ909" i="1"/>
  <c r="AJ909" i="1"/>
  <c r="AK909" i="1" s="1"/>
  <c r="AI909" i="1"/>
  <c r="AD909" i="1"/>
  <c r="AC909" i="1"/>
  <c r="AB909" i="1"/>
  <c r="W909" i="1"/>
  <c r="X909" i="1" s="1"/>
  <c r="V909" i="1"/>
  <c r="Q909" i="1"/>
  <c r="P909" i="1"/>
  <c r="O909" i="1"/>
  <c r="I909" i="1"/>
  <c r="F909" i="1"/>
  <c r="D909" i="1"/>
  <c r="C909" i="1"/>
  <c r="B909" i="1"/>
  <c r="EY908" i="1"/>
  <c r="EX908" i="1"/>
  <c r="ES908" i="1"/>
  <c r="ER908" i="1"/>
  <c r="EQ908" i="1"/>
  <c r="EL908" i="1"/>
  <c r="EM908" i="1" s="1"/>
  <c r="EK908" i="1"/>
  <c r="EF908" i="1"/>
  <c r="EE908" i="1"/>
  <c r="ED908" i="1"/>
  <c r="DY908" i="1"/>
  <c r="DZ908" i="1" s="1"/>
  <c r="DX908" i="1"/>
  <c r="DS908" i="1"/>
  <c r="DR908" i="1"/>
  <c r="DQ908" i="1"/>
  <c r="DL908" i="1"/>
  <c r="DM908" i="1" s="1"/>
  <c r="DK908" i="1"/>
  <c r="DF908" i="1"/>
  <c r="DE908" i="1"/>
  <c r="DD908" i="1"/>
  <c r="CX908" i="1"/>
  <c r="CY908" i="1" s="1"/>
  <c r="CS908" i="1"/>
  <c r="CR908" i="1"/>
  <c r="CQ908" i="1"/>
  <c r="CK908" i="1"/>
  <c r="CF908" i="1"/>
  <c r="CE908" i="1"/>
  <c r="CD908" i="1"/>
  <c r="BX908" i="1"/>
  <c r="BS908" i="1"/>
  <c r="BR908" i="1"/>
  <c r="BQ908" i="1"/>
  <c r="BL908" i="1"/>
  <c r="BM908" i="1" s="1"/>
  <c r="BK908" i="1"/>
  <c r="BF908" i="1"/>
  <c r="BE908" i="1"/>
  <c r="BD908" i="1"/>
  <c r="AX908" i="1"/>
  <c r="AY908" i="1" s="1"/>
  <c r="AS908" i="1"/>
  <c r="AR908" i="1"/>
  <c r="AQ908" i="1"/>
  <c r="AJ908" i="1"/>
  <c r="AK908" i="1" s="1"/>
  <c r="AI908" i="1"/>
  <c r="AD908" i="1"/>
  <c r="AC908" i="1"/>
  <c r="AB908" i="1"/>
  <c r="W908" i="1"/>
  <c r="X908" i="1" s="1"/>
  <c r="V908" i="1"/>
  <c r="Q908" i="1"/>
  <c r="P908" i="1"/>
  <c r="O908" i="1"/>
  <c r="I908" i="1"/>
  <c r="F908" i="1"/>
  <c r="D908" i="1"/>
  <c r="C908" i="1"/>
  <c r="B908" i="1"/>
  <c r="EY907" i="1"/>
  <c r="EX907" i="1"/>
  <c r="ES907" i="1"/>
  <c r="ER907" i="1"/>
  <c r="EQ907" i="1"/>
  <c r="EL907" i="1"/>
  <c r="EM907" i="1" s="1"/>
  <c r="EK907" i="1"/>
  <c r="EF907" i="1"/>
  <c r="EE907" i="1"/>
  <c r="ED907" i="1"/>
  <c r="DY907" i="1"/>
  <c r="DZ907" i="1" s="1"/>
  <c r="DX907" i="1"/>
  <c r="DS907" i="1"/>
  <c r="DR907" i="1"/>
  <c r="DQ907" i="1"/>
  <c r="DL907" i="1"/>
  <c r="DM907" i="1" s="1"/>
  <c r="DK907" i="1"/>
  <c r="DF907" i="1"/>
  <c r="DE907" i="1"/>
  <c r="DD907" i="1"/>
  <c r="CX907" i="1"/>
  <c r="CY907" i="1" s="1"/>
  <c r="CS907" i="1"/>
  <c r="CR907" i="1"/>
  <c r="CQ907" i="1"/>
  <c r="CK907" i="1"/>
  <c r="CF907" i="1"/>
  <c r="CE907" i="1"/>
  <c r="CD907" i="1"/>
  <c r="BX907" i="1"/>
  <c r="BS907" i="1"/>
  <c r="BR907" i="1"/>
  <c r="BQ907" i="1"/>
  <c r="BL907" i="1"/>
  <c r="BM907" i="1" s="1"/>
  <c r="BK907" i="1"/>
  <c r="BF907" i="1"/>
  <c r="BE907" i="1"/>
  <c r="BD907" i="1"/>
  <c r="AX907" i="1"/>
  <c r="AY907" i="1" s="1"/>
  <c r="AZ907" i="1" s="1"/>
  <c r="AS907" i="1"/>
  <c r="AR907" i="1"/>
  <c r="AQ907" i="1"/>
  <c r="AJ907" i="1"/>
  <c r="AK907" i="1" s="1"/>
  <c r="AI907" i="1"/>
  <c r="AD907" i="1"/>
  <c r="AC907" i="1"/>
  <c r="AB907" i="1"/>
  <c r="W907" i="1"/>
  <c r="X907" i="1" s="1"/>
  <c r="V907" i="1"/>
  <c r="Q907" i="1"/>
  <c r="P907" i="1"/>
  <c r="O907" i="1"/>
  <c r="I907" i="1"/>
  <c r="F907" i="1"/>
  <c r="D907" i="1"/>
  <c r="C907" i="1"/>
  <c r="B907" i="1"/>
  <c r="EX906" i="1"/>
  <c r="ES906" i="1"/>
  <c r="ER906" i="1"/>
  <c r="EQ906" i="1"/>
  <c r="EL906" i="1"/>
  <c r="EM906" i="1" s="1"/>
  <c r="EK906" i="1"/>
  <c r="EF906" i="1"/>
  <c r="EE906" i="1"/>
  <c r="ED906" i="1"/>
  <c r="DY906" i="1"/>
  <c r="DZ906" i="1" s="1"/>
  <c r="DX906" i="1"/>
  <c r="DS906" i="1"/>
  <c r="DR906" i="1"/>
  <c r="DQ906" i="1"/>
  <c r="DL906" i="1"/>
  <c r="DM906" i="1" s="1"/>
  <c r="DK906" i="1"/>
  <c r="DF906" i="1"/>
  <c r="DE906" i="1"/>
  <c r="DD906" i="1"/>
  <c r="CX906" i="1"/>
  <c r="CY906" i="1" s="1"/>
  <c r="CS906" i="1"/>
  <c r="CR906" i="1"/>
  <c r="CQ906" i="1"/>
  <c r="CK906" i="1"/>
  <c r="CF906" i="1"/>
  <c r="CE906" i="1"/>
  <c r="CD906" i="1"/>
  <c r="BX906" i="1"/>
  <c r="BS906" i="1"/>
  <c r="BR906" i="1"/>
  <c r="BQ906" i="1"/>
  <c r="BL906" i="1"/>
  <c r="BM906" i="1" s="1"/>
  <c r="BK906" i="1"/>
  <c r="BF906" i="1"/>
  <c r="BE906" i="1"/>
  <c r="BD906" i="1"/>
  <c r="AX906" i="1"/>
  <c r="AY906" i="1" s="1"/>
  <c r="AS906" i="1"/>
  <c r="AR906" i="1"/>
  <c r="AQ906" i="1"/>
  <c r="AJ906" i="1"/>
  <c r="AK906" i="1" s="1"/>
  <c r="AI906" i="1"/>
  <c r="AD906" i="1"/>
  <c r="AC906" i="1"/>
  <c r="AB906" i="1"/>
  <c r="W906" i="1"/>
  <c r="X906" i="1" s="1"/>
  <c r="V906" i="1"/>
  <c r="Q906" i="1"/>
  <c r="P906" i="1"/>
  <c r="O906" i="1"/>
  <c r="I906" i="1"/>
  <c r="F906" i="1"/>
  <c r="D906" i="1"/>
  <c r="C906" i="1"/>
  <c r="B906" i="1"/>
  <c r="EY905" i="1"/>
  <c r="EX905" i="1"/>
  <c r="ES905" i="1"/>
  <c r="ER905" i="1"/>
  <c r="EQ905" i="1"/>
  <c r="EL905" i="1"/>
  <c r="EM905" i="1" s="1"/>
  <c r="EK905" i="1"/>
  <c r="EF905" i="1"/>
  <c r="EE905" i="1"/>
  <c r="ED905" i="1"/>
  <c r="DY905" i="1"/>
  <c r="DZ905" i="1" s="1"/>
  <c r="DX905" i="1"/>
  <c r="DS905" i="1"/>
  <c r="DR905" i="1"/>
  <c r="DQ905" i="1"/>
  <c r="DL905" i="1"/>
  <c r="DM905" i="1" s="1"/>
  <c r="DK905" i="1"/>
  <c r="DF905" i="1"/>
  <c r="DE905" i="1"/>
  <c r="DD905" i="1"/>
  <c r="CX905" i="1"/>
  <c r="CY905" i="1" s="1"/>
  <c r="CS905" i="1"/>
  <c r="CR905" i="1"/>
  <c r="CQ905" i="1"/>
  <c r="CK905" i="1"/>
  <c r="CF905" i="1"/>
  <c r="CE905" i="1"/>
  <c r="CD905" i="1"/>
  <c r="BX905" i="1"/>
  <c r="BS905" i="1"/>
  <c r="BR905" i="1"/>
  <c r="BQ905" i="1"/>
  <c r="BL905" i="1"/>
  <c r="BM905" i="1" s="1"/>
  <c r="BK905" i="1"/>
  <c r="BF905" i="1"/>
  <c r="BE905" i="1"/>
  <c r="BD905" i="1"/>
  <c r="AX905" i="1"/>
  <c r="AS905" i="1"/>
  <c r="AR905" i="1"/>
  <c r="AQ905" i="1"/>
  <c r="AJ905" i="1"/>
  <c r="AK905" i="1" s="1"/>
  <c r="AI905" i="1"/>
  <c r="AD905" i="1"/>
  <c r="AC905" i="1"/>
  <c r="AB905" i="1"/>
  <c r="W905" i="1"/>
  <c r="X905" i="1" s="1"/>
  <c r="V905" i="1"/>
  <c r="Q905" i="1"/>
  <c r="P905" i="1"/>
  <c r="O905" i="1"/>
  <c r="I905" i="1"/>
  <c r="F905" i="1"/>
  <c r="D905" i="1"/>
  <c r="C905" i="1"/>
  <c r="B905" i="1"/>
  <c r="EX904" i="1"/>
  <c r="ES904" i="1"/>
  <c r="ER904" i="1"/>
  <c r="EQ904" i="1"/>
  <c r="EL904" i="1"/>
  <c r="EM904" i="1" s="1"/>
  <c r="EK904" i="1"/>
  <c r="EF904" i="1"/>
  <c r="EE904" i="1"/>
  <c r="ED904" i="1"/>
  <c r="DY904" i="1"/>
  <c r="DZ904" i="1" s="1"/>
  <c r="DX904" i="1"/>
  <c r="DS904" i="1"/>
  <c r="DR904" i="1"/>
  <c r="DQ904" i="1"/>
  <c r="DL904" i="1"/>
  <c r="DM904" i="1" s="1"/>
  <c r="DK904" i="1"/>
  <c r="DF904" i="1"/>
  <c r="DE904" i="1"/>
  <c r="DD904" i="1"/>
  <c r="CX904" i="1"/>
  <c r="CY904" i="1" s="1"/>
  <c r="CS904" i="1"/>
  <c r="CR904" i="1"/>
  <c r="CQ904" i="1"/>
  <c r="CK904" i="1"/>
  <c r="CF904" i="1"/>
  <c r="CE904" i="1"/>
  <c r="CD904" i="1"/>
  <c r="BX904" i="1"/>
  <c r="BS904" i="1"/>
  <c r="BR904" i="1"/>
  <c r="BQ904" i="1"/>
  <c r="BK904" i="1"/>
  <c r="BF904" i="1"/>
  <c r="BE904" i="1"/>
  <c r="BD904" i="1"/>
  <c r="AX904" i="1"/>
  <c r="AY904" i="1" s="1"/>
  <c r="AZ904" i="1" s="1"/>
  <c r="AS904" i="1"/>
  <c r="AR904" i="1"/>
  <c r="AQ904" i="1"/>
  <c r="AJ904" i="1"/>
  <c r="AK904" i="1" s="1"/>
  <c r="AI904" i="1"/>
  <c r="AD904" i="1"/>
  <c r="AC904" i="1"/>
  <c r="AB904" i="1"/>
  <c r="W904" i="1"/>
  <c r="X904" i="1" s="1"/>
  <c r="V904" i="1"/>
  <c r="Q904" i="1"/>
  <c r="P904" i="1"/>
  <c r="O904" i="1"/>
  <c r="I904" i="1"/>
  <c r="D904" i="1"/>
  <c r="C904" i="1"/>
  <c r="B904" i="1"/>
  <c r="EX903" i="1"/>
  <c r="ES903" i="1"/>
  <c r="ER903" i="1"/>
  <c r="EQ903" i="1"/>
  <c r="EL903" i="1"/>
  <c r="EM903" i="1" s="1"/>
  <c r="EK903" i="1"/>
  <c r="EF903" i="1"/>
  <c r="EE903" i="1"/>
  <c r="ED903" i="1"/>
  <c r="DY903" i="1"/>
  <c r="DZ903" i="1" s="1"/>
  <c r="DX903" i="1"/>
  <c r="DS903" i="1"/>
  <c r="DR903" i="1"/>
  <c r="DQ903" i="1"/>
  <c r="DL903" i="1"/>
  <c r="DM903" i="1" s="1"/>
  <c r="DK903" i="1"/>
  <c r="DF903" i="1"/>
  <c r="DE903" i="1"/>
  <c r="DD903" i="1"/>
  <c r="CX903" i="1"/>
  <c r="CY903" i="1" s="1"/>
  <c r="CS903" i="1"/>
  <c r="CR903" i="1"/>
  <c r="CQ903" i="1"/>
  <c r="CK903" i="1"/>
  <c r="CF903" i="1"/>
  <c r="CE903" i="1"/>
  <c r="CD903" i="1"/>
  <c r="BX903" i="1"/>
  <c r="BS903" i="1"/>
  <c r="BR903" i="1"/>
  <c r="BQ903" i="1"/>
  <c r="BL903" i="1"/>
  <c r="BM903" i="1" s="1"/>
  <c r="BK903" i="1"/>
  <c r="BF903" i="1"/>
  <c r="BE903" i="1"/>
  <c r="BD903" i="1"/>
  <c r="AX903" i="1"/>
  <c r="AY903" i="1" s="1"/>
  <c r="AS903" i="1"/>
  <c r="AR903" i="1"/>
  <c r="AQ903" i="1"/>
  <c r="AJ903" i="1"/>
  <c r="AK903" i="1" s="1"/>
  <c r="AI903" i="1"/>
  <c r="AD903" i="1"/>
  <c r="AC903" i="1"/>
  <c r="AB903" i="1"/>
  <c r="W903" i="1"/>
  <c r="X903" i="1" s="1"/>
  <c r="V903" i="1"/>
  <c r="Q903" i="1"/>
  <c r="P903" i="1"/>
  <c r="O903" i="1"/>
  <c r="I903" i="1"/>
  <c r="D903" i="1"/>
  <c r="C903" i="1"/>
  <c r="B903" i="1"/>
  <c r="EX902" i="1"/>
  <c r="ES902" i="1"/>
  <c r="ER902" i="1"/>
  <c r="EQ902" i="1"/>
  <c r="EL902" i="1"/>
  <c r="EM902" i="1" s="1"/>
  <c r="EK902" i="1"/>
  <c r="EF902" i="1"/>
  <c r="EE902" i="1"/>
  <c r="ED902" i="1"/>
  <c r="DY902" i="1"/>
  <c r="DZ902" i="1" s="1"/>
  <c r="DX902" i="1"/>
  <c r="DS902" i="1"/>
  <c r="DR902" i="1"/>
  <c r="DQ902" i="1"/>
  <c r="DL902" i="1"/>
  <c r="DM902" i="1" s="1"/>
  <c r="DK902" i="1"/>
  <c r="DF902" i="1"/>
  <c r="DE902" i="1"/>
  <c r="DD902" i="1"/>
  <c r="CX902" i="1"/>
  <c r="CY902" i="1" s="1"/>
  <c r="CS902" i="1"/>
  <c r="CR902" i="1"/>
  <c r="CQ902" i="1"/>
  <c r="CK902" i="1"/>
  <c r="CF902" i="1"/>
  <c r="CE902" i="1"/>
  <c r="CD902" i="1"/>
  <c r="BX902" i="1"/>
  <c r="BS902" i="1"/>
  <c r="BR902" i="1"/>
  <c r="BQ902" i="1"/>
  <c r="BK902" i="1"/>
  <c r="BL902" i="1" s="1"/>
  <c r="BM902" i="1" s="1"/>
  <c r="BF902" i="1"/>
  <c r="BE902" i="1"/>
  <c r="BD902" i="1"/>
  <c r="AX902" i="1"/>
  <c r="AY902" i="1" s="1"/>
  <c r="AS902" i="1"/>
  <c r="AR902" i="1"/>
  <c r="AQ902" i="1"/>
  <c r="AJ902" i="1"/>
  <c r="AK902" i="1" s="1"/>
  <c r="AI902" i="1"/>
  <c r="AD902" i="1"/>
  <c r="AC902" i="1"/>
  <c r="AB902" i="1"/>
  <c r="W902" i="1"/>
  <c r="X902" i="1" s="1"/>
  <c r="V902" i="1"/>
  <c r="Q902" i="1"/>
  <c r="P902" i="1"/>
  <c r="O902" i="1"/>
  <c r="I902" i="1"/>
  <c r="D902" i="1"/>
  <c r="C902" i="1"/>
  <c r="B902" i="1"/>
  <c r="EY901" i="1"/>
  <c r="EX901" i="1"/>
  <c r="ES901" i="1"/>
  <c r="ER901" i="1"/>
  <c r="EQ901" i="1"/>
  <c r="EL901" i="1"/>
  <c r="EM901" i="1" s="1"/>
  <c r="EK901" i="1"/>
  <c r="EF901" i="1"/>
  <c r="EE901" i="1"/>
  <c r="ED901" i="1"/>
  <c r="DY901" i="1"/>
  <c r="DZ901" i="1" s="1"/>
  <c r="DX901" i="1"/>
  <c r="DS901" i="1"/>
  <c r="DR901" i="1"/>
  <c r="DQ901" i="1"/>
  <c r="DL901" i="1"/>
  <c r="DM901" i="1" s="1"/>
  <c r="DK901" i="1"/>
  <c r="DF901" i="1"/>
  <c r="DE901" i="1"/>
  <c r="DD901" i="1"/>
  <c r="CX901" i="1"/>
  <c r="CS901" i="1"/>
  <c r="CR901" i="1"/>
  <c r="CQ901" i="1"/>
  <c r="CK901" i="1"/>
  <c r="CF901" i="1"/>
  <c r="CE901" i="1"/>
  <c r="CD901" i="1"/>
  <c r="BX901" i="1"/>
  <c r="BY901" i="1" s="1"/>
  <c r="BS901" i="1"/>
  <c r="BR901" i="1"/>
  <c r="BQ901" i="1"/>
  <c r="BK901" i="1"/>
  <c r="BF901" i="1"/>
  <c r="BE901" i="1"/>
  <c r="BD901" i="1"/>
  <c r="AX901" i="1"/>
  <c r="AY901" i="1" s="1"/>
  <c r="AZ901" i="1" s="1"/>
  <c r="AS901" i="1"/>
  <c r="AR901" i="1"/>
  <c r="AQ901" i="1"/>
  <c r="AJ901" i="1"/>
  <c r="AK901" i="1" s="1"/>
  <c r="AI901" i="1"/>
  <c r="AD901" i="1"/>
  <c r="AC901" i="1"/>
  <c r="AB901" i="1"/>
  <c r="W901" i="1"/>
  <c r="X901" i="1" s="1"/>
  <c r="V901" i="1"/>
  <c r="Q901" i="1"/>
  <c r="P901" i="1"/>
  <c r="O901" i="1"/>
  <c r="I901" i="1"/>
  <c r="D901" i="1"/>
  <c r="C901" i="1"/>
  <c r="B901" i="1"/>
  <c r="EX900" i="1"/>
  <c r="ES900" i="1"/>
  <c r="ER900" i="1"/>
  <c r="EQ900" i="1"/>
  <c r="EL900" i="1"/>
  <c r="EM900" i="1" s="1"/>
  <c r="EK900" i="1"/>
  <c r="EF900" i="1"/>
  <c r="EE900" i="1"/>
  <c r="ED900" i="1"/>
  <c r="DY900" i="1"/>
  <c r="DZ900" i="1" s="1"/>
  <c r="DX900" i="1"/>
  <c r="DS900" i="1"/>
  <c r="DR900" i="1"/>
  <c r="DQ900" i="1"/>
  <c r="DL900" i="1"/>
  <c r="DK900" i="1"/>
  <c r="DF900" i="1"/>
  <c r="DE900" i="1"/>
  <c r="DD900" i="1"/>
  <c r="CX900" i="1"/>
  <c r="CS900" i="1"/>
  <c r="CR900" i="1"/>
  <c r="CQ900" i="1"/>
  <c r="CK900" i="1"/>
  <c r="CF900" i="1"/>
  <c r="CE900" i="1"/>
  <c r="CD900" i="1"/>
  <c r="BX900" i="1"/>
  <c r="BY900" i="1" s="1"/>
  <c r="BS900" i="1"/>
  <c r="BR900" i="1"/>
  <c r="BQ900" i="1"/>
  <c r="BL900" i="1"/>
  <c r="BM900" i="1" s="1"/>
  <c r="BK900" i="1"/>
  <c r="BF900" i="1"/>
  <c r="BE900" i="1"/>
  <c r="BD900" i="1"/>
  <c r="AX900" i="1"/>
  <c r="AY900" i="1" s="1"/>
  <c r="AS900" i="1"/>
  <c r="AR900" i="1"/>
  <c r="AQ900" i="1"/>
  <c r="AJ900" i="1"/>
  <c r="AK900" i="1" s="1"/>
  <c r="AI900" i="1"/>
  <c r="AD900" i="1"/>
  <c r="AC900" i="1"/>
  <c r="AB900" i="1"/>
  <c r="W900" i="1"/>
  <c r="X900" i="1" s="1"/>
  <c r="V900" i="1"/>
  <c r="Q900" i="1"/>
  <c r="P900" i="1"/>
  <c r="O900" i="1"/>
  <c r="I900" i="1"/>
  <c r="D900" i="1"/>
  <c r="C900" i="1"/>
  <c r="B900" i="1"/>
  <c r="EX899" i="1"/>
  <c r="ES899" i="1"/>
  <c r="ER899" i="1"/>
  <c r="EQ899" i="1"/>
  <c r="EL899" i="1"/>
  <c r="EM899" i="1" s="1"/>
  <c r="EK899" i="1"/>
  <c r="EF899" i="1"/>
  <c r="EE899" i="1"/>
  <c r="ED899" i="1"/>
  <c r="DY899" i="1"/>
  <c r="DZ899" i="1" s="1"/>
  <c r="DX899" i="1"/>
  <c r="DS899" i="1"/>
  <c r="DR899" i="1"/>
  <c r="DQ899" i="1"/>
  <c r="DL899" i="1"/>
  <c r="DK899" i="1"/>
  <c r="DF899" i="1"/>
  <c r="DE899" i="1"/>
  <c r="DD899" i="1"/>
  <c r="CX899" i="1"/>
  <c r="CS899" i="1"/>
  <c r="CR899" i="1"/>
  <c r="CQ899" i="1"/>
  <c r="CK899" i="1"/>
  <c r="CF899" i="1"/>
  <c r="CE899" i="1"/>
  <c r="CD899" i="1"/>
  <c r="BX899" i="1"/>
  <c r="BY899" i="1" s="1"/>
  <c r="BZ899" i="1" s="1"/>
  <c r="BS899" i="1"/>
  <c r="BR899" i="1"/>
  <c r="BQ899" i="1"/>
  <c r="BK899" i="1"/>
  <c r="BF899" i="1"/>
  <c r="BE899" i="1"/>
  <c r="BD899" i="1"/>
  <c r="AX899" i="1"/>
  <c r="AY899" i="1" s="1"/>
  <c r="AS899" i="1"/>
  <c r="AR899" i="1"/>
  <c r="AQ899" i="1"/>
  <c r="AJ899" i="1"/>
  <c r="AK899" i="1" s="1"/>
  <c r="AI899" i="1"/>
  <c r="AD899" i="1"/>
  <c r="AC899" i="1"/>
  <c r="AB899" i="1"/>
  <c r="W899" i="1"/>
  <c r="X899" i="1" s="1"/>
  <c r="V899" i="1"/>
  <c r="Q899" i="1"/>
  <c r="P899" i="1"/>
  <c r="O899" i="1"/>
  <c r="I899" i="1"/>
  <c r="D899" i="1"/>
  <c r="C899" i="1"/>
  <c r="B899" i="1"/>
  <c r="EX898" i="1"/>
  <c r="ES898" i="1"/>
  <c r="ER898" i="1"/>
  <c r="EQ898" i="1"/>
  <c r="EL898" i="1"/>
  <c r="EK898" i="1"/>
  <c r="EF898" i="1"/>
  <c r="EE898" i="1"/>
  <c r="ED898" i="1"/>
  <c r="DY898" i="1"/>
  <c r="DZ898" i="1" s="1"/>
  <c r="DX898" i="1"/>
  <c r="DS898" i="1"/>
  <c r="DR898" i="1"/>
  <c r="DQ898" i="1"/>
  <c r="DL898" i="1"/>
  <c r="DK898" i="1"/>
  <c r="DF898" i="1"/>
  <c r="DE898" i="1"/>
  <c r="DD898" i="1"/>
  <c r="CX898" i="1"/>
  <c r="CS898" i="1"/>
  <c r="CR898" i="1"/>
  <c r="CQ898" i="1"/>
  <c r="CK898" i="1"/>
  <c r="CF898" i="1"/>
  <c r="CE898" i="1"/>
  <c r="CD898" i="1"/>
  <c r="BX898" i="1"/>
  <c r="BY898" i="1" s="1"/>
  <c r="BZ898" i="1" s="1"/>
  <c r="BS898" i="1"/>
  <c r="BR898" i="1"/>
  <c r="BQ898" i="1"/>
  <c r="BL898" i="1"/>
  <c r="BM898" i="1" s="1"/>
  <c r="BK898" i="1"/>
  <c r="BF898" i="1"/>
  <c r="BE898" i="1"/>
  <c r="BD898" i="1"/>
  <c r="AX898" i="1"/>
  <c r="AY898" i="1" s="1"/>
  <c r="AS898" i="1"/>
  <c r="AR898" i="1"/>
  <c r="AQ898" i="1"/>
  <c r="AJ898" i="1"/>
  <c r="AK898" i="1" s="1"/>
  <c r="AI898" i="1"/>
  <c r="AD898" i="1"/>
  <c r="AC898" i="1"/>
  <c r="AB898" i="1"/>
  <c r="W898" i="1"/>
  <c r="X898" i="1" s="1"/>
  <c r="V898" i="1"/>
  <c r="Q898" i="1"/>
  <c r="P898" i="1"/>
  <c r="O898" i="1"/>
  <c r="I898" i="1"/>
  <c r="F898" i="1"/>
  <c r="D898" i="1"/>
  <c r="C898" i="1"/>
  <c r="B898" i="1"/>
  <c r="EY897" i="1"/>
  <c r="EX897" i="1"/>
  <c r="ES897" i="1"/>
  <c r="ER897" i="1"/>
  <c r="EQ897" i="1"/>
  <c r="EL897" i="1"/>
  <c r="EM897" i="1" s="1"/>
  <c r="EK897" i="1"/>
  <c r="EF897" i="1"/>
  <c r="EE897" i="1"/>
  <c r="ED897" i="1"/>
  <c r="DX897" i="1"/>
  <c r="DY897" i="1" s="1"/>
  <c r="DZ897" i="1" s="1"/>
  <c r="DS897" i="1"/>
  <c r="DR897" i="1"/>
  <c r="DQ897" i="1"/>
  <c r="DL897" i="1"/>
  <c r="DK897" i="1"/>
  <c r="DF897" i="1"/>
  <c r="DE897" i="1"/>
  <c r="DD897" i="1"/>
  <c r="CX897" i="1"/>
  <c r="CY897" i="1" s="1"/>
  <c r="CS897" i="1"/>
  <c r="CR897" i="1"/>
  <c r="CQ897" i="1"/>
  <c r="CK897" i="1"/>
  <c r="CF897" i="1"/>
  <c r="CE897" i="1"/>
  <c r="CD897" i="1"/>
  <c r="BX897" i="1"/>
  <c r="BY897" i="1" s="1"/>
  <c r="BZ897" i="1" s="1"/>
  <c r="BS897" i="1"/>
  <c r="BR897" i="1"/>
  <c r="BQ897" i="1"/>
  <c r="BL897" i="1"/>
  <c r="BM897" i="1" s="1"/>
  <c r="BK897" i="1"/>
  <c r="BF897" i="1"/>
  <c r="BE897" i="1"/>
  <c r="BD897" i="1"/>
  <c r="AX897" i="1"/>
  <c r="AY897" i="1" s="1"/>
  <c r="AS897" i="1"/>
  <c r="AR897" i="1"/>
  <c r="AQ897" i="1"/>
  <c r="AJ897" i="1"/>
  <c r="AK897" i="1" s="1"/>
  <c r="AI897" i="1"/>
  <c r="AD897" i="1"/>
  <c r="AC897" i="1"/>
  <c r="AB897" i="1"/>
  <c r="W897" i="1"/>
  <c r="X897" i="1" s="1"/>
  <c r="V897" i="1"/>
  <c r="Q897" i="1"/>
  <c r="P897" i="1"/>
  <c r="O897" i="1"/>
  <c r="I897" i="1"/>
  <c r="D897" i="1"/>
  <c r="C897" i="1"/>
  <c r="B897" i="1"/>
  <c r="EX896" i="1"/>
  <c r="ES896" i="1"/>
  <c r="ER896" i="1"/>
  <c r="EQ896" i="1"/>
  <c r="EL896" i="1"/>
  <c r="EK896" i="1"/>
  <c r="EF896" i="1"/>
  <c r="EE896" i="1"/>
  <c r="ED896" i="1"/>
  <c r="DY896" i="1"/>
  <c r="DZ896" i="1" s="1"/>
  <c r="DX896" i="1"/>
  <c r="DS896" i="1"/>
  <c r="DR896" i="1"/>
  <c r="DQ896" i="1"/>
  <c r="DL896" i="1"/>
  <c r="DK896" i="1"/>
  <c r="DF896" i="1"/>
  <c r="DE896" i="1"/>
  <c r="DD896" i="1"/>
  <c r="CX896" i="1"/>
  <c r="CY896" i="1" s="1"/>
  <c r="CZ896" i="1" s="1"/>
  <c r="CS896" i="1"/>
  <c r="CR896" i="1"/>
  <c r="CQ896" i="1"/>
  <c r="CK896" i="1"/>
  <c r="CF896" i="1"/>
  <c r="CE896" i="1"/>
  <c r="CD896" i="1"/>
  <c r="BX896" i="1"/>
  <c r="BY896" i="1" s="1"/>
  <c r="BS896" i="1"/>
  <c r="BR896" i="1"/>
  <c r="BQ896" i="1"/>
  <c r="BL896" i="1"/>
  <c r="BK896" i="1"/>
  <c r="BF896" i="1"/>
  <c r="BE896" i="1"/>
  <c r="BD896" i="1"/>
  <c r="AX896" i="1"/>
  <c r="AY896" i="1" s="1"/>
  <c r="AZ896" i="1" s="1"/>
  <c r="AS896" i="1"/>
  <c r="AR896" i="1"/>
  <c r="AQ896" i="1"/>
  <c r="AJ896" i="1"/>
  <c r="AK896" i="1" s="1"/>
  <c r="AI896" i="1"/>
  <c r="AD896" i="1"/>
  <c r="AC896" i="1"/>
  <c r="AB896" i="1"/>
  <c r="W896" i="1"/>
  <c r="X896" i="1" s="1"/>
  <c r="V896" i="1"/>
  <c r="Q896" i="1"/>
  <c r="P896" i="1"/>
  <c r="O896" i="1"/>
  <c r="I896" i="1"/>
  <c r="D896" i="1"/>
  <c r="C896" i="1"/>
  <c r="B896" i="1"/>
  <c r="EX895" i="1"/>
  <c r="ES895" i="1"/>
  <c r="ER895" i="1"/>
  <c r="EQ895" i="1"/>
  <c r="EL895" i="1"/>
  <c r="EK895" i="1"/>
  <c r="EF895" i="1"/>
  <c r="EE895" i="1"/>
  <c r="ED895" i="1"/>
  <c r="DY895" i="1"/>
  <c r="DZ895" i="1" s="1"/>
  <c r="DX895" i="1"/>
  <c r="DS895" i="1"/>
  <c r="DR895" i="1"/>
  <c r="DQ895" i="1"/>
  <c r="DL895" i="1"/>
  <c r="DK895" i="1"/>
  <c r="DF895" i="1"/>
  <c r="DE895" i="1"/>
  <c r="DD895" i="1"/>
  <c r="CX895" i="1"/>
  <c r="CY895" i="1" s="1"/>
  <c r="CZ895" i="1" s="1"/>
  <c r="CS895" i="1"/>
  <c r="CR895" i="1"/>
  <c r="CQ895" i="1"/>
  <c r="CK895" i="1"/>
  <c r="CF895" i="1"/>
  <c r="CE895" i="1"/>
  <c r="CD895" i="1"/>
  <c r="BX895" i="1"/>
  <c r="BY895" i="1" s="1"/>
  <c r="BS895" i="1"/>
  <c r="BR895" i="1"/>
  <c r="BQ895" i="1"/>
  <c r="BK895" i="1"/>
  <c r="BL895" i="1" s="1"/>
  <c r="BM895" i="1" s="1"/>
  <c r="BF895" i="1"/>
  <c r="BE895" i="1"/>
  <c r="BD895" i="1"/>
  <c r="AX895" i="1"/>
  <c r="AY895" i="1" s="1"/>
  <c r="AZ895" i="1" s="1"/>
  <c r="AS895" i="1"/>
  <c r="AR895" i="1"/>
  <c r="AQ895" i="1"/>
  <c r="AJ895" i="1"/>
  <c r="AK895" i="1" s="1"/>
  <c r="AI895" i="1"/>
  <c r="AD895" i="1"/>
  <c r="AC895" i="1"/>
  <c r="AB895" i="1"/>
  <c r="W895" i="1"/>
  <c r="X895" i="1" s="1"/>
  <c r="V895" i="1"/>
  <c r="Q895" i="1"/>
  <c r="P895" i="1"/>
  <c r="O895" i="1"/>
  <c r="I895" i="1"/>
  <c r="D895" i="1"/>
  <c r="C895" i="1"/>
  <c r="B895" i="1"/>
  <c r="EX894" i="1"/>
  <c r="ES894" i="1"/>
  <c r="ER894" i="1"/>
  <c r="EQ894" i="1"/>
  <c r="EL894" i="1"/>
  <c r="EK894" i="1"/>
  <c r="EF894" i="1"/>
  <c r="EE894" i="1"/>
  <c r="ED894" i="1"/>
  <c r="DY894" i="1"/>
  <c r="DX894" i="1"/>
  <c r="DS894" i="1"/>
  <c r="DR894" i="1"/>
  <c r="DQ894" i="1"/>
  <c r="DK894" i="1"/>
  <c r="DL894" i="1" s="1"/>
  <c r="DM894" i="1" s="1"/>
  <c r="DF894" i="1"/>
  <c r="DE894" i="1"/>
  <c r="DD894" i="1"/>
  <c r="CX894" i="1"/>
  <c r="CS894" i="1"/>
  <c r="CR894" i="1"/>
  <c r="CQ894" i="1"/>
  <c r="CK894" i="1"/>
  <c r="CL894" i="1" s="1"/>
  <c r="CF894" i="1"/>
  <c r="CE894" i="1"/>
  <c r="CD894" i="1"/>
  <c r="BY894" i="1"/>
  <c r="BZ894" i="1" s="1"/>
  <c r="BX894" i="1"/>
  <c r="BS894" i="1"/>
  <c r="BR894" i="1"/>
  <c r="BQ894" i="1"/>
  <c r="BL894" i="1"/>
  <c r="BM894" i="1" s="1"/>
  <c r="BK894" i="1"/>
  <c r="BF894" i="1"/>
  <c r="BE894" i="1"/>
  <c r="BD894" i="1"/>
  <c r="AY894" i="1"/>
  <c r="AX894" i="1"/>
  <c r="AS894" i="1"/>
  <c r="AR894" i="1"/>
  <c r="AQ894" i="1"/>
  <c r="AJ894" i="1"/>
  <c r="AK894" i="1" s="1"/>
  <c r="AI894" i="1"/>
  <c r="AD894" i="1"/>
  <c r="AC894" i="1"/>
  <c r="AB894" i="1"/>
  <c r="W894" i="1"/>
  <c r="X894" i="1" s="1"/>
  <c r="V894" i="1"/>
  <c r="Q894" i="1"/>
  <c r="P894" i="1"/>
  <c r="O894" i="1"/>
  <c r="I894" i="1"/>
  <c r="D894" i="1"/>
  <c r="C894" i="1"/>
  <c r="B894" i="1"/>
  <c r="EY893" i="1"/>
  <c r="EX893" i="1"/>
  <c r="ES893" i="1"/>
  <c r="ER893" i="1"/>
  <c r="EQ893" i="1"/>
  <c r="EK893" i="1"/>
  <c r="EF893" i="1"/>
  <c r="EE893" i="1"/>
  <c r="ED893" i="1"/>
  <c r="DX893" i="1"/>
  <c r="DS893" i="1"/>
  <c r="DR893" i="1"/>
  <c r="DQ893" i="1"/>
  <c r="DK893" i="1"/>
  <c r="DL893" i="1" s="1"/>
  <c r="DM893" i="1" s="1"/>
  <c r="DF893" i="1"/>
  <c r="DE893" i="1"/>
  <c r="DD893" i="1"/>
  <c r="CX893" i="1"/>
  <c r="CY893" i="1" s="1"/>
  <c r="CZ893" i="1" s="1"/>
  <c r="CS893" i="1"/>
  <c r="CR893" i="1"/>
  <c r="CQ893" i="1"/>
  <c r="CK893" i="1"/>
  <c r="CL893" i="1" s="1"/>
  <c r="CF893" i="1"/>
  <c r="CE893" i="1"/>
  <c r="CD893" i="1"/>
  <c r="BX893" i="1"/>
  <c r="BY893" i="1" s="1"/>
  <c r="BZ893" i="1" s="1"/>
  <c r="BS893" i="1"/>
  <c r="BR893" i="1"/>
  <c r="BQ893" i="1"/>
  <c r="BK893" i="1"/>
  <c r="BF893" i="1"/>
  <c r="BE893" i="1"/>
  <c r="BD893" i="1"/>
  <c r="AY893" i="1"/>
  <c r="AX893" i="1"/>
  <c r="AS893" i="1"/>
  <c r="AR893" i="1"/>
  <c r="AQ893" i="1"/>
  <c r="AJ893" i="1"/>
  <c r="AK893" i="1" s="1"/>
  <c r="AI893" i="1"/>
  <c r="AD893" i="1"/>
  <c r="AC893" i="1"/>
  <c r="AB893" i="1"/>
  <c r="W893" i="1"/>
  <c r="X893" i="1" s="1"/>
  <c r="V893" i="1"/>
  <c r="Q893" i="1"/>
  <c r="P893" i="1"/>
  <c r="O893" i="1"/>
  <c r="I893" i="1"/>
  <c r="D893" i="1"/>
  <c r="C893" i="1"/>
  <c r="B893" i="1"/>
  <c r="EY892" i="1"/>
  <c r="EX892" i="1"/>
  <c r="ES892" i="1"/>
  <c r="ER892" i="1"/>
  <c r="EQ892" i="1"/>
  <c r="EL892" i="1"/>
  <c r="EM892" i="1" s="1"/>
  <c r="EK892" i="1"/>
  <c r="EF892" i="1"/>
  <c r="EE892" i="1"/>
  <c r="ED892" i="1"/>
  <c r="DY892" i="1"/>
  <c r="DX892" i="1"/>
  <c r="DS892" i="1"/>
  <c r="DR892" i="1"/>
  <c r="DQ892" i="1"/>
  <c r="DK892" i="1"/>
  <c r="DF892" i="1"/>
  <c r="DE892" i="1"/>
  <c r="DD892" i="1"/>
  <c r="CX892" i="1"/>
  <c r="CY892" i="1" s="1"/>
  <c r="CS892" i="1"/>
  <c r="CR892" i="1"/>
  <c r="CQ892" i="1"/>
  <c r="CK892" i="1"/>
  <c r="CL892" i="1" s="1"/>
  <c r="CF892" i="1"/>
  <c r="CE892" i="1"/>
  <c r="CD892" i="1"/>
  <c r="BY892" i="1"/>
  <c r="BZ892" i="1" s="1"/>
  <c r="BX892" i="1"/>
  <c r="BS892" i="1"/>
  <c r="BR892" i="1"/>
  <c r="BQ892" i="1"/>
  <c r="BK892" i="1"/>
  <c r="BF892" i="1"/>
  <c r="BE892" i="1"/>
  <c r="BD892" i="1"/>
  <c r="AX892" i="1"/>
  <c r="AS892" i="1"/>
  <c r="AR892" i="1"/>
  <c r="AQ892" i="1"/>
  <c r="AJ892" i="1"/>
  <c r="AK892" i="1" s="1"/>
  <c r="AI892" i="1"/>
  <c r="AD892" i="1"/>
  <c r="AC892" i="1"/>
  <c r="AB892" i="1"/>
  <c r="W892" i="1"/>
  <c r="X892" i="1" s="1"/>
  <c r="V892" i="1"/>
  <c r="Q892" i="1"/>
  <c r="P892" i="1"/>
  <c r="O892" i="1"/>
  <c r="I892" i="1"/>
  <c r="D892" i="1"/>
  <c r="C892" i="1"/>
  <c r="B892" i="1"/>
  <c r="EX891" i="1"/>
  <c r="ES891" i="1"/>
  <c r="ER891" i="1"/>
  <c r="EQ891" i="1"/>
  <c r="EK891" i="1"/>
  <c r="EF891" i="1"/>
  <c r="EE891" i="1"/>
  <c r="ED891" i="1"/>
  <c r="DY891" i="1"/>
  <c r="DX891" i="1"/>
  <c r="DS891" i="1"/>
  <c r="DR891" i="1"/>
  <c r="DQ891" i="1"/>
  <c r="DK891" i="1"/>
  <c r="DL891" i="1" s="1"/>
  <c r="DM891" i="1" s="1"/>
  <c r="DF891" i="1"/>
  <c r="DE891" i="1"/>
  <c r="DD891" i="1"/>
  <c r="CX891" i="1"/>
  <c r="CS891" i="1"/>
  <c r="CR891" i="1"/>
  <c r="CQ891" i="1"/>
  <c r="CK891" i="1"/>
  <c r="CL891" i="1" s="1"/>
  <c r="CF891" i="1"/>
  <c r="CE891" i="1"/>
  <c r="CD891" i="1"/>
  <c r="BY891" i="1"/>
  <c r="BZ891" i="1" s="1"/>
  <c r="BX891" i="1"/>
  <c r="BS891" i="1"/>
  <c r="BR891" i="1"/>
  <c r="BQ891" i="1"/>
  <c r="BL891" i="1"/>
  <c r="BM891" i="1" s="1"/>
  <c r="BK891" i="1"/>
  <c r="BF891" i="1"/>
  <c r="BE891" i="1"/>
  <c r="BD891" i="1"/>
  <c r="AY891" i="1"/>
  <c r="AX891" i="1"/>
  <c r="AS891" i="1"/>
  <c r="AR891" i="1"/>
  <c r="AQ891" i="1"/>
  <c r="AJ891" i="1"/>
  <c r="AK891" i="1" s="1"/>
  <c r="AI891" i="1"/>
  <c r="AD891" i="1"/>
  <c r="AC891" i="1"/>
  <c r="AB891" i="1"/>
  <c r="W891" i="1"/>
  <c r="X891" i="1" s="1"/>
  <c r="V891" i="1"/>
  <c r="Q891" i="1"/>
  <c r="P891" i="1"/>
  <c r="O891" i="1"/>
  <c r="I891" i="1"/>
  <c r="D891" i="1"/>
  <c r="C891" i="1"/>
  <c r="B891" i="1"/>
  <c r="EY890" i="1"/>
  <c r="EX890" i="1"/>
  <c r="ES890" i="1"/>
  <c r="ER890" i="1"/>
  <c r="EQ890" i="1"/>
  <c r="EK890" i="1"/>
  <c r="EF890" i="1"/>
  <c r="EE890" i="1"/>
  <c r="ED890" i="1"/>
  <c r="DX890" i="1"/>
  <c r="DS890" i="1"/>
  <c r="DR890" i="1"/>
  <c r="DQ890" i="1"/>
  <c r="DK890" i="1"/>
  <c r="DL890" i="1" s="1"/>
  <c r="DM890" i="1" s="1"/>
  <c r="DF890" i="1"/>
  <c r="DE890" i="1"/>
  <c r="DD890" i="1"/>
  <c r="CX890" i="1"/>
  <c r="CY890" i="1" s="1"/>
  <c r="CZ890" i="1" s="1"/>
  <c r="CS890" i="1"/>
  <c r="CR890" i="1"/>
  <c r="CQ890" i="1"/>
  <c r="CK890" i="1"/>
  <c r="CL890" i="1" s="1"/>
  <c r="CF890" i="1"/>
  <c r="CE890" i="1"/>
  <c r="CD890" i="1"/>
  <c r="BX890" i="1"/>
  <c r="BY890" i="1" s="1"/>
  <c r="BZ890" i="1" s="1"/>
  <c r="BS890" i="1"/>
  <c r="BR890" i="1"/>
  <c r="BQ890" i="1"/>
  <c r="BK890" i="1"/>
  <c r="BF890" i="1"/>
  <c r="BE890" i="1"/>
  <c r="BD890" i="1"/>
  <c r="AY890" i="1"/>
  <c r="AX890" i="1"/>
  <c r="AS890" i="1"/>
  <c r="AR890" i="1"/>
  <c r="AQ890" i="1"/>
  <c r="AJ890" i="1"/>
  <c r="AK890" i="1" s="1"/>
  <c r="AI890" i="1"/>
  <c r="AD890" i="1"/>
  <c r="AC890" i="1"/>
  <c r="AB890" i="1"/>
  <c r="W890" i="1"/>
  <c r="X890" i="1" s="1"/>
  <c r="V890" i="1"/>
  <c r="Q890" i="1"/>
  <c r="P890" i="1"/>
  <c r="O890" i="1"/>
  <c r="I890" i="1"/>
  <c r="D890" i="1"/>
  <c r="C890" i="1"/>
  <c r="B890" i="1"/>
  <c r="EY889" i="1"/>
  <c r="EX889" i="1"/>
  <c r="ES889" i="1"/>
  <c r="ER889" i="1"/>
  <c r="EQ889" i="1"/>
  <c r="EL889" i="1"/>
  <c r="EM889" i="1" s="1"/>
  <c r="EK889" i="1"/>
  <c r="EF889" i="1"/>
  <c r="EE889" i="1"/>
  <c r="ED889" i="1"/>
  <c r="DY889" i="1"/>
  <c r="DX889" i="1"/>
  <c r="DS889" i="1"/>
  <c r="DR889" i="1"/>
  <c r="DQ889" i="1"/>
  <c r="DK889" i="1"/>
  <c r="DF889" i="1"/>
  <c r="DE889" i="1"/>
  <c r="DD889" i="1"/>
  <c r="CX889" i="1"/>
  <c r="CY889" i="1" s="1"/>
  <c r="CS889" i="1"/>
  <c r="CR889" i="1"/>
  <c r="CQ889" i="1"/>
  <c r="CK889" i="1"/>
  <c r="CL889" i="1" s="1"/>
  <c r="CF889" i="1"/>
  <c r="CE889" i="1"/>
  <c r="CD889" i="1"/>
  <c r="BY889" i="1"/>
  <c r="BZ889" i="1" s="1"/>
  <c r="BX889" i="1"/>
  <c r="BS889" i="1"/>
  <c r="BR889" i="1"/>
  <c r="BQ889" i="1"/>
  <c r="BK889" i="1"/>
  <c r="BF889" i="1"/>
  <c r="BE889" i="1"/>
  <c r="BD889" i="1"/>
  <c r="AX889" i="1"/>
  <c r="AS889" i="1"/>
  <c r="AR889" i="1"/>
  <c r="AQ889" i="1"/>
  <c r="AJ889" i="1"/>
  <c r="AK889" i="1" s="1"/>
  <c r="AI889" i="1"/>
  <c r="AD889" i="1"/>
  <c r="AC889" i="1"/>
  <c r="AB889" i="1"/>
  <c r="W889" i="1"/>
  <c r="X889" i="1" s="1"/>
  <c r="V889" i="1"/>
  <c r="Q889" i="1"/>
  <c r="P889" i="1"/>
  <c r="O889" i="1"/>
  <c r="I889" i="1"/>
  <c r="D889" i="1"/>
  <c r="C889" i="1"/>
  <c r="B889" i="1"/>
  <c r="EX888" i="1"/>
  <c r="ES888" i="1"/>
  <c r="ER888" i="1"/>
  <c r="EQ888" i="1"/>
  <c r="EK888" i="1"/>
  <c r="EF888" i="1"/>
  <c r="EE888" i="1"/>
  <c r="ED888" i="1"/>
  <c r="DY888" i="1"/>
  <c r="DX888" i="1"/>
  <c r="DS888" i="1"/>
  <c r="DR888" i="1"/>
  <c r="DQ888" i="1"/>
  <c r="DK888" i="1"/>
  <c r="DL888" i="1" s="1"/>
  <c r="DM888" i="1" s="1"/>
  <c r="DF888" i="1"/>
  <c r="DE888" i="1"/>
  <c r="DD888" i="1"/>
  <c r="CX888" i="1"/>
  <c r="CS888" i="1"/>
  <c r="CR888" i="1"/>
  <c r="CQ888" i="1"/>
  <c r="CK888" i="1"/>
  <c r="CL888" i="1" s="1"/>
  <c r="CF888" i="1"/>
  <c r="CE888" i="1"/>
  <c r="CD888" i="1"/>
  <c r="BY888" i="1"/>
  <c r="BZ888" i="1" s="1"/>
  <c r="BX888" i="1"/>
  <c r="BS888" i="1"/>
  <c r="BR888" i="1"/>
  <c r="BQ888" i="1"/>
  <c r="BL888" i="1"/>
  <c r="BM888" i="1" s="1"/>
  <c r="BK888" i="1"/>
  <c r="BF888" i="1"/>
  <c r="BE888" i="1"/>
  <c r="BD888" i="1"/>
  <c r="AY888" i="1"/>
  <c r="AX888" i="1"/>
  <c r="AS888" i="1"/>
  <c r="AR888" i="1"/>
  <c r="AQ888" i="1"/>
  <c r="AJ888" i="1"/>
  <c r="AK888" i="1" s="1"/>
  <c r="AI888" i="1"/>
  <c r="AD888" i="1"/>
  <c r="AC888" i="1"/>
  <c r="AB888" i="1"/>
  <c r="W888" i="1"/>
  <c r="X888" i="1" s="1"/>
  <c r="V888" i="1"/>
  <c r="Q888" i="1"/>
  <c r="P888" i="1"/>
  <c r="O888" i="1"/>
  <c r="I888" i="1"/>
  <c r="D888" i="1"/>
  <c r="C888" i="1"/>
  <c r="B888" i="1"/>
  <c r="EY887" i="1"/>
  <c r="EX887" i="1"/>
  <c r="ES887" i="1"/>
  <c r="ER887" i="1"/>
  <c r="EQ887" i="1"/>
  <c r="EK887" i="1"/>
  <c r="EF887" i="1"/>
  <c r="EE887" i="1"/>
  <c r="ED887" i="1"/>
  <c r="DX887" i="1"/>
  <c r="DS887" i="1"/>
  <c r="DR887" i="1"/>
  <c r="DQ887" i="1"/>
  <c r="DK887" i="1"/>
  <c r="DL887" i="1" s="1"/>
  <c r="DM887" i="1" s="1"/>
  <c r="DF887" i="1"/>
  <c r="DE887" i="1"/>
  <c r="DD887" i="1"/>
  <c r="CX887" i="1"/>
  <c r="CY887" i="1" s="1"/>
  <c r="CZ887" i="1" s="1"/>
  <c r="CS887" i="1"/>
  <c r="CR887" i="1"/>
  <c r="CQ887" i="1"/>
  <c r="CK887" i="1"/>
  <c r="CL887" i="1" s="1"/>
  <c r="CF887" i="1"/>
  <c r="CE887" i="1"/>
  <c r="CD887" i="1"/>
  <c r="BX887" i="1"/>
  <c r="BY887" i="1" s="1"/>
  <c r="BZ887" i="1" s="1"/>
  <c r="BS887" i="1"/>
  <c r="BR887" i="1"/>
  <c r="BQ887" i="1"/>
  <c r="BK887" i="1"/>
  <c r="BF887" i="1"/>
  <c r="BE887" i="1"/>
  <c r="BD887" i="1"/>
  <c r="AY887" i="1"/>
  <c r="AX887" i="1"/>
  <c r="AS887" i="1"/>
  <c r="AR887" i="1"/>
  <c r="AQ887" i="1"/>
  <c r="AJ887" i="1"/>
  <c r="AK887" i="1" s="1"/>
  <c r="AI887" i="1"/>
  <c r="AD887" i="1"/>
  <c r="AC887" i="1"/>
  <c r="AB887" i="1"/>
  <c r="W887" i="1"/>
  <c r="X887" i="1" s="1"/>
  <c r="V887" i="1"/>
  <c r="Q887" i="1"/>
  <c r="P887" i="1"/>
  <c r="O887" i="1"/>
  <c r="I887" i="1"/>
  <c r="D887" i="1"/>
  <c r="C887" i="1"/>
  <c r="B887" i="1"/>
  <c r="EY886" i="1"/>
  <c r="EX886" i="1"/>
  <c r="ES886" i="1"/>
  <c r="ER886" i="1"/>
  <c r="EQ886" i="1"/>
  <c r="EL886" i="1"/>
  <c r="EM886" i="1" s="1"/>
  <c r="EK886" i="1"/>
  <c r="EF886" i="1"/>
  <c r="EE886" i="1"/>
  <c r="ED886" i="1"/>
  <c r="DY886" i="1"/>
  <c r="DX886" i="1"/>
  <c r="DS886" i="1"/>
  <c r="DR886" i="1"/>
  <c r="DQ886" i="1"/>
  <c r="DK886" i="1"/>
  <c r="DF886" i="1"/>
  <c r="DE886" i="1"/>
  <c r="DD886" i="1"/>
  <c r="CX886" i="1"/>
  <c r="CY886" i="1" s="1"/>
  <c r="CS886" i="1"/>
  <c r="CR886" i="1"/>
  <c r="CQ886" i="1"/>
  <c r="CK886" i="1"/>
  <c r="CL886" i="1" s="1"/>
  <c r="CF886" i="1"/>
  <c r="CE886" i="1"/>
  <c r="CD886" i="1"/>
  <c r="BY886" i="1"/>
  <c r="BZ886" i="1" s="1"/>
  <c r="BX886" i="1"/>
  <c r="BS886" i="1"/>
  <c r="BR886" i="1"/>
  <c r="BQ886" i="1"/>
  <c r="BK886" i="1"/>
  <c r="BF886" i="1"/>
  <c r="BE886" i="1"/>
  <c r="BD886" i="1"/>
  <c r="AX886" i="1"/>
  <c r="AS886" i="1"/>
  <c r="AR886" i="1"/>
  <c r="AQ886" i="1"/>
  <c r="AJ886" i="1"/>
  <c r="AK886" i="1" s="1"/>
  <c r="AI886" i="1"/>
  <c r="AD886" i="1"/>
  <c r="AC886" i="1"/>
  <c r="AB886" i="1"/>
  <c r="W886" i="1"/>
  <c r="X886" i="1" s="1"/>
  <c r="V886" i="1"/>
  <c r="Q886" i="1"/>
  <c r="P886" i="1"/>
  <c r="O886" i="1"/>
  <c r="I886" i="1"/>
  <c r="D886" i="1"/>
  <c r="C886" i="1"/>
  <c r="B886" i="1"/>
  <c r="EX885" i="1"/>
  <c r="ES885" i="1"/>
  <c r="ER885" i="1"/>
  <c r="EQ885" i="1"/>
  <c r="EK885" i="1"/>
  <c r="EF885" i="1"/>
  <c r="EE885" i="1"/>
  <c r="ED885" i="1"/>
  <c r="DY885" i="1"/>
  <c r="DX885" i="1"/>
  <c r="DS885" i="1"/>
  <c r="DR885" i="1"/>
  <c r="DQ885" i="1"/>
  <c r="DK885" i="1"/>
  <c r="DL885" i="1" s="1"/>
  <c r="DM885" i="1" s="1"/>
  <c r="DF885" i="1"/>
  <c r="DE885" i="1"/>
  <c r="DD885" i="1"/>
  <c r="CX885" i="1"/>
  <c r="CS885" i="1"/>
  <c r="CR885" i="1"/>
  <c r="CQ885" i="1"/>
  <c r="CK885" i="1"/>
  <c r="CL885" i="1" s="1"/>
  <c r="CF885" i="1"/>
  <c r="CE885" i="1"/>
  <c r="CD885" i="1"/>
  <c r="BY885" i="1"/>
  <c r="BZ885" i="1" s="1"/>
  <c r="BX885" i="1"/>
  <c r="BS885" i="1"/>
  <c r="BR885" i="1"/>
  <c r="BQ885" i="1"/>
  <c r="BL885" i="1"/>
  <c r="BM885" i="1" s="1"/>
  <c r="BK885" i="1"/>
  <c r="BF885" i="1"/>
  <c r="BE885" i="1"/>
  <c r="BD885" i="1"/>
  <c r="AY885" i="1"/>
  <c r="AX885" i="1"/>
  <c r="AS885" i="1"/>
  <c r="AR885" i="1"/>
  <c r="AQ885" i="1"/>
  <c r="AJ885" i="1"/>
  <c r="AK885" i="1" s="1"/>
  <c r="AI885" i="1"/>
  <c r="AD885" i="1"/>
  <c r="AC885" i="1"/>
  <c r="AB885" i="1"/>
  <c r="W885" i="1"/>
  <c r="X885" i="1" s="1"/>
  <c r="V885" i="1"/>
  <c r="Q885" i="1"/>
  <c r="P885" i="1"/>
  <c r="O885" i="1"/>
  <c r="I885" i="1"/>
  <c r="D885" i="1"/>
  <c r="C885" i="1"/>
  <c r="B885" i="1"/>
  <c r="EX884" i="1"/>
  <c r="EY884" i="1" s="1"/>
  <c r="EZ884" i="1" s="1"/>
  <c r="ES884" i="1"/>
  <c r="ER884" i="1"/>
  <c r="EQ884" i="1"/>
  <c r="EL884" i="1"/>
  <c r="EM884" i="1" s="1"/>
  <c r="EK884" i="1"/>
  <c r="EF884" i="1"/>
  <c r="EE884" i="1"/>
  <c r="ED884" i="1"/>
  <c r="DY884" i="1"/>
  <c r="DZ884" i="1" s="1"/>
  <c r="DX884" i="1"/>
  <c r="DS884" i="1"/>
  <c r="DR884" i="1"/>
  <c r="DQ884" i="1"/>
  <c r="DL884" i="1"/>
  <c r="DK884" i="1"/>
  <c r="DF884" i="1"/>
  <c r="DE884" i="1"/>
  <c r="DD884" i="1"/>
  <c r="CX884" i="1"/>
  <c r="CY884" i="1" s="1"/>
  <c r="CS884" i="1"/>
  <c r="CR884" i="1"/>
  <c r="CQ884" i="1"/>
  <c r="CK884" i="1"/>
  <c r="CF884" i="1"/>
  <c r="CE884" i="1"/>
  <c r="CD884" i="1"/>
  <c r="BY884" i="1"/>
  <c r="BX884" i="1"/>
  <c r="BS884" i="1"/>
  <c r="BR884" i="1"/>
  <c r="BQ884" i="1"/>
  <c r="BK884" i="1"/>
  <c r="BL884" i="1" s="1"/>
  <c r="BM884" i="1" s="1"/>
  <c r="BF884" i="1"/>
  <c r="BE884" i="1"/>
  <c r="BD884" i="1"/>
  <c r="AY884" i="1"/>
  <c r="AZ884" i="1" s="1"/>
  <c r="AX884" i="1"/>
  <c r="AS884" i="1"/>
  <c r="AR884" i="1"/>
  <c r="AQ884" i="1"/>
  <c r="AJ884" i="1"/>
  <c r="AK884" i="1" s="1"/>
  <c r="AI884" i="1"/>
  <c r="AD884" i="1"/>
  <c r="AC884" i="1"/>
  <c r="AB884" i="1"/>
  <c r="W884" i="1"/>
  <c r="V884" i="1"/>
  <c r="Q884" i="1"/>
  <c r="P884" i="1"/>
  <c r="O884" i="1"/>
  <c r="I884" i="1"/>
  <c r="D884" i="1"/>
  <c r="C884" i="1"/>
  <c r="B884" i="1"/>
  <c r="EY883" i="1"/>
  <c r="EZ883" i="1" s="1"/>
  <c r="EX883" i="1"/>
  <c r="ES883" i="1"/>
  <c r="ER883" i="1"/>
  <c r="EQ883" i="1"/>
  <c r="EK883" i="1"/>
  <c r="EF883" i="1"/>
  <c r="EE883" i="1"/>
  <c r="ED883" i="1"/>
  <c r="DX883" i="1"/>
  <c r="DS883" i="1"/>
  <c r="DR883" i="1"/>
  <c r="DQ883" i="1"/>
  <c r="DK883" i="1"/>
  <c r="DL883" i="1" s="1"/>
  <c r="DM883" i="1" s="1"/>
  <c r="DF883" i="1"/>
  <c r="DE883" i="1"/>
  <c r="DD883" i="1"/>
  <c r="CX883" i="1"/>
  <c r="CY883" i="1" s="1"/>
  <c r="CZ883" i="1" s="1"/>
  <c r="CS883" i="1"/>
  <c r="CR883" i="1"/>
  <c r="CQ883" i="1"/>
  <c r="CK883" i="1"/>
  <c r="CF883" i="1"/>
  <c r="CE883" i="1"/>
  <c r="CD883" i="1"/>
  <c r="BY883" i="1"/>
  <c r="BX883" i="1"/>
  <c r="BS883" i="1"/>
  <c r="BR883" i="1"/>
  <c r="BQ883" i="1"/>
  <c r="BK883" i="1"/>
  <c r="BL883" i="1" s="1"/>
  <c r="BM883" i="1" s="1"/>
  <c r="BF883" i="1"/>
  <c r="BE883" i="1"/>
  <c r="BD883" i="1"/>
  <c r="AY883" i="1"/>
  <c r="AZ883" i="1" s="1"/>
  <c r="AX883" i="1"/>
  <c r="AS883" i="1"/>
  <c r="AR883" i="1"/>
  <c r="AQ883" i="1"/>
  <c r="AJ883" i="1"/>
  <c r="AK883" i="1" s="1"/>
  <c r="AI883" i="1"/>
  <c r="AD883" i="1"/>
  <c r="AC883" i="1"/>
  <c r="AB883" i="1"/>
  <c r="W883" i="1"/>
  <c r="V883" i="1"/>
  <c r="Q883" i="1"/>
  <c r="P883" i="1"/>
  <c r="O883" i="1"/>
  <c r="I883" i="1"/>
  <c r="D883" i="1"/>
  <c r="C883" i="1"/>
  <c r="B883" i="1"/>
  <c r="EY882" i="1"/>
  <c r="EZ882" i="1" s="1"/>
  <c r="EX882" i="1"/>
  <c r="ES882" i="1"/>
  <c r="ER882" i="1"/>
  <c r="EQ882" i="1"/>
  <c r="EK882" i="1"/>
  <c r="EF882" i="1"/>
  <c r="EE882" i="1"/>
  <c r="ED882" i="1"/>
  <c r="DX882" i="1"/>
  <c r="DS882" i="1"/>
  <c r="DR882" i="1"/>
  <c r="DQ882" i="1"/>
  <c r="DK882" i="1"/>
  <c r="DL882" i="1" s="1"/>
  <c r="DM882" i="1" s="1"/>
  <c r="DF882" i="1"/>
  <c r="DE882" i="1"/>
  <c r="DD882" i="1"/>
  <c r="CX882" i="1"/>
  <c r="CY882" i="1" s="1"/>
  <c r="CZ882" i="1" s="1"/>
  <c r="CS882" i="1"/>
  <c r="CR882" i="1"/>
  <c r="CQ882" i="1"/>
  <c r="CK882" i="1"/>
  <c r="CF882" i="1"/>
  <c r="CE882" i="1"/>
  <c r="CD882" i="1"/>
  <c r="BY882" i="1"/>
  <c r="BX882" i="1"/>
  <c r="BS882" i="1"/>
  <c r="BR882" i="1"/>
  <c r="BQ882" i="1"/>
  <c r="BK882" i="1"/>
  <c r="BL882" i="1" s="1"/>
  <c r="BM882" i="1" s="1"/>
  <c r="BF882" i="1"/>
  <c r="BE882" i="1"/>
  <c r="BD882" i="1"/>
  <c r="AY882" i="1"/>
  <c r="AZ882" i="1" s="1"/>
  <c r="AX882" i="1"/>
  <c r="AS882" i="1"/>
  <c r="AR882" i="1"/>
  <c r="AQ882" i="1"/>
  <c r="AJ882" i="1"/>
  <c r="AK882" i="1" s="1"/>
  <c r="AI882" i="1"/>
  <c r="AD882" i="1"/>
  <c r="AC882" i="1"/>
  <c r="AB882" i="1"/>
  <c r="W882" i="1"/>
  <c r="V882" i="1"/>
  <c r="Q882" i="1"/>
  <c r="P882" i="1"/>
  <c r="O882" i="1"/>
  <c r="I882" i="1"/>
  <c r="D882" i="1"/>
  <c r="C882" i="1"/>
  <c r="B882" i="1"/>
  <c r="EY881" i="1"/>
  <c r="EZ881" i="1" s="1"/>
  <c r="EX881" i="1"/>
  <c r="ES881" i="1"/>
  <c r="ER881" i="1"/>
  <c r="EQ881" i="1"/>
  <c r="EK881" i="1"/>
  <c r="EF881" i="1"/>
  <c r="EE881" i="1"/>
  <c r="ED881" i="1"/>
  <c r="DX881" i="1"/>
  <c r="DS881" i="1"/>
  <c r="DR881" i="1"/>
  <c r="DQ881" i="1"/>
  <c r="DK881" i="1"/>
  <c r="DL881" i="1" s="1"/>
  <c r="DM881" i="1" s="1"/>
  <c r="DF881" i="1"/>
  <c r="DE881" i="1"/>
  <c r="DD881" i="1"/>
  <c r="CX881" i="1"/>
  <c r="CY881" i="1" s="1"/>
  <c r="CZ881" i="1" s="1"/>
  <c r="CS881" i="1"/>
  <c r="CR881" i="1"/>
  <c r="CQ881" i="1"/>
  <c r="CK881" i="1"/>
  <c r="CF881" i="1"/>
  <c r="CE881" i="1"/>
  <c r="CD881" i="1"/>
  <c r="BY881" i="1"/>
  <c r="BX881" i="1"/>
  <c r="BS881" i="1"/>
  <c r="BR881" i="1"/>
  <c r="BQ881" i="1"/>
  <c r="BK881" i="1"/>
  <c r="BL881" i="1" s="1"/>
  <c r="BM881" i="1" s="1"/>
  <c r="BF881" i="1"/>
  <c r="BE881" i="1"/>
  <c r="BD881" i="1"/>
  <c r="AY881" i="1"/>
  <c r="AZ881" i="1" s="1"/>
  <c r="AX881" i="1"/>
  <c r="AS881" i="1"/>
  <c r="AR881" i="1"/>
  <c r="AQ881" i="1"/>
  <c r="AJ881" i="1"/>
  <c r="AK881" i="1" s="1"/>
  <c r="AI881" i="1"/>
  <c r="AD881" i="1"/>
  <c r="AC881" i="1"/>
  <c r="AB881" i="1"/>
  <c r="W881" i="1"/>
  <c r="V881" i="1"/>
  <c r="Q881" i="1"/>
  <c r="P881" i="1"/>
  <c r="O881" i="1"/>
  <c r="I881" i="1"/>
  <c r="D881" i="1"/>
  <c r="C881" i="1"/>
  <c r="B881" i="1"/>
  <c r="EY880" i="1"/>
  <c r="EZ880" i="1" s="1"/>
  <c r="EX880" i="1"/>
  <c r="ES880" i="1"/>
  <c r="ER880" i="1"/>
  <c r="EQ880" i="1"/>
  <c r="EK880" i="1"/>
  <c r="EF880" i="1"/>
  <c r="EE880" i="1"/>
  <c r="ED880" i="1"/>
  <c r="DX880" i="1"/>
  <c r="DS880" i="1"/>
  <c r="DR880" i="1"/>
  <c r="DQ880" i="1"/>
  <c r="DK880" i="1"/>
  <c r="DL880" i="1" s="1"/>
  <c r="DM880" i="1" s="1"/>
  <c r="DF880" i="1"/>
  <c r="DE880" i="1"/>
  <c r="DD880" i="1"/>
  <c r="CX880" i="1"/>
  <c r="CY880" i="1" s="1"/>
  <c r="CZ880" i="1" s="1"/>
  <c r="CS880" i="1"/>
  <c r="CR880" i="1"/>
  <c r="CQ880" i="1"/>
  <c r="CK880" i="1"/>
  <c r="CF880" i="1"/>
  <c r="CE880" i="1"/>
  <c r="CD880" i="1"/>
  <c r="BY880" i="1"/>
  <c r="BX880" i="1"/>
  <c r="BS880" i="1"/>
  <c r="BR880" i="1"/>
  <c r="BQ880" i="1"/>
  <c r="BK880" i="1"/>
  <c r="BL880" i="1" s="1"/>
  <c r="BM880" i="1" s="1"/>
  <c r="BF880" i="1"/>
  <c r="BE880" i="1"/>
  <c r="BD880" i="1"/>
  <c r="AY880" i="1"/>
  <c r="AZ880" i="1" s="1"/>
  <c r="AX880" i="1"/>
  <c r="AS880" i="1"/>
  <c r="AR880" i="1"/>
  <c r="AQ880" i="1"/>
  <c r="AJ880" i="1"/>
  <c r="AK880" i="1" s="1"/>
  <c r="AI880" i="1"/>
  <c r="AD880" i="1"/>
  <c r="AC880" i="1"/>
  <c r="AB880" i="1"/>
  <c r="W880" i="1"/>
  <c r="V880" i="1"/>
  <c r="Q880" i="1"/>
  <c r="P880" i="1"/>
  <c r="O880" i="1"/>
  <c r="I880" i="1"/>
  <c r="D880" i="1"/>
  <c r="C880" i="1"/>
  <c r="B880" i="1"/>
  <c r="EY879" i="1"/>
  <c r="EZ879" i="1" s="1"/>
  <c r="EX879" i="1"/>
  <c r="ES879" i="1"/>
  <c r="ER879" i="1"/>
  <c r="EQ879" i="1"/>
  <c r="EK879" i="1"/>
  <c r="EF879" i="1"/>
  <c r="EE879" i="1"/>
  <c r="ED879" i="1"/>
  <c r="DX879" i="1"/>
  <c r="DS879" i="1"/>
  <c r="DR879" i="1"/>
  <c r="DQ879" i="1"/>
  <c r="DK879" i="1"/>
  <c r="DL879" i="1" s="1"/>
  <c r="DM879" i="1" s="1"/>
  <c r="DF879" i="1"/>
  <c r="DE879" i="1"/>
  <c r="DD879" i="1"/>
  <c r="CX879" i="1"/>
  <c r="CY879" i="1" s="1"/>
  <c r="CZ879" i="1" s="1"/>
  <c r="CS879" i="1"/>
  <c r="CR879" i="1"/>
  <c r="CQ879" i="1"/>
  <c r="CK879" i="1"/>
  <c r="CF879" i="1"/>
  <c r="CE879" i="1"/>
  <c r="CD879" i="1"/>
  <c r="BY879" i="1"/>
  <c r="BX879" i="1"/>
  <c r="BS879" i="1"/>
  <c r="BR879" i="1"/>
  <c r="BQ879" i="1"/>
  <c r="BK879" i="1"/>
  <c r="BL879" i="1" s="1"/>
  <c r="BM879" i="1" s="1"/>
  <c r="BF879" i="1"/>
  <c r="BE879" i="1"/>
  <c r="BD879" i="1"/>
  <c r="AY879" i="1"/>
  <c r="AZ879" i="1" s="1"/>
  <c r="AX879" i="1"/>
  <c r="AS879" i="1"/>
  <c r="AR879" i="1"/>
  <c r="AQ879" i="1"/>
  <c r="AJ879" i="1"/>
  <c r="AK879" i="1" s="1"/>
  <c r="AI879" i="1"/>
  <c r="AD879" i="1"/>
  <c r="AC879" i="1"/>
  <c r="AB879" i="1"/>
  <c r="W879" i="1"/>
  <c r="V879" i="1"/>
  <c r="Q879" i="1"/>
  <c r="P879" i="1"/>
  <c r="O879" i="1"/>
  <c r="I879" i="1"/>
  <c r="D879" i="1"/>
  <c r="C879" i="1"/>
  <c r="B879" i="1"/>
  <c r="EY878" i="1"/>
  <c r="EZ878" i="1" s="1"/>
  <c r="EX878" i="1"/>
  <c r="ES878" i="1"/>
  <c r="ER878" i="1"/>
  <c r="EQ878" i="1"/>
  <c r="EK878" i="1"/>
  <c r="EF878" i="1"/>
  <c r="EE878" i="1"/>
  <c r="ED878" i="1"/>
  <c r="DX878" i="1"/>
  <c r="DS878" i="1"/>
  <c r="DR878" i="1"/>
  <c r="DQ878" i="1"/>
  <c r="DK878" i="1"/>
  <c r="DL878" i="1" s="1"/>
  <c r="DM878" i="1" s="1"/>
  <c r="DF878" i="1"/>
  <c r="DE878" i="1"/>
  <c r="DD878" i="1"/>
  <c r="CX878" i="1"/>
  <c r="CY878" i="1" s="1"/>
  <c r="CZ878" i="1" s="1"/>
  <c r="CS878" i="1"/>
  <c r="CR878" i="1"/>
  <c r="CQ878" i="1"/>
  <c r="CK878" i="1"/>
  <c r="CF878" i="1"/>
  <c r="CE878" i="1"/>
  <c r="CD878" i="1"/>
  <c r="BY878" i="1"/>
  <c r="BX878" i="1"/>
  <c r="BS878" i="1"/>
  <c r="BR878" i="1"/>
  <c r="BQ878" i="1"/>
  <c r="BK878" i="1"/>
  <c r="BL878" i="1" s="1"/>
  <c r="BM878" i="1" s="1"/>
  <c r="BF878" i="1"/>
  <c r="BE878" i="1"/>
  <c r="BD878" i="1"/>
  <c r="AY878" i="1"/>
  <c r="AZ878" i="1" s="1"/>
  <c r="AX878" i="1"/>
  <c r="AS878" i="1"/>
  <c r="AR878" i="1"/>
  <c r="AQ878" i="1"/>
  <c r="AJ878" i="1"/>
  <c r="AK878" i="1" s="1"/>
  <c r="AI878" i="1"/>
  <c r="AD878" i="1"/>
  <c r="AC878" i="1"/>
  <c r="AB878" i="1"/>
  <c r="W878" i="1"/>
  <c r="V878" i="1"/>
  <c r="Q878" i="1"/>
  <c r="P878" i="1"/>
  <c r="O878" i="1"/>
  <c r="I878" i="1"/>
  <c r="D878" i="1"/>
  <c r="C878" i="1"/>
  <c r="B878" i="1"/>
  <c r="EY877" i="1"/>
  <c r="EZ877" i="1" s="1"/>
  <c r="EX877" i="1"/>
  <c r="ES877" i="1"/>
  <c r="ER877" i="1"/>
  <c r="EQ877" i="1"/>
  <c r="EK877" i="1"/>
  <c r="EF877" i="1"/>
  <c r="EE877" i="1"/>
  <c r="ED877" i="1"/>
  <c r="DX877" i="1"/>
  <c r="DS877" i="1"/>
  <c r="DR877" i="1"/>
  <c r="DQ877" i="1"/>
  <c r="DK877" i="1"/>
  <c r="DL877" i="1" s="1"/>
  <c r="DM877" i="1" s="1"/>
  <c r="DF877" i="1"/>
  <c r="DE877" i="1"/>
  <c r="DD877" i="1"/>
  <c r="CX877" i="1"/>
  <c r="CY877" i="1" s="1"/>
  <c r="CZ877" i="1" s="1"/>
  <c r="CS877" i="1"/>
  <c r="CR877" i="1"/>
  <c r="CQ877" i="1"/>
  <c r="CK877" i="1"/>
  <c r="CL877" i="1" s="1"/>
  <c r="CM877" i="1" s="1"/>
  <c r="CF877" i="1"/>
  <c r="CE877" i="1"/>
  <c r="CD877" i="1"/>
  <c r="BY877" i="1"/>
  <c r="BX877" i="1"/>
  <c r="BS877" i="1"/>
  <c r="BR877" i="1"/>
  <c r="BQ877" i="1"/>
  <c r="BK877" i="1"/>
  <c r="BL877" i="1" s="1"/>
  <c r="BM877" i="1" s="1"/>
  <c r="BF877" i="1"/>
  <c r="BE877" i="1"/>
  <c r="BD877" i="1"/>
  <c r="AY877" i="1"/>
  <c r="AZ877" i="1" s="1"/>
  <c r="AX877" i="1"/>
  <c r="AS877" i="1"/>
  <c r="AR877" i="1"/>
  <c r="AQ877" i="1"/>
  <c r="AJ877" i="1"/>
  <c r="AK877" i="1" s="1"/>
  <c r="AI877" i="1"/>
  <c r="AD877" i="1"/>
  <c r="AC877" i="1"/>
  <c r="AB877" i="1"/>
  <c r="W877" i="1"/>
  <c r="V877" i="1"/>
  <c r="Q877" i="1"/>
  <c r="P877" i="1"/>
  <c r="O877" i="1"/>
  <c r="I877" i="1"/>
  <c r="D877" i="1"/>
  <c r="C877" i="1"/>
  <c r="B877" i="1"/>
  <c r="EY876" i="1"/>
  <c r="EZ876" i="1" s="1"/>
  <c r="EX876" i="1"/>
  <c r="ES876" i="1"/>
  <c r="ER876" i="1"/>
  <c r="EQ876" i="1"/>
  <c r="EK876" i="1"/>
  <c r="EF876" i="1"/>
  <c r="EE876" i="1"/>
  <c r="ED876" i="1"/>
  <c r="DX876" i="1"/>
  <c r="DS876" i="1"/>
  <c r="DR876" i="1"/>
  <c r="DQ876" i="1"/>
  <c r="DK876" i="1"/>
  <c r="DL876" i="1" s="1"/>
  <c r="DM876" i="1" s="1"/>
  <c r="DF876" i="1"/>
  <c r="DE876" i="1"/>
  <c r="DD876" i="1"/>
  <c r="CX876" i="1"/>
  <c r="CY876" i="1" s="1"/>
  <c r="CZ876" i="1" s="1"/>
  <c r="CS876" i="1"/>
  <c r="CR876" i="1"/>
  <c r="CQ876" i="1"/>
  <c r="CK876" i="1"/>
  <c r="CL876" i="1" s="1"/>
  <c r="CM876" i="1" s="1"/>
  <c r="CF876" i="1"/>
  <c r="CE876" i="1"/>
  <c r="CD876" i="1"/>
  <c r="BY876" i="1"/>
  <c r="BX876" i="1"/>
  <c r="BS876" i="1"/>
  <c r="BR876" i="1"/>
  <c r="BQ876" i="1"/>
  <c r="BK876" i="1"/>
  <c r="BL876" i="1" s="1"/>
  <c r="BM876" i="1" s="1"/>
  <c r="BF876" i="1"/>
  <c r="BE876" i="1"/>
  <c r="BD876" i="1"/>
  <c r="AY876" i="1"/>
  <c r="AZ876" i="1" s="1"/>
  <c r="AX876" i="1"/>
  <c r="AS876" i="1"/>
  <c r="AR876" i="1"/>
  <c r="AQ876" i="1"/>
  <c r="AJ876" i="1"/>
  <c r="AK876" i="1" s="1"/>
  <c r="AI876" i="1"/>
  <c r="AD876" i="1"/>
  <c r="AC876" i="1"/>
  <c r="AB876" i="1"/>
  <c r="W876" i="1"/>
  <c r="V876" i="1"/>
  <c r="Q876" i="1"/>
  <c r="P876" i="1"/>
  <c r="O876" i="1"/>
  <c r="I876" i="1"/>
  <c r="D876" i="1"/>
  <c r="C876" i="1"/>
  <c r="B876" i="1"/>
  <c r="EY875" i="1"/>
  <c r="EZ875" i="1" s="1"/>
  <c r="EX875" i="1"/>
  <c r="ES875" i="1"/>
  <c r="ER875" i="1"/>
  <c r="EQ875" i="1"/>
  <c r="EK875" i="1"/>
  <c r="EF875" i="1"/>
  <c r="EE875" i="1"/>
  <c r="ED875" i="1"/>
  <c r="DX875" i="1"/>
  <c r="DS875" i="1"/>
  <c r="DR875" i="1"/>
  <c r="DQ875" i="1"/>
  <c r="DK875" i="1"/>
  <c r="DL875" i="1" s="1"/>
  <c r="DM875" i="1" s="1"/>
  <c r="DF875" i="1"/>
  <c r="DE875" i="1"/>
  <c r="DD875" i="1"/>
  <c r="CX875" i="1"/>
  <c r="CY875" i="1" s="1"/>
  <c r="CZ875" i="1" s="1"/>
  <c r="CS875" i="1"/>
  <c r="CR875" i="1"/>
  <c r="CQ875" i="1"/>
  <c r="CK875" i="1"/>
  <c r="CL875" i="1" s="1"/>
  <c r="CM875" i="1" s="1"/>
  <c r="CF875" i="1"/>
  <c r="CE875" i="1"/>
  <c r="CD875" i="1"/>
  <c r="BY875" i="1"/>
  <c r="BX875" i="1"/>
  <c r="BS875" i="1"/>
  <c r="BR875" i="1"/>
  <c r="BQ875" i="1"/>
  <c r="BK875" i="1"/>
  <c r="BL875" i="1" s="1"/>
  <c r="BM875" i="1" s="1"/>
  <c r="BF875" i="1"/>
  <c r="BE875" i="1"/>
  <c r="BD875" i="1"/>
  <c r="AY875" i="1"/>
  <c r="AZ875" i="1" s="1"/>
  <c r="AX875" i="1"/>
  <c r="AS875" i="1"/>
  <c r="AR875" i="1"/>
  <c r="AQ875" i="1"/>
  <c r="AJ875" i="1"/>
  <c r="AK875" i="1" s="1"/>
  <c r="AI875" i="1"/>
  <c r="AD875" i="1"/>
  <c r="AC875" i="1"/>
  <c r="AB875" i="1"/>
  <c r="W875" i="1"/>
  <c r="V875" i="1"/>
  <c r="Q875" i="1"/>
  <c r="P875" i="1"/>
  <c r="O875" i="1"/>
  <c r="I875" i="1"/>
  <c r="D875" i="1"/>
  <c r="C875" i="1"/>
  <c r="B875" i="1"/>
  <c r="EY874" i="1"/>
  <c r="EZ874" i="1" s="1"/>
  <c r="EX874" i="1"/>
  <c r="ES874" i="1"/>
  <c r="ER874" i="1"/>
  <c r="EQ874" i="1"/>
  <c r="EK874" i="1"/>
  <c r="EF874" i="1"/>
  <c r="EE874" i="1"/>
  <c r="ED874" i="1"/>
  <c r="DX874" i="1"/>
  <c r="DS874" i="1"/>
  <c r="DR874" i="1"/>
  <c r="DQ874" i="1"/>
  <c r="DK874" i="1"/>
  <c r="DL874" i="1" s="1"/>
  <c r="DM874" i="1" s="1"/>
  <c r="DF874" i="1"/>
  <c r="DE874" i="1"/>
  <c r="DD874" i="1"/>
  <c r="CX874" i="1"/>
  <c r="CY874" i="1" s="1"/>
  <c r="CZ874" i="1" s="1"/>
  <c r="CS874" i="1"/>
  <c r="CR874" i="1"/>
  <c r="CQ874" i="1"/>
  <c r="CK874" i="1"/>
  <c r="CL874" i="1" s="1"/>
  <c r="CM874" i="1" s="1"/>
  <c r="CF874" i="1"/>
  <c r="CE874" i="1"/>
  <c r="CD874" i="1"/>
  <c r="BY874" i="1"/>
  <c r="BX874" i="1"/>
  <c r="BS874" i="1"/>
  <c r="BR874" i="1"/>
  <c r="BQ874" i="1"/>
  <c r="BK874" i="1"/>
  <c r="BL874" i="1" s="1"/>
  <c r="BM874" i="1" s="1"/>
  <c r="BF874" i="1"/>
  <c r="BE874" i="1"/>
  <c r="BD874" i="1"/>
  <c r="AY874" i="1"/>
  <c r="AZ874" i="1" s="1"/>
  <c r="AX874" i="1"/>
  <c r="AS874" i="1"/>
  <c r="AR874" i="1"/>
  <c r="AQ874" i="1"/>
  <c r="AJ874" i="1"/>
  <c r="AK874" i="1" s="1"/>
  <c r="AI874" i="1"/>
  <c r="AD874" i="1"/>
  <c r="AC874" i="1"/>
  <c r="AB874" i="1"/>
  <c r="W874" i="1"/>
  <c r="V874" i="1"/>
  <c r="Q874" i="1"/>
  <c r="P874" i="1"/>
  <c r="O874" i="1"/>
  <c r="I874" i="1"/>
  <c r="D874" i="1"/>
  <c r="C874" i="1"/>
  <c r="B874" i="1"/>
  <c r="EY873" i="1"/>
  <c r="EZ873" i="1" s="1"/>
  <c r="EX873" i="1"/>
  <c r="ES873" i="1"/>
  <c r="ER873" i="1"/>
  <c r="EQ873" i="1"/>
  <c r="EK873" i="1"/>
  <c r="EF873" i="1"/>
  <c r="EE873" i="1"/>
  <c r="ED873" i="1"/>
  <c r="DX873" i="1"/>
  <c r="DS873" i="1"/>
  <c r="DR873" i="1"/>
  <c r="DQ873" i="1"/>
  <c r="DK873" i="1"/>
  <c r="DL873" i="1" s="1"/>
  <c r="DM873" i="1" s="1"/>
  <c r="DF873" i="1"/>
  <c r="DE873" i="1"/>
  <c r="DD873" i="1"/>
  <c r="CX873" i="1"/>
  <c r="CY873" i="1" s="1"/>
  <c r="CZ873" i="1" s="1"/>
  <c r="CS873" i="1"/>
  <c r="CR873" i="1"/>
  <c r="CQ873" i="1"/>
  <c r="CK873" i="1"/>
  <c r="CL873" i="1" s="1"/>
  <c r="CM873" i="1" s="1"/>
  <c r="CF873" i="1"/>
  <c r="CE873" i="1"/>
  <c r="CD873" i="1"/>
  <c r="BY873" i="1"/>
  <c r="BX873" i="1"/>
  <c r="BS873" i="1"/>
  <c r="BR873" i="1"/>
  <c r="BQ873" i="1"/>
  <c r="BK873" i="1"/>
  <c r="BL873" i="1" s="1"/>
  <c r="BM873" i="1" s="1"/>
  <c r="BF873" i="1"/>
  <c r="BE873" i="1"/>
  <c r="BD873" i="1"/>
  <c r="AY873" i="1"/>
  <c r="AZ873" i="1" s="1"/>
  <c r="AX873" i="1"/>
  <c r="AS873" i="1"/>
  <c r="AR873" i="1"/>
  <c r="AQ873" i="1"/>
  <c r="AJ873" i="1"/>
  <c r="AK873" i="1" s="1"/>
  <c r="AI873" i="1"/>
  <c r="AD873" i="1"/>
  <c r="AC873" i="1"/>
  <c r="AB873" i="1"/>
  <c r="W873" i="1"/>
  <c r="V873" i="1"/>
  <c r="Q873" i="1"/>
  <c r="P873" i="1"/>
  <c r="O873" i="1"/>
  <c r="I873" i="1"/>
  <c r="D873" i="1"/>
  <c r="C873" i="1"/>
  <c r="B873" i="1"/>
  <c r="EY872" i="1"/>
  <c r="EZ872" i="1" s="1"/>
  <c r="EX872" i="1"/>
  <c r="ES872" i="1"/>
  <c r="ER872" i="1"/>
  <c r="EQ872" i="1"/>
  <c r="EK872" i="1"/>
  <c r="EF872" i="1"/>
  <c r="EE872" i="1"/>
  <c r="ED872" i="1"/>
  <c r="DX872" i="1"/>
  <c r="DS872" i="1"/>
  <c r="DR872" i="1"/>
  <c r="DQ872" i="1"/>
  <c r="DK872" i="1"/>
  <c r="DL872" i="1" s="1"/>
  <c r="DM872" i="1" s="1"/>
  <c r="DF872" i="1"/>
  <c r="DE872" i="1"/>
  <c r="DD872" i="1"/>
  <c r="CX872" i="1"/>
  <c r="CY872" i="1" s="1"/>
  <c r="CZ872" i="1" s="1"/>
  <c r="CS872" i="1"/>
  <c r="CR872" i="1"/>
  <c r="CQ872" i="1"/>
  <c r="CK872" i="1"/>
  <c r="CL872" i="1" s="1"/>
  <c r="CM872" i="1" s="1"/>
  <c r="CF872" i="1"/>
  <c r="CE872" i="1"/>
  <c r="CD872" i="1"/>
  <c r="BY872" i="1"/>
  <c r="BX872" i="1"/>
  <c r="BS872" i="1"/>
  <c r="BR872" i="1"/>
  <c r="BQ872" i="1"/>
  <c r="BK872" i="1"/>
  <c r="BL872" i="1" s="1"/>
  <c r="BM872" i="1" s="1"/>
  <c r="BF872" i="1"/>
  <c r="BE872" i="1"/>
  <c r="BD872" i="1"/>
  <c r="AY872" i="1"/>
  <c r="AZ872" i="1" s="1"/>
  <c r="AX872" i="1"/>
  <c r="AS872" i="1"/>
  <c r="AR872" i="1"/>
  <c r="AQ872" i="1"/>
  <c r="AJ872" i="1"/>
  <c r="AK872" i="1" s="1"/>
  <c r="AI872" i="1"/>
  <c r="AD872" i="1"/>
  <c r="AC872" i="1"/>
  <c r="AB872" i="1"/>
  <c r="W872" i="1"/>
  <c r="V872" i="1"/>
  <c r="Q872" i="1"/>
  <c r="P872" i="1"/>
  <c r="O872" i="1"/>
  <c r="I872" i="1"/>
  <c r="D872" i="1"/>
  <c r="C872" i="1"/>
  <c r="B872" i="1"/>
  <c r="EY871" i="1"/>
  <c r="EZ871" i="1" s="1"/>
  <c r="EX871" i="1"/>
  <c r="ES871" i="1"/>
  <c r="ER871" i="1"/>
  <c r="EQ871" i="1"/>
  <c r="EK871" i="1"/>
  <c r="EF871" i="1"/>
  <c r="EE871" i="1"/>
  <c r="ED871" i="1"/>
  <c r="DX871" i="1"/>
  <c r="DS871" i="1"/>
  <c r="DR871" i="1"/>
  <c r="DQ871" i="1"/>
  <c r="DK871" i="1"/>
  <c r="DL871" i="1" s="1"/>
  <c r="DM871" i="1" s="1"/>
  <c r="DF871" i="1"/>
  <c r="DE871" i="1"/>
  <c r="DD871" i="1"/>
  <c r="CX871" i="1"/>
  <c r="CY871" i="1" s="1"/>
  <c r="CZ871" i="1" s="1"/>
  <c r="CS871" i="1"/>
  <c r="CR871" i="1"/>
  <c r="CQ871" i="1"/>
  <c r="CK871" i="1"/>
  <c r="CL871" i="1" s="1"/>
  <c r="CM871" i="1" s="1"/>
  <c r="CF871" i="1"/>
  <c r="CE871" i="1"/>
  <c r="CD871" i="1"/>
  <c r="BY871" i="1"/>
  <c r="BX871" i="1"/>
  <c r="BS871" i="1"/>
  <c r="BR871" i="1"/>
  <c r="BQ871" i="1"/>
  <c r="BK871" i="1"/>
  <c r="BL871" i="1" s="1"/>
  <c r="BM871" i="1" s="1"/>
  <c r="BF871" i="1"/>
  <c r="BE871" i="1"/>
  <c r="BD871" i="1"/>
  <c r="AY871" i="1"/>
  <c r="AZ871" i="1" s="1"/>
  <c r="AX871" i="1"/>
  <c r="AS871" i="1"/>
  <c r="AR871" i="1"/>
  <c r="AQ871" i="1"/>
  <c r="AJ871" i="1"/>
  <c r="AK871" i="1" s="1"/>
  <c r="AI871" i="1"/>
  <c r="AD871" i="1"/>
  <c r="AC871" i="1"/>
  <c r="AB871" i="1"/>
  <c r="W871" i="1"/>
  <c r="V871" i="1"/>
  <c r="Q871" i="1"/>
  <c r="P871" i="1"/>
  <c r="O871" i="1"/>
  <c r="I871" i="1"/>
  <c r="D871" i="1"/>
  <c r="C871" i="1"/>
  <c r="B871" i="1"/>
  <c r="EY870" i="1"/>
  <c r="EZ870" i="1" s="1"/>
  <c r="EX870" i="1"/>
  <c r="ES870" i="1"/>
  <c r="ER870" i="1"/>
  <c r="EQ870" i="1"/>
  <c r="EK870" i="1"/>
  <c r="EF870" i="1"/>
  <c r="EE870" i="1"/>
  <c r="ED870" i="1"/>
  <c r="DX870" i="1"/>
  <c r="DS870" i="1"/>
  <c r="DR870" i="1"/>
  <c r="DQ870" i="1"/>
  <c r="DK870" i="1"/>
  <c r="DL870" i="1" s="1"/>
  <c r="DM870" i="1" s="1"/>
  <c r="DF870" i="1"/>
  <c r="DE870" i="1"/>
  <c r="DD870" i="1"/>
  <c r="CX870" i="1"/>
  <c r="CY870" i="1" s="1"/>
  <c r="CZ870" i="1" s="1"/>
  <c r="CS870" i="1"/>
  <c r="CR870" i="1"/>
  <c r="CQ870" i="1"/>
  <c r="CK870" i="1"/>
  <c r="CL870" i="1" s="1"/>
  <c r="CM870" i="1" s="1"/>
  <c r="CF870" i="1"/>
  <c r="CE870" i="1"/>
  <c r="CD870" i="1"/>
  <c r="BY870" i="1"/>
  <c r="BZ870" i="1" s="1"/>
  <c r="BX870" i="1"/>
  <c r="BS870" i="1"/>
  <c r="BR870" i="1"/>
  <c r="BQ870" i="1"/>
  <c r="BK870" i="1"/>
  <c r="BL870" i="1" s="1"/>
  <c r="BM870" i="1" s="1"/>
  <c r="BF870" i="1"/>
  <c r="BE870" i="1"/>
  <c r="BD870" i="1"/>
  <c r="AY870" i="1"/>
  <c r="AZ870" i="1" s="1"/>
  <c r="AX870" i="1"/>
  <c r="AS870" i="1"/>
  <c r="AR870" i="1"/>
  <c r="AQ870" i="1"/>
  <c r="AJ870" i="1"/>
  <c r="AK870" i="1" s="1"/>
  <c r="AI870" i="1"/>
  <c r="AD870" i="1"/>
  <c r="AC870" i="1"/>
  <c r="AB870" i="1"/>
  <c r="W870" i="1"/>
  <c r="V870" i="1"/>
  <c r="Q870" i="1"/>
  <c r="P870" i="1"/>
  <c r="O870" i="1"/>
  <c r="I870" i="1"/>
  <c r="D870" i="1"/>
  <c r="C870" i="1"/>
  <c r="B870" i="1"/>
  <c r="EY869" i="1"/>
  <c r="EZ869" i="1" s="1"/>
  <c r="EX869" i="1"/>
  <c r="ES869" i="1"/>
  <c r="ER869" i="1"/>
  <c r="EQ869" i="1"/>
  <c r="EK869" i="1"/>
  <c r="EF869" i="1"/>
  <c r="EE869" i="1"/>
  <c r="ED869" i="1"/>
  <c r="DX869" i="1"/>
  <c r="DS869" i="1"/>
  <c r="DR869" i="1"/>
  <c r="DQ869" i="1"/>
  <c r="DK869" i="1"/>
  <c r="DL869" i="1" s="1"/>
  <c r="DF869" i="1"/>
  <c r="DE869" i="1"/>
  <c r="DD869" i="1"/>
  <c r="CX869" i="1"/>
  <c r="CY869" i="1" s="1"/>
  <c r="CZ869" i="1" s="1"/>
  <c r="CS869" i="1"/>
  <c r="CR869" i="1"/>
  <c r="CQ869" i="1"/>
  <c r="CK869" i="1"/>
  <c r="CL869" i="1" s="1"/>
  <c r="CF869" i="1"/>
  <c r="CE869" i="1"/>
  <c r="CD869" i="1"/>
  <c r="BY869" i="1"/>
  <c r="BZ869" i="1" s="1"/>
  <c r="BX869" i="1"/>
  <c r="BS869" i="1"/>
  <c r="BR869" i="1"/>
  <c r="BQ869" i="1"/>
  <c r="BK869" i="1"/>
  <c r="BL869" i="1" s="1"/>
  <c r="BM869" i="1" s="1"/>
  <c r="BF869" i="1"/>
  <c r="BE869" i="1"/>
  <c r="BD869" i="1"/>
  <c r="AY869" i="1"/>
  <c r="AZ869" i="1" s="1"/>
  <c r="AX869" i="1"/>
  <c r="AS869" i="1"/>
  <c r="AR869" i="1"/>
  <c r="AQ869" i="1"/>
  <c r="AJ869" i="1"/>
  <c r="AK869" i="1" s="1"/>
  <c r="AI869" i="1"/>
  <c r="AD869" i="1"/>
  <c r="AC869" i="1"/>
  <c r="AB869" i="1"/>
  <c r="W869" i="1"/>
  <c r="V869" i="1"/>
  <c r="Q869" i="1"/>
  <c r="P869" i="1"/>
  <c r="O869" i="1"/>
  <c r="I869" i="1"/>
  <c r="D869" i="1"/>
  <c r="C869" i="1"/>
  <c r="B869" i="1"/>
  <c r="EY868" i="1"/>
  <c r="EZ868" i="1" s="1"/>
  <c r="EX868" i="1"/>
  <c r="ES868" i="1"/>
  <c r="ER868" i="1"/>
  <c r="EQ868" i="1"/>
  <c r="EK868" i="1"/>
  <c r="EF868" i="1"/>
  <c r="EE868" i="1"/>
  <c r="ED868" i="1"/>
  <c r="DX868" i="1"/>
  <c r="DS868" i="1"/>
  <c r="DR868" i="1"/>
  <c r="DQ868" i="1"/>
  <c r="DK868" i="1"/>
  <c r="DL868" i="1" s="1"/>
  <c r="DF868" i="1"/>
  <c r="DE868" i="1"/>
  <c r="DD868" i="1"/>
  <c r="CX868" i="1"/>
  <c r="CY868" i="1" s="1"/>
  <c r="CZ868" i="1" s="1"/>
  <c r="CS868" i="1"/>
  <c r="CR868" i="1"/>
  <c r="CQ868" i="1"/>
  <c r="CK868" i="1"/>
  <c r="CL868" i="1" s="1"/>
  <c r="CF868" i="1"/>
  <c r="CE868" i="1"/>
  <c r="CD868" i="1"/>
  <c r="BY868" i="1"/>
  <c r="BZ868" i="1" s="1"/>
  <c r="BX868" i="1"/>
  <c r="BS868" i="1"/>
  <c r="BR868" i="1"/>
  <c r="BQ868" i="1"/>
  <c r="BK868" i="1"/>
  <c r="BL868" i="1" s="1"/>
  <c r="BM868" i="1" s="1"/>
  <c r="BF868" i="1"/>
  <c r="BE868" i="1"/>
  <c r="BD868" i="1"/>
  <c r="AY868" i="1"/>
  <c r="AZ868" i="1" s="1"/>
  <c r="AX868" i="1"/>
  <c r="AS868" i="1"/>
  <c r="AR868" i="1"/>
  <c r="AQ868" i="1"/>
  <c r="AJ868" i="1"/>
  <c r="AK868" i="1" s="1"/>
  <c r="AI868" i="1"/>
  <c r="AD868" i="1"/>
  <c r="AC868" i="1"/>
  <c r="AB868" i="1"/>
  <c r="W868" i="1"/>
  <c r="V868" i="1"/>
  <c r="Q868" i="1"/>
  <c r="P868" i="1"/>
  <c r="O868" i="1"/>
  <c r="I868" i="1"/>
  <c r="D868" i="1"/>
  <c r="C868" i="1"/>
  <c r="B868" i="1"/>
  <c r="EY867" i="1"/>
  <c r="EZ867" i="1" s="1"/>
  <c r="EX867" i="1"/>
  <c r="ES867" i="1"/>
  <c r="ER867" i="1"/>
  <c r="EQ867" i="1"/>
  <c r="EK867" i="1"/>
  <c r="EF867" i="1"/>
  <c r="EE867" i="1"/>
  <c r="ED867" i="1"/>
  <c r="DX867" i="1"/>
  <c r="DS867" i="1"/>
  <c r="DR867" i="1"/>
  <c r="DQ867" i="1"/>
  <c r="DK867" i="1"/>
  <c r="DL867" i="1" s="1"/>
  <c r="DF867" i="1"/>
  <c r="DE867" i="1"/>
  <c r="DD867" i="1"/>
  <c r="CX867" i="1"/>
  <c r="CY867" i="1" s="1"/>
  <c r="CZ867" i="1" s="1"/>
  <c r="CS867" i="1"/>
  <c r="CR867" i="1"/>
  <c r="CQ867" i="1"/>
  <c r="CK867" i="1"/>
  <c r="CL867" i="1" s="1"/>
  <c r="CF867" i="1"/>
  <c r="CE867" i="1"/>
  <c r="CD867" i="1"/>
  <c r="BY867" i="1"/>
  <c r="BZ867" i="1" s="1"/>
  <c r="BX867" i="1"/>
  <c r="BS867" i="1"/>
  <c r="BR867" i="1"/>
  <c r="BQ867" i="1"/>
  <c r="BK867" i="1"/>
  <c r="BL867" i="1" s="1"/>
  <c r="BM867" i="1" s="1"/>
  <c r="BF867" i="1"/>
  <c r="BE867" i="1"/>
  <c r="BD867" i="1"/>
  <c r="AY867" i="1"/>
  <c r="AZ867" i="1" s="1"/>
  <c r="AX867" i="1"/>
  <c r="AS867" i="1"/>
  <c r="AR867" i="1"/>
  <c r="AQ867" i="1"/>
  <c r="AJ867" i="1"/>
  <c r="AK867" i="1" s="1"/>
  <c r="AI867" i="1"/>
  <c r="AD867" i="1"/>
  <c r="AC867" i="1"/>
  <c r="AB867" i="1"/>
  <c r="W867" i="1"/>
  <c r="V867" i="1"/>
  <c r="Q867" i="1"/>
  <c r="P867" i="1"/>
  <c r="O867" i="1"/>
  <c r="I867" i="1"/>
  <c r="D867" i="1"/>
  <c r="C867" i="1"/>
  <c r="B867" i="1"/>
  <c r="EY866" i="1"/>
  <c r="EZ866" i="1" s="1"/>
  <c r="EX866" i="1"/>
  <c r="ES866" i="1"/>
  <c r="ER866" i="1"/>
  <c r="EQ866" i="1"/>
  <c r="EK866" i="1"/>
  <c r="EL866" i="1" s="1"/>
  <c r="EF866" i="1"/>
  <c r="EE866" i="1"/>
  <c r="ED866" i="1"/>
  <c r="DX866" i="1"/>
  <c r="DS866" i="1"/>
  <c r="DR866" i="1"/>
  <c r="DQ866" i="1"/>
  <c r="DK866" i="1"/>
  <c r="DL866" i="1" s="1"/>
  <c r="DM866" i="1" s="1"/>
  <c r="DF866" i="1"/>
  <c r="DE866" i="1"/>
  <c r="DD866" i="1"/>
  <c r="CX866" i="1"/>
  <c r="CY866" i="1" s="1"/>
  <c r="CZ866" i="1" s="1"/>
  <c r="CS866" i="1"/>
  <c r="CR866" i="1"/>
  <c r="CQ866" i="1"/>
  <c r="CK866" i="1"/>
  <c r="CL866" i="1" s="1"/>
  <c r="CM866" i="1" s="1"/>
  <c r="CF866" i="1"/>
  <c r="CE866" i="1"/>
  <c r="CD866" i="1"/>
  <c r="BY866" i="1"/>
  <c r="BZ866" i="1" s="1"/>
  <c r="BX866" i="1"/>
  <c r="BS866" i="1"/>
  <c r="BR866" i="1"/>
  <c r="BQ866" i="1"/>
  <c r="BK866" i="1"/>
  <c r="BL866" i="1" s="1"/>
  <c r="BM866" i="1" s="1"/>
  <c r="BF866" i="1"/>
  <c r="BE866" i="1"/>
  <c r="BD866" i="1"/>
  <c r="AY866" i="1"/>
  <c r="AZ866" i="1" s="1"/>
  <c r="AX866" i="1"/>
  <c r="AS866" i="1"/>
  <c r="AR866" i="1"/>
  <c r="AQ866" i="1"/>
  <c r="AJ866" i="1"/>
  <c r="AK866" i="1" s="1"/>
  <c r="AI866" i="1"/>
  <c r="AD866" i="1"/>
  <c r="AC866" i="1"/>
  <c r="AB866" i="1"/>
  <c r="W866" i="1"/>
  <c r="V866" i="1"/>
  <c r="Q866" i="1"/>
  <c r="P866" i="1"/>
  <c r="O866" i="1"/>
  <c r="I866" i="1"/>
  <c r="D866" i="1"/>
  <c r="C866" i="1"/>
  <c r="B866" i="1"/>
  <c r="EY865" i="1"/>
  <c r="EZ865" i="1" s="1"/>
  <c r="EX865" i="1"/>
  <c r="ES865" i="1"/>
  <c r="ER865" i="1"/>
  <c r="EQ865" i="1"/>
  <c r="EK865" i="1"/>
  <c r="EL865" i="1" s="1"/>
  <c r="EF865" i="1"/>
  <c r="EE865" i="1"/>
  <c r="ED865" i="1"/>
  <c r="DX865" i="1"/>
  <c r="DS865" i="1"/>
  <c r="DR865" i="1"/>
  <c r="DQ865" i="1"/>
  <c r="DK865" i="1"/>
  <c r="DL865" i="1" s="1"/>
  <c r="DM865" i="1" s="1"/>
  <c r="DF865" i="1"/>
  <c r="DE865" i="1"/>
  <c r="DD865" i="1"/>
  <c r="CX865" i="1"/>
  <c r="CY865" i="1" s="1"/>
  <c r="CZ865" i="1" s="1"/>
  <c r="CS865" i="1"/>
  <c r="CR865" i="1"/>
  <c r="CQ865" i="1"/>
  <c r="CK865" i="1"/>
  <c r="CL865" i="1" s="1"/>
  <c r="CM865" i="1" s="1"/>
  <c r="CF865" i="1"/>
  <c r="CE865" i="1"/>
  <c r="CD865" i="1"/>
  <c r="BY865" i="1"/>
  <c r="BZ865" i="1" s="1"/>
  <c r="BX865" i="1"/>
  <c r="BS865" i="1"/>
  <c r="BR865" i="1"/>
  <c r="BQ865" i="1"/>
  <c r="BK865" i="1"/>
  <c r="BL865" i="1" s="1"/>
  <c r="BM865" i="1" s="1"/>
  <c r="BF865" i="1"/>
  <c r="BE865" i="1"/>
  <c r="BD865" i="1"/>
  <c r="AY865" i="1"/>
  <c r="AZ865" i="1" s="1"/>
  <c r="AX865" i="1"/>
  <c r="AS865" i="1"/>
  <c r="AR865" i="1"/>
  <c r="AQ865" i="1"/>
  <c r="AJ865" i="1"/>
  <c r="AK865" i="1" s="1"/>
  <c r="AI865" i="1"/>
  <c r="AD865" i="1"/>
  <c r="AC865" i="1"/>
  <c r="AB865" i="1"/>
  <c r="W865" i="1"/>
  <c r="V865" i="1"/>
  <c r="Q865" i="1"/>
  <c r="P865" i="1"/>
  <c r="O865" i="1"/>
  <c r="I865" i="1"/>
  <c r="D865" i="1"/>
  <c r="C865" i="1"/>
  <c r="B865" i="1"/>
  <c r="EY864" i="1"/>
  <c r="EZ864" i="1" s="1"/>
  <c r="EX864" i="1"/>
  <c r="ES864" i="1"/>
  <c r="ER864" i="1"/>
  <c r="EQ864" i="1"/>
  <c r="EK864" i="1"/>
  <c r="EL864" i="1" s="1"/>
  <c r="EF864" i="1"/>
  <c r="EE864" i="1"/>
  <c r="ED864" i="1"/>
  <c r="DX864" i="1"/>
  <c r="DS864" i="1"/>
  <c r="DR864" i="1"/>
  <c r="DQ864" i="1"/>
  <c r="DK864" i="1"/>
  <c r="DL864" i="1" s="1"/>
  <c r="DF864" i="1"/>
  <c r="DE864" i="1"/>
  <c r="DD864" i="1"/>
  <c r="CX864" i="1"/>
  <c r="CY864" i="1" s="1"/>
  <c r="CZ864" i="1" s="1"/>
  <c r="CS864" i="1"/>
  <c r="CR864" i="1"/>
  <c r="CQ864" i="1"/>
  <c r="CK864" i="1"/>
  <c r="CL864" i="1" s="1"/>
  <c r="CF864" i="1"/>
  <c r="CE864" i="1"/>
  <c r="CD864" i="1"/>
  <c r="BY864" i="1"/>
  <c r="BZ864" i="1" s="1"/>
  <c r="BX864" i="1"/>
  <c r="BS864" i="1"/>
  <c r="BR864" i="1"/>
  <c r="BQ864" i="1"/>
  <c r="BK864" i="1"/>
  <c r="BL864" i="1" s="1"/>
  <c r="BF864" i="1"/>
  <c r="BE864" i="1"/>
  <c r="BD864" i="1"/>
  <c r="AY864" i="1"/>
  <c r="AZ864" i="1" s="1"/>
  <c r="AX864" i="1"/>
  <c r="AS864" i="1"/>
  <c r="AR864" i="1"/>
  <c r="AQ864" i="1"/>
  <c r="AJ864" i="1"/>
  <c r="AK864" i="1" s="1"/>
  <c r="AI864" i="1"/>
  <c r="AD864" i="1"/>
  <c r="AC864" i="1"/>
  <c r="AB864" i="1"/>
  <c r="V864" i="1"/>
  <c r="Q864" i="1"/>
  <c r="P864" i="1"/>
  <c r="O864" i="1"/>
  <c r="I864" i="1"/>
  <c r="D864" i="1"/>
  <c r="C864" i="1"/>
  <c r="B864" i="1"/>
  <c r="EY863" i="1"/>
  <c r="EZ863" i="1" s="1"/>
  <c r="EX863" i="1"/>
  <c r="ES863" i="1"/>
  <c r="ER863" i="1"/>
  <c r="EQ863" i="1"/>
  <c r="EK863" i="1"/>
  <c r="EL863" i="1" s="1"/>
  <c r="EF863" i="1"/>
  <c r="EE863" i="1"/>
  <c r="ED863" i="1"/>
  <c r="DX863" i="1"/>
  <c r="DS863" i="1"/>
  <c r="DR863" i="1"/>
  <c r="DQ863" i="1"/>
  <c r="DK863" i="1"/>
  <c r="DL863" i="1" s="1"/>
  <c r="DF863" i="1"/>
  <c r="DE863" i="1"/>
  <c r="DD863" i="1"/>
  <c r="CX863" i="1"/>
  <c r="CY863" i="1" s="1"/>
  <c r="CZ863" i="1" s="1"/>
  <c r="CS863" i="1"/>
  <c r="CR863" i="1"/>
  <c r="CQ863" i="1"/>
  <c r="CL863" i="1"/>
  <c r="CM863" i="1" s="1"/>
  <c r="CK863" i="1"/>
  <c r="CF863" i="1"/>
  <c r="CE863" i="1"/>
  <c r="CD863" i="1"/>
  <c r="BY863" i="1"/>
  <c r="BZ863" i="1" s="1"/>
  <c r="BX863" i="1"/>
  <c r="BS863" i="1"/>
  <c r="BR863" i="1"/>
  <c r="BQ863" i="1"/>
  <c r="BK863" i="1"/>
  <c r="BL863" i="1" s="1"/>
  <c r="BM863" i="1" s="1"/>
  <c r="BF863" i="1"/>
  <c r="BE863" i="1"/>
  <c r="BD863" i="1"/>
  <c r="AY863" i="1"/>
  <c r="AZ863" i="1" s="1"/>
  <c r="AX863" i="1"/>
  <c r="AS863" i="1"/>
  <c r="AR863" i="1"/>
  <c r="AQ863" i="1"/>
  <c r="AJ863" i="1"/>
  <c r="AK863" i="1" s="1"/>
  <c r="AI863" i="1"/>
  <c r="AD863" i="1"/>
  <c r="AC863" i="1"/>
  <c r="AB863" i="1"/>
  <c r="V863" i="1"/>
  <c r="Q863" i="1"/>
  <c r="P863" i="1"/>
  <c r="O863" i="1"/>
  <c r="I863" i="1"/>
  <c r="F863" i="1"/>
  <c r="D863" i="1"/>
  <c r="C863" i="1"/>
  <c r="B863" i="1"/>
  <c r="EY862" i="1"/>
  <c r="EZ862" i="1" s="1"/>
  <c r="EX862" i="1"/>
  <c r="ES862" i="1"/>
  <c r="ER862" i="1"/>
  <c r="EQ862" i="1"/>
  <c r="EK862" i="1"/>
  <c r="EL862" i="1" s="1"/>
  <c r="EF862" i="1"/>
  <c r="EE862" i="1"/>
  <c r="ED862" i="1"/>
  <c r="DX862" i="1"/>
  <c r="DS862" i="1"/>
  <c r="DR862" i="1"/>
  <c r="DQ862" i="1"/>
  <c r="DK862" i="1"/>
  <c r="DL862" i="1" s="1"/>
  <c r="DF862" i="1"/>
  <c r="DE862" i="1"/>
  <c r="DD862" i="1"/>
  <c r="CX862" i="1"/>
  <c r="CY862" i="1" s="1"/>
  <c r="CZ862" i="1" s="1"/>
  <c r="CS862" i="1"/>
  <c r="CR862" i="1"/>
  <c r="CQ862" i="1"/>
  <c r="CL862" i="1"/>
  <c r="CM862" i="1" s="1"/>
  <c r="CK862" i="1"/>
  <c r="CF862" i="1"/>
  <c r="CE862" i="1"/>
  <c r="CD862" i="1"/>
  <c r="BY862" i="1"/>
  <c r="BZ862" i="1" s="1"/>
  <c r="BX862" i="1"/>
  <c r="BS862" i="1"/>
  <c r="BR862" i="1"/>
  <c r="BQ862" i="1"/>
  <c r="BK862" i="1"/>
  <c r="BL862" i="1" s="1"/>
  <c r="BM862" i="1" s="1"/>
  <c r="BF862" i="1"/>
  <c r="BE862" i="1"/>
  <c r="BD862" i="1"/>
  <c r="AY862" i="1"/>
  <c r="AZ862" i="1" s="1"/>
  <c r="AX862" i="1"/>
  <c r="AS862" i="1"/>
  <c r="AR862" i="1"/>
  <c r="AQ862" i="1"/>
  <c r="AJ862" i="1"/>
  <c r="AK862" i="1" s="1"/>
  <c r="AI862" i="1"/>
  <c r="AD862" i="1"/>
  <c r="AC862" i="1"/>
  <c r="AB862" i="1"/>
  <c r="V862" i="1"/>
  <c r="Q862" i="1"/>
  <c r="P862" i="1"/>
  <c r="O862" i="1"/>
  <c r="I862" i="1"/>
  <c r="D862" i="1"/>
  <c r="C862" i="1"/>
  <c r="B862" i="1"/>
  <c r="EY861" i="1"/>
  <c r="EZ861" i="1" s="1"/>
  <c r="EX861" i="1"/>
  <c r="ES861" i="1"/>
  <c r="ER861" i="1"/>
  <c r="EQ861" i="1"/>
  <c r="EK861" i="1"/>
  <c r="EL861" i="1" s="1"/>
  <c r="EF861" i="1"/>
  <c r="EE861" i="1"/>
  <c r="ED861" i="1"/>
  <c r="DX861" i="1"/>
  <c r="DS861" i="1"/>
  <c r="DR861" i="1"/>
  <c r="DQ861" i="1"/>
  <c r="DK861" i="1"/>
  <c r="DL861" i="1" s="1"/>
  <c r="DF861" i="1"/>
  <c r="DE861" i="1"/>
  <c r="DD861" i="1"/>
  <c r="CX861" i="1"/>
  <c r="CY861" i="1" s="1"/>
  <c r="CZ861" i="1" s="1"/>
  <c r="CS861" i="1"/>
  <c r="CR861" i="1"/>
  <c r="CQ861" i="1"/>
  <c r="CK861" i="1"/>
  <c r="CF861" i="1"/>
  <c r="CE861" i="1"/>
  <c r="CD861" i="1"/>
  <c r="BY861" i="1"/>
  <c r="BZ861" i="1" s="1"/>
  <c r="BX861" i="1"/>
  <c r="BS861" i="1"/>
  <c r="BR861" i="1"/>
  <c r="BQ861" i="1"/>
  <c r="BK861" i="1"/>
  <c r="BL861" i="1" s="1"/>
  <c r="BF861" i="1"/>
  <c r="BE861" i="1"/>
  <c r="BD861" i="1"/>
  <c r="AY861" i="1"/>
  <c r="AZ861" i="1" s="1"/>
  <c r="AX861" i="1"/>
  <c r="AS861" i="1"/>
  <c r="AR861" i="1"/>
  <c r="AQ861" i="1"/>
  <c r="AJ861" i="1"/>
  <c r="AK861" i="1" s="1"/>
  <c r="AI861" i="1"/>
  <c r="AD861" i="1"/>
  <c r="AC861" i="1"/>
  <c r="AB861" i="1"/>
  <c r="V861" i="1"/>
  <c r="Q861" i="1"/>
  <c r="P861" i="1"/>
  <c r="O861" i="1"/>
  <c r="I861" i="1"/>
  <c r="D861" i="1"/>
  <c r="C861" i="1"/>
  <c r="B861" i="1"/>
  <c r="EY860" i="1"/>
  <c r="EZ860" i="1" s="1"/>
  <c r="EX860" i="1"/>
  <c r="ES860" i="1"/>
  <c r="ER860" i="1"/>
  <c r="EQ860" i="1"/>
  <c r="EK860" i="1"/>
  <c r="EL860" i="1" s="1"/>
  <c r="EF860" i="1"/>
  <c r="EE860" i="1"/>
  <c r="ED860" i="1"/>
  <c r="DX860" i="1"/>
  <c r="DS860" i="1"/>
  <c r="DR860" i="1"/>
  <c r="DQ860" i="1"/>
  <c r="DK860" i="1"/>
  <c r="DL860" i="1" s="1"/>
  <c r="DF860" i="1"/>
  <c r="DE860" i="1"/>
  <c r="DD860" i="1"/>
  <c r="CX860" i="1"/>
  <c r="CY860" i="1" s="1"/>
  <c r="CZ860" i="1" s="1"/>
  <c r="CS860" i="1"/>
  <c r="CR860" i="1"/>
  <c r="CQ860" i="1"/>
  <c r="CL860" i="1"/>
  <c r="CM860" i="1" s="1"/>
  <c r="CK860" i="1"/>
  <c r="CF860" i="1"/>
  <c r="CE860" i="1"/>
  <c r="CD860" i="1"/>
  <c r="BY860" i="1"/>
  <c r="BZ860" i="1" s="1"/>
  <c r="BX860" i="1"/>
  <c r="BS860" i="1"/>
  <c r="BR860" i="1"/>
  <c r="BQ860" i="1"/>
  <c r="BK860" i="1"/>
  <c r="BL860" i="1" s="1"/>
  <c r="BM860" i="1" s="1"/>
  <c r="BF860" i="1"/>
  <c r="BE860" i="1"/>
  <c r="BD860" i="1"/>
  <c r="AY860" i="1"/>
  <c r="AZ860" i="1" s="1"/>
  <c r="AX860" i="1"/>
  <c r="AS860" i="1"/>
  <c r="AR860" i="1"/>
  <c r="AQ860" i="1"/>
  <c r="AJ860" i="1"/>
  <c r="AK860" i="1" s="1"/>
  <c r="AI860" i="1"/>
  <c r="AD860" i="1"/>
  <c r="AC860" i="1"/>
  <c r="AB860" i="1"/>
  <c r="V860" i="1"/>
  <c r="W860" i="1" s="1"/>
  <c r="Q860" i="1"/>
  <c r="P860" i="1"/>
  <c r="O860" i="1"/>
  <c r="I860" i="1"/>
  <c r="D860" i="1"/>
  <c r="C860" i="1"/>
  <c r="B860" i="1"/>
  <c r="EY859" i="1"/>
  <c r="EZ859" i="1" s="1"/>
  <c r="EX859" i="1"/>
  <c r="ES859" i="1"/>
  <c r="ER859" i="1"/>
  <c r="EQ859" i="1"/>
  <c r="EK859" i="1"/>
  <c r="EL859" i="1" s="1"/>
  <c r="EF859" i="1"/>
  <c r="EE859" i="1"/>
  <c r="ED859" i="1"/>
  <c r="DX859" i="1"/>
  <c r="DY859" i="1" s="1"/>
  <c r="DS859" i="1"/>
  <c r="DR859" i="1"/>
  <c r="DQ859" i="1"/>
  <c r="DK859" i="1"/>
  <c r="DL859" i="1" s="1"/>
  <c r="DF859" i="1"/>
  <c r="DE859" i="1"/>
  <c r="DD859" i="1"/>
  <c r="CX859" i="1"/>
  <c r="CY859" i="1" s="1"/>
  <c r="CZ859" i="1" s="1"/>
  <c r="CS859" i="1"/>
  <c r="CR859" i="1"/>
  <c r="CQ859" i="1"/>
  <c r="CL859" i="1"/>
  <c r="CM859" i="1" s="1"/>
  <c r="CK859" i="1"/>
  <c r="CF859" i="1"/>
  <c r="CE859" i="1"/>
  <c r="CD859" i="1"/>
  <c r="BY859" i="1"/>
  <c r="BZ859" i="1" s="1"/>
  <c r="BX859" i="1"/>
  <c r="BS859" i="1"/>
  <c r="BR859" i="1"/>
  <c r="BQ859" i="1"/>
  <c r="BK859" i="1"/>
  <c r="BL859" i="1" s="1"/>
  <c r="BM859" i="1" s="1"/>
  <c r="BF859" i="1"/>
  <c r="BE859" i="1"/>
  <c r="BD859" i="1"/>
  <c r="AY859" i="1"/>
  <c r="AZ859" i="1" s="1"/>
  <c r="AX859" i="1"/>
  <c r="AS859" i="1"/>
  <c r="AR859" i="1"/>
  <c r="AQ859" i="1"/>
  <c r="AJ859" i="1"/>
  <c r="AK859" i="1" s="1"/>
  <c r="AI859" i="1"/>
  <c r="AD859" i="1"/>
  <c r="AC859" i="1"/>
  <c r="AB859" i="1"/>
  <c r="V859" i="1"/>
  <c r="Q859" i="1"/>
  <c r="P859" i="1"/>
  <c r="O859" i="1"/>
  <c r="I859" i="1"/>
  <c r="D859" i="1"/>
  <c r="C859" i="1"/>
  <c r="B859" i="1"/>
  <c r="EY858" i="1"/>
  <c r="EZ858" i="1" s="1"/>
  <c r="EX858" i="1"/>
  <c r="ES858" i="1"/>
  <c r="ER858" i="1"/>
  <c r="EQ858" i="1"/>
  <c r="EK858" i="1"/>
  <c r="EL858" i="1" s="1"/>
  <c r="EF858" i="1"/>
  <c r="EE858" i="1"/>
  <c r="ED858" i="1"/>
  <c r="DX858" i="1"/>
  <c r="DS858" i="1"/>
  <c r="DR858" i="1"/>
  <c r="DQ858" i="1"/>
  <c r="DK858" i="1"/>
  <c r="DL858" i="1" s="1"/>
  <c r="DF858" i="1"/>
  <c r="DE858" i="1"/>
  <c r="DD858" i="1"/>
  <c r="CX858" i="1"/>
  <c r="CY858" i="1" s="1"/>
  <c r="CS858" i="1"/>
  <c r="CR858" i="1"/>
  <c r="CQ858" i="1"/>
  <c r="CK858" i="1"/>
  <c r="CF858" i="1"/>
  <c r="CE858" i="1"/>
  <c r="CD858" i="1"/>
  <c r="BY858" i="1"/>
  <c r="BZ858" i="1" s="1"/>
  <c r="BX858" i="1"/>
  <c r="BS858" i="1"/>
  <c r="BR858" i="1"/>
  <c r="BQ858" i="1"/>
  <c r="BK858" i="1"/>
  <c r="BL858" i="1" s="1"/>
  <c r="BM858" i="1" s="1"/>
  <c r="BF858" i="1"/>
  <c r="BE858" i="1"/>
  <c r="BD858" i="1"/>
  <c r="AY858" i="1"/>
  <c r="AZ858" i="1" s="1"/>
  <c r="AX858" i="1"/>
  <c r="AS858" i="1"/>
  <c r="AR858" i="1"/>
  <c r="AQ858" i="1"/>
  <c r="AJ858" i="1"/>
  <c r="AK858" i="1" s="1"/>
  <c r="AI858" i="1"/>
  <c r="AD858" i="1"/>
  <c r="AC858" i="1"/>
  <c r="AB858" i="1"/>
  <c r="V858" i="1"/>
  <c r="Q858" i="1"/>
  <c r="P858" i="1"/>
  <c r="O858" i="1"/>
  <c r="I858" i="1"/>
  <c r="D858" i="1"/>
  <c r="C858" i="1"/>
  <c r="B858" i="1"/>
  <c r="EY857" i="1"/>
  <c r="EZ857" i="1" s="1"/>
  <c r="EX857" i="1"/>
  <c r="ES857" i="1"/>
  <c r="ER857" i="1"/>
  <c r="EQ857" i="1"/>
  <c r="EK857" i="1"/>
  <c r="EL857" i="1" s="1"/>
  <c r="EM857" i="1" s="1"/>
  <c r="EF857" i="1"/>
  <c r="EE857" i="1"/>
  <c r="ED857" i="1"/>
  <c r="DY857" i="1"/>
  <c r="DX857" i="1"/>
  <c r="DS857" i="1"/>
  <c r="DR857" i="1"/>
  <c r="DQ857" i="1"/>
  <c r="DK857" i="1"/>
  <c r="DL857" i="1" s="1"/>
  <c r="DM857" i="1" s="1"/>
  <c r="DF857" i="1"/>
  <c r="DE857" i="1"/>
  <c r="DD857" i="1"/>
  <c r="CX857" i="1"/>
  <c r="CY857" i="1" s="1"/>
  <c r="CZ857" i="1" s="1"/>
  <c r="CS857" i="1"/>
  <c r="CR857" i="1"/>
  <c r="CQ857" i="1"/>
  <c r="CK857" i="1"/>
  <c r="CL857" i="1" s="1"/>
  <c r="CM857" i="1" s="1"/>
  <c r="CF857" i="1"/>
  <c r="CE857" i="1"/>
  <c r="CD857" i="1"/>
  <c r="BY857" i="1"/>
  <c r="BZ857" i="1" s="1"/>
  <c r="BX857" i="1"/>
  <c r="BS857" i="1"/>
  <c r="BR857" i="1"/>
  <c r="BQ857" i="1"/>
  <c r="BK857" i="1"/>
  <c r="BL857" i="1" s="1"/>
  <c r="BF857" i="1"/>
  <c r="BE857" i="1"/>
  <c r="BD857" i="1"/>
  <c r="AY857" i="1"/>
  <c r="AZ857" i="1" s="1"/>
  <c r="AX857" i="1"/>
  <c r="AS857" i="1"/>
  <c r="AR857" i="1"/>
  <c r="AQ857" i="1"/>
  <c r="AJ857" i="1"/>
  <c r="AK857" i="1" s="1"/>
  <c r="AI857" i="1"/>
  <c r="AD857" i="1"/>
  <c r="AC857" i="1"/>
  <c r="AB857" i="1"/>
  <c r="V857" i="1"/>
  <c r="Q857" i="1"/>
  <c r="P857" i="1"/>
  <c r="O857" i="1"/>
  <c r="I857" i="1"/>
  <c r="D857" i="1"/>
  <c r="C857" i="1"/>
  <c r="B857" i="1"/>
  <c r="EY856" i="1"/>
  <c r="EZ856" i="1" s="1"/>
  <c r="EX856" i="1"/>
  <c r="ES856" i="1"/>
  <c r="ER856" i="1"/>
  <c r="EQ856" i="1"/>
  <c r="EK856" i="1"/>
  <c r="EL856" i="1" s="1"/>
  <c r="EM856" i="1" s="1"/>
  <c r="EF856" i="1"/>
  <c r="EE856" i="1"/>
  <c r="ED856" i="1"/>
  <c r="DX856" i="1"/>
  <c r="DY856" i="1" s="1"/>
  <c r="DS856" i="1"/>
  <c r="DR856" i="1"/>
  <c r="DQ856" i="1"/>
  <c r="DL856" i="1"/>
  <c r="DM856" i="1" s="1"/>
  <c r="DK856" i="1"/>
  <c r="DF856" i="1"/>
  <c r="DE856" i="1"/>
  <c r="DD856" i="1"/>
  <c r="CX856" i="1"/>
  <c r="CY856" i="1" s="1"/>
  <c r="CZ856" i="1" s="1"/>
  <c r="CS856" i="1"/>
  <c r="CR856" i="1"/>
  <c r="CQ856" i="1"/>
  <c r="CK856" i="1"/>
  <c r="CL856" i="1" s="1"/>
  <c r="CM856" i="1" s="1"/>
  <c r="CF856" i="1"/>
  <c r="CE856" i="1"/>
  <c r="CD856" i="1"/>
  <c r="BX856" i="1"/>
  <c r="BS856" i="1"/>
  <c r="BR856" i="1"/>
  <c r="BQ856" i="1"/>
  <c r="BK856" i="1"/>
  <c r="BL856" i="1" s="1"/>
  <c r="BF856" i="1"/>
  <c r="BE856" i="1"/>
  <c r="BD856" i="1"/>
  <c r="AX856" i="1"/>
  <c r="AS856" i="1"/>
  <c r="AR856" i="1"/>
  <c r="AQ856" i="1"/>
  <c r="AJ856" i="1"/>
  <c r="AK856" i="1" s="1"/>
  <c r="AI856" i="1"/>
  <c r="AD856" i="1"/>
  <c r="AC856" i="1"/>
  <c r="AB856" i="1"/>
  <c r="V856" i="1"/>
  <c r="W856" i="1" s="1"/>
  <c r="X856" i="1" s="1"/>
  <c r="Q856" i="1"/>
  <c r="P856" i="1"/>
  <c r="O856" i="1"/>
  <c r="I856" i="1"/>
  <c r="D856" i="1"/>
  <c r="C856" i="1"/>
  <c r="B856" i="1"/>
  <c r="EY855" i="1"/>
  <c r="EZ855" i="1" s="1"/>
  <c r="EX855" i="1"/>
  <c r="ES855" i="1"/>
  <c r="ER855" i="1"/>
  <c r="EQ855" i="1"/>
  <c r="EK855" i="1"/>
  <c r="EL855" i="1" s="1"/>
  <c r="EM855" i="1" s="1"/>
  <c r="EF855" i="1"/>
  <c r="EE855" i="1"/>
  <c r="ED855" i="1"/>
  <c r="DX855" i="1"/>
  <c r="DS855" i="1"/>
  <c r="DR855" i="1"/>
  <c r="DQ855" i="1"/>
  <c r="DK855" i="1"/>
  <c r="DF855" i="1"/>
  <c r="DE855" i="1"/>
  <c r="DD855" i="1"/>
  <c r="CY855" i="1"/>
  <c r="CZ855" i="1" s="1"/>
  <c r="CX855" i="1"/>
  <c r="CS855" i="1"/>
  <c r="CR855" i="1"/>
  <c r="CQ855" i="1"/>
  <c r="CK855" i="1"/>
  <c r="CL855" i="1" s="1"/>
  <c r="CM855" i="1" s="1"/>
  <c r="CF855" i="1"/>
  <c r="CE855" i="1"/>
  <c r="CD855" i="1"/>
  <c r="BY855" i="1"/>
  <c r="BZ855" i="1" s="1"/>
  <c r="BX855" i="1"/>
  <c r="BS855" i="1"/>
  <c r="BR855" i="1"/>
  <c r="BQ855" i="1"/>
  <c r="BK855" i="1"/>
  <c r="BL855" i="1" s="1"/>
  <c r="BM855" i="1" s="1"/>
  <c r="BF855" i="1"/>
  <c r="BE855" i="1"/>
  <c r="BD855" i="1"/>
  <c r="AX855" i="1"/>
  <c r="AS855" i="1"/>
  <c r="AR855" i="1"/>
  <c r="AQ855" i="1"/>
  <c r="AI855" i="1"/>
  <c r="AD855" i="1"/>
  <c r="AC855" i="1"/>
  <c r="AB855" i="1"/>
  <c r="W855" i="1"/>
  <c r="X855" i="1" s="1"/>
  <c r="V855" i="1"/>
  <c r="Q855" i="1"/>
  <c r="P855" i="1"/>
  <c r="O855" i="1"/>
  <c r="I855" i="1"/>
  <c r="D855" i="1"/>
  <c r="C855" i="1"/>
  <c r="B855" i="1"/>
  <c r="EY854" i="1"/>
  <c r="EZ854" i="1" s="1"/>
  <c r="EX854" i="1"/>
  <c r="ES854" i="1"/>
  <c r="ER854" i="1"/>
  <c r="EQ854" i="1"/>
  <c r="EK854" i="1"/>
  <c r="EL854" i="1" s="1"/>
  <c r="EM854" i="1" s="1"/>
  <c r="EF854" i="1"/>
  <c r="EE854" i="1"/>
  <c r="ED854" i="1"/>
  <c r="DX854" i="1"/>
  <c r="DS854" i="1"/>
  <c r="DR854" i="1"/>
  <c r="DQ854" i="1"/>
  <c r="DK854" i="1"/>
  <c r="DF854" i="1"/>
  <c r="DE854" i="1"/>
  <c r="DD854" i="1"/>
  <c r="CY854" i="1"/>
  <c r="CZ854" i="1" s="1"/>
  <c r="CX854" i="1"/>
  <c r="CS854" i="1"/>
  <c r="CR854" i="1"/>
  <c r="CQ854" i="1"/>
  <c r="CK854" i="1"/>
  <c r="CL854" i="1" s="1"/>
  <c r="CM854" i="1" s="1"/>
  <c r="CF854" i="1"/>
  <c r="CE854" i="1"/>
  <c r="CD854" i="1"/>
  <c r="BY854" i="1"/>
  <c r="BZ854" i="1" s="1"/>
  <c r="BX854" i="1"/>
  <c r="BS854" i="1"/>
  <c r="BR854" i="1"/>
  <c r="BQ854" i="1"/>
  <c r="BK854" i="1"/>
  <c r="BL854" i="1" s="1"/>
  <c r="BM854" i="1" s="1"/>
  <c r="BF854" i="1"/>
  <c r="BE854" i="1"/>
  <c r="BD854" i="1"/>
  <c r="AX854" i="1"/>
  <c r="AS854" i="1"/>
  <c r="AR854" i="1"/>
  <c r="AQ854" i="1"/>
  <c r="AI854" i="1"/>
  <c r="AD854" i="1"/>
  <c r="AC854" i="1"/>
  <c r="AB854" i="1"/>
  <c r="W854" i="1"/>
  <c r="X854" i="1" s="1"/>
  <c r="V854" i="1"/>
  <c r="Q854" i="1"/>
  <c r="P854" i="1"/>
  <c r="O854" i="1"/>
  <c r="I854" i="1"/>
  <c r="F854" i="1"/>
  <c r="D854" i="1"/>
  <c r="C854" i="1"/>
  <c r="B854" i="1"/>
  <c r="EY853" i="1"/>
  <c r="EZ853" i="1" s="1"/>
  <c r="EX853" i="1"/>
  <c r="ES853" i="1"/>
  <c r="ER853" i="1"/>
  <c r="EQ853" i="1"/>
  <c r="EK853" i="1"/>
  <c r="EL853" i="1" s="1"/>
  <c r="EM853" i="1" s="1"/>
  <c r="EF853" i="1"/>
  <c r="EE853" i="1"/>
  <c r="ED853" i="1"/>
  <c r="DX853" i="1"/>
  <c r="DS853" i="1"/>
  <c r="DR853" i="1"/>
  <c r="DQ853" i="1"/>
  <c r="DK853" i="1"/>
  <c r="DF853" i="1"/>
  <c r="DE853" i="1"/>
  <c r="DD853" i="1"/>
  <c r="CY853" i="1"/>
  <c r="CZ853" i="1" s="1"/>
  <c r="CX853" i="1"/>
  <c r="CS853" i="1"/>
  <c r="CR853" i="1"/>
  <c r="CQ853" i="1"/>
  <c r="CK853" i="1"/>
  <c r="CL853" i="1" s="1"/>
  <c r="CM853" i="1" s="1"/>
  <c r="CF853" i="1"/>
  <c r="CE853" i="1"/>
  <c r="CD853" i="1"/>
  <c r="BY853" i="1"/>
  <c r="BZ853" i="1" s="1"/>
  <c r="BX853" i="1"/>
  <c r="BS853" i="1"/>
  <c r="BR853" i="1"/>
  <c r="BQ853" i="1"/>
  <c r="BK853" i="1"/>
  <c r="BL853" i="1" s="1"/>
  <c r="BM853" i="1" s="1"/>
  <c r="BF853" i="1"/>
  <c r="BE853" i="1"/>
  <c r="BD853" i="1"/>
  <c r="AX853" i="1"/>
  <c r="AS853" i="1"/>
  <c r="AR853" i="1"/>
  <c r="AQ853" i="1"/>
  <c r="AI853" i="1"/>
  <c r="AD853" i="1"/>
  <c r="AC853" i="1"/>
  <c r="AB853" i="1"/>
  <c r="W853" i="1"/>
  <c r="X853" i="1" s="1"/>
  <c r="V853" i="1"/>
  <c r="Q853" i="1"/>
  <c r="P853" i="1"/>
  <c r="O853" i="1"/>
  <c r="I853" i="1"/>
  <c r="D853" i="1"/>
  <c r="C853" i="1"/>
  <c r="B853" i="1"/>
  <c r="EY852" i="1"/>
  <c r="EZ852" i="1" s="1"/>
  <c r="EX852" i="1"/>
  <c r="ES852" i="1"/>
  <c r="ER852" i="1"/>
  <c r="EQ852" i="1"/>
  <c r="EK852" i="1"/>
  <c r="EL852" i="1" s="1"/>
  <c r="EM852" i="1" s="1"/>
  <c r="EF852" i="1"/>
  <c r="EE852" i="1"/>
  <c r="ED852" i="1"/>
  <c r="DX852" i="1"/>
  <c r="DS852" i="1"/>
  <c r="DR852" i="1"/>
  <c r="DQ852" i="1"/>
  <c r="DK852" i="1"/>
  <c r="DF852" i="1"/>
  <c r="DE852" i="1"/>
  <c r="DD852" i="1"/>
  <c r="CY852" i="1"/>
  <c r="CZ852" i="1" s="1"/>
  <c r="CX852" i="1"/>
  <c r="CS852" i="1"/>
  <c r="CR852" i="1"/>
  <c r="CQ852" i="1"/>
  <c r="CK852" i="1"/>
  <c r="CL852" i="1" s="1"/>
  <c r="CM852" i="1" s="1"/>
  <c r="CF852" i="1"/>
  <c r="CE852" i="1"/>
  <c r="CD852" i="1"/>
  <c r="BY852" i="1"/>
  <c r="BZ852" i="1" s="1"/>
  <c r="BX852" i="1"/>
  <c r="BS852" i="1"/>
  <c r="BR852" i="1"/>
  <c r="BQ852" i="1"/>
  <c r="BK852" i="1"/>
  <c r="BL852" i="1" s="1"/>
  <c r="BM852" i="1" s="1"/>
  <c r="BF852" i="1"/>
  <c r="BE852" i="1"/>
  <c r="BD852" i="1"/>
  <c r="AX852" i="1"/>
  <c r="AS852" i="1"/>
  <c r="AR852" i="1"/>
  <c r="AQ852" i="1"/>
  <c r="AI852" i="1"/>
  <c r="AD852" i="1"/>
  <c r="AC852" i="1"/>
  <c r="AB852" i="1"/>
  <c r="W852" i="1"/>
  <c r="X852" i="1" s="1"/>
  <c r="V852" i="1"/>
  <c r="Q852" i="1"/>
  <c r="P852" i="1"/>
  <c r="O852" i="1"/>
  <c r="I852" i="1"/>
  <c r="D852" i="1"/>
  <c r="C852" i="1"/>
  <c r="B852" i="1"/>
  <c r="EY851" i="1"/>
  <c r="EZ851" i="1" s="1"/>
  <c r="EX851" i="1"/>
  <c r="ES851" i="1"/>
  <c r="ER851" i="1"/>
  <c r="EQ851" i="1"/>
  <c r="EK851" i="1"/>
  <c r="EL851" i="1" s="1"/>
  <c r="EM851" i="1" s="1"/>
  <c r="EF851" i="1"/>
  <c r="EE851" i="1"/>
  <c r="ED851" i="1"/>
  <c r="DX851" i="1"/>
  <c r="DS851" i="1"/>
  <c r="DR851" i="1"/>
  <c r="DQ851" i="1"/>
  <c r="DK851" i="1"/>
  <c r="DF851" i="1"/>
  <c r="DE851" i="1"/>
  <c r="DD851" i="1"/>
  <c r="CY851" i="1"/>
  <c r="CZ851" i="1" s="1"/>
  <c r="CX851" i="1"/>
  <c r="CS851" i="1"/>
  <c r="CR851" i="1"/>
  <c r="CQ851" i="1"/>
  <c r="CK851" i="1"/>
  <c r="CL851" i="1" s="1"/>
  <c r="CM851" i="1" s="1"/>
  <c r="CF851" i="1"/>
  <c r="CE851" i="1"/>
  <c r="CD851" i="1"/>
  <c r="BY851" i="1"/>
  <c r="BZ851" i="1" s="1"/>
  <c r="BX851" i="1"/>
  <c r="BS851" i="1"/>
  <c r="BR851" i="1"/>
  <c r="BQ851" i="1"/>
  <c r="BK851" i="1"/>
  <c r="BL851" i="1" s="1"/>
  <c r="BM851" i="1" s="1"/>
  <c r="BF851" i="1"/>
  <c r="BE851" i="1"/>
  <c r="BD851" i="1"/>
  <c r="AX851" i="1"/>
  <c r="AS851" i="1"/>
  <c r="AR851" i="1"/>
  <c r="AQ851" i="1"/>
  <c r="AI851" i="1"/>
  <c r="AD851" i="1"/>
  <c r="AC851" i="1"/>
  <c r="AB851" i="1"/>
  <c r="W851" i="1"/>
  <c r="X851" i="1" s="1"/>
  <c r="V851" i="1"/>
  <c r="Q851" i="1"/>
  <c r="P851" i="1"/>
  <c r="O851" i="1"/>
  <c r="I851" i="1"/>
  <c r="D851" i="1"/>
  <c r="C851" i="1"/>
  <c r="B851" i="1"/>
  <c r="EY850" i="1"/>
  <c r="EZ850" i="1" s="1"/>
  <c r="EX850" i="1"/>
  <c r="ES850" i="1"/>
  <c r="ER850" i="1"/>
  <c r="EQ850" i="1"/>
  <c r="EK850" i="1"/>
  <c r="EL850" i="1" s="1"/>
  <c r="EM850" i="1" s="1"/>
  <c r="EF850" i="1"/>
  <c r="EE850" i="1"/>
  <c r="ED850" i="1"/>
  <c r="DX850" i="1"/>
  <c r="DS850" i="1"/>
  <c r="DR850" i="1"/>
  <c r="DQ850" i="1"/>
  <c r="DK850" i="1"/>
  <c r="DF850" i="1"/>
  <c r="DE850" i="1"/>
  <c r="DD850" i="1"/>
  <c r="CY850" i="1"/>
  <c r="CZ850" i="1" s="1"/>
  <c r="CX850" i="1"/>
  <c r="CS850" i="1"/>
  <c r="CR850" i="1"/>
  <c r="CQ850" i="1"/>
  <c r="CK850" i="1"/>
  <c r="CL850" i="1" s="1"/>
  <c r="CM850" i="1" s="1"/>
  <c r="CF850" i="1"/>
  <c r="CE850" i="1"/>
  <c r="CD850" i="1"/>
  <c r="BY850" i="1"/>
  <c r="BZ850" i="1" s="1"/>
  <c r="BX850" i="1"/>
  <c r="BS850" i="1"/>
  <c r="BR850" i="1"/>
  <c r="BQ850" i="1"/>
  <c r="BK850" i="1"/>
  <c r="BL850" i="1" s="1"/>
  <c r="BM850" i="1" s="1"/>
  <c r="BF850" i="1"/>
  <c r="BE850" i="1"/>
  <c r="BD850" i="1"/>
  <c r="AX850" i="1"/>
  <c r="AS850" i="1"/>
  <c r="AR850" i="1"/>
  <c r="AQ850" i="1"/>
  <c r="AI850" i="1"/>
  <c r="AD850" i="1"/>
  <c r="AC850" i="1"/>
  <c r="AB850" i="1"/>
  <c r="W850" i="1"/>
  <c r="X850" i="1" s="1"/>
  <c r="V850" i="1"/>
  <c r="Q850" i="1"/>
  <c r="P850" i="1"/>
  <c r="O850" i="1"/>
  <c r="I850" i="1"/>
  <c r="D850" i="1"/>
  <c r="C850" i="1"/>
  <c r="B850" i="1"/>
  <c r="EY849" i="1"/>
  <c r="EZ849" i="1" s="1"/>
  <c r="EX849" i="1"/>
  <c r="ES849" i="1"/>
  <c r="ER849" i="1"/>
  <c r="EQ849" i="1"/>
  <c r="EK849" i="1"/>
  <c r="EL849" i="1" s="1"/>
  <c r="EM849" i="1" s="1"/>
  <c r="EF849" i="1"/>
  <c r="EE849" i="1"/>
  <c r="ED849" i="1"/>
  <c r="DX849" i="1"/>
  <c r="DS849" i="1"/>
  <c r="DR849" i="1"/>
  <c r="DQ849" i="1"/>
  <c r="DK849" i="1"/>
  <c r="DF849" i="1"/>
  <c r="DE849" i="1"/>
  <c r="DD849" i="1"/>
  <c r="CY849" i="1"/>
  <c r="CZ849" i="1" s="1"/>
  <c r="CX849" i="1"/>
  <c r="CS849" i="1"/>
  <c r="CR849" i="1"/>
  <c r="CQ849" i="1"/>
  <c r="CK849" i="1"/>
  <c r="CL849" i="1" s="1"/>
  <c r="CM849" i="1" s="1"/>
  <c r="CF849" i="1"/>
  <c r="CE849" i="1"/>
  <c r="CD849" i="1"/>
  <c r="BY849" i="1"/>
  <c r="BZ849" i="1" s="1"/>
  <c r="BX849" i="1"/>
  <c r="BS849" i="1"/>
  <c r="BR849" i="1"/>
  <c r="BQ849" i="1"/>
  <c r="BK849" i="1"/>
  <c r="BL849" i="1" s="1"/>
  <c r="BM849" i="1" s="1"/>
  <c r="BF849" i="1"/>
  <c r="BE849" i="1"/>
  <c r="BD849" i="1"/>
  <c r="AX849" i="1"/>
  <c r="AS849" i="1"/>
  <c r="AR849" i="1"/>
  <c r="AQ849" i="1"/>
  <c r="AI849" i="1"/>
  <c r="AD849" i="1"/>
  <c r="AC849" i="1"/>
  <c r="AB849" i="1"/>
  <c r="W849" i="1"/>
  <c r="X849" i="1" s="1"/>
  <c r="V849" i="1"/>
  <c r="Q849" i="1"/>
  <c r="P849" i="1"/>
  <c r="O849" i="1"/>
  <c r="I849" i="1"/>
  <c r="D849" i="1"/>
  <c r="C849" i="1"/>
  <c r="B849" i="1"/>
  <c r="EY848" i="1"/>
  <c r="EZ848" i="1" s="1"/>
  <c r="EX848" i="1"/>
  <c r="ES848" i="1"/>
  <c r="ER848" i="1"/>
  <c r="EQ848" i="1"/>
  <c r="EK848" i="1"/>
  <c r="EL848" i="1" s="1"/>
  <c r="EM848" i="1" s="1"/>
  <c r="EF848" i="1"/>
  <c r="EE848" i="1"/>
  <c r="ED848" i="1"/>
  <c r="DX848" i="1"/>
  <c r="DS848" i="1"/>
  <c r="DR848" i="1"/>
  <c r="DQ848" i="1"/>
  <c r="DK848" i="1"/>
  <c r="DF848" i="1"/>
  <c r="DE848" i="1"/>
  <c r="DD848" i="1"/>
  <c r="CY848" i="1"/>
  <c r="CZ848" i="1" s="1"/>
  <c r="CX848" i="1"/>
  <c r="CS848" i="1"/>
  <c r="CR848" i="1"/>
  <c r="CQ848" i="1"/>
  <c r="CK848" i="1"/>
  <c r="CL848" i="1" s="1"/>
  <c r="CM848" i="1" s="1"/>
  <c r="CF848" i="1"/>
  <c r="CE848" i="1"/>
  <c r="CD848" i="1"/>
  <c r="BY848" i="1"/>
  <c r="BZ848" i="1" s="1"/>
  <c r="BX848" i="1"/>
  <c r="BS848" i="1"/>
  <c r="BR848" i="1"/>
  <c r="BQ848" i="1"/>
  <c r="BK848" i="1"/>
  <c r="BL848" i="1" s="1"/>
  <c r="BM848" i="1" s="1"/>
  <c r="BF848" i="1"/>
  <c r="BE848" i="1"/>
  <c r="BD848" i="1"/>
  <c r="AX848" i="1"/>
  <c r="AS848" i="1"/>
  <c r="AR848" i="1"/>
  <c r="AQ848" i="1"/>
  <c r="AI848" i="1"/>
  <c r="AD848" i="1"/>
  <c r="AC848" i="1"/>
  <c r="AB848" i="1"/>
  <c r="W848" i="1"/>
  <c r="X848" i="1" s="1"/>
  <c r="V848" i="1"/>
  <c r="Q848" i="1"/>
  <c r="P848" i="1"/>
  <c r="O848" i="1"/>
  <c r="I848" i="1"/>
  <c r="D848" i="1"/>
  <c r="C848" i="1"/>
  <c r="B848" i="1"/>
  <c r="EY847" i="1"/>
  <c r="EZ847" i="1" s="1"/>
  <c r="EX847" i="1"/>
  <c r="ES847" i="1"/>
  <c r="ER847" i="1"/>
  <c r="EQ847" i="1"/>
  <c r="EK847" i="1"/>
  <c r="EL847" i="1" s="1"/>
  <c r="EM847" i="1" s="1"/>
  <c r="EF847" i="1"/>
  <c r="EE847" i="1"/>
  <c r="ED847" i="1"/>
  <c r="DX847" i="1"/>
  <c r="DS847" i="1"/>
  <c r="DR847" i="1"/>
  <c r="DQ847" i="1"/>
  <c r="DK847" i="1"/>
  <c r="DF847" i="1"/>
  <c r="DE847" i="1"/>
  <c r="DD847" i="1"/>
  <c r="CY847" i="1"/>
  <c r="CZ847" i="1" s="1"/>
  <c r="CX847" i="1"/>
  <c r="CS847" i="1"/>
  <c r="CR847" i="1"/>
  <c r="CQ847" i="1"/>
  <c r="CK847" i="1"/>
  <c r="CL847" i="1" s="1"/>
  <c r="CM847" i="1" s="1"/>
  <c r="CF847" i="1"/>
  <c r="CE847" i="1"/>
  <c r="CD847" i="1"/>
  <c r="BY847" i="1"/>
  <c r="BZ847" i="1" s="1"/>
  <c r="BX847" i="1"/>
  <c r="BS847" i="1"/>
  <c r="BR847" i="1"/>
  <c r="BQ847" i="1"/>
  <c r="BK847" i="1"/>
  <c r="BL847" i="1" s="1"/>
  <c r="BM847" i="1" s="1"/>
  <c r="BF847" i="1"/>
  <c r="BE847" i="1"/>
  <c r="BD847" i="1"/>
  <c r="AX847" i="1"/>
  <c r="AS847" i="1"/>
  <c r="AR847" i="1"/>
  <c r="AQ847" i="1"/>
  <c r="AI847" i="1"/>
  <c r="AD847" i="1"/>
  <c r="AC847" i="1"/>
  <c r="AB847" i="1"/>
  <c r="W847" i="1"/>
  <c r="X847" i="1" s="1"/>
  <c r="V847" i="1"/>
  <c r="Q847" i="1"/>
  <c r="P847" i="1"/>
  <c r="O847" i="1"/>
  <c r="I847" i="1"/>
  <c r="D847" i="1"/>
  <c r="C847" i="1"/>
  <c r="B847" i="1"/>
  <c r="EY846" i="1"/>
  <c r="EZ846" i="1" s="1"/>
  <c r="EX846" i="1"/>
  <c r="ES846" i="1"/>
  <c r="ER846" i="1"/>
  <c r="EQ846" i="1"/>
  <c r="EK846" i="1"/>
  <c r="EL846" i="1" s="1"/>
  <c r="EM846" i="1" s="1"/>
  <c r="EF846" i="1"/>
  <c r="EE846" i="1"/>
  <c r="ED846" i="1"/>
  <c r="DX846" i="1"/>
  <c r="DS846" i="1"/>
  <c r="DR846" i="1"/>
  <c r="DQ846" i="1"/>
  <c r="DK846" i="1"/>
  <c r="DF846" i="1"/>
  <c r="DE846" i="1"/>
  <c r="DD846" i="1"/>
  <c r="CY846" i="1"/>
  <c r="CZ846" i="1" s="1"/>
  <c r="CX846" i="1"/>
  <c r="CS846" i="1"/>
  <c r="CR846" i="1"/>
  <c r="CQ846" i="1"/>
  <c r="CK846" i="1"/>
  <c r="CL846" i="1" s="1"/>
  <c r="CM846" i="1" s="1"/>
  <c r="CF846" i="1"/>
  <c r="CE846" i="1"/>
  <c r="CD846" i="1"/>
  <c r="BY846" i="1"/>
  <c r="BZ846" i="1" s="1"/>
  <c r="BX846" i="1"/>
  <c r="BS846" i="1"/>
  <c r="BR846" i="1"/>
  <c r="BQ846" i="1"/>
  <c r="BK846" i="1"/>
  <c r="BL846" i="1" s="1"/>
  <c r="BM846" i="1" s="1"/>
  <c r="BF846" i="1"/>
  <c r="BE846" i="1"/>
  <c r="BD846" i="1"/>
  <c r="AX846" i="1"/>
  <c r="AS846" i="1"/>
  <c r="AR846" i="1"/>
  <c r="AQ846" i="1"/>
  <c r="AI846" i="1"/>
  <c r="AD846" i="1"/>
  <c r="AC846" i="1"/>
  <c r="AB846" i="1"/>
  <c r="W846" i="1"/>
  <c r="X846" i="1" s="1"/>
  <c r="V846" i="1"/>
  <c r="Q846" i="1"/>
  <c r="P846" i="1"/>
  <c r="O846" i="1"/>
  <c r="I846" i="1"/>
  <c r="D846" i="1"/>
  <c r="C846" i="1"/>
  <c r="B846" i="1"/>
  <c r="EY845" i="1"/>
  <c r="EZ845" i="1" s="1"/>
  <c r="EX845" i="1"/>
  <c r="ES845" i="1"/>
  <c r="ER845" i="1"/>
  <c r="EQ845" i="1"/>
  <c r="EK845" i="1"/>
  <c r="EL845" i="1" s="1"/>
  <c r="EM845" i="1" s="1"/>
  <c r="EF845" i="1"/>
  <c r="EE845" i="1"/>
  <c r="ED845" i="1"/>
  <c r="DX845" i="1"/>
  <c r="DS845" i="1"/>
  <c r="DR845" i="1"/>
  <c r="DQ845" i="1"/>
  <c r="DK845" i="1"/>
  <c r="DF845" i="1"/>
  <c r="DE845" i="1"/>
  <c r="DD845" i="1"/>
  <c r="CY845" i="1"/>
  <c r="CZ845" i="1" s="1"/>
  <c r="CX845" i="1"/>
  <c r="CS845" i="1"/>
  <c r="CR845" i="1"/>
  <c r="CQ845" i="1"/>
  <c r="CK845" i="1"/>
  <c r="CL845" i="1" s="1"/>
  <c r="CM845" i="1" s="1"/>
  <c r="CF845" i="1"/>
  <c r="CE845" i="1"/>
  <c r="CD845" i="1"/>
  <c r="BY845" i="1"/>
  <c r="BZ845" i="1" s="1"/>
  <c r="BX845" i="1"/>
  <c r="BS845" i="1"/>
  <c r="BR845" i="1"/>
  <c r="BQ845" i="1"/>
  <c r="BK845" i="1"/>
  <c r="BL845" i="1" s="1"/>
  <c r="BM845" i="1" s="1"/>
  <c r="BF845" i="1"/>
  <c r="BE845" i="1"/>
  <c r="BD845" i="1"/>
  <c r="AX845" i="1"/>
  <c r="AS845" i="1"/>
  <c r="AR845" i="1"/>
  <c r="AQ845" i="1"/>
  <c r="AI845" i="1"/>
  <c r="AD845" i="1"/>
  <c r="AC845" i="1"/>
  <c r="AB845" i="1"/>
  <c r="W845" i="1"/>
  <c r="X845" i="1" s="1"/>
  <c r="V845" i="1"/>
  <c r="Q845" i="1"/>
  <c r="P845" i="1"/>
  <c r="O845" i="1"/>
  <c r="I845" i="1"/>
  <c r="D845" i="1"/>
  <c r="C845" i="1"/>
  <c r="B845" i="1"/>
  <c r="EY844" i="1"/>
  <c r="EZ844" i="1" s="1"/>
  <c r="EX844" i="1"/>
  <c r="ES844" i="1"/>
  <c r="ER844" i="1"/>
  <c r="EQ844" i="1"/>
  <c r="EK844" i="1"/>
  <c r="EL844" i="1" s="1"/>
  <c r="EM844" i="1" s="1"/>
  <c r="EF844" i="1"/>
  <c r="EE844" i="1"/>
  <c r="ED844" i="1"/>
  <c r="DX844" i="1"/>
  <c r="DS844" i="1"/>
  <c r="DR844" i="1"/>
  <c r="DQ844" i="1"/>
  <c r="DK844" i="1"/>
  <c r="DF844" i="1"/>
  <c r="DE844" i="1"/>
  <c r="DD844" i="1"/>
  <c r="CY844" i="1"/>
  <c r="CZ844" i="1" s="1"/>
  <c r="CX844" i="1"/>
  <c r="CS844" i="1"/>
  <c r="CR844" i="1"/>
  <c r="CQ844" i="1"/>
  <c r="CK844" i="1"/>
  <c r="CL844" i="1" s="1"/>
  <c r="CM844" i="1" s="1"/>
  <c r="CF844" i="1"/>
  <c r="CE844" i="1"/>
  <c r="CD844" i="1"/>
  <c r="BY844" i="1"/>
  <c r="BZ844" i="1" s="1"/>
  <c r="BX844" i="1"/>
  <c r="BS844" i="1"/>
  <c r="BR844" i="1"/>
  <c r="BQ844" i="1"/>
  <c r="BK844" i="1"/>
  <c r="BL844" i="1" s="1"/>
  <c r="BM844" i="1" s="1"/>
  <c r="BF844" i="1"/>
  <c r="BE844" i="1"/>
  <c r="BD844" i="1"/>
  <c r="AX844" i="1"/>
  <c r="AS844" i="1"/>
  <c r="AR844" i="1"/>
  <c r="AQ844" i="1"/>
  <c r="AI844" i="1"/>
  <c r="AD844" i="1"/>
  <c r="AC844" i="1"/>
  <c r="AB844" i="1"/>
  <c r="W844" i="1"/>
  <c r="X844" i="1" s="1"/>
  <c r="V844" i="1"/>
  <c r="Q844" i="1"/>
  <c r="P844" i="1"/>
  <c r="O844" i="1"/>
  <c r="I844" i="1"/>
  <c r="D844" i="1"/>
  <c r="C844" i="1"/>
  <c r="B844" i="1"/>
  <c r="EY843" i="1"/>
  <c r="EZ843" i="1" s="1"/>
  <c r="EX843" i="1"/>
  <c r="ES843" i="1"/>
  <c r="ER843" i="1"/>
  <c r="EQ843" i="1"/>
  <c r="EK843" i="1"/>
  <c r="EL843" i="1" s="1"/>
  <c r="EM843" i="1" s="1"/>
  <c r="EF843" i="1"/>
  <c r="EE843" i="1"/>
  <c r="ED843" i="1"/>
  <c r="DX843" i="1"/>
  <c r="DS843" i="1"/>
  <c r="DR843" i="1"/>
  <c r="DQ843" i="1"/>
  <c r="DK843" i="1"/>
  <c r="DF843" i="1"/>
  <c r="DE843" i="1"/>
  <c r="DD843" i="1"/>
  <c r="CY843" i="1"/>
  <c r="CZ843" i="1" s="1"/>
  <c r="CX843" i="1"/>
  <c r="CS843" i="1"/>
  <c r="CR843" i="1"/>
  <c r="CQ843" i="1"/>
  <c r="CK843" i="1"/>
  <c r="CL843" i="1" s="1"/>
  <c r="CM843" i="1" s="1"/>
  <c r="CF843" i="1"/>
  <c r="CE843" i="1"/>
  <c r="CD843" i="1"/>
  <c r="BY843" i="1"/>
  <c r="BX843" i="1"/>
  <c r="BS843" i="1"/>
  <c r="BR843" i="1"/>
  <c r="BQ843" i="1"/>
  <c r="BK843" i="1"/>
  <c r="BL843" i="1" s="1"/>
  <c r="BM843" i="1" s="1"/>
  <c r="BF843" i="1"/>
  <c r="BE843" i="1"/>
  <c r="BD843" i="1"/>
  <c r="AX843" i="1"/>
  <c r="AS843" i="1"/>
  <c r="AR843" i="1"/>
  <c r="AQ843" i="1"/>
  <c r="AI843" i="1"/>
  <c r="AD843" i="1"/>
  <c r="AC843" i="1"/>
  <c r="AB843" i="1"/>
  <c r="W843" i="1"/>
  <c r="X843" i="1" s="1"/>
  <c r="V843" i="1"/>
  <c r="Q843" i="1"/>
  <c r="P843" i="1"/>
  <c r="O843" i="1"/>
  <c r="I843" i="1"/>
  <c r="D843" i="1"/>
  <c r="C843" i="1"/>
  <c r="B843" i="1"/>
  <c r="EY842" i="1"/>
  <c r="EZ842" i="1" s="1"/>
  <c r="EX842" i="1"/>
  <c r="ES842" i="1"/>
  <c r="ER842" i="1"/>
  <c r="EQ842" i="1"/>
  <c r="EK842" i="1"/>
  <c r="EL842" i="1" s="1"/>
  <c r="EM842" i="1" s="1"/>
  <c r="EF842" i="1"/>
  <c r="EE842" i="1"/>
  <c r="ED842" i="1"/>
  <c r="DX842" i="1"/>
  <c r="DS842" i="1"/>
  <c r="DR842" i="1"/>
  <c r="DQ842" i="1"/>
  <c r="DK842" i="1"/>
  <c r="DF842" i="1"/>
  <c r="DE842" i="1"/>
  <c r="DD842" i="1"/>
  <c r="CY842" i="1"/>
  <c r="CZ842" i="1" s="1"/>
  <c r="CX842" i="1"/>
  <c r="CS842" i="1"/>
  <c r="CR842" i="1"/>
  <c r="CQ842" i="1"/>
  <c r="CK842" i="1"/>
  <c r="CL842" i="1" s="1"/>
  <c r="CM842" i="1" s="1"/>
  <c r="CF842" i="1"/>
  <c r="CE842" i="1"/>
  <c r="CD842" i="1"/>
  <c r="BY842" i="1"/>
  <c r="BX842" i="1"/>
  <c r="BS842" i="1"/>
  <c r="BR842" i="1"/>
  <c r="BQ842" i="1"/>
  <c r="BK842" i="1"/>
  <c r="BL842" i="1" s="1"/>
  <c r="BM842" i="1" s="1"/>
  <c r="BF842" i="1"/>
  <c r="BE842" i="1"/>
  <c r="BD842" i="1"/>
  <c r="AX842" i="1"/>
  <c r="AS842" i="1"/>
  <c r="AR842" i="1"/>
  <c r="AQ842" i="1"/>
  <c r="AI842" i="1"/>
  <c r="AD842" i="1"/>
  <c r="AC842" i="1"/>
  <c r="AB842" i="1"/>
  <c r="W842" i="1"/>
  <c r="X842" i="1" s="1"/>
  <c r="V842" i="1"/>
  <c r="Q842" i="1"/>
  <c r="P842" i="1"/>
  <c r="O842" i="1"/>
  <c r="I842" i="1"/>
  <c r="F842" i="1"/>
  <c r="D842" i="1"/>
  <c r="C842" i="1"/>
  <c r="B842" i="1"/>
  <c r="EY841" i="1"/>
  <c r="EZ841" i="1" s="1"/>
  <c r="EX841" i="1"/>
  <c r="ES841" i="1"/>
  <c r="ER841" i="1"/>
  <c r="EQ841" i="1"/>
  <c r="EK841" i="1"/>
  <c r="EL841" i="1" s="1"/>
  <c r="EM841" i="1" s="1"/>
  <c r="EF841" i="1"/>
  <c r="EE841" i="1"/>
  <c r="ED841" i="1"/>
  <c r="DX841" i="1"/>
  <c r="DS841" i="1"/>
  <c r="DR841" i="1"/>
  <c r="DQ841" i="1"/>
  <c r="DK841" i="1"/>
  <c r="DF841" i="1"/>
  <c r="DE841" i="1"/>
  <c r="DD841" i="1"/>
  <c r="CY841" i="1"/>
  <c r="CZ841" i="1" s="1"/>
  <c r="CX841" i="1"/>
  <c r="CS841" i="1"/>
  <c r="CR841" i="1"/>
  <c r="CQ841" i="1"/>
  <c r="CK841" i="1"/>
  <c r="CL841" i="1" s="1"/>
  <c r="CM841" i="1" s="1"/>
  <c r="CF841" i="1"/>
  <c r="CE841" i="1"/>
  <c r="CD841" i="1"/>
  <c r="BY841" i="1"/>
  <c r="BX841" i="1"/>
  <c r="BS841" i="1"/>
  <c r="BR841" i="1"/>
  <c r="BQ841" i="1"/>
  <c r="BK841" i="1"/>
  <c r="BL841" i="1" s="1"/>
  <c r="BM841" i="1" s="1"/>
  <c r="BF841" i="1"/>
  <c r="BE841" i="1"/>
  <c r="BD841" i="1"/>
  <c r="AX841" i="1"/>
  <c r="AS841" i="1"/>
  <c r="AR841" i="1"/>
  <c r="AQ841" i="1"/>
  <c r="AI841" i="1"/>
  <c r="AD841" i="1"/>
  <c r="AC841" i="1"/>
  <c r="AB841" i="1"/>
  <c r="W841" i="1"/>
  <c r="X841" i="1" s="1"/>
  <c r="V841" i="1"/>
  <c r="Q841" i="1"/>
  <c r="P841" i="1"/>
  <c r="O841" i="1"/>
  <c r="I841" i="1"/>
  <c r="D841" i="1"/>
  <c r="C841" i="1"/>
  <c r="B841" i="1"/>
  <c r="EY840" i="1"/>
  <c r="EZ840" i="1" s="1"/>
  <c r="EX840" i="1"/>
  <c r="ES840" i="1"/>
  <c r="ER840" i="1"/>
  <c r="EQ840" i="1"/>
  <c r="EK840" i="1"/>
  <c r="EL840" i="1" s="1"/>
  <c r="EM840" i="1" s="1"/>
  <c r="EF840" i="1"/>
  <c r="EE840" i="1"/>
  <c r="ED840" i="1"/>
  <c r="DX840" i="1"/>
  <c r="DS840" i="1"/>
  <c r="DR840" i="1"/>
  <c r="DQ840" i="1"/>
  <c r="DK840" i="1"/>
  <c r="DF840" i="1"/>
  <c r="DE840" i="1"/>
  <c r="DD840" i="1"/>
  <c r="CY840" i="1"/>
  <c r="CZ840" i="1" s="1"/>
  <c r="CX840" i="1"/>
  <c r="CS840" i="1"/>
  <c r="CR840" i="1"/>
  <c r="CQ840" i="1"/>
  <c r="CK840" i="1"/>
  <c r="CL840" i="1" s="1"/>
  <c r="CM840" i="1" s="1"/>
  <c r="CF840" i="1"/>
  <c r="CE840" i="1"/>
  <c r="CD840" i="1"/>
  <c r="BY840" i="1"/>
  <c r="BX840" i="1"/>
  <c r="BS840" i="1"/>
  <c r="BR840" i="1"/>
  <c r="BQ840" i="1"/>
  <c r="BK840" i="1"/>
  <c r="BL840" i="1" s="1"/>
  <c r="BM840" i="1" s="1"/>
  <c r="BF840" i="1"/>
  <c r="BE840" i="1"/>
  <c r="BD840" i="1"/>
  <c r="AX840" i="1"/>
  <c r="AS840" i="1"/>
  <c r="AR840" i="1"/>
  <c r="AQ840" i="1"/>
  <c r="AI840" i="1"/>
  <c r="AD840" i="1"/>
  <c r="AC840" i="1"/>
  <c r="AB840" i="1"/>
  <c r="W840" i="1"/>
  <c r="X840" i="1" s="1"/>
  <c r="V840" i="1"/>
  <c r="Q840" i="1"/>
  <c r="P840" i="1"/>
  <c r="O840" i="1"/>
  <c r="I840" i="1"/>
  <c r="D840" i="1"/>
  <c r="C840" i="1"/>
  <c r="B840" i="1"/>
  <c r="EY839" i="1"/>
  <c r="EZ839" i="1" s="1"/>
  <c r="EX839" i="1"/>
  <c r="ES839" i="1"/>
  <c r="ER839" i="1"/>
  <c r="EQ839" i="1"/>
  <c r="EK839" i="1"/>
  <c r="EL839" i="1" s="1"/>
  <c r="EM839" i="1" s="1"/>
  <c r="EF839" i="1"/>
  <c r="EE839" i="1"/>
  <c r="ED839" i="1"/>
  <c r="DX839" i="1"/>
  <c r="DS839" i="1"/>
  <c r="DR839" i="1"/>
  <c r="DQ839" i="1"/>
  <c r="DK839" i="1"/>
  <c r="DF839" i="1"/>
  <c r="DE839" i="1"/>
  <c r="DD839" i="1"/>
  <c r="CY839" i="1"/>
  <c r="CZ839" i="1" s="1"/>
  <c r="CX839" i="1"/>
  <c r="CS839" i="1"/>
  <c r="CR839" i="1"/>
  <c r="CQ839" i="1"/>
  <c r="CK839" i="1"/>
  <c r="CL839" i="1" s="1"/>
  <c r="CM839" i="1" s="1"/>
  <c r="CF839" i="1"/>
  <c r="CE839" i="1"/>
  <c r="CD839" i="1"/>
  <c r="BY839" i="1"/>
  <c r="BX839" i="1"/>
  <c r="BS839" i="1"/>
  <c r="BR839" i="1"/>
  <c r="BQ839" i="1"/>
  <c r="BK839" i="1"/>
  <c r="BL839" i="1" s="1"/>
  <c r="BM839" i="1" s="1"/>
  <c r="BF839" i="1"/>
  <c r="BE839" i="1"/>
  <c r="BD839" i="1"/>
  <c r="AX839" i="1"/>
  <c r="AS839" i="1"/>
  <c r="AR839" i="1"/>
  <c r="AQ839" i="1"/>
  <c r="AI839" i="1"/>
  <c r="AD839" i="1"/>
  <c r="AC839" i="1"/>
  <c r="AB839" i="1"/>
  <c r="W839" i="1"/>
  <c r="X839" i="1" s="1"/>
  <c r="V839" i="1"/>
  <c r="Q839" i="1"/>
  <c r="P839" i="1"/>
  <c r="O839" i="1"/>
  <c r="I839" i="1"/>
  <c r="D839" i="1"/>
  <c r="C839" i="1"/>
  <c r="B839" i="1"/>
  <c r="EY838" i="1"/>
  <c r="EZ838" i="1" s="1"/>
  <c r="EX838" i="1"/>
  <c r="ES838" i="1"/>
  <c r="ER838" i="1"/>
  <c r="EQ838" i="1"/>
  <c r="EK838" i="1"/>
  <c r="EL838" i="1" s="1"/>
  <c r="EM838" i="1" s="1"/>
  <c r="EF838" i="1"/>
  <c r="EE838" i="1"/>
  <c r="ED838" i="1"/>
  <c r="DX838" i="1"/>
  <c r="DS838" i="1"/>
  <c r="DR838" i="1"/>
  <c r="DQ838" i="1"/>
  <c r="DK838" i="1"/>
  <c r="DF838" i="1"/>
  <c r="DE838" i="1"/>
  <c r="DD838" i="1"/>
  <c r="CY838" i="1"/>
  <c r="CZ838" i="1" s="1"/>
  <c r="CX838" i="1"/>
  <c r="CS838" i="1"/>
  <c r="CR838" i="1"/>
  <c r="CQ838" i="1"/>
  <c r="CK838" i="1"/>
  <c r="CL838" i="1" s="1"/>
  <c r="CF838" i="1"/>
  <c r="CE838" i="1"/>
  <c r="CD838" i="1"/>
  <c r="BY838" i="1"/>
  <c r="BX838" i="1"/>
  <c r="BS838" i="1"/>
  <c r="BR838" i="1"/>
  <c r="BQ838" i="1"/>
  <c r="BK838" i="1"/>
  <c r="BL838" i="1" s="1"/>
  <c r="BM838" i="1" s="1"/>
  <c r="BF838" i="1"/>
  <c r="BE838" i="1"/>
  <c r="BD838" i="1"/>
  <c r="AX838" i="1"/>
  <c r="AS838" i="1"/>
  <c r="AR838" i="1"/>
  <c r="AQ838" i="1"/>
  <c r="AI838" i="1"/>
  <c r="AD838" i="1"/>
  <c r="AC838" i="1"/>
  <c r="AB838" i="1"/>
  <c r="W838" i="1"/>
  <c r="X838" i="1" s="1"/>
  <c r="V838" i="1"/>
  <c r="Q838" i="1"/>
  <c r="P838" i="1"/>
  <c r="O838" i="1"/>
  <c r="I838" i="1"/>
  <c r="D838" i="1"/>
  <c r="C838" i="1"/>
  <c r="B838" i="1"/>
  <c r="EY837" i="1"/>
  <c r="EZ837" i="1" s="1"/>
  <c r="EX837" i="1"/>
  <c r="ES837" i="1"/>
  <c r="ER837" i="1"/>
  <c r="EQ837" i="1"/>
  <c r="EK837" i="1"/>
  <c r="EL837" i="1" s="1"/>
  <c r="EM837" i="1" s="1"/>
  <c r="EF837" i="1"/>
  <c r="EE837" i="1"/>
  <c r="ED837" i="1"/>
  <c r="DX837" i="1"/>
  <c r="DS837" i="1"/>
  <c r="DR837" i="1"/>
  <c r="DQ837" i="1"/>
  <c r="DK837" i="1"/>
  <c r="DF837" i="1"/>
  <c r="DE837" i="1"/>
  <c r="DD837" i="1"/>
  <c r="CY837" i="1"/>
  <c r="CZ837" i="1" s="1"/>
  <c r="CX837" i="1"/>
  <c r="CS837" i="1"/>
  <c r="CR837" i="1"/>
  <c r="CQ837" i="1"/>
  <c r="CK837" i="1"/>
  <c r="CL837" i="1" s="1"/>
  <c r="CM837" i="1" s="1"/>
  <c r="CF837" i="1"/>
  <c r="CE837" i="1"/>
  <c r="CD837" i="1"/>
  <c r="BY837" i="1"/>
  <c r="BX837" i="1"/>
  <c r="BS837" i="1"/>
  <c r="BR837" i="1"/>
  <c r="BQ837" i="1"/>
  <c r="BK837" i="1"/>
  <c r="BL837" i="1" s="1"/>
  <c r="BM837" i="1" s="1"/>
  <c r="BF837" i="1"/>
  <c r="BE837" i="1"/>
  <c r="BD837" i="1"/>
  <c r="AX837" i="1"/>
  <c r="AS837" i="1"/>
  <c r="AR837" i="1"/>
  <c r="AQ837" i="1"/>
  <c r="AI837" i="1"/>
  <c r="AD837" i="1"/>
  <c r="AC837" i="1"/>
  <c r="AB837" i="1"/>
  <c r="W837" i="1"/>
  <c r="X837" i="1" s="1"/>
  <c r="V837" i="1"/>
  <c r="Q837" i="1"/>
  <c r="P837" i="1"/>
  <c r="O837" i="1"/>
  <c r="I837" i="1"/>
  <c r="D837" i="1"/>
  <c r="C837" i="1"/>
  <c r="B837" i="1"/>
  <c r="EY836" i="1"/>
  <c r="EZ836" i="1" s="1"/>
  <c r="EX836" i="1"/>
  <c r="ES836" i="1"/>
  <c r="ER836" i="1"/>
  <c r="EQ836" i="1"/>
  <c r="EK836" i="1"/>
  <c r="EL836" i="1" s="1"/>
  <c r="EM836" i="1" s="1"/>
  <c r="EF836" i="1"/>
  <c r="EE836" i="1"/>
  <c r="ED836" i="1"/>
  <c r="DX836" i="1"/>
  <c r="DS836" i="1"/>
  <c r="DR836" i="1"/>
  <c r="DQ836" i="1"/>
  <c r="DK836" i="1"/>
  <c r="DF836" i="1"/>
  <c r="DE836" i="1"/>
  <c r="DD836" i="1"/>
  <c r="CY836" i="1"/>
  <c r="CZ836" i="1" s="1"/>
  <c r="CX836" i="1"/>
  <c r="CS836" i="1"/>
  <c r="CR836" i="1"/>
  <c r="CQ836" i="1"/>
  <c r="CK836" i="1"/>
  <c r="CL836" i="1" s="1"/>
  <c r="CM836" i="1" s="1"/>
  <c r="CF836" i="1"/>
  <c r="CE836" i="1"/>
  <c r="CD836" i="1"/>
  <c r="BY836" i="1"/>
  <c r="BX836" i="1"/>
  <c r="BS836" i="1"/>
  <c r="BR836" i="1"/>
  <c r="BQ836" i="1"/>
  <c r="BK836" i="1"/>
  <c r="BL836" i="1" s="1"/>
  <c r="BM836" i="1" s="1"/>
  <c r="BF836" i="1"/>
  <c r="BE836" i="1"/>
  <c r="BD836" i="1"/>
  <c r="AX836" i="1"/>
  <c r="AS836" i="1"/>
  <c r="AR836" i="1"/>
  <c r="AQ836" i="1"/>
  <c r="AI836" i="1"/>
  <c r="AD836" i="1"/>
  <c r="AC836" i="1"/>
  <c r="AB836" i="1"/>
  <c r="W836" i="1"/>
  <c r="X836" i="1" s="1"/>
  <c r="V836" i="1"/>
  <c r="Q836" i="1"/>
  <c r="P836" i="1"/>
  <c r="O836" i="1"/>
  <c r="I836" i="1"/>
  <c r="D836" i="1"/>
  <c r="C836" i="1"/>
  <c r="B836" i="1"/>
  <c r="EY835" i="1"/>
  <c r="EZ835" i="1" s="1"/>
  <c r="EX835" i="1"/>
  <c r="ES835" i="1"/>
  <c r="ER835" i="1"/>
  <c r="EQ835" i="1"/>
  <c r="EK835" i="1"/>
  <c r="EL835" i="1" s="1"/>
  <c r="EM835" i="1" s="1"/>
  <c r="EF835" i="1"/>
  <c r="EE835" i="1"/>
  <c r="ED835" i="1"/>
  <c r="DX835" i="1"/>
  <c r="DS835" i="1"/>
  <c r="DR835" i="1"/>
  <c r="DQ835" i="1"/>
  <c r="DK835" i="1"/>
  <c r="DF835" i="1"/>
  <c r="DE835" i="1"/>
  <c r="DD835" i="1"/>
  <c r="CY835" i="1"/>
  <c r="CZ835" i="1" s="1"/>
  <c r="CX835" i="1"/>
  <c r="CS835" i="1"/>
  <c r="CR835" i="1"/>
  <c r="CQ835" i="1"/>
  <c r="CK835" i="1"/>
  <c r="CL835" i="1" s="1"/>
  <c r="CM835" i="1" s="1"/>
  <c r="CF835" i="1"/>
  <c r="CE835" i="1"/>
  <c r="CD835" i="1"/>
  <c r="BY835" i="1"/>
  <c r="BX835" i="1"/>
  <c r="BS835" i="1"/>
  <c r="BR835" i="1"/>
  <c r="BQ835" i="1"/>
  <c r="BK835" i="1"/>
  <c r="BL835" i="1" s="1"/>
  <c r="BM835" i="1" s="1"/>
  <c r="BF835" i="1"/>
  <c r="BE835" i="1"/>
  <c r="BD835" i="1"/>
  <c r="AX835" i="1"/>
  <c r="AS835" i="1"/>
  <c r="AR835" i="1"/>
  <c r="AQ835" i="1"/>
  <c r="AI835" i="1"/>
  <c r="AD835" i="1"/>
  <c r="AC835" i="1"/>
  <c r="AB835" i="1"/>
  <c r="W835" i="1"/>
  <c r="X835" i="1" s="1"/>
  <c r="V835" i="1"/>
  <c r="Q835" i="1"/>
  <c r="P835" i="1"/>
  <c r="O835" i="1"/>
  <c r="I835" i="1"/>
  <c r="D835" i="1"/>
  <c r="C835" i="1"/>
  <c r="B835" i="1"/>
  <c r="EY834" i="1"/>
  <c r="EZ834" i="1" s="1"/>
  <c r="EX834" i="1"/>
  <c r="ES834" i="1"/>
  <c r="ER834" i="1"/>
  <c r="EQ834" i="1"/>
  <c r="EK834" i="1"/>
  <c r="EL834" i="1" s="1"/>
  <c r="EM834" i="1" s="1"/>
  <c r="EF834" i="1"/>
  <c r="EE834" i="1"/>
  <c r="ED834" i="1"/>
  <c r="DX834" i="1"/>
  <c r="DS834" i="1"/>
  <c r="DR834" i="1"/>
  <c r="DQ834" i="1"/>
  <c r="DK834" i="1"/>
  <c r="DF834" i="1"/>
  <c r="DE834" i="1"/>
  <c r="DD834" i="1"/>
  <c r="CY834" i="1"/>
  <c r="CZ834" i="1" s="1"/>
  <c r="CX834" i="1"/>
  <c r="CS834" i="1"/>
  <c r="CR834" i="1"/>
  <c r="CQ834" i="1"/>
  <c r="CK834" i="1"/>
  <c r="CL834" i="1" s="1"/>
  <c r="CF834" i="1"/>
  <c r="CE834" i="1"/>
  <c r="CD834" i="1"/>
  <c r="BY834" i="1"/>
  <c r="BX834" i="1"/>
  <c r="BS834" i="1"/>
  <c r="BR834" i="1"/>
  <c r="BQ834" i="1"/>
  <c r="BK834" i="1"/>
  <c r="BL834" i="1" s="1"/>
  <c r="BM834" i="1" s="1"/>
  <c r="BF834" i="1"/>
  <c r="BE834" i="1"/>
  <c r="BD834" i="1"/>
  <c r="AX834" i="1"/>
  <c r="AS834" i="1"/>
  <c r="AR834" i="1"/>
  <c r="AQ834" i="1"/>
  <c r="AI834" i="1"/>
  <c r="AD834" i="1"/>
  <c r="AC834" i="1"/>
  <c r="AB834" i="1"/>
  <c r="W834" i="1"/>
  <c r="X834" i="1" s="1"/>
  <c r="V834" i="1"/>
  <c r="Q834" i="1"/>
  <c r="P834" i="1"/>
  <c r="O834" i="1"/>
  <c r="I834" i="1"/>
  <c r="D834" i="1"/>
  <c r="C834" i="1"/>
  <c r="B834" i="1"/>
  <c r="EY833" i="1"/>
  <c r="EZ833" i="1" s="1"/>
  <c r="EX833" i="1"/>
  <c r="ES833" i="1"/>
  <c r="ER833" i="1"/>
  <c r="EQ833" i="1"/>
  <c r="EK833" i="1"/>
  <c r="EL833" i="1" s="1"/>
  <c r="EM833" i="1" s="1"/>
  <c r="EF833" i="1"/>
  <c r="EE833" i="1"/>
  <c r="ED833" i="1"/>
  <c r="DX833" i="1"/>
  <c r="DS833" i="1"/>
  <c r="DR833" i="1"/>
  <c r="DQ833" i="1"/>
  <c r="DL833" i="1"/>
  <c r="DM833" i="1" s="1"/>
  <c r="DK833" i="1"/>
  <c r="DF833" i="1"/>
  <c r="DE833" i="1"/>
  <c r="DD833" i="1"/>
  <c r="CY833" i="1"/>
  <c r="CZ833" i="1" s="1"/>
  <c r="CX833" i="1"/>
  <c r="CS833" i="1"/>
  <c r="CR833" i="1"/>
  <c r="CQ833" i="1"/>
  <c r="CK833" i="1"/>
  <c r="CL833" i="1" s="1"/>
  <c r="CF833" i="1"/>
  <c r="CE833" i="1"/>
  <c r="CD833" i="1"/>
  <c r="BY833" i="1"/>
  <c r="BX833" i="1"/>
  <c r="BS833" i="1"/>
  <c r="BR833" i="1"/>
  <c r="BQ833" i="1"/>
  <c r="BK833" i="1"/>
  <c r="BL833" i="1" s="1"/>
  <c r="BM833" i="1" s="1"/>
  <c r="BF833" i="1"/>
  <c r="BE833" i="1"/>
  <c r="BD833" i="1"/>
  <c r="AX833" i="1"/>
  <c r="AS833" i="1"/>
  <c r="AR833" i="1"/>
  <c r="AQ833" i="1"/>
  <c r="AI833" i="1"/>
  <c r="AD833" i="1"/>
  <c r="AC833" i="1"/>
  <c r="AB833" i="1"/>
  <c r="W833" i="1"/>
  <c r="X833" i="1" s="1"/>
  <c r="V833" i="1"/>
  <c r="Q833" i="1"/>
  <c r="P833" i="1"/>
  <c r="O833" i="1"/>
  <c r="I833" i="1"/>
  <c r="D833" i="1"/>
  <c r="C833" i="1"/>
  <c r="B833" i="1"/>
  <c r="EY832" i="1"/>
  <c r="EZ832" i="1" s="1"/>
  <c r="EX832" i="1"/>
  <c r="ES832" i="1"/>
  <c r="ER832" i="1"/>
  <c r="EQ832" i="1"/>
  <c r="EK832" i="1"/>
  <c r="EL832" i="1" s="1"/>
  <c r="EM832" i="1" s="1"/>
  <c r="EF832" i="1"/>
  <c r="EE832" i="1"/>
  <c r="ED832" i="1"/>
  <c r="DX832" i="1"/>
  <c r="DS832" i="1"/>
  <c r="DR832" i="1"/>
  <c r="DQ832" i="1"/>
  <c r="DL832" i="1"/>
  <c r="DM832" i="1" s="1"/>
  <c r="DK832" i="1"/>
  <c r="DF832" i="1"/>
  <c r="DE832" i="1"/>
  <c r="DD832" i="1"/>
  <c r="CY832" i="1"/>
  <c r="CZ832" i="1" s="1"/>
  <c r="CX832" i="1"/>
  <c r="CS832" i="1"/>
  <c r="CR832" i="1"/>
  <c r="CQ832" i="1"/>
  <c r="CK832" i="1"/>
  <c r="CL832" i="1" s="1"/>
  <c r="CF832" i="1"/>
  <c r="CE832" i="1"/>
  <c r="CD832" i="1"/>
  <c r="BY832" i="1"/>
  <c r="BX832" i="1"/>
  <c r="BS832" i="1"/>
  <c r="BR832" i="1"/>
  <c r="BQ832" i="1"/>
  <c r="BK832" i="1"/>
  <c r="BL832" i="1" s="1"/>
  <c r="BM832" i="1" s="1"/>
  <c r="BF832" i="1"/>
  <c r="BE832" i="1"/>
  <c r="BD832" i="1"/>
  <c r="AX832" i="1"/>
  <c r="AS832" i="1"/>
  <c r="AR832" i="1"/>
  <c r="AQ832" i="1"/>
  <c r="AI832" i="1"/>
  <c r="AD832" i="1"/>
  <c r="AC832" i="1"/>
  <c r="AB832" i="1"/>
  <c r="W832" i="1"/>
  <c r="X832" i="1" s="1"/>
  <c r="V832" i="1"/>
  <c r="Q832" i="1"/>
  <c r="P832" i="1"/>
  <c r="O832" i="1"/>
  <c r="I832" i="1"/>
  <c r="D832" i="1"/>
  <c r="C832" i="1"/>
  <c r="B832" i="1"/>
  <c r="EY831" i="1"/>
  <c r="EZ831" i="1" s="1"/>
  <c r="EX831" i="1"/>
  <c r="ES831" i="1"/>
  <c r="ER831" i="1"/>
  <c r="EQ831" i="1"/>
  <c r="EK831" i="1"/>
  <c r="EL831" i="1" s="1"/>
  <c r="EF831" i="1"/>
  <c r="EE831" i="1"/>
  <c r="ED831" i="1"/>
  <c r="DX831" i="1"/>
  <c r="DS831" i="1"/>
  <c r="DR831" i="1"/>
  <c r="DQ831" i="1"/>
  <c r="DK831" i="1"/>
  <c r="DF831" i="1"/>
  <c r="DE831" i="1"/>
  <c r="DD831" i="1"/>
  <c r="CY831" i="1"/>
  <c r="CZ831" i="1" s="1"/>
  <c r="CX831" i="1"/>
  <c r="CS831" i="1"/>
  <c r="CR831" i="1"/>
  <c r="CQ831" i="1"/>
  <c r="CK831" i="1"/>
  <c r="CL831" i="1" s="1"/>
  <c r="CM831" i="1" s="1"/>
  <c r="CF831" i="1"/>
  <c r="CE831" i="1"/>
  <c r="CD831" i="1"/>
  <c r="BY831" i="1"/>
  <c r="BX831" i="1"/>
  <c r="BS831" i="1"/>
  <c r="BR831" i="1"/>
  <c r="BQ831" i="1"/>
  <c r="BK831" i="1"/>
  <c r="BL831" i="1" s="1"/>
  <c r="BM831" i="1" s="1"/>
  <c r="BF831" i="1"/>
  <c r="BE831" i="1"/>
  <c r="BD831" i="1"/>
  <c r="AX831" i="1"/>
  <c r="AS831" i="1"/>
  <c r="AR831" i="1"/>
  <c r="AQ831" i="1"/>
  <c r="AJ831" i="1"/>
  <c r="AI831" i="1"/>
  <c r="AD831" i="1"/>
  <c r="AC831" i="1"/>
  <c r="AB831" i="1"/>
  <c r="W831" i="1"/>
  <c r="X831" i="1" s="1"/>
  <c r="V831" i="1"/>
  <c r="Q831" i="1"/>
  <c r="P831" i="1"/>
  <c r="O831" i="1"/>
  <c r="I831" i="1"/>
  <c r="D831" i="1"/>
  <c r="C831" i="1"/>
  <c r="B831" i="1"/>
  <c r="EY830" i="1"/>
  <c r="EZ830" i="1" s="1"/>
  <c r="EX830" i="1"/>
  <c r="ES830" i="1"/>
  <c r="ER830" i="1"/>
  <c r="EQ830" i="1"/>
  <c r="EK830" i="1"/>
  <c r="EL830" i="1" s="1"/>
  <c r="EF830" i="1"/>
  <c r="EE830" i="1"/>
  <c r="ED830" i="1"/>
  <c r="DX830" i="1"/>
  <c r="DS830" i="1"/>
  <c r="DR830" i="1"/>
  <c r="DQ830" i="1"/>
  <c r="DK830" i="1"/>
  <c r="DL830" i="1" s="1"/>
  <c r="DM830" i="1" s="1"/>
  <c r="DF830" i="1"/>
  <c r="DE830" i="1"/>
  <c r="DD830" i="1"/>
  <c r="CY830" i="1"/>
  <c r="CZ830" i="1" s="1"/>
  <c r="CX830" i="1"/>
  <c r="CS830" i="1"/>
  <c r="CR830" i="1"/>
  <c r="CQ830" i="1"/>
  <c r="CK830" i="1"/>
  <c r="CL830" i="1" s="1"/>
  <c r="CF830" i="1"/>
  <c r="CE830" i="1"/>
  <c r="CD830" i="1"/>
  <c r="BY830" i="1"/>
  <c r="BX830" i="1"/>
  <c r="BS830" i="1"/>
  <c r="BR830" i="1"/>
  <c r="BQ830" i="1"/>
  <c r="BK830" i="1"/>
  <c r="BL830" i="1" s="1"/>
  <c r="BM830" i="1" s="1"/>
  <c r="BF830" i="1"/>
  <c r="BE830" i="1"/>
  <c r="BD830" i="1"/>
  <c r="AX830" i="1"/>
  <c r="AS830" i="1"/>
  <c r="AR830" i="1"/>
  <c r="AQ830" i="1"/>
  <c r="AI830" i="1"/>
  <c r="AD830" i="1"/>
  <c r="AC830" i="1"/>
  <c r="AB830" i="1"/>
  <c r="W830" i="1"/>
  <c r="X830" i="1" s="1"/>
  <c r="V830" i="1"/>
  <c r="Q830" i="1"/>
  <c r="P830" i="1"/>
  <c r="O830" i="1"/>
  <c r="I830" i="1"/>
  <c r="D830" i="1"/>
  <c r="C830" i="1"/>
  <c r="B830" i="1"/>
  <c r="EY829" i="1"/>
  <c r="EZ829" i="1" s="1"/>
  <c r="EX829" i="1"/>
  <c r="ES829" i="1"/>
  <c r="ER829" i="1"/>
  <c r="EQ829" i="1"/>
  <c r="EK829" i="1"/>
  <c r="EL829" i="1" s="1"/>
  <c r="EF829" i="1"/>
  <c r="EE829" i="1"/>
  <c r="ED829" i="1"/>
  <c r="DX829" i="1"/>
  <c r="DS829" i="1"/>
  <c r="DR829" i="1"/>
  <c r="DQ829" i="1"/>
  <c r="DK829" i="1"/>
  <c r="DL829" i="1" s="1"/>
  <c r="DM829" i="1" s="1"/>
  <c r="DF829" i="1"/>
  <c r="DE829" i="1"/>
  <c r="DD829" i="1"/>
  <c r="CY829" i="1"/>
  <c r="CZ829" i="1" s="1"/>
  <c r="CX829" i="1"/>
  <c r="CS829" i="1"/>
  <c r="CR829" i="1"/>
  <c r="CQ829" i="1"/>
  <c r="CK829" i="1"/>
  <c r="CL829" i="1" s="1"/>
  <c r="CF829" i="1"/>
  <c r="CE829" i="1"/>
  <c r="CD829" i="1"/>
  <c r="BY829" i="1"/>
  <c r="BX829" i="1"/>
  <c r="BS829" i="1"/>
  <c r="BR829" i="1"/>
  <c r="BQ829" i="1"/>
  <c r="BK829" i="1"/>
  <c r="BL829" i="1" s="1"/>
  <c r="BM829" i="1" s="1"/>
  <c r="BF829" i="1"/>
  <c r="BE829" i="1"/>
  <c r="BD829" i="1"/>
  <c r="AY829" i="1"/>
  <c r="AX829" i="1"/>
  <c r="AS829" i="1"/>
  <c r="AR829" i="1"/>
  <c r="AQ829" i="1"/>
  <c r="AI829" i="1"/>
  <c r="AD829" i="1"/>
  <c r="AC829" i="1"/>
  <c r="AB829" i="1"/>
  <c r="V829" i="1"/>
  <c r="W829" i="1" s="1"/>
  <c r="X829" i="1" s="1"/>
  <c r="Q829" i="1"/>
  <c r="P829" i="1"/>
  <c r="O829" i="1"/>
  <c r="I829" i="1"/>
  <c r="D829" i="1"/>
  <c r="C829" i="1"/>
  <c r="B829" i="1"/>
  <c r="EY828" i="1"/>
  <c r="EZ828" i="1" s="1"/>
  <c r="EX828" i="1"/>
  <c r="ES828" i="1"/>
  <c r="ER828" i="1"/>
  <c r="EQ828" i="1"/>
  <c r="EK828" i="1"/>
  <c r="EL828" i="1" s="1"/>
  <c r="EF828" i="1"/>
  <c r="EE828" i="1"/>
  <c r="ED828" i="1"/>
  <c r="DX828" i="1"/>
  <c r="DS828" i="1"/>
  <c r="DR828" i="1"/>
  <c r="DQ828" i="1"/>
  <c r="DK828" i="1"/>
  <c r="DF828" i="1"/>
  <c r="DE828" i="1"/>
  <c r="DD828" i="1"/>
  <c r="CY828" i="1"/>
  <c r="CZ828" i="1" s="1"/>
  <c r="CX828" i="1"/>
  <c r="CS828" i="1"/>
  <c r="CR828" i="1"/>
  <c r="CQ828" i="1"/>
  <c r="CK828" i="1"/>
  <c r="CL828" i="1" s="1"/>
  <c r="CM828" i="1" s="1"/>
  <c r="CF828" i="1"/>
  <c r="CE828" i="1"/>
  <c r="CD828" i="1"/>
  <c r="BY828" i="1"/>
  <c r="BX828" i="1"/>
  <c r="BS828" i="1"/>
  <c r="BR828" i="1"/>
  <c r="BQ828" i="1"/>
  <c r="BK828" i="1"/>
  <c r="BL828" i="1" s="1"/>
  <c r="BM828" i="1" s="1"/>
  <c r="BF828" i="1"/>
  <c r="BE828" i="1"/>
  <c r="BD828" i="1"/>
  <c r="AX828" i="1"/>
  <c r="AS828" i="1"/>
  <c r="AR828" i="1"/>
  <c r="AQ828" i="1"/>
  <c r="AI828" i="1"/>
  <c r="AD828" i="1"/>
  <c r="AC828" i="1"/>
  <c r="AB828" i="1"/>
  <c r="V828" i="1"/>
  <c r="Q828" i="1"/>
  <c r="P828" i="1"/>
  <c r="O828" i="1"/>
  <c r="I828" i="1"/>
  <c r="F828" i="1"/>
  <c r="D828" i="1"/>
  <c r="C828" i="1"/>
  <c r="B828" i="1"/>
  <c r="EY827" i="1"/>
  <c r="EZ827" i="1" s="1"/>
  <c r="EX827" i="1"/>
  <c r="ES827" i="1"/>
  <c r="ER827" i="1"/>
  <c r="EQ827" i="1"/>
  <c r="EK827" i="1"/>
  <c r="EL827" i="1" s="1"/>
  <c r="EM827" i="1" s="1"/>
  <c r="EF827" i="1"/>
  <c r="EE827" i="1"/>
  <c r="ED827" i="1"/>
  <c r="DX827" i="1"/>
  <c r="DS827" i="1"/>
  <c r="DR827" i="1"/>
  <c r="DQ827" i="1"/>
  <c r="DL827" i="1"/>
  <c r="DM827" i="1" s="1"/>
  <c r="DK827" i="1"/>
  <c r="DF827" i="1"/>
  <c r="DE827" i="1"/>
  <c r="DD827" i="1"/>
  <c r="CY827" i="1"/>
  <c r="CZ827" i="1" s="1"/>
  <c r="CX827" i="1"/>
  <c r="CS827" i="1"/>
  <c r="CR827" i="1"/>
  <c r="CQ827" i="1"/>
  <c r="CK827" i="1"/>
  <c r="CF827" i="1"/>
  <c r="CE827" i="1"/>
  <c r="CD827" i="1"/>
  <c r="BY827" i="1"/>
  <c r="BX827" i="1"/>
  <c r="BS827" i="1"/>
  <c r="BR827" i="1"/>
  <c r="BQ827" i="1"/>
  <c r="BK827" i="1"/>
  <c r="BL827" i="1" s="1"/>
  <c r="BM827" i="1" s="1"/>
  <c r="BF827" i="1"/>
  <c r="BE827" i="1"/>
  <c r="BD827" i="1"/>
  <c r="AX827" i="1"/>
  <c r="AS827" i="1"/>
  <c r="AR827" i="1"/>
  <c r="AQ827" i="1"/>
  <c r="AI827" i="1"/>
  <c r="AD827" i="1"/>
  <c r="AC827" i="1"/>
  <c r="AB827" i="1"/>
  <c r="W827" i="1"/>
  <c r="X827" i="1" s="1"/>
  <c r="V827" i="1"/>
  <c r="Q827" i="1"/>
  <c r="P827" i="1"/>
  <c r="O827" i="1"/>
  <c r="I827" i="1"/>
  <c r="D827" i="1"/>
  <c r="C827" i="1"/>
  <c r="B827" i="1"/>
  <c r="EY826" i="1"/>
  <c r="EZ826" i="1" s="1"/>
  <c r="EX826" i="1"/>
  <c r="ES826" i="1"/>
  <c r="ER826" i="1"/>
  <c r="EQ826" i="1"/>
  <c r="EK826" i="1"/>
  <c r="EL826" i="1" s="1"/>
  <c r="EF826" i="1"/>
  <c r="EE826" i="1"/>
  <c r="ED826" i="1"/>
  <c r="DX826" i="1"/>
  <c r="DS826" i="1"/>
  <c r="DR826" i="1"/>
  <c r="DQ826" i="1"/>
  <c r="DK826" i="1"/>
  <c r="DF826" i="1"/>
  <c r="DE826" i="1"/>
  <c r="DD826" i="1"/>
  <c r="CY826" i="1"/>
  <c r="CZ826" i="1" s="1"/>
  <c r="CX826" i="1"/>
  <c r="CS826" i="1"/>
  <c r="CR826" i="1"/>
  <c r="CQ826" i="1"/>
  <c r="CL826" i="1"/>
  <c r="CM826" i="1" s="1"/>
  <c r="CK826" i="1"/>
  <c r="CF826" i="1"/>
  <c r="CE826" i="1"/>
  <c r="CD826" i="1"/>
  <c r="BY826" i="1"/>
  <c r="BX826" i="1"/>
  <c r="BS826" i="1"/>
  <c r="BR826" i="1"/>
  <c r="BQ826" i="1"/>
  <c r="BK826" i="1"/>
  <c r="BL826" i="1" s="1"/>
  <c r="BM826" i="1" s="1"/>
  <c r="BF826" i="1"/>
  <c r="BE826" i="1"/>
  <c r="BD826" i="1"/>
  <c r="AX826" i="1"/>
  <c r="AS826" i="1"/>
  <c r="AR826" i="1"/>
  <c r="AQ826" i="1"/>
  <c r="AI826" i="1"/>
  <c r="AD826" i="1"/>
  <c r="AC826" i="1"/>
  <c r="AB826" i="1"/>
  <c r="W826" i="1"/>
  <c r="X826" i="1" s="1"/>
  <c r="V826" i="1"/>
  <c r="Q826" i="1"/>
  <c r="P826" i="1"/>
  <c r="O826" i="1"/>
  <c r="I826" i="1"/>
  <c r="F826" i="1"/>
  <c r="D826" i="1"/>
  <c r="C826" i="1"/>
  <c r="B826" i="1"/>
  <c r="EY825" i="1"/>
  <c r="EZ825" i="1" s="1"/>
  <c r="EX825" i="1"/>
  <c r="ES825" i="1"/>
  <c r="ER825" i="1"/>
  <c r="EQ825" i="1"/>
  <c r="EK825" i="1"/>
  <c r="EL825" i="1" s="1"/>
  <c r="EF825" i="1"/>
  <c r="EE825" i="1"/>
  <c r="ED825" i="1"/>
  <c r="DX825" i="1"/>
  <c r="DS825" i="1"/>
  <c r="DR825" i="1"/>
  <c r="DQ825" i="1"/>
  <c r="DK825" i="1"/>
  <c r="DF825" i="1"/>
  <c r="DE825" i="1"/>
  <c r="DD825" i="1"/>
  <c r="CY825" i="1"/>
  <c r="CZ825" i="1" s="1"/>
  <c r="CX825" i="1"/>
  <c r="CS825" i="1"/>
  <c r="CR825" i="1"/>
  <c r="CQ825" i="1"/>
  <c r="CK825" i="1"/>
  <c r="CL825" i="1" s="1"/>
  <c r="CM825" i="1" s="1"/>
  <c r="CF825" i="1"/>
  <c r="CE825" i="1"/>
  <c r="CD825" i="1"/>
  <c r="BY825" i="1"/>
  <c r="BX825" i="1"/>
  <c r="BS825" i="1"/>
  <c r="BR825" i="1"/>
  <c r="BQ825" i="1"/>
  <c r="BK825" i="1"/>
  <c r="BL825" i="1" s="1"/>
  <c r="BF825" i="1"/>
  <c r="BE825" i="1"/>
  <c r="BD825" i="1"/>
  <c r="AY825" i="1"/>
  <c r="AX825" i="1"/>
  <c r="AS825" i="1"/>
  <c r="AR825" i="1"/>
  <c r="AQ825" i="1"/>
  <c r="AI825" i="1"/>
  <c r="AD825" i="1"/>
  <c r="AC825" i="1"/>
  <c r="AB825" i="1"/>
  <c r="W825" i="1"/>
  <c r="X825" i="1" s="1"/>
  <c r="V825" i="1"/>
  <c r="Q825" i="1"/>
  <c r="P825" i="1"/>
  <c r="O825" i="1"/>
  <c r="I825" i="1"/>
  <c r="D825" i="1"/>
  <c r="C825" i="1"/>
  <c r="B825" i="1"/>
  <c r="EY824" i="1"/>
  <c r="EZ824" i="1" s="1"/>
  <c r="EX824" i="1"/>
  <c r="ES824" i="1"/>
  <c r="ER824" i="1"/>
  <c r="EQ824" i="1"/>
  <c r="EK824" i="1"/>
  <c r="EL824" i="1" s="1"/>
  <c r="EF824" i="1"/>
  <c r="EE824" i="1"/>
  <c r="ED824" i="1"/>
  <c r="DX824" i="1"/>
  <c r="DS824" i="1"/>
  <c r="DR824" i="1"/>
  <c r="DQ824" i="1"/>
  <c r="DK824" i="1"/>
  <c r="DF824" i="1"/>
  <c r="DE824" i="1"/>
  <c r="DD824" i="1"/>
  <c r="CY824" i="1"/>
  <c r="CZ824" i="1" s="1"/>
  <c r="CX824" i="1"/>
  <c r="CS824" i="1"/>
  <c r="CR824" i="1"/>
  <c r="CQ824" i="1"/>
  <c r="CL824" i="1"/>
  <c r="CM824" i="1" s="1"/>
  <c r="CK824" i="1"/>
  <c r="CF824" i="1"/>
  <c r="CE824" i="1"/>
  <c r="CD824" i="1"/>
  <c r="BY824" i="1"/>
  <c r="BX824" i="1"/>
  <c r="BS824" i="1"/>
  <c r="BR824" i="1"/>
  <c r="BQ824" i="1"/>
  <c r="BK824" i="1"/>
  <c r="BL824" i="1" s="1"/>
  <c r="BM824" i="1" s="1"/>
  <c r="BF824" i="1"/>
  <c r="BE824" i="1"/>
  <c r="BD824" i="1"/>
  <c r="AX824" i="1"/>
  <c r="AS824" i="1"/>
  <c r="AR824" i="1"/>
  <c r="AQ824" i="1"/>
  <c r="AI824" i="1"/>
  <c r="AD824" i="1"/>
  <c r="AC824" i="1"/>
  <c r="AB824" i="1"/>
  <c r="W824" i="1"/>
  <c r="X824" i="1" s="1"/>
  <c r="V824" i="1"/>
  <c r="Q824" i="1"/>
  <c r="P824" i="1"/>
  <c r="O824" i="1"/>
  <c r="I824" i="1"/>
  <c r="F824" i="1"/>
  <c r="D824" i="1"/>
  <c r="C824" i="1"/>
  <c r="B824" i="1"/>
  <c r="EY823" i="1"/>
  <c r="EZ823" i="1" s="1"/>
  <c r="EX823" i="1"/>
  <c r="ES823" i="1"/>
  <c r="ER823" i="1"/>
  <c r="EQ823" i="1"/>
  <c r="EK823" i="1"/>
  <c r="EL823" i="1" s="1"/>
  <c r="EF823" i="1"/>
  <c r="EE823" i="1"/>
  <c r="ED823" i="1"/>
  <c r="DX823" i="1"/>
  <c r="DS823" i="1"/>
  <c r="DR823" i="1"/>
  <c r="DQ823" i="1"/>
  <c r="DK823" i="1"/>
  <c r="DF823" i="1"/>
  <c r="DE823" i="1"/>
  <c r="DD823" i="1"/>
  <c r="CY823" i="1"/>
  <c r="CZ823" i="1" s="1"/>
  <c r="CX823" i="1"/>
  <c r="CS823" i="1"/>
  <c r="CR823" i="1"/>
  <c r="CQ823" i="1"/>
  <c r="CK823" i="1"/>
  <c r="CL823" i="1" s="1"/>
  <c r="CM823" i="1" s="1"/>
  <c r="CF823" i="1"/>
  <c r="CE823" i="1"/>
  <c r="CD823" i="1"/>
  <c r="BY823" i="1"/>
  <c r="BX823" i="1"/>
  <c r="BS823" i="1"/>
  <c r="BR823" i="1"/>
  <c r="BQ823" i="1"/>
  <c r="BK823" i="1"/>
  <c r="BF823" i="1"/>
  <c r="BE823" i="1"/>
  <c r="BD823" i="1"/>
  <c r="AY823" i="1"/>
  <c r="AZ823" i="1" s="1"/>
  <c r="AX823" i="1"/>
  <c r="AS823" i="1"/>
  <c r="AR823" i="1"/>
  <c r="AQ823" i="1"/>
  <c r="AI823" i="1"/>
  <c r="AJ823" i="1" s="1"/>
  <c r="AK823" i="1" s="1"/>
  <c r="AD823" i="1"/>
  <c r="AC823" i="1"/>
  <c r="AB823" i="1"/>
  <c r="V823" i="1"/>
  <c r="Q823" i="1"/>
  <c r="P823" i="1"/>
  <c r="O823" i="1"/>
  <c r="I823" i="1"/>
  <c r="D823" i="1"/>
  <c r="C823" i="1"/>
  <c r="B823" i="1"/>
  <c r="EX822" i="1"/>
  <c r="EY822" i="1" s="1"/>
  <c r="EZ822" i="1" s="1"/>
  <c r="ES822" i="1"/>
  <c r="ER822" i="1"/>
  <c r="EQ822" i="1"/>
  <c r="EK822" i="1"/>
  <c r="EF822" i="1"/>
  <c r="EE822" i="1"/>
  <c r="ED822" i="1"/>
  <c r="DY822" i="1"/>
  <c r="DZ822" i="1" s="1"/>
  <c r="DX822" i="1"/>
  <c r="DS822" i="1"/>
  <c r="DR822" i="1"/>
  <c r="DQ822" i="1"/>
  <c r="DK822" i="1"/>
  <c r="DL822" i="1" s="1"/>
  <c r="DM822" i="1" s="1"/>
  <c r="DF822" i="1"/>
  <c r="DE822" i="1"/>
  <c r="DD822" i="1"/>
  <c r="CX822" i="1"/>
  <c r="CS822" i="1"/>
  <c r="CR822" i="1"/>
  <c r="CQ822" i="1"/>
  <c r="CL822" i="1"/>
  <c r="CM822" i="1" s="1"/>
  <c r="CK822" i="1"/>
  <c r="CF822" i="1"/>
  <c r="CE822" i="1"/>
  <c r="CD822" i="1"/>
  <c r="BY822" i="1"/>
  <c r="BZ822" i="1" s="1"/>
  <c r="BX822" i="1"/>
  <c r="BS822" i="1"/>
  <c r="BR822" i="1"/>
  <c r="BQ822" i="1"/>
  <c r="BK822" i="1"/>
  <c r="BF822" i="1"/>
  <c r="BE822" i="1"/>
  <c r="BD822" i="1"/>
  <c r="AY822" i="1"/>
  <c r="AZ822" i="1" s="1"/>
  <c r="AX822" i="1"/>
  <c r="AS822" i="1"/>
  <c r="AR822" i="1"/>
  <c r="AQ822" i="1"/>
  <c r="AI822" i="1"/>
  <c r="AJ822" i="1" s="1"/>
  <c r="AK822" i="1" s="1"/>
  <c r="AD822" i="1"/>
  <c r="AC822" i="1"/>
  <c r="AB822" i="1"/>
  <c r="V822" i="1"/>
  <c r="Q822" i="1"/>
  <c r="P822" i="1"/>
  <c r="O822" i="1"/>
  <c r="I822" i="1"/>
  <c r="D822" i="1"/>
  <c r="C822" i="1"/>
  <c r="B822" i="1"/>
  <c r="EX821" i="1"/>
  <c r="EY821" i="1" s="1"/>
  <c r="EZ821" i="1" s="1"/>
  <c r="ES821" i="1"/>
  <c r="ER821" i="1"/>
  <c r="EQ821" i="1"/>
  <c r="EK821" i="1"/>
  <c r="EF821" i="1"/>
  <c r="EE821" i="1"/>
  <c r="ED821" i="1"/>
  <c r="DY821" i="1"/>
  <c r="DZ821" i="1" s="1"/>
  <c r="DX821" i="1"/>
  <c r="DS821" i="1"/>
  <c r="DR821" i="1"/>
  <c r="DQ821" i="1"/>
  <c r="DK821" i="1"/>
  <c r="DL821" i="1" s="1"/>
  <c r="DM821" i="1" s="1"/>
  <c r="DF821" i="1"/>
  <c r="DE821" i="1"/>
  <c r="DD821" i="1"/>
  <c r="CX821" i="1"/>
  <c r="CS821" i="1"/>
  <c r="CR821" i="1"/>
  <c r="CQ821" i="1"/>
  <c r="CL821" i="1"/>
  <c r="CM821" i="1" s="1"/>
  <c r="CK821" i="1"/>
  <c r="CF821" i="1"/>
  <c r="CE821" i="1"/>
  <c r="CD821" i="1"/>
  <c r="BY821" i="1"/>
  <c r="BX821" i="1"/>
  <c r="BS821" i="1"/>
  <c r="BR821" i="1"/>
  <c r="BQ821" i="1"/>
  <c r="BK821" i="1"/>
  <c r="BF821" i="1"/>
  <c r="BE821" i="1"/>
  <c r="BD821" i="1"/>
  <c r="AY821" i="1"/>
  <c r="AZ821" i="1" s="1"/>
  <c r="AX821" i="1"/>
  <c r="AS821" i="1"/>
  <c r="AR821" i="1"/>
  <c r="AQ821" i="1"/>
  <c r="AI821" i="1"/>
  <c r="AJ821" i="1" s="1"/>
  <c r="AK821" i="1" s="1"/>
  <c r="AD821" i="1"/>
  <c r="AC821" i="1"/>
  <c r="AB821" i="1"/>
  <c r="V821" i="1"/>
  <c r="Q821" i="1"/>
  <c r="P821" i="1"/>
  <c r="O821" i="1"/>
  <c r="I821" i="1"/>
  <c r="D821" i="1"/>
  <c r="C821" i="1"/>
  <c r="B821" i="1"/>
  <c r="EX820" i="1"/>
  <c r="EY820" i="1" s="1"/>
  <c r="EZ820" i="1" s="1"/>
  <c r="ES820" i="1"/>
  <c r="ER820" i="1"/>
  <c r="EQ820" i="1"/>
  <c r="EK820" i="1"/>
  <c r="EF820" i="1"/>
  <c r="EE820" i="1"/>
  <c r="ED820" i="1"/>
  <c r="DY820" i="1"/>
  <c r="DZ820" i="1" s="1"/>
  <c r="DX820" i="1"/>
  <c r="DS820" i="1"/>
  <c r="DR820" i="1"/>
  <c r="DQ820" i="1"/>
  <c r="DK820" i="1"/>
  <c r="DL820" i="1" s="1"/>
  <c r="DM820" i="1" s="1"/>
  <c r="DF820" i="1"/>
  <c r="DE820" i="1"/>
  <c r="DD820" i="1"/>
  <c r="CX820" i="1"/>
  <c r="CS820" i="1"/>
  <c r="CR820" i="1"/>
  <c r="CQ820" i="1"/>
  <c r="CL820" i="1"/>
  <c r="CM820" i="1" s="1"/>
  <c r="CK820" i="1"/>
  <c r="CF820" i="1"/>
  <c r="CE820" i="1"/>
  <c r="CD820" i="1"/>
  <c r="BY820" i="1"/>
  <c r="BX820" i="1"/>
  <c r="BS820" i="1"/>
  <c r="BR820" i="1"/>
  <c r="BQ820" i="1"/>
  <c r="BK820" i="1"/>
  <c r="BF820" i="1"/>
  <c r="BE820" i="1"/>
  <c r="BD820" i="1"/>
  <c r="AY820" i="1"/>
  <c r="AZ820" i="1" s="1"/>
  <c r="AX820" i="1"/>
  <c r="AS820" i="1"/>
  <c r="AR820" i="1"/>
  <c r="AQ820" i="1"/>
  <c r="AI820" i="1"/>
  <c r="AJ820" i="1" s="1"/>
  <c r="AK820" i="1" s="1"/>
  <c r="AD820" i="1"/>
  <c r="AC820" i="1"/>
  <c r="AB820" i="1"/>
  <c r="V820" i="1"/>
  <c r="Q820" i="1"/>
  <c r="P820" i="1"/>
  <c r="O820" i="1"/>
  <c r="I820" i="1"/>
  <c r="D820" i="1"/>
  <c r="C820" i="1"/>
  <c r="B820" i="1"/>
  <c r="EX819" i="1"/>
  <c r="EY819" i="1" s="1"/>
  <c r="EZ819" i="1" s="1"/>
  <c r="ES819" i="1"/>
  <c r="ER819" i="1"/>
  <c r="EQ819" i="1"/>
  <c r="EK819" i="1"/>
  <c r="EF819" i="1"/>
  <c r="EE819" i="1"/>
  <c r="ED819" i="1"/>
  <c r="DY819" i="1"/>
  <c r="DZ819" i="1" s="1"/>
  <c r="DX819" i="1"/>
  <c r="DS819" i="1"/>
  <c r="DR819" i="1"/>
  <c r="DQ819" i="1"/>
  <c r="DK819" i="1"/>
  <c r="DL819" i="1" s="1"/>
  <c r="DM819" i="1" s="1"/>
  <c r="DF819" i="1"/>
  <c r="DE819" i="1"/>
  <c r="DD819" i="1"/>
  <c r="CX819" i="1"/>
  <c r="CS819" i="1"/>
  <c r="CR819" i="1"/>
  <c r="CQ819" i="1"/>
  <c r="CL819" i="1"/>
  <c r="CM819" i="1" s="1"/>
  <c r="CK819" i="1"/>
  <c r="CF819" i="1"/>
  <c r="CE819" i="1"/>
  <c r="CD819" i="1"/>
  <c r="BY819" i="1"/>
  <c r="BX819" i="1"/>
  <c r="BS819" i="1"/>
  <c r="BR819" i="1"/>
  <c r="BQ819" i="1"/>
  <c r="BK819" i="1"/>
  <c r="BF819" i="1"/>
  <c r="BE819" i="1"/>
  <c r="BD819" i="1"/>
  <c r="AY819" i="1"/>
  <c r="AZ819" i="1" s="1"/>
  <c r="AX819" i="1"/>
  <c r="AS819" i="1"/>
  <c r="AR819" i="1"/>
  <c r="AQ819" i="1"/>
  <c r="AI819" i="1"/>
  <c r="AJ819" i="1" s="1"/>
  <c r="AK819" i="1" s="1"/>
  <c r="AD819" i="1"/>
  <c r="AC819" i="1"/>
  <c r="AB819" i="1"/>
  <c r="V819" i="1"/>
  <c r="Q819" i="1"/>
  <c r="P819" i="1"/>
  <c r="O819" i="1"/>
  <c r="I819" i="1"/>
  <c r="D819" i="1"/>
  <c r="C819" i="1"/>
  <c r="B819" i="1"/>
  <c r="EX818" i="1"/>
  <c r="EY818" i="1" s="1"/>
  <c r="EZ818" i="1" s="1"/>
  <c r="ES818" i="1"/>
  <c r="ER818" i="1"/>
  <c r="EQ818" i="1"/>
  <c r="EK818" i="1"/>
  <c r="EF818" i="1"/>
  <c r="EE818" i="1"/>
  <c r="ED818" i="1"/>
  <c r="DY818" i="1"/>
  <c r="DZ818" i="1" s="1"/>
  <c r="DX818" i="1"/>
  <c r="DS818" i="1"/>
  <c r="DR818" i="1"/>
  <c r="DQ818" i="1"/>
  <c r="DK818" i="1"/>
  <c r="DL818" i="1" s="1"/>
  <c r="DM818" i="1" s="1"/>
  <c r="DF818" i="1"/>
  <c r="DE818" i="1"/>
  <c r="DD818" i="1"/>
  <c r="CX818" i="1"/>
  <c r="CS818" i="1"/>
  <c r="CR818" i="1"/>
  <c r="CQ818" i="1"/>
  <c r="CL818" i="1"/>
  <c r="CM818" i="1" s="1"/>
  <c r="CK818" i="1"/>
  <c r="CF818" i="1"/>
  <c r="CE818" i="1"/>
  <c r="CD818" i="1"/>
  <c r="BY818" i="1"/>
  <c r="BX818" i="1"/>
  <c r="BS818" i="1"/>
  <c r="BR818" i="1"/>
  <c r="BQ818" i="1"/>
  <c r="BK818" i="1"/>
  <c r="BF818" i="1"/>
  <c r="BE818" i="1"/>
  <c r="BD818" i="1"/>
  <c r="AY818" i="1"/>
  <c r="AZ818" i="1" s="1"/>
  <c r="AX818" i="1"/>
  <c r="AS818" i="1"/>
  <c r="AR818" i="1"/>
  <c r="AQ818" i="1"/>
  <c r="AI818" i="1"/>
  <c r="AJ818" i="1" s="1"/>
  <c r="AK818" i="1" s="1"/>
  <c r="AD818" i="1"/>
  <c r="AC818" i="1"/>
  <c r="AB818" i="1"/>
  <c r="V818" i="1"/>
  <c r="Q818" i="1"/>
  <c r="P818" i="1"/>
  <c r="O818" i="1"/>
  <c r="I818" i="1"/>
  <c r="D818" i="1"/>
  <c r="C818" i="1"/>
  <c r="B818" i="1"/>
  <c r="EX817" i="1"/>
  <c r="EY817" i="1" s="1"/>
  <c r="EZ817" i="1" s="1"/>
  <c r="ES817" i="1"/>
  <c r="ER817" i="1"/>
  <c r="EQ817" i="1"/>
  <c r="EK817" i="1"/>
  <c r="EF817" i="1"/>
  <c r="EE817" i="1"/>
  <c r="ED817" i="1"/>
  <c r="DY817" i="1"/>
  <c r="DZ817" i="1" s="1"/>
  <c r="DX817" i="1"/>
  <c r="DS817" i="1"/>
  <c r="DR817" i="1"/>
  <c r="DQ817" i="1"/>
  <c r="DK817" i="1"/>
  <c r="DL817" i="1" s="1"/>
  <c r="DM817" i="1" s="1"/>
  <c r="DF817" i="1"/>
  <c r="DE817" i="1"/>
  <c r="DD817" i="1"/>
  <c r="CX817" i="1"/>
  <c r="CS817" i="1"/>
  <c r="CR817" i="1"/>
  <c r="CQ817" i="1"/>
  <c r="CL817" i="1"/>
  <c r="CM817" i="1" s="1"/>
  <c r="CK817" i="1"/>
  <c r="CF817" i="1"/>
  <c r="CE817" i="1"/>
  <c r="CD817" i="1"/>
  <c r="BY817" i="1"/>
  <c r="BX817" i="1"/>
  <c r="BS817" i="1"/>
  <c r="BR817" i="1"/>
  <c r="BQ817" i="1"/>
  <c r="BK817" i="1"/>
  <c r="BF817" i="1"/>
  <c r="BE817" i="1"/>
  <c r="BD817" i="1"/>
  <c r="AY817" i="1"/>
  <c r="AZ817" i="1" s="1"/>
  <c r="AX817" i="1"/>
  <c r="AS817" i="1"/>
  <c r="AR817" i="1"/>
  <c r="AQ817" i="1"/>
  <c r="AI817" i="1"/>
  <c r="AJ817" i="1" s="1"/>
  <c r="AK817" i="1" s="1"/>
  <c r="AD817" i="1"/>
  <c r="AC817" i="1"/>
  <c r="AB817" i="1"/>
  <c r="V817" i="1"/>
  <c r="Q817" i="1"/>
  <c r="P817" i="1"/>
  <c r="O817" i="1"/>
  <c r="I817" i="1"/>
  <c r="D817" i="1"/>
  <c r="C817" i="1"/>
  <c r="B817" i="1"/>
  <c r="EX816" i="1"/>
  <c r="EY816" i="1" s="1"/>
  <c r="EZ816" i="1" s="1"/>
  <c r="ES816" i="1"/>
  <c r="ER816" i="1"/>
  <c r="EQ816" i="1"/>
  <c r="EK816" i="1"/>
  <c r="EF816" i="1"/>
  <c r="EE816" i="1"/>
  <c r="ED816" i="1"/>
  <c r="DY816" i="1"/>
  <c r="DZ816" i="1" s="1"/>
  <c r="DX816" i="1"/>
  <c r="DS816" i="1"/>
  <c r="DR816" i="1"/>
  <c r="DQ816" i="1"/>
  <c r="DK816" i="1"/>
  <c r="DL816" i="1" s="1"/>
  <c r="DM816" i="1" s="1"/>
  <c r="DF816" i="1"/>
  <c r="DE816" i="1"/>
  <c r="DD816" i="1"/>
  <c r="CX816" i="1"/>
  <c r="CS816" i="1"/>
  <c r="CR816" i="1"/>
  <c r="CQ816" i="1"/>
  <c r="CL816" i="1"/>
  <c r="CM816" i="1" s="1"/>
  <c r="CK816" i="1"/>
  <c r="CF816" i="1"/>
  <c r="CE816" i="1"/>
  <c r="CD816" i="1"/>
  <c r="BY816" i="1"/>
  <c r="BX816" i="1"/>
  <c r="BS816" i="1"/>
  <c r="BR816" i="1"/>
  <c r="BQ816" i="1"/>
  <c r="BK816" i="1"/>
  <c r="BF816" i="1"/>
  <c r="BE816" i="1"/>
  <c r="BD816" i="1"/>
  <c r="AY816" i="1"/>
  <c r="AZ816" i="1" s="1"/>
  <c r="AX816" i="1"/>
  <c r="AS816" i="1"/>
  <c r="AR816" i="1"/>
  <c r="AQ816" i="1"/>
  <c r="AI816" i="1"/>
  <c r="AJ816" i="1" s="1"/>
  <c r="AK816" i="1" s="1"/>
  <c r="AD816" i="1"/>
  <c r="AC816" i="1"/>
  <c r="AB816" i="1"/>
  <c r="V816" i="1"/>
  <c r="Q816" i="1"/>
  <c r="P816" i="1"/>
  <c r="O816" i="1"/>
  <c r="I816" i="1"/>
  <c r="D816" i="1"/>
  <c r="C816" i="1"/>
  <c r="B816" i="1"/>
  <c r="EX815" i="1"/>
  <c r="EY815" i="1" s="1"/>
  <c r="EZ815" i="1" s="1"/>
  <c r="ES815" i="1"/>
  <c r="ER815" i="1"/>
  <c r="EQ815" i="1"/>
  <c r="EK815" i="1"/>
  <c r="EF815" i="1"/>
  <c r="EE815" i="1"/>
  <c r="ED815" i="1"/>
  <c r="DY815" i="1"/>
  <c r="DZ815" i="1" s="1"/>
  <c r="DX815" i="1"/>
  <c r="DS815" i="1"/>
  <c r="DR815" i="1"/>
  <c r="DQ815" i="1"/>
  <c r="DK815" i="1"/>
  <c r="DL815" i="1" s="1"/>
  <c r="DM815" i="1" s="1"/>
  <c r="DF815" i="1"/>
  <c r="DE815" i="1"/>
  <c r="DD815" i="1"/>
  <c r="CX815" i="1"/>
  <c r="CS815" i="1"/>
  <c r="CR815" i="1"/>
  <c r="CQ815" i="1"/>
  <c r="CL815" i="1"/>
  <c r="CM815" i="1" s="1"/>
  <c r="CK815" i="1"/>
  <c r="CF815" i="1"/>
  <c r="CE815" i="1"/>
  <c r="CD815" i="1"/>
  <c r="BY815" i="1"/>
  <c r="BX815" i="1"/>
  <c r="BS815" i="1"/>
  <c r="BR815" i="1"/>
  <c r="BQ815" i="1"/>
  <c r="BK815" i="1"/>
  <c r="BF815" i="1"/>
  <c r="BE815" i="1"/>
  <c r="BD815" i="1"/>
  <c r="AY815" i="1"/>
  <c r="AZ815" i="1" s="1"/>
  <c r="AX815" i="1"/>
  <c r="AS815" i="1"/>
  <c r="AR815" i="1"/>
  <c r="AQ815" i="1"/>
  <c r="AI815" i="1"/>
  <c r="AJ815" i="1" s="1"/>
  <c r="AK815" i="1" s="1"/>
  <c r="AD815" i="1"/>
  <c r="AC815" i="1"/>
  <c r="AB815" i="1"/>
  <c r="V815" i="1"/>
  <c r="Q815" i="1"/>
  <c r="P815" i="1"/>
  <c r="O815" i="1"/>
  <c r="I815" i="1"/>
  <c r="D815" i="1"/>
  <c r="C815" i="1"/>
  <c r="B815" i="1"/>
  <c r="EX814" i="1"/>
  <c r="EY814" i="1" s="1"/>
  <c r="EZ814" i="1" s="1"/>
  <c r="ES814" i="1"/>
  <c r="ER814" i="1"/>
  <c r="EQ814" i="1"/>
  <c r="EK814" i="1"/>
  <c r="EF814" i="1"/>
  <c r="EE814" i="1"/>
  <c r="ED814" i="1"/>
  <c r="DY814" i="1"/>
  <c r="DZ814" i="1" s="1"/>
  <c r="DX814" i="1"/>
  <c r="DS814" i="1"/>
  <c r="DR814" i="1"/>
  <c r="DQ814" i="1"/>
  <c r="DK814" i="1"/>
  <c r="DL814" i="1" s="1"/>
  <c r="DM814" i="1" s="1"/>
  <c r="DF814" i="1"/>
  <c r="DE814" i="1"/>
  <c r="DD814" i="1"/>
  <c r="CX814" i="1"/>
  <c r="CS814" i="1"/>
  <c r="CR814" i="1"/>
  <c r="CQ814" i="1"/>
  <c r="CL814" i="1"/>
  <c r="CM814" i="1" s="1"/>
  <c r="CK814" i="1"/>
  <c r="CF814" i="1"/>
  <c r="CE814" i="1"/>
  <c r="CD814" i="1"/>
  <c r="BY814" i="1"/>
  <c r="BX814" i="1"/>
  <c r="BS814" i="1"/>
  <c r="BR814" i="1"/>
  <c r="BQ814" i="1"/>
  <c r="BK814" i="1"/>
  <c r="BF814" i="1"/>
  <c r="BE814" i="1"/>
  <c r="BD814" i="1"/>
  <c r="AY814" i="1"/>
  <c r="AZ814" i="1" s="1"/>
  <c r="AX814" i="1"/>
  <c r="AS814" i="1"/>
  <c r="AR814" i="1"/>
  <c r="AQ814" i="1"/>
  <c r="AI814" i="1"/>
  <c r="AJ814" i="1" s="1"/>
  <c r="AK814" i="1" s="1"/>
  <c r="AD814" i="1"/>
  <c r="AC814" i="1"/>
  <c r="AB814" i="1"/>
  <c r="V814" i="1"/>
  <c r="Q814" i="1"/>
  <c r="P814" i="1"/>
  <c r="O814" i="1"/>
  <c r="I814" i="1"/>
  <c r="D814" i="1"/>
  <c r="C814" i="1"/>
  <c r="B814" i="1"/>
  <c r="EX813" i="1"/>
  <c r="EY813" i="1" s="1"/>
  <c r="EZ813" i="1" s="1"/>
  <c r="ES813" i="1"/>
  <c r="ER813" i="1"/>
  <c r="EQ813" i="1"/>
  <c r="EK813" i="1"/>
  <c r="EF813" i="1"/>
  <c r="EE813" i="1"/>
  <c r="ED813" i="1"/>
  <c r="DY813" i="1"/>
  <c r="DZ813" i="1" s="1"/>
  <c r="DX813" i="1"/>
  <c r="DS813" i="1"/>
  <c r="DR813" i="1"/>
  <c r="DQ813" i="1"/>
  <c r="DK813" i="1"/>
  <c r="DL813" i="1" s="1"/>
  <c r="DM813" i="1" s="1"/>
  <c r="DF813" i="1"/>
  <c r="DE813" i="1"/>
  <c r="DD813" i="1"/>
  <c r="CX813" i="1"/>
  <c r="CS813" i="1"/>
  <c r="CR813" i="1"/>
  <c r="CQ813" i="1"/>
  <c r="CL813" i="1"/>
  <c r="CM813" i="1" s="1"/>
  <c r="CK813" i="1"/>
  <c r="CF813" i="1"/>
  <c r="CE813" i="1"/>
  <c r="CD813" i="1"/>
  <c r="BY813" i="1"/>
  <c r="BX813" i="1"/>
  <c r="BS813" i="1"/>
  <c r="BR813" i="1"/>
  <c r="BQ813" i="1"/>
  <c r="BK813" i="1"/>
  <c r="BF813" i="1"/>
  <c r="BE813" i="1"/>
  <c r="BD813" i="1"/>
  <c r="AY813" i="1"/>
  <c r="AZ813" i="1" s="1"/>
  <c r="AX813" i="1"/>
  <c r="AS813" i="1"/>
  <c r="AR813" i="1"/>
  <c r="AQ813" i="1"/>
  <c r="AI813" i="1"/>
  <c r="AJ813" i="1" s="1"/>
  <c r="AK813" i="1" s="1"/>
  <c r="AD813" i="1"/>
  <c r="AC813" i="1"/>
  <c r="AB813" i="1"/>
  <c r="V813" i="1"/>
  <c r="Q813" i="1"/>
  <c r="P813" i="1"/>
  <c r="O813" i="1"/>
  <c r="I813" i="1"/>
  <c r="D813" i="1"/>
  <c r="C813" i="1"/>
  <c r="B813" i="1"/>
  <c r="EX812" i="1"/>
  <c r="EY812" i="1" s="1"/>
  <c r="EZ812" i="1" s="1"/>
  <c r="ES812" i="1"/>
  <c r="ER812" i="1"/>
  <c r="EQ812" i="1"/>
  <c r="EK812" i="1"/>
  <c r="EF812" i="1"/>
  <c r="EE812" i="1"/>
  <c r="ED812" i="1"/>
  <c r="DY812" i="1"/>
  <c r="DZ812" i="1" s="1"/>
  <c r="DX812" i="1"/>
  <c r="DS812" i="1"/>
  <c r="DR812" i="1"/>
  <c r="DQ812" i="1"/>
  <c r="DK812" i="1"/>
  <c r="DL812" i="1" s="1"/>
  <c r="DM812" i="1" s="1"/>
  <c r="DF812" i="1"/>
  <c r="DE812" i="1"/>
  <c r="DD812" i="1"/>
  <c r="CX812" i="1"/>
  <c r="CS812" i="1"/>
  <c r="CR812" i="1"/>
  <c r="CQ812" i="1"/>
  <c r="CL812" i="1"/>
  <c r="CM812" i="1" s="1"/>
  <c r="CK812" i="1"/>
  <c r="CF812" i="1"/>
  <c r="CE812" i="1"/>
  <c r="CD812" i="1"/>
  <c r="BY812" i="1"/>
  <c r="BX812" i="1"/>
  <c r="BS812" i="1"/>
  <c r="BR812" i="1"/>
  <c r="BQ812" i="1"/>
  <c r="BK812" i="1"/>
  <c r="BF812" i="1"/>
  <c r="BE812" i="1"/>
  <c r="BD812" i="1"/>
  <c r="AY812" i="1"/>
  <c r="AZ812" i="1" s="1"/>
  <c r="AX812" i="1"/>
  <c r="AS812" i="1"/>
  <c r="AR812" i="1"/>
  <c r="AQ812" i="1"/>
  <c r="AI812" i="1"/>
  <c r="AJ812" i="1" s="1"/>
  <c r="AK812" i="1" s="1"/>
  <c r="AD812" i="1"/>
  <c r="AC812" i="1"/>
  <c r="AB812" i="1"/>
  <c r="V812" i="1"/>
  <c r="Q812" i="1"/>
  <c r="P812" i="1"/>
  <c r="O812" i="1"/>
  <c r="I812" i="1"/>
  <c r="F812" i="1"/>
  <c r="D812" i="1"/>
  <c r="C812" i="1"/>
  <c r="B812" i="1"/>
  <c r="EX811" i="1"/>
  <c r="EY811" i="1" s="1"/>
  <c r="EZ811" i="1" s="1"/>
  <c r="ES811" i="1"/>
  <c r="ER811" i="1"/>
  <c r="EQ811" i="1"/>
  <c r="EK811" i="1"/>
  <c r="EF811" i="1"/>
  <c r="EE811" i="1"/>
  <c r="ED811" i="1"/>
  <c r="DY811" i="1"/>
  <c r="DZ811" i="1" s="1"/>
  <c r="DX811" i="1"/>
  <c r="DS811" i="1"/>
  <c r="DR811" i="1"/>
  <c r="DQ811" i="1"/>
  <c r="DK811" i="1"/>
  <c r="DL811" i="1" s="1"/>
  <c r="DM811" i="1" s="1"/>
  <c r="DF811" i="1"/>
  <c r="DE811" i="1"/>
  <c r="DD811" i="1"/>
  <c r="CX811" i="1"/>
  <c r="CS811" i="1"/>
  <c r="CR811" i="1"/>
  <c r="CQ811" i="1"/>
  <c r="CL811" i="1"/>
  <c r="CM811" i="1" s="1"/>
  <c r="CK811" i="1"/>
  <c r="CF811" i="1"/>
  <c r="CE811" i="1"/>
  <c r="CD811" i="1"/>
  <c r="BY811" i="1"/>
  <c r="BX811" i="1"/>
  <c r="BS811" i="1"/>
  <c r="BR811" i="1"/>
  <c r="BQ811" i="1"/>
  <c r="BK811" i="1"/>
  <c r="BF811" i="1"/>
  <c r="BE811" i="1"/>
  <c r="BD811" i="1"/>
  <c r="AY811" i="1"/>
  <c r="AZ811" i="1" s="1"/>
  <c r="AX811" i="1"/>
  <c r="AS811" i="1"/>
  <c r="AR811" i="1"/>
  <c r="AQ811" i="1"/>
  <c r="AI811" i="1"/>
  <c r="AJ811" i="1" s="1"/>
  <c r="AK811" i="1" s="1"/>
  <c r="AD811" i="1"/>
  <c r="AC811" i="1"/>
  <c r="AB811" i="1"/>
  <c r="V811" i="1"/>
  <c r="Q811" i="1"/>
  <c r="P811" i="1"/>
  <c r="O811" i="1"/>
  <c r="I811" i="1"/>
  <c r="D811" i="1"/>
  <c r="C811" i="1"/>
  <c r="B811" i="1"/>
  <c r="EX810" i="1"/>
  <c r="EY810" i="1" s="1"/>
  <c r="EZ810" i="1" s="1"/>
  <c r="ES810" i="1"/>
  <c r="ER810" i="1"/>
  <c r="EQ810" i="1"/>
  <c r="EK810" i="1"/>
  <c r="EF810" i="1"/>
  <c r="EE810" i="1"/>
  <c r="ED810" i="1"/>
  <c r="DY810" i="1"/>
  <c r="DZ810" i="1" s="1"/>
  <c r="DX810" i="1"/>
  <c r="DS810" i="1"/>
  <c r="DR810" i="1"/>
  <c r="DQ810" i="1"/>
  <c r="DK810" i="1"/>
  <c r="DL810" i="1" s="1"/>
  <c r="DM810" i="1" s="1"/>
  <c r="DF810" i="1"/>
  <c r="DE810" i="1"/>
  <c r="DD810" i="1"/>
  <c r="CX810" i="1"/>
  <c r="CS810" i="1"/>
  <c r="CR810" i="1"/>
  <c r="CQ810" i="1"/>
  <c r="CL810" i="1"/>
  <c r="CM810" i="1" s="1"/>
  <c r="CK810" i="1"/>
  <c r="CF810" i="1"/>
  <c r="CE810" i="1"/>
  <c r="CD810" i="1"/>
  <c r="BY810" i="1"/>
  <c r="BX810" i="1"/>
  <c r="BS810" i="1"/>
  <c r="BR810" i="1"/>
  <c r="BQ810" i="1"/>
  <c r="BK810" i="1"/>
  <c r="BF810" i="1"/>
  <c r="BE810" i="1"/>
  <c r="BD810" i="1"/>
  <c r="AY810" i="1"/>
  <c r="AZ810" i="1" s="1"/>
  <c r="AX810" i="1"/>
  <c r="AS810" i="1"/>
  <c r="AR810" i="1"/>
  <c r="AQ810" i="1"/>
  <c r="AI810" i="1"/>
  <c r="AJ810" i="1" s="1"/>
  <c r="AK810" i="1" s="1"/>
  <c r="AD810" i="1"/>
  <c r="AC810" i="1"/>
  <c r="AB810" i="1"/>
  <c r="V810" i="1"/>
  <c r="Q810" i="1"/>
  <c r="P810" i="1"/>
  <c r="O810" i="1"/>
  <c r="I810" i="1"/>
  <c r="D810" i="1"/>
  <c r="C810" i="1"/>
  <c r="B810" i="1"/>
  <c r="EX809" i="1"/>
  <c r="EY809" i="1" s="1"/>
  <c r="EZ809" i="1" s="1"/>
  <c r="ES809" i="1"/>
  <c r="ER809" i="1"/>
  <c r="EQ809" i="1"/>
  <c r="EK809" i="1"/>
  <c r="EF809" i="1"/>
  <c r="EE809" i="1"/>
  <c r="ED809" i="1"/>
  <c r="DY809" i="1"/>
  <c r="DZ809" i="1" s="1"/>
  <c r="DX809" i="1"/>
  <c r="DS809" i="1"/>
  <c r="DR809" i="1"/>
  <c r="DQ809" i="1"/>
  <c r="DK809" i="1"/>
  <c r="DL809" i="1" s="1"/>
  <c r="DM809" i="1" s="1"/>
  <c r="DF809" i="1"/>
  <c r="DE809" i="1"/>
  <c r="DD809" i="1"/>
  <c r="CX809" i="1"/>
  <c r="CS809" i="1"/>
  <c r="CR809" i="1"/>
  <c r="CQ809" i="1"/>
  <c r="CL809" i="1"/>
  <c r="CM809" i="1" s="1"/>
  <c r="CK809" i="1"/>
  <c r="CF809" i="1"/>
  <c r="CE809" i="1"/>
  <c r="CD809" i="1"/>
  <c r="BY809" i="1"/>
  <c r="BX809" i="1"/>
  <c r="BS809" i="1"/>
  <c r="BR809" i="1"/>
  <c r="BQ809" i="1"/>
  <c r="BK809" i="1"/>
  <c r="BF809" i="1"/>
  <c r="BE809" i="1"/>
  <c r="BD809" i="1"/>
  <c r="AY809" i="1"/>
  <c r="AZ809" i="1" s="1"/>
  <c r="AX809" i="1"/>
  <c r="AS809" i="1"/>
  <c r="AR809" i="1"/>
  <c r="AQ809" i="1"/>
  <c r="AI809" i="1"/>
  <c r="AJ809" i="1" s="1"/>
  <c r="AK809" i="1" s="1"/>
  <c r="AD809" i="1"/>
  <c r="AC809" i="1"/>
  <c r="AB809" i="1"/>
  <c r="V809" i="1"/>
  <c r="Q809" i="1"/>
  <c r="P809" i="1"/>
  <c r="O809" i="1"/>
  <c r="I809" i="1"/>
  <c r="D809" i="1"/>
  <c r="C809" i="1"/>
  <c r="B809" i="1"/>
  <c r="EX808" i="1"/>
  <c r="EY808" i="1" s="1"/>
  <c r="EZ808" i="1" s="1"/>
  <c r="ES808" i="1"/>
  <c r="ER808" i="1"/>
  <c r="EQ808" i="1"/>
  <c r="EK808" i="1"/>
  <c r="EF808" i="1"/>
  <c r="EE808" i="1"/>
  <c r="ED808" i="1"/>
  <c r="DY808" i="1"/>
  <c r="DZ808" i="1" s="1"/>
  <c r="DX808" i="1"/>
  <c r="DS808" i="1"/>
  <c r="DR808" i="1"/>
  <c r="DQ808" i="1"/>
  <c r="DK808" i="1"/>
  <c r="DL808" i="1" s="1"/>
  <c r="DM808" i="1" s="1"/>
  <c r="DF808" i="1"/>
  <c r="DE808" i="1"/>
  <c r="DD808" i="1"/>
  <c r="CX808" i="1"/>
  <c r="CS808" i="1"/>
  <c r="CR808" i="1"/>
  <c r="CQ808" i="1"/>
  <c r="CL808" i="1"/>
  <c r="CM808" i="1" s="1"/>
  <c r="CK808" i="1"/>
  <c r="CF808" i="1"/>
  <c r="CE808" i="1"/>
  <c r="CD808" i="1"/>
  <c r="BY808" i="1"/>
  <c r="BX808" i="1"/>
  <c r="BS808" i="1"/>
  <c r="BR808" i="1"/>
  <c r="BQ808" i="1"/>
  <c r="BK808" i="1"/>
  <c r="BF808" i="1"/>
  <c r="BE808" i="1"/>
  <c r="BD808" i="1"/>
  <c r="AY808" i="1"/>
  <c r="AZ808" i="1" s="1"/>
  <c r="AX808" i="1"/>
  <c r="AS808" i="1"/>
  <c r="AR808" i="1"/>
  <c r="AQ808" i="1"/>
  <c r="AI808" i="1"/>
  <c r="AJ808" i="1" s="1"/>
  <c r="AK808" i="1" s="1"/>
  <c r="AD808" i="1"/>
  <c r="AC808" i="1"/>
  <c r="AB808" i="1"/>
  <c r="V808" i="1"/>
  <c r="Q808" i="1"/>
  <c r="P808" i="1"/>
  <c r="O808" i="1"/>
  <c r="I808" i="1"/>
  <c r="D808" i="1"/>
  <c r="C808" i="1"/>
  <c r="B808" i="1"/>
  <c r="EX807" i="1"/>
  <c r="EY807" i="1" s="1"/>
  <c r="EZ807" i="1" s="1"/>
  <c r="ES807" i="1"/>
  <c r="ER807" i="1"/>
  <c r="EQ807" i="1"/>
  <c r="EK807" i="1"/>
  <c r="EF807" i="1"/>
  <c r="EE807" i="1"/>
  <c r="ED807" i="1"/>
  <c r="DY807" i="1"/>
  <c r="DZ807" i="1" s="1"/>
  <c r="DX807" i="1"/>
  <c r="DS807" i="1"/>
  <c r="DR807" i="1"/>
  <c r="DQ807" i="1"/>
  <c r="DK807" i="1"/>
  <c r="DL807" i="1" s="1"/>
  <c r="DM807" i="1" s="1"/>
  <c r="DF807" i="1"/>
  <c r="DE807" i="1"/>
  <c r="DD807" i="1"/>
  <c r="CX807" i="1"/>
  <c r="CS807" i="1"/>
  <c r="CR807" i="1"/>
  <c r="CQ807" i="1"/>
  <c r="CL807" i="1"/>
  <c r="CM807" i="1" s="1"/>
  <c r="CK807" i="1"/>
  <c r="CF807" i="1"/>
  <c r="CE807" i="1"/>
  <c r="CD807" i="1"/>
  <c r="BY807" i="1"/>
  <c r="BX807" i="1"/>
  <c r="BS807" i="1"/>
  <c r="BR807" i="1"/>
  <c r="BQ807" i="1"/>
  <c r="BK807" i="1"/>
  <c r="BF807" i="1"/>
  <c r="BE807" i="1"/>
  <c r="BD807" i="1"/>
  <c r="AY807" i="1"/>
  <c r="AZ807" i="1" s="1"/>
  <c r="AX807" i="1"/>
  <c r="AS807" i="1"/>
  <c r="AR807" i="1"/>
  <c r="AQ807" i="1"/>
  <c r="AI807" i="1"/>
  <c r="AJ807" i="1" s="1"/>
  <c r="AK807" i="1" s="1"/>
  <c r="AD807" i="1"/>
  <c r="AC807" i="1"/>
  <c r="AB807" i="1"/>
  <c r="V807" i="1"/>
  <c r="Q807" i="1"/>
  <c r="P807" i="1"/>
  <c r="O807" i="1"/>
  <c r="I807" i="1"/>
  <c r="D807" i="1"/>
  <c r="C807" i="1"/>
  <c r="B807" i="1"/>
  <c r="EX806" i="1"/>
  <c r="EY806" i="1" s="1"/>
  <c r="EZ806" i="1" s="1"/>
  <c r="ES806" i="1"/>
  <c r="ER806" i="1"/>
  <c r="EQ806" i="1"/>
  <c r="EK806" i="1"/>
  <c r="EF806" i="1"/>
  <c r="EE806" i="1"/>
  <c r="ED806" i="1"/>
  <c r="DY806" i="1"/>
  <c r="DZ806" i="1" s="1"/>
  <c r="DX806" i="1"/>
  <c r="DS806" i="1"/>
  <c r="DR806" i="1"/>
  <c r="DQ806" i="1"/>
  <c r="DK806" i="1"/>
  <c r="DL806" i="1" s="1"/>
  <c r="DM806" i="1" s="1"/>
  <c r="DF806" i="1"/>
  <c r="DE806" i="1"/>
  <c r="DD806" i="1"/>
  <c r="CX806" i="1"/>
  <c r="CS806" i="1"/>
  <c r="CR806" i="1"/>
  <c r="CQ806" i="1"/>
  <c r="CL806" i="1"/>
  <c r="CM806" i="1" s="1"/>
  <c r="CK806" i="1"/>
  <c r="CF806" i="1"/>
  <c r="CE806" i="1"/>
  <c r="CD806" i="1"/>
  <c r="BY806" i="1"/>
  <c r="BX806" i="1"/>
  <c r="BS806" i="1"/>
  <c r="BR806" i="1"/>
  <c r="BQ806" i="1"/>
  <c r="BK806" i="1"/>
  <c r="BF806" i="1"/>
  <c r="BE806" i="1"/>
  <c r="BD806" i="1"/>
  <c r="AY806" i="1"/>
  <c r="AZ806" i="1" s="1"/>
  <c r="AX806" i="1"/>
  <c r="AS806" i="1"/>
  <c r="AR806" i="1"/>
  <c r="AQ806" i="1"/>
  <c r="AI806" i="1"/>
  <c r="AJ806" i="1" s="1"/>
  <c r="AK806" i="1" s="1"/>
  <c r="AD806" i="1"/>
  <c r="AC806" i="1"/>
  <c r="AB806" i="1"/>
  <c r="V806" i="1"/>
  <c r="Q806" i="1"/>
  <c r="P806" i="1"/>
  <c r="O806" i="1"/>
  <c r="I806" i="1"/>
  <c r="D806" i="1"/>
  <c r="C806" i="1"/>
  <c r="B806" i="1"/>
  <c r="EX805" i="1"/>
  <c r="EY805" i="1" s="1"/>
  <c r="EZ805" i="1" s="1"/>
  <c r="ES805" i="1"/>
  <c r="ER805" i="1"/>
  <c r="EQ805" i="1"/>
  <c r="EK805" i="1"/>
  <c r="EF805" i="1"/>
  <c r="EE805" i="1"/>
  <c r="ED805" i="1"/>
  <c r="DY805" i="1"/>
  <c r="DZ805" i="1" s="1"/>
  <c r="DX805" i="1"/>
  <c r="DS805" i="1"/>
  <c r="DR805" i="1"/>
  <c r="DQ805" i="1"/>
  <c r="DK805" i="1"/>
  <c r="DL805" i="1" s="1"/>
  <c r="DM805" i="1" s="1"/>
  <c r="DF805" i="1"/>
  <c r="DE805" i="1"/>
  <c r="DD805" i="1"/>
  <c r="CX805" i="1"/>
  <c r="CS805" i="1"/>
  <c r="CR805" i="1"/>
  <c r="CQ805" i="1"/>
  <c r="CL805" i="1"/>
  <c r="CM805" i="1" s="1"/>
  <c r="CK805" i="1"/>
  <c r="CF805" i="1"/>
  <c r="CE805" i="1"/>
  <c r="CD805" i="1"/>
  <c r="BY805" i="1"/>
  <c r="BX805" i="1"/>
  <c r="BS805" i="1"/>
  <c r="BR805" i="1"/>
  <c r="BQ805" i="1"/>
  <c r="BK805" i="1"/>
  <c r="BF805" i="1"/>
  <c r="BE805" i="1"/>
  <c r="BD805" i="1"/>
  <c r="AY805" i="1"/>
  <c r="AZ805" i="1" s="1"/>
  <c r="AX805" i="1"/>
  <c r="AS805" i="1"/>
  <c r="AR805" i="1"/>
  <c r="AQ805" i="1"/>
  <c r="AI805" i="1"/>
  <c r="AJ805" i="1" s="1"/>
  <c r="AK805" i="1" s="1"/>
  <c r="AD805" i="1"/>
  <c r="AC805" i="1"/>
  <c r="AB805" i="1"/>
  <c r="V805" i="1"/>
  <c r="Q805" i="1"/>
  <c r="P805" i="1"/>
  <c r="O805" i="1"/>
  <c r="I805" i="1"/>
  <c r="D805" i="1"/>
  <c r="C805" i="1"/>
  <c r="B805" i="1"/>
  <c r="EX804" i="1"/>
  <c r="EY804" i="1" s="1"/>
  <c r="EZ804" i="1" s="1"/>
  <c r="ES804" i="1"/>
  <c r="ER804" i="1"/>
  <c r="EQ804" i="1"/>
  <c r="EK804" i="1"/>
  <c r="EF804" i="1"/>
  <c r="EE804" i="1"/>
  <c r="ED804" i="1"/>
  <c r="DY804" i="1"/>
  <c r="DZ804" i="1" s="1"/>
  <c r="DX804" i="1"/>
  <c r="DS804" i="1"/>
  <c r="DR804" i="1"/>
  <c r="DQ804" i="1"/>
  <c r="DK804" i="1"/>
  <c r="DL804" i="1" s="1"/>
  <c r="DM804" i="1" s="1"/>
  <c r="DF804" i="1"/>
  <c r="DE804" i="1"/>
  <c r="DD804" i="1"/>
  <c r="CX804" i="1"/>
  <c r="CS804" i="1"/>
  <c r="CR804" i="1"/>
  <c r="CQ804" i="1"/>
  <c r="CL804" i="1"/>
  <c r="CM804" i="1" s="1"/>
  <c r="CK804" i="1"/>
  <c r="CF804" i="1"/>
  <c r="CE804" i="1"/>
  <c r="CD804" i="1"/>
  <c r="BY804" i="1"/>
  <c r="BX804" i="1"/>
  <c r="BS804" i="1"/>
  <c r="BR804" i="1"/>
  <c r="BQ804" i="1"/>
  <c r="BK804" i="1"/>
  <c r="BF804" i="1"/>
  <c r="BE804" i="1"/>
  <c r="BD804" i="1"/>
  <c r="AY804" i="1"/>
  <c r="AZ804" i="1" s="1"/>
  <c r="AX804" i="1"/>
  <c r="AS804" i="1"/>
  <c r="AR804" i="1"/>
  <c r="AQ804" i="1"/>
  <c r="AI804" i="1"/>
  <c r="AJ804" i="1" s="1"/>
  <c r="AK804" i="1" s="1"/>
  <c r="AD804" i="1"/>
  <c r="AC804" i="1"/>
  <c r="AB804" i="1"/>
  <c r="V804" i="1"/>
  <c r="Q804" i="1"/>
  <c r="P804" i="1"/>
  <c r="O804" i="1"/>
  <c r="I804" i="1"/>
  <c r="D804" i="1"/>
  <c r="C804" i="1"/>
  <c r="B804" i="1"/>
  <c r="EX803" i="1"/>
  <c r="EY803" i="1" s="1"/>
  <c r="EZ803" i="1" s="1"/>
  <c r="ES803" i="1"/>
  <c r="ER803" i="1"/>
  <c r="EQ803" i="1"/>
  <c r="EK803" i="1"/>
  <c r="EF803" i="1"/>
  <c r="EE803" i="1"/>
  <c r="ED803" i="1"/>
  <c r="DY803" i="1"/>
  <c r="DZ803" i="1" s="1"/>
  <c r="DX803" i="1"/>
  <c r="DS803" i="1"/>
  <c r="DR803" i="1"/>
  <c r="DQ803" i="1"/>
  <c r="DK803" i="1"/>
  <c r="DL803" i="1" s="1"/>
  <c r="DM803" i="1" s="1"/>
  <c r="DF803" i="1"/>
  <c r="DE803" i="1"/>
  <c r="DD803" i="1"/>
  <c r="CX803" i="1"/>
  <c r="CS803" i="1"/>
  <c r="CR803" i="1"/>
  <c r="CQ803" i="1"/>
  <c r="CL803" i="1"/>
  <c r="CM803" i="1" s="1"/>
  <c r="CK803" i="1"/>
  <c r="CF803" i="1"/>
  <c r="CE803" i="1"/>
  <c r="CD803" i="1"/>
  <c r="BY803" i="1"/>
  <c r="BX803" i="1"/>
  <c r="BS803" i="1"/>
  <c r="BR803" i="1"/>
  <c r="BQ803" i="1"/>
  <c r="BK803" i="1"/>
  <c r="BF803" i="1"/>
  <c r="BE803" i="1"/>
  <c r="BD803" i="1"/>
  <c r="AY803" i="1"/>
  <c r="AZ803" i="1" s="1"/>
  <c r="AX803" i="1"/>
  <c r="AS803" i="1"/>
  <c r="AR803" i="1"/>
  <c r="AQ803" i="1"/>
  <c r="AI803" i="1"/>
  <c r="AJ803" i="1" s="1"/>
  <c r="AK803" i="1" s="1"/>
  <c r="AD803" i="1"/>
  <c r="AC803" i="1"/>
  <c r="AB803" i="1"/>
  <c r="V803" i="1"/>
  <c r="Q803" i="1"/>
  <c r="P803" i="1"/>
  <c r="O803" i="1"/>
  <c r="I803" i="1"/>
  <c r="D803" i="1"/>
  <c r="C803" i="1"/>
  <c r="B803" i="1"/>
  <c r="EX802" i="1"/>
  <c r="EY802" i="1" s="1"/>
  <c r="EZ802" i="1" s="1"/>
  <c r="ES802" i="1"/>
  <c r="ER802" i="1"/>
  <c r="EQ802" i="1"/>
  <c r="EK802" i="1"/>
  <c r="EF802" i="1"/>
  <c r="EE802" i="1"/>
  <c r="ED802" i="1"/>
  <c r="DY802" i="1"/>
  <c r="DZ802" i="1" s="1"/>
  <c r="DX802" i="1"/>
  <c r="DS802" i="1"/>
  <c r="DR802" i="1"/>
  <c r="DQ802" i="1"/>
  <c r="DK802" i="1"/>
  <c r="DL802" i="1" s="1"/>
  <c r="DM802" i="1" s="1"/>
  <c r="DF802" i="1"/>
  <c r="DE802" i="1"/>
  <c r="DD802" i="1"/>
  <c r="CX802" i="1"/>
  <c r="CS802" i="1"/>
  <c r="CR802" i="1"/>
  <c r="CQ802" i="1"/>
  <c r="CL802" i="1"/>
  <c r="CM802" i="1" s="1"/>
  <c r="CK802" i="1"/>
  <c r="CF802" i="1"/>
  <c r="CE802" i="1"/>
  <c r="CD802" i="1"/>
  <c r="BY802" i="1"/>
  <c r="BX802" i="1"/>
  <c r="BS802" i="1"/>
  <c r="BR802" i="1"/>
  <c r="BQ802" i="1"/>
  <c r="BK802" i="1"/>
  <c r="BF802" i="1"/>
  <c r="BE802" i="1"/>
  <c r="BD802" i="1"/>
  <c r="AY802" i="1"/>
  <c r="AZ802" i="1" s="1"/>
  <c r="AX802" i="1"/>
  <c r="AS802" i="1"/>
  <c r="AR802" i="1"/>
  <c r="AQ802" i="1"/>
  <c r="AI802" i="1"/>
  <c r="AJ802" i="1" s="1"/>
  <c r="AK802" i="1" s="1"/>
  <c r="AD802" i="1"/>
  <c r="AC802" i="1"/>
  <c r="AB802" i="1"/>
  <c r="V802" i="1"/>
  <c r="Q802" i="1"/>
  <c r="P802" i="1"/>
  <c r="O802" i="1"/>
  <c r="I802" i="1"/>
  <c r="D802" i="1"/>
  <c r="C802" i="1"/>
  <c r="B802" i="1"/>
  <c r="EX801" i="1"/>
  <c r="EY801" i="1" s="1"/>
  <c r="EZ801" i="1" s="1"/>
  <c r="ES801" i="1"/>
  <c r="ER801" i="1"/>
  <c r="EQ801" i="1"/>
  <c r="EK801" i="1"/>
  <c r="EF801" i="1"/>
  <c r="EE801" i="1"/>
  <c r="ED801" i="1"/>
  <c r="DY801" i="1"/>
  <c r="DZ801" i="1" s="1"/>
  <c r="DX801" i="1"/>
  <c r="DS801" i="1"/>
  <c r="DR801" i="1"/>
  <c r="DQ801" i="1"/>
  <c r="DK801" i="1"/>
  <c r="DL801" i="1" s="1"/>
  <c r="DM801" i="1" s="1"/>
  <c r="DF801" i="1"/>
  <c r="DE801" i="1"/>
  <c r="DD801" i="1"/>
  <c r="CX801" i="1"/>
  <c r="CS801" i="1"/>
  <c r="CR801" i="1"/>
  <c r="CQ801" i="1"/>
  <c r="CL801" i="1"/>
  <c r="CM801" i="1" s="1"/>
  <c r="CK801" i="1"/>
  <c r="CF801" i="1"/>
  <c r="CE801" i="1"/>
  <c r="CD801" i="1"/>
  <c r="BY801" i="1"/>
  <c r="BX801" i="1"/>
  <c r="BS801" i="1"/>
  <c r="BR801" i="1"/>
  <c r="BQ801" i="1"/>
  <c r="BK801" i="1"/>
  <c r="BF801" i="1"/>
  <c r="BE801" i="1"/>
  <c r="BD801" i="1"/>
  <c r="AY801" i="1"/>
  <c r="AZ801" i="1" s="1"/>
  <c r="AX801" i="1"/>
  <c r="AS801" i="1"/>
  <c r="AR801" i="1"/>
  <c r="AQ801" i="1"/>
  <c r="AI801" i="1"/>
  <c r="AJ801" i="1" s="1"/>
  <c r="AK801" i="1" s="1"/>
  <c r="AD801" i="1"/>
  <c r="AC801" i="1"/>
  <c r="AB801" i="1"/>
  <c r="V801" i="1"/>
  <c r="Q801" i="1"/>
  <c r="P801" i="1"/>
  <c r="O801" i="1"/>
  <c r="I801" i="1"/>
  <c r="D801" i="1"/>
  <c r="C801" i="1"/>
  <c r="B801" i="1"/>
  <c r="EX800" i="1"/>
  <c r="EY800" i="1" s="1"/>
  <c r="EZ800" i="1" s="1"/>
  <c r="ES800" i="1"/>
  <c r="ER800" i="1"/>
  <c r="EQ800" i="1"/>
  <c r="EK800" i="1"/>
  <c r="EL800" i="1" s="1"/>
  <c r="EM800" i="1" s="1"/>
  <c r="EF800" i="1"/>
  <c r="EE800" i="1"/>
  <c r="ED800" i="1"/>
  <c r="DY800" i="1"/>
  <c r="DZ800" i="1" s="1"/>
  <c r="DX800" i="1"/>
  <c r="DS800" i="1"/>
  <c r="DR800" i="1"/>
  <c r="DQ800" i="1"/>
  <c r="DK800" i="1"/>
  <c r="DL800" i="1" s="1"/>
  <c r="DM800" i="1" s="1"/>
  <c r="DF800" i="1"/>
  <c r="DE800" i="1"/>
  <c r="DD800" i="1"/>
  <c r="CX800" i="1"/>
  <c r="CS800" i="1"/>
  <c r="CR800" i="1"/>
  <c r="CQ800" i="1"/>
  <c r="CL800" i="1"/>
  <c r="CM800" i="1" s="1"/>
  <c r="CK800" i="1"/>
  <c r="CF800" i="1"/>
  <c r="CE800" i="1"/>
  <c r="CD800" i="1"/>
  <c r="BY800" i="1"/>
  <c r="BX800" i="1"/>
  <c r="BS800" i="1"/>
  <c r="BR800" i="1"/>
  <c r="BQ800" i="1"/>
  <c r="BK800" i="1"/>
  <c r="BF800" i="1"/>
  <c r="BE800" i="1"/>
  <c r="BD800" i="1"/>
  <c r="AY800" i="1"/>
  <c r="AZ800" i="1" s="1"/>
  <c r="AX800" i="1"/>
  <c r="AS800" i="1"/>
  <c r="AR800" i="1"/>
  <c r="AQ800" i="1"/>
  <c r="AI800" i="1"/>
  <c r="AJ800" i="1" s="1"/>
  <c r="AK800" i="1" s="1"/>
  <c r="AD800" i="1"/>
  <c r="AC800" i="1"/>
  <c r="AB800" i="1"/>
  <c r="V800" i="1"/>
  <c r="Q800" i="1"/>
  <c r="P800" i="1"/>
  <c r="O800" i="1"/>
  <c r="I800" i="1"/>
  <c r="D800" i="1"/>
  <c r="C800" i="1"/>
  <c r="B800" i="1"/>
  <c r="EX799" i="1"/>
  <c r="EY799" i="1" s="1"/>
  <c r="EZ799" i="1" s="1"/>
  <c r="ES799" i="1"/>
  <c r="ER799" i="1"/>
  <c r="EQ799" i="1"/>
  <c r="EK799" i="1"/>
  <c r="EL799" i="1" s="1"/>
  <c r="EM799" i="1" s="1"/>
  <c r="EF799" i="1"/>
  <c r="EE799" i="1"/>
  <c r="ED799" i="1"/>
  <c r="DY799" i="1"/>
  <c r="DZ799" i="1" s="1"/>
  <c r="DX799" i="1"/>
  <c r="DS799" i="1"/>
  <c r="DR799" i="1"/>
  <c r="DQ799" i="1"/>
  <c r="DK799" i="1"/>
  <c r="DL799" i="1" s="1"/>
  <c r="DM799" i="1" s="1"/>
  <c r="DF799" i="1"/>
  <c r="DE799" i="1"/>
  <c r="DD799" i="1"/>
  <c r="CX799" i="1"/>
  <c r="CS799" i="1"/>
  <c r="CR799" i="1"/>
  <c r="CQ799" i="1"/>
  <c r="CL799" i="1"/>
  <c r="CM799" i="1" s="1"/>
  <c r="CK799" i="1"/>
  <c r="CF799" i="1"/>
  <c r="CE799" i="1"/>
  <c r="CD799" i="1"/>
  <c r="BY799" i="1"/>
  <c r="BX799" i="1"/>
  <c r="BS799" i="1"/>
  <c r="BR799" i="1"/>
  <c r="BQ799" i="1"/>
  <c r="BK799" i="1"/>
  <c r="BF799" i="1"/>
  <c r="BE799" i="1"/>
  <c r="BD799" i="1"/>
  <c r="AY799" i="1"/>
  <c r="AZ799" i="1" s="1"/>
  <c r="AX799" i="1"/>
  <c r="AS799" i="1"/>
  <c r="AR799" i="1"/>
  <c r="AQ799" i="1"/>
  <c r="AI799" i="1"/>
  <c r="AJ799" i="1" s="1"/>
  <c r="AK799" i="1" s="1"/>
  <c r="AD799" i="1"/>
  <c r="AC799" i="1"/>
  <c r="AB799" i="1"/>
  <c r="V799" i="1"/>
  <c r="Q799" i="1"/>
  <c r="P799" i="1"/>
  <c r="O799" i="1"/>
  <c r="I799" i="1"/>
  <c r="D799" i="1"/>
  <c r="C799" i="1"/>
  <c r="B799" i="1"/>
  <c r="EX798" i="1"/>
  <c r="EY798" i="1" s="1"/>
  <c r="EZ798" i="1" s="1"/>
  <c r="ES798" i="1"/>
  <c r="ER798" i="1"/>
  <c r="EQ798" i="1"/>
  <c r="EK798" i="1"/>
  <c r="EL798" i="1" s="1"/>
  <c r="EF798" i="1"/>
  <c r="EE798" i="1"/>
  <c r="ED798" i="1"/>
  <c r="DY798" i="1"/>
  <c r="DZ798" i="1" s="1"/>
  <c r="DX798" i="1"/>
  <c r="DS798" i="1"/>
  <c r="DR798" i="1"/>
  <c r="DQ798" i="1"/>
  <c r="DK798" i="1"/>
  <c r="DL798" i="1" s="1"/>
  <c r="DM798" i="1" s="1"/>
  <c r="DF798" i="1"/>
  <c r="DE798" i="1"/>
  <c r="DD798" i="1"/>
  <c r="CX798" i="1"/>
  <c r="CS798" i="1"/>
  <c r="CR798" i="1"/>
  <c r="CQ798" i="1"/>
  <c r="CL798" i="1"/>
  <c r="CM798" i="1" s="1"/>
  <c r="CK798" i="1"/>
  <c r="CF798" i="1"/>
  <c r="CE798" i="1"/>
  <c r="CD798" i="1"/>
  <c r="BY798" i="1"/>
  <c r="BX798" i="1"/>
  <c r="BS798" i="1"/>
  <c r="BR798" i="1"/>
  <c r="BQ798" i="1"/>
  <c r="BK798" i="1"/>
  <c r="BF798" i="1"/>
  <c r="BE798" i="1"/>
  <c r="BD798" i="1"/>
  <c r="AY798" i="1"/>
  <c r="AZ798" i="1" s="1"/>
  <c r="AX798" i="1"/>
  <c r="AS798" i="1"/>
  <c r="AR798" i="1"/>
  <c r="AQ798" i="1"/>
  <c r="AI798" i="1"/>
  <c r="AJ798" i="1" s="1"/>
  <c r="AK798" i="1" s="1"/>
  <c r="AD798" i="1"/>
  <c r="AC798" i="1"/>
  <c r="AB798" i="1"/>
  <c r="V798" i="1"/>
  <c r="Q798" i="1"/>
  <c r="P798" i="1"/>
  <c r="O798" i="1"/>
  <c r="I798" i="1"/>
  <c r="D798" i="1"/>
  <c r="C798" i="1"/>
  <c r="B798" i="1"/>
  <c r="EX797" i="1"/>
  <c r="EY797" i="1" s="1"/>
  <c r="EZ797" i="1" s="1"/>
  <c r="ES797" i="1"/>
  <c r="ER797" i="1"/>
  <c r="EQ797" i="1"/>
  <c r="EL797" i="1"/>
  <c r="EM797" i="1" s="1"/>
  <c r="EK797" i="1"/>
  <c r="EF797" i="1"/>
  <c r="EE797" i="1"/>
  <c r="ED797" i="1"/>
  <c r="DY797" i="1"/>
  <c r="DZ797" i="1" s="1"/>
  <c r="DX797" i="1"/>
  <c r="DS797" i="1"/>
  <c r="DR797" i="1"/>
  <c r="DQ797" i="1"/>
  <c r="DK797" i="1"/>
  <c r="DL797" i="1" s="1"/>
  <c r="DM797" i="1" s="1"/>
  <c r="DF797" i="1"/>
  <c r="DE797" i="1"/>
  <c r="DD797" i="1"/>
  <c r="CX797" i="1"/>
  <c r="CS797" i="1"/>
  <c r="CR797" i="1"/>
  <c r="CQ797" i="1"/>
  <c r="CL797" i="1"/>
  <c r="CM797" i="1" s="1"/>
  <c r="CK797" i="1"/>
  <c r="CF797" i="1"/>
  <c r="CE797" i="1"/>
  <c r="CD797" i="1"/>
  <c r="BY797" i="1"/>
  <c r="BX797" i="1"/>
  <c r="BS797" i="1"/>
  <c r="BR797" i="1"/>
  <c r="BQ797" i="1"/>
  <c r="BK797" i="1"/>
  <c r="BF797" i="1"/>
  <c r="BE797" i="1"/>
  <c r="BD797" i="1"/>
  <c r="AY797" i="1"/>
  <c r="AZ797" i="1" s="1"/>
  <c r="AX797" i="1"/>
  <c r="AS797" i="1"/>
  <c r="AR797" i="1"/>
  <c r="AQ797" i="1"/>
  <c r="AI797" i="1"/>
  <c r="AJ797" i="1" s="1"/>
  <c r="AK797" i="1" s="1"/>
  <c r="AD797" i="1"/>
  <c r="AC797" i="1"/>
  <c r="AB797" i="1"/>
  <c r="V797" i="1"/>
  <c r="Q797" i="1"/>
  <c r="P797" i="1"/>
  <c r="O797" i="1"/>
  <c r="I797" i="1"/>
  <c r="D797" i="1"/>
  <c r="C797" i="1"/>
  <c r="B797" i="1"/>
  <c r="EX796" i="1"/>
  <c r="EY796" i="1" s="1"/>
  <c r="EZ796" i="1" s="1"/>
  <c r="ES796" i="1"/>
  <c r="ER796" i="1"/>
  <c r="EQ796" i="1"/>
  <c r="EK796" i="1"/>
  <c r="EF796" i="1"/>
  <c r="EE796" i="1"/>
  <c r="ED796" i="1"/>
  <c r="DY796" i="1"/>
  <c r="DZ796" i="1" s="1"/>
  <c r="DX796" i="1"/>
  <c r="DS796" i="1"/>
  <c r="DR796" i="1"/>
  <c r="DQ796" i="1"/>
  <c r="DK796" i="1"/>
  <c r="DL796" i="1" s="1"/>
  <c r="DM796" i="1" s="1"/>
  <c r="DF796" i="1"/>
  <c r="DE796" i="1"/>
  <c r="DD796" i="1"/>
  <c r="CX796" i="1"/>
  <c r="CS796" i="1"/>
  <c r="CR796" i="1"/>
  <c r="CQ796" i="1"/>
  <c r="CL796" i="1"/>
  <c r="CM796" i="1" s="1"/>
  <c r="CK796" i="1"/>
  <c r="CF796" i="1"/>
  <c r="CE796" i="1"/>
  <c r="CD796" i="1"/>
  <c r="BX796" i="1"/>
  <c r="BS796" i="1"/>
  <c r="BR796" i="1"/>
  <c r="BQ796" i="1"/>
  <c r="BK796" i="1"/>
  <c r="BF796" i="1"/>
  <c r="BE796" i="1"/>
  <c r="BD796" i="1"/>
  <c r="AY796" i="1"/>
  <c r="AZ796" i="1" s="1"/>
  <c r="AX796" i="1"/>
  <c r="AS796" i="1"/>
  <c r="AR796" i="1"/>
  <c r="AQ796" i="1"/>
  <c r="AI796" i="1"/>
  <c r="AJ796" i="1" s="1"/>
  <c r="AK796" i="1" s="1"/>
  <c r="AD796" i="1"/>
  <c r="AC796" i="1"/>
  <c r="AB796" i="1"/>
  <c r="V796" i="1"/>
  <c r="Q796" i="1"/>
  <c r="P796" i="1"/>
  <c r="O796" i="1"/>
  <c r="I796" i="1"/>
  <c r="D796" i="1"/>
  <c r="C796" i="1"/>
  <c r="B796" i="1"/>
  <c r="EX795" i="1"/>
  <c r="EY795" i="1" s="1"/>
  <c r="EZ795" i="1" s="1"/>
  <c r="ES795" i="1"/>
  <c r="ER795" i="1"/>
  <c r="EQ795" i="1"/>
  <c r="EL795" i="1"/>
  <c r="EM795" i="1" s="1"/>
  <c r="EK795" i="1"/>
  <c r="EF795" i="1"/>
  <c r="EE795" i="1"/>
  <c r="ED795" i="1"/>
  <c r="DY795" i="1"/>
  <c r="DZ795" i="1" s="1"/>
  <c r="DX795" i="1"/>
  <c r="DS795" i="1"/>
  <c r="DR795" i="1"/>
  <c r="DQ795" i="1"/>
  <c r="DK795" i="1"/>
  <c r="DL795" i="1" s="1"/>
  <c r="DM795" i="1" s="1"/>
  <c r="DF795" i="1"/>
  <c r="DE795" i="1"/>
  <c r="DD795" i="1"/>
  <c r="CX795" i="1"/>
  <c r="CS795" i="1"/>
  <c r="CR795" i="1"/>
  <c r="CQ795" i="1"/>
  <c r="CL795" i="1"/>
  <c r="CM795" i="1" s="1"/>
  <c r="CK795" i="1"/>
  <c r="CF795" i="1"/>
  <c r="CE795" i="1"/>
  <c r="CD795" i="1"/>
  <c r="BX795" i="1"/>
  <c r="BS795" i="1"/>
  <c r="BR795" i="1"/>
  <c r="BQ795" i="1"/>
  <c r="BK795" i="1"/>
  <c r="BF795" i="1"/>
  <c r="BE795" i="1"/>
  <c r="BD795" i="1"/>
  <c r="AY795" i="1"/>
  <c r="AZ795" i="1" s="1"/>
  <c r="AX795" i="1"/>
  <c r="AS795" i="1"/>
  <c r="AR795" i="1"/>
  <c r="AQ795" i="1"/>
  <c r="AI795" i="1"/>
  <c r="AJ795" i="1" s="1"/>
  <c r="AK795" i="1" s="1"/>
  <c r="AD795" i="1"/>
  <c r="AC795" i="1"/>
  <c r="AB795" i="1"/>
  <c r="V795" i="1"/>
  <c r="Q795" i="1"/>
  <c r="P795" i="1"/>
  <c r="O795" i="1"/>
  <c r="I795" i="1"/>
  <c r="D795" i="1"/>
  <c r="C795" i="1"/>
  <c r="B795" i="1"/>
  <c r="EX794" i="1"/>
  <c r="EY794" i="1" s="1"/>
  <c r="EZ794" i="1" s="1"/>
  <c r="ES794" i="1"/>
  <c r="ER794" i="1"/>
  <c r="EQ794" i="1"/>
  <c r="EK794" i="1"/>
  <c r="EF794" i="1"/>
  <c r="EE794" i="1"/>
  <c r="ED794" i="1"/>
  <c r="DY794" i="1"/>
  <c r="DZ794" i="1" s="1"/>
  <c r="DX794" i="1"/>
  <c r="DS794" i="1"/>
  <c r="DR794" i="1"/>
  <c r="DQ794" i="1"/>
  <c r="DK794" i="1"/>
  <c r="DL794" i="1" s="1"/>
  <c r="DM794" i="1" s="1"/>
  <c r="DF794" i="1"/>
  <c r="DE794" i="1"/>
  <c r="DD794" i="1"/>
  <c r="CX794" i="1"/>
  <c r="CS794" i="1"/>
  <c r="CR794" i="1"/>
  <c r="CQ794" i="1"/>
  <c r="CL794" i="1"/>
  <c r="CM794" i="1" s="1"/>
  <c r="CK794" i="1"/>
  <c r="CF794" i="1"/>
  <c r="CE794" i="1"/>
  <c r="CD794" i="1"/>
  <c r="BX794" i="1"/>
  <c r="BS794" i="1"/>
  <c r="BR794" i="1"/>
  <c r="BQ794" i="1"/>
  <c r="BK794" i="1"/>
  <c r="BF794" i="1"/>
  <c r="BE794" i="1"/>
  <c r="BD794" i="1"/>
  <c r="AY794" i="1"/>
  <c r="AZ794" i="1" s="1"/>
  <c r="AX794" i="1"/>
  <c r="AS794" i="1"/>
  <c r="AR794" i="1"/>
  <c r="AQ794" i="1"/>
  <c r="AI794" i="1"/>
  <c r="AJ794" i="1" s="1"/>
  <c r="AK794" i="1" s="1"/>
  <c r="AD794" i="1"/>
  <c r="AC794" i="1"/>
  <c r="AB794" i="1"/>
  <c r="V794" i="1"/>
  <c r="Q794" i="1"/>
  <c r="P794" i="1"/>
  <c r="O794" i="1"/>
  <c r="I794" i="1"/>
  <c r="D794" i="1"/>
  <c r="C794" i="1"/>
  <c r="B794" i="1"/>
  <c r="EX793" i="1"/>
  <c r="EY793" i="1" s="1"/>
  <c r="EZ793" i="1" s="1"/>
  <c r="ES793" i="1"/>
  <c r="ER793" i="1"/>
  <c r="EQ793" i="1"/>
  <c r="EL793" i="1"/>
  <c r="EK793" i="1"/>
  <c r="EF793" i="1"/>
  <c r="EE793" i="1"/>
  <c r="ED793" i="1"/>
  <c r="DY793" i="1"/>
  <c r="DZ793" i="1" s="1"/>
  <c r="DX793" i="1"/>
  <c r="DS793" i="1"/>
  <c r="DR793" i="1"/>
  <c r="DQ793" i="1"/>
  <c r="DK793" i="1"/>
  <c r="DL793" i="1" s="1"/>
  <c r="DM793" i="1" s="1"/>
  <c r="DF793" i="1"/>
  <c r="DE793" i="1"/>
  <c r="DD793" i="1"/>
  <c r="CX793" i="1"/>
  <c r="CS793" i="1"/>
  <c r="CR793" i="1"/>
  <c r="CQ793" i="1"/>
  <c r="CL793" i="1"/>
  <c r="CM793" i="1" s="1"/>
  <c r="CK793" i="1"/>
  <c r="CF793" i="1"/>
  <c r="CE793" i="1"/>
  <c r="CD793" i="1"/>
  <c r="BX793" i="1"/>
  <c r="BS793" i="1"/>
  <c r="BR793" i="1"/>
  <c r="BQ793" i="1"/>
  <c r="BK793" i="1"/>
  <c r="BF793" i="1"/>
  <c r="BE793" i="1"/>
  <c r="BD793" i="1"/>
  <c r="AY793" i="1"/>
  <c r="AZ793" i="1" s="1"/>
  <c r="AX793" i="1"/>
  <c r="AS793" i="1"/>
  <c r="AR793" i="1"/>
  <c r="AQ793" i="1"/>
  <c r="AI793" i="1"/>
  <c r="AJ793" i="1" s="1"/>
  <c r="AK793" i="1" s="1"/>
  <c r="AD793" i="1"/>
  <c r="AC793" i="1"/>
  <c r="AB793" i="1"/>
  <c r="V793" i="1"/>
  <c r="Q793" i="1"/>
  <c r="P793" i="1"/>
  <c r="O793" i="1"/>
  <c r="I793" i="1"/>
  <c r="D793" i="1"/>
  <c r="C793" i="1"/>
  <c r="B793" i="1"/>
  <c r="EX792" i="1"/>
  <c r="EY792" i="1" s="1"/>
  <c r="EZ792" i="1" s="1"/>
  <c r="ES792" i="1"/>
  <c r="ER792" i="1"/>
  <c r="EQ792" i="1"/>
  <c r="EL792" i="1"/>
  <c r="EK792" i="1"/>
  <c r="EF792" i="1"/>
  <c r="EE792" i="1"/>
  <c r="ED792" i="1"/>
  <c r="DY792" i="1"/>
  <c r="DZ792" i="1" s="1"/>
  <c r="DX792" i="1"/>
  <c r="DS792" i="1"/>
  <c r="DR792" i="1"/>
  <c r="DQ792" i="1"/>
  <c r="DK792" i="1"/>
  <c r="DL792" i="1" s="1"/>
  <c r="DM792" i="1" s="1"/>
  <c r="DF792" i="1"/>
  <c r="DE792" i="1"/>
  <c r="DD792" i="1"/>
  <c r="CX792" i="1"/>
  <c r="CS792" i="1"/>
  <c r="CR792" i="1"/>
  <c r="CQ792" i="1"/>
  <c r="CL792" i="1"/>
  <c r="CM792" i="1" s="1"/>
  <c r="CK792" i="1"/>
  <c r="CF792" i="1"/>
  <c r="CE792" i="1"/>
  <c r="CD792" i="1"/>
  <c r="BX792" i="1"/>
  <c r="BS792" i="1"/>
  <c r="BR792" i="1"/>
  <c r="BQ792" i="1"/>
  <c r="BK792" i="1"/>
  <c r="BF792" i="1"/>
  <c r="BE792" i="1"/>
  <c r="BD792" i="1"/>
  <c r="AY792" i="1"/>
  <c r="AZ792" i="1" s="1"/>
  <c r="AX792" i="1"/>
  <c r="AS792" i="1"/>
  <c r="AR792" i="1"/>
  <c r="AQ792" i="1"/>
  <c r="AI792" i="1"/>
  <c r="AJ792" i="1" s="1"/>
  <c r="AK792" i="1" s="1"/>
  <c r="AD792" i="1"/>
  <c r="AC792" i="1"/>
  <c r="AB792" i="1"/>
  <c r="V792" i="1"/>
  <c r="Q792" i="1"/>
  <c r="P792" i="1"/>
  <c r="O792" i="1"/>
  <c r="I792" i="1"/>
  <c r="D792" i="1"/>
  <c r="C792" i="1"/>
  <c r="B792" i="1"/>
  <c r="EX791" i="1"/>
  <c r="EY791" i="1" s="1"/>
  <c r="EZ791" i="1" s="1"/>
  <c r="ES791" i="1"/>
  <c r="ER791" i="1"/>
  <c r="EQ791" i="1"/>
  <c r="EL791" i="1"/>
  <c r="EK791" i="1"/>
  <c r="EF791" i="1"/>
  <c r="EE791" i="1"/>
  <c r="ED791" i="1"/>
  <c r="DY791" i="1"/>
  <c r="DZ791" i="1" s="1"/>
  <c r="DX791" i="1"/>
  <c r="DS791" i="1"/>
  <c r="DR791" i="1"/>
  <c r="DQ791" i="1"/>
  <c r="DK791" i="1"/>
  <c r="DL791" i="1" s="1"/>
  <c r="DM791" i="1" s="1"/>
  <c r="DF791" i="1"/>
  <c r="DE791" i="1"/>
  <c r="DD791" i="1"/>
  <c r="CX791" i="1"/>
  <c r="CS791" i="1"/>
  <c r="CR791" i="1"/>
  <c r="CQ791" i="1"/>
  <c r="CL791" i="1"/>
  <c r="CM791" i="1" s="1"/>
  <c r="CK791" i="1"/>
  <c r="CF791" i="1"/>
  <c r="CE791" i="1"/>
  <c r="CD791" i="1"/>
  <c r="BX791" i="1"/>
  <c r="BS791" i="1"/>
  <c r="BR791" i="1"/>
  <c r="BQ791" i="1"/>
  <c r="BK791" i="1"/>
  <c r="BF791" i="1"/>
  <c r="BE791" i="1"/>
  <c r="BD791" i="1"/>
  <c r="AY791" i="1"/>
  <c r="AZ791" i="1" s="1"/>
  <c r="AX791" i="1"/>
  <c r="AS791" i="1"/>
  <c r="AR791" i="1"/>
  <c r="AQ791" i="1"/>
  <c r="AI791" i="1"/>
  <c r="AJ791" i="1" s="1"/>
  <c r="AK791" i="1" s="1"/>
  <c r="AD791" i="1"/>
  <c r="AC791" i="1"/>
  <c r="AB791" i="1"/>
  <c r="V791" i="1"/>
  <c r="Q791" i="1"/>
  <c r="P791" i="1"/>
  <c r="O791" i="1"/>
  <c r="I791" i="1"/>
  <c r="D791" i="1"/>
  <c r="C791" i="1"/>
  <c r="B791" i="1"/>
  <c r="EX790" i="1"/>
  <c r="EY790" i="1" s="1"/>
  <c r="ES790" i="1"/>
  <c r="ER790" i="1"/>
  <c r="EQ790" i="1"/>
  <c r="EK790" i="1"/>
  <c r="EL790" i="1" s="1"/>
  <c r="EM790" i="1" s="1"/>
  <c r="EF790" i="1"/>
  <c r="EE790" i="1"/>
  <c r="ED790" i="1"/>
  <c r="DY790" i="1"/>
  <c r="DZ790" i="1" s="1"/>
  <c r="DX790" i="1"/>
  <c r="DS790" i="1"/>
  <c r="DR790" i="1"/>
  <c r="DQ790" i="1"/>
  <c r="DK790" i="1"/>
  <c r="DL790" i="1" s="1"/>
  <c r="DM790" i="1" s="1"/>
  <c r="DF790" i="1"/>
  <c r="DE790" i="1"/>
  <c r="DD790" i="1"/>
  <c r="CX790" i="1"/>
  <c r="CS790" i="1"/>
  <c r="CR790" i="1"/>
  <c r="CQ790" i="1"/>
  <c r="CL790" i="1"/>
  <c r="CM790" i="1" s="1"/>
  <c r="CK790" i="1"/>
  <c r="CF790" i="1"/>
  <c r="CE790" i="1"/>
  <c r="CD790" i="1"/>
  <c r="BX790" i="1"/>
  <c r="BY790" i="1" s="1"/>
  <c r="BZ790" i="1" s="1"/>
  <c r="BS790" i="1"/>
  <c r="BR790" i="1"/>
  <c r="BQ790" i="1"/>
  <c r="BK790" i="1"/>
  <c r="BF790" i="1"/>
  <c r="BE790" i="1"/>
  <c r="BD790" i="1"/>
  <c r="AY790" i="1"/>
  <c r="AZ790" i="1" s="1"/>
  <c r="AX790" i="1"/>
  <c r="AS790" i="1"/>
  <c r="AR790" i="1"/>
  <c r="AQ790" i="1"/>
  <c r="AI790" i="1"/>
  <c r="AJ790" i="1" s="1"/>
  <c r="AK790" i="1" s="1"/>
  <c r="AD790" i="1"/>
  <c r="AC790" i="1"/>
  <c r="AB790" i="1"/>
  <c r="V790" i="1"/>
  <c r="Q790" i="1"/>
  <c r="P790" i="1"/>
  <c r="O790" i="1"/>
  <c r="I790" i="1"/>
  <c r="D790" i="1"/>
  <c r="C790" i="1"/>
  <c r="B790" i="1"/>
  <c r="EX789" i="1"/>
  <c r="EY789" i="1" s="1"/>
  <c r="EZ789" i="1" s="1"/>
  <c r="ES789" i="1"/>
  <c r="ER789" i="1"/>
  <c r="EQ789" i="1"/>
  <c r="EK789" i="1"/>
  <c r="EF789" i="1"/>
  <c r="EE789" i="1"/>
  <c r="ED789" i="1"/>
  <c r="DY789" i="1"/>
  <c r="DZ789" i="1" s="1"/>
  <c r="DX789" i="1"/>
  <c r="DS789" i="1"/>
  <c r="DR789" i="1"/>
  <c r="DQ789" i="1"/>
  <c r="DK789" i="1"/>
  <c r="DL789" i="1" s="1"/>
  <c r="DM789" i="1" s="1"/>
  <c r="DF789" i="1"/>
  <c r="DE789" i="1"/>
  <c r="DD789" i="1"/>
  <c r="CX789" i="1"/>
  <c r="CS789" i="1"/>
  <c r="CR789" i="1"/>
  <c r="CQ789" i="1"/>
  <c r="CL789" i="1"/>
  <c r="CM789" i="1" s="1"/>
  <c r="CK789" i="1"/>
  <c r="CF789" i="1"/>
  <c r="CE789" i="1"/>
  <c r="CD789" i="1"/>
  <c r="BX789" i="1"/>
  <c r="BY789" i="1" s="1"/>
  <c r="BZ789" i="1" s="1"/>
  <c r="BS789" i="1"/>
  <c r="BR789" i="1"/>
  <c r="BQ789" i="1"/>
  <c r="BK789" i="1"/>
  <c r="BL789" i="1" s="1"/>
  <c r="BF789" i="1"/>
  <c r="BE789" i="1"/>
  <c r="BD789" i="1"/>
  <c r="AY789" i="1"/>
  <c r="AZ789" i="1" s="1"/>
  <c r="AX789" i="1"/>
  <c r="AS789" i="1"/>
  <c r="AR789" i="1"/>
  <c r="AQ789" i="1"/>
  <c r="AJ789" i="1"/>
  <c r="AI789" i="1"/>
  <c r="AD789" i="1"/>
  <c r="AC789" i="1"/>
  <c r="AB789" i="1"/>
  <c r="V789" i="1"/>
  <c r="Q789" i="1"/>
  <c r="P789" i="1"/>
  <c r="O789" i="1"/>
  <c r="I789" i="1"/>
  <c r="D789" i="1"/>
  <c r="C789" i="1"/>
  <c r="B789" i="1"/>
  <c r="EX788" i="1"/>
  <c r="EY788" i="1" s="1"/>
  <c r="EZ788" i="1" s="1"/>
  <c r="ES788" i="1"/>
  <c r="ER788" i="1"/>
  <c r="EQ788" i="1"/>
  <c r="EL788" i="1"/>
  <c r="EK788" i="1"/>
  <c r="EF788" i="1"/>
  <c r="EE788" i="1"/>
  <c r="ED788" i="1"/>
  <c r="DX788" i="1"/>
  <c r="DY788" i="1" s="1"/>
  <c r="DZ788" i="1" s="1"/>
  <c r="DS788" i="1"/>
  <c r="DR788" i="1"/>
  <c r="DQ788" i="1"/>
  <c r="DL788" i="1"/>
  <c r="DM788" i="1" s="1"/>
  <c r="DK788" i="1"/>
  <c r="DF788" i="1"/>
  <c r="DE788" i="1"/>
  <c r="DD788" i="1"/>
  <c r="CY788" i="1"/>
  <c r="CX788" i="1"/>
  <c r="CS788" i="1"/>
  <c r="CR788" i="1"/>
  <c r="CQ788" i="1"/>
  <c r="CK788" i="1"/>
  <c r="CF788" i="1"/>
  <c r="CE788" i="1"/>
  <c r="CD788" i="1"/>
  <c r="BX788" i="1"/>
  <c r="BY788" i="1" s="1"/>
  <c r="BZ788" i="1" s="1"/>
  <c r="BS788" i="1"/>
  <c r="BR788" i="1"/>
  <c r="BQ788" i="1"/>
  <c r="BL788" i="1"/>
  <c r="BM788" i="1" s="1"/>
  <c r="BK788" i="1"/>
  <c r="BF788" i="1"/>
  <c r="BE788" i="1"/>
  <c r="BD788" i="1"/>
  <c r="AX788" i="1"/>
  <c r="AY788" i="1" s="1"/>
  <c r="AZ788" i="1" s="1"/>
  <c r="AS788" i="1"/>
  <c r="AR788" i="1"/>
  <c r="AQ788" i="1"/>
  <c r="AI788" i="1"/>
  <c r="AJ788" i="1" s="1"/>
  <c r="AD788" i="1"/>
  <c r="AC788" i="1"/>
  <c r="AB788" i="1"/>
  <c r="V788" i="1"/>
  <c r="W788" i="1" s="1"/>
  <c r="X788" i="1" s="1"/>
  <c r="Q788" i="1"/>
  <c r="P788" i="1"/>
  <c r="O788" i="1"/>
  <c r="I788" i="1"/>
  <c r="D788" i="1"/>
  <c r="C788" i="1"/>
  <c r="B788" i="1"/>
  <c r="EY787" i="1"/>
  <c r="EZ787" i="1" s="1"/>
  <c r="EX787" i="1"/>
  <c r="ES787" i="1"/>
  <c r="ER787" i="1"/>
  <c r="EQ787" i="1"/>
  <c r="EL787" i="1"/>
  <c r="EK787" i="1"/>
  <c r="EF787" i="1"/>
  <c r="EE787" i="1"/>
  <c r="ED787" i="1"/>
  <c r="DX787" i="1"/>
  <c r="DY787" i="1" s="1"/>
  <c r="DZ787" i="1" s="1"/>
  <c r="DS787" i="1"/>
  <c r="DR787" i="1"/>
  <c r="DQ787" i="1"/>
  <c r="DL787" i="1"/>
  <c r="DM787" i="1" s="1"/>
  <c r="DK787" i="1"/>
  <c r="DF787" i="1"/>
  <c r="DE787" i="1"/>
  <c r="DD787" i="1"/>
  <c r="CY787" i="1"/>
  <c r="CX787" i="1"/>
  <c r="CS787" i="1"/>
  <c r="CR787" i="1"/>
  <c r="CQ787" i="1"/>
  <c r="CK787" i="1"/>
  <c r="CF787" i="1"/>
  <c r="CE787" i="1"/>
  <c r="CD787" i="1"/>
  <c r="BX787" i="1"/>
  <c r="BY787" i="1" s="1"/>
  <c r="BZ787" i="1" s="1"/>
  <c r="BS787" i="1"/>
  <c r="BR787" i="1"/>
  <c r="BQ787" i="1"/>
  <c r="BL787" i="1"/>
  <c r="BM787" i="1" s="1"/>
  <c r="BK787" i="1"/>
  <c r="BF787" i="1"/>
  <c r="BE787" i="1"/>
  <c r="BD787" i="1"/>
  <c r="AX787" i="1"/>
  <c r="AY787" i="1" s="1"/>
  <c r="AZ787" i="1" s="1"/>
  <c r="AS787" i="1"/>
  <c r="AR787" i="1"/>
  <c r="AQ787" i="1"/>
  <c r="AI787" i="1"/>
  <c r="AJ787" i="1" s="1"/>
  <c r="AD787" i="1"/>
  <c r="AC787" i="1"/>
  <c r="AB787" i="1"/>
  <c r="V787" i="1"/>
  <c r="W787" i="1" s="1"/>
  <c r="X787" i="1" s="1"/>
  <c r="Q787" i="1"/>
  <c r="P787" i="1"/>
  <c r="O787" i="1"/>
  <c r="I787" i="1"/>
  <c r="D787" i="1"/>
  <c r="C787" i="1"/>
  <c r="B787" i="1"/>
  <c r="EY786" i="1"/>
  <c r="EZ786" i="1" s="1"/>
  <c r="EX786" i="1"/>
  <c r="ES786" i="1"/>
  <c r="ER786" i="1"/>
  <c r="EQ786" i="1"/>
  <c r="EL786" i="1"/>
  <c r="EK786" i="1"/>
  <c r="EF786" i="1"/>
  <c r="EE786" i="1"/>
  <c r="ED786" i="1"/>
  <c r="DX786" i="1"/>
  <c r="DY786" i="1" s="1"/>
  <c r="DZ786" i="1" s="1"/>
  <c r="DS786" i="1"/>
  <c r="DR786" i="1"/>
  <c r="DQ786" i="1"/>
  <c r="DL786" i="1"/>
  <c r="DM786" i="1" s="1"/>
  <c r="DK786" i="1"/>
  <c r="DF786" i="1"/>
  <c r="DE786" i="1"/>
  <c r="DD786" i="1"/>
  <c r="CY786" i="1"/>
  <c r="CX786" i="1"/>
  <c r="CS786" i="1"/>
  <c r="CR786" i="1"/>
  <c r="CQ786" i="1"/>
  <c r="CK786" i="1"/>
  <c r="CF786" i="1"/>
  <c r="CE786" i="1"/>
  <c r="CD786" i="1"/>
  <c r="BX786" i="1"/>
  <c r="BY786" i="1" s="1"/>
  <c r="BZ786" i="1" s="1"/>
  <c r="BS786" i="1"/>
  <c r="BR786" i="1"/>
  <c r="BQ786" i="1"/>
  <c r="BL786" i="1"/>
  <c r="BM786" i="1" s="1"/>
  <c r="BK786" i="1"/>
  <c r="BF786" i="1"/>
  <c r="BE786" i="1"/>
  <c r="BD786" i="1"/>
  <c r="AX786" i="1"/>
  <c r="AY786" i="1" s="1"/>
  <c r="AZ786" i="1" s="1"/>
  <c r="AS786" i="1"/>
  <c r="AR786" i="1"/>
  <c r="AQ786" i="1"/>
  <c r="AI786" i="1"/>
  <c r="AJ786" i="1" s="1"/>
  <c r="AD786" i="1"/>
  <c r="AC786" i="1"/>
  <c r="AB786" i="1"/>
  <c r="V786" i="1"/>
  <c r="W786" i="1" s="1"/>
  <c r="X786" i="1" s="1"/>
  <c r="Q786" i="1"/>
  <c r="P786" i="1"/>
  <c r="O786" i="1"/>
  <c r="I786" i="1"/>
  <c r="D786" i="1"/>
  <c r="C786" i="1"/>
  <c r="B786" i="1"/>
  <c r="EY785" i="1"/>
  <c r="EZ785" i="1" s="1"/>
  <c r="EX785" i="1"/>
  <c r="ES785" i="1"/>
  <c r="ER785" i="1"/>
  <c r="EQ785" i="1"/>
  <c r="EL785" i="1"/>
  <c r="EK785" i="1"/>
  <c r="EF785" i="1"/>
  <c r="EE785" i="1"/>
  <c r="ED785" i="1"/>
  <c r="DX785" i="1"/>
  <c r="DY785" i="1" s="1"/>
  <c r="DZ785" i="1" s="1"/>
  <c r="DS785" i="1"/>
  <c r="DR785" i="1"/>
  <c r="DQ785" i="1"/>
  <c r="DL785" i="1"/>
  <c r="DM785" i="1" s="1"/>
  <c r="DK785" i="1"/>
  <c r="DF785" i="1"/>
  <c r="DE785" i="1"/>
  <c r="DD785" i="1"/>
  <c r="CY785" i="1"/>
  <c r="CX785" i="1"/>
  <c r="CS785" i="1"/>
  <c r="CR785" i="1"/>
  <c r="CQ785" i="1"/>
  <c r="CK785" i="1"/>
  <c r="CF785" i="1"/>
  <c r="CE785" i="1"/>
  <c r="CD785" i="1"/>
  <c r="BX785" i="1"/>
  <c r="BY785" i="1" s="1"/>
  <c r="BZ785" i="1" s="1"/>
  <c r="BS785" i="1"/>
  <c r="BR785" i="1"/>
  <c r="BQ785" i="1"/>
  <c r="BL785" i="1"/>
  <c r="BM785" i="1" s="1"/>
  <c r="BK785" i="1"/>
  <c r="BF785" i="1"/>
  <c r="BE785" i="1"/>
  <c r="BD785" i="1"/>
  <c r="AX785" i="1"/>
  <c r="AY785" i="1" s="1"/>
  <c r="AZ785" i="1" s="1"/>
  <c r="AS785" i="1"/>
  <c r="AR785" i="1"/>
  <c r="AQ785" i="1"/>
  <c r="AI785" i="1"/>
  <c r="AJ785" i="1" s="1"/>
  <c r="AD785" i="1"/>
  <c r="AC785" i="1"/>
  <c r="AB785" i="1"/>
  <c r="V785" i="1"/>
  <c r="W785" i="1" s="1"/>
  <c r="X785" i="1" s="1"/>
  <c r="Q785" i="1"/>
  <c r="P785" i="1"/>
  <c r="O785" i="1"/>
  <c r="I785" i="1"/>
  <c r="D785" i="1"/>
  <c r="C785" i="1"/>
  <c r="B785" i="1"/>
  <c r="EY784" i="1"/>
  <c r="EZ784" i="1" s="1"/>
  <c r="EX784" i="1"/>
  <c r="ES784" i="1"/>
  <c r="ER784" i="1"/>
  <c r="EQ784" i="1"/>
  <c r="EL784" i="1"/>
  <c r="EK784" i="1"/>
  <c r="EF784" i="1"/>
  <c r="EE784" i="1"/>
  <c r="ED784" i="1"/>
  <c r="DX784" i="1"/>
  <c r="DY784" i="1" s="1"/>
  <c r="DZ784" i="1" s="1"/>
  <c r="DS784" i="1"/>
  <c r="DR784" i="1"/>
  <c r="DQ784" i="1"/>
  <c r="DL784" i="1"/>
  <c r="DM784" i="1" s="1"/>
  <c r="DK784" i="1"/>
  <c r="DF784" i="1"/>
  <c r="DE784" i="1"/>
  <c r="DD784" i="1"/>
  <c r="CY784" i="1"/>
  <c r="CX784" i="1"/>
  <c r="CS784" i="1"/>
  <c r="CR784" i="1"/>
  <c r="CQ784" i="1"/>
  <c r="CK784" i="1"/>
  <c r="CF784" i="1"/>
  <c r="CE784" i="1"/>
  <c r="CD784" i="1"/>
  <c r="BX784" i="1"/>
  <c r="BY784" i="1" s="1"/>
  <c r="BZ784" i="1" s="1"/>
  <c r="BS784" i="1"/>
  <c r="BR784" i="1"/>
  <c r="BQ784" i="1"/>
  <c r="BL784" i="1"/>
  <c r="BM784" i="1" s="1"/>
  <c r="BK784" i="1"/>
  <c r="BF784" i="1"/>
  <c r="BE784" i="1"/>
  <c r="BD784" i="1"/>
  <c r="AX784" i="1"/>
  <c r="AY784" i="1" s="1"/>
  <c r="AZ784" i="1" s="1"/>
  <c r="AS784" i="1"/>
  <c r="AR784" i="1"/>
  <c r="AQ784" i="1"/>
  <c r="AI784" i="1"/>
  <c r="AJ784" i="1" s="1"/>
  <c r="AD784" i="1"/>
  <c r="AC784" i="1"/>
  <c r="AB784" i="1"/>
  <c r="V784" i="1"/>
  <c r="W784" i="1" s="1"/>
  <c r="X784" i="1" s="1"/>
  <c r="Q784" i="1"/>
  <c r="P784" i="1"/>
  <c r="O784" i="1"/>
  <c r="I784" i="1"/>
  <c r="D784" i="1"/>
  <c r="C784" i="1"/>
  <c r="B784" i="1"/>
  <c r="EY783" i="1"/>
  <c r="EZ783" i="1" s="1"/>
  <c r="EX783" i="1"/>
  <c r="ES783" i="1"/>
  <c r="ER783" i="1"/>
  <c r="EQ783" i="1"/>
  <c r="EL783" i="1"/>
  <c r="EK783" i="1"/>
  <c r="EF783" i="1"/>
  <c r="EE783" i="1"/>
  <c r="ED783" i="1"/>
  <c r="DX783" i="1"/>
  <c r="DY783" i="1" s="1"/>
  <c r="DZ783" i="1" s="1"/>
  <c r="DS783" i="1"/>
  <c r="DR783" i="1"/>
  <c r="DQ783" i="1"/>
  <c r="DL783" i="1"/>
  <c r="DM783" i="1" s="1"/>
  <c r="DK783" i="1"/>
  <c r="DF783" i="1"/>
  <c r="DE783" i="1"/>
  <c r="DD783" i="1"/>
  <c r="CY783" i="1"/>
  <c r="CX783" i="1"/>
  <c r="CS783" i="1"/>
  <c r="CR783" i="1"/>
  <c r="CQ783" i="1"/>
  <c r="CK783" i="1"/>
  <c r="CF783" i="1"/>
  <c r="CE783" i="1"/>
  <c r="CD783" i="1"/>
  <c r="BX783" i="1"/>
  <c r="BY783" i="1" s="1"/>
  <c r="BZ783" i="1" s="1"/>
  <c r="BS783" i="1"/>
  <c r="BR783" i="1"/>
  <c r="BQ783" i="1"/>
  <c r="BL783" i="1"/>
  <c r="BM783" i="1" s="1"/>
  <c r="BK783" i="1"/>
  <c r="BF783" i="1"/>
  <c r="BE783" i="1"/>
  <c r="BD783" i="1"/>
  <c r="AX783" i="1"/>
  <c r="AY783" i="1" s="1"/>
  <c r="AZ783" i="1" s="1"/>
  <c r="AS783" i="1"/>
  <c r="AR783" i="1"/>
  <c r="AQ783" i="1"/>
  <c r="AI783" i="1"/>
  <c r="AJ783" i="1" s="1"/>
  <c r="AD783" i="1"/>
  <c r="AC783" i="1"/>
  <c r="AB783" i="1"/>
  <c r="V783" i="1"/>
  <c r="W783" i="1" s="1"/>
  <c r="X783" i="1" s="1"/>
  <c r="Q783" i="1"/>
  <c r="P783" i="1"/>
  <c r="O783" i="1"/>
  <c r="I783" i="1"/>
  <c r="D783" i="1"/>
  <c r="C783" i="1"/>
  <c r="B783" i="1"/>
  <c r="EY782" i="1"/>
  <c r="EX782" i="1"/>
  <c r="ES782" i="1"/>
  <c r="ER782" i="1"/>
  <c r="EQ782" i="1"/>
  <c r="EL782" i="1"/>
  <c r="EK782" i="1"/>
  <c r="EF782" i="1"/>
  <c r="EE782" i="1"/>
  <c r="ED782" i="1"/>
  <c r="DX782" i="1"/>
  <c r="DY782" i="1" s="1"/>
  <c r="DZ782" i="1" s="1"/>
  <c r="DS782" i="1"/>
  <c r="DR782" i="1"/>
  <c r="DQ782" i="1"/>
  <c r="DL782" i="1"/>
  <c r="DM782" i="1" s="1"/>
  <c r="DK782" i="1"/>
  <c r="DF782" i="1"/>
  <c r="DE782" i="1"/>
  <c r="DD782" i="1"/>
  <c r="CY782" i="1"/>
  <c r="CX782" i="1"/>
  <c r="CS782" i="1"/>
  <c r="CR782" i="1"/>
  <c r="CQ782" i="1"/>
  <c r="CK782" i="1"/>
  <c r="CF782" i="1"/>
  <c r="CE782" i="1"/>
  <c r="CD782" i="1"/>
  <c r="BX782" i="1"/>
  <c r="BY782" i="1" s="1"/>
  <c r="BZ782" i="1" s="1"/>
  <c r="BS782" i="1"/>
  <c r="BR782" i="1"/>
  <c r="BQ782" i="1"/>
  <c r="BL782" i="1"/>
  <c r="BM782" i="1" s="1"/>
  <c r="BK782" i="1"/>
  <c r="BF782" i="1"/>
  <c r="BE782" i="1"/>
  <c r="BD782" i="1"/>
  <c r="AX782" i="1"/>
  <c r="AY782" i="1" s="1"/>
  <c r="AZ782" i="1" s="1"/>
  <c r="AS782" i="1"/>
  <c r="AR782" i="1"/>
  <c r="AQ782" i="1"/>
  <c r="AI782" i="1"/>
  <c r="AJ782" i="1" s="1"/>
  <c r="AD782" i="1"/>
  <c r="AC782" i="1"/>
  <c r="AB782" i="1"/>
  <c r="V782" i="1"/>
  <c r="W782" i="1" s="1"/>
  <c r="X782" i="1" s="1"/>
  <c r="Q782" i="1"/>
  <c r="P782" i="1"/>
  <c r="O782" i="1"/>
  <c r="I782" i="1"/>
  <c r="D782" i="1"/>
  <c r="C782" i="1"/>
  <c r="B782" i="1"/>
  <c r="EY781" i="1"/>
  <c r="EX781" i="1"/>
  <c r="ES781" i="1"/>
  <c r="ER781" i="1"/>
  <c r="EQ781" i="1"/>
  <c r="EL781" i="1"/>
  <c r="EK781" i="1"/>
  <c r="EF781" i="1"/>
  <c r="EE781" i="1"/>
  <c r="ED781" i="1"/>
  <c r="DX781" i="1"/>
  <c r="DY781" i="1" s="1"/>
  <c r="DZ781" i="1" s="1"/>
  <c r="DS781" i="1"/>
  <c r="DR781" i="1"/>
  <c r="DQ781" i="1"/>
  <c r="DL781" i="1"/>
  <c r="DM781" i="1" s="1"/>
  <c r="DK781" i="1"/>
  <c r="DF781" i="1"/>
  <c r="DE781" i="1"/>
  <c r="DD781" i="1"/>
  <c r="CY781" i="1"/>
  <c r="CX781" i="1"/>
  <c r="CS781" i="1"/>
  <c r="CR781" i="1"/>
  <c r="CQ781" i="1"/>
  <c r="CK781" i="1"/>
  <c r="CF781" i="1"/>
  <c r="CE781" i="1"/>
  <c r="CD781" i="1"/>
  <c r="BX781" i="1"/>
  <c r="BY781" i="1" s="1"/>
  <c r="BZ781" i="1" s="1"/>
  <c r="BS781" i="1"/>
  <c r="BR781" i="1"/>
  <c r="BQ781" i="1"/>
  <c r="BL781" i="1"/>
  <c r="BM781" i="1" s="1"/>
  <c r="BK781" i="1"/>
  <c r="BF781" i="1"/>
  <c r="BE781" i="1"/>
  <c r="BD781" i="1"/>
  <c r="AX781" i="1"/>
  <c r="AY781" i="1" s="1"/>
  <c r="AZ781" i="1" s="1"/>
  <c r="AS781" i="1"/>
  <c r="AR781" i="1"/>
  <c r="AQ781" i="1"/>
  <c r="AI781" i="1"/>
  <c r="AJ781" i="1" s="1"/>
  <c r="AD781" i="1"/>
  <c r="AC781" i="1"/>
  <c r="AB781" i="1"/>
  <c r="V781" i="1"/>
  <c r="W781" i="1" s="1"/>
  <c r="X781" i="1" s="1"/>
  <c r="Q781" i="1"/>
  <c r="P781" i="1"/>
  <c r="O781" i="1"/>
  <c r="I781" i="1"/>
  <c r="D781" i="1"/>
  <c r="C781" i="1"/>
  <c r="B781" i="1"/>
  <c r="EY780" i="1"/>
  <c r="EX780" i="1"/>
  <c r="ES780" i="1"/>
  <c r="ER780" i="1"/>
  <c r="EQ780" i="1"/>
  <c r="EL780" i="1"/>
  <c r="EK780" i="1"/>
  <c r="EF780" i="1"/>
  <c r="EE780" i="1"/>
  <c r="ED780" i="1"/>
  <c r="DX780" i="1"/>
  <c r="DY780" i="1" s="1"/>
  <c r="DZ780" i="1" s="1"/>
  <c r="DS780" i="1"/>
  <c r="DR780" i="1"/>
  <c r="DQ780" i="1"/>
  <c r="DL780" i="1"/>
  <c r="DM780" i="1" s="1"/>
  <c r="DK780" i="1"/>
  <c r="DF780" i="1"/>
  <c r="DE780" i="1"/>
  <c r="DD780" i="1"/>
  <c r="CY780" i="1"/>
  <c r="CX780" i="1"/>
  <c r="CS780" i="1"/>
  <c r="CR780" i="1"/>
  <c r="CQ780" i="1"/>
  <c r="CK780" i="1"/>
  <c r="CF780" i="1"/>
  <c r="CE780" i="1"/>
  <c r="CD780" i="1"/>
  <c r="BX780" i="1"/>
  <c r="BY780" i="1" s="1"/>
  <c r="BZ780" i="1" s="1"/>
  <c r="BS780" i="1"/>
  <c r="BR780" i="1"/>
  <c r="BQ780" i="1"/>
  <c r="BL780" i="1"/>
  <c r="BM780" i="1" s="1"/>
  <c r="BK780" i="1"/>
  <c r="BF780" i="1"/>
  <c r="BE780" i="1"/>
  <c r="BD780" i="1"/>
  <c r="AX780" i="1"/>
  <c r="AY780" i="1" s="1"/>
  <c r="AZ780" i="1" s="1"/>
  <c r="AS780" i="1"/>
  <c r="AR780" i="1"/>
  <c r="AQ780" i="1"/>
  <c r="AI780" i="1"/>
  <c r="AJ780" i="1" s="1"/>
  <c r="AD780" i="1"/>
  <c r="AC780" i="1"/>
  <c r="AB780" i="1"/>
  <c r="V780" i="1"/>
  <c r="W780" i="1" s="1"/>
  <c r="X780" i="1" s="1"/>
  <c r="Q780" i="1"/>
  <c r="P780" i="1"/>
  <c r="O780" i="1"/>
  <c r="I780" i="1"/>
  <c r="D780" i="1"/>
  <c r="C780" i="1"/>
  <c r="B780" i="1"/>
  <c r="EY779" i="1"/>
  <c r="EX779" i="1"/>
  <c r="ES779" i="1"/>
  <c r="ER779" i="1"/>
  <c r="EQ779" i="1"/>
  <c r="EL779" i="1"/>
  <c r="EK779" i="1"/>
  <c r="EF779" i="1"/>
  <c r="EE779" i="1"/>
  <c r="ED779" i="1"/>
  <c r="DX779" i="1"/>
  <c r="DY779" i="1" s="1"/>
  <c r="DZ779" i="1" s="1"/>
  <c r="DS779" i="1"/>
  <c r="DR779" i="1"/>
  <c r="DQ779" i="1"/>
  <c r="DL779" i="1"/>
  <c r="DM779" i="1" s="1"/>
  <c r="DK779" i="1"/>
  <c r="DF779" i="1"/>
  <c r="DE779" i="1"/>
  <c r="DD779" i="1"/>
  <c r="CY779" i="1"/>
  <c r="CX779" i="1"/>
  <c r="CS779" i="1"/>
  <c r="CR779" i="1"/>
  <c r="CQ779" i="1"/>
  <c r="CK779" i="1"/>
  <c r="CF779" i="1"/>
  <c r="CE779" i="1"/>
  <c r="CD779" i="1"/>
  <c r="BX779" i="1"/>
  <c r="BY779" i="1" s="1"/>
  <c r="BZ779" i="1" s="1"/>
  <c r="BS779" i="1"/>
  <c r="BR779" i="1"/>
  <c r="BQ779" i="1"/>
  <c r="BL779" i="1"/>
  <c r="BM779" i="1" s="1"/>
  <c r="BK779" i="1"/>
  <c r="BF779" i="1"/>
  <c r="BE779" i="1"/>
  <c r="BD779" i="1"/>
  <c r="AX779" i="1"/>
  <c r="AY779" i="1" s="1"/>
  <c r="AZ779" i="1" s="1"/>
  <c r="AS779" i="1"/>
  <c r="AR779" i="1"/>
  <c r="AQ779" i="1"/>
  <c r="AI779" i="1"/>
  <c r="AJ779" i="1" s="1"/>
  <c r="AD779" i="1"/>
  <c r="AC779" i="1"/>
  <c r="AB779" i="1"/>
  <c r="V779" i="1"/>
  <c r="W779" i="1" s="1"/>
  <c r="X779" i="1" s="1"/>
  <c r="Q779" i="1"/>
  <c r="P779" i="1"/>
  <c r="O779" i="1"/>
  <c r="I779" i="1"/>
  <c r="D779" i="1"/>
  <c r="C779" i="1"/>
  <c r="B779" i="1"/>
  <c r="EY778" i="1"/>
  <c r="EX778" i="1"/>
  <c r="ES778" i="1"/>
  <c r="ER778" i="1"/>
  <c r="EQ778" i="1"/>
  <c r="EL778" i="1"/>
  <c r="EK778" i="1"/>
  <c r="EF778" i="1"/>
  <c r="EE778" i="1"/>
  <c r="ED778" i="1"/>
  <c r="DX778" i="1"/>
  <c r="DY778" i="1" s="1"/>
  <c r="DZ778" i="1" s="1"/>
  <c r="DS778" i="1"/>
  <c r="DR778" i="1"/>
  <c r="DQ778" i="1"/>
  <c r="DL778" i="1"/>
  <c r="DM778" i="1" s="1"/>
  <c r="DK778" i="1"/>
  <c r="DF778" i="1"/>
  <c r="DE778" i="1"/>
  <c r="DD778" i="1"/>
  <c r="CY778" i="1"/>
  <c r="CX778" i="1"/>
  <c r="CS778" i="1"/>
  <c r="CR778" i="1"/>
  <c r="CQ778" i="1"/>
  <c r="CK778" i="1"/>
  <c r="CF778" i="1"/>
  <c r="CE778" i="1"/>
  <c r="CD778" i="1"/>
  <c r="BX778" i="1"/>
  <c r="BY778" i="1" s="1"/>
  <c r="BZ778" i="1" s="1"/>
  <c r="BS778" i="1"/>
  <c r="BR778" i="1"/>
  <c r="BQ778" i="1"/>
  <c r="BL778" i="1"/>
  <c r="BM778" i="1" s="1"/>
  <c r="BK778" i="1"/>
  <c r="BF778" i="1"/>
  <c r="BE778" i="1"/>
  <c r="BD778" i="1"/>
  <c r="AX778" i="1"/>
  <c r="AY778" i="1" s="1"/>
  <c r="AZ778" i="1" s="1"/>
  <c r="AS778" i="1"/>
  <c r="AR778" i="1"/>
  <c r="AQ778" i="1"/>
  <c r="AI778" i="1"/>
  <c r="AJ778" i="1" s="1"/>
  <c r="AD778" i="1"/>
  <c r="AC778" i="1"/>
  <c r="AB778" i="1"/>
  <c r="V778" i="1"/>
  <c r="W778" i="1" s="1"/>
  <c r="X778" i="1" s="1"/>
  <c r="Q778" i="1"/>
  <c r="P778" i="1"/>
  <c r="O778" i="1"/>
  <c r="I778" i="1"/>
  <c r="D778" i="1"/>
  <c r="C778" i="1"/>
  <c r="B778" i="1"/>
  <c r="EY777" i="1"/>
  <c r="EX777" i="1"/>
  <c r="ES777" i="1"/>
  <c r="ER777" i="1"/>
  <c r="EQ777" i="1"/>
  <c r="EL777" i="1"/>
  <c r="EK777" i="1"/>
  <c r="EF777" i="1"/>
  <c r="EE777" i="1"/>
  <c r="ED777" i="1"/>
  <c r="DX777" i="1"/>
  <c r="DY777" i="1" s="1"/>
  <c r="DZ777" i="1" s="1"/>
  <c r="DS777" i="1"/>
  <c r="DR777" i="1"/>
  <c r="DQ777" i="1"/>
  <c r="DL777" i="1"/>
  <c r="DM777" i="1" s="1"/>
  <c r="DK777" i="1"/>
  <c r="DF777" i="1"/>
  <c r="DE777" i="1"/>
  <c r="DD777" i="1"/>
  <c r="CY777" i="1"/>
  <c r="CX777" i="1"/>
  <c r="CS777" i="1"/>
  <c r="CR777" i="1"/>
  <c r="CQ777" i="1"/>
  <c r="CK777" i="1"/>
  <c r="CF777" i="1"/>
  <c r="CE777" i="1"/>
  <c r="CD777" i="1"/>
  <c r="BX777" i="1"/>
  <c r="BY777" i="1" s="1"/>
  <c r="BZ777" i="1" s="1"/>
  <c r="BS777" i="1"/>
  <c r="BR777" i="1"/>
  <c r="BQ777" i="1"/>
  <c r="BL777" i="1"/>
  <c r="BM777" i="1" s="1"/>
  <c r="BK777" i="1"/>
  <c r="BF777" i="1"/>
  <c r="BE777" i="1"/>
  <c r="BD777" i="1"/>
  <c r="AX777" i="1"/>
  <c r="AY777" i="1" s="1"/>
  <c r="AZ777" i="1" s="1"/>
  <c r="AS777" i="1"/>
  <c r="AR777" i="1"/>
  <c r="AQ777" i="1"/>
  <c r="AI777" i="1"/>
  <c r="AJ777" i="1" s="1"/>
  <c r="AD777" i="1"/>
  <c r="AC777" i="1"/>
  <c r="AB777" i="1"/>
  <c r="V777" i="1"/>
  <c r="W777" i="1" s="1"/>
  <c r="X777" i="1" s="1"/>
  <c r="Q777" i="1"/>
  <c r="P777" i="1"/>
  <c r="O777" i="1"/>
  <c r="I777" i="1"/>
  <c r="D777" i="1"/>
  <c r="C777" i="1"/>
  <c r="B777" i="1"/>
  <c r="EY776" i="1"/>
  <c r="EX776" i="1"/>
  <c r="ES776" i="1"/>
  <c r="ER776" i="1"/>
  <c r="EQ776" i="1"/>
  <c r="EL776" i="1"/>
  <c r="EK776" i="1"/>
  <c r="EF776" i="1"/>
  <c r="EE776" i="1"/>
  <c r="ED776" i="1"/>
  <c r="DX776" i="1"/>
  <c r="DY776" i="1" s="1"/>
  <c r="DZ776" i="1" s="1"/>
  <c r="DS776" i="1"/>
  <c r="DR776" i="1"/>
  <c r="DQ776" i="1"/>
  <c r="DL776" i="1"/>
  <c r="DM776" i="1" s="1"/>
  <c r="DK776" i="1"/>
  <c r="DF776" i="1"/>
  <c r="DE776" i="1"/>
  <c r="DD776" i="1"/>
  <c r="CY776" i="1"/>
  <c r="CX776" i="1"/>
  <c r="CS776" i="1"/>
  <c r="CR776" i="1"/>
  <c r="CQ776" i="1"/>
  <c r="CK776" i="1"/>
  <c r="CF776" i="1"/>
  <c r="CE776" i="1"/>
  <c r="CD776" i="1"/>
  <c r="BX776" i="1"/>
  <c r="BY776" i="1" s="1"/>
  <c r="BZ776" i="1" s="1"/>
  <c r="BS776" i="1"/>
  <c r="BR776" i="1"/>
  <c r="BQ776" i="1"/>
  <c r="BL776" i="1"/>
  <c r="BM776" i="1" s="1"/>
  <c r="BK776" i="1"/>
  <c r="BF776" i="1"/>
  <c r="BE776" i="1"/>
  <c r="BD776" i="1"/>
  <c r="AX776" i="1"/>
  <c r="AY776" i="1" s="1"/>
  <c r="AZ776" i="1" s="1"/>
  <c r="AS776" i="1"/>
  <c r="AR776" i="1"/>
  <c r="AQ776" i="1"/>
  <c r="AI776" i="1"/>
  <c r="AJ776" i="1" s="1"/>
  <c r="AD776" i="1"/>
  <c r="AC776" i="1"/>
  <c r="AB776" i="1"/>
  <c r="V776" i="1"/>
  <c r="W776" i="1" s="1"/>
  <c r="X776" i="1" s="1"/>
  <c r="Q776" i="1"/>
  <c r="P776" i="1"/>
  <c r="O776" i="1"/>
  <c r="I776" i="1"/>
  <c r="D776" i="1"/>
  <c r="C776" i="1"/>
  <c r="B776" i="1"/>
  <c r="EY775" i="1"/>
  <c r="EX775" i="1"/>
  <c r="ES775" i="1"/>
  <c r="ER775" i="1"/>
  <c r="EQ775" i="1"/>
  <c r="EL775" i="1"/>
  <c r="EK775" i="1"/>
  <c r="EF775" i="1"/>
  <c r="EE775" i="1"/>
  <c r="ED775" i="1"/>
  <c r="DX775" i="1"/>
  <c r="DY775" i="1" s="1"/>
  <c r="DZ775" i="1" s="1"/>
  <c r="DS775" i="1"/>
  <c r="DR775" i="1"/>
  <c r="DQ775" i="1"/>
  <c r="DL775" i="1"/>
  <c r="DM775" i="1" s="1"/>
  <c r="DK775" i="1"/>
  <c r="DF775" i="1"/>
  <c r="DE775" i="1"/>
  <c r="DD775" i="1"/>
  <c r="CY775" i="1"/>
  <c r="CX775" i="1"/>
  <c r="CS775" i="1"/>
  <c r="CR775" i="1"/>
  <c r="CQ775" i="1"/>
  <c r="CK775" i="1"/>
  <c r="CF775" i="1"/>
  <c r="CE775" i="1"/>
  <c r="CD775" i="1"/>
  <c r="BX775" i="1"/>
  <c r="BY775" i="1" s="1"/>
  <c r="BZ775" i="1" s="1"/>
  <c r="BS775" i="1"/>
  <c r="BR775" i="1"/>
  <c r="BQ775" i="1"/>
  <c r="BL775" i="1"/>
  <c r="BM775" i="1" s="1"/>
  <c r="BK775" i="1"/>
  <c r="BF775" i="1"/>
  <c r="BE775" i="1"/>
  <c r="BD775" i="1"/>
  <c r="AX775" i="1"/>
  <c r="AY775" i="1" s="1"/>
  <c r="AZ775" i="1" s="1"/>
  <c r="AS775" i="1"/>
  <c r="AR775" i="1"/>
  <c r="AQ775" i="1"/>
  <c r="AI775" i="1"/>
  <c r="AJ775" i="1" s="1"/>
  <c r="AD775" i="1"/>
  <c r="AC775" i="1"/>
  <c r="AB775" i="1"/>
  <c r="V775" i="1"/>
  <c r="W775" i="1" s="1"/>
  <c r="X775" i="1" s="1"/>
  <c r="Q775" i="1"/>
  <c r="P775" i="1"/>
  <c r="O775" i="1"/>
  <c r="I775" i="1"/>
  <c r="D775" i="1"/>
  <c r="C775" i="1"/>
  <c r="B775" i="1"/>
  <c r="EY774" i="1"/>
  <c r="EX774" i="1"/>
  <c r="ES774" i="1"/>
  <c r="ER774" i="1"/>
  <c r="EQ774" i="1"/>
  <c r="EL774" i="1"/>
  <c r="EK774" i="1"/>
  <c r="EF774" i="1"/>
  <c r="EE774" i="1"/>
  <c r="ED774" i="1"/>
  <c r="DX774" i="1"/>
  <c r="DY774" i="1" s="1"/>
  <c r="DZ774" i="1" s="1"/>
  <c r="DS774" i="1"/>
  <c r="DR774" i="1"/>
  <c r="DQ774" i="1"/>
  <c r="DL774" i="1"/>
  <c r="DM774" i="1" s="1"/>
  <c r="DK774" i="1"/>
  <c r="DF774" i="1"/>
  <c r="DE774" i="1"/>
  <c r="DD774" i="1"/>
  <c r="CY774" i="1"/>
  <c r="CX774" i="1"/>
  <c r="CS774" i="1"/>
  <c r="CR774" i="1"/>
  <c r="CQ774" i="1"/>
  <c r="CK774" i="1"/>
  <c r="CF774" i="1"/>
  <c r="CE774" i="1"/>
  <c r="CD774" i="1"/>
  <c r="BX774" i="1"/>
  <c r="BY774" i="1" s="1"/>
  <c r="BZ774" i="1" s="1"/>
  <c r="BS774" i="1"/>
  <c r="BR774" i="1"/>
  <c r="BQ774" i="1"/>
  <c r="BL774" i="1"/>
  <c r="BM774" i="1" s="1"/>
  <c r="BK774" i="1"/>
  <c r="BF774" i="1"/>
  <c r="BE774" i="1"/>
  <c r="BD774" i="1"/>
  <c r="AX774" i="1"/>
  <c r="AY774" i="1" s="1"/>
  <c r="AZ774" i="1" s="1"/>
  <c r="AS774" i="1"/>
  <c r="AR774" i="1"/>
  <c r="AQ774" i="1"/>
  <c r="AI774" i="1"/>
  <c r="AJ774" i="1" s="1"/>
  <c r="AD774" i="1"/>
  <c r="AC774" i="1"/>
  <c r="AB774" i="1"/>
  <c r="V774" i="1"/>
  <c r="W774" i="1" s="1"/>
  <c r="X774" i="1" s="1"/>
  <c r="Q774" i="1"/>
  <c r="P774" i="1"/>
  <c r="O774" i="1"/>
  <c r="I774" i="1"/>
  <c r="D774" i="1"/>
  <c r="C774" i="1"/>
  <c r="B774" i="1"/>
  <c r="EY773" i="1"/>
  <c r="EX773" i="1"/>
  <c r="ES773" i="1"/>
  <c r="ER773" i="1"/>
  <c r="EQ773" i="1"/>
  <c r="EL773" i="1"/>
  <c r="EK773" i="1"/>
  <c r="EF773" i="1"/>
  <c r="EE773" i="1"/>
  <c r="ED773" i="1"/>
  <c r="DX773" i="1"/>
  <c r="DY773" i="1" s="1"/>
  <c r="DZ773" i="1" s="1"/>
  <c r="DS773" i="1"/>
  <c r="DR773" i="1"/>
  <c r="DQ773" i="1"/>
  <c r="DL773" i="1"/>
  <c r="DM773" i="1" s="1"/>
  <c r="DK773" i="1"/>
  <c r="DF773" i="1"/>
  <c r="DE773" i="1"/>
  <c r="DD773" i="1"/>
  <c r="CY773" i="1"/>
  <c r="CX773" i="1"/>
  <c r="CS773" i="1"/>
  <c r="CR773" i="1"/>
  <c r="CQ773" i="1"/>
  <c r="CK773" i="1"/>
  <c r="CF773" i="1"/>
  <c r="CE773" i="1"/>
  <c r="CD773" i="1"/>
  <c r="BX773" i="1"/>
  <c r="BY773" i="1" s="1"/>
  <c r="BZ773" i="1" s="1"/>
  <c r="BS773" i="1"/>
  <c r="BR773" i="1"/>
  <c r="BQ773" i="1"/>
  <c r="BL773" i="1"/>
  <c r="BM773" i="1" s="1"/>
  <c r="BK773" i="1"/>
  <c r="BF773" i="1"/>
  <c r="BE773" i="1"/>
  <c r="BD773" i="1"/>
  <c r="AX773" i="1"/>
  <c r="AY773" i="1" s="1"/>
  <c r="AZ773" i="1" s="1"/>
  <c r="AS773" i="1"/>
  <c r="AR773" i="1"/>
  <c r="AQ773" i="1"/>
  <c r="AI773" i="1"/>
  <c r="AD773" i="1"/>
  <c r="AC773" i="1"/>
  <c r="AB773" i="1"/>
  <c r="V773" i="1"/>
  <c r="W773" i="1" s="1"/>
  <c r="X773" i="1" s="1"/>
  <c r="Q773" i="1"/>
  <c r="P773" i="1"/>
  <c r="O773" i="1"/>
  <c r="I773" i="1"/>
  <c r="D773" i="1"/>
  <c r="C773" i="1"/>
  <c r="B773" i="1"/>
  <c r="EY772" i="1"/>
  <c r="EX772" i="1"/>
  <c r="ES772" i="1"/>
  <c r="ER772" i="1"/>
  <c r="EQ772" i="1"/>
  <c r="EL772" i="1"/>
  <c r="EK772" i="1"/>
  <c r="EF772" i="1"/>
  <c r="EE772" i="1"/>
  <c r="ED772" i="1"/>
  <c r="DX772" i="1"/>
  <c r="DY772" i="1" s="1"/>
  <c r="DZ772" i="1" s="1"/>
  <c r="DS772" i="1"/>
  <c r="DR772" i="1"/>
  <c r="DQ772" i="1"/>
  <c r="DL772" i="1"/>
  <c r="DM772" i="1" s="1"/>
  <c r="DK772" i="1"/>
  <c r="DF772" i="1"/>
  <c r="DE772" i="1"/>
  <c r="DD772" i="1"/>
  <c r="CY772" i="1"/>
  <c r="CX772" i="1"/>
  <c r="CS772" i="1"/>
  <c r="CR772" i="1"/>
  <c r="CQ772" i="1"/>
  <c r="CK772" i="1"/>
  <c r="CF772" i="1"/>
  <c r="CE772" i="1"/>
  <c r="CD772" i="1"/>
  <c r="BX772" i="1"/>
  <c r="BY772" i="1" s="1"/>
  <c r="BZ772" i="1" s="1"/>
  <c r="BS772" i="1"/>
  <c r="BR772" i="1"/>
  <c r="BQ772" i="1"/>
  <c r="BL772" i="1"/>
  <c r="BM772" i="1" s="1"/>
  <c r="BK772" i="1"/>
  <c r="BF772" i="1"/>
  <c r="BE772" i="1"/>
  <c r="BD772" i="1"/>
  <c r="AX772" i="1"/>
  <c r="AY772" i="1" s="1"/>
  <c r="AZ772" i="1" s="1"/>
  <c r="AS772" i="1"/>
  <c r="AR772" i="1"/>
  <c r="AQ772" i="1"/>
  <c r="AI772" i="1"/>
  <c r="AD772" i="1"/>
  <c r="AC772" i="1"/>
  <c r="AB772" i="1"/>
  <c r="V772" i="1"/>
  <c r="W772" i="1" s="1"/>
  <c r="X772" i="1" s="1"/>
  <c r="Q772" i="1"/>
  <c r="P772" i="1"/>
  <c r="O772" i="1"/>
  <c r="I772" i="1"/>
  <c r="D772" i="1"/>
  <c r="C772" i="1"/>
  <c r="B772" i="1"/>
  <c r="EY771" i="1"/>
  <c r="EX771" i="1"/>
  <c r="ES771" i="1"/>
  <c r="ER771" i="1"/>
  <c r="EQ771" i="1"/>
  <c r="EL771" i="1"/>
  <c r="EK771" i="1"/>
  <c r="EF771" i="1"/>
  <c r="EE771" i="1"/>
  <c r="ED771" i="1"/>
  <c r="DX771" i="1"/>
  <c r="DY771" i="1" s="1"/>
  <c r="DZ771" i="1" s="1"/>
  <c r="DS771" i="1"/>
  <c r="DR771" i="1"/>
  <c r="DQ771" i="1"/>
  <c r="DL771" i="1"/>
  <c r="DM771" i="1" s="1"/>
  <c r="DK771" i="1"/>
  <c r="DF771" i="1"/>
  <c r="DE771" i="1"/>
  <c r="DD771" i="1"/>
  <c r="CY771" i="1"/>
  <c r="CX771" i="1"/>
  <c r="CS771" i="1"/>
  <c r="CR771" i="1"/>
  <c r="CQ771" i="1"/>
  <c r="CK771" i="1"/>
  <c r="CF771" i="1"/>
  <c r="CE771" i="1"/>
  <c r="CD771" i="1"/>
  <c r="BX771" i="1"/>
  <c r="BY771" i="1" s="1"/>
  <c r="BZ771" i="1" s="1"/>
  <c r="BS771" i="1"/>
  <c r="BR771" i="1"/>
  <c r="BQ771" i="1"/>
  <c r="BL771" i="1"/>
  <c r="BM771" i="1" s="1"/>
  <c r="BK771" i="1"/>
  <c r="BF771" i="1"/>
  <c r="BE771" i="1"/>
  <c r="BD771" i="1"/>
  <c r="AX771" i="1"/>
  <c r="AY771" i="1" s="1"/>
  <c r="AZ771" i="1" s="1"/>
  <c r="AS771" i="1"/>
  <c r="AR771" i="1"/>
  <c r="AQ771" i="1"/>
  <c r="AI771" i="1"/>
  <c r="AD771" i="1"/>
  <c r="AC771" i="1"/>
  <c r="AB771" i="1"/>
  <c r="V771" i="1"/>
  <c r="W771" i="1" s="1"/>
  <c r="X771" i="1" s="1"/>
  <c r="Q771" i="1"/>
  <c r="P771" i="1"/>
  <c r="O771" i="1"/>
  <c r="I771" i="1"/>
  <c r="D771" i="1"/>
  <c r="C771" i="1"/>
  <c r="B771" i="1"/>
  <c r="EY770" i="1"/>
  <c r="EX770" i="1"/>
  <c r="ES770" i="1"/>
  <c r="ER770" i="1"/>
  <c r="EQ770" i="1"/>
  <c r="EL770" i="1"/>
  <c r="EK770" i="1"/>
  <c r="EF770" i="1"/>
  <c r="EE770" i="1"/>
  <c r="ED770" i="1"/>
  <c r="DX770" i="1"/>
  <c r="DY770" i="1" s="1"/>
  <c r="DZ770" i="1" s="1"/>
  <c r="DS770" i="1"/>
  <c r="DR770" i="1"/>
  <c r="DQ770" i="1"/>
  <c r="DL770" i="1"/>
  <c r="DM770" i="1" s="1"/>
  <c r="DK770" i="1"/>
  <c r="DF770" i="1"/>
  <c r="DE770" i="1"/>
  <c r="DD770" i="1"/>
  <c r="CY770" i="1"/>
  <c r="CX770" i="1"/>
  <c r="CS770" i="1"/>
  <c r="CR770" i="1"/>
  <c r="CQ770" i="1"/>
  <c r="CK770" i="1"/>
  <c r="CF770" i="1"/>
  <c r="CE770" i="1"/>
  <c r="CD770" i="1"/>
  <c r="BX770" i="1"/>
  <c r="BY770" i="1" s="1"/>
  <c r="BZ770" i="1" s="1"/>
  <c r="BS770" i="1"/>
  <c r="BR770" i="1"/>
  <c r="BQ770" i="1"/>
  <c r="BL770" i="1"/>
  <c r="BM770" i="1" s="1"/>
  <c r="BK770" i="1"/>
  <c r="BF770" i="1"/>
  <c r="BE770" i="1"/>
  <c r="BD770" i="1"/>
  <c r="AX770" i="1"/>
  <c r="AY770" i="1" s="1"/>
  <c r="AZ770" i="1" s="1"/>
  <c r="AS770" i="1"/>
  <c r="AR770" i="1"/>
  <c r="AQ770" i="1"/>
  <c r="AI770" i="1"/>
  <c r="AD770" i="1"/>
  <c r="AC770" i="1"/>
  <c r="AB770" i="1"/>
  <c r="V770" i="1"/>
  <c r="W770" i="1" s="1"/>
  <c r="X770" i="1" s="1"/>
  <c r="Q770" i="1"/>
  <c r="P770" i="1"/>
  <c r="O770" i="1"/>
  <c r="I770" i="1"/>
  <c r="D770" i="1"/>
  <c r="C770" i="1"/>
  <c r="B770" i="1"/>
  <c r="EY769" i="1"/>
  <c r="EX769" i="1"/>
  <c r="ES769" i="1"/>
  <c r="ER769" i="1"/>
  <c r="EQ769" i="1"/>
  <c r="EL769" i="1"/>
  <c r="EK769" i="1"/>
  <c r="EF769" i="1"/>
  <c r="EE769" i="1"/>
  <c r="ED769" i="1"/>
  <c r="DX769" i="1"/>
  <c r="DY769" i="1" s="1"/>
  <c r="DZ769" i="1" s="1"/>
  <c r="DS769" i="1"/>
  <c r="DR769" i="1"/>
  <c r="DQ769" i="1"/>
  <c r="DL769" i="1"/>
  <c r="DM769" i="1" s="1"/>
  <c r="DK769" i="1"/>
  <c r="DF769" i="1"/>
  <c r="DE769" i="1"/>
  <c r="DD769" i="1"/>
  <c r="CY769" i="1"/>
  <c r="CX769" i="1"/>
  <c r="CS769" i="1"/>
  <c r="CR769" i="1"/>
  <c r="CQ769" i="1"/>
  <c r="CK769" i="1"/>
  <c r="CF769" i="1"/>
  <c r="CE769" i="1"/>
  <c r="CD769" i="1"/>
  <c r="BX769" i="1"/>
  <c r="BY769" i="1" s="1"/>
  <c r="BZ769" i="1" s="1"/>
  <c r="BS769" i="1"/>
  <c r="BR769" i="1"/>
  <c r="BQ769" i="1"/>
  <c r="BL769" i="1"/>
  <c r="BM769" i="1" s="1"/>
  <c r="BK769" i="1"/>
  <c r="BF769" i="1"/>
  <c r="BE769" i="1"/>
  <c r="BD769" i="1"/>
  <c r="AX769" i="1"/>
  <c r="AY769" i="1" s="1"/>
  <c r="AZ769" i="1" s="1"/>
  <c r="AS769" i="1"/>
  <c r="AR769" i="1"/>
  <c r="AQ769" i="1"/>
  <c r="AI769" i="1"/>
  <c r="AD769" i="1"/>
  <c r="AC769" i="1"/>
  <c r="AB769" i="1"/>
  <c r="V769" i="1"/>
  <c r="W769" i="1" s="1"/>
  <c r="X769" i="1" s="1"/>
  <c r="Q769" i="1"/>
  <c r="P769" i="1"/>
  <c r="O769" i="1"/>
  <c r="I769" i="1"/>
  <c r="D769" i="1"/>
  <c r="C769" i="1"/>
  <c r="B769" i="1"/>
  <c r="EY768" i="1"/>
  <c r="EX768" i="1"/>
  <c r="ES768" i="1"/>
  <c r="ER768" i="1"/>
  <c r="EQ768" i="1"/>
  <c r="EL768" i="1"/>
  <c r="EK768" i="1"/>
  <c r="EF768" i="1"/>
  <c r="EE768" i="1"/>
  <c r="ED768" i="1"/>
  <c r="DX768" i="1"/>
  <c r="DY768" i="1" s="1"/>
  <c r="DZ768" i="1" s="1"/>
  <c r="DS768" i="1"/>
  <c r="DR768" i="1"/>
  <c r="DQ768" i="1"/>
  <c r="DL768" i="1"/>
  <c r="DM768" i="1" s="1"/>
  <c r="DK768" i="1"/>
  <c r="DF768" i="1"/>
  <c r="DE768" i="1"/>
  <c r="DD768" i="1"/>
  <c r="CY768" i="1"/>
  <c r="CX768" i="1"/>
  <c r="CS768" i="1"/>
  <c r="CR768" i="1"/>
  <c r="CQ768" i="1"/>
  <c r="CK768" i="1"/>
  <c r="CF768" i="1"/>
  <c r="CE768" i="1"/>
  <c r="CD768" i="1"/>
  <c r="BX768" i="1"/>
  <c r="BY768" i="1" s="1"/>
  <c r="BZ768" i="1" s="1"/>
  <c r="BS768" i="1"/>
  <c r="BR768" i="1"/>
  <c r="BQ768" i="1"/>
  <c r="BL768" i="1"/>
  <c r="BM768" i="1" s="1"/>
  <c r="BK768" i="1"/>
  <c r="BF768" i="1"/>
  <c r="BE768" i="1"/>
  <c r="BD768" i="1"/>
  <c r="AX768" i="1"/>
  <c r="AY768" i="1" s="1"/>
  <c r="AZ768" i="1" s="1"/>
  <c r="AS768" i="1"/>
  <c r="AR768" i="1"/>
  <c r="AQ768" i="1"/>
  <c r="AI768" i="1"/>
  <c r="AD768" i="1"/>
  <c r="AC768" i="1"/>
  <c r="AB768" i="1"/>
  <c r="V768" i="1"/>
  <c r="W768" i="1" s="1"/>
  <c r="X768" i="1" s="1"/>
  <c r="Q768" i="1"/>
  <c r="P768" i="1"/>
  <c r="O768" i="1"/>
  <c r="I768" i="1"/>
  <c r="D768" i="1"/>
  <c r="C768" i="1"/>
  <c r="B768" i="1"/>
  <c r="EY767" i="1"/>
  <c r="EX767" i="1"/>
  <c r="ES767" i="1"/>
  <c r="ER767" i="1"/>
  <c r="EQ767" i="1"/>
  <c r="EL767" i="1"/>
  <c r="EK767" i="1"/>
  <c r="EF767" i="1"/>
  <c r="EE767" i="1"/>
  <c r="ED767" i="1"/>
  <c r="DX767" i="1"/>
  <c r="DY767" i="1" s="1"/>
  <c r="DZ767" i="1" s="1"/>
  <c r="DS767" i="1"/>
  <c r="DR767" i="1"/>
  <c r="DQ767" i="1"/>
  <c r="DL767" i="1"/>
  <c r="DM767" i="1" s="1"/>
  <c r="DK767" i="1"/>
  <c r="DF767" i="1"/>
  <c r="DE767" i="1"/>
  <c r="DD767" i="1"/>
  <c r="CY767" i="1"/>
  <c r="CX767" i="1"/>
  <c r="CS767" i="1"/>
  <c r="CR767" i="1"/>
  <c r="CQ767" i="1"/>
  <c r="CK767" i="1"/>
  <c r="CF767" i="1"/>
  <c r="CE767" i="1"/>
  <c r="CD767" i="1"/>
  <c r="BX767" i="1"/>
  <c r="BY767" i="1" s="1"/>
  <c r="BZ767" i="1" s="1"/>
  <c r="BS767" i="1"/>
  <c r="BR767" i="1"/>
  <c r="BQ767" i="1"/>
  <c r="BL767" i="1"/>
  <c r="BM767" i="1" s="1"/>
  <c r="BK767" i="1"/>
  <c r="BF767" i="1"/>
  <c r="BE767" i="1"/>
  <c r="BD767" i="1"/>
  <c r="AX767" i="1"/>
  <c r="AY767" i="1" s="1"/>
  <c r="AZ767" i="1" s="1"/>
  <c r="AS767" i="1"/>
  <c r="AR767" i="1"/>
  <c r="AQ767" i="1"/>
  <c r="AI767" i="1"/>
  <c r="AD767" i="1"/>
  <c r="AC767" i="1"/>
  <c r="AB767" i="1"/>
  <c r="V767" i="1"/>
  <c r="W767" i="1" s="1"/>
  <c r="X767" i="1" s="1"/>
  <c r="Q767" i="1"/>
  <c r="P767" i="1"/>
  <c r="O767" i="1"/>
  <c r="I767" i="1"/>
  <c r="D767" i="1"/>
  <c r="C767" i="1"/>
  <c r="B767" i="1"/>
  <c r="EY766" i="1"/>
  <c r="EX766" i="1"/>
  <c r="ES766" i="1"/>
  <c r="ER766" i="1"/>
  <c r="EQ766" i="1"/>
  <c r="EL766" i="1"/>
  <c r="EK766" i="1"/>
  <c r="EF766" i="1"/>
  <c r="EE766" i="1"/>
  <c r="ED766" i="1"/>
  <c r="DX766" i="1"/>
  <c r="DY766" i="1" s="1"/>
  <c r="DZ766" i="1" s="1"/>
  <c r="DS766" i="1"/>
  <c r="DR766" i="1"/>
  <c r="DQ766" i="1"/>
  <c r="DL766" i="1"/>
  <c r="DM766" i="1" s="1"/>
  <c r="DK766" i="1"/>
  <c r="DF766" i="1"/>
  <c r="DE766" i="1"/>
  <c r="DD766" i="1"/>
  <c r="CX766" i="1"/>
  <c r="CS766" i="1"/>
  <c r="CR766" i="1"/>
  <c r="CQ766" i="1"/>
  <c r="CK766" i="1"/>
  <c r="CF766" i="1"/>
  <c r="CE766" i="1"/>
  <c r="CD766" i="1"/>
  <c r="BX766" i="1"/>
  <c r="BY766" i="1" s="1"/>
  <c r="BZ766" i="1" s="1"/>
  <c r="BS766" i="1"/>
  <c r="BR766" i="1"/>
  <c r="BQ766" i="1"/>
  <c r="BL766" i="1"/>
  <c r="BM766" i="1" s="1"/>
  <c r="BK766" i="1"/>
  <c r="BF766" i="1"/>
  <c r="BE766" i="1"/>
  <c r="BD766" i="1"/>
  <c r="AX766" i="1"/>
  <c r="AY766" i="1" s="1"/>
  <c r="AZ766" i="1" s="1"/>
  <c r="AS766" i="1"/>
  <c r="AR766" i="1"/>
  <c r="AQ766" i="1"/>
  <c r="AI766" i="1"/>
  <c r="AD766" i="1"/>
  <c r="AC766" i="1"/>
  <c r="AB766" i="1"/>
  <c r="V766" i="1"/>
  <c r="W766" i="1" s="1"/>
  <c r="X766" i="1" s="1"/>
  <c r="Q766" i="1"/>
  <c r="P766" i="1"/>
  <c r="O766" i="1"/>
  <c r="I766" i="1"/>
  <c r="D766" i="1"/>
  <c r="C766" i="1"/>
  <c r="B766" i="1"/>
  <c r="EY765" i="1"/>
  <c r="EX765" i="1"/>
  <c r="ES765" i="1"/>
  <c r="ER765" i="1"/>
  <c r="EQ765" i="1"/>
  <c r="EL765" i="1"/>
  <c r="EK765" i="1"/>
  <c r="EF765" i="1"/>
  <c r="EE765" i="1"/>
  <c r="ED765" i="1"/>
  <c r="DX765" i="1"/>
  <c r="DY765" i="1" s="1"/>
  <c r="DZ765" i="1" s="1"/>
  <c r="DS765" i="1"/>
  <c r="DR765" i="1"/>
  <c r="DQ765" i="1"/>
  <c r="DL765" i="1"/>
  <c r="DM765" i="1" s="1"/>
  <c r="DK765" i="1"/>
  <c r="DF765" i="1"/>
  <c r="DE765" i="1"/>
  <c r="DD765" i="1"/>
  <c r="CY765" i="1"/>
  <c r="CX765" i="1"/>
  <c r="CS765" i="1"/>
  <c r="CR765" i="1"/>
  <c r="CQ765" i="1"/>
  <c r="CK765" i="1"/>
  <c r="CF765" i="1"/>
  <c r="CE765" i="1"/>
  <c r="CD765" i="1"/>
  <c r="BX765" i="1"/>
  <c r="BY765" i="1" s="1"/>
  <c r="BZ765" i="1" s="1"/>
  <c r="BS765" i="1"/>
  <c r="BR765" i="1"/>
  <c r="BQ765" i="1"/>
  <c r="BL765" i="1"/>
  <c r="BM765" i="1" s="1"/>
  <c r="BK765" i="1"/>
  <c r="BF765" i="1"/>
  <c r="BE765" i="1"/>
  <c r="BD765" i="1"/>
  <c r="AX765" i="1"/>
  <c r="AY765" i="1" s="1"/>
  <c r="AZ765" i="1" s="1"/>
  <c r="AS765" i="1"/>
  <c r="AR765" i="1"/>
  <c r="AQ765" i="1"/>
  <c r="AI765" i="1"/>
  <c r="AD765" i="1"/>
  <c r="AC765" i="1"/>
  <c r="AB765" i="1"/>
  <c r="V765" i="1"/>
  <c r="W765" i="1" s="1"/>
  <c r="X765" i="1" s="1"/>
  <c r="Q765" i="1"/>
  <c r="P765" i="1"/>
  <c r="O765" i="1"/>
  <c r="I765" i="1"/>
  <c r="D765" i="1"/>
  <c r="C765" i="1"/>
  <c r="B765" i="1"/>
  <c r="EY764" i="1"/>
  <c r="EX764" i="1"/>
  <c r="ES764" i="1"/>
  <c r="ER764" i="1"/>
  <c r="EQ764" i="1"/>
  <c r="EL764" i="1"/>
  <c r="EK764" i="1"/>
  <c r="EF764" i="1"/>
  <c r="EE764" i="1"/>
  <c r="ED764" i="1"/>
  <c r="DX764" i="1"/>
  <c r="DY764" i="1" s="1"/>
  <c r="DZ764" i="1" s="1"/>
  <c r="DS764" i="1"/>
  <c r="DR764" i="1"/>
  <c r="DQ764" i="1"/>
  <c r="DL764" i="1"/>
  <c r="DM764" i="1" s="1"/>
  <c r="DK764" i="1"/>
  <c r="DF764" i="1"/>
  <c r="DE764" i="1"/>
  <c r="DD764" i="1"/>
  <c r="CX764" i="1"/>
  <c r="CS764" i="1"/>
  <c r="CR764" i="1"/>
  <c r="CQ764" i="1"/>
  <c r="CK764" i="1"/>
  <c r="CF764" i="1"/>
  <c r="CE764" i="1"/>
  <c r="CD764" i="1"/>
  <c r="BX764" i="1"/>
  <c r="BY764" i="1" s="1"/>
  <c r="BZ764" i="1" s="1"/>
  <c r="BS764" i="1"/>
  <c r="BR764" i="1"/>
  <c r="BQ764" i="1"/>
  <c r="BL764" i="1"/>
  <c r="BM764" i="1" s="1"/>
  <c r="BK764" i="1"/>
  <c r="BF764" i="1"/>
  <c r="BE764" i="1"/>
  <c r="BD764" i="1"/>
  <c r="AX764" i="1"/>
  <c r="AY764" i="1" s="1"/>
  <c r="AZ764" i="1" s="1"/>
  <c r="AS764" i="1"/>
  <c r="AR764" i="1"/>
  <c r="AQ764" i="1"/>
  <c r="AI764" i="1"/>
  <c r="AD764" i="1"/>
  <c r="AC764" i="1"/>
  <c r="AB764" i="1"/>
  <c r="V764" i="1"/>
  <c r="W764" i="1" s="1"/>
  <c r="X764" i="1" s="1"/>
  <c r="Q764" i="1"/>
  <c r="P764" i="1"/>
  <c r="O764" i="1"/>
  <c r="I764" i="1"/>
  <c r="D764" i="1"/>
  <c r="C764" i="1"/>
  <c r="B764" i="1"/>
  <c r="EY763" i="1"/>
  <c r="EX763" i="1"/>
  <c r="ES763" i="1"/>
  <c r="ER763" i="1"/>
  <c r="EQ763" i="1"/>
  <c r="EL763" i="1"/>
  <c r="EK763" i="1"/>
  <c r="EF763" i="1"/>
  <c r="EE763" i="1"/>
  <c r="ED763" i="1"/>
  <c r="DX763" i="1"/>
  <c r="DY763" i="1" s="1"/>
  <c r="DZ763" i="1" s="1"/>
  <c r="DS763" i="1"/>
  <c r="DR763" i="1"/>
  <c r="DQ763" i="1"/>
  <c r="DL763" i="1"/>
  <c r="DM763" i="1" s="1"/>
  <c r="DK763" i="1"/>
  <c r="DF763" i="1"/>
  <c r="DE763" i="1"/>
  <c r="DD763" i="1"/>
  <c r="CX763" i="1"/>
  <c r="CS763" i="1"/>
  <c r="CR763" i="1"/>
  <c r="CQ763" i="1"/>
  <c r="CK763" i="1"/>
  <c r="CF763" i="1"/>
  <c r="CE763" i="1"/>
  <c r="CD763" i="1"/>
  <c r="BX763" i="1"/>
  <c r="BY763" i="1" s="1"/>
  <c r="BZ763" i="1" s="1"/>
  <c r="BS763" i="1"/>
  <c r="BR763" i="1"/>
  <c r="BQ763" i="1"/>
  <c r="BL763" i="1"/>
  <c r="BM763" i="1" s="1"/>
  <c r="BK763" i="1"/>
  <c r="BF763" i="1"/>
  <c r="BE763" i="1"/>
  <c r="BD763" i="1"/>
  <c r="AX763" i="1"/>
  <c r="AY763" i="1" s="1"/>
  <c r="AZ763" i="1" s="1"/>
  <c r="AS763" i="1"/>
  <c r="AR763" i="1"/>
  <c r="AQ763" i="1"/>
  <c r="AI763" i="1"/>
  <c r="AD763" i="1"/>
  <c r="AC763" i="1"/>
  <c r="AB763" i="1"/>
  <c r="V763" i="1"/>
  <c r="W763" i="1" s="1"/>
  <c r="X763" i="1" s="1"/>
  <c r="Q763" i="1"/>
  <c r="P763" i="1"/>
  <c r="O763" i="1"/>
  <c r="I763" i="1"/>
  <c r="D763" i="1"/>
  <c r="C763" i="1"/>
  <c r="B763" i="1"/>
  <c r="EY762" i="1"/>
  <c r="EX762" i="1"/>
  <c r="ES762" i="1"/>
  <c r="ER762" i="1"/>
  <c r="EQ762" i="1"/>
  <c r="EL762" i="1"/>
  <c r="EK762" i="1"/>
  <c r="EF762" i="1"/>
  <c r="EE762" i="1"/>
  <c r="ED762" i="1"/>
  <c r="DX762" i="1"/>
  <c r="DY762" i="1" s="1"/>
  <c r="DZ762" i="1" s="1"/>
  <c r="DS762" i="1"/>
  <c r="DR762" i="1"/>
  <c r="DQ762" i="1"/>
  <c r="DL762" i="1"/>
  <c r="DM762" i="1" s="1"/>
  <c r="DK762" i="1"/>
  <c r="DF762" i="1"/>
  <c r="DE762" i="1"/>
  <c r="DD762" i="1"/>
  <c r="CX762" i="1"/>
  <c r="CS762" i="1"/>
  <c r="CR762" i="1"/>
  <c r="CQ762" i="1"/>
  <c r="CK762" i="1"/>
  <c r="CF762" i="1"/>
  <c r="CE762" i="1"/>
  <c r="CD762" i="1"/>
  <c r="BX762" i="1"/>
  <c r="BY762" i="1" s="1"/>
  <c r="BZ762" i="1" s="1"/>
  <c r="BS762" i="1"/>
  <c r="BR762" i="1"/>
  <c r="BQ762" i="1"/>
  <c r="BL762" i="1"/>
  <c r="BM762" i="1" s="1"/>
  <c r="BK762" i="1"/>
  <c r="BF762" i="1"/>
  <c r="BE762" i="1"/>
  <c r="BD762" i="1"/>
  <c r="AX762" i="1"/>
  <c r="AY762" i="1" s="1"/>
  <c r="AZ762" i="1" s="1"/>
  <c r="AS762" i="1"/>
  <c r="AR762" i="1"/>
  <c r="AQ762" i="1"/>
  <c r="AI762" i="1"/>
  <c r="AD762" i="1"/>
  <c r="AC762" i="1"/>
  <c r="AB762" i="1"/>
  <c r="V762" i="1"/>
  <c r="W762" i="1" s="1"/>
  <c r="X762" i="1" s="1"/>
  <c r="Q762" i="1"/>
  <c r="P762" i="1"/>
  <c r="O762" i="1"/>
  <c r="I762" i="1"/>
  <c r="D762" i="1"/>
  <c r="C762" i="1"/>
  <c r="B762" i="1"/>
  <c r="EY761" i="1"/>
  <c r="EX761" i="1"/>
  <c r="ES761" i="1"/>
  <c r="ER761" i="1"/>
  <c r="EQ761" i="1"/>
  <c r="EL761" i="1"/>
  <c r="EK761" i="1"/>
  <c r="EF761" i="1"/>
  <c r="EE761" i="1"/>
  <c r="ED761" i="1"/>
  <c r="DX761" i="1"/>
  <c r="DY761" i="1" s="1"/>
  <c r="DZ761" i="1" s="1"/>
  <c r="DS761" i="1"/>
  <c r="DR761" i="1"/>
  <c r="DQ761" i="1"/>
  <c r="DL761" i="1"/>
  <c r="DM761" i="1" s="1"/>
  <c r="DK761" i="1"/>
  <c r="DF761" i="1"/>
  <c r="DE761" i="1"/>
  <c r="DD761" i="1"/>
  <c r="CX761" i="1"/>
  <c r="CS761" i="1"/>
  <c r="CR761" i="1"/>
  <c r="CQ761" i="1"/>
  <c r="CK761" i="1"/>
  <c r="CF761" i="1"/>
  <c r="CE761" i="1"/>
  <c r="CD761" i="1"/>
  <c r="BX761" i="1"/>
  <c r="BY761" i="1" s="1"/>
  <c r="BZ761" i="1" s="1"/>
  <c r="BS761" i="1"/>
  <c r="BR761" i="1"/>
  <c r="BQ761" i="1"/>
  <c r="BL761" i="1"/>
  <c r="BM761" i="1" s="1"/>
  <c r="BK761" i="1"/>
  <c r="BF761" i="1"/>
  <c r="BE761" i="1"/>
  <c r="BD761" i="1"/>
  <c r="AX761" i="1"/>
  <c r="AY761" i="1" s="1"/>
  <c r="AZ761" i="1" s="1"/>
  <c r="AS761" i="1"/>
  <c r="AR761" i="1"/>
  <c r="AQ761" i="1"/>
  <c r="AI761" i="1"/>
  <c r="AD761" i="1"/>
  <c r="AC761" i="1"/>
  <c r="AB761" i="1"/>
  <c r="V761" i="1"/>
  <c r="W761" i="1" s="1"/>
  <c r="X761" i="1" s="1"/>
  <c r="Q761" i="1"/>
  <c r="P761" i="1"/>
  <c r="O761" i="1"/>
  <c r="I761" i="1"/>
  <c r="D761" i="1"/>
  <c r="C761" i="1"/>
  <c r="B761" i="1"/>
  <c r="EY760" i="1"/>
  <c r="EX760" i="1"/>
  <c r="ES760" i="1"/>
  <c r="ER760" i="1"/>
  <c r="EQ760" i="1"/>
  <c r="EL760" i="1"/>
  <c r="EK760" i="1"/>
  <c r="EF760" i="1"/>
  <c r="EE760" i="1"/>
  <c r="ED760" i="1"/>
  <c r="DX760" i="1"/>
  <c r="DY760" i="1" s="1"/>
  <c r="DZ760" i="1" s="1"/>
  <c r="DS760" i="1"/>
  <c r="DR760" i="1"/>
  <c r="DQ760" i="1"/>
  <c r="DL760" i="1"/>
  <c r="DM760" i="1" s="1"/>
  <c r="DK760" i="1"/>
  <c r="DF760" i="1"/>
  <c r="DE760" i="1"/>
  <c r="DD760" i="1"/>
  <c r="CY760" i="1"/>
  <c r="CX760" i="1"/>
  <c r="CS760" i="1"/>
  <c r="CR760" i="1"/>
  <c r="CQ760" i="1"/>
  <c r="CK760" i="1"/>
  <c r="CF760" i="1"/>
  <c r="CE760" i="1"/>
  <c r="CD760" i="1"/>
  <c r="BX760" i="1"/>
  <c r="BY760" i="1" s="1"/>
  <c r="BS760" i="1"/>
  <c r="BR760" i="1"/>
  <c r="BQ760" i="1"/>
  <c r="BL760" i="1"/>
  <c r="BM760" i="1" s="1"/>
  <c r="BK760" i="1"/>
  <c r="BF760" i="1"/>
  <c r="BE760" i="1"/>
  <c r="BD760" i="1"/>
  <c r="AX760" i="1"/>
  <c r="AY760" i="1" s="1"/>
  <c r="AZ760" i="1" s="1"/>
  <c r="AS760" i="1"/>
  <c r="AR760" i="1"/>
  <c r="AQ760" i="1"/>
  <c r="AI760" i="1"/>
  <c r="AD760" i="1"/>
  <c r="AC760" i="1"/>
  <c r="AB760" i="1"/>
  <c r="V760" i="1"/>
  <c r="W760" i="1" s="1"/>
  <c r="X760" i="1" s="1"/>
  <c r="Q760" i="1"/>
  <c r="P760" i="1"/>
  <c r="O760" i="1"/>
  <c r="I760" i="1"/>
  <c r="D760" i="1"/>
  <c r="C760" i="1"/>
  <c r="B760" i="1"/>
  <c r="EY759" i="1"/>
  <c r="EX759" i="1"/>
  <c r="ES759" i="1"/>
  <c r="ER759" i="1"/>
  <c r="EQ759" i="1"/>
  <c r="EL759" i="1"/>
  <c r="EK759" i="1"/>
  <c r="EF759" i="1"/>
  <c r="EE759" i="1"/>
  <c r="ED759" i="1"/>
  <c r="DX759" i="1"/>
  <c r="DY759" i="1" s="1"/>
  <c r="DZ759" i="1" s="1"/>
  <c r="DS759" i="1"/>
  <c r="DR759" i="1"/>
  <c r="DQ759" i="1"/>
  <c r="DL759" i="1"/>
  <c r="DM759" i="1" s="1"/>
  <c r="DK759" i="1"/>
  <c r="DF759" i="1"/>
  <c r="DE759" i="1"/>
  <c r="DD759" i="1"/>
  <c r="CY759" i="1"/>
  <c r="CX759" i="1"/>
  <c r="CS759" i="1"/>
  <c r="CR759" i="1"/>
  <c r="CQ759" i="1"/>
  <c r="CK759" i="1"/>
  <c r="CF759" i="1"/>
  <c r="CE759" i="1"/>
  <c r="CD759" i="1"/>
  <c r="BX759" i="1"/>
  <c r="BY759" i="1" s="1"/>
  <c r="BS759" i="1"/>
  <c r="BR759" i="1"/>
  <c r="BQ759" i="1"/>
  <c r="BL759" i="1"/>
  <c r="BM759" i="1" s="1"/>
  <c r="BK759" i="1"/>
  <c r="BF759" i="1"/>
  <c r="BE759" i="1"/>
  <c r="BD759" i="1"/>
  <c r="AX759" i="1"/>
  <c r="AY759" i="1" s="1"/>
  <c r="AZ759" i="1" s="1"/>
  <c r="AS759" i="1"/>
  <c r="AR759" i="1"/>
  <c r="AQ759" i="1"/>
  <c r="AI759" i="1"/>
  <c r="AD759" i="1"/>
  <c r="AC759" i="1"/>
  <c r="AB759" i="1"/>
  <c r="V759" i="1"/>
  <c r="W759" i="1" s="1"/>
  <c r="X759" i="1" s="1"/>
  <c r="Q759" i="1"/>
  <c r="P759" i="1"/>
  <c r="O759" i="1"/>
  <c r="I759" i="1"/>
  <c r="D759" i="1"/>
  <c r="C759" i="1"/>
  <c r="B759" i="1"/>
  <c r="EY758" i="1"/>
  <c r="EX758" i="1"/>
  <c r="ES758" i="1"/>
  <c r="ER758" i="1"/>
  <c r="EQ758" i="1"/>
  <c r="EL758" i="1"/>
  <c r="EK758" i="1"/>
  <c r="EF758" i="1"/>
  <c r="EE758" i="1"/>
  <c r="ED758" i="1"/>
  <c r="DX758" i="1"/>
  <c r="DY758" i="1" s="1"/>
  <c r="DZ758" i="1" s="1"/>
  <c r="DS758" i="1"/>
  <c r="DR758" i="1"/>
  <c r="DQ758" i="1"/>
  <c r="DL758" i="1"/>
  <c r="DM758" i="1" s="1"/>
  <c r="DK758" i="1"/>
  <c r="DF758" i="1"/>
  <c r="DE758" i="1"/>
  <c r="DD758" i="1"/>
  <c r="CY758" i="1"/>
  <c r="CX758" i="1"/>
  <c r="CS758" i="1"/>
  <c r="CR758" i="1"/>
  <c r="CQ758" i="1"/>
  <c r="CK758" i="1"/>
  <c r="CF758" i="1"/>
  <c r="CE758" i="1"/>
  <c r="CD758" i="1"/>
  <c r="BX758" i="1"/>
  <c r="BY758" i="1" s="1"/>
  <c r="BS758" i="1"/>
  <c r="BR758" i="1"/>
  <c r="BQ758" i="1"/>
  <c r="BL758" i="1"/>
  <c r="BM758" i="1" s="1"/>
  <c r="BK758" i="1"/>
  <c r="BF758" i="1"/>
  <c r="BE758" i="1"/>
  <c r="BD758" i="1"/>
  <c r="AX758" i="1"/>
  <c r="AY758" i="1" s="1"/>
  <c r="AS758" i="1"/>
  <c r="AR758" i="1"/>
  <c r="AQ758" i="1"/>
  <c r="AI758" i="1"/>
  <c r="AD758" i="1"/>
  <c r="AC758" i="1"/>
  <c r="AB758" i="1"/>
  <c r="V758" i="1"/>
  <c r="W758" i="1" s="1"/>
  <c r="X758" i="1" s="1"/>
  <c r="Q758" i="1"/>
  <c r="P758" i="1"/>
  <c r="O758" i="1"/>
  <c r="I758" i="1"/>
  <c r="D758" i="1"/>
  <c r="C758" i="1"/>
  <c r="B758" i="1"/>
  <c r="EX757" i="1"/>
  <c r="ES757" i="1"/>
  <c r="ER757" i="1"/>
  <c r="EQ757" i="1"/>
  <c r="EK757" i="1"/>
  <c r="EF757" i="1"/>
  <c r="EE757" i="1"/>
  <c r="ED757" i="1"/>
  <c r="DX757" i="1"/>
  <c r="DY757" i="1" s="1"/>
  <c r="DZ757" i="1" s="1"/>
  <c r="DS757" i="1"/>
  <c r="DR757" i="1"/>
  <c r="DQ757" i="1"/>
  <c r="DL757" i="1"/>
  <c r="DM757" i="1" s="1"/>
  <c r="DK757" i="1"/>
  <c r="DF757" i="1"/>
  <c r="DE757" i="1"/>
  <c r="DD757" i="1"/>
  <c r="CY757" i="1"/>
  <c r="CX757" i="1"/>
  <c r="CS757" i="1"/>
  <c r="CR757" i="1"/>
  <c r="CQ757" i="1"/>
  <c r="CK757" i="1"/>
  <c r="CF757" i="1"/>
  <c r="CE757" i="1"/>
  <c r="CD757" i="1"/>
  <c r="BX757" i="1"/>
  <c r="BY757" i="1" s="1"/>
  <c r="BS757" i="1"/>
  <c r="BR757" i="1"/>
  <c r="BQ757" i="1"/>
  <c r="BL757" i="1"/>
  <c r="BM757" i="1" s="1"/>
  <c r="BK757" i="1"/>
  <c r="BF757" i="1"/>
  <c r="BE757" i="1"/>
  <c r="BD757" i="1"/>
  <c r="AX757" i="1"/>
  <c r="AY757" i="1" s="1"/>
  <c r="AZ757" i="1" s="1"/>
  <c r="AS757" i="1"/>
  <c r="AR757" i="1"/>
  <c r="AQ757" i="1"/>
  <c r="AI757" i="1"/>
  <c r="AD757" i="1"/>
  <c r="AC757" i="1"/>
  <c r="AB757" i="1"/>
  <c r="V757" i="1"/>
  <c r="W757" i="1" s="1"/>
  <c r="X757" i="1" s="1"/>
  <c r="Q757" i="1"/>
  <c r="P757" i="1"/>
  <c r="O757" i="1"/>
  <c r="I757" i="1"/>
  <c r="D757" i="1"/>
  <c r="C757" i="1"/>
  <c r="B757" i="1"/>
  <c r="EX756" i="1"/>
  <c r="ES756" i="1"/>
  <c r="ER756" i="1"/>
  <c r="EQ756" i="1"/>
  <c r="EK756" i="1"/>
  <c r="EF756" i="1"/>
  <c r="EE756" i="1"/>
  <c r="ED756" i="1"/>
  <c r="DX756" i="1"/>
  <c r="DY756" i="1" s="1"/>
  <c r="DZ756" i="1" s="1"/>
  <c r="DS756" i="1"/>
  <c r="DR756" i="1"/>
  <c r="DQ756" i="1"/>
  <c r="DL756" i="1"/>
  <c r="DM756" i="1" s="1"/>
  <c r="DK756" i="1"/>
  <c r="DF756" i="1"/>
  <c r="DE756" i="1"/>
  <c r="DD756" i="1"/>
  <c r="CY756" i="1"/>
  <c r="CX756" i="1"/>
  <c r="CS756" i="1"/>
  <c r="CR756" i="1"/>
  <c r="CQ756" i="1"/>
  <c r="CK756" i="1"/>
  <c r="CF756" i="1"/>
  <c r="CE756" i="1"/>
  <c r="CD756" i="1"/>
  <c r="BX756" i="1"/>
  <c r="BY756" i="1" s="1"/>
  <c r="BS756" i="1"/>
  <c r="BR756" i="1"/>
  <c r="BQ756" i="1"/>
  <c r="BL756" i="1"/>
  <c r="BM756" i="1" s="1"/>
  <c r="BK756" i="1"/>
  <c r="BF756" i="1"/>
  <c r="BE756" i="1"/>
  <c r="BD756" i="1"/>
  <c r="AX756" i="1"/>
  <c r="AS756" i="1"/>
  <c r="AR756" i="1"/>
  <c r="AQ756" i="1"/>
  <c r="AI756" i="1"/>
  <c r="AD756" i="1"/>
  <c r="AC756" i="1"/>
  <c r="AB756" i="1"/>
  <c r="V756" i="1"/>
  <c r="W756" i="1" s="1"/>
  <c r="X756" i="1" s="1"/>
  <c r="Q756" i="1"/>
  <c r="P756" i="1"/>
  <c r="O756" i="1"/>
  <c r="I756" i="1"/>
  <c r="D756" i="1"/>
  <c r="C756" i="1"/>
  <c r="B756" i="1"/>
  <c r="EX755" i="1"/>
  <c r="ES755" i="1"/>
  <c r="ER755" i="1"/>
  <c r="EQ755" i="1"/>
  <c r="EL755" i="1"/>
  <c r="EM755" i="1" s="1"/>
  <c r="EK755" i="1"/>
  <c r="EF755" i="1"/>
  <c r="EE755" i="1"/>
  <c r="ED755" i="1"/>
  <c r="DX755" i="1"/>
  <c r="DY755" i="1" s="1"/>
  <c r="DZ755" i="1" s="1"/>
  <c r="DS755" i="1"/>
  <c r="DR755" i="1"/>
  <c r="DQ755" i="1"/>
  <c r="DL755" i="1"/>
  <c r="DM755" i="1" s="1"/>
  <c r="DK755" i="1"/>
  <c r="DF755" i="1"/>
  <c r="DE755" i="1"/>
  <c r="DD755" i="1"/>
  <c r="CX755" i="1"/>
  <c r="CS755" i="1"/>
  <c r="CR755" i="1"/>
  <c r="CQ755" i="1"/>
  <c r="CK755" i="1"/>
  <c r="CF755" i="1"/>
  <c r="CE755" i="1"/>
  <c r="CD755" i="1"/>
  <c r="BX755" i="1"/>
  <c r="BY755" i="1" s="1"/>
  <c r="BZ755" i="1" s="1"/>
  <c r="BS755" i="1"/>
  <c r="BR755" i="1"/>
  <c r="BQ755" i="1"/>
  <c r="BL755" i="1"/>
  <c r="BM755" i="1" s="1"/>
  <c r="BK755" i="1"/>
  <c r="BF755" i="1"/>
  <c r="BE755" i="1"/>
  <c r="BD755" i="1"/>
  <c r="AX755" i="1"/>
  <c r="AS755" i="1"/>
  <c r="AR755" i="1"/>
  <c r="AQ755" i="1"/>
  <c r="AI755" i="1"/>
  <c r="AD755" i="1"/>
  <c r="AC755" i="1"/>
  <c r="AB755" i="1"/>
  <c r="V755" i="1"/>
  <c r="W755" i="1" s="1"/>
  <c r="X755" i="1" s="1"/>
  <c r="Q755" i="1"/>
  <c r="P755" i="1"/>
  <c r="O755" i="1"/>
  <c r="I755" i="1"/>
  <c r="D755" i="1"/>
  <c r="C755" i="1"/>
  <c r="B755" i="1"/>
  <c r="EX754" i="1"/>
  <c r="ES754" i="1"/>
  <c r="ER754" i="1"/>
  <c r="EQ754" i="1"/>
  <c r="EL754" i="1"/>
  <c r="EM754" i="1" s="1"/>
  <c r="EK754" i="1"/>
  <c r="EF754" i="1"/>
  <c r="EE754" i="1"/>
  <c r="ED754" i="1"/>
  <c r="DX754" i="1"/>
  <c r="DY754" i="1" s="1"/>
  <c r="DZ754" i="1" s="1"/>
  <c r="DS754" i="1"/>
  <c r="DR754" i="1"/>
  <c r="DQ754" i="1"/>
  <c r="DL754" i="1"/>
  <c r="DM754" i="1" s="1"/>
  <c r="DK754" i="1"/>
  <c r="DF754" i="1"/>
  <c r="DE754" i="1"/>
  <c r="DD754" i="1"/>
  <c r="CX754" i="1"/>
  <c r="CS754" i="1"/>
  <c r="CR754" i="1"/>
  <c r="CQ754" i="1"/>
  <c r="CK754" i="1"/>
  <c r="CF754" i="1"/>
  <c r="CE754" i="1"/>
  <c r="CD754" i="1"/>
  <c r="BX754" i="1"/>
  <c r="BY754" i="1" s="1"/>
  <c r="BZ754" i="1" s="1"/>
  <c r="BS754" i="1"/>
  <c r="BR754" i="1"/>
  <c r="BQ754" i="1"/>
  <c r="BL754" i="1"/>
  <c r="BM754" i="1" s="1"/>
  <c r="BK754" i="1"/>
  <c r="BF754" i="1"/>
  <c r="BE754" i="1"/>
  <c r="BD754" i="1"/>
  <c r="AX754" i="1"/>
  <c r="AY754" i="1" s="1"/>
  <c r="AS754" i="1"/>
  <c r="AR754" i="1"/>
  <c r="AQ754" i="1"/>
  <c r="AI754" i="1"/>
  <c r="AD754" i="1"/>
  <c r="AC754" i="1"/>
  <c r="AB754" i="1"/>
  <c r="V754" i="1"/>
  <c r="W754" i="1" s="1"/>
  <c r="X754" i="1" s="1"/>
  <c r="Q754" i="1"/>
  <c r="P754" i="1"/>
  <c r="O754" i="1"/>
  <c r="I754" i="1"/>
  <c r="D754" i="1"/>
  <c r="C754" i="1"/>
  <c r="B754" i="1"/>
  <c r="EX753" i="1"/>
  <c r="ES753" i="1"/>
  <c r="ER753" i="1"/>
  <c r="EQ753" i="1"/>
  <c r="EL753" i="1"/>
  <c r="EK753" i="1"/>
  <c r="EF753" i="1"/>
  <c r="EE753" i="1"/>
  <c r="ED753" i="1"/>
  <c r="DX753" i="1"/>
  <c r="DY753" i="1" s="1"/>
  <c r="DZ753" i="1" s="1"/>
  <c r="DS753" i="1"/>
  <c r="DR753" i="1"/>
  <c r="DQ753" i="1"/>
  <c r="DL753" i="1"/>
  <c r="DM753" i="1" s="1"/>
  <c r="DK753" i="1"/>
  <c r="DF753" i="1"/>
  <c r="DE753" i="1"/>
  <c r="DD753" i="1"/>
  <c r="CX753" i="1"/>
  <c r="CS753" i="1"/>
  <c r="CR753" i="1"/>
  <c r="CQ753" i="1"/>
  <c r="CK753" i="1"/>
  <c r="CF753" i="1"/>
  <c r="CE753" i="1"/>
  <c r="CD753" i="1"/>
  <c r="BX753" i="1"/>
  <c r="BY753" i="1" s="1"/>
  <c r="BZ753" i="1" s="1"/>
  <c r="BS753" i="1"/>
  <c r="BR753" i="1"/>
  <c r="BQ753" i="1"/>
  <c r="BL753" i="1"/>
  <c r="BM753" i="1" s="1"/>
  <c r="BK753" i="1"/>
  <c r="BF753" i="1"/>
  <c r="BE753" i="1"/>
  <c r="BD753" i="1"/>
  <c r="AX753" i="1"/>
  <c r="AS753" i="1"/>
  <c r="AR753" i="1"/>
  <c r="AQ753" i="1"/>
  <c r="AI753" i="1"/>
  <c r="AD753" i="1"/>
  <c r="AC753" i="1"/>
  <c r="AB753" i="1"/>
  <c r="V753" i="1"/>
  <c r="W753" i="1" s="1"/>
  <c r="Q753" i="1"/>
  <c r="P753" i="1"/>
  <c r="O753" i="1"/>
  <c r="I753" i="1"/>
  <c r="D753" i="1"/>
  <c r="C753" i="1"/>
  <c r="B753" i="1"/>
  <c r="EX752" i="1"/>
  <c r="EY752" i="1" s="1"/>
  <c r="EZ752" i="1" s="1"/>
  <c r="ES752" i="1"/>
  <c r="ER752" i="1"/>
  <c r="EQ752" i="1"/>
  <c r="EL752" i="1"/>
  <c r="EK752" i="1"/>
  <c r="EF752" i="1"/>
  <c r="EE752" i="1"/>
  <c r="ED752" i="1"/>
  <c r="DX752" i="1"/>
  <c r="DS752" i="1"/>
  <c r="DR752" i="1"/>
  <c r="DQ752" i="1"/>
  <c r="DL752" i="1"/>
  <c r="DM752" i="1" s="1"/>
  <c r="DK752" i="1"/>
  <c r="DF752" i="1"/>
  <c r="DE752" i="1"/>
  <c r="DD752" i="1"/>
  <c r="CX752" i="1"/>
  <c r="CY752" i="1" s="1"/>
  <c r="CZ752" i="1" s="1"/>
  <c r="CS752" i="1"/>
  <c r="CR752" i="1"/>
  <c r="CQ752" i="1"/>
  <c r="CL752" i="1"/>
  <c r="CM752" i="1" s="1"/>
  <c r="CK752" i="1"/>
  <c r="CF752" i="1"/>
  <c r="CE752" i="1"/>
  <c r="CD752" i="1"/>
  <c r="BX752" i="1"/>
  <c r="BY752" i="1" s="1"/>
  <c r="BS752" i="1"/>
  <c r="BR752" i="1"/>
  <c r="BQ752" i="1"/>
  <c r="BL752" i="1"/>
  <c r="BK752" i="1"/>
  <c r="BF752" i="1"/>
  <c r="BE752" i="1"/>
  <c r="BD752" i="1"/>
  <c r="AX752" i="1"/>
  <c r="AY752" i="1" s="1"/>
  <c r="AZ752" i="1" s="1"/>
  <c r="AS752" i="1"/>
  <c r="AR752" i="1"/>
  <c r="AQ752" i="1"/>
  <c r="AJ752" i="1"/>
  <c r="AI752" i="1"/>
  <c r="AD752" i="1"/>
  <c r="AC752" i="1"/>
  <c r="AB752" i="1"/>
  <c r="V752" i="1"/>
  <c r="Q752" i="1"/>
  <c r="P752" i="1"/>
  <c r="O752" i="1"/>
  <c r="I752" i="1"/>
  <c r="D752" i="1"/>
  <c r="C752" i="1"/>
  <c r="B752" i="1"/>
  <c r="EX751" i="1"/>
  <c r="EY751" i="1" s="1"/>
  <c r="EZ751" i="1" s="1"/>
  <c r="ES751" i="1"/>
  <c r="ER751" i="1"/>
  <c r="EQ751" i="1"/>
  <c r="EL751" i="1"/>
  <c r="EK751" i="1"/>
  <c r="EF751" i="1"/>
  <c r="EE751" i="1"/>
  <c r="ED751" i="1"/>
  <c r="DX751" i="1"/>
  <c r="DS751" i="1"/>
  <c r="DR751" i="1"/>
  <c r="DQ751" i="1"/>
  <c r="DL751" i="1"/>
  <c r="DM751" i="1" s="1"/>
  <c r="DK751" i="1"/>
  <c r="DF751" i="1"/>
  <c r="DE751" i="1"/>
  <c r="DD751" i="1"/>
  <c r="CX751" i="1"/>
  <c r="CY751" i="1" s="1"/>
  <c r="CZ751" i="1" s="1"/>
  <c r="CS751" i="1"/>
  <c r="CR751" i="1"/>
  <c r="CQ751" i="1"/>
  <c r="CL751" i="1"/>
  <c r="CM751" i="1" s="1"/>
  <c r="CK751" i="1"/>
  <c r="CF751" i="1"/>
  <c r="CE751" i="1"/>
  <c r="CD751" i="1"/>
  <c r="BX751" i="1"/>
  <c r="BY751" i="1" s="1"/>
  <c r="BS751" i="1"/>
  <c r="BR751" i="1"/>
  <c r="BQ751" i="1"/>
  <c r="BL751" i="1"/>
  <c r="BK751" i="1"/>
  <c r="BF751" i="1"/>
  <c r="BE751" i="1"/>
  <c r="BD751" i="1"/>
  <c r="AX751" i="1"/>
  <c r="AY751" i="1" s="1"/>
  <c r="AZ751" i="1" s="1"/>
  <c r="AS751" i="1"/>
  <c r="AR751" i="1"/>
  <c r="AQ751" i="1"/>
  <c r="AJ751" i="1"/>
  <c r="AI751" i="1"/>
  <c r="AD751" i="1"/>
  <c r="AC751" i="1"/>
  <c r="AB751" i="1"/>
  <c r="V751" i="1"/>
  <c r="Q751" i="1"/>
  <c r="P751" i="1"/>
  <c r="O751" i="1"/>
  <c r="I751" i="1"/>
  <c r="D751" i="1"/>
  <c r="C751" i="1"/>
  <c r="B751" i="1"/>
  <c r="EX750" i="1"/>
  <c r="EY750" i="1" s="1"/>
  <c r="EZ750" i="1" s="1"/>
  <c r="ES750" i="1"/>
  <c r="ER750" i="1"/>
  <c r="EQ750" i="1"/>
  <c r="EL750" i="1"/>
  <c r="EK750" i="1"/>
  <c r="EF750" i="1"/>
  <c r="EE750" i="1"/>
  <c r="ED750" i="1"/>
  <c r="DX750" i="1"/>
  <c r="DS750" i="1"/>
  <c r="DR750" i="1"/>
  <c r="DQ750" i="1"/>
  <c r="DL750" i="1"/>
  <c r="DM750" i="1" s="1"/>
  <c r="DK750" i="1"/>
  <c r="DF750" i="1"/>
  <c r="DE750" i="1"/>
  <c r="DD750" i="1"/>
  <c r="CX750" i="1"/>
  <c r="CY750" i="1" s="1"/>
  <c r="CZ750" i="1" s="1"/>
  <c r="CS750" i="1"/>
  <c r="CR750" i="1"/>
  <c r="CQ750" i="1"/>
  <c r="CL750" i="1"/>
  <c r="CM750" i="1" s="1"/>
  <c r="CK750" i="1"/>
  <c r="CF750" i="1"/>
  <c r="CE750" i="1"/>
  <c r="CD750" i="1"/>
  <c r="BX750" i="1"/>
  <c r="BY750" i="1" s="1"/>
  <c r="BS750" i="1"/>
  <c r="BR750" i="1"/>
  <c r="BQ750" i="1"/>
  <c r="BL750" i="1"/>
  <c r="BK750" i="1"/>
  <c r="BF750" i="1"/>
  <c r="BE750" i="1"/>
  <c r="BD750" i="1"/>
  <c r="AX750" i="1"/>
  <c r="AY750" i="1" s="1"/>
  <c r="AZ750" i="1" s="1"/>
  <c r="AS750" i="1"/>
  <c r="AR750" i="1"/>
  <c r="AQ750" i="1"/>
  <c r="AJ750" i="1"/>
  <c r="AI750" i="1"/>
  <c r="AD750" i="1"/>
  <c r="AC750" i="1"/>
  <c r="AB750" i="1"/>
  <c r="V750" i="1"/>
  <c r="Q750" i="1"/>
  <c r="P750" i="1"/>
  <c r="O750" i="1"/>
  <c r="I750" i="1"/>
  <c r="D750" i="1"/>
  <c r="C750" i="1"/>
  <c r="B750" i="1"/>
  <c r="EX749" i="1"/>
  <c r="EY749" i="1" s="1"/>
  <c r="EZ749" i="1" s="1"/>
  <c r="ES749" i="1"/>
  <c r="ER749" i="1"/>
  <c r="EQ749" i="1"/>
  <c r="EL749" i="1"/>
  <c r="EK749" i="1"/>
  <c r="EF749" i="1"/>
  <c r="EE749" i="1"/>
  <c r="ED749" i="1"/>
  <c r="DX749" i="1"/>
  <c r="DS749" i="1"/>
  <c r="DR749" i="1"/>
  <c r="DQ749" i="1"/>
  <c r="DL749" i="1"/>
  <c r="DM749" i="1" s="1"/>
  <c r="DK749" i="1"/>
  <c r="DF749" i="1"/>
  <c r="DE749" i="1"/>
  <c r="DD749" i="1"/>
  <c r="CX749" i="1"/>
  <c r="CY749" i="1" s="1"/>
  <c r="CZ749" i="1" s="1"/>
  <c r="CS749" i="1"/>
  <c r="CR749" i="1"/>
  <c r="CQ749" i="1"/>
  <c r="CL749" i="1"/>
  <c r="CM749" i="1" s="1"/>
  <c r="CK749" i="1"/>
  <c r="CF749" i="1"/>
  <c r="CE749" i="1"/>
  <c r="CD749" i="1"/>
  <c r="BX749" i="1"/>
  <c r="BY749" i="1" s="1"/>
  <c r="BS749" i="1"/>
  <c r="BR749" i="1"/>
  <c r="BQ749" i="1"/>
  <c r="BL749" i="1"/>
  <c r="BK749" i="1"/>
  <c r="BF749" i="1"/>
  <c r="BE749" i="1"/>
  <c r="BD749" i="1"/>
  <c r="AX749" i="1"/>
  <c r="AY749" i="1" s="1"/>
  <c r="AZ749" i="1" s="1"/>
  <c r="AS749" i="1"/>
  <c r="AR749" i="1"/>
  <c r="AQ749" i="1"/>
  <c r="AJ749" i="1"/>
  <c r="AI749" i="1"/>
  <c r="AD749" i="1"/>
  <c r="AC749" i="1"/>
  <c r="AB749" i="1"/>
  <c r="V749" i="1"/>
  <c r="Q749" i="1"/>
  <c r="P749" i="1"/>
  <c r="O749" i="1"/>
  <c r="I749" i="1"/>
  <c r="D749" i="1"/>
  <c r="C749" i="1"/>
  <c r="B749" i="1"/>
  <c r="EX748" i="1"/>
  <c r="EY748" i="1" s="1"/>
  <c r="EZ748" i="1" s="1"/>
  <c r="ES748" i="1"/>
  <c r="ER748" i="1"/>
  <c r="EQ748" i="1"/>
  <c r="EL748" i="1"/>
  <c r="EK748" i="1"/>
  <c r="EF748" i="1"/>
  <c r="EE748" i="1"/>
  <c r="ED748" i="1"/>
  <c r="DX748" i="1"/>
  <c r="DS748" i="1"/>
  <c r="DR748" i="1"/>
  <c r="DQ748" i="1"/>
  <c r="DL748" i="1"/>
  <c r="DM748" i="1" s="1"/>
  <c r="DK748" i="1"/>
  <c r="DF748" i="1"/>
  <c r="DE748" i="1"/>
  <c r="DD748" i="1"/>
  <c r="CX748" i="1"/>
  <c r="CY748" i="1" s="1"/>
  <c r="CZ748" i="1" s="1"/>
  <c r="CS748" i="1"/>
  <c r="CR748" i="1"/>
  <c r="CQ748" i="1"/>
  <c r="CL748" i="1"/>
  <c r="CM748" i="1" s="1"/>
  <c r="CK748" i="1"/>
  <c r="CF748" i="1"/>
  <c r="CE748" i="1"/>
  <c r="CD748" i="1"/>
  <c r="BX748" i="1"/>
  <c r="BY748" i="1" s="1"/>
  <c r="BS748" i="1"/>
  <c r="BR748" i="1"/>
  <c r="BQ748" i="1"/>
  <c r="BL748" i="1"/>
  <c r="BK748" i="1"/>
  <c r="BF748" i="1"/>
  <c r="BE748" i="1"/>
  <c r="BD748" i="1"/>
  <c r="AX748" i="1"/>
  <c r="AY748" i="1" s="1"/>
  <c r="AZ748" i="1" s="1"/>
  <c r="AS748" i="1"/>
  <c r="AR748" i="1"/>
  <c r="AQ748" i="1"/>
  <c r="AJ748" i="1"/>
  <c r="AI748" i="1"/>
  <c r="AD748" i="1"/>
  <c r="AC748" i="1"/>
  <c r="AB748" i="1"/>
  <c r="V748" i="1"/>
  <c r="Q748" i="1"/>
  <c r="P748" i="1"/>
  <c r="O748" i="1"/>
  <c r="I748" i="1"/>
  <c r="D748" i="1"/>
  <c r="C748" i="1"/>
  <c r="B748" i="1"/>
  <c r="EX747" i="1"/>
  <c r="EY747" i="1" s="1"/>
  <c r="EZ747" i="1" s="1"/>
  <c r="ES747" i="1"/>
  <c r="ER747" i="1"/>
  <c r="EQ747" i="1"/>
  <c r="EL747" i="1"/>
  <c r="EK747" i="1"/>
  <c r="EF747" i="1"/>
  <c r="EE747" i="1"/>
  <c r="ED747" i="1"/>
  <c r="DX747" i="1"/>
  <c r="DS747" i="1"/>
  <c r="DR747" i="1"/>
  <c r="DQ747" i="1"/>
  <c r="DL747" i="1"/>
  <c r="DM747" i="1" s="1"/>
  <c r="DK747" i="1"/>
  <c r="DF747" i="1"/>
  <c r="DE747" i="1"/>
  <c r="DD747" i="1"/>
  <c r="CX747" i="1"/>
  <c r="CY747" i="1" s="1"/>
  <c r="CZ747" i="1" s="1"/>
  <c r="CS747" i="1"/>
  <c r="CR747" i="1"/>
  <c r="CQ747" i="1"/>
  <c r="CL747" i="1"/>
  <c r="CM747" i="1" s="1"/>
  <c r="CK747" i="1"/>
  <c r="CF747" i="1"/>
  <c r="CE747" i="1"/>
  <c r="CD747" i="1"/>
  <c r="BX747" i="1"/>
  <c r="BY747" i="1" s="1"/>
  <c r="BS747" i="1"/>
  <c r="BR747" i="1"/>
  <c r="BQ747" i="1"/>
  <c r="BL747" i="1"/>
  <c r="BK747" i="1"/>
  <c r="BF747" i="1"/>
  <c r="BE747" i="1"/>
  <c r="BD747" i="1"/>
  <c r="AX747" i="1"/>
  <c r="AY747" i="1" s="1"/>
  <c r="AZ747" i="1" s="1"/>
  <c r="AS747" i="1"/>
  <c r="AR747" i="1"/>
  <c r="AQ747" i="1"/>
  <c r="AJ747" i="1"/>
  <c r="AI747" i="1"/>
  <c r="AD747" i="1"/>
  <c r="AC747" i="1"/>
  <c r="AB747" i="1"/>
  <c r="V747" i="1"/>
  <c r="Q747" i="1"/>
  <c r="P747" i="1"/>
  <c r="O747" i="1"/>
  <c r="I747" i="1"/>
  <c r="D747" i="1"/>
  <c r="C747" i="1"/>
  <c r="B747" i="1"/>
  <c r="EX746" i="1"/>
  <c r="EY746" i="1" s="1"/>
  <c r="EZ746" i="1" s="1"/>
  <c r="ES746" i="1"/>
  <c r="ER746" i="1"/>
  <c r="EQ746" i="1"/>
  <c r="EL746" i="1"/>
  <c r="EK746" i="1"/>
  <c r="EF746" i="1"/>
  <c r="EE746" i="1"/>
  <c r="ED746" i="1"/>
  <c r="DX746" i="1"/>
  <c r="DS746" i="1"/>
  <c r="DR746" i="1"/>
  <c r="DQ746" i="1"/>
  <c r="DL746" i="1"/>
  <c r="DM746" i="1" s="1"/>
  <c r="DK746" i="1"/>
  <c r="DF746" i="1"/>
  <c r="DE746" i="1"/>
  <c r="DD746" i="1"/>
  <c r="CX746" i="1"/>
  <c r="CY746" i="1" s="1"/>
  <c r="CZ746" i="1" s="1"/>
  <c r="CS746" i="1"/>
  <c r="CR746" i="1"/>
  <c r="CQ746" i="1"/>
  <c r="CL746" i="1"/>
  <c r="CM746" i="1" s="1"/>
  <c r="CK746" i="1"/>
  <c r="CF746" i="1"/>
  <c r="CE746" i="1"/>
  <c r="CD746" i="1"/>
  <c r="BX746" i="1"/>
  <c r="BY746" i="1" s="1"/>
  <c r="BS746" i="1"/>
  <c r="BR746" i="1"/>
  <c r="BQ746" i="1"/>
  <c r="BL746" i="1"/>
  <c r="BK746" i="1"/>
  <c r="BF746" i="1"/>
  <c r="BE746" i="1"/>
  <c r="BD746" i="1"/>
  <c r="AX746" i="1"/>
  <c r="AY746" i="1" s="1"/>
  <c r="AZ746" i="1" s="1"/>
  <c r="AS746" i="1"/>
  <c r="AR746" i="1"/>
  <c r="AQ746" i="1"/>
  <c r="AJ746" i="1"/>
  <c r="AI746" i="1"/>
  <c r="AD746" i="1"/>
  <c r="AC746" i="1"/>
  <c r="AB746" i="1"/>
  <c r="V746" i="1"/>
  <c r="Q746" i="1"/>
  <c r="P746" i="1"/>
  <c r="O746" i="1"/>
  <c r="I746" i="1"/>
  <c r="D746" i="1"/>
  <c r="C746" i="1"/>
  <c r="B746" i="1"/>
  <c r="EX745" i="1"/>
  <c r="EY745" i="1" s="1"/>
  <c r="EZ745" i="1" s="1"/>
  <c r="ES745" i="1"/>
  <c r="ER745" i="1"/>
  <c r="EQ745" i="1"/>
  <c r="EL745" i="1"/>
  <c r="EK745" i="1"/>
  <c r="EF745" i="1"/>
  <c r="EE745" i="1"/>
  <c r="ED745" i="1"/>
  <c r="DX745" i="1"/>
  <c r="DS745" i="1"/>
  <c r="DR745" i="1"/>
  <c r="DQ745" i="1"/>
  <c r="DL745" i="1"/>
  <c r="DM745" i="1" s="1"/>
  <c r="DK745" i="1"/>
  <c r="DF745" i="1"/>
  <c r="DE745" i="1"/>
  <c r="DD745" i="1"/>
  <c r="CX745" i="1"/>
  <c r="CY745" i="1" s="1"/>
  <c r="CZ745" i="1" s="1"/>
  <c r="CS745" i="1"/>
  <c r="CR745" i="1"/>
  <c r="CQ745" i="1"/>
  <c r="CL745" i="1"/>
  <c r="CM745" i="1" s="1"/>
  <c r="CK745" i="1"/>
  <c r="CF745" i="1"/>
  <c r="CE745" i="1"/>
  <c r="CD745" i="1"/>
  <c r="BX745" i="1"/>
  <c r="BY745" i="1" s="1"/>
  <c r="BS745" i="1"/>
  <c r="BR745" i="1"/>
  <c r="BQ745" i="1"/>
  <c r="BL745" i="1"/>
  <c r="BK745" i="1"/>
  <c r="BF745" i="1"/>
  <c r="BE745" i="1"/>
  <c r="BD745" i="1"/>
  <c r="AX745" i="1"/>
  <c r="AY745" i="1" s="1"/>
  <c r="AZ745" i="1" s="1"/>
  <c r="AS745" i="1"/>
  <c r="AR745" i="1"/>
  <c r="AQ745" i="1"/>
  <c r="AJ745" i="1"/>
  <c r="AI745" i="1"/>
  <c r="AD745" i="1"/>
  <c r="AC745" i="1"/>
  <c r="AB745" i="1"/>
  <c r="V745" i="1"/>
  <c r="Q745" i="1"/>
  <c r="P745" i="1"/>
  <c r="O745" i="1"/>
  <c r="I745" i="1"/>
  <c r="D745" i="1"/>
  <c r="C745" i="1"/>
  <c r="B745" i="1"/>
  <c r="EX744" i="1"/>
  <c r="EY744" i="1" s="1"/>
  <c r="EZ744" i="1" s="1"/>
  <c r="ES744" i="1"/>
  <c r="ER744" i="1"/>
  <c r="EQ744" i="1"/>
  <c r="EL744" i="1"/>
  <c r="EK744" i="1"/>
  <c r="EF744" i="1"/>
  <c r="EE744" i="1"/>
  <c r="ED744" i="1"/>
  <c r="DX744" i="1"/>
  <c r="DS744" i="1"/>
  <c r="DR744" i="1"/>
  <c r="DQ744" i="1"/>
  <c r="DL744" i="1"/>
  <c r="DM744" i="1" s="1"/>
  <c r="DK744" i="1"/>
  <c r="DF744" i="1"/>
  <c r="DE744" i="1"/>
  <c r="DD744" i="1"/>
  <c r="CX744" i="1"/>
  <c r="CY744" i="1" s="1"/>
  <c r="CZ744" i="1" s="1"/>
  <c r="CS744" i="1"/>
  <c r="CR744" i="1"/>
  <c r="CQ744" i="1"/>
  <c r="CL744" i="1"/>
  <c r="CM744" i="1" s="1"/>
  <c r="CK744" i="1"/>
  <c r="CF744" i="1"/>
  <c r="CE744" i="1"/>
  <c r="CD744" i="1"/>
  <c r="BX744" i="1"/>
  <c r="BY744" i="1" s="1"/>
  <c r="BS744" i="1"/>
  <c r="BR744" i="1"/>
  <c r="BQ744" i="1"/>
  <c r="BL744" i="1"/>
  <c r="BK744" i="1"/>
  <c r="BF744" i="1"/>
  <c r="BE744" i="1"/>
  <c r="BD744" i="1"/>
  <c r="AX744" i="1"/>
  <c r="AY744" i="1" s="1"/>
  <c r="AZ744" i="1" s="1"/>
  <c r="AS744" i="1"/>
  <c r="AR744" i="1"/>
  <c r="AQ744" i="1"/>
  <c r="AJ744" i="1"/>
  <c r="AI744" i="1"/>
  <c r="AD744" i="1"/>
  <c r="AC744" i="1"/>
  <c r="AB744" i="1"/>
  <c r="V744" i="1"/>
  <c r="Q744" i="1"/>
  <c r="P744" i="1"/>
  <c r="O744" i="1"/>
  <c r="I744" i="1"/>
  <c r="D744" i="1"/>
  <c r="C744" i="1"/>
  <c r="B744" i="1"/>
  <c r="EX743" i="1"/>
  <c r="EY743" i="1" s="1"/>
  <c r="EZ743" i="1" s="1"/>
  <c r="ES743" i="1"/>
  <c r="ER743" i="1"/>
  <c r="EQ743" i="1"/>
  <c r="EL743" i="1"/>
  <c r="EK743" i="1"/>
  <c r="EF743" i="1"/>
  <c r="EE743" i="1"/>
  <c r="ED743" i="1"/>
  <c r="DX743" i="1"/>
  <c r="DS743" i="1"/>
  <c r="DR743" i="1"/>
  <c r="DQ743" i="1"/>
  <c r="DL743" i="1"/>
  <c r="DM743" i="1" s="1"/>
  <c r="DK743" i="1"/>
  <c r="DF743" i="1"/>
  <c r="DE743" i="1"/>
  <c r="DD743" i="1"/>
  <c r="CX743" i="1"/>
  <c r="CY743" i="1" s="1"/>
  <c r="CZ743" i="1" s="1"/>
  <c r="CS743" i="1"/>
  <c r="CR743" i="1"/>
  <c r="CQ743" i="1"/>
  <c r="CL743" i="1"/>
  <c r="CM743" i="1" s="1"/>
  <c r="CK743" i="1"/>
  <c r="CF743" i="1"/>
  <c r="CE743" i="1"/>
  <c r="CD743" i="1"/>
  <c r="BX743" i="1"/>
  <c r="BY743" i="1" s="1"/>
  <c r="BS743" i="1"/>
  <c r="BR743" i="1"/>
  <c r="BQ743" i="1"/>
  <c r="BL743" i="1"/>
  <c r="BK743" i="1"/>
  <c r="BF743" i="1"/>
  <c r="BE743" i="1"/>
  <c r="BD743" i="1"/>
  <c r="AX743" i="1"/>
  <c r="AY743" i="1" s="1"/>
  <c r="AZ743" i="1" s="1"/>
  <c r="AS743" i="1"/>
  <c r="AR743" i="1"/>
  <c r="AQ743" i="1"/>
  <c r="AJ743" i="1"/>
  <c r="AI743" i="1"/>
  <c r="AD743" i="1"/>
  <c r="AC743" i="1"/>
  <c r="AB743" i="1"/>
  <c r="V743" i="1"/>
  <c r="Q743" i="1"/>
  <c r="P743" i="1"/>
  <c r="O743" i="1"/>
  <c r="I743" i="1"/>
  <c r="D743" i="1"/>
  <c r="C743" i="1"/>
  <c r="B743" i="1"/>
  <c r="EX742" i="1"/>
  <c r="EY742" i="1" s="1"/>
  <c r="EZ742" i="1" s="1"/>
  <c r="ES742" i="1"/>
  <c r="ER742" i="1"/>
  <c r="EQ742" i="1"/>
  <c r="EL742" i="1"/>
  <c r="EK742" i="1"/>
  <c r="EF742" i="1"/>
  <c r="EE742" i="1"/>
  <c r="ED742" i="1"/>
  <c r="DX742" i="1"/>
  <c r="DS742" i="1"/>
  <c r="DR742" i="1"/>
  <c r="DQ742" i="1"/>
  <c r="DL742" i="1"/>
  <c r="DM742" i="1" s="1"/>
  <c r="DK742" i="1"/>
  <c r="DF742" i="1"/>
  <c r="DE742" i="1"/>
  <c r="DD742" i="1"/>
  <c r="CX742" i="1"/>
  <c r="CY742" i="1" s="1"/>
  <c r="CZ742" i="1" s="1"/>
  <c r="CS742" i="1"/>
  <c r="CR742" i="1"/>
  <c r="CQ742" i="1"/>
  <c r="CL742" i="1"/>
  <c r="CM742" i="1" s="1"/>
  <c r="CK742" i="1"/>
  <c r="CF742" i="1"/>
  <c r="CE742" i="1"/>
  <c r="CD742" i="1"/>
  <c r="BX742" i="1"/>
  <c r="BY742" i="1" s="1"/>
  <c r="BS742" i="1"/>
  <c r="BR742" i="1"/>
  <c r="BQ742" i="1"/>
  <c r="BL742" i="1"/>
  <c r="BK742" i="1"/>
  <c r="BF742" i="1"/>
  <c r="BE742" i="1"/>
  <c r="BD742" i="1"/>
  <c r="AX742" i="1"/>
  <c r="AY742" i="1" s="1"/>
  <c r="AZ742" i="1" s="1"/>
  <c r="AS742" i="1"/>
  <c r="AR742" i="1"/>
  <c r="AQ742" i="1"/>
  <c r="AJ742" i="1"/>
  <c r="AI742" i="1"/>
  <c r="AD742" i="1"/>
  <c r="AC742" i="1"/>
  <c r="AB742" i="1"/>
  <c r="V742" i="1"/>
  <c r="Q742" i="1"/>
  <c r="P742" i="1"/>
  <c r="O742" i="1"/>
  <c r="I742" i="1"/>
  <c r="D742" i="1"/>
  <c r="C742" i="1"/>
  <c r="B742" i="1"/>
  <c r="EX741" i="1"/>
  <c r="EY741" i="1" s="1"/>
  <c r="EZ741" i="1" s="1"/>
  <c r="ES741" i="1"/>
  <c r="ER741" i="1"/>
  <c r="EQ741" i="1"/>
  <c r="EL741" i="1"/>
  <c r="EK741" i="1"/>
  <c r="EF741" i="1"/>
  <c r="EE741" i="1"/>
  <c r="ED741" i="1"/>
  <c r="DX741" i="1"/>
  <c r="DS741" i="1"/>
  <c r="DR741" i="1"/>
  <c r="DQ741" i="1"/>
  <c r="DL741" i="1"/>
  <c r="DM741" i="1" s="1"/>
  <c r="DK741" i="1"/>
  <c r="DF741" i="1"/>
  <c r="DE741" i="1"/>
  <c r="DD741" i="1"/>
  <c r="CX741" i="1"/>
  <c r="CY741" i="1" s="1"/>
  <c r="CZ741" i="1" s="1"/>
  <c r="CS741" i="1"/>
  <c r="CR741" i="1"/>
  <c r="CQ741" i="1"/>
  <c r="CL741" i="1"/>
  <c r="CM741" i="1" s="1"/>
  <c r="CK741" i="1"/>
  <c r="CF741" i="1"/>
  <c r="CE741" i="1"/>
  <c r="CD741" i="1"/>
  <c r="BX741" i="1"/>
  <c r="BY741" i="1" s="1"/>
  <c r="BS741" i="1"/>
  <c r="BR741" i="1"/>
  <c r="BQ741" i="1"/>
  <c r="BL741" i="1"/>
  <c r="BK741" i="1"/>
  <c r="BF741" i="1"/>
  <c r="BE741" i="1"/>
  <c r="BD741" i="1"/>
  <c r="AX741" i="1"/>
  <c r="AY741" i="1" s="1"/>
  <c r="AZ741" i="1" s="1"/>
  <c r="AS741" i="1"/>
  <c r="AR741" i="1"/>
  <c r="AQ741" i="1"/>
  <c r="AJ741" i="1"/>
  <c r="AI741" i="1"/>
  <c r="AD741" i="1"/>
  <c r="AC741" i="1"/>
  <c r="AB741" i="1"/>
  <c r="V741" i="1"/>
  <c r="Q741" i="1"/>
  <c r="P741" i="1"/>
  <c r="O741" i="1"/>
  <c r="I741" i="1"/>
  <c r="D741" i="1"/>
  <c r="C741" i="1"/>
  <c r="B741" i="1"/>
  <c r="EX740" i="1"/>
  <c r="EY740" i="1" s="1"/>
  <c r="EZ740" i="1" s="1"/>
  <c r="ES740" i="1"/>
  <c r="ER740" i="1"/>
  <c r="EQ740" i="1"/>
  <c r="EL740" i="1"/>
  <c r="EK740" i="1"/>
  <c r="EF740" i="1"/>
  <c r="EE740" i="1"/>
  <c r="ED740" i="1"/>
  <c r="DX740" i="1"/>
  <c r="DS740" i="1"/>
  <c r="DR740" i="1"/>
  <c r="DQ740" i="1"/>
  <c r="DL740" i="1"/>
  <c r="DM740" i="1" s="1"/>
  <c r="DK740" i="1"/>
  <c r="DF740" i="1"/>
  <c r="DE740" i="1"/>
  <c r="DD740" i="1"/>
  <c r="CX740" i="1"/>
  <c r="CY740" i="1" s="1"/>
  <c r="CZ740" i="1" s="1"/>
  <c r="CS740" i="1"/>
  <c r="CR740" i="1"/>
  <c r="CQ740" i="1"/>
  <c r="CL740" i="1"/>
  <c r="CM740" i="1" s="1"/>
  <c r="CK740" i="1"/>
  <c r="CF740" i="1"/>
  <c r="CE740" i="1"/>
  <c r="CD740" i="1"/>
  <c r="BX740" i="1"/>
  <c r="BY740" i="1" s="1"/>
  <c r="BS740" i="1"/>
  <c r="BR740" i="1"/>
  <c r="BQ740" i="1"/>
  <c r="BL740" i="1"/>
  <c r="BK740" i="1"/>
  <c r="BF740" i="1"/>
  <c r="BE740" i="1"/>
  <c r="BD740" i="1"/>
  <c r="AX740" i="1"/>
  <c r="AY740" i="1" s="1"/>
  <c r="AZ740" i="1" s="1"/>
  <c r="AS740" i="1"/>
  <c r="AR740" i="1"/>
  <c r="AQ740" i="1"/>
  <c r="AJ740" i="1"/>
  <c r="AI740" i="1"/>
  <c r="AD740" i="1"/>
  <c r="AC740" i="1"/>
  <c r="AB740" i="1"/>
  <c r="V740" i="1"/>
  <c r="Q740" i="1"/>
  <c r="P740" i="1"/>
  <c r="O740" i="1"/>
  <c r="I740" i="1"/>
  <c r="D740" i="1"/>
  <c r="C740" i="1"/>
  <c r="B740" i="1"/>
  <c r="EX739" i="1"/>
  <c r="EY739" i="1" s="1"/>
  <c r="EZ739" i="1" s="1"/>
  <c r="ES739" i="1"/>
  <c r="ER739" i="1"/>
  <c r="EQ739" i="1"/>
  <c r="EL739" i="1"/>
  <c r="EK739" i="1"/>
  <c r="EF739" i="1"/>
  <c r="EE739" i="1"/>
  <c r="ED739" i="1"/>
  <c r="DX739" i="1"/>
  <c r="DS739" i="1"/>
  <c r="DR739" i="1"/>
  <c r="DQ739" i="1"/>
  <c r="DL739" i="1"/>
  <c r="DM739" i="1" s="1"/>
  <c r="DK739" i="1"/>
  <c r="DF739" i="1"/>
  <c r="DE739" i="1"/>
  <c r="DD739" i="1"/>
  <c r="CX739" i="1"/>
  <c r="CY739" i="1" s="1"/>
  <c r="CZ739" i="1" s="1"/>
  <c r="CS739" i="1"/>
  <c r="CR739" i="1"/>
  <c r="CQ739" i="1"/>
  <c r="CL739" i="1"/>
  <c r="CM739" i="1" s="1"/>
  <c r="CK739" i="1"/>
  <c r="CF739" i="1"/>
  <c r="CE739" i="1"/>
  <c r="CD739" i="1"/>
  <c r="BX739" i="1"/>
  <c r="BS739" i="1"/>
  <c r="BR739" i="1"/>
  <c r="BQ739" i="1"/>
  <c r="BL739" i="1"/>
  <c r="BK739" i="1"/>
  <c r="BF739" i="1"/>
  <c r="BE739" i="1"/>
  <c r="BD739" i="1"/>
  <c r="AX739" i="1"/>
  <c r="AY739" i="1" s="1"/>
  <c r="AZ739" i="1" s="1"/>
  <c r="AS739" i="1"/>
  <c r="AR739" i="1"/>
  <c r="AQ739" i="1"/>
  <c r="AJ739" i="1"/>
  <c r="AI739" i="1"/>
  <c r="AD739" i="1"/>
  <c r="AC739" i="1"/>
  <c r="AB739" i="1"/>
  <c r="V739" i="1"/>
  <c r="Q739" i="1"/>
  <c r="P739" i="1"/>
  <c r="O739" i="1"/>
  <c r="I739" i="1"/>
  <c r="D739" i="1"/>
  <c r="C739" i="1"/>
  <c r="B739" i="1"/>
  <c r="EX738" i="1"/>
  <c r="EY738" i="1" s="1"/>
  <c r="EZ738" i="1" s="1"/>
  <c r="ES738" i="1"/>
  <c r="ER738" i="1"/>
  <c r="EQ738" i="1"/>
  <c r="EL738" i="1"/>
  <c r="EK738" i="1"/>
  <c r="EF738" i="1"/>
  <c r="EE738" i="1"/>
  <c r="ED738" i="1"/>
  <c r="DX738" i="1"/>
  <c r="DS738" i="1"/>
  <c r="DR738" i="1"/>
  <c r="DQ738" i="1"/>
  <c r="DL738" i="1"/>
  <c r="DM738" i="1" s="1"/>
  <c r="DK738" i="1"/>
  <c r="DF738" i="1"/>
  <c r="DE738" i="1"/>
  <c r="DD738" i="1"/>
  <c r="CX738" i="1"/>
  <c r="CY738" i="1" s="1"/>
  <c r="CZ738" i="1" s="1"/>
  <c r="CS738" i="1"/>
  <c r="CR738" i="1"/>
  <c r="CQ738" i="1"/>
  <c r="CL738" i="1"/>
  <c r="CM738" i="1" s="1"/>
  <c r="CK738" i="1"/>
  <c r="CF738" i="1"/>
  <c r="CE738" i="1"/>
  <c r="CD738" i="1"/>
  <c r="BX738" i="1"/>
  <c r="BS738" i="1"/>
  <c r="BR738" i="1"/>
  <c r="BQ738" i="1"/>
  <c r="BL738" i="1"/>
  <c r="BK738" i="1"/>
  <c r="BF738" i="1"/>
  <c r="BE738" i="1"/>
  <c r="BD738" i="1"/>
  <c r="AX738" i="1"/>
  <c r="AY738" i="1" s="1"/>
  <c r="AZ738" i="1" s="1"/>
  <c r="AS738" i="1"/>
  <c r="AR738" i="1"/>
  <c r="AQ738" i="1"/>
  <c r="AJ738" i="1"/>
  <c r="AI738" i="1"/>
  <c r="AD738" i="1"/>
  <c r="AC738" i="1"/>
  <c r="AB738" i="1"/>
  <c r="V738" i="1"/>
  <c r="Q738" i="1"/>
  <c r="P738" i="1"/>
  <c r="O738" i="1"/>
  <c r="I738" i="1"/>
  <c r="D738" i="1"/>
  <c r="C738" i="1"/>
  <c r="B738" i="1"/>
  <c r="EX737" i="1"/>
  <c r="EY737" i="1" s="1"/>
  <c r="EZ737" i="1" s="1"/>
  <c r="ES737" i="1"/>
  <c r="ER737" i="1"/>
  <c r="EQ737" i="1"/>
  <c r="EL737" i="1"/>
  <c r="EK737" i="1"/>
  <c r="EF737" i="1"/>
  <c r="EE737" i="1"/>
  <c r="ED737" i="1"/>
  <c r="DX737" i="1"/>
  <c r="DS737" i="1"/>
  <c r="DR737" i="1"/>
  <c r="DQ737" i="1"/>
  <c r="DL737" i="1"/>
  <c r="DM737" i="1" s="1"/>
  <c r="DK737" i="1"/>
  <c r="DF737" i="1"/>
  <c r="DE737" i="1"/>
  <c r="DD737" i="1"/>
  <c r="CX737" i="1"/>
  <c r="CY737" i="1" s="1"/>
  <c r="CZ737" i="1" s="1"/>
  <c r="CS737" i="1"/>
  <c r="CR737" i="1"/>
  <c r="CQ737" i="1"/>
  <c r="CL737" i="1"/>
  <c r="CM737" i="1" s="1"/>
  <c r="CK737" i="1"/>
  <c r="CF737" i="1"/>
  <c r="CE737" i="1"/>
  <c r="CD737" i="1"/>
  <c r="BX737" i="1"/>
  <c r="BS737" i="1"/>
  <c r="BR737" i="1"/>
  <c r="BQ737" i="1"/>
  <c r="BL737" i="1"/>
  <c r="BK737" i="1"/>
  <c r="BF737" i="1"/>
  <c r="BE737" i="1"/>
  <c r="BD737" i="1"/>
  <c r="AX737" i="1"/>
  <c r="AY737" i="1" s="1"/>
  <c r="AZ737" i="1" s="1"/>
  <c r="AS737" i="1"/>
  <c r="AR737" i="1"/>
  <c r="AQ737" i="1"/>
  <c r="AJ737" i="1"/>
  <c r="AI737" i="1"/>
  <c r="AD737" i="1"/>
  <c r="AC737" i="1"/>
  <c r="AB737" i="1"/>
  <c r="V737" i="1"/>
  <c r="Q737" i="1"/>
  <c r="P737" i="1"/>
  <c r="O737" i="1"/>
  <c r="I737" i="1"/>
  <c r="D737" i="1"/>
  <c r="C737" i="1"/>
  <c r="B737" i="1"/>
  <c r="EX736" i="1"/>
  <c r="EY736" i="1" s="1"/>
  <c r="EZ736" i="1" s="1"/>
  <c r="ES736" i="1"/>
  <c r="ER736" i="1"/>
  <c r="EQ736" i="1"/>
  <c r="EL736" i="1"/>
  <c r="EK736" i="1"/>
  <c r="EF736" i="1"/>
  <c r="EE736" i="1"/>
  <c r="ED736" i="1"/>
  <c r="DX736" i="1"/>
  <c r="DS736" i="1"/>
  <c r="DR736" i="1"/>
  <c r="DQ736" i="1"/>
  <c r="DL736" i="1"/>
  <c r="DM736" i="1" s="1"/>
  <c r="DK736" i="1"/>
  <c r="DF736" i="1"/>
  <c r="DE736" i="1"/>
  <c r="DD736" i="1"/>
  <c r="CX736" i="1"/>
  <c r="CY736" i="1" s="1"/>
  <c r="CZ736" i="1" s="1"/>
  <c r="CS736" i="1"/>
  <c r="CR736" i="1"/>
  <c r="CQ736" i="1"/>
  <c r="CL736" i="1"/>
  <c r="CM736" i="1" s="1"/>
  <c r="CK736" i="1"/>
  <c r="CF736" i="1"/>
  <c r="CE736" i="1"/>
  <c r="CD736" i="1"/>
  <c r="BX736" i="1"/>
  <c r="BS736" i="1"/>
  <c r="BR736" i="1"/>
  <c r="BQ736" i="1"/>
  <c r="BL736" i="1"/>
  <c r="BK736" i="1"/>
  <c r="BF736" i="1"/>
  <c r="BE736" i="1"/>
  <c r="BD736" i="1"/>
  <c r="AX736" i="1"/>
  <c r="AY736" i="1" s="1"/>
  <c r="AS736" i="1"/>
  <c r="AR736" i="1"/>
  <c r="AQ736" i="1"/>
  <c r="AJ736" i="1"/>
  <c r="AI736" i="1"/>
  <c r="AD736" i="1"/>
  <c r="AC736" i="1"/>
  <c r="AB736" i="1"/>
  <c r="V736" i="1"/>
  <c r="W736" i="1" s="1"/>
  <c r="Q736" i="1"/>
  <c r="P736" i="1"/>
  <c r="O736" i="1"/>
  <c r="I736" i="1"/>
  <c r="D736" i="1"/>
  <c r="C736" i="1"/>
  <c r="B736" i="1"/>
  <c r="EX735" i="1"/>
  <c r="EY735" i="1" s="1"/>
  <c r="EZ735" i="1" s="1"/>
  <c r="ES735" i="1"/>
  <c r="ER735" i="1"/>
  <c r="EQ735" i="1"/>
  <c r="EL735" i="1"/>
  <c r="EK735" i="1"/>
  <c r="EF735" i="1"/>
  <c r="EE735" i="1"/>
  <c r="ED735" i="1"/>
  <c r="DX735" i="1"/>
  <c r="DS735" i="1"/>
  <c r="DR735" i="1"/>
  <c r="DQ735" i="1"/>
  <c r="DL735" i="1"/>
  <c r="DM735" i="1" s="1"/>
  <c r="DK735" i="1"/>
  <c r="DF735" i="1"/>
  <c r="DE735" i="1"/>
  <c r="DD735" i="1"/>
  <c r="CX735" i="1"/>
  <c r="CY735" i="1" s="1"/>
  <c r="CS735" i="1"/>
  <c r="CR735" i="1"/>
  <c r="CQ735" i="1"/>
  <c r="CL735" i="1"/>
  <c r="CM735" i="1" s="1"/>
  <c r="CK735" i="1"/>
  <c r="CF735" i="1"/>
  <c r="CE735" i="1"/>
  <c r="CD735" i="1"/>
  <c r="BX735" i="1"/>
  <c r="BY735" i="1" s="1"/>
  <c r="BS735" i="1"/>
  <c r="BR735" i="1"/>
  <c r="BQ735" i="1"/>
  <c r="BL735" i="1"/>
  <c r="BK735" i="1"/>
  <c r="BF735" i="1"/>
  <c r="BE735" i="1"/>
  <c r="BD735" i="1"/>
  <c r="AX735" i="1"/>
  <c r="AY735" i="1" s="1"/>
  <c r="AS735" i="1"/>
  <c r="AR735" i="1"/>
  <c r="AQ735" i="1"/>
  <c r="AJ735" i="1"/>
  <c r="AI735" i="1"/>
  <c r="AD735" i="1"/>
  <c r="AC735" i="1"/>
  <c r="AB735" i="1"/>
  <c r="V735" i="1"/>
  <c r="W735" i="1" s="1"/>
  <c r="Q735" i="1"/>
  <c r="P735" i="1"/>
  <c r="O735" i="1"/>
  <c r="I735" i="1"/>
  <c r="D735" i="1"/>
  <c r="C735" i="1"/>
  <c r="B735" i="1"/>
  <c r="EX734" i="1"/>
  <c r="EY734" i="1" s="1"/>
  <c r="EZ734" i="1" s="1"/>
  <c r="ES734" i="1"/>
  <c r="ER734" i="1"/>
  <c r="EQ734" i="1"/>
  <c r="EL734" i="1"/>
  <c r="EK734" i="1"/>
  <c r="EF734" i="1"/>
  <c r="EE734" i="1"/>
  <c r="ED734" i="1"/>
  <c r="DX734" i="1"/>
  <c r="DS734" i="1"/>
  <c r="DR734" i="1"/>
  <c r="DQ734" i="1"/>
  <c r="DL734" i="1"/>
  <c r="DM734" i="1" s="1"/>
  <c r="DK734" i="1"/>
  <c r="DF734" i="1"/>
  <c r="DE734" i="1"/>
  <c r="DD734" i="1"/>
  <c r="CX734" i="1"/>
  <c r="CY734" i="1" s="1"/>
  <c r="CS734" i="1"/>
  <c r="CR734" i="1"/>
  <c r="CQ734" i="1"/>
  <c r="CL734" i="1"/>
  <c r="CM734" i="1" s="1"/>
  <c r="CK734" i="1"/>
  <c r="CF734" i="1"/>
  <c r="CE734" i="1"/>
  <c r="CD734" i="1"/>
  <c r="BX734" i="1"/>
  <c r="BY734" i="1" s="1"/>
  <c r="BS734" i="1"/>
  <c r="BR734" i="1"/>
  <c r="BQ734" i="1"/>
  <c r="BL734" i="1"/>
  <c r="BK734" i="1"/>
  <c r="BF734" i="1"/>
  <c r="BE734" i="1"/>
  <c r="BD734" i="1"/>
  <c r="AX734" i="1"/>
  <c r="AY734" i="1" s="1"/>
  <c r="AS734" i="1"/>
  <c r="AR734" i="1"/>
  <c r="AQ734" i="1"/>
  <c r="AJ734" i="1"/>
  <c r="AI734" i="1"/>
  <c r="AD734" i="1"/>
  <c r="AC734" i="1"/>
  <c r="AB734" i="1"/>
  <c r="V734" i="1"/>
  <c r="W734" i="1" s="1"/>
  <c r="Q734" i="1"/>
  <c r="P734" i="1"/>
  <c r="O734" i="1"/>
  <c r="I734" i="1"/>
  <c r="D734" i="1"/>
  <c r="C734" i="1"/>
  <c r="B734" i="1"/>
  <c r="EX733" i="1"/>
  <c r="EY733" i="1" s="1"/>
  <c r="EZ733" i="1" s="1"/>
  <c r="ES733" i="1"/>
  <c r="ER733" i="1"/>
  <c r="EQ733" i="1"/>
  <c r="EL733" i="1"/>
  <c r="EK733" i="1"/>
  <c r="EF733" i="1"/>
  <c r="EE733" i="1"/>
  <c r="ED733" i="1"/>
  <c r="DX733" i="1"/>
  <c r="DS733" i="1"/>
  <c r="DR733" i="1"/>
  <c r="DQ733" i="1"/>
  <c r="DL733" i="1"/>
  <c r="DM733" i="1" s="1"/>
  <c r="DK733" i="1"/>
  <c r="DF733" i="1"/>
  <c r="DE733" i="1"/>
  <c r="DD733" i="1"/>
  <c r="CX733" i="1"/>
  <c r="CY733" i="1" s="1"/>
  <c r="CZ733" i="1" s="1"/>
  <c r="CS733" i="1"/>
  <c r="CR733" i="1"/>
  <c r="CQ733" i="1"/>
  <c r="CL733" i="1"/>
  <c r="CM733" i="1" s="1"/>
  <c r="CK733" i="1"/>
  <c r="CF733" i="1"/>
  <c r="CE733" i="1"/>
  <c r="CD733" i="1"/>
  <c r="BX733" i="1"/>
  <c r="BY733" i="1" s="1"/>
  <c r="BZ733" i="1" s="1"/>
  <c r="BS733" i="1"/>
  <c r="BR733" i="1"/>
  <c r="BQ733" i="1"/>
  <c r="BL733" i="1"/>
  <c r="BK733" i="1"/>
  <c r="BF733" i="1"/>
  <c r="BE733" i="1"/>
  <c r="BD733" i="1"/>
  <c r="AX733" i="1"/>
  <c r="AY733" i="1" s="1"/>
  <c r="AZ733" i="1" s="1"/>
  <c r="AS733" i="1"/>
  <c r="AR733" i="1"/>
  <c r="AQ733" i="1"/>
  <c r="AJ733" i="1"/>
  <c r="AI733" i="1"/>
  <c r="AD733" i="1"/>
  <c r="AC733" i="1"/>
  <c r="AB733" i="1"/>
  <c r="V733" i="1"/>
  <c r="W733" i="1" s="1"/>
  <c r="X733" i="1" s="1"/>
  <c r="Q733" i="1"/>
  <c r="P733" i="1"/>
  <c r="O733" i="1"/>
  <c r="I733" i="1"/>
  <c r="D733" i="1"/>
  <c r="C733" i="1"/>
  <c r="B733" i="1"/>
  <c r="EX732" i="1"/>
  <c r="EY732" i="1" s="1"/>
  <c r="EZ732" i="1" s="1"/>
  <c r="ES732" i="1"/>
  <c r="ER732" i="1"/>
  <c r="EQ732" i="1"/>
  <c r="EL732" i="1"/>
  <c r="EK732" i="1"/>
  <c r="EF732" i="1"/>
  <c r="EE732" i="1"/>
  <c r="ED732" i="1"/>
  <c r="DX732" i="1"/>
  <c r="DY732" i="1" s="1"/>
  <c r="DZ732" i="1" s="1"/>
  <c r="DS732" i="1"/>
  <c r="DR732" i="1"/>
  <c r="DQ732" i="1"/>
  <c r="DL732" i="1"/>
  <c r="DM732" i="1" s="1"/>
  <c r="DK732" i="1"/>
  <c r="DF732" i="1"/>
  <c r="DE732" i="1"/>
  <c r="DD732" i="1"/>
  <c r="CX732" i="1"/>
  <c r="CY732" i="1" s="1"/>
  <c r="CZ732" i="1" s="1"/>
  <c r="CS732" i="1"/>
  <c r="CR732" i="1"/>
  <c r="CQ732" i="1"/>
  <c r="CL732" i="1"/>
  <c r="CM732" i="1" s="1"/>
  <c r="CK732" i="1"/>
  <c r="CF732" i="1"/>
  <c r="CE732" i="1"/>
  <c r="CD732" i="1"/>
  <c r="BX732" i="1"/>
  <c r="BY732" i="1" s="1"/>
  <c r="BZ732" i="1" s="1"/>
  <c r="BS732" i="1"/>
  <c r="BR732" i="1"/>
  <c r="BQ732" i="1"/>
  <c r="BL732" i="1"/>
  <c r="BK732" i="1"/>
  <c r="BF732" i="1"/>
  <c r="BE732" i="1"/>
  <c r="BD732" i="1"/>
  <c r="AX732" i="1"/>
  <c r="AY732" i="1" s="1"/>
  <c r="AZ732" i="1" s="1"/>
  <c r="AS732" i="1"/>
  <c r="AR732" i="1"/>
  <c r="AQ732" i="1"/>
  <c r="AJ732" i="1"/>
  <c r="AI732" i="1"/>
  <c r="AD732" i="1"/>
  <c r="AC732" i="1"/>
  <c r="AB732" i="1"/>
  <c r="V732" i="1"/>
  <c r="W732" i="1" s="1"/>
  <c r="Q732" i="1"/>
  <c r="P732" i="1"/>
  <c r="O732" i="1"/>
  <c r="I732" i="1"/>
  <c r="D732" i="1"/>
  <c r="C732" i="1"/>
  <c r="B732" i="1"/>
  <c r="EX731" i="1"/>
  <c r="EY731" i="1" s="1"/>
  <c r="ES731" i="1"/>
  <c r="ER731" i="1"/>
  <c r="EQ731" i="1"/>
  <c r="EK731" i="1"/>
  <c r="EF731" i="1"/>
  <c r="EE731" i="1"/>
  <c r="ED731" i="1"/>
  <c r="DX731" i="1"/>
  <c r="DY731" i="1" s="1"/>
  <c r="DS731" i="1"/>
  <c r="DR731" i="1"/>
  <c r="DQ731" i="1"/>
  <c r="DL731" i="1"/>
  <c r="DM731" i="1" s="1"/>
  <c r="DK731" i="1"/>
  <c r="DF731" i="1"/>
  <c r="DE731" i="1"/>
  <c r="DD731" i="1"/>
  <c r="CX731" i="1"/>
  <c r="CY731" i="1" s="1"/>
  <c r="CS731" i="1"/>
  <c r="CR731" i="1"/>
  <c r="CQ731" i="1"/>
  <c r="CL731" i="1"/>
  <c r="CM731" i="1" s="1"/>
  <c r="CK731" i="1"/>
  <c r="CF731" i="1"/>
  <c r="CE731" i="1"/>
  <c r="CD731" i="1"/>
  <c r="BX731" i="1"/>
  <c r="BY731" i="1" s="1"/>
  <c r="BS731" i="1"/>
  <c r="BR731" i="1"/>
  <c r="BQ731" i="1"/>
  <c r="BL731" i="1"/>
  <c r="BK731" i="1"/>
  <c r="BF731" i="1"/>
  <c r="BE731" i="1"/>
  <c r="BD731" i="1"/>
  <c r="AX731" i="1"/>
  <c r="AS731" i="1"/>
  <c r="AR731" i="1"/>
  <c r="AQ731" i="1"/>
  <c r="AJ731" i="1"/>
  <c r="AI731" i="1"/>
  <c r="AD731" i="1"/>
  <c r="AC731" i="1"/>
  <c r="AB731" i="1"/>
  <c r="V731" i="1"/>
  <c r="W731" i="1" s="1"/>
  <c r="Q731" i="1"/>
  <c r="P731" i="1"/>
  <c r="O731" i="1"/>
  <c r="I731" i="1"/>
  <c r="D731" i="1"/>
  <c r="C731" i="1"/>
  <c r="B731" i="1"/>
  <c r="EX730" i="1"/>
  <c r="EY730" i="1" s="1"/>
  <c r="ES730" i="1"/>
  <c r="ER730" i="1"/>
  <c r="EQ730" i="1"/>
  <c r="EL730" i="1"/>
  <c r="EK730" i="1"/>
  <c r="EF730" i="1"/>
  <c r="EE730" i="1"/>
  <c r="ED730" i="1"/>
  <c r="DX730" i="1"/>
  <c r="DY730" i="1" s="1"/>
  <c r="DS730" i="1"/>
  <c r="DR730" i="1"/>
  <c r="DQ730" i="1"/>
  <c r="DL730" i="1"/>
  <c r="DM730" i="1" s="1"/>
  <c r="DK730" i="1"/>
  <c r="DF730" i="1"/>
  <c r="DE730" i="1"/>
  <c r="DD730" i="1"/>
  <c r="CX730" i="1"/>
  <c r="CY730" i="1" s="1"/>
  <c r="CZ730" i="1" s="1"/>
  <c r="CS730" i="1"/>
  <c r="CR730" i="1"/>
  <c r="CQ730" i="1"/>
  <c r="CL730" i="1"/>
  <c r="CM730" i="1" s="1"/>
  <c r="CK730" i="1"/>
  <c r="CF730" i="1"/>
  <c r="CE730" i="1"/>
  <c r="CD730" i="1"/>
  <c r="BX730" i="1"/>
  <c r="BY730" i="1" s="1"/>
  <c r="BZ730" i="1" s="1"/>
  <c r="BS730" i="1"/>
  <c r="BR730" i="1"/>
  <c r="BQ730" i="1"/>
  <c r="BL730" i="1"/>
  <c r="BK730" i="1"/>
  <c r="BF730" i="1"/>
  <c r="BE730" i="1"/>
  <c r="BD730" i="1"/>
  <c r="AX730" i="1"/>
  <c r="AS730" i="1"/>
  <c r="AR730" i="1"/>
  <c r="AQ730" i="1"/>
  <c r="AJ730" i="1"/>
  <c r="AI730" i="1"/>
  <c r="AD730" i="1"/>
  <c r="AC730" i="1"/>
  <c r="AB730" i="1"/>
  <c r="V730" i="1"/>
  <c r="W730" i="1" s="1"/>
  <c r="Q730" i="1"/>
  <c r="P730" i="1"/>
  <c r="O730" i="1"/>
  <c r="I730" i="1"/>
  <c r="D730" i="1"/>
  <c r="C730" i="1"/>
  <c r="B730" i="1"/>
  <c r="EX729" i="1"/>
  <c r="EY729" i="1" s="1"/>
  <c r="ES729" i="1"/>
  <c r="ER729" i="1"/>
  <c r="EQ729" i="1"/>
  <c r="EK729" i="1"/>
  <c r="EF729" i="1"/>
  <c r="EE729" i="1"/>
  <c r="ED729" i="1"/>
  <c r="DX729" i="1"/>
  <c r="DY729" i="1" s="1"/>
  <c r="DS729" i="1"/>
  <c r="DR729" i="1"/>
  <c r="DQ729" i="1"/>
  <c r="DL729" i="1"/>
  <c r="DM729" i="1" s="1"/>
  <c r="DK729" i="1"/>
  <c r="DF729" i="1"/>
  <c r="DE729" i="1"/>
  <c r="DD729" i="1"/>
  <c r="CX729" i="1"/>
  <c r="CY729" i="1" s="1"/>
  <c r="CZ729" i="1" s="1"/>
  <c r="CS729" i="1"/>
  <c r="CR729" i="1"/>
  <c r="CQ729" i="1"/>
  <c r="CL729" i="1"/>
  <c r="CM729" i="1" s="1"/>
  <c r="CK729" i="1"/>
  <c r="CF729" i="1"/>
  <c r="CE729" i="1"/>
  <c r="CD729" i="1"/>
  <c r="BX729" i="1"/>
  <c r="BY729" i="1" s="1"/>
  <c r="BS729" i="1"/>
  <c r="BR729" i="1"/>
  <c r="BQ729" i="1"/>
  <c r="BL729" i="1"/>
  <c r="BK729" i="1"/>
  <c r="BF729" i="1"/>
  <c r="BE729" i="1"/>
  <c r="BD729" i="1"/>
  <c r="AX729" i="1"/>
  <c r="AS729" i="1"/>
  <c r="AR729" i="1"/>
  <c r="AQ729" i="1"/>
  <c r="AI729" i="1"/>
  <c r="AD729" i="1"/>
  <c r="AC729" i="1"/>
  <c r="AB729" i="1"/>
  <c r="V729" i="1"/>
  <c r="W729" i="1" s="1"/>
  <c r="Q729" i="1"/>
  <c r="P729" i="1"/>
  <c r="O729" i="1"/>
  <c r="I729" i="1"/>
  <c r="D729" i="1"/>
  <c r="C729" i="1"/>
  <c r="B729" i="1"/>
  <c r="EX728" i="1"/>
  <c r="EY728" i="1" s="1"/>
  <c r="EZ728" i="1" s="1"/>
  <c r="ES728" i="1"/>
  <c r="ER728" i="1"/>
  <c r="EQ728" i="1"/>
  <c r="EK728" i="1"/>
  <c r="EF728" i="1"/>
  <c r="EE728" i="1"/>
  <c r="ED728" i="1"/>
  <c r="DX728" i="1"/>
  <c r="DY728" i="1" s="1"/>
  <c r="DZ728" i="1" s="1"/>
  <c r="DS728" i="1"/>
  <c r="DR728" i="1"/>
  <c r="DQ728" i="1"/>
  <c r="DL728" i="1"/>
  <c r="DM728" i="1" s="1"/>
  <c r="DK728" i="1"/>
  <c r="DF728" i="1"/>
  <c r="DE728" i="1"/>
  <c r="DD728" i="1"/>
  <c r="CX728" i="1"/>
  <c r="CY728" i="1" s="1"/>
  <c r="CS728" i="1"/>
  <c r="CR728" i="1"/>
  <c r="CQ728" i="1"/>
  <c r="CL728" i="1"/>
  <c r="CM728" i="1" s="1"/>
  <c r="CK728" i="1"/>
  <c r="CF728" i="1"/>
  <c r="CE728" i="1"/>
  <c r="CD728" i="1"/>
  <c r="BX728" i="1"/>
  <c r="BY728" i="1" s="1"/>
  <c r="BZ728" i="1" s="1"/>
  <c r="BS728" i="1"/>
  <c r="BR728" i="1"/>
  <c r="BQ728" i="1"/>
  <c r="BL728" i="1"/>
  <c r="BK728" i="1"/>
  <c r="BF728" i="1"/>
  <c r="BE728" i="1"/>
  <c r="BD728" i="1"/>
  <c r="AX728" i="1"/>
  <c r="AY728" i="1" s="1"/>
  <c r="AZ728" i="1" s="1"/>
  <c r="AS728" i="1"/>
  <c r="AR728" i="1"/>
  <c r="AQ728" i="1"/>
  <c r="AI728" i="1"/>
  <c r="AD728" i="1"/>
  <c r="AC728" i="1"/>
  <c r="AB728" i="1"/>
  <c r="V728" i="1"/>
  <c r="Q728" i="1"/>
  <c r="P728" i="1"/>
  <c r="O728" i="1"/>
  <c r="I728" i="1"/>
  <c r="D728" i="1"/>
  <c r="C728" i="1"/>
  <c r="B728" i="1"/>
  <c r="EX727" i="1"/>
  <c r="EY727" i="1" s="1"/>
  <c r="ES727" i="1"/>
  <c r="ER727" i="1"/>
  <c r="EQ727" i="1"/>
  <c r="EL727" i="1"/>
  <c r="EK727" i="1"/>
  <c r="EF727" i="1"/>
  <c r="EE727" i="1"/>
  <c r="ED727" i="1"/>
  <c r="DX727" i="1"/>
  <c r="DY727" i="1" s="1"/>
  <c r="DS727" i="1"/>
  <c r="DR727" i="1"/>
  <c r="DQ727" i="1"/>
  <c r="DL727" i="1"/>
  <c r="DM727" i="1" s="1"/>
  <c r="DK727" i="1"/>
  <c r="DF727" i="1"/>
  <c r="DE727" i="1"/>
  <c r="DD727" i="1"/>
  <c r="CX727" i="1"/>
  <c r="CS727" i="1"/>
  <c r="CR727" i="1"/>
  <c r="CQ727" i="1"/>
  <c r="CL727" i="1"/>
  <c r="CM727" i="1" s="1"/>
  <c r="CK727" i="1"/>
  <c r="CF727" i="1"/>
  <c r="CE727" i="1"/>
  <c r="CD727" i="1"/>
  <c r="BX727" i="1"/>
  <c r="BY727" i="1" s="1"/>
  <c r="BZ727" i="1" s="1"/>
  <c r="BS727" i="1"/>
  <c r="BR727" i="1"/>
  <c r="BQ727" i="1"/>
  <c r="BL727" i="1"/>
  <c r="BK727" i="1"/>
  <c r="BF727" i="1"/>
  <c r="BE727" i="1"/>
  <c r="BD727" i="1"/>
  <c r="AX727" i="1"/>
  <c r="AY727" i="1" s="1"/>
  <c r="AZ727" i="1" s="1"/>
  <c r="AS727" i="1"/>
  <c r="AR727" i="1"/>
  <c r="AQ727" i="1"/>
  <c r="AI727" i="1"/>
  <c r="AD727" i="1"/>
  <c r="AC727" i="1"/>
  <c r="AB727" i="1"/>
  <c r="V727" i="1"/>
  <c r="Q727" i="1"/>
  <c r="P727" i="1"/>
  <c r="O727" i="1"/>
  <c r="I727" i="1"/>
  <c r="D727" i="1"/>
  <c r="C727" i="1"/>
  <c r="B727" i="1"/>
  <c r="EX726" i="1"/>
  <c r="EY726" i="1" s="1"/>
  <c r="EZ726" i="1" s="1"/>
  <c r="ES726" i="1"/>
  <c r="ER726" i="1"/>
  <c r="EQ726" i="1"/>
  <c r="EK726" i="1"/>
  <c r="EF726" i="1"/>
  <c r="EE726" i="1"/>
  <c r="ED726" i="1"/>
  <c r="DX726" i="1"/>
  <c r="DY726" i="1" s="1"/>
  <c r="DZ726" i="1" s="1"/>
  <c r="DS726" i="1"/>
  <c r="DR726" i="1"/>
  <c r="DQ726" i="1"/>
  <c r="DL726" i="1"/>
  <c r="DM726" i="1" s="1"/>
  <c r="DK726" i="1"/>
  <c r="DF726" i="1"/>
  <c r="DE726" i="1"/>
  <c r="DD726" i="1"/>
  <c r="CX726" i="1"/>
  <c r="CY726" i="1" s="1"/>
  <c r="CS726" i="1"/>
  <c r="CR726" i="1"/>
  <c r="CQ726" i="1"/>
  <c r="CL726" i="1"/>
  <c r="CM726" i="1" s="1"/>
  <c r="CK726" i="1"/>
  <c r="CF726" i="1"/>
  <c r="CE726" i="1"/>
  <c r="CD726" i="1"/>
  <c r="BX726" i="1"/>
  <c r="BY726" i="1" s="1"/>
  <c r="BZ726" i="1" s="1"/>
  <c r="BS726" i="1"/>
  <c r="BR726" i="1"/>
  <c r="BQ726" i="1"/>
  <c r="BL726" i="1"/>
  <c r="BK726" i="1"/>
  <c r="BF726" i="1"/>
  <c r="BE726" i="1"/>
  <c r="BD726" i="1"/>
  <c r="AX726" i="1"/>
  <c r="AS726" i="1"/>
  <c r="AR726" i="1"/>
  <c r="AQ726" i="1"/>
  <c r="AI726" i="1"/>
  <c r="AD726" i="1"/>
  <c r="AC726" i="1"/>
  <c r="AB726" i="1"/>
  <c r="V726" i="1"/>
  <c r="Q726" i="1"/>
  <c r="P726" i="1"/>
  <c r="O726" i="1"/>
  <c r="I726" i="1"/>
  <c r="D726" i="1"/>
  <c r="C726" i="1"/>
  <c r="B726" i="1"/>
  <c r="EX725" i="1"/>
  <c r="EY725" i="1" s="1"/>
  <c r="EZ725" i="1" s="1"/>
  <c r="ES725" i="1"/>
  <c r="ER725" i="1"/>
  <c r="EQ725" i="1"/>
  <c r="EK725" i="1"/>
  <c r="EL725" i="1" s="1"/>
  <c r="EF725" i="1"/>
  <c r="EE725" i="1"/>
  <c r="ED725" i="1"/>
  <c r="DX725" i="1"/>
  <c r="DY725" i="1" s="1"/>
  <c r="DS725" i="1"/>
  <c r="DR725" i="1"/>
  <c r="DQ725" i="1"/>
  <c r="DL725" i="1"/>
  <c r="DM725" i="1" s="1"/>
  <c r="DK725" i="1"/>
  <c r="DF725" i="1"/>
  <c r="DE725" i="1"/>
  <c r="DD725" i="1"/>
  <c r="CX725" i="1"/>
  <c r="CY725" i="1" s="1"/>
  <c r="CZ725" i="1" s="1"/>
  <c r="CS725" i="1"/>
  <c r="CR725" i="1"/>
  <c r="CQ725" i="1"/>
  <c r="CL725" i="1"/>
  <c r="CM725" i="1" s="1"/>
  <c r="CK725" i="1"/>
  <c r="CF725" i="1"/>
  <c r="CE725" i="1"/>
  <c r="CD725" i="1"/>
  <c r="BY725" i="1"/>
  <c r="BZ725" i="1" s="1"/>
  <c r="BX725" i="1"/>
  <c r="BS725" i="1"/>
  <c r="BR725" i="1"/>
  <c r="BQ725" i="1"/>
  <c r="BL725" i="1"/>
  <c r="BK725" i="1"/>
  <c r="BF725" i="1"/>
  <c r="BE725" i="1"/>
  <c r="BD725" i="1"/>
  <c r="AY725" i="1"/>
  <c r="AZ725" i="1" s="1"/>
  <c r="AX725" i="1"/>
  <c r="AS725" i="1"/>
  <c r="AR725" i="1"/>
  <c r="AQ725" i="1"/>
  <c r="AJ725" i="1"/>
  <c r="AI725" i="1"/>
  <c r="AD725" i="1"/>
  <c r="AC725" i="1"/>
  <c r="AB725" i="1"/>
  <c r="V725" i="1"/>
  <c r="W725" i="1" s="1"/>
  <c r="Q725" i="1"/>
  <c r="P725" i="1"/>
  <c r="O725" i="1"/>
  <c r="I725" i="1"/>
  <c r="D725" i="1"/>
  <c r="C725" i="1"/>
  <c r="B725" i="1"/>
  <c r="EX724" i="1"/>
  <c r="EY724" i="1" s="1"/>
  <c r="EZ724" i="1" s="1"/>
  <c r="ES724" i="1"/>
  <c r="ER724" i="1"/>
  <c r="EQ724" i="1"/>
  <c r="EK724" i="1"/>
  <c r="EL724" i="1" s="1"/>
  <c r="EM724" i="1" s="1"/>
  <c r="EF724" i="1"/>
  <c r="EE724" i="1"/>
  <c r="ED724" i="1"/>
  <c r="DX724" i="1"/>
  <c r="DS724" i="1"/>
  <c r="DR724" i="1"/>
  <c r="DQ724" i="1"/>
  <c r="DL724" i="1"/>
  <c r="DM724" i="1" s="1"/>
  <c r="DK724" i="1"/>
  <c r="DF724" i="1"/>
  <c r="DE724" i="1"/>
  <c r="DD724" i="1"/>
  <c r="CY724" i="1"/>
  <c r="CZ724" i="1" s="1"/>
  <c r="CX724" i="1"/>
  <c r="CS724" i="1"/>
  <c r="CR724" i="1"/>
  <c r="CQ724" i="1"/>
  <c r="CL724" i="1"/>
  <c r="CM724" i="1" s="1"/>
  <c r="CK724" i="1"/>
  <c r="CF724" i="1"/>
  <c r="CE724" i="1"/>
  <c r="CD724" i="1"/>
  <c r="BY724" i="1"/>
  <c r="BX724" i="1"/>
  <c r="BS724" i="1"/>
  <c r="BR724" i="1"/>
  <c r="BQ724" i="1"/>
  <c r="BL724" i="1"/>
  <c r="BK724" i="1"/>
  <c r="BF724" i="1"/>
  <c r="BE724" i="1"/>
  <c r="BD724" i="1"/>
  <c r="AX724" i="1"/>
  <c r="AY724" i="1" s="1"/>
  <c r="AZ724" i="1" s="1"/>
  <c r="AS724" i="1"/>
  <c r="AR724" i="1"/>
  <c r="AQ724" i="1"/>
  <c r="AI724" i="1"/>
  <c r="AD724" i="1"/>
  <c r="AC724" i="1"/>
  <c r="AB724" i="1"/>
  <c r="W724" i="1"/>
  <c r="X724" i="1" s="1"/>
  <c r="V724" i="1"/>
  <c r="Q724" i="1"/>
  <c r="P724" i="1"/>
  <c r="O724" i="1"/>
  <c r="I724" i="1"/>
  <c r="D724" i="1"/>
  <c r="C724" i="1"/>
  <c r="B724" i="1"/>
  <c r="EX723" i="1"/>
  <c r="EY723" i="1" s="1"/>
  <c r="EZ723" i="1" s="1"/>
  <c r="ES723" i="1"/>
  <c r="ER723" i="1"/>
  <c r="EQ723" i="1"/>
  <c r="EK723" i="1"/>
  <c r="EL723" i="1" s="1"/>
  <c r="EM723" i="1" s="1"/>
  <c r="EF723" i="1"/>
  <c r="EE723" i="1"/>
  <c r="ED723" i="1"/>
  <c r="DY723" i="1"/>
  <c r="DZ723" i="1" s="1"/>
  <c r="DX723" i="1"/>
  <c r="DS723" i="1"/>
  <c r="DR723" i="1"/>
  <c r="DQ723" i="1"/>
  <c r="DK723" i="1"/>
  <c r="DL723" i="1" s="1"/>
  <c r="DM723" i="1" s="1"/>
  <c r="DF723" i="1"/>
  <c r="DE723" i="1"/>
  <c r="DD723" i="1"/>
  <c r="CX723" i="1"/>
  <c r="CS723" i="1"/>
  <c r="CR723" i="1"/>
  <c r="CQ723" i="1"/>
  <c r="CL723" i="1"/>
  <c r="CK723" i="1"/>
  <c r="CF723" i="1"/>
  <c r="CE723" i="1"/>
  <c r="CD723" i="1"/>
  <c r="BY723" i="1"/>
  <c r="BZ723" i="1" s="1"/>
  <c r="BX723" i="1"/>
  <c r="BS723" i="1"/>
  <c r="BR723" i="1"/>
  <c r="BQ723" i="1"/>
  <c r="BK723" i="1"/>
  <c r="BL723" i="1" s="1"/>
  <c r="BF723" i="1"/>
  <c r="BE723" i="1"/>
  <c r="BD723" i="1"/>
  <c r="AY723" i="1"/>
  <c r="AX723" i="1"/>
  <c r="AS723" i="1"/>
  <c r="AR723" i="1"/>
  <c r="AQ723" i="1"/>
  <c r="AI723" i="1"/>
  <c r="AJ723" i="1" s="1"/>
  <c r="AK723" i="1" s="1"/>
  <c r="AD723" i="1"/>
  <c r="AC723" i="1"/>
  <c r="AB723" i="1"/>
  <c r="V723" i="1"/>
  <c r="Q723" i="1"/>
  <c r="P723" i="1"/>
  <c r="O723" i="1"/>
  <c r="I723" i="1"/>
  <c r="D723" i="1"/>
  <c r="C723" i="1"/>
  <c r="B723" i="1"/>
  <c r="EY722" i="1"/>
  <c r="EZ722" i="1" s="1"/>
  <c r="EX722" i="1"/>
  <c r="ES722" i="1"/>
  <c r="ER722" i="1"/>
  <c r="EQ722" i="1"/>
  <c r="EK722" i="1"/>
  <c r="EL722" i="1" s="1"/>
  <c r="EM722" i="1" s="1"/>
  <c r="EF722" i="1"/>
  <c r="EE722" i="1"/>
  <c r="ED722" i="1"/>
  <c r="DY722" i="1"/>
  <c r="DZ722" i="1" s="1"/>
  <c r="DX722" i="1"/>
  <c r="DS722" i="1"/>
  <c r="DR722" i="1"/>
  <c r="DQ722" i="1"/>
  <c r="DK722" i="1"/>
  <c r="DL722" i="1" s="1"/>
  <c r="DM722" i="1" s="1"/>
  <c r="DF722" i="1"/>
  <c r="DE722" i="1"/>
  <c r="DD722" i="1"/>
  <c r="CX722" i="1"/>
  <c r="CS722" i="1"/>
  <c r="CR722" i="1"/>
  <c r="CQ722" i="1"/>
  <c r="CL722" i="1"/>
  <c r="CK722" i="1"/>
  <c r="CF722" i="1"/>
  <c r="CE722" i="1"/>
  <c r="CD722" i="1"/>
  <c r="BY722" i="1"/>
  <c r="BZ722" i="1" s="1"/>
  <c r="BX722" i="1"/>
  <c r="BS722" i="1"/>
  <c r="BR722" i="1"/>
  <c r="BQ722" i="1"/>
  <c r="BK722" i="1"/>
  <c r="BL722" i="1" s="1"/>
  <c r="BF722" i="1"/>
  <c r="BE722" i="1"/>
  <c r="BD722" i="1"/>
  <c r="AY722" i="1"/>
  <c r="AX722" i="1"/>
  <c r="AS722" i="1"/>
  <c r="AR722" i="1"/>
  <c r="AQ722" i="1"/>
  <c r="AI722" i="1"/>
  <c r="AJ722" i="1" s="1"/>
  <c r="AK722" i="1" s="1"/>
  <c r="AD722" i="1"/>
  <c r="AC722" i="1"/>
  <c r="AB722" i="1"/>
  <c r="V722" i="1"/>
  <c r="Q722" i="1"/>
  <c r="P722" i="1"/>
  <c r="O722" i="1"/>
  <c r="I722" i="1"/>
  <c r="D722" i="1"/>
  <c r="C722" i="1"/>
  <c r="B722" i="1"/>
  <c r="EY721" i="1"/>
  <c r="EZ721" i="1" s="1"/>
  <c r="EX721" i="1"/>
  <c r="ES721" i="1"/>
  <c r="ER721" i="1"/>
  <c r="EQ721" i="1"/>
  <c r="EK721" i="1"/>
  <c r="EL721" i="1" s="1"/>
  <c r="EM721" i="1" s="1"/>
  <c r="EF721" i="1"/>
  <c r="EE721" i="1"/>
  <c r="ED721" i="1"/>
  <c r="DY721" i="1"/>
  <c r="DZ721" i="1" s="1"/>
  <c r="DX721" i="1"/>
  <c r="DS721" i="1"/>
  <c r="DR721" i="1"/>
  <c r="DQ721" i="1"/>
  <c r="DK721" i="1"/>
  <c r="DL721" i="1" s="1"/>
  <c r="DM721" i="1" s="1"/>
  <c r="DF721" i="1"/>
  <c r="DE721" i="1"/>
  <c r="DD721" i="1"/>
  <c r="CX721" i="1"/>
  <c r="CS721" i="1"/>
  <c r="CR721" i="1"/>
  <c r="CQ721" i="1"/>
  <c r="CL721" i="1"/>
  <c r="CK721" i="1"/>
  <c r="CF721" i="1"/>
  <c r="CE721" i="1"/>
  <c r="CD721" i="1"/>
  <c r="BY721" i="1"/>
  <c r="BZ721" i="1" s="1"/>
  <c r="BX721" i="1"/>
  <c r="BS721" i="1"/>
  <c r="BR721" i="1"/>
  <c r="BQ721" i="1"/>
  <c r="BK721" i="1"/>
  <c r="BL721" i="1" s="1"/>
  <c r="BF721" i="1"/>
  <c r="BE721" i="1"/>
  <c r="BD721" i="1"/>
  <c r="AY721" i="1"/>
  <c r="AX721" i="1"/>
  <c r="AS721" i="1"/>
  <c r="AR721" i="1"/>
  <c r="AQ721" i="1"/>
  <c r="AI721" i="1"/>
  <c r="AJ721" i="1" s="1"/>
  <c r="AK721" i="1" s="1"/>
  <c r="AD721" i="1"/>
  <c r="AC721" i="1"/>
  <c r="AB721" i="1"/>
  <c r="V721" i="1"/>
  <c r="Q721" i="1"/>
  <c r="P721" i="1"/>
  <c r="O721" i="1"/>
  <c r="I721" i="1"/>
  <c r="D721" i="1"/>
  <c r="C721" i="1"/>
  <c r="B721" i="1"/>
  <c r="EY720" i="1"/>
  <c r="EZ720" i="1" s="1"/>
  <c r="EX720" i="1"/>
  <c r="ES720" i="1"/>
  <c r="ER720" i="1"/>
  <c r="EQ720" i="1"/>
  <c r="EK720" i="1"/>
  <c r="EL720" i="1" s="1"/>
  <c r="EM720" i="1" s="1"/>
  <c r="EF720" i="1"/>
  <c r="EE720" i="1"/>
  <c r="ED720" i="1"/>
  <c r="DY720" i="1"/>
  <c r="DZ720" i="1" s="1"/>
  <c r="DX720" i="1"/>
  <c r="DS720" i="1"/>
  <c r="DR720" i="1"/>
  <c r="DQ720" i="1"/>
  <c r="DK720" i="1"/>
  <c r="DL720" i="1" s="1"/>
  <c r="DM720" i="1" s="1"/>
  <c r="DF720" i="1"/>
  <c r="DE720" i="1"/>
  <c r="DD720" i="1"/>
  <c r="CX720" i="1"/>
  <c r="CS720" i="1"/>
  <c r="CR720" i="1"/>
  <c r="CQ720" i="1"/>
  <c r="CL720" i="1"/>
  <c r="CK720" i="1"/>
  <c r="CF720" i="1"/>
  <c r="CE720" i="1"/>
  <c r="CD720" i="1"/>
  <c r="BY720" i="1"/>
  <c r="BZ720" i="1" s="1"/>
  <c r="BX720" i="1"/>
  <c r="BS720" i="1"/>
  <c r="BR720" i="1"/>
  <c r="BQ720" i="1"/>
  <c r="BK720" i="1"/>
  <c r="BL720" i="1" s="1"/>
  <c r="BF720" i="1"/>
  <c r="BE720" i="1"/>
  <c r="BD720" i="1"/>
  <c r="AY720" i="1"/>
  <c r="AX720" i="1"/>
  <c r="AS720" i="1"/>
  <c r="AR720" i="1"/>
  <c r="AQ720" i="1"/>
  <c r="AI720" i="1"/>
  <c r="AJ720" i="1" s="1"/>
  <c r="AK720" i="1" s="1"/>
  <c r="AD720" i="1"/>
  <c r="AC720" i="1"/>
  <c r="AB720" i="1"/>
  <c r="V720" i="1"/>
  <c r="Q720" i="1"/>
  <c r="P720" i="1"/>
  <c r="O720" i="1"/>
  <c r="I720" i="1"/>
  <c r="D720" i="1"/>
  <c r="C720" i="1"/>
  <c r="B720" i="1"/>
  <c r="EY719" i="1"/>
  <c r="EZ719" i="1" s="1"/>
  <c r="EX719" i="1"/>
  <c r="ES719" i="1"/>
  <c r="ER719" i="1"/>
  <c r="EQ719" i="1"/>
  <c r="EK719" i="1"/>
  <c r="EL719" i="1" s="1"/>
  <c r="EM719" i="1" s="1"/>
  <c r="EF719" i="1"/>
  <c r="EE719" i="1"/>
  <c r="ED719" i="1"/>
  <c r="DY719" i="1"/>
  <c r="DZ719" i="1" s="1"/>
  <c r="DX719" i="1"/>
  <c r="DS719" i="1"/>
  <c r="DR719" i="1"/>
  <c r="DQ719" i="1"/>
  <c r="DK719" i="1"/>
  <c r="DL719" i="1" s="1"/>
  <c r="DM719" i="1" s="1"/>
  <c r="DF719" i="1"/>
  <c r="DE719" i="1"/>
  <c r="DD719" i="1"/>
  <c r="CX719" i="1"/>
  <c r="CS719" i="1"/>
  <c r="CR719" i="1"/>
  <c r="CQ719" i="1"/>
  <c r="CL719" i="1"/>
  <c r="CK719" i="1"/>
  <c r="CF719" i="1"/>
  <c r="CE719" i="1"/>
  <c r="CD719" i="1"/>
  <c r="BY719" i="1"/>
  <c r="BZ719" i="1" s="1"/>
  <c r="BX719" i="1"/>
  <c r="BS719" i="1"/>
  <c r="BR719" i="1"/>
  <c r="BQ719" i="1"/>
  <c r="BK719" i="1"/>
  <c r="BL719" i="1" s="1"/>
  <c r="BF719" i="1"/>
  <c r="BE719" i="1"/>
  <c r="BD719" i="1"/>
  <c r="AY719" i="1"/>
  <c r="AX719" i="1"/>
  <c r="AS719" i="1"/>
  <c r="AR719" i="1"/>
  <c r="AQ719" i="1"/>
  <c r="AI719" i="1"/>
  <c r="AJ719" i="1" s="1"/>
  <c r="AK719" i="1" s="1"/>
  <c r="AD719" i="1"/>
  <c r="AC719" i="1"/>
  <c r="AB719" i="1"/>
  <c r="V719" i="1"/>
  <c r="Q719" i="1"/>
  <c r="P719" i="1"/>
  <c r="O719" i="1"/>
  <c r="I719" i="1"/>
  <c r="D719" i="1"/>
  <c r="C719" i="1"/>
  <c r="B719" i="1"/>
  <c r="EY718" i="1"/>
  <c r="EZ718" i="1" s="1"/>
  <c r="EX718" i="1"/>
  <c r="ES718" i="1"/>
  <c r="ER718" i="1"/>
  <c r="EQ718" i="1"/>
  <c r="EK718" i="1"/>
  <c r="EL718" i="1" s="1"/>
  <c r="EM718" i="1" s="1"/>
  <c r="EF718" i="1"/>
  <c r="EE718" i="1"/>
  <c r="ED718" i="1"/>
  <c r="DY718" i="1"/>
  <c r="DZ718" i="1" s="1"/>
  <c r="DX718" i="1"/>
  <c r="DS718" i="1"/>
  <c r="DR718" i="1"/>
  <c r="DQ718" i="1"/>
  <c r="DK718" i="1"/>
  <c r="DL718" i="1" s="1"/>
  <c r="DM718" i="1" s="1"/>
  <c r="DF718" i="1"/>
  <c r="DE718" i="1"/>
  <c r="DD718" i="1"/>
  <c r="CX718" i="1"/>
  <c r="CS718" i="1"/>
  <c r="CR718" i="1"/>
  <c r="CQ718" i="1"/>
  <c r="CL718" i="1"/>
  <c r="CK718" i="1"/>
  <c r="CF718" i="1"/>
  <c r="CE718" i="1"/>
  <c r="CD718" i="1"/>
  <c r="BY718" i="1"/>
  <c r="BZ718" i="1" s="1"/>
  <c r="BX718" i="1"/>
  <c r="BS718" i="1"/>
  <c r="BR718" i="1"/>
  <c r="BQ718" i="1"/>
  <c r="BK718" i="1"/>
  <c r="BL718" i="1" s="1"/>
  <c r="BF718" i="1"/>
  <c r="BE718" i="1"/>
  <c r="BD718" i="1"/>
  <c r="AY718" i="1"/>
  <c r="AX718" i="1"/>
  <c r="AS718" i="1"/>
  <c r="AR718" i="1"/>
  <c r="AQ718" i="1"/>
  <c r="AI718" i="1"/>
  <c r="AJ718" i="1" s="1"/>
  <c r="AK718" i="1" s="1"/>
  <c r="AD718" i="1"/>
  <c r="AC718" i="1"/>
  <c r="AB718" i="1"/>
  <c r="V718" i="1"/>
  <c r="Q718" i="1"/>
  <c r="P718" i="1"/>
  <c r="O718" i="1"/>
  <c r="I718" i="1"/>
  <c r="D718" i="1"/>
  <c r="C718" i="1"/>
  <c r="B718" i="1"/>
  <c r="EY717" i="1"/>
  <c r="EZ717" i="1" s="1"/>
  <c r="EX717" i="1"/>
  <c r="ES717" i="1"/>
  <c r="ER717" i="1"/>
  <c r="EQ717" i="1"/>
  <c r="EK717" i="1"/>
  <c r="EL717" i="1" s="1"/>
  <c r="EM717" i="1" s="1"/>
  <c r="EF717" i="1"/>
  <c r="EE717" i="1"/>
  <c r="ED717" i="1"/>
  <c r="DY717" i="1"/>
  <c r="DZ717" i="1" s="1"/>
  <c r="DX717" i="1"/>
  <c r="DS717" i="1"/>
  <c r="DR717" i="1"/>
  <c r="DQ717" i="1"/>
  <c r="DK717" i="1"/>
  <c r="DL717" i="1" s="1"/>
  <c r="DM717" i="1" s="1"/>
  <c r="DF717" i="1"/>
  <c r="DE717" i="1"/>
  <c r="DD717" i="1"/>
  <c r="CX717" i="1"/>
  <c r="CS717" i="1"/>
  <c r="CR717" i="1"/>
  <c r="CQ717" i="1"/>
  <c r="CL717" i="1"/>
  <c r="CK717" i="1"/>
  <c r="CF717" i="1"/>
  <c r="CE717" i="1"/>
  <c r="CD717" i="1"/>
  <c r="BY717" i="1"/>
  <c r="BZ717" i="1" s="1"/>
  <c r="BX717" i="1"/>
  <c r="BS717" i="1"/>
  <c r="BR717" i="1"/>
  <c r="BQ717" i="1"/>
  <c r="BK717" i="1"/>
  <c r="BL717" i="1" s="1"/>
  <c r="BF717" i="1"/>
  <c r="BE717" i="1"/>
  <c r="BD717" i="1"/>
  <c r="AY717" i="1"/>
  <c r="AX717" i="1"/>
  <c r="AS717" i="1"/>
  <c r="AR717" i="1"/>
  <c r="AQ717" i="1"/>
  <c r="AI717" i="1"/>
  <c r="AJ717" i="1" s="1"/>
  <c r="AK717" i="1" s="1"/>
  <c r="AD717" i="1"/>
  <c r="AC717" i="1"/>
  <c r="AB717" i="1"/>
  <c r="V717" i="1"/>
  <c r="Q717" i="1"/>
  <c r="P717" i="1"/>
  <c r="O717" i="1"/>
  <c r="I717" i="1"/>
  <c r="D717" i="1"/>
  <c r="C717" i="1"/>
  <c r="B717" i="1"/>
  <c r="EY716" i="1"/>
  <c r="EZ716" i="1" s="1"/>
  <c r="EX716" i="1"/>
  <c r="ES716" i="1"/>
  <c r="ER716" i="1"/>
  <c r="EQ716" i="1"/>
  <c r="EK716" i="1"/>
  <c r="EL716" i="1" s="1"/>
  <c r="EM716" i="1" s="1"/>
  <c r="EF716" i="1"/>
  <c r="EE716" i="1"/>
  <c r="ED716" i="1"/>
  <c r="DY716" i="1"/>
  <c r="DZ716" i="1" s="1"/>
  <c r="DX716" i="1"/>
  <c r="DS716" i="1"/>
  <c r="DR716" i="1"/>
  <c r="DQ716" i="1"/>
  <c r="DK716" i="1"/>
  <c r="DL716" i="1" s="1"/>
  <c r="DM716" i="1" s="1"/>
  <c r="DF716" i="1"/>
  <c r="DE716" i="1"/>
  <c r="DD716" i="1"/>
  <c r="CX716" i="1"/>
  <c r="CS716" i="1"/>
  <c r="CR716" i="1"/>
  <c r="CQ716" i="1"/>
  <c r="CL716" i="1"/>
  <c r="CK716" i="1"/>
  <c r="CF716" i="1"/>
  <c r="CE716" i="1"/>
  <c r="CD716" i="1"/>
  <c r="BY716" i="1"/>
  <c r="BZ716" i="1" s="1"/>
  <c r="BX716" i="1"/>
  <c r="BS716" i="1"/>
  <c r="BR716" i="1"/>
  <c r="BQ716" i="1"/>
  <c r="BK716" i="1"/>
  <c r="BL716" i="1" s="1"/>
  <c r="BF716" i="1"/>
  <c r="BE716" i="1"/>
  <c r="BD716" i="1"/>
  <c r="AY716" i="1"/>
  <c r="AX716" i="1"/>
  <c r="AS716" i="1"/>
  <c r="AR716" i="1"/>
  <c r="AQ716" i="1"/>
  <c r="AI716" i="1"/>
  <c r="AJ716" i="1" s="1"/>
  <c r="AK716" i="1" s="1"/>
  <c r="AD716" i="1"/>
  <c r="AC716" i="1"/>
  <c r="AB716" i="1"/>
  <c r="V716" i="1"/>
  <c r="Q716" i="1"/>
  <c r="P716" i="1"/>
  <c r="O716" i="1"/>
  <c r="I716" i="1"/>
  <c r="D716" i="1"/>
  <c r="C716" i="1"/>
  <c r="B716" i="1"/>
  <c r="EY715" i="1"/>
  <c r="EZ715" i="1" s="1"/>
  <c r="EX715" i="1"/>
  <c r="ES715" i="1"/>
  <c r="ER715" i="1"/>
  <c r="EQ715" i="1"/>
  <c r="EK715" i="1"/>
  <c r="EL715" i="1" s="1"/>
  <c r="EM715" i="1" s="1"/>
  <c r="EF715" i="1"/>
  <c r="EE715" i="1"/>
  <c r="ED715" i="1"/>
  <c r="DY715" i="1"/>
  <c r="DZ715" i="1" s="1"/>
  <c r="DX715" i="1"/>
  <c r="DS715" i="1"/>
  <c r="DR715" i="1"/>
  <c r="DQ715" i="1"/>
  <c r="DK715" i="1"/>
  <c r="DL715" i="1" s="1"/>
  <c r="DM715" i="1" s="1"/>
  <c r="DF715" i="1"/>
  <c r="DE715" i="1"/>
  <c r="DD715" i="1"/>
  <c r="CX715" i="1"/>
  <c r="CS715" i="1"/>
  <c r="CR715" i="1"/>
  <c r="CQ715" i="1"/>
  <c r="CL715" i="1"/>
  <c r="CK715" i="1"/>
  <c r="CF715" i="1"/>
  <c r="CE715" i="1"/>
  <c r="CD715" i="1"/>
  <c r="BY715" i="1"/>
  <c r="BZ715" i="1" s="1"/>
  <c r="BX715" i="1"/>
  <c r="BS715" i="1"/>
  <c r="BR715" i="1"/>
  <c r="BQ715" i="1"/>
  <c r="BK715" i="1"/>
  <c r="BL715" i="1" s="1"/>
  <c r="BF715" i="1"/>
  <c r="BE715" i="1"/>
  <c r="BD715" i="1"/>
  <c r="AY715" i="1"/>
  <c r="AX715" i="1"/>
  <c r="AS715" i="1"/>
  <c r="AR715" i="1"/>
  <c r="AQ715" i="1"/>
  <c r="AI715" i="1"/>
  <c r="AJ715" i="1" s="1"/>
  <c r="AK715" i="1" s="1"/>
  <c r="AD715" i="1"/>
  <c r="AC715" i="1"/>
  <c r="AB715" i="1"/>
  <c r="V715" i="1"/>
  <c r="Q715" i="1"/>
  <c r="P715" i="1"/>
  <c r="O715" i="1"/>
  <c r="I715" i="1"/>
  <c r="D715" i="1"/>
  <c r="C715" i="1"/>
  <c r="B715" i="1"/>
  <c r="EY714" i="1"/>
  <c r="EZ714" i="1" s="1"/>
  <c r="EX714" i="1"/>
  <c r="ES714" i="1"/>
  <c r="ER714" i="1"/>
  <c r="EQ714" i="1"/>
  <c r="EK714" i="1"/>
  <c r="EL714" i="1" s="1"/>
  <c r="EM714" i="1" s="1"/>
  <c r="EF714" i="1"/>
  <c r="EE714" i="1"/>
  <c r="ED714" i="1"/>
  <c r="DY714" i="1"/>
  <c r="DZ714" i="1" s="1"/>
  <c r="DX714" i="1"/>
  <c r="DS714" i="1"/>
  <c r="DR714" i="1"/>
  <c r="DQ714" i="1"/>
  <c r="DK714" i="1"/>
  <c r="DL714" i="1" s="1"/>
  <c r="DM714" i="1" s="1"/>
  <c r="DF714" i="1"/>
  <c r="DE714" i="1"/>
  <c r="DD714" i="1"/>
  <c r="CX714" i="1"/>
  <c r="CS714" i="1"/>
  <c r="CR714" i="1"/>
  <c r="CQ714" i="1"/>
  <c r="CL714" i="1"/>
  <c r="CK714" i="1"/>
  <c r="CF714" i="1"/>
  <c r="CE714" i="1"/>
  <c r="CD714" i="1"/>
  <c r="BY714" i="1"/>
  <c r="BZ714" i="1" s="1"/>
  <c r="BX714" i="1"/>
  <c r="BS714" i="1"/>
  <c r="BR714" i="1"/>
  <c r="BQ714" i="1"/>
  <c r="BK714" i="1"/>
  <c r="BL714" i="1" s="1"/>
  <c r="BF714" i="1"/>
  <c r="BE714" i="1"/>
  <c r="BD714" i="1"/>
  <c r="AY714" i="1"/>
  <c r="AX714" i="1"/>
  <c r="AS714" i="1"/>
  <c r="AR714" i="1"/>
  <c r="AQ714" i="1"/>
  <c r="AI714" i="1"/>
  <c r="AJ714" i="1" s="1"/>
  <c r="AK714" i="1" s="1"/>
  <c r="AD714" i="1"/>
  <c r="AC714" i="1"/>
  <c r="AB714" i="1"/>
  <c r="V714" i="1"/>
  <c r="Q714" i="1"/>
  <c r="P714" i="1"/>
  <c r="O714" i="1"/>
  <c r="I714" i="1"/>
  <c r="D714" i="1"/>
  <c r="C714" i="1"/>
  <c r="B714" i="1"/>
  <c r="EY713" i="1"/>
  <c r="EZ713" i="1" s="1"/>
  <c r="EX713" i="1"/>
  <c r="ES713" i="1"/>
  <c r="ER713" i="1"/>
  <c r="EQ713" i="1"/>
  <c r="EK713" i="1"/>
  <c r="EL713" i="1" s="1"/>
  <c r="EM713" i="1" s="1"/>
  <c r="EF713" i="1"/>
  <c r="EE713" i="1"/>
  <c r="ED713" i="1"/>
  <c r="DY713" i="1"/>
  <c r="DZ713" i="1" s="1"/>
  <c r="DX713" i="1"/>
  <c r="DS713" i="1"/>
  <c r="DR713" i="1"/>
  <c r="DQ713" i="1"/>
  <c r="DK713" i="1"/>
  <c r="DL713" i="1" s="1"/>
  <c r="DM713" i="1" s="1"/>
  <c r="DF713" i="1"/>
  <c r="DE713" i="1"/>
  <c r="DD713" i="1"/>
  <c r="CX713" i="1"/>
  <c r="CS713" i="1"/>
  <c r="CR713" i="1"/>
  <c r="CQ713" i="1"/>
  <c r="CL713" i="1"/>
  <c r="CK713" i="1"/>
  <c r="CF713" i="1"/>
  <c r="CE713" i="1"/>
  <c r="CD713" i="1"/>
  <c r="BY713" i="1"/>
  <c r="BZ713" i="1" s="1"/>
  <c r="BX713" i="1"/>
  <c r="BS713" i="1"/>
  <c r="BR713" i="1"/>
  <c r="BQ713" i="1"/>
  <c r="BK713" i="1"/>
  <c r="BL713" i="1" s="1"/>
  <c r="BF713" i="1"/>
  <c r="BE713" i="1"/>
  <c r="BD713" i="1"/>
  <c r="AY713" i="1"/>
  <c r="AX713" i="1"/>
  <c r="AS713" i="1"/>
  <c r="AR713" i="1"/>
  <c r="AQ713" i="1"/>
  <c r="AI713" i="1"/>
  <c r="AJ713" i="1" s="1"/>
  <c r="AK713" i="1" s="1"/>
  <c r="AD713" i="1"/>
  <c r="AC713" i="1"/>
  <c r="AB713" i="1"/>
  <c r="V713" i="1"/>
  <c r="Q713" i="1"/>
  <c r="P713" i="1"/>
  <c r="O713" i="1"/>
  <c r="I713" i="1"/>
  <c r="D713" i="1"/>
  <c r="C713" i="1"/>
  <c r="B713" i="1"/>
  <c r="EY712" i="1"/>
  <c r="EZ712" i="1" s="1"/>
  <c r="EX712" i="1"/>
  <c r="ES712" i="1"/>
  <c r="ER712" i="1"/>
  <c r="EQ712" i="1"/>
  <c r="EK712" i="1"/>
  <c r="EL712" i="1" s="1"/>
  <c r="EM712" i="1" s="1"/>
  <c r="EF712" i="1"/>
  <c r="EE712" i="1"/>
  <c r="ED712" i="1"/>
  <c r="DY712" i="1"/>
  <c r="DZ712" i="1" s="1"/>
  <c r="DX712" i="1"/>
  <c r="DS712" i="1"/>
  <c r="DR712" i="1"/>
  <c r="DQ712" i="1"/>
  <c r="DK712" i="1"/>
  <c r="DL712" i="1" s="1"/>
  <c r="DM712" i="1" s="1"/>
  <c r="DF712" i="1"/>
  <c r="DE712" i="1"/>
  <c r="DD712" i="1"/>
  <c r="CX712" i="1"/>
  <c r="CS712" i="1"/>
  <c r="CR712" i="1"/>
  <c r="CQ712" i="1"/>
  <c r="CL712" i="1"/>
  <c r="CK712" i="1"/>
  <c r="CF712" i="1"/>
  <c r="CE712" i="1"/>
  <c r="CD712" i="1"/>
  <c r="BY712" i="1"/>
  <c r="BZ712" i="1" s="1"/>
  <c r="BX712" i="1"/>
  <c r="BS712" i="1"/>
  <c r="BR712" i="1"/>
  <c r="BQ712" i="1"/>
  <c r="BK712" i="1"/>
  <c r="BL712" i="1" s="1"/>
  <c r="BF712" i="1"/>
  <c r="BE712" i="1"/>
  <c r="BD712" i="1"/>
  <c r="AY712" i="1"/>
  <c r="AX712" i="1"/>
  <c r="AS712" i="1"/>
  <c r="AR712" i="1"/>
  <c r="AQ712" i="1"/>
  <c r="AI712" i="1"/>
  <c r="AJ712" i="1" s="1"/>
  <c r="AK712" i="1" s="1"/>
  <c r="AD712" i="1"/>
  <c r="AC712" i="1"/>
  <c r="AB712" i="1"/>
  <c r="V712" i="1"/>
  <c r="Q712" i="1"/>
  <c r="P712" i="1"/>
  <c r="O712" i="1"/>
  <c r="I712" i="1"/>
  <c r="D712" i="1"/>
  <c r="C712" i="1"/>
  <c r="B712" i="1"/>
  <c r="EY711" i="1"/>
  <c r="EZ711" i="1" s="1"/>
  <c r="EX711" i="1"/>
  <c r="ES711" i="1"/>
  <c r="ER711" i="1"/>
  <c r="EQ711" i="1"/>
  <c r="EK711" i="1"/>
  <c r="EL711" i="1" s="1"/>
  <c r="EM711" i="1" s="1"/>
  <c r="EF711" i="1"/>
  <c r="EE711" i="1"/>
  <c r="ED711" i="1"/>
  <c r="DY711" i="1"/>
  <c r="DZ711" i="1" s="1"/>
  <c r="DX711" i="1"/>
  <c r="DS711" i="1"/>
  <c r="DR711" i="1"/>
  <c r="DQ711" i="1"/>
  <c r="DK711" i="1"/>
  <c r="DL711" i="1" s="1"/>
  <c r="DM711" i="1" s="1"/>
  <c r="DF711" i="1"/>
  <c r="DE711" i="1"/>
  <c r="DD711" i="1"/>
  <c r="CX711" i="1"/>
  <c r="CS711" i="1"/>
  <c r="CR711" i="1"/>
  <c r="CQ711" i="1"/>
  <c r="CL711" i="1"/>
  <c r="CK711" i="1"/>
  <c r="CF711" i="1"/>
  <c r="CE711" i="1"/>
  <c r="CD711" i="1"/>
  <c r="BY711" i="1"/>
  <c r="BZ711" i="1" s="1"/>
  <c r="BX711" i="1"/>
  <c r="BS711" i="1"/>
  <c r="BR711" i="1"/>
  <c r="BQ711" i="1"/>
  <c r="BK711" i="1"/>
  <c r="BL711" i="1" s="1"/>
  <c r="BF711" i="1"/>
  <c r="BE711" i="1"/>
  <c r="BD711" i="1"/>
  <c r="AY711" i="1"/>
  <c r="AX711" i="1"/>
  <c r="AS711" i="1"/>
  <c r="AR711" i="1"/>
  <c r="AQ711" i="1"/>
  <c r="AI711" i="1"/>
  <c r="AJ711" i="1" s="1"/>
  <c r="AK711" i="1" s="1"/>
  <c r="AD711" i="1"/>
  <c r="AC711" i="1"/>
  <c r="AB711" i="1"/>
  <c r="V711" i="1"/>
  <c r="Q711" i="1"/>
  <c r="P711" i="1"/>
  <c r="O711" i="1"/>
  <c r="I711" i="1"/>
  <c r="D711" i="1"/>
  <c r="C711" i="1"/>
  <c r="B711" i="1"/>
  <c r="EY710" i="1"/>
  <c r="EZ710" i="1" s="1"/>
  <c r="EX710" i="1"/>
  <c r="ES710" i="1"/>
  <c r="ER710" i="1"/>
  <c r="EQ710" i="1"/>
  <c r="EK710" i="1"/>
  <c r="EL710" i="1" s="1"/>
  <c r="EM710" i="1" s="1"/>
  <c r="EF710" i="1"/>
  <c r="EE710" i="1"/>
  <c r="ED710" i="1"/>
  <c r="DY710" i="1"/>
  <c r="DZ710" i="1" s="1"/>
  <c r="DX710" i="1"/>
  <c r="DS710" i="1"/>
  <c r="DR710" i="1"/>
  <c r="DQ710" i="1"/>
  <c r="DK710" i="1"/>
  <c r="DL710" i="1" s="1"/>
  <c r="DM710" i="1" s="1"/>
  <c r="DF710" i="1"/>
  <c r="DE710" i="1"/>
  <c r="DD710" i="1"/>
  <c r="CX710" i="1"/>
  <c r="CS710" i="1"/>
  <c r="CR710" i="1"/>
  <c r="CQ710" i="1"/>
  <c r="CL710" i="1"/>
  <c r="CK710" i="1"/>
  <c r="CF710" i="1"/>
  <c r="CE710" i="1"/>
  <c r="CD710" i="1"/>
  <c r="BY710" i="1"/>
  <c r="BZ710" i="1" s="1"/>
  <c r="BX710" i="1"/>
  <c r="BS710" i="1"/>
  <c r="BR710" i="1"/>
  <c r="BQ710" i="1"/>
  <c r="BK710" i="1"/>
  <c r="BL710" i="1" s="1"/>
  <c r="BF710" i="1"/>
  <c r="BE710" i="1"/>
  <c r="BD710" i="1"/>
  <c r="AY710" i="1"/>
  <c r="AX710" i="1"/>
  <c r="AS710" i="1"/>
  <c r="AR710" i="1"/>
  <c r="AQ710" i="1"/>
  <c r="AI710" i="1"/>
  <c r="AJ710" i="1" s="1"/>
  <c r="AK710" i="1" s="1"/>
  <c r="AD710" i="1"/>
  <c r="AC710" i="1"/>
  <c r="AB710" i="1"/>
  <c r="V710" i="1"/>
  <c r="Q710" i="1"/>
  <c r="P710" i="1"/>
  <c r="O710" i="1"/>
  <c r="I710" i="1"/>
  <c r="D710" i="1"/>
  <c r="C710" i="1"/>
  <c r="B710" i="1"/>
  <c r="EY709" i="1"/>
  <c r="EZ709" i="1" s="1"/>
  <c r="EX709" i="1"/>
  <c r="ES709" i="1"/>
  <c r="ER709" i="1"/>
  <c r="EQ709" i="1"/>
  <c r="EK709" i="1"/>
  <c r="EL709" i="1" s="1"/>
  <c r="EM709" i="1" s="1"/>
  <c r="EF709" i="1"/>
  <c r="EE709" i="1"/>
  <c r="ED709" i="1"/>
  <c r="DY709" i="1"/>
  <c r="DZ709" i="1" s="1"/>
  <c r="DX709" i="1"/>
  <c r="DS709" i="1"/>
  <c r="DR709" i="1"/>
  <c r="DQ709" i="1"/>
  <c r="DK709" i="1"/>
  <c r="DL709" i="1" s="1"/>
  <c r="DM709" i="1" s="1"/>
  <c r="DF709" i="1"/>
  <c r="DE709" i="1"/>
  <c r="DD709" i="1"/>
  <c r="CX709" i="1"/>
  <c r="CS709" i="1"/>
  <c r="CR709" i="1"/>
  <c r="CQ709" i="1"/>
  <c r="CL709" i="1"/>
  <c r="CK709" i="1"/>
  <c r="CF709" i="1"/>
  <c r="CE709" i="1"/>
  <c r="CD709" i="1"/>
  <c r="BY709" i="1"/>
  <c r="BZ709" i="1" s="1"/>
  <c r="BX709" i="1"/>
  <c r="BS709" i="1"/>
  <c r="BR709" i="1"/>
  <c r="BQ709" i="1"/>
  <c r="BK709" i="1"/>
  <c r="BL709" i="1" s="1"/>
  <c r="BF709" i="1"/>
  <c r="BE709" i="1"/>
  <c r="BD709" i="1"/>
  <c r="AY709" i="1"/>
  <c r="AX709" i="1"/>
  <c r="AS709" i="1"/>
  <c r="AR709" i="1"/>
  <c r="AQ709" i="1"/>
  <c r="AI709" i="1"/>
  <c r="AJ709" i="1" s="1"/>
  <c r="AK709" i="1" s="1"/>
  <c r="AD709" i="1"/>
  <c r="AC709" i="1"/>
  <c r="AB709" i="1"/>
  <c r="V709" i="1"/>
  <c r="Q709" i="1"/>
  <c r="P709" i="1"/>
  <c r="O709" i="1"/>
  <c r="I709" i="1"/>
  <c r="D709" i="1"/>
  <c r="C709" i="1"/>
  <c r="B709" i="1"/>
  <c r="EY708" i="1"/>
  <c r="EZ708" i="1" s="1"/>
  <c r="EX708" i="1"/>
  <c r="ES708" i="1"/>
  <c r="ER708" i="1"/>
  <c r="EQ708" i="1"/>
  <c r="EK708" i="1"/>
  <c r="EL708" i="1" s="1"/>
  <c r="EF708" i="1"/>
  <c r="EE708" i="1"/>
  <c r="ED708" i="1"/>
  <c r="DY708" i="1"/>
  <c r="DZ708" i="1" s="1"/>
  <c r="DX708" i="1"/>
  <c r="DS708" i="1"/>
  <c r="DR708" i="1"/>
  <c r="DQ708" i="1"/>
  <c r="DK708" i="1"/>
  <c r="DL708" i="1" s="1"/>
  <c r="DM708" i="1" s="1"/>
  <c r="DF708" i="1"/>
  <c r="DE708" i="1"/>
  <c r="DD708" i="1"/>
  <c r="CX708" i="1"/>
  <c r="CS708" i="1"/>
  <c r="CR708" i="1"/>
  <c r="CQ708" i="1"/>
  <c r="CL708" i="1"/>
  <c r="CK708" i="1"/>
  <c r="CF708" i="1"/>
  <c r="CE708" i="1"/>
  <c r="CD708" i="1"/>
  <c r="BY708" i="1"/>
  <c r="BZ708" i="1" s="1"/>
  <c r="BX708" i="1"/>
  <c r="BS708" i="1"/>
  <c r="BR708" i="1"/>
  <c r="BQ708" i="1"/>
  <c r="BK708" i="1"/>
  <c r="BF708" i="1"/>
  <c r="BE708" i="1"/>
  <c r="BD708" i="1"/>
  <c r="AY708" i="1"/>
  <c r="AX708" i="1"/>
  <c r="AS708" i="1"/>
  <c r="AR708" i="1"/>
  <c r="AQ708" i="1"/>
  <c r="AI708" i="1"/>
  <c r="AJ708" i="1" s="1"/>
  <c r="AK708" i="1" s="1"/>
  <c r="AD708" i="1"/>
  <c r="AC708" i="1"/>
  <c r="AB708" i="1"/>
  <c r="V708" i="1"/>
  <c r="Q708" i="1"/>
  <c r="P708" i="1"/>
  <c r="O708" i="1"/>
  <c r="I708" i="1"/>
  <c r="D708" i="1"/>
  <c r="C708" i="1"/>
  <c r="B708" i="1"/>
  <c r="EY707" i="1"/>
  <c r="EZ707" i="1" s="1"/>
  <c r="EX707" i="1"/>
  <c r="ES707" i="1"/>
  <c r="ER707" i="1"/>
  <c r="EQ707" i="1"/>
  <c r="EK707" i="1"/>
  <c r="EL707" i="1" s="1"/>
  <c r="EF707" i="1"/>
  <c r="EE707" i="1"/>
  <c r="ED707" i="1"/>
  <c r="DY707" i="1"/>
  <c r="DZ707" i="1" s="1"/>
  <c r="DX707" i="1"/>
  <c r="DS707" i="1"/>
  <c r="DR707" i="1"/>
  <c r="DQ707" i="1"/>
  <c r="DK707" i="1"/>
  <c r="DL707" i="1" s="1"/>
  <c r="DM707" i="1" s="1"/>
  <c r="DF707" i="1"/>
  <c r="DE707" i="1"/>
  <c r="DD707" i="1"/>
  <c r="CX707" i="1"/>
  <c r="CS707" i="1"/>
  <c r="CR707" i="1"/>
  <c r="CQ707" i="1"/>
  <c r="CL707" i="1"/>
  <c r="CK707" i="1"/>
  <c r="CF707" i="1"/>
  <c r="CE707" i="1"/>
  <c r="CD707" i="1"/>
  <c r="BY707" i="1"/>
  <c r="BZ707" i="1" s="1"/>
  <c r="BX707" i="1"/>
  <c r="BS707" i="1"/>
  <c r="BR707" i="1"/>
  <c r="BQ707" i="1"/>
  <c r="BK707" i="1"/>
  <c r="BF707" i="1"/>
  <c r="BE707" i="1"/>
  <c r="BD707" i="1"/>
  <c r="AY707" i="1"/>
  <c r="AX707" i="1"/>
  <c r="AS707" i="1"/>
  <c r="AR707" i="1"/>
  <c r="AQ707" i="1"/>
  <c r="AI707" i="1"/>
  <c r="AJ707" i="1" s="1"/>
  <c r="AK707" i="1" s="1"/>
  <c r="AD707" i="1"/>
  <c r="AC707" i="1"/>
  <c r="AB707" i="1"/>
  <c r="V707" i="1"/>
  <c r="Q707" i="1"/>
  <c r="P707" i="1"/>
  <c r="O707" i="1"/>
  <c r="I707" i="1"/>
  <c r="D707" i="1"/>
  <c r="C707" i="1"/>
  <c r="B707" i="1"/>
  <c r="EY706" i="1"/>
  <c r="EZ706" i="1" s="1"/>
  <c r="EX706" i="1"/>
  <c r="ES706" i="1"/>
  <c r="ER706" i="1"/>
  <c r="EQ706" i="1"/>
  <c r="EK706" i="1"/>
  <c r="EL706" i="1" s="1"/>
  <c r="EF706" i="1"/>
  <c r="EE706" i="1"/>
  <c r="ED706" i="1"/>
  <c r="DY706" i="1"/>
  <c r="DZ706" i="1" s="1"/>
  <c r="DX706" i="1"/>
  <c r="DS706" i="1"/>
  <c r="DR706" i="1"/>
  <c r="DQ706" i="1"/>
  <c r="DK706" i="1"/>
  <c r="DL706" i="1" s="1"/>
  <c r="DM706" i="1" s="1"/>
  <c r="DF706" i="1"/>
  <c r="DE706" i="1"/>
  <c r="DD706" i="1"/>
  <c r="CX706" i="1"/>
  <c r="CS706" i="1"/>
  <c r="CR706" i="1"/>
  <c r="CQ706" i="1"/>
  <c r="CL706" i="1"/>
  <c r="CK706" i="1"/>
  <c r="CF706" i="1"/>
  <c r="CE706" i="1"/>
  <c r="CD706" i="1"/>
  <c r="BY706" i="1"/>
  <c r="BZ706" i="1" s="1"/>
  <c r="BX706" i="1"/>
  <c r="BS706" i="1"/>
  <c r="BR706" i="1"/>
  <c r="BQ706" i="1"/>
  <c r="BK706" i="1"/>
  <c r="BF706" i="1"/>
  <c r="BE706" i="1"/>
  <c r="BD706" i="1"/>
  <c r="AY706" i="1"/>
  <c r="AX706" i="1"/>
  <c r="AS706" i="1"/>
  <c r="AR706" i="1"/>
  <c r="AQ706" i="1"/>
  <c r="AI706" i="1"/>
  <c r="AJ706" i="1" s="1"/>
  <c r="AK706" i="1" s="1"/>
  <c r="AD706" i="1"/>
  <c r="AC706" i="1"/>
  <c r="AB706" i="1"/>
  <c r="V706" i="1"/>
  <c r="Q706" i="1"/>
  <c r="P706" i="1"/>
  <c r="O706" i="1"/>
  <c r="I706" i="1"/>
  <c r="D706" i="1"/>
  <c r="C706" i="1"/>
  <c r="B706" i="1"/>
  <c r="EY705" i="1"/>
  <c r="EZ705" i="1" s="1"/>
  <c r="EX705" i="1"/>
  <c r="ES705" i="1"/>
  <c r="ER705" i="1"/>
  <c r="EQ705" i="1"/>
  <c r="EK705" i="1"/>
  <c r="EL705" i="1" s="1"/>
  <c r="EF705" i="1"/>
  <c r="EE705" i="1"/>
  <c r="ED705" i="1"/>
  <c r="DY705" i="1"/>
  <c r="DZ705" i="1" s="1"/>
  <c r="DX705" i="1"/>
  <c r="DS705" i="1"/>
  <c r="DR705" i="1"/>
  <c r="DQ705" i="1"/>
  <c r="DK705" i="1"/>
  <c r="DL705" i="1" s="1"/>
  <c r="DM705" i="1" s="1"/>
  <c r="DF705" i="1"/>
  <c r="DE705" i="1"/>
  <c r="DD705" i="1"/>
  <c r="CX705" i="1"/>
  <c r="CS705" i="1"/>
  <c r="CR705" i="1"/>
  <c r="CQ705" i="1"/>
  <c r="CL705" i="1"/>
  <c r="CK705" i="1"/>
  <c r="CF705" i="1"/>
  <c r="CE705" i="1"/>
  <c r="CD705" i="1"/>
  <c r="BY705" i="1"/>
  <c r="BZ705" i="1" s="1"/>
  <c r="BX705" i="1"/>
  <c r="BS705" i="1"/>
  <c r="BR705" i="1"/>
  <c r="BQ705" i="1"/>
  <c r="BK705" i="1"/>
  <c r="BL705" i="1" s="1"/>
  <c r="BM705" i="1" s="1"/>
  <c r="BF705" i="1"/>
  <c r="BE705" i="1"/>
  <c r="BD705" i="1"/>
  <c r="AY705" i="1"/>
  <c r="AX705" i="1"/>
  <c r="AS705" i="1"/>
  <c r="AR705" i="1"/>
  <c r="AQ705" i="1"/>
  <c r="AI705" i="1"/>
  <c r="AJ705" i="1" s="1"/>
  <c r="AK705" i="1" s="1"/>
  <c r="AD705" i="1"/>
  <c r="AC705" i="1"/>
  <c r="AB705" i="1"/>
  <c r="V705" i="1"/>
  <c r="Q705" i="1"/>
  <c r="P705" i="1"/>
  <c r="O705" i="1"/>
  <c r="I705" i="1"/>
  <c r="D705" i="1"/>
  <c r="C705" i="1"/>
  <c r="B705" i="1"/>
  <c r="EY704" i="1"/>
  <c r="EZ704" i="1" s="1"/>
  <c r="EX704" i="1"/>
  <c r="ES704" i="1"/>
  <c r="ER704" i="1"/>
  <c r="EQ704" i="1"/>
  <c r="EK704" i="1"/>
  <c r="EL704" i="1" s="1"/>
  <c r="EF704" i="1"/>
  <c r="EE704" i="1"/>
  <c r="ED704" i="1"/>
  <c r="DY704" i="1"/>
  <c r="DZ704" i="1" s="1"/>
  <c r="DX704" i="1"/>
  <c r="DS704" i="1"/>
  <c r="DR704" i="1"/>
  <c r="DQ704" i="1"/>
  <c r="DK704" i="1"/>
  <c r="DL704" i="1" s="1"/>
  <c r="DM704" i="1" s="1"/>
  <c r="DF704" i="1"/>
  <c r="DE704" i="1"/>
  <c r="DD704" i="1"/>
  <c r="CX704" i="1"/>
  <c r="CS704" i="1"/>
  <c r="CR704" i="1"/>
  <c r="CQ704" i="1"/>
  <c r="CK704" i="1"/>
  <c r="CF704" i="1"/>
  <c r="CE704" i="1"/>
  <c r="CD704" i="1"/>
  <c r="BY704" i="1"/>
  <c r="BZ704" i="1" s="1"/>
  <c r="BX704" i="1"/>
  <c r="BS704" i="1"/>
  <c r="BR704" i="1"/>
  <c r="BQ704" i="1"/>
  <c r="BK704" i="1"/>
  <c r="BL704" i="1" s="1"/>
  <c r="BF704" i="1"/>
  <c r="BE704" i="1"/>
  <c r="BD704" i="1"/>
  <c r="AY704" i="1"/>
  <c r="AX704" i="1"/>
  <c r="AS704" i="1"/>
  <c r="AR704" i="1"/>
  <c r="AQ704" i="1"/>
  <c r="AI704" i="1"/>
  <c r="AJ704" i="1" s="1"/>
  <c r="AK704" i="1" s="1"/>
  <c r="AD704" i="1"/>
  <c r="AC704" i="1"/>
  <c r="AB704" i="1"/>
  <c r="V704" i="1"/>
  <c r="Q704" i="1"/>
  <c r="P704" i="1"/>
  <c r="O704" i="1"/>
  <c r="I704" i="1"/>
  <c r="D704" i="1"/>
  <c r="C704" i="1"/>
  <c r="B704" i="1"/>
  <c r="EY703" i="1"/>
  <c r="EZ703" i="1" s="1"/>
  <c r="EX703" i="1"/>
  <c r="ES703" i="1"/>
  <c r="ER703" i="1"/>
  <c r="EQ703" i="1"/>
  <c r="EK703" i="1"/>
  <c r="EL703" i="1" s="1"/>
  <c r="EM703" i="1" s="1"/>
  <c r="EF703" i="1"/>
  <c r="EE703" i="1"/>
  <c r="ED703" i="1"/>
  <c r="DY703" i="1"/>
  <c r="DZ703" i="1" s="1"/>
  <c r="DX703" i="1"/>
  <c r="DS703" i="1"/>
  <c r="DR703" i="1"/>
  <c r="DQ703" i="1"/>
  <c r="DK703" i="1"/>
  <c r="DL703" i="1" s="1"/>
  <c r="DM703" i="1" s="1"/>
  <c r="DF703" i="1"/>
  <c r="DE703" i="1"/>
  <c r="DD703" i="1"/>
  <c r="CX703" i="1"/>
  <c r="CS703" i="1"/>
  <c r="CR703" i="1"/>
  <c r="CQ703" i="1"/>
  <c r="CK703" i="1"/>
  <c r="CF703" i="1"/>
  <c r="CE703" i="1"/>
  <c r="CD703" i="1"/>
  <c r="BY703" i="1"/>
  <c r="BZ703" i="1" s="1"/>
  <c r="BX703" i="1"/>
  <c r="BS703" i="1"/>
  <c r="BR703" i="1"/>
  <c r="BQ703" i="1"/>
  <c r="BK703" i="1"/>
  <c r="BL703" i="1" s="1"/>
  <c r="BF703" i="1"/>
  <c r="BE703" i="1"/>
  <c r="BD703" i="1"/>
  <c r="AY703" i="1"/>
  <c r="AX703" i="1"/>
  <c r="AS703" i="1"/>
  <c r="AR703" i="1"/>
  <c r="AQ703" i="1"/>
  <c r="AI703" i="1"/>
  <c r="AJ703" i="1" s="1"/>
  <c r="AK703" i="1" s="1"/>
  <c r="AD703" i="1"/>
  <c r="AC703" i="1"/>
  <c r="AB703" i="1"/>
  <c r="V703" i="1"/>
  <c r="Q703" i="1"/>
  <c r="P703" i="1"/>
  <c r="O703" i="1"/>
  <c r="I703" i="1"/>
  <c r="D703" i="1"/>
  <c r="C703" i="1"/>
  <c r="B703" i="1"/>
  <c r="EY702" i="1"/>
  <c r="EZ702" i="1" s="1"/>
  <c r="EX702" i="1"/>
  <c r="ES702" i="1"/>
  <c r="ER702" i="1"/>
  <c r="EQ702" i="1"/>
  <c r="EK702" i="1"/>
  <c r="EL702" i="1" s="1"/>
  <c r="EF702" i="1"/>
  <c r="EE702" i="1"/>
  <c r="ED702" i="1"/>
  <c r="DY702" i="1"/>
  <c r="DZ702" i="1" s="1"/>
  <c r="DX702" i="1"/>
  <c r="DS702" i="1"/>
  <c r="DR702" i="1"/>
  <c r="DQ702" i="1"/>
  <c r="DK702" i="1"/>
  <c r="DL702" i="1" s="1"/>
  <c r="DM702" i="1" s="1"/>
  <c r="DF702" i="1"/>
  <c r="DE702" i="1"/>
  <c r="DD702" i="1"/>
  <c r="CX702" i="1"/>
  <c r="CS702" i="1"/>
  <c r="CR702" i="1"/>
  <c r="CQ702" i="1"/>
  <c r="CL702" i="1"/>
  <c r="CK702" i="1"/>
  <c r="CF702" i="1"/>
  <c r="CE702" i="1"/>
  <c r="CD702" i="1"/>
  <c r="BY702" i="1"/>
  <c r="BZ702" i="1" s="1"/>
  <c r="BX702" i="1"/>
  <c r="BS702" i="1"/>
  <c r="BR702" i="1"/>
  <c r="BQ702" i="1"/>
  <c r="BK702" i="1"/>
  <c r="BL702" i="1" s="1"/>
  <c r="BM702" i="1" s="1"/>
  <c r="BF702" i="1"/>
  <c r="BE702" i="1"/>
  <c r="BD702" i="1"/>
  <c r="AY702" i="1"/>
  <c r="AX702" i="1"/>
  <c r="AS702" i="1"/>
  <c r="AR702" i="1"/>
  <c r="AQ702" i="1"/>
  <c r="AI702" i="1"/>
  <c r="AJ702" i="1" s="1"/>
  <c r="AK702" i="1" s="1"/>
  <c r="AD702" i="1"/>
  <c r="AC702" i="1"/>
  <c r="AB702" i="1"/>
  <c r="W702" i="1"/>
  <c r="V702" i="1"/>
  <c r="Q702" i="1"/>
  <c r="P702" i="1"/>
  <c r="O702" i="1"/>
  <c r="I702" i="1"/>
  <c r="D702" i="1"/>
  <c r="C702" i="1"/>
  <c r="B702" i="1"/>
  <c r="EY701" i="1"/>
  <c r="EZ701" i="1" s="1"/>
  <c r="EX701" i="1"/>
  <c r="ES701" i="1"/>
  <c r="ER701" i="1"/>
  <c r="EQ701" i="1"/>
  <c r="EK701" i="1"/>
  <c r="EL701" i="1" s="1"/>
  <c r="EM701" i="1" s="1"/>
  <c r="EF701" i="1"/>
  <c r="EE701" i="1"/>
  <c r="ED701" i="1"/>
  <c r="DY701" i="1"/>
  <c r="DZ701" i="1" s="1"/>
  <c r="DX701" i="1"/>
  <c r="DS701" i="1"/>
  <c r="DR701" i="1"/>
  <c r="DQ701" i="1"/>
  <c r="DK701" i="1"/>
  <c r="DL701" i="1" s="1"/>
  <c r="DM701" i="1" s="1"/>
  <c r="DF701" i="1"/>
  <c r="DE701" i="1"/>
  <c r="DD701" i="1"/>
  <c r="CX701" i="1"/>
  <c r="CS701" i="1"/>
  <c r="CR701" i="1"/>
  <c r="CQ701" i="1"/>
  <c r="CL701" i="1"/>
  <c r="CM701" i="1" s="1"/>
  <c r="CK701" i="1"/>
  <c r="CF701" i="1"/>
  <c r="CE701" i="1"/>
  <c r="CD701" i="1"/>
  <c r="BY701" i="1"/>
  <c r="BZ701" i="1" s="1"/>
  <c r="BX701" i="1"/>
  <c r="BS701" i="1"/>
  <c r="BR701" i="1"/>
  <c r="BQ701" i="1"/>
  <c r="BK701" i="1"/>
  <c r="BL701" i="1" s="1"/>
  <c r="BM701" i="1" s="1"/>
  <c r="BF701" i="1"/>
  <c r="BE701" i="1"/>
  <c r="BD701" i="1"/>
  <c r="AY701" i="1"/>
  <c r="AX701" i="1"/>
  <c r="AS701" i="1"/>
  <c r="AR701" i="1"/>
  <c r="AQ701" i="1"/>
  <c r="AI701" i="1"/>
  <c r="AJ701" i="1" s="1"/>
  <c r="AK701" i="1" s="1"/>
  <c r="AD701" i="1"/>
  <c r="AC701" i="1"/>
  <c r="AB701" i="1"/>
  <c r="W701" i="1"/>
  <c r="V701" i="1"/>
  <c r="Q701" i="1"/>
  <c r="P701" i="1"/>
  <c r="O701" i="1"/>
  <c r="I701" i="1"/>
  <c r="D701" i="1"/>
  <c r="C701" i="1"/>
  <c r="B701" i="1"/>
  <c r="EY700" i="1"/>
  <c r="EZ700" i="1" s="1"/>
  <c r="EX700" i="1"/>
  <c r="ES700" i="1"/>
  <c r="ER700" i="1"/>
  <c r="EQ700" i="1"/>
  <c r="EK700" i="1"/>
  <c r="EL700" i="1" s="1"/>
  <c r="EM700" i="1" s="1"/>
  <c r="EF700" i="1"/>
  <c r="EE700" i="1"/>
  <c r="ED700" i="1"/>
  <c r="DY700" i="1"/>
  <c r="DZ700" i="1" s="1"/>
  <c r="DX700" i="1"/>
  <c r="DS700" i="1"/>
  <c r="DR700" i="1"/>
  <c r="DQ700" i="1"/>
  <c r="DK700" i="1"/>
  <c r="DL700" i="1" s="1"/>
  <c r="DM700" i="1" s="1"/>
  <c r="DF700" i="1"/>
  <c r="DE700" i="1"/>
  <c r="DD700" i="1"/>
  <c r="CX700" i="1"/>
  <c r="CS700" i="1"/>
  <c r="CR700" i="1"/>
  <c r="CQ700" i="1"/>
  <c r="CL700" i="1"/>
  <c r="CM700" i="1" s="1"/>
  <c r="CK700" i="1"/>
  <c r="CF700" i="1"/>
  <c r="CE700" i="1"/>
  <c r="CD700" i="1"/>
  <c r="BY700" i="1"/>
  <c r="BZ700" i="1" s="1"/>
  <c r="BX700" i="1"/>
  <c r="BS700" i="1"/>
  <c r="BR700" i="1"/>
  <c r="BQ700" i="1"/>
  <c r="BK700" i="1"/>
  <c r="BL700" i="1" s="1"/>
  <c r="BF700" i="1"/>
  <c r="BE700" i="1"/>
  <c r="BD700" i="1"/>
  <c r="AY700" i="1"/>
  <c r="AX700" i="1"/>
  <c r="AS700" i="1"/>
  <c r="AR700" i="1"/>
  <c r="AQ700" i="1"/>
  <c r="AI700" i="1"/>
  <c r="AJ700" i="1" s="1"/>
  <c r="AK700" i="1" s="1"/>
  <c r="AD700" i="1"/>
  <c r="AC700" i="1"/>
  <c r="AB700" i="1"/>
  <c r="V700" i="1"/>
  <c r="Q700" i="1"/>
  <c r="P700" i="1"/>
  <c r="O700" i="1"/>
  <c r="I700" i="1"/>
  <c r="D700" i="1"/>
  <c r="C700" i="1"/>
  <c r="B700" i="1"/>
  <c r="EY699" i="1"/>
  <c r="EZ699" i="1" s="1"/>
  <c r="EX699" i="1"/>
  <c r="ES699" i="1"/>
  <c r="ER699" i="1"/>
  <c r="EQ699" i="1"/>
  <c r="EK699" i="1"/>
  <c r="EL699" i="1" s="1"/>
  <c r="EF699" i="1"/>
  <c r="EE699" i="1"/>
  <c r="ED699" i="1"/>
  <c r="DY699" i="1"/>
  <c r="DZ699" i="1" s="1"/>
  <c r="DX699" i="1"/>
  <c r="DS699" i="1"/>
  <c r="DR699" i="1"/>
  <c r="DQ699" i="1"/>
  <c r="DK699" i="1"/>
  <c r="DL699" i="1" s="1"/>
  <c r="DF699" i="1"/>
  <c r="DE699" i="1"/>
  <c r="DD699" i="1"/>
  <c r="CX699" i="1"/>
  <c r="CS699" i="1"/>
  <c r="CR699" i="1"/>
  <c r="CQ699" i="1"/>
  <c r="CK699" i="1"/>
  <c r="CF699" i="1"/>
  <c r="CE699" i="1"/>
  <c r="CD699" i="1"/>
  <c r="BY699" i="1"/>
  <c r="BZ699" i="1" s="1"/>
  <c r="BX699" i="1"/>
  <c r="BS699" i="1"/>
  <c r="BR699" i="1"/>
  <c r="BQ699" i="1"/>
  <c r="BK699" i="1"/>
  <c r="BL699" i="1" s="1"/>
  <c r="BM699" i="1" s="1"/>
  <c r="BF699" i="1"/>
  <c r="BE699" i="1"/>
  <c r="BD699" i="1"/>
  <c r="AY699" i="1"/>
  <c r="AX699" i="1"/>
  <c r="AS699" i="1"/>
  <c r="AR699" i="1"/>
  <c r="AQ699" i="1"/>
  <c r="AI699" i="1"/>
  <c r="AJ699" i="1" s="1"/>
  <c r="AK699" i="1" s="1"/>
  <c r="AD699" i="1"/>
  <c r="AC699" i="1"/>
  <c r="AB699" i="1"/>
  <c r="W699" i="1"/>
  <c r="V699" i="1"/>
  <c r="Q699" i="1"/>
  <c r="P699" i="1"/>
  <c r="O699" i="1"/>
  <c r="I699" i="1"/>
  <c r="D699" i="1"/>
  <c r="C699" i="1"/>
  <c r="B699" i="1"/>
  <c r="EY698" i="1"/>
  <c r="EZ698" i="1" s="1"/>
  <c r="EX698" i="1"/>
  <c r="ES698" i="1"/>
  <c r="ER698" i="1"/>
  <c r="EQ698" i="1"/>
  <c r="EK698" i="1"/>
  <c r="EL698" i="1" s="1"/>
  <c r="EF698" i="1"/>
  <c r="EE698" i="1"/>
  <c r="ED698" i="1"/>
  <c r="DY698" i="1"/>
  <c r="DZ698" i="1" s="1"/>
  <c r="DX698" i="1"/>
  <c r="DS698" i="1"/>
  <c r="DR698" i="1"/>
  <c r="DQ698" i="1"/>
  <c r="DK698" i="1"/>
  <c r="DL698" i="1" s="1"/>
  <c r="DF698" i="1"/>
  <c r="DE698" i="1"/>
  <c r="DD698" i="1"/>
  <c r="CX698" i="1"/>
  <c r="CS698" i="1"/>
  <c r="CR698" i="1"/>
  <c r="CQ698" i="1"/>
  <c r="CK698" i="1"/>
  <c r="CL698" i="1" s="1"/>
  <c r="CM698" i="1" s="1"/>
  <c r="CF698" i="1"/>
  <c r="CE698" i="1"/>
  <c r="CD698" i="1"/>
  <c r="BY698" i="1"/>
  <c r="BZ698" i="1" s="1"/>
  <c r="BX698" i="1"/>
  <c r="BS698" i="1"/>
  <c r="BR698" i="1"/>
  <c r="BQ698" i="1"/>
  <c r="BK698" i="1"/>
  <c r="BL698" i="1" s="1"/>
  <c r="BF698" i="1"/>
  <c r="BE698" i="1"/>
  <c r="BD698" i="1"/>
  <c r="AY698" i="1"/>
  <c r="AX698" i="1"/>
  <c r="AS698" i="1"/>
  <c r="AR698" i="1"/>
  <c r="AQ698" i="1"/>
  <c r="AI698" i="1"/>
  <c r="AJ698" i="1" s="1"/>
  <c r="AD698" i="1"/>
  <c r="AC698" i="1"/>
  <c r="AB698" i="1"/>
  <c r="V698" i="1"/>
  <c r="Q698" i="1"/>
  <c r="P698" i="1"/>
  <c r="O698" i="1"/>
  <c r="I698" i="1"/>
  <c r="D698" i="1"/>
  <c r="C698" i="1"/>
  <c r="B698" i="1"/>
  <c r="EY697" i="1"/>
  <c r="EZ697" i="1" s="1"/>
  <c r="EX697" i="1"/>
  <c r="ES697" i="1"/>
  <c r="ER697" i="1"/>
  <c r="EQ697" i="1"/>
  <c r="EK697" i="1"/>
  <c r="EL697" i="1" s="1"/>
  <c r="EF697" i="1"/>
  <c r="EE697" i="1"/>
  <c r="ED697" i="1"/>
  <c r="DY697" i="1"/>
  <c r="DZ697" i="1" s="1"/>
  <c r="DX697" i="1"/>
  <c r="DS697" i="1"/>
  <c r="DR697" i="1"/>
  <c r="DQ697" i="1"/>
  <c r="DK697" i="1"/>
  <c r="DL697" i="1" s="1"/>
  <c r="DF697" i="1"/>
  <c r="DE697" i="1"/>
  <c r="DD697" i="1"/>
  <c r="CX697" i="1"/>
  <c r="CS697" i="1"/>
  <c r="CR697" i="1"/>
  <c r="CQ697" i="1"/>
  <c r="CL697" i="1"/>
  <c r="CK697" i="1"/>
  <c r="CF697" i="1"/>
  <c r="CE697" i="1"/>
  <c r="CD697" i="1"/>
  <c r="BY697" i="1"/>
  <c r="BZ697" i="1" s="1"/>
  <c r="BX697" i="1"/>
  <c r="BS697" i="1"/>
  <c r="BR697" i="1"/>
  <c r="BQ697" i="1"/>
  <c r="BK697" i="1"/>
  <c r="BL697" i="1" s="1"/>
  <c r="BM697" i="1" s="1"/>
  <c r="BF697" i="1"/>
  <c r="BE697" i="1"/>
  <c r="BD697" i="1"/>
  <c r="AY697" i="1"/>
  <c r="AX697" i="1"/>
  <c r="AS697" i="1"/>
  <c r="AR697" i="1"/>
  <c r="AQ697" i="1"/>
  <c r="AI697" i="1"/>
  <c r="AJ697" i="1" s="1"/>
  <c r="AD697" i="1"/>
  <c r="AC697" i="1"/>
  <c r="AB697" i="1"/>
  <c r="V697" i="1"/>
  <c r="Q697" i="1"/>
  <c r="P697" i="1"/>
  <c r="O697" i="1"/>
  <c r="I697" i="1"/>
  <c r="D697" i="1"/>
  <c r="C697" i="1"/>
  <c r="B697" i="1"/>
  <c r="EY696" i="1"/>
  <c r="EZ696" i="1" s="1"/>
  <c r="EX696" i="1"/>
  <c r="ES696" i="1"/>
  <c r="ER696" i="1"/>
  <c r="EQ696" i="1"/>
  <c r="EK696" i="1"/>
  <c r="EL696" i="1" s="1"/>
  <c r="EM696" i="1" s="1"/>
  <c r="EF696" i="1"/>
  <c r="EE696" i="1"/>
  <c r="ED696" i="1"/>
  <c r="DY696" i="1"/>
  <c r="DZ696" i="1" s="1"/>
  <c r="DX696" i="1"/>
  <c r="DS696" i="1"/>
  <c r="DR696" i="1"/>
  <c r="DQ696" i="1"/>
  <c r="DK696" i="1"/>
  <c r="DF696" i="1"/>
  <c r="DE696" i="1"/>
  <c r="DD696" i="1"/>
  <c r="CY696" i="1"/>
  <c r="CX696" i="1"/>
  <c r="CS696" i="1"/>
  <c r="CR696" i="1"/>
  <c r="CQ696" i="1"/>
  <c r="CL696" i="1"/>
  <c r="CM696" i="1" s="1"/>
  <c r="CK696" i="1"/>
  <c r="CF696" i="1"/>
  <c r="CE696" i="1"/>
  <c r="CD696" i="1"/>
  <c r="BY696" i="1"/>
  <c r="BZ696" i="1" s="1"/>
  <c r="BX696" i="1"/>
  <c r="BS696" i="1"/>
  <c r="BR696" i="1"/>
  <c r="BQ696" i="1"/>
  <c r="BK696" i="1"/>
  <c r="BF696" i="1"/>
  <c r="BE696" i="1"/>
  <c r="BD696" i="1"/>
  <c r="AX696" i="1"/>
  <c r="AS696" i="1"/>
  <c r="AR696" i="1"/>
  <c r="AQ696" i="1"/>
  <c r="AI696" i="1"/>
  <c r="AJ696" i="1" s="1"/>
  <c r="AD696" i="1"/>
  <c r="AC696" i="1"/>
  <c r="AB696" i="1"/>
  <c r="W696" i="1"/>
  <c r="X696" i="1" s="1"/>
  <c r="V696" i="1"/>
  <c r="Q696" i="1"/>
  <c r="P696" i="1"/>
  <c r="O696" i="1"/>
  <c r="I696" i="1"/>
  <c r="D696" i="1"/>
  <c r="C696" i="1"/>
  <c r="B696" i="1"/>
  <c r="EX695" i="1"/>
  <c r="ES695" i="1"/>
  <c r="ER695" i="1"/>
  <c r="EQ695" i="1"/>
  <c r="EK695" i="1"/>
  <c r="EL695" i="1" s="1"/>
  <c r="EM695" i="1" s="1"/>
  <c r="EF695" i="1"/>
  <c r="EE695" i="1"/>
  <c r="ED695" i="1"/>
  <c r="DY695" i="1"/>
  <c r="DZ695" i="1" s="1"/>
  <c r="DX695" i="1"/>
  <c r="DS695" i="1"/>
  <c r="DR695" i="1"/>
  <c r="DQ695" i="1"/>
  <c r="DK695" i="1"/>
  <c r="DL695" i="1" s="1"/>
  <c r="DM695" i="1" s="1"/>
  <c r="DF695" i="1"/>
  <c r="DE695" i="1"/>
  <c r="DD695" i="1"/>
  <c r="CX695" i="1"/>
  <c r="CS695" i="1"/>
  <c r="CR695" i="1"/>
  <c r="CQ695" i="1"/>
  <c r="CK695" i="1"/>
  <c r="CF695" i="1"/>
  <c r="CE695" i="1"/>
  <c r="CD695" i="1"/>
  <c r="BY695" i="1"/>
  <c r="BZ695" i="1" s="1"/>
  <c r="BX695" i="1"/>
  <c r="BS695" i="1"/>
  <c r="BR695" i="1"/>
  <c r="BQ695" i="1"/>
  <c r="BK695" i="1"/>
  <c r="BL695" i="1" s="1"/>
  <c r="BM695" i="1" s="1"/>
  <c r="BF695" i="1"/>
  <c r="BE695" i="1"/>
  <c r="BD695" i="1"/>
  <c r="AX695" i="1"/>
  <c r="AS695" i="1"/>
  <c r="AR695" i="1"/>
  <c r="AQ695" i="1"/>
  <c r="AI695" i="1"/>
  <c r="AJ695" i="1" s="1"/>
  <c r="AD695" i="1"/>
  <c r="AC695" i="1"/>
  <c r="AB695" i="1"/>
  <c r="W695" i="1"/>
  <c r="V695" i="1"/>
  <c r="Q695" i="1"/>
  <c r="P695" i="1"/>
  <c r="O695" i="1"/>
  <c r="I695" i="1"/>
  <c r="D695" i="1"/>
  <c r="C695" i="1"/>
  <c r="B695" i="1"/>
  <c r="EX694" i="1"/>
  <c r="EY694" i="1" s="1"/>
  <c r="EZ694" i="1" s="1"/>
  <c r="ES694" i="1"/>
  <c r="ER694" i="1"/>
  <c r="EQ694" i="1"/>
  <c r="EK694" i="1"/>
  <c r="EL694" i="1" s="1"/>
  <c r="EF694" i="1"/>
  <c r="EE694" i="1"/>
  <c r="ED694" i="1"/>
  <c r="DY694" i="1"/>
  <c r="DZ694" i="1" s="1"/>
  <c r="DX694" i="1"/>
  <c r="DS694" i="1"/>
  <c r="DR694" i="1"/>
  <c r="DQ694" i="1"/>
  <c r="DL694" i="1"/>
  <c r="DM694" i="1" s="1"/>
  <c r="DK694" i="1"/>
  <c r="DF694" i="1"/>
  <c r="DE694" i="1"/>
  <c r="DD694" i="1"/>
  <c r="CY694" i="1"/>
  <c r="CX694" i="1"/>
  <c r="CS694" i="1"/>
  <c r="CR694" i="1"/>
  <c r="CQ694" i="1"/>
  <c r="CK694" i="1"/>
  <c r="CL694" i="1" s="1"/>
  <c r="CM694" i="1" s="1"/>
  <c r="CF694" i="1"/>
  <c r="CE694" i="1"/>
  <c r="CD694" i="1"/>
  <c r="BY694" i="1"/>
  <c r="BZ694" i="1" s="1"/>
  <c r="BX694" i="1"/>
  <c r="BS694" i="1"/>
  <c r="BR694" i="1"/>
  <c r="BQ694" i="1"/>
  <c r="BL694" i="1"/>
  <c r="BM694" i="1" s="1"/>
  <c r="BK694" i="1"/>
  <c r="BF694" i="1"/>
  <c r="BE694" i="1"/>
  <c r="BD694" i="1"/>
  <c r="AY694" i="1"/>
  <c r="AX694" i="1"/>
  <c r="AS694" i="1"/>
  <c r="AR694" i="1"/>
  <c r="AQ694" i="1"/>
  <c r="AI694" i="1"/>
  <c r="AJ694" i="1" s="1"/>
  <c r="AK694" i="1" s="1"/>
  <c r="AD694" i="1"/>
  <c r="AC694" i="1"/>
  <c r="AB694" i="1"/>
  <c r="V694" i="1"/>
  <c r="Q694" i="1"/>
  <c r="P694" i="1"/>
  <c r="O694" i="1"/>
  <c r="I694" i="1"/>
  <c r="D694" i="1"/>
  <c r="C694" i="1"/>
  <c r="B694" i="1"/>
  <c r="EX693" i="1"/>
  <c r="EY693" i="1" s="1"/>
  <c r="EZ693" i="1" s="1"/>
  <c r="ES693" i="1"/>
  <c r="ER693" i="1"/>
  <c r="EQ693" i="1"/>
  <c r="EK693" i="1"/>
  <c r="EL693" i="1" s="1"/>
  <c r="EF693" i="1"/>
  <c r="EE693" i="1"/>
  <c r="ED693" i="1"/>
  <c r="DY693" i="1"/>
  <c r="DX693" i="1"/>
  <c r="DS693" i="1"/>
  <c r="DR693" i="1"/>
  <c r="DQ693" i="1"/>
  <c r="DL693" i="1"/>
  <c r="DM693" i="1" s="1"/>
  <c r="DK693" i="1"/>
  <c r="DF693" i="1"/>
  <c r="DE693" i="1"/>
  <c r="DD693" i="1"/>
  <c r="CX693" i="1"/>
  <c r="CY693" i="1" s="1"/>
  <c r="CZ693" i="1" s="1"/>
  <c r="CS693" i="1"/>
  <c r="CR693" i="1"/>
  <c r="CQ693" i="1"/>
  <c r="CK693" i="1"/>
  <c r="CF693" i="1"/>
  <c r="CE693" i="1"/>
  <c r="CD693" i="1"/>
  <c r="BY693" i="1"/>
  <c r="BZ693" i="1" s="1"/>
  <c r="BX693" i="1"/>
  <c r="BS693" i="1"/>
  <c r="BR693" i="1"/>
  <c r="BQ693" i="1"/>
  <c r="BK693" i="1"/>
  <c r="BL693" i="1" s="1"/>
  <c r="BM693" i="1" s="1"/>
  <c r="BF693" i="1"/>
  <c r="BE693" i="1"/>
  <c r="BD693" i="1"/>
  <c r="AX693" i="1"/>
  <c r="AS693" i="1"/>
  <c r="AR693" i="1"/>
  <c r="AQ693" i="1"/>
  <c r="AJ693" i="1"/>
  <c r="AI693" i="1"/>
  <c r="AD693" i="1"/>
  <c r="AC693" i="1"/>
  <c r="AB693" i="1"/>
  <c r="W693" i="1"/>
  <c r="X693" i="1" s="1"/>
  <c r="V693" i="1"/>
  <c r="Q693" i="1"/>
  <c r="P693" i="1"/>
  <c r="O693" i="1"/>
  <c r="I693" i="1"/>
  <c r="F693" i="1"/>
  <c r="D693" i="1"/>
  <c r="C693" i="1"/>
  <c r="B693" i="1"/>
  <c r="EX692" i="1"/>
  <c r="ES692" i="1"/>
  <c r="ER692" i="1"/>
  <c r="EQ692" i="1"/>
  <c r="EK692" i="1"/>
  <c r="EL692" i="1" s="1"/>
  <c r="EF692" i="1"/>
  <c r="EE692" i="1"/>
  <c r="ED692" i="1"/>
  <c r="DY692" i="1"/>
  <c r="DZ692" i="1" s="1"/>
  <c r="DX692" i="1"/>
  <c r="DS692" i="1"/>
  <c r="DR692" i="1"/>
  <c r="DQ692" i="1"/>
  <c r="DK692" i="1"/>
  <c r="DL692" i="1" s="1"/>
  <c r="DM692" i="1" s="1"/>
  <c r="DF692" i="1"/>
  <c r="DE692" i="1"/>
  <c r="DD692" i="1"/>
  <c r="CY692" i="1"/>
  <c r="CX692" i="1"/>
  <c r="CS692" i="1"/>
  <c r="CR692" i="1"/>
  <c r="CQ692" i="1"/>
  <c r="CL692" i="1"/>
  <c r="CM692" i="1" s="1"/>
  <c r="CK692" i="1"/>
  <c r="CF692" i="1"/>
  <c r="CE692" i="1"/>
  <c r="CD692" i="1"/>
  <c r="BY692" i="1"/>
  <c r="BZ692" i="1" s="1"/>
  <c r="BX692" i="1"/>
  <c r="BS692" i="1"/>
  <c r="BR692" i="1"/>
  <c r="BQ692" i="1"/>
  <c r="BK692" i="1"/>
  <c r="BF692" i="1"/>
  <c r="BE692" i="1"/>
  <c r="BD692" i="1"/>
  <c r="AX692" i="1"/>
  <c r="AS692" i="1"/>
  <c r="AR692" i="1"/>
  <c r="AQ692" i="1"/>
  <c r="AJ692" i="1"/>
  <c r="AK692" i="1" s="1"/>
  <c r="AI692" i="1"/>
  <c r="AD692" i="1"/>
  <c r="AC692" i="1"/>
  <c r="AB692" i="1"/>
  <c r="V692" i="1"/>
  <c r="W692" i="1" s="1"/>
  <c r="X692" i="1" s="1"/>
  <c r="Q692" i="1"/>
  <c r="P692" i="1"/>
  <c r="O692" i="1"/>
  <c r="I692" i="1"/>
  <c r="D692" i="1"/>
  <c r="C692" i="1"/>
  <c r="B692" i="1"/>
  <c r="EY691" i="1"/>
  <c r="EZ691" i="1" s="1"/>
  <c r="EX691" i="1"/>
  <c r="ES691" i="1"/>
  <c r="ER691" i="1"/>
  <c r="EQ691" i="1"/>
  <c r="EK691" i="1"/>
  <c r="EL691" i="1" s="1"/>
  <c r="EM691" i="1" s="1"/>
  <c r="EF691" i="1"/>
  <c r="EE691" i="1"/>
  <c r="ED691" i="1"/>
  <c r="DX691" i="1"/>
  <c r="DY691" i="1" s="1"/>
  <c r="DZ691" i="1" s="1"/>
  <c r="DS691" i="1"/>
  <c r="DR691" i="1"/>
  <c r="DQ691" i="1"/>
  <c r="DK691" i="1"/>
  <c r="DF691" i="1"/>
  <c r="DE691" i="1"/>
  <c r="DD691" i="1"/>
  <c r="CY691" i="1"/>
  <c r="CZ691" i="1" s="1"/>
  <c r="CX691" i="1"/>
  <c r="CS691" i="1"/>
  <c r="CR691" i="1"/>
  <c r="CQ691" i="1"/>
  <c r="CK691" i="1"/>
  <c r="CL691" i="1" s="1"/>
  <c r="CM691" i="1" s="1"/>
  <c r="CF691" i="1"/>
  <c r="CE691" i="1"/>
  <c r="CD691" i="1"/>
  <c r="BY691" i="1"/>
  <c r="BZ691" i="1" s="1"/>
  <c r="BX691" i="1"/>
  <c r="BS691" i="1"/>
  <c r="BR691" i="1"/>
  <c r="BQ691" i="1"/>
  <c r="BL691" i="1"/>
  <c r="BM691" i="1" s="1"/>
  <c r="BK691" i="1"/>
  <c r="BF691" i="1"/>
  <c r="BE691" i="1"/>
  <c r="BD691" i="1"/>
  <c r="AY691" i="1"/>
  <c r="AX691" i="1"/>
  <c r="AS691" i="1"/>
  <c r="AR691" i="1"/>
  <c r="AQ691" i="1"/>
  <c r="AI691" i="1"/>
  <c r="AJ691" i="1" s="1"/>
  <c r="AK691" i="1" s="1"/>
  <c r="AD691" i="1"/>
  <c r="AC691" i="1"/>
  <c r="AB691" i="1"/>
  <c r="V691" i="1"/>
  <c r="Q691" i="1"/>
  <c r="P691" i="1"/>
  <c r="O691" i="1"/>
  <c r="I691" i="1"/>
  <c r="D691" i="1"/>
  <c r="C691" i="1"/>
  <c r="B691" i="1"/>
  <c r="EX690" i="1"/>
  <c r="EY690" i="1" s="1"/>
  <c r="EZ690" i="1" s="1"/>
  <c r="ES690" i="1"/>
  <c r="ER690" i="1"/>
  <c r="EQ690" i="1"/>
  <c r="EK690" i="1"/>
  <c r="EL690" i="1" s="1"/>
  <c r="EF690" i="1"/>
  <c r="EE690" i="1"/>
  <c r="ED690" i="1"/>
  <c r="DX690" i="1"/>
  <c r="DS690" i="1"/>
  <c r="DR690" i="1"/>
  <c r="DQ690" i="1"/>
  <c r="DL690" i="1"/>
  <c r="DM690" i="1" s="1"/>
  <c r="DK690" i="1"/>
  <c r="DF690" i="1"/>
  <c r="DE690" i="1"/>
  <c r="DD690" i="1"/>
  <c r="CX690" i="1"/>
  <c r="CY690" i="1" s="1"/>
  <c r="CZ690" i="1" s="1"/>
  <c r="CS690" i="1"/>
  <c r="CR690" i="1"/>
  <c r="CQ690" i="1"/>
  <c r="CK690" i="1"/>
  <c r="CF690" i="1"/>
  <c r="CE690" i="1"/>
  <c r="CD690" i="1"/>
  <c r="BY690" i="1"/>
  <c r="BZ690" i="1" s="1"/>
  <c r="BX690" i="1"/>
  <c r="BS690" i="1"/>
  <c r="BR690" i="1"/>
  <c r="BQ690" i="1"/>
  <c r="BK690" i="1"/>
  <c r="BL690" i="1" s="1"/>
  <c r="BM690" i="1" s="1"/>
  <c r="BF690" i="1"/>
  <c r="BE690" i="1"/>
  <c r="BD690" i="1"/>
  <c r="AY690" i="1"/>
  <c r="AX690" i="1"/>
  <c r="AS690" i="1"/>
  <c r="AR690" i="1"/>
  <c r="AQ690" i="1"/>
  <c r="AJ690" i="1"/>
  <c r="AK690" i="1" s="1"/>
  <c r="AI690" i="1"/>
  <c r="AD690" i="1"/>
  <c r="AC690" i="1"/>
  <c r="AB690" i="1"/>
  <c r="V690" i="1"/>
  <c r="W690" i="1" s="1"/>
  <c r="X690" i="1" s="1"/>
  <c r="Q690" i="1"/>
  <c r="P690" i="1"/>
  <c r="O690" i="1"/>
  <c r="I690" i="1"/>
  <c r="D690" i="1"/>
  <c r="C690" i="1"/>
  <c r="B690" i="1"/>
  <c r="EY689" i="1"/>
  <c r="EZ689" i="1" s="1"/>
  <c r="EX689" i="1"/>
  <c r="ES689" i="1"/>
  <c r="ER689" i="1"/>
  <c r="EQ689" i="1"/>
  <c r="EK689" i="1"/>
  <c r="EF689" i="1"/>
  <c r="EE689" i="1"/>
  <c r="ED689" i="1"/>
  <c r="DX689" i="1"/>
  <c r="DS689" i="1"/>
  <c r="DR689" i="1"/>
  <c r="DQ689" i="1"/>
  <c r="DL689" i="1"/>
  <c r="DM689" i="1" s="1"/>
  <c r="DK689" i="1"/>
  <c r="DF689" i="1"/>
  <c r="DE689" i="1"/>
  <c r="DD689" i="1"/>
  <c r="CX689" i="1"/>
  <c r="CY689" i="1" s="1"/>
  <c r="CZ689" i="1" s="1"/>
  <c r="CS689" i="1"/>
  <c r="CR689" i="1"/>
  <c r="CQ689" i="1"/>
  <c r="CK689" i="1"/>
  <c r="CF689" i="1"/>
  <c r="CE689" i="1"/>
  <c r="CD689" i="1"/>
  <c r="BY689" i="1"/>
  <c r="BZ689" i="1" s="1"/>
  <c r="BX689" i="1"/>
  <c r="BS689" i="1"/>
  <c r="BR689" i="1"/>
  <c r="BQ689" i="1"/>
  <c r="BK689" i="1"/>
  <c r="BL689" i="1" s="1"/>
  <c r="BM689" i="1" s="1"/>
  <c r="BF689" i="1"/>
  <c r="BE689" i="1"/>
  <c r="BD689" i="1"/>
  <c r="AY689" i="1"/>
  <c r="AX689" i="1"/>
  <c r="AS689" i="1"/>
  <c r="AR689" i="1"/>
  <c r="AQ689" i="1"/>
  <c r="AJ689" i="1"/>
  <c r="AK689" i="1" s="1"/>
  <c r="AI689" i="1"/>
  <c r="AD689" i="1"/>
  <c r="AC689" i="1"/>
  <c r="AB689" i="1"/>
  <c r="V689" i="1"/>
  <c r="W689" i="1" s="1"/>
  <c r="X689" i="1" s="1"/>
  <c r="Q689" i="1"/>
  <c r="P689" i="1"/>
  <c r="O689" i="1"/>
  <c r="I689" i="1"/>
  <c r="D689" i="1"/>
  <c r="C689" i="1"/>
  <c r="B689" i="1"/>
  <c r="EY688" i="1"/>
  <c r="EZ688" i="1" s="1"/>
  <c r="EX688" i="1"/>
  <c r="ES688" i="1"/>
  <c r="ER688" i="1"/>
  <c r="EQ688" i="1"/>
  <c r="EK688" i="1"/>
  <c r="EL688" i="1" s="1"/>
  <c r="EM688" i="1" s="1"/>
  <c r="EF688" i="1"/>
  <c r="EE688" i="1"/>
  <c r="ED688" i="1"/>
  <c r="DX688" i="1"/>
  <c r="DS688" i="1"/>
  <c r="DR688" i="1"/>
  <c r="DQ688" i="1"/>
  <c r="DL688" i="1"/>
  <c r="DM688" i="1" s="1"/>
  <c r="DK688" i="1"/>
  <c r="DF688" i="1"/>
  <c r="DE688" i="1"/>
  <c r="DD688" i="1"/>
  <c r="CX688" i="1"/>
  <c r="CY688" i="1" s="1"/>
  <c r="CZ688" i="1" s="1"/>
  <c r="CS688" i="1"/>
  <c r="CR688" i="1"/>
  <c r="CQ688" i="1"/>
  <c r="CK688" i="1"/>
  <c r="CF688" i="1"/>
  <c r="CE688" i="1"/>
  <c r="CD688" i="1"/>
  <c r="BY688" i="1"/>
  <c r="BZ688" i="1" s="1"/>
  <c r="BX688" i="1"/>
  <c r="BS688" i="1"/>
  <c r="BR688" i="1"/>
  <c r="BQ688" i="1"/>
  <c r="BK688" i="1"/>
  <c r="BL688" i="1" s="1"/>
  <c r="BM688" i="1" s="1"/>
  <c r="BF688" i="1"/>
  <c r="BE688" i="1"/>
  <c r="BD688" i="1"/>
  <c r="AY688" i="1"/>
  <c r="AX688" i="1"/>
  <c r="AS688" i="1"/>
  <c r="AR688" i="1"/>
  <c r="AQ688" i="1"/>
  <c r="AJ688" i="1"/>
  <c r="AK688" i="1" s="1"/>
  <c r="AI688" i="1"/>
  <c r="AD688" i="1"/>
  <c r="AC688" i="1"/>
  <c r="AB688" i="1"/>
  <c r="V688" i="1"/>
  <c r="W688" i="1" s="1"/>
  <c r="X688" i="1" s="1"/>
  <c r="Q688" i="1"/>
  <c r="P688" i="1"/>
  <c r="O688" i="1"/>
  <c r="I688" i="1"/>
  <c r="D688" i="1"/>
  <c r="C688" i="1"/>
  <c r="B688" i="1"/>
  <c r="EY687" i="1"/>
  <c r="EZ687" i="1" s="1"/>
  <c r="EX687" i="1"/>
  <c r="ES687" i="1"/>
  <c r="ER687" i="1"/>
  <c r="EQ687" i="1"/>
  <c r="EK687" i="1"/>
  <c r="EL687" i="1" s="1"/>
  <c r="EF687" i="1"/>
  <c r="EE687" i="1"/>
  <c r="ED687" i="1"/>
  <c r="DX687" i="1"/>
  <c r="DS687" i="1"/>
  <c r="DR687" i="1"/>
  <c r="DQ687" i="1"/>
  <c r="DL687" i="1"/>
  <c r="DM687" i="1" s="1"/>
  <c r="DK687" i="1"/>
  <c r="DF687" i="1"/>
  <c r="DE687" i="1"/>
  <c r="DD687" i="1"/>
  <c r="CX687" i="1"/>
  <c r="CY687" i="1" s="1"/>
  <c r="CZ687" i="1" s="1"/>
  <c r="CS687" i="1"/>
  <c r="CR687" i="1"/>
  <c r="CQ687" i="1"/>
  <c r="CK687" i="1"/>
  <c r="CF687" i="1"/>
  <c r="CE687" i="1"/>
  <c r="CD687" i="1"/>
  <c r="BY687" i="1"/>
  <c r="BZ687" i="1" s="1"/>
  <c r="BX687" i="1"/>
  <c r="BS687" i="1"/>
  <c r="BR687" i="1"/>
  <c r="BQ687" i="1"/>
  <c r="BK687" i="1"/>
  <c r="BL687" i="1" s="1"/>
  <c r="BM687" i="1" s="1"/>
  <c r="BF687" i="1"/>
  <c r="BE687" i="1"/>
  <c r="BD687" i="1"/>
  <c r="AY687" i="1"/>
  <c r="AX687" i="1"/>
  <c r="AS687" i="1"/>
  <c r="AR687" i="1"/>
  <c r="AQ687" i="1"/>
  <c r="AJ687" i="1"/>
  <c r="AK687" i="1" s="1"/>
  <c r="AI687" i="1"/>
  <c r="AD687" i="1"/>
  <c r="AC687" i="1"/>
  <c r="AB687" i="1"/>
  <c r="V687" i="1"/>
  <c r="W687" i="1" s="1"/>
  <c r="X687" i="1" s="1"/>
  <c r="Q687" i="1"/>
  <c r="P687" i="1"/>
  <c r="O687" i="1"/>
  <c r="I687" i="1"/>
  <c r="D687" i="1"/>
  <c r="C687" i="1"/>
  <c r="B687" i="1"/>
  <c r="EY686" i="1"/>
  <c r="EZ686" i="1" s="1"/>
  <c r="EX686" i="1"/>
  <c r="ES686" i="1"/>
  <c r="ER686" i="1"/>
  <c r="EQ686" i="1"/>
  <c r="EK686" i="1"/>
  <c r="EL686" i="1" s="1"/>
  <c r="EF686" i="1"/>
  <c r="EE686" i="1"/>
  <c r="ED686" i="1"/>
  <c r="DX686" i="1"/>
  <c r="DS686" i="1"/>
  <c r="DR686" i="1"/>
  <c r="DQ686" i="1"/>
  <c r="DL686" i="1"/>
  <c r="DM686" i="1" s="1"/>
  <c r="DK686" i="1"/>
  <c r="DF686" i="1"/>
  <c r="DE686" i="1"/>
  <c r="DD686" i="1"/>
  <c r="CX686" i="1"/>
  <c r="CY686" i="1" s="1"/>
  <c r="CZ686" i="1" s="1"/>
  <c r="CS686" i="1"/>
  <c r="CR686" i="1"/>
  <c r="CQ686" i="1"/>
  <c r="CK686" i="1"/>
  <c r="CF686" i="1"/>
  <c r="CE686" i="1"/>
  <c r="CD686" i="1"/>
  <c r="BY686" i="1"/>
  <c r="BZ686" i="1" s="1"/>
  <c r="BX686" i="1"/>
  <c r="BS686" i="1"/>
  <c r="BR686" i="1"/>
  <c r="BQ686" i="1"/>
  <c r="BK686" i="1"/>
  <c r="BL686" i="1" s="1"/>
  <c r="BM686" i="1" s="1"/>
  <c r="BF686" i="1"/>
  <c r="BE686" i="1"/>
  <c r="BD686" i="1"/>
  <c r="AY686" i="1"/>
  <c r="AX686" i="1"/>
  <c r="AS686" i="1"/>
  <c r="AR686" i="1"/>
  <c r="AQ686" i="1"/>
  <c r="AJ686" i="1"/>
  <c r="AK686" i="1" s="1"/>
  <c r="AI686" i="1"/>
  <c r="AD686" i="1"/>
  <c r="AC686" i="1"/>
  <c r="AB686" i="1"/>
  <c r="V686" i="1"/>
  <c r="W686" i="1" s="1"/>
  <c r="X686" i="1" s="1"/>
  <c r="Q686" i="1"/>
  <c r="P686" i="1"/>
  <c r="O686" i="1"/>
  <c r="I686" i="1"/>
  <c r="D686" i="1"/>
  <c r="C686" i="1"/>
  <c r="B686" i="1"/>
  <c r="EY685" i="1"/>
  <c r="EZ685" i="1" s="1"/>
  <c r="EX685" i="1"/>
  <c r="ES685" i="1"/>
  <c r="ER685" i="1"/>
  <c r="EQ685" i="1"/>
  <c r="EK685" i="1"/>
  <c r="EL685" i="1" s="1"/>
  <c r="EM685" i="1" s="1"/>
  <c r="EF685" i="1"/>
  <c r="EE685" i="1"/>
  <c r="ED685" i="1"/>
  <c r="DX685" i="1"/>
  <c r="DS685" i="1"/>
  <c r="DR685" i="1"/>
  <c r="DQ685" i="1"/>
  <c r="DL685" i="1"/>
  <c r="DM685" i="1" s="1"/>
  <c r="DK685" i="1"/>
  <c r="DF685" i="1"/>
  <c r="DE685" i="1"/>
  <c r="DD685" i="1"/>
  <c r="CX685" i="1"/>
  <c r="CY685" i="1" s="1"/>
  <c r="CZ685" i="1" s="1"/>
  <c r="CS685" i="1"/>
  <c r="CR685" i="1"/>
  <c r="CQ685" i="1"/>
  <c r="CK685" i="1"/>
  <c r="CF685" i="1"/>
  <c r="CE685" i="1"/>
  <c r="CD685" i="1"/>
  <c r="BY685" i="1"/>
  <c r="BZ685" i="1" s="1"/>
  <c r="BX685" i="1"/>
  <c r="BS685" i="1"/>
  <c r="BR685" i="1"/>
  <c r="BQ685" i="1"/>
  <c r="BK685" i="1"/>
  <c r="BL685" i="1" s="1"/>
  <c r="BM685" i="1" s="1"/>
  <c r="BF685" i="1"/>
  <c r="BE685" i="1"/>
  <c r="BD685" i="1"/>
  <c r="AY685" i="1"/>
  <c r="AX685" i="1"/>
  <c r="AS685" i="1"/>
  <c r="AR685" i="1"/>
  <c r="AQ685" i="1"/>
  <c r="AJ685" i="1"/>
  <c r="AK685" i="1" s="1"/>
  <c r="AI685" i="1"/>
  <c r="AD685" i="1"/>
  <c r="AC685" i="1"/>
  <c r="AB685" i="1"/>
  <c r="V685" i="1"/>
  <c r="W685" i="1" s="1"/>
  <c r="X685" i="1" s="1"/>
  <c r="Q685" i="1"/>
  <c r="P685" i="1"/>
  <c r="O685" i="1"/>
  <c r="I685" i="1"/>
  <c r="D685" i="1"/>
  <c r="C685" i="1"/>
  <c r="B685" i="1"/>
  <c r="EY684" i="1"/>
  <c r="EZ684" i="1" s="1"/>
  <c r="EX684" i="1"/>
  <c r="ES684" i="1"/>
  <c r="ER684" i="1"/>
  <c r="EQ684" i="1"/>
  <c r="EK684" i="1"/>
  <c r="EL684" i="1" s="1"/>
  <c r="EM684" i="1" s="1"/>
  <c r="EF684" i="1"/>
  <c r="EE684" i="1"/>
  <c r="ED684" i="1"/>
  <c r="DX684" i="1"/>
  <c r="DS684" i="1"/>
  <c r="DR684" i="1"/>
  <c r="DQ684" i="1"/>
  <c r="DL684" i="1"/>
  <c r="DM684" i="1" s="1"/>
  <c r="DK684" i="1"/>
  <c r="DF684" i="1"/>
  <c r="DE684" i="1"/>
  <c r="DD684" i="1"/>
  <c r="CX684" i="1"/>
  <c r="CY684" i="1" s="1"/>
  <c r="CZ684" i="1" s="1"/>
  <c r="CS684" i="1"/>
  <c r="CR684" i="1"/>
  <c r="CQ684" i="1"/>
  <c r="CK684" i="1"/>
  <c r="CF684" i="1"/>
  <c r="CE684" i="1"/>
  <c r="CD684" i="1"/>
  <c r="BY684" i="1"/>
  <c r="BZ684" i="1" s="1"/>
  <c r="BX684" i="1"/>
  <c r="BS684" i="1"/>
  <c r="BR684" i="1"/>
  <c r="BQ684" i="1"/>
  <c r="BK684" i="1"/>
  <c r="BL684" i="1" s="1"/>
  <c r="BM684" i="1" s="1"/>
  <c r="BF684" i="1"/>
  <c r="BE684" i="1"/>
  <c r="BD684" i="1"/>
  <c r="AY684" i="1"/>
  <c r="AX684" i="1"/>
  <c r="AS684" i="1"/>
  <c r="AR684" i="1"/>
  <c r="AQ684" i="1"/>
  <c r="AJ684" i="1"/>
  <c r="AK684" i="1" s="1"/>
  <c r="AI684" i="1"/>
  <c r="AD684" i="1"/>
  <c r="AC684" i="1"/>
  <c r="AB684" i="1"/>
  <c r="V684" i="1"/>
  <c r="W684" i="1" s="1"/>
  <c r="X684" i="1" s="1"/>
  <c r="Q684" i="1"/>
  <c r="P684" i="1"/>
  <c r="O684" i="1"/>
  <c r="I684" i="1"/>
  <c r="D684" i="1"/>
  <c r="C684" i="1"/>
  <c r="B684" i="1"/>
  <c r="EY683" i="1"/>
  <c r="EZ683" i="1" s="1"/>
  <c r="EX683" i="1"/>
  <c r="ES683" i="1"/>
  <c r="ER683" i="1"/>
  <c r="EQ683" i="1"/>
  <c r="EK683" i="1"/>
  <c r="EL683" i="1" s="1"/>
  <c r="EF683" i="1"/>
  <c r="EE683" i="1"/>
  <c r="ED683" i="1"/>
  <c r="DX683" i="1"/>
  <c r="DS683" i="1"/>
  <c r="DR683" i="1"/>
  <c r="DQ683" i="1"/>
  <c r="DL683" i="1"/>
  <c r="DM683" i="1" s="1"/>
  <c r="DK683" i="1"/>
  <c r="DF683" i="1"/>
  <c r="DE683" i="1"/>
  <c r="DD683" i="1"/>
  <c r="CX683" i="1"/>
  <c r="CY683" i="1" s="1"/>
  <c r="CZ683" i="1" s="1"/>
  <c r="CS683" i="1"/>
  <c r="CR683" i="1"/>
  <c r="CQ683" i="1"/>
  <c r="CK683" i="1"/>
  <c r="CF683" i="1"/>
  <c r="CE683" i="1"/>
  <c r="CD683" i="1"/>
  <c r="BY683" i="1"/>
  <c r="BZ683" i="1" s="1"/>
  <c r="BX683" i="1"/>
  <c r="BS683" i="1"/>
  <c r="BR683" i="1"/>
  <c r="BQ683" i="1"/>
  <c r="BK683" i="1"/>
  <c r="BL683" i="1" s="1"/>
  <c r="BM683" i="1" s="1"/>
  <c r="BF683" i="1"/>
  <c r="BE683" i="1"/>
  <c r="BD683" i="1"/>
  <c r="AY683" i="1"/>
  <c r="AX683" i="1"/>
  <c r="AS683" i="1"/>
  <c r="AR683" i="1"/>
  <c r="AQ683" i="1"/>
  <c r="AJ683" i="1"/>
  <c r="AK683" i="1" s="1"/>
  <c r="AI683" i="1"/>
  <c r="AD683" i="1"/>
  <c r="AC683" i="1"/>
  <c r="AB683" i="1"/>
  <c r="V683" i="1"/>
  <c r="W683" i="1" s="1"/>
  <c r="X683" i="1" s="1"/>
  <c r="Q683" i="1"/>
  <c r="P683" i="1"/>
  <c r="O683" i="1"/>
  <c r="I683" i="1"/>
  <c r="D683" i="1"/>
  <c r="C683" i="1"/>
  <c r="B683" i="1"/>
  <c r="EY682" i="1"/>
  <c r="EZ682" i="1" s="1"/>
  <c r="EX682" i="1"/>
  <c r="ES682" i="1"/>
  <c r="ER682" i="1"/>
  <c r="EQ682" i="1"/>
  <c r="EK682" i="1"/>
  <c r="EL682" i="1" s="1"/>
  <c r="EM682" i="1" s="1"/>
  <c r="EF682" i="1"/>
  <c r="EE682" i="1"/>
  <c r="ED682" i="1"/>
  <c r="DX682" i="1"/>
  <c r="DS682" i="1"/>
  <c r="DR682" i="1"/>
  <c r="DQ682" i="1"/>
  <c r="DL682" i="1"/>
  <c r="DM682" i="1" s="1"/>
  <c r="DK682" i="1"/>
  <c r="DF682" i="1"/>
  <c r="DE682" i="1"/>
  <c r="DD682" i="1"/>
  <c r="CX682" i="1"/>
  <c r="CY682" i="1" s="1"/>
  <c r="CZ682" i="1" s="1"/>
  <c r="CS682" i="1"/>
  <c r="CR682" i="1"/>
  <c r="CQ682" i="1"/>
  <c r="CK682" i="1"/>
  <c r="CF682" i="1"/>
  <c r="CE682" i="1"/>
  <c r="CD682" i="1"/>
  <c r="BY682" i="1"/>
  <c r="BZ682" i="1" s="1"/>
  <c r="BX682" i="1"/>
  <c r="BS682" i="1"/>
  <c r="BR682" i="1"/>
  <c r="BQ682" i="1"/>
  <c r="BK682" i="1"/>
  <c r="BL682" i="1" s="1"/>
  <c r="BM682" i="1" s="1"/>
  <c r="BF682" i="1"/>
  <c r="BE682" i="1"/>
  <c r="BD682" i="1"/>
  <c r="AX682" i="1"/>
  <c r="AS682" i="1"/>
  <c r="AR682" i="1"/>
  <c r="AQ682" i="1"/>
  <c r="AJ682" i="1"/>
  <c r="AK682" i="1" s="1"/>
  <c r="AI682" i="1"/>
  <c r="AD682" i="1"/>
  <c r="AC682" i="1"/>
  <c r="AB682" i="1"/>
  <c r="V682" i="1"/>
  <c r="W682" i="1" s="1"/>
  <c r="X682" i="1" s="1"/>
  <c r="Q682" i="1"/>
  <c r="P682" i="1"/>
  <c r="O682" i="1"/>
  <c r="I682" i="1"/>
  <c r="D682" i="1"/>
  <c r="C682" i="1"/>
  <c r="B682" i="1"/>
  <c r="EY681" i="1"/>
  <c r="EZ681" i="1" s="1"/>
  <c r="EX681" i="1"/>
  <c r="ES681" i="1"/>
  <c r="ER681" i="1"/>
  <c r="EQ681" i="1"/>
  <c r="EK681" i="1"/>
  <c r="EL681" i="1" s="1"/>
  <c r="EF681" i="1"/>
  <c r="EE681" i="1"/>
  <c r="ED681" i="1"/>
  <c r="DX681" i="1"/>
  <c r="DS681" i="1"/>
  <c r="DR681" i="1"/>
  <c r="DQ681" i="1"/>
  <c r="DL681" i="1"/>
  <c r="DM681" i="1" s="1"/>
  <c r="DK681" i="1"/>
  <c r="DF681" i="1"/>
  <c r="DE681" i="1"/>
  <c r="DD681" i="1"/>
  <c r="CX681" i="1"/>
  <c r="CY681" i="1" s="1"/>
  <c r="CZ681" i="1" s="1"/>
  <c r="CS681" i="1"/>
  <c r="CR681" i="1"/>
  <c r="CQ681" i="1"/>
  <c r="CK681" i="1"/>
  <c r="CF681" i="1"/>
  <c r="CE681" i="1"/>
  <c r="CD681" i="1"/>
  <c r="BY681" i="1"/>
  <c r="BZ681" i="1" s="1"/>
  <c r="BX681" i="1"/>
  <c r="BS681" i="1"/>
  <c r="BR681" i="1"/>
  <c r="BQ681" i="1"/>
  <c r="BK681" i="1"/>
  <c r="BL681" i="1" s="1"/>
  <c r="BM681" i="1" s="1"/>
  <c r="BF681" i="1"/>
  <c r="BE681" i="1"/>
  <c r="BD681" i="1"/>
  <c r="AX681" i="1"/>
  <c r="AS681" i="1"/>
  <c r="AR681" i="1"/>
  <c r="AQ681" i="1"/>
  <c r="AJ681" i="1"/>
  <c r="AK681" i="1" s="1"/>
  <c r="AI681" i="1"/>
  <c r="AD681" i="1"/>
  <c r="AC681" i="1"/>
  <c r="AB681" i="1"/>
  <c r="V681" i="1"/>
  <c r="W681" i="1" s="1"/>
  <c r="X681" i="1" s="1"/>
  <c r="Q681" i="1"/>
  <c r="P681" i="1"/>
  <c r="O681" i="1"/>
  <c r="I681" i="1"/>
  <c r="D681" i="1"/>
  <c r="C681" i="1"/>
  <c r="B681" i="1"/>
  <c r="EY680" i="1"/>
  <c r="EZ680" i="1" s="1"/>
  <c r="EX680" i="1"/>
  <c r="ES680" i="1"/>
  <c r="ER680" i="1"/>
  <c r="EQ680" i="1"/>
  <c r="EK680" i="1"/>
  <c r="EL680" i="1" s="1"/>
  <c r="EM680" i="1" s="1"/>
  <c r="EF680" i="1"/>
  <c r="EE680" i="1"/>
  <c r="ED680" i="1"/>
  <c r="DX680" i="1"/>
  <c r="DS680" i="1"/>
  <c r="DR680" i="1"/>
  <c r="DQ680" i="1"/>
  <c r="DL680" i="1"/>
  <c r="DM680" i="1" s="1"/>
  <c r="DK680" i="1"/>
  <c r="DF680" i="1"/>
  <c r="DE680" i="1"/>
  <c r="DD680" i="1"/>
  <c r="CX680" i="1"/>
  <c r="CY680" i="1" s="1"/>
  <c r="CZ680" i="1" s="1"/>
  <c r="CS680" i="1"/>
  <c r="CR680" i="1"/>
  <c r="CQ680" i="1"/>
  <c r="CK680" i="1"/>
  <c r="CF680" i="1"/>
  <c r="CE680" i="1"/>
  <c r="CD680" i="1"/>
  <c r="BY680" i="1"/>
  <c r="BZ680" i="1" s="1"/>
  <c r="BX680" i="1"/>
  <c r="BS680" i="1"/>
  <c r="BR680" i="1"/>
  <c r="BQ680" i="1"/>
  <c r="BK680" i="1"/>
  <c r="BL680" i="1" s="1"/>
  <c r="BM680" i="1" s="1"/>
  <c r="BF680" i="1"/>
  <c r="BE680" i="1"/>
  <c r="BD680" i="1"/>
  <c r="AY680" i="1"/>
  <c r="AX680" i="1"/>
  <c r="AS680" i="1"/>
  <c r="AR680" i="1"/>
  <c r="AQ680" i="1"/>
  <c r="AJ680" i="1"/>
  <c r="AK680" i="1" s="1"/>
  <c r="AI680" i="1"/>
  <c r="AD680" i="1"/>
  <c r="AC680" i="1"/>
  <c r="AB680" i="1"/>
  <c r="V680" i="1"/>
  <c r="W680" i="1" s="1"/>
  <c r="X680" i="1" s="1"/>
  <c r="Q680" i="1"/>
  <c r="P680" i="1"/>
  <c r="O680" i="1"/>
  <c r="I680" i="1"/>
  <c r="D680" i="1"/>
  <c r="C680" i="1"/>
  <c r="B680" i="1"/>
  <c r="EY679" i="1"/>
  <c r="EZ679" i="1" s="1"/>
  <c r="EX679" i="1"/>
  <c r="ES679" i="1"/>
  <c r="ER679" i="1"/>
  <c r="EQ679" i="1"/>
  <c r="EK679" i="1"/>
  <c r="EL679" i="1" s="1"/>
  <c r="EM679" i="1" s="1"/>
  <c r="EF679" i="1"/>
  <c r="EE679" i="1"/>
  <c r="ED679" i="1"/>
  <c r="DX679" i="1"/>
  <c r="DS679" i="1"/>
  <c r="DR679" i="1"/>
  <c r="DQ679" i="1"/>
  <c r="DL679" i="1"/>
  <c r="DM679" i="1" s="1"/>
  <c r="DK679" i="1"/>
  <c r="DF679" i="1"/>
  <c r="DE679" i="1"/>
  <c r="DD679" i="1"/>
  <c r="CX679" i="1"/>
  <c r="CY679" i="1" s="1"/>
  <c r="CZ679" i="1" s="1"/>
  <c r="CS679" i="1"/>
  <c r="CR679" i="1"/>
  <c r="CQ679" i="1"/>
  <c r="CK679" i="1"/>
  <c r="CF679" i="1"/>
  <c r="CE679" i="1"/>
  <c r="CD679" i="1"/>
  <c r="BY679" i="1"/>
  <c r="BZ679" i="1" s="1"/>
  <c r="BX679" i="1"/>
  <c r="BS679" i="1"/>
  <c r="BR679" i="1"/>
  <c r="BQ679" i="1"/>
  <c r="BK679" i="1"/>
  <c r="BL679" i="1" s="1"/>
  <c r="BM679" i="1" s="1"/>
  <c r="BF679" i="1"/>
  <c r="BE679" i="1"/>
  <c r="BD679" i="1"/>
  <c r="AY679" i="1"/>
  <c r="AX679" i="1"/>
  <c r="AS679" i="1"/>
  <c r="AR679" i="1"/>
  <c r="AQ679" i="1"/>
  <c r="AJ679" i="1"/>
  <c r="AK679" i="1" s="1"/>
  <c r="AI679" i="1"/>
  <c r="AD679" i="1"/>
  <c r="AC679" i="1"/>
  <c r="AB679" i="1"/>
  <c r="V679" i="1"/>
  <c r="W679" i="1" s="1"/>
  <c r="X679" i="1" s="1"/>
  <c r="Q679" i="1"/>
  <c r="P679" i="1"/>
  <c r="O679" i="1"/>
  <c r="I679" i="1"/>
  <c r="D679" i="1"/>
  <c r="C679" i="1"/>
  <c r="B679" i="1"/>
  <c r="EY678" i="1"/>
  <c r="EZ678" i="1" s="1"/>
  <c r="EX678" i="1"/>
  <c r="ES678" i="1"/>
  <c r="ER678" i="1"/>
  <c r="EQ678" i="1"/>
  <c r="EK678" i="1"/>
  <c r="EL678" i="1" s="1"/>
  <c r="EF678" i="1"/>
  <c r="EE678" i="1"/>
  <c r="ED678" i="1"/>
  <c r="DX678" i="1"/>
  <c r="DS678" i="1"/>
  <c r="DR678" i="1"/>
  <c r="DQ678" i="1"/>
  <c r="DL678" i="1"/>
  <c r="DM678" i="1" s="1"/>
  <c r="DK678" i="1"/>
  <c r="DF678" i="1"/>
  <c r="DE678" i="1"/>
  <c r="DD678" i="1"/>
  <c r="CX678" i="1"/>
  <c r="CY678" i="1" s="1"/>
  <c r="CZ678" i="1" s="1"/>
  <c r="CS678" i="1"/>
  <c r="CR678" i="1"/>
  <c r="CQ678" i="1"/>
  <c r="CK678" i="1"/>
  <c r="CF678" i="1"/>
  <c r="CE678" i="1"/>
  <c r="CD678" i="1"/>
  <c r="BY678" i="1"/>
  <c r="BZ678" i="1" s="1"/>
  <c r="BX678" i="1"/>
  <c r="BS678" i="1"/>
  <c r="BR678" i="1"/>
  <c r="BQ678" i="1"/>
  <c r="BK678" i="1"/>
  <c r="BL678" i="1" s="1"/>
  <c r="BM678" i="1" s="1"/>
  <c r="BF678" i="1"/>
  <c r="BE678" i="1"/>
  <c r="BD678" i="1"/>
  <c r="AY678" i="1"/>
  <c r="AX678" i="1"/>
  <c r="AS678" i="1"/>
  <c r="AR678" i="1"/>
  <c r="AQ678" i="1"/>
  <c r="AJ678" i="1"/>
  <c r="AK678" i="1" s="1"/>
  <c r="AI678" i="1"/>
  <c r="AD678" i="1"/>
  <c r="AC678" i="1"/>
  <c r="AB678" i="1"/>
  <c r="V678" i="1"/>
  <c r="W678" i="1" s="1"/>
  <c r="X678" i="1" s="1"/>
  <c r="Q678" i="1"/>
  <c r="P678" i="1"/>
  <c r="O678" i="1"/>
  <c r="I678" i="1"/>
  <c r="D678" i="1"/>
  <c r="C678" i="1"/>
  <c r="B678" i="1"/>
  <c r="EY677" i="1"/>
  <c r="EZ677" i="1" s="1"/>
  <c r="EX677" i="1"/>
  <c r="ES677" i="1"/>
  <c r="ER677" i="1"/>
  <c r="EQ677" i="1"/>
  <c r="EK677" i="1"/>
  <c r="EL677" i="1" s="1"/>
  <c r="EF677" i="1"/>
  <c r="EE677" i="1"/>
  <c r="ED677" i="1"/>
  <c r="DX677" i="1"/>
  <c r="DS677" i="1"/>
  <c r="DR677" i="1"/>
  <c r="DQ677" i="1"/>
  <c r="DL677" i="1"/>
  <c r="DM677" i="1" s="1"/>
  <c r="DK677" i="1"/>
  <c r="DF677" i="1"/>
  <c r="DE677" i="1"/>
  <c r="DD677" i="1"/>
  <c r="CX677" i="1"/>
  <c r="CY677" i="1" s="1"/>
  <c r="CZ677" i="1" s="1"/>
  <c r="CS677" i="1"/>
  <c r="CR677" i="1"/>
  <c r="CQ677" i="1"/>
  <c r="CK677" i="1"/>
  <c r="CF677" i="1"/>
  <c r="CE677" i="1"/>
  <c r="CD677" i="1"/>
  <c r="BY677" i="1"/>
  <c r="BZ677" i="1" s="1"/>
  <c r="BX677" i="1"/>
  <c r="BS677" i="1"/>
  <c r="BR677" i="1"/>
  <c r="BQ677" i="1"/>
  <c r="BK677" i="1"/>
  <c r="BL677" i="1" s="1"/>
  <c r="BM677" i="1" s="1"/>
  <c r="BF677" i="1"/>
  <c r="BE677" i="1"/>
  <c r="BD677" i="1"/>
  <c r="AX677" i="1"/>
  <c r="AS677" i="1"/>
  <c r="AR677" i="1"/>
  <c r="AQ677" i="1"/>
  <c r="AJ677" i="1"/>
  <c r="AK677" i="1" s="1"/>
  <c r="AI677" i="1"/>
  <c r="AD677" i="1"/>
  <c r="AC677" i="1"/>
  <c r="AB677" i="1"/>
  <c r="V677" i="1"/>
  <c r="W677" i="1" s="1"/>
  <c r="X677" i="1" s="1"/>
  <c r="Q677" i="1"/>
  <c r="P677" i="1"/>
  <c r="O677" i="1"/>
  <c r="I677" i="1"/>
  <c r="D677" i="1"/>
  <c r="C677" i="1"/>
  <c r="B677" i="1"/>
  <c r="EY676" i="1"/>
  <c r="EZ676" i="1" s="1"/>
  <c r="EX676" i="1"/>
  <c r="ES676" i="1"/>
  <c r="ER676" i="1"/>
  <c r="EQ676" i="1"/>
  <c r="EK676" i="1"/>
  <c r="EL676" i="1" s="1"/>
  <c r="EF676" i="1"/>
  <c r="EE676" i="1"/>
  <c r="ED676" i="1"/>
  <c r="DX676" i="1"/>
  <c r="DS676" i="1"/>
  <c r="DR676" i="1"/>
  <c r="DQ676" i="1"/>
  <c r="DL676" i="1"/>
  <c r="DM676" i="1" s="1"/>
  <c r="DK676" i="1"/>
  <c r="DF676" i="1"/>
  <c r="DE676" i="1"/>
  <c r="DD676" i="1"/>
  <c r="CX676" i="1"/>
  <c r="CY676" i="1" s="1"/>
  <c r="CZ676" i="1" s="1"/>
  <c r="CS676" i="1"/>
  <c r="CR676" i="1"/>
  <c r="CQ676" i="1"/>
  <c r="CK676" i="1"/>
  <c r="CF676" i="1"/>
  <c r="CE676" i="1"/>
  <c r="CD676" i="1"/>
  <c r="BY676" i="1"/>
  <c r="BZ676" i="1" s="1"/>
  <c r="BX676" i="1"/>
  <c r="BS676" i="1"/>
  <c r="BR676" i="1"/>
  <c r="BQ676" i="1"/>
  <c r="BK676" i="1"/>
  <c r="BL676" i="1" s="1"/>
  <c r="BM676" i="1" s="1"/>
  <c r="BF676" i="1"/>
  <c r="BE676" i="1"/>
  <c r="BD676" i="1"/>
  <c r="AX676" i="1"/>
  <c r="AS676" i="1"/>
  <c r="AR676" i="1"/>
  <c r="AQ676" i="1"/>
  <c r="AJ676" i="1"/>
  <c r="AK676" i="1" s="1"/>
  <c r="AI676" i="1"/>
  <c r="AD676" i="1"/>
  <c r="AC676" i="1"/>
  <c r="AB676" i="1"/>
  <c r="V676" i="1"/>
  <c r="W676" i="1" s="1"/>
  <c r="X676" i="1" s="1"/>
  <c r="Q676" i="1"/>
  <c r="P676" i="1"/>
  <c r="O676" i="1"/>
  <c r="I676" i="1"/>
  <c r="F676" i="1"/>
  <c r="D676" i="1"/>
  <c r="C676" i="1"/>
  <c r="B676" i="1"/>
  <c r="EY675" i="1"/>
  <c r="EZ675" i="1" s="1"/>
  <c r="EX675" i="1"/>
  <c r="ES675" i="1"/>
  <c r="ER675" i="1"/>
  <c r="EQ675" i="1"/>
  <c r="EK675" i="1"/>
  <c r="EL675" i="1" s="1"/>
  <c r="EF675" i="1"/>
  <c r="EE675" i="1"/>
  <c r="ED675" i="1"/>
  <c r="DX675" i="1"/>
  <c r="DS675" i="1"/>
  <c r="DR675" i="1"/>
  <c r="DQ675" i="1"/>
  <c r="DL675" i="1"/>
  <c r="DM675" i="1" s="1"/>
  <c r="DK675" i="1"/>
  <c r="DF675" i="1"/>
  <c r="DE675" i="1"/>
  <c r="DD675" i="1"/>
  <c r="CX675" i="1"/>
  <c r="CY675" i="1" s="1"/>
  <c r="CZ675" i="1" s="1"/>
  <c r="CS675" i="1"/>
  <c r="CR675" i="1"/>
  <c r="CQ675" i="1"/>
  <c r="CK675" i="1"/>
  <c r="CF675" i="1"/>
  <c r="CE675" i="1"/>
  <c r="CD675" i="1"/>
  <c r="BY675" i="1"/>
  <c r="BZ675" i="1" s="1"/>
  <c r="BX675" i="1"/>
  <c r="BS675" i="1"/>
  <c r="BR675" i="1"/>
  <c r="BQ675" i="1"/>
  <c r="BK675" i="1"/>
  <c r="BL675" i="1" s="1"/>
  <c r="BM675" i="1" s="1"/>
  <c r="BF675" i="1"/>
  <c r="BE675" i="1"/>
  <c r="BD675" i="1"/>
  <c r="AY675" i="1"/>
  <c r="AX675" i="1"/>
  <c r="AS675" i="1"/>
  <c r="AR675" i="1"/>
  <c r="AQ675" i="1"/>
  <c r="AJ675" i="1"/>
  <c r="AK675" i="1" s="1"/>
  <c r="AI675" i="1"/>
  <c r="AD675" i="1"/>
  <c r="AC675" i="1"/>
  <c r="AB675" i="1"/>
  <c r="V675" i="1"/>
  <c r="W675" i="1" s="1"/>
  <c r="X675" i="1" s="1"/>
  <c r="Q675" i="1"/>
  <c r="P675" i="1"/>
  <c r="O675" i="1"/>
  <c r="I675" i="1"/>
  <c r="F675" i="1"/>
  <c r="D675" i="1"/>
  <c r="C675" i="1"/>
  <c r="B675" i="1"/>
  <c r="EY674" i="1"/>
  <c r="EZ674" i="1" s="1"/>
  <c r="EX674" i="1"/>
  <c r="ES674" i="1"/>
  <c r="ER674" i="1"/>
  <c r="EQ674" i="1"/>
  <c r="EK674" i="1"/>
  <c r="EL674" i="1" s="1"/>
  <c r="EF674" i="1"/>
  <c r="EE674" i="1"/>
  <c r="ED674" i="1"/>
  <c r="DX674" i="1"/>
  <c r="DS674" i="1"/>
  <c r="DR674" i="1"/>
  <c r="DQ674" i="1"/>
  <c r="DL674" i="1"/>
  <c r="DM674" i="1" s="1"/>
  <c r="DK674" i="1"/>
  <c r="DF674" i="1"/>
  <c r="DE674" i="1"/>
  <c r="DD674" i="1"/>
  <c r="CX674" i="1"/>
  <c r="CY674" i="1" s="1"/>
  <c r="CZ674" i="1" s="1"/>
  <c r="CS674" i="1"/>
  <c r="CR674" i="1"/>
  <c r="CQ674" i="1"/>
  <c r="CK674" i="1"/>
  <c r="CF674" i="1"/>
  <c r="CE674" i="1"/>
  <c r="CD674" i="1"/>
  <c r="BY674" i="1"/>
  <c r="BZ674" i="1" s="1"/>
  <c r="BX674" i="1"/>
  <c r="BS674" i="1"/>
  <c r="BR674" i="1"/>
  <c r="BQ674" i="1"/>
  <c r="BK674" i="1"/>
  <c r="BL674" i="1" s="1"/>
  <c r="BF674" i="1"/>
  <c r="BE674" i="1"/>
  <c r="BD674" i="1"/>
  <c r="AY674" i="1"/>
  <c r="AX674" i="1"/>
  <c r="AS674" i="1"/>
  <c r="AR674" i="1"/>
  <c r="AQ674" i="1"/>
  <c r="AJ674" i="1"/>
  <c r="AK674" i="1" s="1"/>
  <c r="AI674" i="1"/>
  <c r="AD674" i="1"/>
  <c r="AC674" i="1"/>
  <c r="AB674" i="1"/>
  <c r="V674" i="1"/>
  <c r="W674" i="1" s="1"/>
  <c r="X674" i="1" s="1"/>
  <c r="Q674" i="1"/>
  <c r="P674" i="1"/>
  <c r="O674" i="1"/>
  <c r="I674" i="1"/>
  <c r="F674" i="1"/>
  <c r="D674" i="1"/>
  <c r="C674" i="1"/>
  <c r="B674" i="1"/>
  <c r="EY673" i="1"/>
  <c r="EZ673" i="1" s="1"/>
  <c r="EX673" i="1"/>
  <c r="ES673" i="1"/>
  <c r="ER673" i="1"/>
  <c r="EQ673" i="1"/>
  <c r="EK673" i="1"/>
  <c r="EL673" i="1" s="1"/>
  <c r="EF673" i="1"/>
  <c r="EE673" i="1"/>
  <c r="ED673" i="1"/>
  <c r="DY673" i="1"/>
  <c r="DX673" i="1"/>
  <c r="DS673" i="1"/>
  <c r="DR673" i="1"/>
  <c r="DQ673" i="1"/>
  <c r="DL673" i="1"/>
  <c r="DM673" i="1" s="1"/>
  <c r="DK673" i="1"/>
  <c r="DF673" i="1"/>
  <c r="DE673" i="1"/>
  <c r="DD673" i="1"/>
  <c r="CX673" i="1"/>
  <c r="CY673" i="1" s="1"/>
  <c r="CZ673" i="1" s="1"/>
  <c r="CS673" i="1"/>
  <c r="CR673" i="1"/>
  <c r="CQ673" i="1"/>
  <c r="CK673" i="1"/>
  <c r="CF673" i="1"/>
  <c r="CE673" i="1"/>
  <c r="CD673" i="1"/>
  <c r="BY673" i="1"/>
  <c r="BZ673" i="1" s="1"/>
  <c r="BX673" i="1"/>
  <c r="BS673" i="1"/>
  <c r="BR673" i="1"/>
  <c r="BQ673" i="1"/>
  <c r="BK673" i="1"/>
  <c r="BL673" i="1" s="1"/>
  <c r="BF673" i="1"/>
  <c r="BE673" i="1"/>
  <c r="BD673" i="1"/>
  <c r="AY673" i="1"/>
  <c r="AX673" i="1"/>
  <c r="AS673" i="1"/>
  <c r="AR673" i="1"/>
  <c r="AQ673" i="1"/>
  <c r="AJ673" i="1"/>
  <c r="AK673" i="1" s="1"/>
  <c r="AI673" i="1"/>
  <c r="AD673" i="1"/>
  <c r="AC673" i="1"/>
  <c r="AB673" i="1"/>
  <c r="V673" i="1"/>
  <c r="W673" i="1" s="1"/>
  <c r="X673" i="1" s="1"/>
  <c r="Q673" i="1"/>
  <c r="P673" i="1"/>
  <c r="O673" i="1"/>
  <c r="I673" i="1"/>
  <c r="F673" i="1"/>
  <c r="D673" i="1"/>
  <c r="C673" i="1"/>
  <c r="B673" i="1"/>
  <c r="EY672" i="1"/>
  <c r="EZ672" i="1" s="1"/>
  <c r="EX672" i="1"/>
  <c r="ES672" i="1"/>
  <c r="ER672" i="1"/>
  <c r="EQ672" i="1"/>
  <c r="EK672" i="1"/>
  <c r="EL672" i="1" s="1"/>
  <c r="EF672" i="1"/>
  <c r="EE672" i="1"/>
  <c r="ED672" i="1"/>
  <c r="DY672" i="1"/>
  <c r="DX672" i="1"/>
  <c r="DS672" i="1"/>
  <c r="DR672" i="1"/>
  <c r="DQ672" i="1"/>
  <c r="DL672" i="1"/>
  <c r="DM672" i="1" s="1"/>
  <c r="DK672" i="1"/>
  <c r="DF672" i="1"/>
  <c r="DE672" i="1"/>
  <c r="DD672" i="1"/>
  <c r="CX672" i="1"/>
  <c r="CY672" i="1" s="1"/>
  <c r="CZ672" i="1" s="1"/>
  <c r="CS672" i="1"/>
  <c r="CR672" i="1"/>
  <c r="CQ672" i="1"/>
  <c r="CK672" i="1"/>
  <c r="CF672" i="1"/>
  <c r="CE672" i="1"/>
  <c r="CD672" i="1"/>
  <c r="BY672" i="1"/>
  <c r="BZ672" i="1" s="1"/>
  <c r="BX672" i="1"/>
  <c r="BS672" i="1"/>
  <c r="BR672" i="1"/>
  <c r="BQ672" i="1"/>
  <c r="BK672" i="1"/>
  <c r="BL672" i="1" s="1"/>
  <c r="BF672" i="1"/>
  <c r="BE672" i="1"/>
  <c r="BD672" i="1"/>
  <c r="AY672" i="1"/>
  <c r="AX672" i="1"/>
  <c r="AS672" i="1"/>
  <c r="AR672" i="1"/>
  <c r="AQ672" i="1"/>
  <c r="AJ672" i="1"/>
  <c r="AK672" i="1" s="1"/>
  <c r="AI672" i="1"/>
  <c r="AD672" i="1"/>
  <c r="AC672" i="1"/>
  <c r="AB672" i="1"/>
  <c r="V672" i="1"/>
  <c r="W672" i="1" s="1"/>
  <c r="X672" i="1" s="1"/>
  <c r="Q672" i="1"/>
  <c r="P672" i="1"/>
  <c r="O672" i="1"/>
  <c r="I672" i="1"/>
  <c r="F672" i="1"/>
  <c r="D672" i="1"/>
  <c r="C672" i="1"/>
  <c r="B672" i="1"/>
  <c r="EY671" i="1"/>
  <c r="EZ671" i="1" s="1"/>
  <c r="EX671" i="1"/>
  <c r="ES671" i="1"/>
  <c r="ER671" i="1"/>
  <c r="EQ671" i="1"/>
  <c r="EK671" i="1"/>
  <c r="EL671" i="1" s="1"/>
  <c r="EF671" i="1"/>
  <c r="EE671" i="1"/>
  <c r="ED671" i="1"/>
  <c r="DY671" i="1"/>
  <c r="DX671" i="1"/>
  <c r="DS671" i="1"/>
  <c r="DR671" i="1"/>
  <c r="DQ671" i="1"/>
  <c r="DL671" i="1"/>
  <c r="DM671" i="1" s="1"/>
  <c r="DK671" i="1"/>
  <c r="DF671" i="1"/>
  <c r="DE671" i="1"/>
  <c r="DD671" i="1"/>
  <c r="CX671" i="1"/>
  <c r="CY671" i="1" s="1"/>
  <c r="CZ671" i="1" s="1"/>
  <c r="CS671" i="1"/>
  <c r="CR671" i="1"/>
  <c r="CQ671" i="1"/>
  <c r="CK671" i="1"/>
  <c r="CF671" i="1"/>
  <c r="CE671" i="1"/>
  <c r="CD671" i="1"/>
  <c r="BY671" i="1"/>
  <c r="BZ671" i="1" s="1"/>
  <c r="BX671" i="1"/>
  <c r="BS671" i="1"/>
  <c r="BR671" i="1"/>
  <c r="BQ671" i="1"/>
  <c r="BK671" i="1"/>
  <c r="BL671" i="1" s="1"/>
  <c r="BF671" i="1"/>
  <c r="BE671" i="1"/>
  <c r="BD671" i="1"/>
  <c r="AY671" i="1"/>
  <c r="AX671" i="1"/>
  <c r="AS671" i="1"/>
  <c r="AR671" i="1"/>
  <c r="AQ671" i="1"/>
  <c r="AJ671" i="1"/>
  <c r="AK671" i="1" s="1"/>
  <c r="AI671" i="1"/>
  <c r="AD671" i="1"/>
  <c r="AC671" i="1"/>
  <c r="AB671" i="1"/>
  <c r="V671" i="1"/>
  <c r="W671" i="1" s="1"/>
  <c r="Q671" i="1"/>
  <c r="P671" i="1"/>
  <c r="O671" i="1"/>
  <c r="I671" i="1"/>
  <c r="F671" i="1"/>
  <c r="D671" i="1"/>
  <c r="C671" i="1"/>
  <c r="B671" i="1"/>
  <c r="EY670" i="1"/>
  <c r="EZ670" i="1" s="1"/>
  <c r="EX670" i="1"/>
  <c r="ES670" i="1"/>
  <c r="ER670" i="1"/>
  <c r="EQ670" i="1"/>
  <c r="EK670" i="1"/>
  <c r="EL670" i="1" s="1"/>
  <c r="EM670" i="1" s="1"/>
  <c r="EF670" i="1"/>
  <c r="EE670" i="1"/>
  <c r="ED670" i="1"/>
  <c r="DX670" i="1"/>
  <c r="DS670" i="1"/>
  <c r="DR670" i="1"/>
  <c r="DQ670" i="1"/>
  <c r="DL670" i="1"/>
  <c r="DM670" i="1" s="1"/>
  <c r="DK670" i="1"/>
  <c r="DF670" i="1"/>
  <c r="DE670" i="1"/>
  <c r="DD670" i="1"/>
  <c r="CX670" i="1"/>
  <c r="CY670" i="1" s="1"/>
  <c r="CZ670" i="1" s="1"/>
  <c r="CS670" i="1"/>
  <c r="CR670" i="1"/>
  <c r="CQ670" i="1"/>
  <c r="CL670" i="1"/>
  <c r="CK670" i="1"/>
  <c r="CF670" i="1"/>
  <c r="CE670" i="1"/>
  <c r="CD670" i="1"/>
  <c r="BY670" i="1"/>
  <c r="BZ670" i="1" s="1"/>
  <c r="BX670" i="1"/>
  <c r="BS670" i="1"/>
  <c r="BR670" i="1"/>
  <c r="BQ670" i="1"/>
  <c r="BK670" i="1"/>
  <c r="BL670" i="1" s="1"/>
  <c r="BM670" i="1" s="1"/>
  <c r="BF670" i="1"/>
  <c r="BE670" i="1"/>
  <c r="BD670" i="1"/>
  <c r="AY670" i="1"/>
  <c r="AX670" i="1"/>
  <c r="AS670" i="1"/>
  <c r="AR670" i="1"/>
  <c r="AQ670" i="1"/>
  <c r="AJ670" i="1"/>
  <c r="AK670" i="1" s="1"/>
  <c r="AI670" i="1"/>
  <c r="AD670" i="1"/>
  <c r="AC670" i="1"/>
  <c r="AB670" i="1"/>
  <c r="V670" i="1"/>
  <c r="W670" i="1" s="1"/>
  <c r="X670" i="1" s="1"/>
  <c r="Q670" i="1"/>
  <c r="P670" i="1"/>
  <c r="O670" i="1"/>
  <c r="I670" i="1"/>
  <c r="F670" i="1"/>
  <c r="D670" i="1"/>
  <c r="C670" i="1"/>
  <c r="B670" i="1"/>
  <c r="EY669" i="1"/>
  <c r="EZ669" i="1" s="1"/>
  <c r="EX669" i="1"/>
  <c r="ES669" i="1"/>
  <c r="ER669" i="1"/>
  <c r="EQ669" i="1"/>
  <c r="EK669" i="1"/>
  <c r="EL669" i="1" s="1"/>
  <c r="EF669" i="1"/>
  <c r="EE669" i="1"/>
  <c r="ED669" i="1"/>
  <c r="DY669" i="1"/>
  <c r="DX669" i="1"/>
  <c r="DS669" i="1"/>
  <c r="DR669" i="1"/>
  <c r="DQ669" i="1"/>
  <c r="DL669" i="1"/>
  <c r="DM669" i="1" s="1"/>
  <c r="DK669" i="1"/>
  <c r="DF669" i="1"/>
  <c r="DE669" i="1"/>
  <c r="DD669" i="1"/>
  <c r="CX669" i="1"/>
  <c r="CY669" i="1" s="1"/>
  <c r="CZ669" i="1" s="1"/>
  <c r="CS669" i="1"/>
  <c r="CR669" i="1"/>
  <c r="CQ669" i="1"/>
  <c r="CL669" i="1"/>
  <c r="CK669" i="1"/>
  <c r="CF669" i="1"/>
  <c r="CE669" i="1"/>
  <c r="CD669" i="1"/>
  <c r="BY669" i="1"/>
  <c r="BZ669" i="1" s="1"/>
  <c r="BX669" i="1"/>
  <c r="BS669" i="1"/>
  <c r="BR669" i="1"/>
  <c r="BQ669" i="1"/>
  <c r="BK669" i="1"/>
  <c r="BL669" i="1" s="1"/>
  <c r="BM669" i="1" s="1"/>
  <c r="BF669" i="1"/>
  <c r="BE669" i="1"/>
  <c r="BD669" i="1"/>
  <c r="AY669" i="1"/>
  <c r="AX669" i="1"/>
  <c r="AS669" i="1"/>
  <c r="AR669" i="1"/>
  <c r="AQ669" i="1"/>
  <c r="AJ669" i="1"/>
  <c r="AK669" i="1" s="1"/>
  <c r="AI669" i="1"/>
  <c r="AD669" i="1"/>
  <c r="AC669" i="1"/>
  <c r="AB669" i="1"/>
  <c r="V669" i="1"/>
  <c r="W669" i="1" s="1"/>
  <c r="X669" i="1" s="1"/>
  <c r="Q669" i="1"/>
  <c r="P669" i="1"/>
  <c r="O669" i="1"/>
  <c r="I669" i="1"/>
  <c r="F669" i="1"/>
  <c r="D669" i="1"/>
  <c r="C669" i="1"/>
  <c r="B669" i="1"/>
  <c r="EY668" i="1"/>
  <c r="EZ668" i="1" s="1"/>
  <c r="EX668" i="1"/>
  <c r="ES668" i="1"/>
  <c r="ER668" i="1"/>
  <c r="EQ668" i="1"/>
  <c r="EK668" i="1"/>
  <c r="EL668" i="1" s="1"/>
  <c r="EM668" i="1" s="1"/>
  <c r="EF668" i="1"/>
  <c r="EE668" i="1"/>
  <c r="ED668" i="1"/>
  <c r="DX668" i="1"/>
  <c r="DS668" i="1"/>
  <c r="DR668" i="1"/>
  <c r="DQ668" i="1"/>
  <c r="DK668" i="1"/>
  <c r="DL668" i="1" s="1"/>
  <c r="DM668" i="1" s="1"/>
  <c r="DF668" i="1"/>
  <c r="DE668" i="1"/>
  <c r="DD668" i="1"/>
  <c r="CX668" i="1"/>
  <c r="CY668" i="1" s="1"/>
  <c r="CZ668" i="1" s="1"/>
  <c r="CS668" i="1"/>
  <c r="CR668" i="1"/>
  <c r="CQ668" i="1"/>
  <c r="CL668" i="1"/>
  <c r="CK668" i="1"/>
  <c r="CF668" i="1"/>
  <c r="CE668" i="1"/>
  <c r="CD668" i="1"/>
  <c r="BY668" i="1"/>
  <c r="BZ668" i="1" s="1"/>
  <c r="BX668" i="1"/>
  <c r="BS668" i="1"/>
  <c r="BR668" i="1"/>
  <c r="BQ668" i="1"/>
  <c r="BK668" i="1"/>
  <c r="BL668" i="1" s="1"/>
  <c r="BM668" i="1" s="1"/>
  <c r="BF668" i="1"/>
  <c r="BE668" i="1"/>
  <c r="BD668" i="1"/>
  <c r="AX668" i="1"/>
  <c r="AS668" i="1"/>
  <c r="AR668" i="1"/>
  <c r="AQ668" i="1"/>
  <c r="AJ668" i="1"/>
  <c r="AK668" i="1" s="1"/>
  <c r="AI668" i="1"/>
  <c r="AD668" i="1"/>
  <c r="AC668" i="1"/>
  <c r="AB668" i="1"/>
  <c r="V668" i="1"/>
  <c r="Q668" i="1"/>
  <c r="P668" i="1"/>
  <c r="O668" i="1"/>
  <c r="I668" i="1"/>
  <c r="F668" i="1"/>
  <c r="D668" i="1"/>
  <c r="C668" i="1"/>
  <c r="B668" i="1"/>
  <c r="EY667" i="1"/>
  <c r="EZ667" i="1" s="1"/>
  <c r="EX667" i="1"/>
  <c r="ES667" i="1"/>
  <c r="ER667" i="1"/>
  <c r="EQ667" i="1"/>
  <c r="EK667" i="1"/>
  <c r="EL667" i="1" s="1"/>
  <c r="EF667" i="1"/>
  <c r="EE667" i="1"/>
  <c r="ED667" i="1"/>
  <c r="DX667" i="1"/>
  <c r="DY667" i="1" s="1"/>
  <c r="DZ667" i="1" s="1"/>
  <c r="DS667" i="1"/>
  <c r="DR667" i="1"/>
  <c r="DQ667" i="1"/>
  <c r="DL667" i="1"/>
  <c r="DM667" i="1" s="1"/>
  <c r="DK667" i="1"/>
  <c r="DF667" i="1"/>
  <c r="DE667" i="1"/>
  <c r="DD667" i="1"/>
  <c r="CX667" i="1"/>
  <c r="CY667" i="1" s="1"/>
  <c r="CZ667" i="1" s="1"/>
  <c r="CS667" i="1"/>
  <c r="CR667" i="1"/>
  <c r="CQ667" i="1"/>
  <c r="CK667" i="1"/>
  <c r="CF667" i="1"/>
  <c r="CE667" i="1"/>
  <c r="CD667" i="1"/>
  <c r="BY667" i="1"/>
  <c r="BZ667" i="1" s="1"/>
  <c r="BX667" i="1"/>
  <c r="BS667" i="1"/>
  <c r="BR667" i="1"/>
  <c r="BQ667" i="1"/>
  <c r="BK667" i="1"/>
  <c r="BF667" i="1"/>
  <c r="BE667" i="1"/>
  <c r="BD667" i="1"/>
  <c r="AY667" i="1"/>
  <c r="AX667" i="1"/>
  <c r="AS667" i="1"/>
  <c r="AR667" i="1"/>
  <c r="AQ667" i="1"/>
  <c r="AJ667" i="1"/>
  <c r="AK667" i="1" s="1"/>
  <c r="AI667" i="1"/>
  <c r="AD667" i="1"/>
  <c r="AC667" i="1"/>
  <c r="AB667" i="1"/>
  <c r="W667" i="1"/>
  <c r="V667" i="1"/>
  <c r="Q667" i="1"/>
  <c r="P667" i="1"/>
  <c r="O667" i="1"/>
  <c r="I667" i="1"/>
  <c r="F667" i="1"/>
  <c r="D667" i="1"/>
  <c r="C667" i="1"/>
  <c r="B667" i="1"/>
  <c r="EY666" i="1"/>
  <c r="EZ666" i="1" s="1"/>
  <c r="EX666" i="1"/>
  <c r="ES666" i="1"/>
  <c r="ER666" i="1"/>
  <c r="EQ666" i="1"/>
  <c r="EK666" i="1"/>
  <c r="EL666" i="1" s="1"/>
  <c r="EM666" i="1" s="1"/>
  <c r="EF666" i="1"/>
  <c r="EE666" i="1"/>
  <c r="ED666" i="1"/>
  <c r="DX666" i="1"/>
  <c r="DS666" i="1"/>
  <c r="DR666" i="1"/>
  <c r="DQ666" i="1"/>
  <c r="DK666" i="1"/>
  <c r="DL666" i="1" s="1"/>
  <c r="DM666" i="1" s="1"/>
  <c r="DF666" i="1"/>
  <c r="DE666" i="1"/>
  <c r="DD666" i="1"/>
  <c r="CX666" i="1"/>
  <c r="CY666" i="1" s="1"/>
  <c r="CZ666" i="1" s="1"/>
  <c r="CS666" i="1"/>
  <c r="CR666" i="1"/>
  <c r="CQ666" i="1"/>
  <c r="CL666" i="1"/>
  <c r="CM666" i="1" s="1"/>
  <c r="CK666" i="1"/>
  <c r="CF666" i="1"/>
  <c r="CE666" i="1"/>
  <c r="CD666" i="1"/>
  <c r="BY666" i="1"/>
  <c r="BZ666" i="1" s="1"/>
  <c r="BX666" i="1"/>
  <c r="BS666" i="1"/>
  <c r="BR666" i="1"/>
  <c r="BQ666" i="1"/>
  <c r="BL666" i="1"/>
  <c r="BK666" i="1"/>
  <c r="BF666" i="1"/>
  <c r="BE666" i="1"/>
  <c r="BD666" i="1"/>
  <c r="AX666" i="1"/>
  <c r="AS666" i="1"/>
  <c r="AR666" i="1"/>
  <c r="AQ666" i="1"/>
  <c r="AJ666" i="1"/>
  <c r="AK666" i="1" s="1"/>
  <c r="AI666" i="1"/>
  <c r="AD666" i="1"/>
  <c r="AC666" i="1"/>
  <c r="AB666" i="1"/>
  <c r="W666" i="1"/>
  <c r="X666" i="1" s="1"/>
  <c r="V666" i="1"/>
  <c r="Q666" i="1"/>
  <c r="P666" i="1"/>
  <c r="O666" i="1"/>
  <c r="I666" i="1"/>
  <c r="F666" i="1"/>
  <c r="D666" i="1"/>
  <c r="C666" i="1"/>
  <c r="B666" i="1"/>
  <c r="EX665" i="1"/>
  <c r="EY665" i="1" s="1"/>
  <c r="EZ665" i="1" s="1"/>
  <c r="ES665" i="1"/>
  <c r="ER665" i="1"/>
  <c r="EQ665" i="1"/>
  <c r="EK665" i="1"/>
  <c r="EF665" i="1"/>
  <c r="EE665" i="1"/>
  <c r="ED665" i="1"/>
  <c r="DX665" i="1"/>
  <c r="DS665" i="1"/>
  <c r="DR665" i="1"/>
  <c r="DQ665" i="1"/>
  <c r="DK665" i="1"/>
  <c r="DL665" i="1" s="1"/>
  <c r="DM665" i="1" s="1"/>
  <c r="DF665" i="1"/>
  <c r="DE665" i="1"/>
  <c r="DD665" i="1"/>
  <c r="CX665" i="1"/>
  <c r="CY665" i="1" s="1"/>
  <c r="CZ665" i="1" s="1"/>
  <c r="CS665" i="1"/>
  <c r="CR665" i="1"/>
  <c r="CQ665" i="1"/>
  <c r="CL665" i="1"/>
  <c r="CK665" i="1"/>
  <c r="CF665" i="1"/>
  <c r="CE665" i="1"/>
  <c r="CD665" i="1"/>
  <c r="BX665" i="1"/>
  <c r="BS665" i="1"/>
  <c r="BR665" i="1"/>
  <c r="BQ665" i="1"/>
  <c r="BK665" i="1"/>
  <c r="BL665" i="1" s="1"/>
  <c r="BM665" i="1" s="1"/>
  <c r="BF665" i="1"/>
  <c r="BE665" i="1"/>
  <c r="BD665" i="1"/>
  <c r="AX665" i="1"/>
  <c r="AS665" i="1"/>
  <c r="AR665" i="1"/>
  <c r="AQ665" i="1"/>
  <c r="AJ665" i="1"/>
  <c r="AK665" i="1" s="1"/>
  <c r="AI665" i="1"/>
  <c r="AD665" i="1"/>
  <c r="AC665" i="1"/>
  <c r="AB665" i="1"/>
  <c r="V665" i="1"/>
  <c r="W665" i="1" s="1"/>
  <c r="X665" i="1" s="1"/>
  <c r="Q665" i="1"/>
  <c r="P665" i="1"/>
  <c r="O665" i="1"/>
  <c r="I665" i="1"/>
  <c r="F665" i="1"/>
  <c r="D665" i="1"/>
  <c r="C665" i="1"/>
  <c r="B665" i="1"/>
  <c r="EY664" i="1"/>
  <c r="EX664" i="1"/>
  <c r="ES664" i="1"/>
  <c r="ER664" i="1"/>
  <c r="EQ664" i="1"/>
  <c r="EK664" i="1"/>
  <c r="EF664" i="1"/>
  <c r="EE664" i="1"/>
  <c r="ED664" i="1"/>
  <c r="DX664" i="1"/>
  <c r="DY664" i="1" s="1"/>
  <c r="DZ664" i="1" s="1"/>
  <c r="DS664" i="1"/>
  <c r="DR664" i="1"/>
  <c r="DQ664" i="1"/>
  <c r="DK664" i="1"/>
  <c r="DF664" i="1"/>
  <c r="DE664" i="1"/>
  <c r="DD664" i="1"/>
  <c r="CX664" i="1"/>
  <c r="CS664" i="1"/>
  <c r="CR664" i="1"/>
  <c r="CQ664" i="1"/>
  <c r="CK664" i="1"/>
  <c r="CL664" i="1" s="1"/>
  <c r="CM664" i="1" s="1"/>
  <c r="CF664" i="1"/>
  <c r="CE664" i="1"/>
  <c r="CD664" i="1"/>
  <c r="BY664" i="1"/>
  <c r="BZ664" i="1" s="1"/>
  <c r="BX664" i="1"/>
  <c r="BS664" i="1"/>
  <c r="BR664" i="1"/>
  <c r="BQ664" i="1"/>
  <c r="BL664" i="1"/>
  <c r="BM664" i="1" s="1"/>
  <c r="BK664" i="1"/>
  <c r="BF664" i="1"/>
  <c r="BE664" i="1"/>
  <c r="BD664" i="1"/>
  <c r="AY664" i="1"/>
  <c r="AZ664" i="1" s="1"/>
  <c r="AX664" i="1"/>
  <c r="AS664" i="1"/>
  <c r="AR664" i="1"/>
  <c r="AQ664" i="1"/>
  <c r="AJ664" i="1"/>
  <c r="AK664" i="1" s="1"/>
  <c r="AI664" i="1"/>
  <c r="AD664" i="1"/>
  <c r="AC664" i="1"/>
  <c r="AB664" i="1"/>
  <c r="W664" i="1"/>
  <c r="V664" i="1"/>
  <c r="Q664" i="1"/>
  <c r="P664" i="1"/>
  <c r="O664" i="1"/>
  <c r="I664" i="1"/>
  <c r="F664" i="1"/>
  <c r="D664" i="1"/>
  <c r="C664" i="1"/>
  <c r="B664" i="1"/>
  <c r="EY663" i="1"/>
  <c r="EX663" i="1"/>
  <c r="ES663" i="1"/>
  <c r="ER663" i="1"/>
  <c r="EQ663" i="1"/>
  <c r="EK663" i="1"/>
  <c r="EF663" i="1"/>
  <c r="EE663" i="1"/>
  <c r="ED663" i="1"/>
  <c r="DX663" i="1"/>
  <c r="DY663" i="1" s="1"/>
  <c r="DZ663" i="1" s="1"/>
  <c r="DS663" i="1"/>
  <c r="DR663" i="1"/>
  <c r="DQ663" i="1"/>
  <c r="DK663" i="1"/>
  <c r="DF663" i="1"/>
  <c r="DE663" i="1"/>
  <c r="DD663" i="1"/>
  <c r="CX663" i="1"/>
  <c r="CS663" i="1"/>
  <c r="CR663" i="1"/>
  <c r="CQ663" i="1"/>
  <c r="CK663" i="1"/>
  <c r="CL663" i="1" s="1"/>
  <c r="CM663" i="1" s="1"/>
  <c r="CF663" i="1"/>
  <c r="CE663" i="1"/>
  <c r="CD663" i="1"/>
  <c r="BY663" i="1"/>
  <c r="BZ663" i="1" s="1"/>
  <c r="BX663" i="1"/>
  <c r="BS663" i="1"/>
  <c r="BR663" i="1"/>
  <c r="BQ663" i="1"/>
  <c r="BL663" i="1"/>
  <c r="BM663" i="1" s="1"/>
  <c r="BK663" i="1"/>
  <c r="BF663" i="1"/>
  <c r="BE663" i="1"/>
  <c r="BD663" i="1"/>
  <c r="AY663" i="1"/>
  <c r="AZ663" i="1" s="1"/>
  <c r="AX663" i="1"/>
  <c r="AS663" i="1"/>
  <c r="AR663" i="1"/>
  <c r="AQ663" i="1"/>
  <c r="AJ663" i="1"/>
  <c r="AK663" i="1" s="1"/>
  <c r="AI663" i="1"/>
  <c r="AD663" i="1"/>
  <c r="AC663" i="1"/>
  <c r="AB663" i="1"/>
  <c r="W663" i="1"/>
  <c r="V663" i="1"/>
  <c r="Q663" i="1"/>
  <c r="P663" i="1"/>
  <c r="O663" i="1"/>
  <c r="I663" i="1"/>
  <c r="F663" i="1"/>
  <c r="D663" i="1"/>
  <c r="C663" i="1"/>
  <c r="B663" i="1"/>
  <c r="EY662" i="1"/>
  <c r="EX662" i="1"/>
  <c r="ES662" i="1"/>
  <c r="ER662" i="1"/>
  <c r="EQ662" i="1"/>
  <c r="EK662" i="1"/>
  <c r="EF662" i="1"/>
  <c r="EE662" i="1"/>
  <c r="ED662" i="1"/>
  <c r="DX662" i="1"/>
  <c r="DY662" i="1" s="1"/>
  <c r="DZ662" i="1" s="1"/>
  <c r="DS662" i="1"/>
  <c r="DR662" i="1"/>
  <c r="DQ662" i="1"/>
  <c r="DK662" i="1"/>
  <c r="DF662" i="1"/>
  <c r="DE662" i="1"/>
  <c r="DD662" i="1"/>
  <c r="CX662" i="1"/>
  <c r="CS662" i="1"/>
  <c r="CR662" i="1"/>
  <c r="CQ662" i="1"/>
  <c r="CK662" i="1"/>
  <c r="CL662" i="1" s="1"/>
  <c r="CM662" i="1" s="1"/>
  <c r="CF662" i="1"/>
  <c r="CE662" i="1"/>
  <c r="CD662" i="1"/>
  <c r="BY662" i="1"/>
  <c r="BZ662" i="1" s="1"/>
  <c r="BX662" i="1"/>
  <c r="BS662" i="1"/>
  <c r="BR662" i="1"/>
  <c r="BQ662" i="1"/>
  <c r="BL662" i="1"/>
  <c r="BM662" i="1" s="1"/>
  <c r="BK662" i="1"/>
  <c r="BF662" i="1"/>
  <c r="BE662" i="1"/>
  <c r="BD662" i="1"/>
  <c r="AY662" i="1"/>
  <c r="AZ662" i="1" s="1"/>
  <c r="AX662" i="1"/>
  <c r="AS662" i="1"/>
  <c r="AR662" i="1"/>
  <c r="AQ662" i="1"/>
  <c r="AJ662" i="1"/>
  <c r="AK662" i="1" s="1"/>
  <c r="AI662" i="1"/>
  <c r="AD662" i="1"/>
  <c r="AC662" i="1"/>
  <c r="AB662" i="1"/>
  <c r="W662" i="1"/>
  <c r="V662" i="1"/>
  <c r="Q662" i="1"/>
  <c r="P662" i="1"/>
  <c r="O662" i="1"/>
  <c r="I662" i="1"/>
  <c r="F662" i="1"/>
  <c r="D662" i="1"/>
  <c r="C662" i="1"/>
  <c r="B662" i="1"/>
  <c r="EY661" i="1"/>
  <c r="EX661" i="1"/>
  <c r="ES661" i="1"/>
  <c r="ER661" i="1"/>
  <c r="EQ661" i="1"/>
  <c r="EK661" i="1"/>
  <c r="EF661" i="1"/>
  <c r="EE661" i="1"/>
  <c r="ED661" i="1"/>
  <c r="DX661" i="1"/>
  <c r="DY661" i="1" s="1"/>
  <c r="DZ661" i="1" s="1"/>
  <c r="DS661" i="1"/>
  <c r="DR661" i="1"/>
  <c r="DQ661" i="1"/>
  <c r="DK661" i="1"/>
  <c r="DF661" i="1"/>
  <c r="DE661" i="1"/>
  <c r="DD661" i="1"/>
  <c r="CX661" i="1"/>
  <c r="CS661" i="1"/>
  <c r="CR661" i="1"/>
  <c r="CQ661" i="1"/>
  <c r="CK661" i="1"/>
  <c r="CL661" i="1" s="1"/>
  <c r="CM661" i="1" s="1"/>
  <c r="CF661" i="1"/>
  <c r="CE661" i="1"/>
  <c r="CD661" i="1"/>
  <c r="BY661" i="1"/>
  <c r="BZ661" i="1" s="1"/>
  <c r="BX661" i="1"/>
  <c r="BS661" i="1"/>
  <c r="BR661" i="1"/>
  <c r="BQ661" i="1"/>
  <c r="BL661" i="1"/>
  <c r="BM661" i="1" s="1"/>
  <c r="BK661" i="1"/>
  <c r="BF661" i="1"/>
  <c r="BE661" i="1"/>
  <c r="BD661" i="1"/>
  <c r="AY661" i="1"/>
  <c r="AZ661" i="1" s="1"/>
  <c r="AX661" i="1"/>
  <c r="AS661" i="1"/>
  <c r="AR661" i="1"/>
  <c r="AQ661" i="1"/>
  <c r="AJ661" i="1"/>
  <c r="AK661" i="1" s="1"/>
  <c r="AI661" i="1"/>
  <c r="AD661" i="1"/>
  <c r="AC661" i="1"/>
  <c r="AB661" i="1"/>
  <c r="W661" i="1"/>
  <c r="V661" i="1"/>
  <c r="Q661" i="1"/>
  <c r="P661" i="1"/>
  <c r="O661" i="1"/>
  <c r="I661" i="1"/>
  <c r="F661" i="1"/>
  <c r="D661" i="1"/>
  <c r="C661" i="1"/>
  <c r="B661" i="1"/>
  <c r="EY660" i="1"/>
  <c r="EX660" i="1"/>
  <c r="ES660" i="1"/>
  <c r="ER660" i="1"/>
  <c r="EQ660" i="1"/>
  <c r="EK660" i="1"/>
  <c r="EF660" i="1"/>
  <c r="EE660" i="1"/>
  <c r="ED660" i="1"/>
  <c r="DX660" i="1"/>
  <c r="DY660" i="1" s="1"/>
  <c r="DZ660" i="1" s="1"/>
  <c r="DS660" i="1"/>
  <c r="DR660" i="1"/>
  <c r="DQ660" i="1"/>
  <c r="DK660" i="1"/>
  <c r="DF660" i="1"/>
  <c r="DE660" i="1"/>
  <c r="DD660" i="1"/>
  <c r="CX660" i="1"/>
  <c r="CS660" i="1"/>
  <c r="CR660" i="1"/>
  <c r="CQ660" i="1"/>
  <c r="CK660" i="1"/>
  <c r="CL660" i="1" s="1"/>
  <c r="CM660" i="1" s="1"/>
  <c r="CF660" i="1"/>
  <c r="CE660" i="1"/>
  <c r="CD660" i="1"/>
  <c r="BY660" i="1"/>
  <c r="BZ660" i="1" s="1"/>
  <c r="BX660" i="1"/>
  <c r="BS660" i="1"/>
  <c r="BR660" i="1"/>
  <c r="BQ660" i="1"/>
  <c r="BL660" i="1"/>
  <c r="BM660" i="1" s="1"/>
  <c r="BK660" i="1"/>
  <c r="BF660" i="1"/>
  <c r="BE660" i="1"/>
  <c r="BD660" i="1"/>
  <c r="AY660" i="1"/>
  <c r="AZ660" i="1" s="1"/>
  <c r="AX660" i="1"/>
  <c r="AS660" i="1"/>
  <c r="AR660" i="1"/>
  <c r="AQ660" i="1"/>
  <c r="AJ660" i="1"/>
  <c r="AK660" i="1" s="1"/>
  <c r="AI660" i="1"/>
  <c r="AD660" i="1"/>
  <c r="AC660" i="1"/>
  <c r="AB660" i="1"/>
  <c r="W660" i="1"/>
  <c r="V660" i="1"/>
  <c r="Q660" i="1"/>
  <c r="P660" i="1"/>
  <c r="O660" i="1"/>
  <c r="I660" i="1"/>
  <c r="F660" i="1"/>
  <c r="D660" i="1"/>
  <c r="C660" i="1"/>
  <c r="B660" i="1"/>
  <c r="EY659" i="1"/>
  <c r="EX659" i="1"/>
  <c r="ES659" i="1"/>
  <c r="ER659" i="1"/>
  <c r="EQ659" i="1"/>
  <c r="EK659" i="1"/>
  <c r="EF659" i="1"/>
  <c r="EE659" i="1"/>
  <c r="ED659" i="1"/>
  <c r="DX659" i="1"/>
  <c r="DY659" i="1" s="1"/>
  <c r="DZ659" i="1" s="1"/>
  <c r="DS659" i="1"/>
  <c r="DR659" i="1"/>
  <c r="DQ659" i="1"/>
  <c r="DK659" i="1"/>
  <c r="DF659" i="1"/>
  <c r="DE659" i="1"/>
  <c r="DD659" i="1"/>
  <c r="CX659" i="1"/>
  <c r="CS659" i="1"/>
  <c r="CR659" i="1"/>
  <c r="CQ659" i="1"/>
  <c r="CK659" i="1"/>
  <c r="CL659" i="1" s="1"/>
  <c r="CM659" i="1" s="1"/>
  <c r="CF659" i="1"/>
  <c r="CE659" i="1"/>
  <c r="CD659" i="1"/>
  <c r="BY659" i="1"/>
  <c r="BZ659" i="1" s="1"/>
  <c r="BX659" i="1"/>
  <c r="BS659" i="1"/>
  <c r="BR659" i="1"/>
  <c r="BQ659" i="1"/>
  <c r="BL659" i="1"/>
  <c r="BM659" i="1" s="1"/>
  <c r="BK659" i="1"/>
  <c r="BF659" i="1"/>
  <c r="BE659" i="1"/>
  <c r="BD659" i="1"/>
  <c r="AY659" i="1"/>
  <c r="AZ659" i="1" s="1"/>
  <c r="AX659" i="1"/>
  <c r="AS659" i="1"/>
  <c r="AR659" i="1"/>
  <c r="AQ659" i="1"/>
  <c r="AJ659" i="1"/>
  <c r="AK659" i="1" s="1"/>
  <c r="AI659" i="1"/>
  <c r="AD659" i="1"/>
  <c r="AC659" i="1"/>
  <c r="AB659" i="1"/>
  <c r="W659" i="1"/>
  <c r="V659" i="1"/>
  <c r="Q659" i="1"/>
  <c r="P659" i="1"/>
  <c r="O659" i="1"/>
  <c r="I659" i="1"/>
  <c r="F659" i="1"/>
  <c r="D659" i="1"/>
  <c r="C659" i="1"/>
  <c r="B659" i="1"/>
  <c r="EY658" i="1"/>
  <c r="EX658" i="1"/>
  <c r="ES658" i="1"/>
  <c r="ER658" i="1"/>
  <c r="EQ658" i="1"/>
  <c r="EK658" i="1"/>
  <c r="EF658" i="1"/>
  <c r="EE658" i="1"/>
  <c r="ED658" i="1"/>
  <c r="DX658" i="1"/>
  <c r="DY658" i="1" s="1"/>
  <c r="DZ658" i="1" s="1"/>
  <c r="DS658" i="1"/>
  <c r="DR658" i="1"/>
  <c r="DQ658" i="1"/>
  <c r="DK658" i="1"/>
  <c r="DF658" i="1"/>
  <c r="DE658" i="1"/>
  <c r="DD658" i="1"/>
  <c r="CX658" i="1"/>
  <c r="CS658" i="1"/>
  <c r="CR658" i="1"/>
  <c r="CQ658" i="1"/>
  <c r="CK658" i="1"/>
  <c r="CF658" i="1"/>
  <c r="CE658" i="1"/>
  <c r="CD658" i="1"/>
  <c r="BY658" i="1"/>
  <c r="BZ658" i="1" s="1"/>
  <c r="BX658" i="1"/>
  <c r="BS658" i="1"/>
  <c r="BR658" i="1"/>
  <c r="BQ658" i="1"/>
  <c r="BL658" i="1"/>
  <c r="BM658" i="1" s="1"/>
  <c r="BK658" i="1"/>
  <c r="BF658" i="1"/>
  <c r="BE658" i="1"/>
  <c r="BD658" i="1"/>
  <c r="AY658" i="1"/>
  <c r="AZ658" i="1" s="1"/>
  <c r="AX658" i="1"/>
  <c r="AS658" i="1"/>
  <c r="AR658" i="1"/>
  <c r="AQ658" i="1"/>
  <c r="AJ658" i="1"/>
  <c r="AK658" i="1" s="1"/>
  <c r="AI658" i="1"/>
  <c r="AD658" i="1"/>
  <c r="AC658" i="1"/>
  <c r="AB658" i="1"/>
  <c r="W658" i="1"/>
  <c r="V658" i="1"/>
  <c r="Q658" i="1"/>
  <c r="P658" i="1"/>
  <c r="O658" i="1"/>
  <c r="I658" i="1"/>
  <c r="F658" i="1"/>
  <c r="D658" i="1"/>
  <c r="C658" i="1"/>
  <c r="B658" i="1"/>
  <c r="EY657" i="1"/>
  <c r="EX657" i="1"/>
  <c r="ES657" i="1"/>
  <c r="ER657" i="1"/>
  <c r="EQ657" i="1"/>
  <c r="EK657" i="1"/>
  <c r="EF657" i="1"/>
  <c r="EE657" i="1"/>
  <c r="ED657" i="1"/>
  <c r="DX657" i="1"/>
  <c r="DY657" i="1" s="1"/>
  <c r="DZ657" i="1" s="1"/>
  <c r="DS657" i="1"/>
  <c r="DR657" i="1"/>
  <c r="DQ657" i="1"/>
  <c r="DK657" i="1"/>
  <c r="DF657" i="1"/>
  <c r="DE657" i="1"/>
  <c r="DD657" i="1"/>
  <c r="CX657" i="1"/>
  <c r="CS657" i="1"/>
  <c r="CR657" i="1"/>
  <c r="CQ657" i="1"/>
  <c r="CK657" i="1"/>
  <c r="CF657" i="1"/>
  <c r="CE657" i="1"/>
  <c r="CD657" i="1"/>
  <c r="BY657" i="1"/>
  <c r="BZ657" i="1" s="1"/>
  <c r="BX657" i="1"/>
  <c r="BS657" i="1"/>
  <c r="BR657" i="1"/>
  <c r="BQ657" i="1"/>
  <c r="BL657" i="1"/>
  <c r="BM657" i="1" s="1"/>
  <c r="BK657" i="1"/>
  <c r="BF657" i="1"/>
  <c r="BE657" i="1"/>
  <c r="BD657" i="1"/>
  <c r="AY657" i="1"/>
  <c r="AZ657" i="1" s="1"/>
  <c r="AX657" i="1"/>
  <c r="AS657" i="1"/>
  <c r="AR657" i="1"/>
  <c r="AQ657" i="1"/>
  <c r="AJ657" i="1"/>
  <c r="AK657" i="1" s="1"/>
  <c r="AI657" i="1"/>
  <c r="AD657" i="1"/>
  <c r="AC657" i="1"/>
  <c r="AB657" i="1"/>
  <c r="W657" i="1"/>
  <c r="V657" i="1"/>
  <c r="Q657" i="1"/>
  <c r="P657" i="1"/>
  <c r="O657" i="1"/>
  <c r="I657" i="1"/>
  <c r="F657" i="1"/>
  <c r="D657" i="1"/>
  <c r="C657" i="1"/>
  <c r="B657" i="1"/>
  <c r="EY656" i="1"/>
  <c r="EX656" i="1"/>
  <c r="ES656" i="1"/>
  <c r="ER656" i="1"/>
  <c r="EQ656" i="1"/>
  <c r="EK656" i="1"/>
  <c r="EF656" i="1"/>
  <c r="EE656" i="1"/>
  <c r="ED656" i="1"/>
  <c r="DX656" i="1"/>
  <c r="DY656" i="1" s="1"/>
  <c r="DZ656" i="1" s="1"/>
  <c r="DS656" i="1"/>
  <c r="DR656" i="1"/>
  <c r="DQ656" i="1"/>
  <c r="DK656" i="1"/>
  <c r="DF656" i="1"/>
  <c r="DE656" i="1"/>
  <c r="DD656" i="1"/>
  <c r="CX656" i="1"/>
  <c r="CS656" i="1"/>
  <c r="CR656" i="1"/>
  <c r="CQ656" i="1"/>
  <c r="CK656" i="1"/>
  <c r="CF656" i="1"/>
  <c r="CE656" i="1"/>
  <c r="CD656" i="1"/>
  <c r="BY656" i="1"/>
  <c r="BZ656" i="1" s="1"/>
  <c r="BX656" i="1"/>
  <c r="BS656" i="1"/>
  <c r="BR656" i="1"/>
  <c r="BQ656" i="1"/>
  <c r="BL656" i="1"/>
  <c r="BM656" i="1" s="1"/>
  <c r="BK656" i="1"/>
  <c r="BF656" i="1"/>
  <c r="BE656" i="1"/>
  <c r="BD656" i="1"/>
  <c r="AY656" i="1"/>
  <c r="AZ656" i="1" s="1"/>
  <c r="AX656" i="1"/>
  <c r="AS656" i="1"/>
  <c r="AR656" i="1"/>
  <c r="AQ656" i="1"/>
  <c r="AJ656" i="1"/>
  <c r="AK656" i="1" s="1"/>
  <c r="AI656" i="1"/>
  <c r="AD656" i="1"/>
  <c r="AC656" i="1"/>
  <c r="AB656" i="1"/>
  <c r="W656" i="1"/>
  <c r="V656" i="1"/>
  <c r="Q656" i="1"/>
  <c r="P656" i="1"/>
  <c r="O656" i="1"/>
  <c r="I656" i="1"/>
  <c r="F656" i="1"/>
  <c r="D656" i="1"/>
  <c r="C656" i="1"/>
  <c r="B656" i="1"/>
  <c r="EY655" i="1"/>
  <c r="EX655" i="1"/>
  <c r="ES655" i="1"/>
  <c r="ER655" i="1"/>
  <c r="EQ655" i="1"/>
  <c r="EK655" i="1"/>
  <c r="EF655" i="1"/>
  <c r="EE655" i="1"/>
  <c r="ED655" i="1"/>
  <c r="DX655" i="1"/>
  <c r="DY655" i="1" s="1"/>
  <c r="DZ655" i="1" s="1"/>
  <c r="DS655" i="1"/>
  <c r="DR655" i="1"/>
  <c r="DQ655" i="1"/>
  <c r="DK655" i="1"/>
  <c r="DF655" i="1"/>
  <c r="DE655" i="1"/>
  <c r="DD655" i="1"/>
  <c r="CX655" i="1"/>
  <c r="CS655" i="1"/>
  <c r="CR655" i="1"/>
  <c r="CQ655" i="1"/>
  <c r="CK655" i="1"/>
  <c r="CF655" i="1"/>
  <c r="CE655" i="1"/>
  <c r="CD655" i="1"/>
  <c r="BY655" i="1"/>
  <c r="BZ655" i="1" s="1"/>
  <c r="BX655" i="1"/>
  <c r="BS655" i="1"/>
  <c r="BR655" i="1"/>
  <c r="BQ655" i="1"/>
  <c r="BL655" i="1"/>
  <c r="BM655" i="1" s="1"/>
  <c r="BK655" i="1"/>
  <c r="BF655" i="1"/>
  <c r="BE655" i="1"/>
  <c r="BD655" i="1"/>
  <c r="AY655" i="1"/>
  <c r="AZ655" i="1" s="1"/>
  <c r="AX655" i="1"/>
  <c r="AS655" i="1"/>
  <c r="AR655" i="1"/>
  <c r="AQ655" i="1"/>
  <c r="AJ655" i="1"/>
  <c r="AK655" i="1" s="1"/>
  <c r="AI655" i="1"/>
  <c r="AD655" i="1"/>
  <c r="AC655" i="1"/>
  <c r="AB655" i="1"/>
  <c r="W655" i="1"/>
  <c r="V655" i="1"/>
  <c r="Q655" i="1"/>
  <c r="P655" i="1"/>
  <c r="O655" i="1"/>
  <c r="I655" i="1"/>
  <c r="F655" i="1"/>
  <c r="D655" i="1"/>
  <c r="C655" i="1"/>
  <c r="B655" i="1"/>
  <c r="EY654" i="1"/>
  <c r="EX654" i="1"/>
  <c r="ES654" i="1"/>
  <c r="ER654" i="1"/>
  <c r="EQ654" i="1"/>
  <c r="EK654" i="1"/>
  <c r="EF654" i="1"/>
  <c r="EE654" i="1"/>
  <c r="ED654" i="1"/>
  <c r="DX654" i="1"/>
  <c r="DY654" i="1" s="1"/>
  <c r="DZ654" i="1" s="1"/>
  <c r="DS654" i="1"/>
  <c r="DR654" i="1"/>
  <c r="DQ654" i="1"/>
  <c r="DK654" i="1"/>
  <c r="DF654" i="1"/>
  <c r="DE654" i="1"/>
  <c r="DD654" i="1"/>
  <c r="CX654" i="1"/>
  <c r="CS654" i="1"/>
  <c r="CR654" i="1"/>
  <c r="CQ654" i="1"/>
  <c r="CK654" i="1"/>
  <c r="CF654" i="1"/>
  <c r="CE654" i="1"/>
  <c r="CD654" i="1"/>
  <c r="BY654" i="1"/>
  <c r="BZ654" i="1" s="1"/>
  <c r="BX654" i="1"/>
  <c r="BS654" i="1"/>
  <c r="BR654" i="1"/>
  <c r="BQ654" i="1"/>
  <c r="BL654" i="1"/>
  <c r="BM654" i="1" s="1"/>
  <c r="BK654" i="1"/>
  <c r="BF654" i="1"/>
  <c r="BE654" i="1"/>
  <c r="BD654" i="1"/>
  <c r="AY654" i="1"/>
  <c r="AZ654" i="1" s="1"/>
  <c r="AX654" i="1"/>
  <c r="AS654" i="1"/>
  <c r="AR654" i="1"/>
  <c r="AQ654" i="1"/>
  <c r="AJ654" i="1"/>
  <c r="AK654" i="1" s="1"/>
  <c r="AI654" i="1"/>
  <c r="AD654" i="1"/>
  <c r="AC654" i="1"/>
  <c r="AB654" i="1"/>
  <c r="W654" i="1"/>
  <c r="V654" i="1"/>
  <c r="Q654" i="1"/>
  <c r="P654" i="1"/>
  <c r="O654" i="1"/>
  <c r="I654" i="1"/>
  <c r="F654" i="1"/>
  <c r="D654" i="1"/>
  <c r="C654" i="1"/>
  <c r="B654" i="1"/>
  <c r="EY653" i="1"/>
  <c r="EX653" i="1"/>
  <c r="ES653" i="1"/>
  <c r="ER653" i="1"/>
  <c r="EQ653" i="1"/>
  <c r="EK653" i="1"/>
  <c r="EF653" i="1"/>
  <c r="EE653" i="1"/>
  <c r="ED653" i="1"/>
  <c r="DX653" i="1"/>
  <c r="DY653" i="1" s="1"/>
  <c r="DZ653" i="1" s="1"/>
  <c r="DS653" i="1"/>
  <c r="DR653" i="1"/>
  <c r="DQ653" i="1"/>
  <c r="DK653" i="1"/>
  <c r="DF653" i="1"/>
  <c r="DE653" i="1"/>
  <c r="DD653" i="1"/>
  <c r="CX653" i="1"/>
  <c r="CS653" i="1"/>
  <c r="CR653" i="1"/>
  <c r="CQ653" i="1"/>
  <c r="CK653" i="1"/>
  <c r="CF653" i="1"/>
  <c r="CE653" i="1"/>
  <c r="CD653" i="1"/>
  <c r="BY653" i="1"/>
  <c r="BZ653" i="1" s="1"/>
  <c r="BX653" i="1"/>
  <c r="BS653" i="1"/>
  <c r="BR653" i="1"/>
  <c r="BQ653" i="1"/>
  <c r="BL653" i="1"/>
  <c r="BM653" i="1" s="1"/>
  <c r="BK653" i="1"/>
  <c r="BF653" i="1"/>
  <c r="BE653" i="1"/>
  <c r="BD653" i="1"/>
  <c r="AY653" i="1"/>
  <c r="AZ653" i="1" s="1"/>
  <c r="AX653" i="1"/>
  <c r="AS653" i="1"/>
  <c r="AR653" i="1"/>
  <c r="AQ653" i="1"/>
  <c r="AJ653" i="1"/>
  <c r="AK653" i="1" s="1"/>
  <c r="AI653" i="1"/>
  <c r="AD653" i="1"/>
  <c r="AC653" i="1"/>
  <c r="AB653" i="1"/>
  <c r="W653" i="1"/>
  <c r="V653" i="1"/>
  <c r="Q653" i="1"/>
  <c r="P653" i="1"/>
  <c r="O653" i="1"/>
  <c r="I653" i="1"/>
  <c r="F653" i="1"/>
  <c r="D653" i="1"/>
  <c r="C653" i="1"/>
  <c r="B653" i="1"/>
  <c r="EY652" i="1"/>
  <c r="EX652" i="1"/>
  <c r="ES652" i="1"/>
  <c r="ER652" i="1"/>
  <c r="EQ652" i="1"/>
  <c r="EK652" i="1"/>
  <c r="EF652" i="1"/>
  <c r="EE652" i="1"/>
  <c r="ED652" i="1"/>
  <c r="DX652" i="1"/>
  <c r="DY652" i="1" s="1"/>
  <c r="DZ652" i="1" s="1"/>
  <c r="DS652" i="1"/>
  <c r="DR652" i="1"/>
  <c r="DQ652" i="1"/>
  <c r="DK652" i="1"/>
  <c r="DF652" i="1"/>
  <c r="DE652" i="1"/>
  <c r="DD652" i="1"/>
  <c r="CX652" i="1"/>
  <c r="CS652" i="1"/>
  <c r="CR652" i="1"/>
  <c r="CQ652" i="1"/>
  <c r="CK652" i="1"/>
  <c r="CF652" i="1"/>
  <c r="CE652" i="1"/>
  <c r="CD652" i="1"/>
  <c r="BY652" i="1"/>
  <c r="BZ652" i="1" s="1"/>
  <c r="BX652" i="1"/>
  <c r="BS652" i="1"/>
  <c r="BR652" i="1"/>
  <c r="BQ652" i="1"/>
  <c r="BL652" i="1"/>
  <c r="BM652" i="1" s="1"/>
  <c r="BK652" i="1"/>
  <c r="BF652" i="1"/>
  <c r="BE652" i="1"/>
  <c r="BD652" i="1"/>
  <c r="AY652" i="1"/>
  <c r="AZ652" i="1" s="1"/>
  <c r="AX652" i="1"/>
  <c r="AS652" i="1"/>
  <c r="AR652" i="1"/>
  <c r="AQ652" i="1"/>
  <c r="AJ652" i="1"/>
  <c r="AK652" i="1" s="1"/>
  <c r="AI652" i="1"/>
  <c r="AD652" i="1"/>
  <c r="AC652" i="1"/>
  <c r="AB652" i="1"/>
  <c r="W652" i="1"/>
  <c r="V652" i="1"/>
  <c r="Q652" i="1"/>
  <c r="P652" i="1"/>
  <c r="O652" i="1"/>
  <c r="I652" i="1"/>
  <c r="F652" i="1"/>
  <c r="D652" i="1"/>
  <c r="C652" i="1"/>
  <c r="B652" i="1"/>
  <c r="EY651" i="1"/>
  <c r="EX651" i="1"/>
  <c r="ES651" i="1"/>
  <c r="ER651" i="1"/>
  <c r="EQ651" i="1"/>
  <c r="EK651" i="1"/>
  <c r="EF651" i="1"/>
  <c r="EE651" i="1"/>
  <c r="ED651" i="1"/>
  <c r="DX651" i="1"/>
  <c r="DY651" i="1" s="1"/>
  <c r="DZ651" i="1" s="1"/>
  <c r="DS651" i="1"/>
  <c r="DR651" i="1"/>
  <c r="DQ651" i="1"/>
  <c r="DK651" i="1"/>
  <c r="DF651" i="1"/>
  <c r="DE651" i="1"/>
  <c r="DD651" i="1"/>
  <c r="CX651" i="1"/>
  <c r="CS651" i="1"/>
  <c r="CR651" i="1"/>
  <c r="CQ651" i="1"/>
  <c r="CK651" i="1"/>
  <c r="CF651" i="1"/>
  <c r="CE651" i="1"/>
  <c r="CD651" i="1"/>
  <c r="BY651" i="1"/>
  <c r="BZ651" i="1" s="1"/>
  <c r="BX651" i="1"/>
  <c r="BS651" i="1"/>
  <c r="BR651" i="1"/>
  <c r="BQ651" i="1"/>
  <c r="BL651" i="1"/>
  <c r="BM651" i="1" s="1"/>
  <c r="BK651" i="1"/>
  <c r="BF651" i="1"/>
  <c r="BE651" i="1"/>
  <c r="BD651" i="1"/>
  <c r="AY651" i="1"/>
  <c r="AZ651" i="1" s="1"/>
  <c r="AX651" i="1"/>
  <c r="AS651" i="1"/>
  <c r="AR651" i="1"/>
  <c r="AQ651" i="1"/>
  <c r="AJ651" i="1"/>
  <c r="AK651" i="1" s="1"/>
  <c r="AI651" i="1"/>
  <c r="AD651" i="1"/>
  <c r="AC651" i="1"/>
  <c r="AB651" i="1"/>
  <c r="W651" i="1"/>
  <c r="V651" i="1"/>
  <c r="Q651" i="1"/>
  <c r="P651" i="1"/>
  <c r="O651" i="1"/>
  <c r="I651" i="1"/>
  <c r="F651" i="1"/>
  <c r="D651" i="1"/>
  <c r="C651" i="1"/>
  <c r="B651" i="1"/>
  <c r="EY650" i="1"/>
  <c r="EX650" i="1"/>
  <c r="ES650" i="1"/>
  <c r="ER650" i="1"/>
  <c r="EQ650" i="1"/>
  <c r="EK650" i="1"/>
  <c r="EF650" i="1"/>
  <c r="EE650" i="1"/>
  <c r="ED650" i="1"/>
  <c r="DX650" i="1"/>
  <c r="DY650" i="1" s="1"/>
  <c r="DZ650" i="1" s="1"/>
  <c r="DS650" i="1"/>
  <c r="DR650" i="1"/>
  <c r="DQ650" i="1"/>
  <c r="DK650" i="1"/>
  <c r="DF650" i="1"/>
  <c r="DE650" i="1"/>
  <c r="DD650" i="1"/>
  <c r="CX650" i="1"/>
  <c r="CS650" i="1"/>
  <c r="CR650" i="1"/>
  <c r="CQ650" i="1"/>
  <c r="CK650" i="1"/>
  <c r="CF650" i="1"/>
  <c r="CE650" i="1"/>
  <c r="CD650" i="1"/>
  <c r="BY650" i="1"/>
  <c r="BZ650" i="1" s="1"/>
  <c r="BX650" i="1"/>
  <c r="BS650" i="1"/>
  <c r="BR650" i="1"/>
  <c r="BQ650" i="1"/>
  <c r="BL650" i="1"/>
  <c r="BM650" i="1" s="1"/>
  <c r="BK650" i="1"/>
  <c r="BF650" i="1"/>
  <c r="BE650" i="1"/>
  <c r="BD650" i="1"/>
  <c r="AY650" i="1"/>
  <c r="AZ650" i="1" s="1"/>
  <c r="AX650" i="1"/>
  <c r="AS650" i="1"/>
  <c r="AR650" i="1"/>
  <c r="AQ650" i="1"/>
  <c r="AJ650" i="1"/>
  <c r="AK650" i="1" s="1"/>
  <c r="AI650" i="1"/>
  <c r="AD650" i="1"/>
  <c r="AC650" i="1"/>
  <c r="AB650" i="1"/>
  <c r="W650" i="1"/>
  <c r="V650" i="1"/>
  <c r="Q650" i="1"/>
  <c r="P650" i="1"/>
  <c r="O650" i="1"/>
  <c r="I650" i="1"/>
  <c r="F650" i="1"/>
  <c r="D650" i="1"/>
  <c r="C650" i="1"/>
  <c r="B650" i="1"/>
  <c r="EY649" i="1"/>
  <c r="EX649" i="1"/>
  <c r="ES649" i="1"/>
  <c r="ER649" i="1"/>
  <c r="EQ649" i="1"/>
  <c r="EK649" i="1"/>
  <c r="EF649" i="1"/>
  <c r="EE649" i="1"/>
  <c r="ED649" i="1"/>
  <c r="DX649" i="1"/>
  <c r="DY649" i="1" s="1"/>
  <c r="DZ649" i="1" s="1"/>
  <c r="DS649" i="1"/>
  <c r="DR649" i="1"/>
  <c r="DQ649" i="1"/>
  <c r="DK649" i="1"/>
  <c r="DF649" i="1"/>
  <c r="DE649" i="1"/>
  <c r="DD649" i="1"/>
  <c r="CX649" i="1"/>
  <c r="CS649" i="1"/>
  <c r="CR649" i="1"/>
  <c r="CQ649" i="1"/>
  <c r="CK649" i="1"/>
  <c r="CF649" i="1"/>
  <c r="CE649" i="1"/>
  <c r="CD649" i="1"/>
  <c r="BY649" i="1"/>
  <c r="BZ649" i="1" s="1"/>
  <c r="BX649" i="1"/>
  <c r="BS649" i="1"/>
  <c r="BR649" i="1"/>
  <c r="BQ649" i="1"/>
  <c r="BL649" i="1"/>
  <c r="BM649" i="1" s="1"/>
  <c r="BK649" i="1"/>
  <c r="BF649" i="1"/>
  <c r="BE649" i="1"/>
  <c r="BD649" i="1"/>
  <c r="AY649" i="1"/>
  <c r="AZ649" i="1" s="1"/>
  <c r="AX649" i="1"/>
  <c r="AS649" i="1"/>
  <c r="AR649" i="1"/>
  <c r="AQ649" i="1"/>
  <c r="AJ649" i="1"/>
  <c r="AK649" i="1" s="1"/>
  <c r="AI649" i="1"/>
  <c r="AD649" i="1"/>
  <c r="AC649" i="1"/>
  <c r="AB649" i="1"/>
  <c r="W649" i="1"/>
  <c r="V649" i="1"/>
  <c r="Q649" i="1"/>
  <c r="P649" i="1"/>
  <c r="O649" i="1"/>
  <c r="I649" i="1"/>
  <c r="F649" i="1"/>
  <c r="D649" i="1"/>
  <c r="C649" i="1"/>
  <c r="B649" i="1"/>
  <c r="EY648" i="1"/>
  <c r="EX648" i="1"/>
  <c r="ES648" i="1"/>
  <c r="ER648" i="1"/>
  <c r="EQ648" i="1"/>
  <c r="EK648" i="1"/>
  <c r="EF648" i="1"/>
  <c r="EE648" i="1"/>
  <c r="ED648" i="1"/>
  <c r="DX648" i="1"/>
  <c r="DY648" i="1" s="1"/>
  <c r="DZ648" i="1" s="1"/>
  <c r="DS648" i="1"/>
  <c r="DR648" i="1"/>
  <c r="DQ648" i="1"/>
  <c r="DK648" i="1"/>
  <c r="DF648" i="1"/>
  <c r="DE648" i="1"/>
  <c r="DD648" i="1"/>
  <c r="CX648" i="1"/>
  <c r="CS648" i="1"/>
  <c r="CR648" i="1"/>
  <c r="CQ648" i="1"/>
  <c r="CK648" i="1"/>
  <c r="CF648" i="1"/>
  <c r="CE648" i="1"/>
  <c r="CD648" i="1"/>
  <c r="BY648" i="1"/>
  <c r="BZ648" i="1" s="1"/>
  <c r="BX648" i="1"/>
  <c r="BS648" i="1"/>
  <c r="BR648" i="1"/>
  <c r="BQ648" i="1"/>
  <c r="BL648" i="1"/>
  <c r="BM648" i="1" s="1"/>
  <c r="BK648" i="1"/>
  <c r="BF648" i="1"/>
  <c r="BE648" i="1"/>
  <c r="BD648" i="1"/>
  <c r="AY648" i="1"/>
  <c r="AZ648" i="1" s="1"/>
  <c r="AX648" i="1"/>
  <c r="AS648" i="1"/>
  <c r="AR648" i="1"/>
  <c r="AQ648" i="1"/>
  <c r="AJ648" i="1"/>
  <c r="AK648" i="1" s="1"/>
  <c r="AI648" i="1"/>
  <c r="AD648" i="1"/>
  <c r="AC648" i="1"/>
  <c r="AB648" i="1"/>
  <c r="W648" i="1"/>
  <c r="V648" i="1"/>
  <c r="Q648" i="1"/>
  <c r="P648" i="1"/>
  <c r="O648" i="1"/>
  <c r="I648" i="1"/>
  <c r="F648" i="1"/>
  <c r="D648" i="1"/>
  <c r="C648" i="1"/>
  <c r="B648" i="1"/>
  <c r="EY647" i="1"/>
  <c r="EX647" i="1"/>
  <c r="ES647" i="1"/>
  <c r="ER647" i="1"/>
  <c r="EQ647" i="1"/>
  <c r="EK647" i="1"/>
  <c r="EF647" i="1"/>
  <c r="EE647" i="1"/>
  <c r="ED647" i="1"/>
  <c r="DX647" i="1"/>
  <c r="DY647" i="1" s="1"/>
  <c r="DZ647" i="1" s="1"/>
  <c r="DS647" i="1"/>
  <c r="DR647" i="1"/>
  <c r="DQ647" i="1"/>
  <c r="DK647" i="1"/>
  <c r="DF647" i="1"/>
  <c r="DE647" i="1"/>
  <c r="DD647" i="1"/>
  <c r="CX647" i="1"/>
  <c r="CS647" i="1"/>
  <c r="CR647" i="1"/>
  <c r="CQ647" i="1"/>
  <c r="CK647" i="1"/>
  <c r="CF647" i="1"/>
  <c r="CE647" i="1"/>
  <c r="CD647" i="1"/>
  <c r="BY647" i="1"/>
  <c r="BZ647" i="1" s="1"/>
  <c r="BX647" i="1"/>
  <c r="BS647" i="1"/>
  <c r="BR647" i="1"/>
  <c r="BQ647" i="1"/>
  <c r="BL647" i="1"/>
  <c r="BM647" i="1" s="1"/>
  <c r="BK647" i="1"/>
  <c r="BF647" i="1"/>
  <c r="BE647" i="1"/>
  <c r="BD647" i="1"/>
  <c r="AY647" i="1"/>
  <c r="AZ647" i="1" s="1"/>
  <c r="AX647" i="1"/>
  <c r="AS647" i="1"/>
  <c r="AR647" i="1"/>
  <c r="AQ647" i="1"/>
  <c r="AJ647" i="1"/>
  <c r="AK647" i="1" s="1"/>
  <c r="AI647" i="1"/>
  <c r="AD647" i="1"/>
  <c r="AC647" i="1"/>
  <c r="AB647" i="1"/>
  <c r="W647" i="1"/>
  <c r="V647" i="1"/>
  <c r="Q647" i="1"/>
  <c r="P647" i="1"/>
  <c r="O647" i="1"/>
  <c r="I647" i="1"/>
  <c r="F647" i="1"/>
  <c r="D647" i="1"/>
  <c r="C647" i="1"/>
  <c r="B647" i="1"/>
  <c r="EY646" i="1"/>
  <c r="EX646" i="1"/>
  <c r="ES646" i="1"/>
  <c r="ER646" i="1"/>
  <c r="EQ646" i="1"/>
  <c r="EK646" i="1"/>
  <c r="EF646" i="1"/>
  <c r="EE646" i="1"/>
  <c r="ED646" i="1"/>
  <c r="DX646" i="1"/>
  <c r="DY646" i="1" s="1"/>
  <c r="DZ646" i="1" s="1"/>
  <c r="DS646" i="1"/>
  <c r="DR646" i="1"/>
  <c r="DQ646" i="1"/>
  <c r="DK646" i="1"/>
  <c r="DF646" i="1"/>
  <c r="DE646" i="1"/>
  <c r="DD646" i="1"/>
  <c r="CX646" i="1"/>
  <c r="CS646" i="1"/>
  <c r="CR646" i="1"/>
  <c r="CQ646" i="1"/>
  <c r="CK646" i="1"/>
  <c r="CF646" i="1"/>
  <c r="CE646" i="1"/>
  <c r="CD646" i="1"/>
  <c r="BY646" i="1"/>
  <c r="BZ646" i="1" s="1"/>
  <c r="BX646" i="1"/>
  <c r="BS646" i="1"/>
  <c r="BR646" i="1"/>
  <c r="BQ646" i="1"/>
  <c r="BL646" i="1"/>
  <c r="BM646" i="1" s="1"/>
  <c r="BK646" i="1"/>
  <c r="BF646" i="1"/>
  <c r="BE646" i="1"/>
  <c r="BD646" i="1"/>
  <c r="AY646" i="1"/>
  <c r="AZ646" i="1" s="1"/>
  <c r="AX646" i="1"/>
  <c r="AS646" i="1"/>
  <c r="AR646" i="1"/>
  <c r="AQ646" i="1"/>
  <c r="AJ646" i="1"/>
  <c r="AK646" i="1" s="1"/>
  <c r="AI646" i="1"/>
  <c r="AD646" i="1"/>
  <c r="AC646" i="1"/>
  <c r="AB646" i="1"/>
  <c r="W646" i="1"/>
  <c r="V646" i="1"/>
  <c r="Q646" i="1"/>
  <c r="P646" i="1"/>
  <c r="O646" i="1"/>
  <c r="I646" i="1"/>
  <c r="F646" i="1"/>
  <c r="D646" i="1"/>
  <c r="C646" i="1"/>
  <c r="B646" i="1"/>
  <c r="EY645" i="1"/>
  <c r="EX645" i="1"/>
  <c r="ES645" i="1"/>
  <c r="ER645" i="1"/>
  <c r="EQ645" i="1"/>
  <c r="EK645" i="1"/>
  <c r="EF645" i="1"/>
  <c r="EE645" i="1"/>
  <c r="ED645" i="1"/>
  <c r="DX645" i="1"/>
  <c r="DY645" i="1" s="1"/>
  <c r="DZ645" i="1" s="1"/>
  <c r="DS645" i="1"/>
  <c r="DR645" i="1"/>
  <c r="DQ645" i="1"/>
  <c r="DK645" i="1"/>
  <c r="DF645" i="1"/>
  <c r="DE645" i="1"/>
  <c r="DD645" i="1"/>
  <c r="CX645" i="1"/>
  <c r="CS645" i="1"/>
  <c r="CR645" i="1"/>
  <c r="CQ645" i="1"/>
  <c r="CK645" i="1"/>
  <c r="CL645" i="1" s="1"/>
  <c r="CM645" i="1" s="1"/>
  <c r="CF645" i="1"/>
  <c r="CE645" i="1"/>
  <c r="CD645" i="1"/>
  <c r="BY645" i="1"/>
  <c r="BZ645" i="1" s="1"/>
  <c r="BX645" i="1"/>
  <c r="BS645" i="1"/>
  <c r="BR645" i="1"/>
  <c r="BQ645" i="1"/>
  <c r="BL645" i="1"/>
  <c r="BM645" i="1" s="1"/>
  <c r="BK645" i="1"/>
  <c r="BF645" i="1"/>
  <c r="BE645" i="1"/>
  <c r="BD645" i="1"/>
  <c r="AY645" i="1"/>
  <c r="AZ645" i="1" s="1"/>
  <c r="AX645" i="1"/>
  <c r="AS645" i="1"/>
  <c r="AR645" i="1"/>
  <c r="AQ645" i="1"/>
  <c r="AJ645" i="1"/>
  <c r="AK645" i="1" s="1"/>
  <c r="AI645" i="1"/>
  <c r="AD645" i="1"/>
  <c r="AC645" i="1"/>
  <c r="AB645" i="1"/>
  <c r="W645" i="1"/>
  <c r="V645" i="1"/>
  <c r="Q645" i="1"/>
  <c r="P645" i="1"/>
  <c r="O645" i="1"/>
  <c r="I645" i="1"/>
  <c r="D645" i="1"/>
  <c r="C645" i="1"/>
  <c r="B645" i="1"/>
  <c r="EY644" i="1"/>
  <c r="EX644" i="1"/>
  <c r="ES644" i="1"/>
  <c r="ER644" i="1"/>
  <c r="EQ644" i="1"/>
  <c r="EK644" i="1"/>
  <c r="EF644" i="1"/>
  <c r="EE644" i="1"/>
  <c r="ED644" i="1"/>
  <c r="DX644" i="1"/>
  <c r="DY644" i="1" s="1"/>
  <c r="DZ644" i="1" s="1"/>
  <c r="DS644" i="1"/>
  <c r="DR644" i="1"/>
  <c r="DQ644" i="1"/>
  <c r="DK644" i="1"/>
  <c r="DF644" i="1"/>
  <c r="DE644" i="1"/>
  <c r="DD644" i="1"/>
  <c r="CX644" i="1"/>
  <c r="CS644" i="1"/>
  <c r="CR644" i="1"/>
  <c r="CQ644" i="1"/>
  <c r="CK644" i="1"/>
  <c r="CL644" i="1" s="1"/>
  <c r="CF644" i="1"/>
  <c r="CE644" i="1"/>
  <c r="CD644" i="1"/>
  <c r="BY644" i="1"/>
  <c r="BZ644" i="1" s="1"/>
  <c r="BX644" i="1"/>
  <c r="BS644" i="1"/>
  <c r="BR644" i="1"/>
  <c r="BQ644" i="1"/>
  <c r="BL644" i="1"/>
  <c r="BM644" i="1" s="1"/>
  <c r="BK644" i="1"/>
  <c r="BF644" i="1"/>
  <c r="BE644" i="1"/>
  <c r="BD644" i="1"/>
  <c r="AY644" i="1"/>
  <c r="AZ644" i="1" s="1"/>
  <c r="AX644" i="1"/>
  <c r="AS644" i="1"/>
  <c r="AR644" i="1"/>
  <c r="AQ644" i="1"/>
  <c r="AJ644" i="1"/>
  <c r="AK644" i="1" s="1"/>
  <c r="AI644" i="1"/>
  <c r="AD644" i="1"/>
  <c r="AC644" i="1"/>
  <c r="AB644" i="1"/>
  <c r="W644" i="1"/>
  <c r="V644" i="1"/>
  <c r="Q644" i="1"/>
  <c r="P644" i="1"/>
  <c r="O644" i="1"/>
  <c r="I644" i="1"/>
  <c r="D644" i="1"/>
  <c r="C644" i="1"/>
  <c r="B644" i="1"/>
  <c r="EY643" i="1"/>
  <c r="EX643" i="1"/>
  <c r="ES643" i="1"/>
  <c r="ER643" i="1"/>
  <c r="EQ643" i="1"/>
  <c r="EK643" i="1"/>
  <c r="EF643" i="1"/>
  <c r="EE643" i="1"/>
  <c r="ED643" i="1"/>
  <c r="DX643" i="1"/>
  <c r="DY643" i="1" s="1"/>
  <c r="DZ643" i="1" s="1"/>
  <c r="DS643" i="1"/>
  <c r="DR643" i="1"/>
  <c r="DQ643" i="1"/>
  <c r="DK643" i="1"/>
  <c r="DF643" i="1"/>
  <c r="DE643" i="1"/>
  <c r="DD643" i="1"/>
  <c r="CX643" i="1"/>
  <c r="CS643" i="1"/>
  <c r="CR643" i="1"/>
  <c r="CQ643" i="1"/>
  <c r="CK643" i="1"/>
  <c r="CL643" i="1" s="1"/>
  <c r="CM643" i="1" s="1"/>
  <c r="CF643" i="1"/>
  <c r="CE643" i="1"/>
  <c r="CD643" i="1"/>
  <c r="BY643" i="1"/>
  <c r="BZ643" i="1" s="1"/>
  <c r="BX643" i="1"/>
  <c r="BS643" i="1"/>
  <c r="BR643" i="1"/>
  <c r="BQ643" i="1"/>
  <c r="BL643" i="1"/>
  <c r="BM643" i="1" s="1"/>
  <c r="BK643" i="1"/>
  <c r="BF643" i="1"/>
  <c r="BE643" i="1"/>
  <c r="BD643" i="1"/>
  <c r="AY643" i="1"/>
  <c r="AZ643" i="1" s="1"/>
  <c r="AX643" i="1"/>
  <c r="AS643" i="1"/>
  <c r="AR643" i="1"/>
  <c r="AQ643" i="1"/>
  <c r="AJ643" i="1"/>
  <c r="AK643" i="1" s="1"/>
  <c r="AI643" i="1"/>
  <c r="AD643" i="1"/>
  <c r="AC643" i="1"/>
  <c r="AB643" i="1"/>
  <c r="W643" i="1"/>
  <c r="V643" i="1"/>
  <c r="Q643" i="1"/>
  <c r="P643" i="1"/>
  <c r="O643" i="1"/>
  <c r="I643" i="1"/>
  <c r="D643" i="1"/>
  <c r="C643" i="1"/>
  <c r="B643" i="1"/>
  <c r="EY642" i="1"/>
  <c r="EX642" i="1"/>
  <c r="ES642" i="1"/>
  <c r="ER642" i="1"/>
  <c r="EQ642" i="1"/>
  <c r="EK642" i="1"/>
  <c r="EF642" i="1"/>
  <c r="EE642" i="1"/>
  <c r="ED642" i="1"/>
  <c r="DX642" i="1"/>
  <c r="DY642" i="1" s="1"/>
  <c r="DZ642" i="1" s="1"/>
  <c r="DS642" i="1"/>
  <c r="DR642" i="1"/>
  <c r="DQ642" i="1"/>
  <c r="DK642" i="1"/>
  <c r="DF642" i="1"/>
  <c r="DE642" i="1"/>
  <c r="DD642" i="1"/>
  <c r="CX642" i="1"/>
  <c r="CS642" i="1"/>
  <c r="CR642" i="1"/>
  <c r="CQ642" i="1"/>
  <c r="CK642" i="1"/>
  <c r="CL642" i="1" s="1"/>
  <c r="CM642" i="1" s="1"/>
  <c r="CF642" i="1"/>
  <c r="CE642" i="1"/>
  <c r="CD642" i="1"/>
  <c r="BY642" i="1"/>
  <c r="BZ642" i="1" s="1"/>
  <c r="BX642" i="1"/>
  <c r="BS642" i="1"/>
  <c r="BR642" i="1"/>
  <c r="BQ642" i="1"/>
  <c r="BL642" i="1"/>
  <c r="BM642" i="1" s="1"/>
  <c r="BK642" i="1"/>
  <c r="BF642" i="1"/>
  <c r="BE642" i="1"/>
  <c r="BD642" i="1"/>
  <c r="AY642" i="1"/>
  <c r="AZ642" i="1" s="1"/>
  <c r="AX642" i="1"/>
  <c r="AS642" i="1"/>
  <c r="AR642" i="1"/>
  <c r="AQ642" i="1"/>
  <c r="AJ642" i="1"/>
  <c r="AK642" i="1" s="1"/>
  <c r="AI642" i="1"/>
  <c r="AD642" i="1"/>
  <c r="AC642" i="1"/>
  <c r="AB642" i="1"/>
  <c r="W642" i="1"/>
  <c r="V642" i="1"/>
  <c r="Q642" i="1"/>
  <c r="P642" i="1"/>
  <c r="O642" i="1"/>
  <c r="I642" i="1"/>
  <c r="D642" i="1"/>
  <c r="C642" i="1"/>
  <c r="B642" i="1"/>
  <c r="EY641" i="1"/>
  <c r="EX641" i="1"/>
  <c r="ES641" i="1"/>
  <c r="ER641" i="1"/>
  <c r="EQ641" i="1"/>
  <c r="EK641" i="1"/>
  <c r="EF641" i="1"/>
  <c r="EE641" i="1"/>
  <c r="ED641" i="1"/>
  <c r="DX641" i="1"/>
  <c r="DY641" i="1" s="1"/>
  <c r="DZ641" i="1" s="1"/>
  <c r="DS641" i="1"/>
  <c r="DR641" i="1"/>
  <c r="DQ641" i="1"/>
  <c r="DK641" i="1"/>
  <c r="DF641" i="1"/>
  <c r="DE641" i="1"/>
  <c r="DD641" i="1"/>
  <c r="CX641" i="1"/>
  <c r="CS641" i="1"/>
  <c r="CR641" i="1"/>
  <c r="CQ641" i="1"/>
  <c r="CK641" i="1"/>
  <c r="CL641" i="1" s="1"/>
  <c r="CF641" i="1"/>
  <c r="CE641" i="1"/>
  <c r="CD641" i="1"/>
  <c r="BY641" i="1"/>
  <c r="BZ641" i="1" s="1"/>
  <c r="BX641" i="1"/>
  <c r="BS641" i="1"/>
  <c r="BR641" i="1"/>
  <c r="BQ641" i="1"/>
  <c r="BL641" i="1"/>
  <c r="BM641" i="1" s="1"/>
  <c r="BK641" i="1"/>
  <c r="BF641" i="1"/>
  <c r="BE641" i="1"/>
  <c r="BD641" i="1"/>
  <c r="AY641" i="1"/>
  <c r="AZ641" i="1" s="1"/>
  <c r="AX641" i="1"/>
  <c r="AS641" i="1"/>
  <c r="AR641" i="1"/>
  <c r="AQ641" i="1"/>
  <c r="AJ641" i="1"/>
  <c r="AK641" i="1" s="1"/>
  <c r="AI641" i="1"/>
  <c r="AD641" i="1"/>
  <c r="AC641" i="1"/>
  <c r="AB641" i="1"/>
  <c r="W641" i="1"/>
  <c r="V641" i="1"/>
  <c r="Q641" i="1"/>
  <c r="P641" i="1"/>
  <c r="O641" i="1"/>
  <c r="I641" i="1"/>
  <c r="D641" i="1"/>
  <c r="C641" i="1"/>
  <c r="B641" i="1"/>
  <c r="EY640" i="1"/>
  <c r="EX640" i="1"/>
  <c r="ES640" i="1"/>
  <c r="ER640" i="1"/>
  <c r="EQ640" i="1"/>
  <c r="EK640" i="1"/>
  <c r="EF640" i="1"/>
  <c r="EE640" i="1"/>
  <c r="ED640" i="1"/>
  <c r="DX640" i="1"/>
  <c r="DY640" i="1" s="1"/>
  <c r="DS640" i="1"/>
  <c r="DR640" i="1"/>
  <c r="DQ640" i="1"/>
  <c r="DK640" i="1"/>
  <c r="DF640" i="1"/>
  <c r="DE640" i="1"/>
  <c r="DD640" i="1"/>
  <c r="CX640" i="1"/>
  <c r="CY640" i="1" s="1"/>
  <c r="CS640" i="1"/>
  <c r="CR640" i="1"/>
  <c r="CQ640" i="1"/>
  <c r="CK640" i="1"/>
  <c r="CL640" i="1" s="1"/>
  <c r="CF640" i="1"/>
  <c r="CE640" i="1"/>
  <c r="CD640" i="1"/>
  <c r="BY640" i="1"/>
  <c r="BZ640" i="1" s="1"/>
  <c r="BX640" i="1"/>
  <c r="BS640" i="1"/>
  <c r="BR640" i="1"/>
  <c r="BQ640" i="1"/>
  <c r="BL640" i="1"/>
  <c r="BM640" i="1" s="1"/>
  <c r="BK640" i="1"/>
  <c r="BF640" i="1"/>
  <c r="BE640" i="1"/>
  <c r="BD640" i="1"/>
  <c r="AY640" i="1"/>
  <c r="AZ640" i="1" s="1"/>
  <c r="AX640" i="1"/>
  <c r="AS640" i="1"/>
  <c r="AR640" i="1"/>
  <c r="AQ640" i="1"/>
  <c r="AJ640" i="1"/>
  <c r="AK640" i="1" s="1"/>
  <c r="AI640" i="1"/>
  <c r="AD640" i="1"/>
  <c r="AC640" i="1"/>
  <c r="AB640" i="1"/>
  <c r="W640" i="1"/>
  <c r="V640" i="1"/>
  <c r="Q640" i="1"/>
  <c r="P640" i="1"/>
  <c r="O640" i="1"/>
  <c r="I640" i="1"/>
  <c r="D640" i="1"/>
  <c r="C640" i="1"/>
  <c r="B640" i="1"/>
  <c r="EY639" i="1"/>
  <c r="EX639" i="1"/>
  <c r="ES639" i="1"/>
  <c r="ER639" i="1"/>
  <c r="EQ639" i="1"/>
  <c r="EK639" i="1"/>
  <c r="EF639" i="1"/>
  <c r="EE639" i="1"/>
  <c r="ED639" i="1"/>
  <c r="DX639" i="1"/>
  <c r="DY639" i="1" s="1"/>
  <c r="DS639" i="1"/>
  <c r="DR639" i="1"/>
  <c r="DQ639" i="1"/>
  <c r="DK639" i="1"/>
  <c r="DL639" i="1" s="1"/>
  <c r="DM639" i="1" s="1"/>
  <c r="DF639" i="1"/>
  <c r="DE639" i="1"/>
  <c r="DD639" i="1"/>
  <c r="CX639" i="1"/>
  <c r="CY639" i="1" s="1"/>
  <c r="CS639" i="1"/>
  <c r="CR639" i="1"/>
  <c r="CQ639" i="1"/>
  <c r="CK639" i="1"/>
  <c r="CL639" i="1" s="1"/>
  <c r="CM639" i="1" s="1"/>
  <c r="CF639" i="1"/>
  <c r="CE639" i="1"/>
  <c r="CD639" i="1"/>
  <c r="BY639" i="1"/>
  <c r="BZ639" i="1" s="1"/>
  <c r="BX639" i="1"/>
  <c r="BS639" i="1"/>
  <c r="BR639" i="1"/>
  <c r="BQ639" i="1"/>
  <c r="BL639" i="1"/>
  <c r="BM639" i="1" s="1"/>
  <c r="BK639" i="1"/>
  <c r="BF639" i="1"/>
  <c r="BE639" i="1"/>
  <c r="BD639" i="1"/>
  <c r="AY639" i="1"/>
  <c r="AZ639" i="1" s="1"/>
  <c r="AX639" i="1"/>
  <c r="AS639" i="1"/>
  <c r="AR639" i="1"/>
  <c r="AQ639" i="1"/>
  <c r="AJ639" i="1"/>
  <c r="AK639" i="1" s="1"/>
  <c r="AI639" i="1"/>
  <c r="AD639" i="1"/>
  <c r="AC639" i="1"/>
  <c r="AB639" i="1"/>
  <c r="W639" i="1"/>
  <c r="V639" i="1"/>
  <c r="Q639" i="1"/>
  <c r="P639" i="1"/>
  <c r="O639" i="1"/>
  <c r="I639" i="1"/>
  <c r="D639" i="1"/>
  <c r="C639" i="1"/>
  <c r="B639" i="1"/>
  <c r="EX638" i="1"/>
  <c r="ES638" i="1"/>
  <c r="ER638" i="1"/>
  <c r="EQ638" i="1"/>
  <c r="EK638" i="1"/>
  <c r="EL638" i="1" s="1"/>
  <c r="EF638" i="1"/>
  <c r="EE638" i="1"/>
  <c r="ED638" i="1"/>
  <c r="DX638" i="1"/>
  <c r="DY638" i="1" s="1"/>
  <c r="DS638" i="1"/>
  <c r="DR638" i="1"/>
  <c r="DQ638" i="1"/>
  <c r="DK638" i="1"/>
  <c r="DL638" i="1" s="1"/>
  <c r="DF638" i="1"/>
  <c r="DE638" i="1"/>
  <c r="DD638" i="1"/>
  <c r="CX638" i="1"/>
  <c r="CY638" i="1" s="1"/>
  <c r="CS638" i="1"/>
  <c r="CR638" i="1"/>
  <c r="CQ638" i="1"/>
  <c r="CK638" i="1"/>
  <c r="CL638" i="1" s="1"/>
  <c r="CF638" i="1"/>
  <c r="CE638" i="1"/>
  <c r="CD638" i="1"/>
  <c r="BY638" i="1"/>
  <c r="BZ638" i="1" s="1"/>
  <c r="BX638" i="1"/>
  <c r="BS638" i="1"/>
  <c r="BR638" i="1"/>
  <c r="BQ638" i="1"/>
  <c r="BL638" i="1"/>
  <c r="BM638" i="1" s="1"/>
  <c r="BK638" i="1"/>
  <c r="BF638" i="1"/>
  <c r="BE638" i="1"/>
  <c r="BD638" i="1"/>
  <c r="AY638" i="1"/>
  <c r="AZ638" i="1" s="1"/>
  <c r="AX638" i="1"/>
  <c r="AS638" i="1"/>
  <c r="AR638" i="1"/>
  <c r="AQ638" i="1"/>
  <c r="AJ638" i="1"/>
  <c r="AK638" i="1" s="1"/>
  <c r="AI638" i="1"/>
  <c r="AD638" i="1"/>
  <c r="AC638" i="1"/>
  <c r="AB638" i="1"/>
  <c r="W638" i="1"/>
  <c r="V638" i="1"/>
  <c r="Q638" i="1"/>
  <c r="P638" i="1"/>
  <c r="O638" i="1"/>
  <c r="I638" i="1"/>
  <c r="D638" i="1"/>
  <c r="C638" i="1"/>
  <c r="B638" i="1"/>
  <c r="EY637" i="1"/>
  <c r="EX637" i="1"/>
  <c r="ES637" i="1"/>
  <c r="ER637" i="1"/>
  <c r="EQ637" i="1"/>
  <c r="EK637" i="1"/>
  <c r="EL637" i="1" s="1"/>
  <c r="EF637" i="1"/>
  <c r="EE637" i="1"/>
  <c r="ED637" i="1"/>
  <c r="DX637" i="1"/>
  <c r="DY637" i="1" s="1"/>
  <c r="DZ637" i="1" s="1"/>
  <c r="DS637" i="1"/>
  <c r="DR637" i="1"/>
  <c r="DQ637" i="1"/>
  <c r="DK637" i="1"/>
  <c r="DL637" i="1" s="1"/>
  <c r="DF637" i="1"/>
  <c r="DE637" i="1"/>
  <c r="DD637" i="1"/>
  <c r="CX637" i="1"/>
  <c r="CY637" i="1" s="1"/>
  <c r="CZ637" i="1" s="1"/>
  <c r="CS637" i="1"/>
  <c r="CR637" i="1"/>
  <c r="CQ637" i="1"/>
  <c r="CK637" i="1"/>
  <c r="CL637" i="1" s="1"/>
  <c r="CF637" i="1"/>
  <c r="CE637" i="1"/>
  <c r="CD637" i="1"/>
  <c r="BY637" i="1"/>
  <c r="BZ637" i="1" s="1"/>
  <c r="BX637" i="1"/>
  <c r="BS637" i="1"/>
  <c r="BR637" i="1"/>
  <c r="BQ637" i="1"/>
  <c r="BL637" i="1"/>
  <c r="BM637" i="1" s="1"/>
  <c r="BK637" i="1"/>
  <c r="BF637" i="1"/>
  <c r="BE637" i="1"/>
  <c r="BD637" i="1"/>
  <c r="AY637" i="1"/>
  <c r="AZ637" i="1" s="1"/>
  <c r="AX637" i="1"/>
  <c r="AS637" i="1"/>
  <c r="AR637" i="1"/>
  <c r="AQ637" i="1"/>
  <c r="AJ637" i="1"/>
  <c r="AK637" i="1" s="1"/>
  <c r="AI637" i="1"/>
  <c r="AD637" i="1"/>
  <c r="AC637" i="1"/>
  <c r="AB637" i="1"/>
  <c r="W637" i="1"/>
  <c r="V637" i="1"/>
  <c r="Q637" i="1"/>
  <c r="P637" i="1"/>
  <c r="O637" i="1"/>
  <c r="I637" i="1"/>
  <c r="D637" i="1"/>
  <c r="C637" i="1"/>
  <c r="B637" i="1"/>
  <c r="EY636" i="1"/>
  <c r="EX636" i="1"/>
  <c r="ES636" i="1"/>
  <c r="ER636" i="1"/>
  <c r="EQ636" i="1"/>
  <c r="EK636" i="1"/>
  <c r="EL636" i="1" s="1"/>
  <c r="EM636" i="1" s="1"/>
  <c r="EF636" i="1"/>
  <c r="EE636" i="1"/>
  <c r="ED636" i="1"/>
  <c r="DX636" i="1"/>
  <c r="DY636" i="1" s="1"/>
  <c r="DZ636" i="1" s="1"/>
  <c r="DS636" i="1"/>
  <c r="DR636" i="1"/>
  <c r="DQ636" i="1"/>
  <c r="DK636" i="1"/>
  <c r="DL636" i="1" s="1"/>
  <c r="DM636" i="1" s="1"/>
  <c r="DF636" i="1"/>
  <c r="DE636" i="1"/>
  <c r="DD636" i="1"/>
  <c r="CX636" i="1"/>
  <c r="CY636" i="1" s="1"/>
  <c r="CZ636" i="1" s="1"/>
  <c r="CS636" i="1"/>
  <c r="CR636" i="1"/>
  <c r="CQ636" i="1"/>
  <c r="CK636" i="1"/>
  <c r="CL636" i="1" s="1"/>
  <c r="CM636" i="1" s="1"/>
  <c r="CF636" i="1"/>
  <c r="CE636" i="1"/>
  <c r="CD636" i="1"/>
  <c r="BY636" i="1"/>
  <c r="BZ636" i="1" s="1"/>
  <c r="BX636" i="1"/>
  <c r="BS636" i="1"/>
  <c r="BR636" i="1"/>
  <c r="BQ636" i="1"/>
  <c r="BL636" i="1"/>
  <c r="BM636" i="1" s="1"/>
  <c r="BK636" i="1"/>
  <c r="BF636" i="1"/>
  <c r="BE636" i="1"/>
  <c r="BD636" i="1"/>
  <c r="AY636" i="1"/>
  <c r="AZ636" i="1" s="1"/>
  <c r="AX636" i="1"/>
  <c r="AS636" i="1"/>
  <c r="AR636" i="1"/>
  <c r="AQ636" i="1"/>
  <c r="AJ636" i="1"/>
  <c r="AK636" i="1" s="1"/>
  <c r="AI636" i="1"/>
  <c r="AD636" i="1"/>
  <c r="AC636" i="1"/>
  <c r="AB636" i="1"/>
  <c r="W636" i="1"/>
  <c r="V636" i="1"/>
  <c r="Q636" i="1"/>
  <c r="P636" i="1"/>
  <c r="O636" i="1"/>
  <c r="I636" i="1"/>
  <c r="D636" i="1"/>
  <c r="C636" i="1"/>
  <c r="B636" i="1"/>
  <c r="EX635" i="1"/>
  <c r="ES635" i="1"/>
  <c r="ER635" i="1"/>
  <c r="EQ635" i="1"/>
  <c r="EK635" i="1"/>
  <c r="EL635" i="1" s="1"/>
  <c r="EF635" i="1"/>
  <c r="EE635" i="1"/>
  <c r="ED635" i="1"/>
  <c r="DX635" i="1"/>
  <c r="DY635" i="1" s="1"/>
  <c r="DS635" i="1"/>
  <c r="DR635" i="1"/>
  <c r="DQ635" i="1"/>
  <c r="DK635" i="1"/>
  <c r="DL635" i="1" s="1"/>
  <c r="DF635" i="1"/>
  <c r="DE635" i="1"/>
  <c r="DD635" i="1"/>
  <c r="CX635" i="1"/>
  <c r="CY635" i="1" s="1"/>
  <c r="CS635" i="1"/>
  <c r="CR635" i="1"/>
  <c r="CQ635" i="1"/>
  <c r="CK635" i="1"/>
  <c r="CL635" i="1" s="1"/>
  <c r="CF635" i="1"/>
  <c r="CE635" i="1"/>
  <c r="CD635" i="1"/>
  <c r="BY635" i="1"/>
  <c r="BZ635" i="1" s="1"/>
  <c r="BX635" i="1"/>
  <c r="BS635" i="1"/>
  <c r="BR635" i="1"/>
  <c r="BQ635" i="1"/>
  <c r="BL635" i="1"/>
  <c r="BM635" i="1" s="1"/>
  <c r="BK635" i="1"/>
  <c r="BF635" i="1"/>
  <c r="BE635" i="1"/>
  <c r="BD635" i="1"/>
  <c r="AY635" i="1"/>
  <c r="AZ635" i="1" s="1"/>
  <c r="AX635" i="1"/>
  <c r="AS635" i="1"/>
  <c r="AR635" i="1"/>
  <c r="AQ635" i="1"/>
  <c r="AJ635" i="1"/>
  <c r="AK635" i="1" s="1"/>
  <c r="AI635" i="1"/>
  <c r="AD635" i="1"/>
  <c r="AC635" i="1"/>
  <c r="AB635" i="1"/>
  <c r="W635" i="1"/>
  <c r="V635" i="1"/>
  <c r="Q635" i="1"/>
  <c r="P635" i="1"/>
  <c r="O635" i="1"/>
  <c r="I635" i="1"/>
  <c r="F635" i="1"/>
  <c r="D635" i="1"/>
  <c r="C635" i="1"/>
  <c r="B635" i="1"/>
  <c r="EX634" i="1"/>
  <c r="ES634" i="1"/>
  <c r="ER634" i="1"/>
  <c r="EQ634" i="1"/>
  <c r="EK634" i="1"/>
  <c r="EL634" i="1" s="1"/>
  <c r="EM634" i="1" s="1"/>
  <c r="EF634" i="1"/>
  <c r="EE634" i="1"/>
  <c r="ED634" i="1"/>
  <c r="DX634" i="1"/>
  <c r="DY634" i="1" s="1"/>
  <c r="DS634" i="1"/>
  <c r="DR634" i="1"/>
  <c r="DQ634" i="1"/>
  <c r="DK634" i="1"/>
  <c r="DL634" i="1" s="1"/>
  <c r="DM634" i="1" s="1"/>
  <c r="DF634" i="1"/>
  <c r="DE634" i="1"/>
  <c r="DD634" i="1"/>
  <c r="CX634" i="1"/>
  <c r="CY634" i="1" s="1"/>
  <c r="CS634" i="1"/>
  <c r="CR634" i="1"/>
  <c r="CQ634" i="1"/>
  <c r="CK634" i="1"/>
  <c r="CL634" i="1" s="1"/>
  <c r="CM634" i="1" s="1"/>
  <c r="CF634" i="1"/>
  <c r="CE634" i="1"/>
  <c r="CD634" i="1"/>
  <c r="BY634" i="1"/>
  <c r="BZ634" i="1" s="1"/>
  <c r="BX634" i="1"/>
  <c r="BS634" i="1"/>
  <c r="BR634" i="1"/>
  <c r="BQ634" i="1"/>
  <c r="BL634" i="1"/>
  <c r="BM634" i="1" s="1"/>
  <c r="BK634" i="1"/>
  <c r="BF634" i="1"/>
  <c r="BE634" i="1"/>
  <c r="BD634" i="1"/>
  <c r="AY634" i="1"/>
  <c r="AZ634" i="1" s="1"/>
  <c r="AX634" i="1"/>
  <c r="AS634" i="1"/>
  <c r="AR634" i="1"/>
  <c r="AQ634" i="1"/>
  <c r="AJ634" i="1"/>
  <c r="AK634" i="1" s="1"/>
  <c r="AI634" i="1"/>
  <c r="AD634" i="1"/>
  <c r="AC634" i="1"/>
  <c r="AB634" i="1"/>
  <c r="W634" i="1"/>
  <c r="V634" i="1"/>
  <c r="Q634" i="1"/>
  <c r="P634" i="1"/>
  <c r="O634" i="1"/>
  <c r="I634" i="1"/>
  <c r="D634" i="1"/>
  <c r="C634" i="1"/>
  <c r="B634" i="1"/>
  <c r="EY633" i="1"/>
  <c r="EX633" i="1"/>
  <c r="ES633" i="1"/>
  <c r="ER633" i="1"/>
  <c r="EQ633" i="1"/>
  <c r="EK633" i="1"/>
  <c r="EL633" i="1" s="1"/>
  <c r="EM633" i="1" s="1"/>
  <c r="EF633" i="1"/>
  <c r="EE633" i="1"/>
  <c r="ED633" i="1"/>
  <c r="DX633" i="1"/>
  <c r="DY633" i="1" s="1"/>
  <c r="DZ633" i="1" s="1"/>
  <c r="DS633" i="1"/>
  <c r="DR633" i="1"/>
  <c r="DQ633" i="1"/>
  <c r="DK633" i="1"/>
  <c r="DL633" i="1" s="1"/>
  <c r="DM633" i="1" s="1"/>
  <c r="DF633" i="1"/>
  <c r="DE633" i="1"/>
  <c r="DD633" i="1"/>
  <c r="CX633" i="1"/>
  <c r="CY633" i="1" s="1"/>
  <c r="CZ633" i="1" s="1"/>
  <c r="CS633" i="1"/>
  <c r="CR633" i="1"/>
  <c r="CQ633" i="1"/>
  <c r="CK633" i="1"/>
  <c r="CL633" i="1" s="1"/>
  <c r="CM633" i="1" s="1"/>
  <c r="CF633" i="1"/>
  <c r="CE633" i="1"/>
  <c r="CD633" i="1"/>
  <c r="BY633" i="1"/>
  <c r="BZ633" i="1" s="1"/>
  <c r="BX633" i="1"/>
  <c r="BS633" i="1"/>
  <c r="BR633" i="1"/>
  <c r="BQ633" i="1"/>
  <c r="BL633" i="1"/>
  <c r="BM633" i="1" s="1"/>
  <c r="BK633" i="1"/>
  <c r="BF633" i="1"/>
  <c r="BE633" i="1"/>
  <c r="BD633" i="1"/>
  <c r="AY633" i="1"/>
  <c r="AZ633" i="1" s="1"/>
  <c r="AX633" i="1"/>
  <c r="AS633" i="1"/>
  <c r="AR633" i="1"/>
  <c r="AQ633" i="1"/>
  <c r="AJ633" i="1"/>
  <c r="AK633" i="1" s="1"/>
  <c r="AI633" i="1"/>
  <c r="AD633" i="1"/>
  <c r="AC633" i="1"/>
  <c r="AB633" i="1"/>
  <c r="W633" i="1"/>
  <c r="V633" i="1"/>
  <c r="Q633" i="1"/>
  <c r="P633" i="1"/>
  <c r="O633" i="1"/>
  <c r="I633" i="1"/>
  <c r="D633" i="1"/>
  <c r="C633" i="1"/>
  <c r="B633" i="1"/>
  <c r="EX632" i="1"/>
  <c r="ES632" i="1"/>
  <c r="ER632" i="1"/>
  <c r="EQ632" i="1"/>
  <c r="EK632" i="1"/>
  <c r="EL632" i="1" s="1"/>
  <c r="EF632" i="1"/>
  <c r="EE632" i="1"/>
  <c r="ED632" i="1"/>
  <c r="DX632" i="1"/>
  <c r="DY632" i="1" s="1"/>
  <c r="DS632" i="1"/>
  <c r="DR632" i="1"/>
  <c r="DQ632" i="1"/>
  <c r="DK632" i="1"/>
  <c r="DL632" i="1" s="1"/>
  <c r="DF632" i="1"/>
  <c r="DE632" i="1"/>
  <c r="DD632" i="1"/>
  <c r="CX632" i="1"/>
  <c r="CY632" i="1" s="1"/>
  <c r="CS632" i="1"/>
  <c r="CR632" i="1"/>
  <c r="CQ632" i="1"/>
  <c r="CK632" i="1"/>
  <c r="CL632" i="1" s="1"/>
  <c r="CF632" i="1"/>
  <c r="CE632" i="1"/>
  <c r="CD632" i="1"/>
  <c r="BY632" i="1"/>
  <c r="BZ632" i="1" s="1"/>
  <c r="BX632" i="1"/>
  <c r="BS632" i="1"/>
  <c r="BR632" i="1"/>
  <c r="BQ632" i="1"/>
  <c r="BL632" i="1"/>
  <c r="BM632" i="1" s="1"/>
  <c r="BK632" i="1"/>
  <c r="BF632" i="1"/>
  <c r="BE632" i="1"/>
  <c r="BD632" i="1"/>
  <c r="AY632" i="1"/>
  <c r="AZ632" i="1" s="1"/>
  <c r="AX632" i="1"/>
  <c r="AS632" i="1"/>
  <c r="AR632" i="1"/>
  <c r="AQ632" i="1"/>
  <c r="AJ632" i="1"/>
  <c r="AK632" i="1" s="1"/>
  <c r="AI632" i="1"/>
  <c r="AD632" i="1"/>
  <c r="AC632" i="1"/>
  <c r="AB632" i="1"/>
  <c r="W632" i="1"/>
  <c r="V632" i="1"/>
  <c r="Q632" i="1"/>
  <c r="P632" i="1"/>
  <c r="O632" i="1"/>
  <c r="I632" i="1"/>
  <c r="D632" i="1"/>
  <c r="C632" i="1"/>
  <c r="B632" i="1"/>
  <c r="EY631" i="1"/>
  <c r="EX631" i="1"/>
  <c r="ES631" i="1"/>
  <c r="ER631" i="1"/>
  <c r="EQ631" i="1"/>
  <c r="EK631" i="1"/>
  <c r="EL631" i="1" s="1"/>
  <c r="EF631" i="1"/>
  <c r="EE631" i="1"/>
  <c r="ED631" i="1"/>
  <c r="DX631" i="1"/>
  <c r="DY631" i="1" s="1"/>
  <c r="DZ631" i="1" s="1"/>
  <c r="DS631" i="1"/>
  <c r="DR631" i="1"/>
  <c r="DQ631" i="1"/>
  <c r="DK631" i="1"/>
  <c r="DL631" i="1" s="1"/>
  <c r="DF631" i="1"/>
  <c r="DE631" i="1"/>
  <c r="DD631" i="1"/>
  <c r="CX631" i="1"/>
  <c r="CY631" i="1" s="1"/>
  <c r="CZ631" i="1" s="1"/>
  <c r="CS631" i="1"/>
  <c r="CR631" i="1"/>
  <c r="CQ631" i="1"/>
  <c r="CK631" i="1"/>
  <c r="CL631" i="1" s="1"/>
  <c r="CF631" i="1"/>
  <c r="CE631" i="1"/>
  <c r="CD631" i="1"/>
  <c r="BX631" i="1"/>
  <c r="BS631" i="1"/>
  <c r="BR631" i="1"/>
  <c r="BQ631" i="1"/>
  <c r="BL631" i="1"/>
  <c r="BK631" i="1"/>
  <c r="BF631" i="1"/>
  <c r="BE631" i="1"/>
  <c r="BD631" i="1"/>
  <c r="AY631" i="1"/>
  <c r="AZ631" i="1" s="1"/>
  <c r="AX631" i="1"/>
  <c r="AS631" i="1"/>
  <c r="AR631" i="1"/>
  <c r="AQ631" i="1"/>
  <c r="AJ631" i="1"/>
  <c r="AK631" i="1" s="1"/>
  <c r="AI631" i="1"/>
  <c r="AD631" i="1"/>
  <c r="AC631" i="1"/>
  <c r="AB631" i="1"/>
  <c r="W631" i="1"/>
  <c r="V631" i="1"/>
  <c r="Q631" i="1"/>
  <c r="P631" i="1"/>
  <c r="O631" i="1"/>
  <c r="I631" i="1"/>
  <c r="D631" i="1"/>
  <c r="C631" i="1"/>
  <c r="B631" i="1"/>
  <c r="EX630" i="1"/>
  <c r="ES630" i="1"/>
  <c r="ER630" i="1"/>
  <c r="EQ630" i="1"/>
  <c r="EL630" i="1"/>
  <c r="EK630" i="1"/>
  <c r="EF630" i="1"/>
  <c r="EE630" i="1"/>
  <c r="ED630" i="1"/>
  <c r="DX630" i="1"/>
  <c r="DY630" i="1" s="1"/>
  <c r="DZ630" i="1" s="1"/>
  <c r="DS630" i="1"/>
  <c r="DR630" i="1"/>
  <c r="DQ630" i="1"/>
  <c r="DK630" i="1"/>
  <c r="DL630" i="1" s="1"/>
  <c r="DM630" i="1" s="1"/>
  <c r="DF630" i="1"/>
  <c r="DE630" i="1"/>
  <c r="DD630" i="1"/>
  <c r="CX630" i="1"/>
  <c r="CS630" i="1"/>
  <c r="CR630" i="1"/>
  <c r="CQ630" i="1"/>
  <c r="CK630" i="1"/>
  <c r="CL630" i="1" s="1"/>
  <c r="CF630" i="1"/>
  <c r="CE630" i="1"/>
  <c r="CD630" i="1"/>
  <c r="BY630" i="1"/>
  <c r="BX630" i="1"/>
  <c r="BS630" i="1"/>
  <c r="BR630" i="1"/>
  <c r="BQ630" i="1"/>
  <c r="BL630" i="1"/>
  <c r="BM630" i="1" s="1"/>
  <c r="BK630" i="1"/>
  <c r="BF630" i="1"/>
  <c r="BE630" i="1"/>
  <c r="BD630" i="1"/>
  <c r="AY630" i="1"/>
  <c r="AZ630" i="1" s="1"/>
  <c r="AX630" i="1"/>
  <c r="AS630" i="1"/>
  <c r="AR630" i="1"/>
  <c r="AQ630" i="1"/>
  <c r="AJ630" i="1"/>
  <c r="AI630" i="1"/>
  <c r="AD630" i="1"/>
  <c r="AC630" i="1"/>
  <c r="AB630" i="1"/>
  <c r="W630" i="1"/>
  <c r="V630" i="1"/>
  <c r="Q630" i="1"/>
  <c r="P630" i="1"/>
  <c r="O630" i="1"/>
  <c r="I630" i="1"/>
  <c r="D630" i="1"/>
  <c r="C630" i="1"/>
  <c r="B630" i="1"/>
  <c r="EY629" i="1"/>
  <c r="EX629" i="1"/>
  <c r="ES629" i="1"/>
  <c r="ER629" i="1"/>
  <c r="EQ629" i="1"/>
  <c r="EK629" i="1"/>
  <c r="EF629" i="1"/>
  <c r="EE629" i="1"/>
  <c r="ED629" i="1"/>
  <c r="DY629" i="1"/>
  <c r="DX629" i="1"/>
  <c r="DS629" i="1"/>
  <c r="DR629" i="1"/>
  <c r="DQ629" i="1"/>
  <c r="DK629" i="1"/>
  <c r="DL629" i="1" s="1"/>
  <c r="DM629" i="1" s="1"/>
  <c r="DF629" i="1"/>
  <c r="DE629" i="1"/>
  <c r="DD629" i="1"/>
  <c r="CY629" i="1"/>
  <c r="CZ629" i="1" s="1"/>
  <c r="CX629" i="1"/>
  <c r="CS629" i="1"/>
  <c r="CR629" i="1"/>
  <c r="CQ629" i="1"/>
  <c r="CK629" i="1"/>
  <c r="CL629" i="1" s="1"/>
  <c r="CM629" i="1" s="1"/>
  <c r="CF629" i="1"/>
  <c r="CE629" i="1"/>
  <c r="CD629" i="1"/>
  <c r="BX629" i="1"/>
  <c r="BS629" i="1"/>
  <c r="BR629" i="1"/>
  <c r="BQ629" i="1"/>
  <c r="BL629" i="1"/>
  <c r="BK629" i="1"/>
  <c r="BF629" i="1"/>
  <c r="BE629" i="1"/>
  <c r="BD629" i="1"/>
  <c r="AY629" i="1"/>
  <c r="AZ629" i="1" s="1"/>
  <c r="AX629" i="1"/>
  <c r="AS629" i="1"/>
  <c r="AR629" i="1"/>
  <c r="AQ629" i="1"/>
  <c r="AI629" i="1"/>
  <c r="AD629" i="1"/>
  <c r="AC629" i="1"/>
  <c r="AB629" i="1"/>
  <c r="W629" i="1"/>
  <c r="V629" i="1"/>
  <c r="Q629" i="1"/>
  <c r="P629" i="1"/>
  <c r="O629" i="1"/>
  <c r="I629" i="1"/>
  <c r="D629" i="1"/>
  <c r="C629" i="1"/>
  <c r="B629" i="1"/>
  <c r="EY628" i="1"/>
  <c r="EX628" i="1"/>
  <c r="ES628" i="1"/>
  <c r="ER628" i="1"/>
  <c r="EQ628" i="1"/>
  <c r="EL628" i="1"/>
  <c r="EM628" i="1" s="1"/>
  <c r="EK628" i="1"/>
  <c r="EF628" i="1"/>
  <c r="EE628" i="1"/>
  <c r="ED628" i="1"/>
  <c r="DX628" i="1"/>
  <c r="DS628" i="1"/>
  <c r="DR628" i="1"/>
  <c r="DQ628" i="1"/>
  <c r="DK628" i="1"/>
  <c r="DL628" i="1" s="1"/>
  <c r="DF628" i="1"/>
  <c r="DE628" i="1"/>
  <c r="DD628" i="1"/>
  <c r="CY628" i="1"/>
  <c r="CX628" i="1"/>
  <c r="CS628" i="1"/>
  <c r="CR628" i="1"/>
  <c r="CQ628" i="1"/>
  <c r="CK628" i="1"/>
  <c r="CL628" i="1" s="1"/>
  <c r="CM628" i="1" s="1"/>
  <c r="CF628" i="1"/>
  <c r="CE628" i="1"/>
  <c r="CD628" i="1"/>
  <c r="BY628" i="1"/>
  <c r="BZ628" i="1" s="1"/>
  <c r="BX628" i="1"/>
  <c r="BS628" i="1"/>
  <c r="BR628" i="1"/>
  <c r="BQ628" i="1"/>
  <c r="BK628" i="1"/>
  <c r="BF628" i="1"/>
  <c r="BE628" i="1"/>
  <c r="BD628" i="1"/>
  <c r="AY628" i="1"/>
  <c r="AZ628" i="1" s="1"/>
  <c r="AX628" i="1"/>
  <c r="AS628" i="1"/>
  <c r="AR628" i="1"/>
  <c r="AQ628" i="1"/>
  <c r="AJ628" i="1"/>
  <c r="AK628" i="1" s="1"/>
  <c r="AI628" i="1"/>
  <c r="AD628" i="1"/>
  <c r="AC628" i="1"/>
  <c r="AB628" i="1"/>
  <c r="W628" i="1"/>
  <c r="V628" i="1"/>
  <c r="Q628" i="1"/>
  <c r="P628" i="1"/>
  <c r="O628" i="1"/>
  <c r="I628" i="1"/>
  <c r="D628" i="1"/>
  <c r="C628" i="1"/>
  <c r="B628" i="1"/>
  <c r="EX627" i="1"/>
  <c r="ES627" i="1"/>
  <c r="ER627" i="1"/>
  <c r="EQ627" i="1"/>
  <c r="EL627" i="1"/>
  <c r="EK627" i="1"/>
  <c r="EF627" i="1"/>
  <c r="EE627" i="1"/>
  <c r="ED627" i="1"/>
  <c r="DX627" i="1"/>
  <c r="DY627" i="1" s="1"/>
  <c r="DZ627" i="1" s="1"/>
  <c r="DS627" i="1"/>
  <c r="DR627" i="1"/>
  <c r="DQ627" i="1"/>
  <c r="DK627" i="1"/>
  <c r="DL627" i="1" s="1"/>
  <c r="DM627" i="1" s="1"/>
  <c r="DF627" i="1"/>
  <c r="DE627" i="1"/>
  <c r="DD627" i="1"/>
  <c r="CX627" i="1"/>
  <c r="CS627" i="1"/>
  <c r="CR627" i="1"/>
  <c r="CQ627" i="1"/>
  <c r="CL627" i="1"/>
  <c r="CK627" i="1"/>
  <c r="CF627" i="1"/>
  <c r="CE627" i="1"/>
  <c r="CD627" i="1"/>
  <c r="BY627" i="1"/>
  <c r="BZ627" i="1" s="1"/>
  <c r="BX627" i="1"/>
  <c r="BS627" i="1"/>
  <c r="BR627" i="1"/>
  <c r="BQ627" i="1"/>
  <c r="BK627" i="1"/>
  <c r="BF627" i="1"/>
  <c r="BE627" i="1"/>
  <c r="BD627" i="1"/>
  <c r="AY627" i="1"/>
  <c r="AZ627" i="1" s="1"/>
  <c r="AX627" i="1"/>
  <c r="AS627" i="1"/>
  <c r="AR627" i="1"/>
  <c r="AQ627" i="1"/>
  <c r="AI627" i="1"/>
  <c r="AJ627" i="1" s="1"/>
  <c r="AK627" i="1" s="1"/>
  <c r="AD627" i="1"/>
  <c r="AC627" i="1"/>
  <c r="AB627" i="1"/>
  <c r="W627" i="1"/>
  <c r="V627" i="1"/>
  <c r="Q627" i="1"/>
  <c r="P627" i="1"/>
  <c r="O627" i="1"/>
  <c r="I627" i="1"/>
  <c r="D627" i="1"/>
  <c r="C627" i="1"/>
  <c r="B627" i="1"/>
  <c r="EY626" i="1"/>
  <c r="EX626" i="1"/>
  <c r="ES626" i="1"/>
  <c r="ER626" i="1"/>
  <c r="EQ626" i="1"/>
  <c r="EL626" i="1"/>
  <c r="EM626" i="1" s="1"/>
  <c r="EK626" i="1"/>
  <c r="EF626" i="1"/>
  <c r="EE626" i="1"/>
  <c r="ED626" i="1"/>
  <c r="DX626" i="1"/>
  <c r="DS626" i="1"/>
  <c r="DR626" i="1"/>
  <c r="DQ626" i="1"/>
  <c r="DK626" i="1"/>
  <c r="DL626" i="1" s="1"/>
  <c r="DF626" i="1"/>
  <c r="DE626" i="1"/>
  <c r="DD626" i="1"/>
  <c r="CY626" i="1"/>
  <c r="CX626" i="1"/>
  <c r="CS626" i="1"/>
  <c r="CR626" i="1"/>
  <c r="CQ626" i="1"/>
  <c r="CL626" i="1"/>
  <c r="CM626" i="1" s="1"/>
  <c r="CK626" i="1"/>
  <c r="CF626" i="1"/>
  <c r="CE626" i="1"/>
  <c r="CD626" i="1"/>
  <c r="BX626" i="1"/>
  <c r="BS626" i="1"/>
  <c r="BR626" i="1"/>
  <c r="BQ626" i="1"/>
  <c r="BL626" i="1"/>
  <c r="BK626" i="1"/>
  <c r="BF626" i="1"/>
  <c r="BE626" i="1"/>
  <c r="BD626" i="1"/>
  <c r="AY626" i="1"/>
  <c r="AZ626" i="1" s="1"/>
  <c r="AX626" i="1"/>
  <c r="AS626" i="1"/>
  <c r="AR626" i="1"/>
  <c r="AQ626" i="1"/>
  <c r="AI626" i="1"/>
  <c r="AD626" i="1"/>
  <c r="AC626" i="1"/>
  <c r="AB626" i="1"/>
  <c r="V626" i="1"/>
  <c r="Q626" i="1"/>
  <c r="P626" i="1"/>
  <c r="O626" i="1"/>
  <c r="I626" i="1"/>
  <c r="D626" i="1"/>
  <c r="C626" i="1"/>
  <c r="B626" i="1"/>
  <c r="EY625" i="1"/>
  <c r="EZ625" i="1" s="1"/>
  <c r="EX625" i="1"/>
  <c r="ES625" i="1"/>
  <c r="ER625" i="1"/>
  <c r="EQ625" i="1"/>
  <c r="EK625" i="1"/>
  <c r="EF625" i="1"/>
  <c r="EE625" i="1"/>
  <c r="ED625" i="1"/>
  <c r="DY625" i="1"/>
  <c r="DX625" i="1"/>
  <c r="DS625" i="1"/>
  <c r="DR625" i="1"/>
  <c r="DQ625" i="1"/>
  <c r="DK625" i="1"/>
  <c r="DL625" i="1" s="1"/>
  <c r="DM625" i="1" s="1"/>
  <c r="DF625" i="1"/>
  <c r="DE625" i="1"/>
  <c r="DD625" i="1"/>
  <c r="CY625" i="1"/>
  <c r="CZ625" i="1" s="1"/>
  <c r="CX625" i="1"/>
  <c r="CS625" i="1"/>
  <c r="CR625" i="1"/>
  <c r="CQ625" i="1"/>
  <c r="CK625" i="1"/>
  <c r="CF625" i="1"/>
  <c r="CE625" i="1"/>
  <c r="CD625" i="1"/>
  <c r="BY625" i="1"/>
  <c r="BX625" i="1"/>
  <c r="BS625" i="1"/>
  <c r="BR625" i="1"/>
  <c r="BQ625" i="1"/>
  <c r="BL625" i="1"/>
  <c r="BM625" i="1" s="1"/>
  <c r="BK625" i="1"/>
  <c r="BF625" i="1"/>
  <c r="BE625" i="1"/>
  <c r="BD625" i="1"/>
  <c r="AY625" i="1"/>
  <c r="AZ625" i="1" s="1"/>
  <c r="AX625" i="1"/>
  <c r="AS625" i="1"/>
  <c r="AR625" i="1"/>
  <c r="AQ625" i="1"/>
  <c r="AJ625" i="1"/>
  <c r="AI625" i="1"/>
  <c r="AD625" i="1"/>
  <c r="AC625" i="1"/>
  <c r="AB625" i="1"/>
  <c r="W625" i="1"/>
  <c r="V625" i="1"/>
  <c r="Q625" i="1"/>
  <c r="P625" i="1"/>
  <c r="O625" i="1"/>
  <c r="I625" i="1"/>
  <c r="D625" i="1"/>
  <c r="C625" i="1"/>
  <c r="B625" i="1"/>
  <c r="EX624" i="1"/>
  <c r="ES624" i="1"/>
  <c r="ER624" i="1"/>
  <c r="EQ624" i="1"/>
  <c r="EL624" i="1"/>
  <c r="EK624" i="1"/>
  <c r="EF624" i="1"/>
  <c r="EE624" i="1"/>
  <c r="ED624" i="1"/>
  <c r="DY624" i="1"/>
  <c r="DZ624" i="1" s="1"/>
  <c r="DX624" i="1"/>
  <c r="DS624" i="1"/>
  <c r="DR624" i="1"/>
  <c r="DQ624" i="1"/>
  <c r="DK624" i="1"/>
  <c r="DL624" i="1" s="1"/>
  <c r="DF624" i="1"/>
  <c r="DE624" i="1"/>
  <c r="DD624" i="1"/>
  <c r="CX624" i="1"/>
  <c r="CS624" i="1"/>
  <c r="CR624" i="1"/>
  <c r="CQ624" i="1"/>
  <c r="CL624" i="1"/>
  <c r="CK624" i="1"/>
  <c r="CF624" i="1"/>
  <c r="CE624" i="1"/>
  <c r="CD624" i="1"/>
  <c r="BY624" i="1"/>
  <c r="BZ624" i="1" s="1"/>
  <c r="BX624" i="1"/>
  <c r="BS624" i="1"/>
  <c r="BR624" i="1"/>
  <c r="BQ624" i="1"/>
  <c r="BK624" i="1"/>
  <c r="BF624" i="1"/>
  <c r="BE624" i="1"/>
  <c r="BD624" i="1"/>
  <c r="AY624" i="1"/>
  <c r="AZ624" i="1" s="1"/>
  <c r="AX624" i="1"/>
  <c r="AS624" i="1"/>
  <c r="AR624" i="1"/>
  <c r="AQ624" i="1"/>
  <c r="AJ624" i="1"/>
  <c r="AK624" i="1" s="1"/>
  <c r="AI624" i="1"/>
  <c r="AD624" i="1"/>
  <c r="AC624" i="1"/>
  <c r="AB624" i="1"/>
  <c r="V624" i="1"/>
  <c r="Q624" i="1"/>
  <c r="P624" i="1"/>
  <c r="O624" i="1"/>
  <c r="I624" i="1"/>
  <c r="D624" i="1"/>
  <c r="C624" i="1"/>
  <c r="B624" i="1"/>
  <c r="EY623" i="1"/>
  <c r="EZ623" i="1" s="1"/>
  <c r="EX623" i="1"/>
  <c r="ES623" i="1"/>
  <c r="ER623" i="1"/>
  <c r="EQ623" i="1"/>
  <c r="EK623" i="1"/>
  <c r="EF623" i="1"/>
  <c r="EE623" i="1"/>
  <c r="ED623" i="1"/>
  <c r="DY623" i="1"/>
  <c r="DX623" i="1"/>
  <c r="DS623" i="1"/>
  <c r="DR623" i="1"/>
  <c r="DQ623" i="1"/>
  <c r="DK623" i="1"/>
  <c r="DL623" i="1" s="1"/>
  <c r="DM623" i="1" s="1"/>
  <c r="DF623" i="1"/>
  <c r="DE623" i="1"/>
  <c r="DD623" i="1"/>
  <c r="CX623" i="1"/>
  <c r="CS623" i="1"/>
  <c r="CR623" i="1"/>
  <c r="CQ623" i="1"/>
  <c r="CL623" i="1"/>
  <c r="CK623" i="1"/>
  <c r="CF623" i="1"/>
  <c r="CE623" i="1"/>
  <c r="CD623" i="1"/>
  <c r="BY623" i="1"/>
  <c r="BZ623" i="1" s="1"/>
  <c r="BX623" i="1"/>
  <c r="BS623" i="1"/>
  <c r="BR623" i="1"/>
  <c r="BQ623" i="1"/>
  <c r="BK623" i="1"/>
  <c r="BF623" i="1"/>
  <c r="BE623" i="1"/>
  <c r="BD623" i="1"/>
  <c r="AY623" i="1"/>
  <c r="AZ623" i="1" s="1"/>
  <c r="AX623" i="1"/>
  <c r="AS623" i="1"/>
  <c r="AR623" i="1"/>
  <c r="AQ623" i="1"/>
  <c r="AJ623" i="1"/>
  <c r="AK623" i="1" s="1"/>
  <c r="AI623" i="1"/>
  <c r="AD623" i="1"/>
  <c r="AC623" i="1"/>
  <c r="AB623" i="1"/>
  <c r="V623" i="1"/>
  <c r="Q623" i="1"/>
  <c r="P623" i="1"/>
  <c r="O623" i="1"/>
  <c r="I623" i="1"/>
  <c r="D623" i="1"/>
  <c r="C623" i="1"/>
  <c r="B623" i="1"/>
  <c r="EY622" i="1"/>
  <c r="EZ622" i="1" s="1"/>
  <c r="EX622" i="1"/>
  <c r="ES622" i="1"/>
  <c r="ER622" i="1"/>
  <c r="EQ622" i="1"/>
  <c r="EK622" i="1"/>
  <c r="EF622" i="1"/>
  <c r="EE622" i="1"/>
  <c r="ED622" i="1"/>
  <c r="DY622" i="1"/>
  <c r="DX622" i="1"/>
  <c r="DS622" i="1"/>
  <c r="DR622" i="1"/>
  <c r="DQ622" i="1"/>
  <c r="DK622" i="1"/>
  <c r="DL622" i="1" s="1"/>
  <c r="DM622" i="1" s="1"/>
  <c r="DF622" i="1"/>
  <c r="DE622" i="1"/>
  <c r="DD622" i="1"/>
  <c r="CX622" i="1"/>
  <c r="CS622" i="1"/>
  <c r="CR622" i="1"/>
  <c r="CQ622" i="1"/>
  <c r="CL622" i="1"/>
  <c r="CK622" i="1"/>
  <c r="CF622" i="1"/>
  <c r="CE622" i="1"/>
  <c r="CD622" i="1"/>
  <c r="BY622" i="1"/>
  <c r="BZ622" i="1" s="1"/>
  <c r="BX622" i="1"/>
  <c r="BS622" i="1"/>
  <c r="BR622" i="1"/>
  <c r="BQ622" i="1"/>
  <c r="BK622" i="1"/>
  <c r="BF622" i="1"/>
  <c r="BE622" i="1"/>
  <c r="BD622" i="1"/>
  <c r="AY622" i="1"/>
  <c r="AZ622" i="1" s="1"/>
  <c r="AX622" i="1"/>
  <c r="AS622" i="1"/>
  <c r="AR622" i="1"/>
  <c r="AQ622" i="1"/>
  <c r="AJ622" i="1"/>
  <c r="AK622" i="1" s="1"/>
  <c r="AI622" i="1"/>
  <c r="AD622" i="1"/>
  <c r="AC622" i="1"/>
  <c r="AB622" i="1"/>
  <c r="V622" i="1"/>
  <c r="Q622" i="1"/>
  <c r="P622" i="1"/>
  <c r="O622" i="1"/>
  <c r="I622" i="1"/>
  <c r="D622" i="1"/>
  <c r="C622" i="1"/>
  <c r="B622" i="1"/>
  <c r="EY621" i="1"/>
  <c r="EZ621" i="1" s="1"/>
  <c r="EX621" i="1"/>
  <c r="ES621" i="1"/>
  <c r="ER621" i="1"/>
  <c r="EQ621" i="1"/>
  <c r="EK621" i="1"/>
  <c r="EF621" i="1"/>
  <c r="EE621" i="1"/>
  <c r="ED621" i="1"/>
  <c r="DY621" i="1"/>
  <c r="DX621" i="1"/>
  <c r="DS621" i="1"/>
  <c r="DR621" i="1"/>
  <c r="DQ621" i="1"/>
  <c r="DK621" i="1"/>
  <c r="DL621" i="1" s="1"/>
  <c r="DM621" i="1" s="1"/>
  <c r="DF621" i="1"/>
  <c r="DE621" i="1"/>
  <c r="DD621" i="1"/>
  <c r="CX621" i="1"/>
  <c r="CS621" i="1"/>
  <c r="CR621" i="1"/>
  <c r="CQ621" i="1"/>
  <c r="CL621" i="1"/>
  <c r="CK621" i="1"/>
  <c r="CF621" i="1"/>
  <c r="CE621" i="1"/>
  <c r="CD621" i="1"/>
  <c r="BY621" i="1"/>
  <c r="BZ621" i="1" s="1"/>
  <c r="BX621" i="1"/>
  <c r="BS621" i="1"/>
  <c r="BR621" i="1"/>
  <c r="BQ621" i="1"/>
  <c r="BK621" i="1"/>
  <c r="BF621" i="1"/>
  <c r="BE621" i="1"/>
  <c r="BD621" i="1"/>
  <c r="AY621" i="1"/>
  <c r="AZ621" i="1" s="1"/>
  <c r="AX621" i="1"/>
  <c r="AS621" i="1"/>
  <c r="AR621" i="1"/>
  <c r="AQ621" i="1"/>
  <c r="AJ621" i="1"/>
  <c r="AK621" i="1" s="1"/>
  <c r="AI621" i="1"/>
  <c r="AD621" i="1"/>
  <c r="AC621" i="1"/>
  <c r="AB621" i="1"/>
  <c r="V621" i="1"/>
  <c r="Q621" i="1"/>
  <c r="P621" i="1"/>
  <c r="O621" i="1"/>
  <c r="I621" i="1"/>
  <c r="D621" i="1"/>
  <c r="C621" i="1"/>
  <c r="B621" i="1"/>
  <c r="EY620" i="1"/>
  <c r="EZ620" i="1" s="1"/>
  <c r="EX620" i="1"/>
  <c r="ES620" i="1"/>
  <c r="ER620" i="1"/>
  <c r="EQ620" i="1"/>
  <c r="EK620" i="1"/>
  <c r="EF620" i="1"/>
  <c r="EE620" i="1"/>
  <c r="ED620" i="1"/>
  <c r="DY620" i="1"/>
  <c r="DX620" i="1"/>
  <c r="DS620" i="1"/>
  <c r="DR620" i="1"/>
  <c r="DQ620" i="1"/>
  <c r="DK620" i="1"/>
  <c r="DL620" i="1" s="1"/>
  <c r="DM620" i="1" s="1"/>
  <c r="DF620" i="1"/>
  <c r="DE620" i="1"/>
  <c r="DD620" i="1"/>
  <c r="CX620" i="1"/>
  <c r="CS620" i="1"/>
  <c r="CR620" i="1"/>
  <c r="CQ620" i="1"/>
  <c r="CL620" i="1"/>
  <c r="CK620" i="1"/>
  <c r="CF620" i="1"/>
  <c r="CE620" i="1"/>
  <c r="CD620" i="1"/>
  <c r="BY620" i="1"/>
  <c r="BZ620" i="1" s="1"/>
  <c r="BX620" i="1"/>
  <c r="BS620" i="1"/>
  <c r="BR620" i="1"/>
  <c r="BQ620" i="1"/>
  <c r="BK620" i="1"/>
  <c r="BF620" i="1"/>
  <c r="BE620" i="1"/>
  <c r="BD620" i="1"/>
  <c r="AY620" i="1"/>
  <c r="AZ620" i="1" s="1"/>
  <c r="AX620" i="1"/>
  <c r="AS620" i="1"/>
  <c r="AR620" i="1"/>
  <c r="AQ620" i="1"/>
  <c r="AJ620" i="1"/>
  <c r="AK620" i="1" s="1"/>
  <c r="AI620" i="1"/>
  <c r="AD620" i="1"/>
  <c r="AC620" i="1"/>
  <c r="AB620" i="1"/>
  <c r="V620" i="1"/>
  <c r="Q620" i="1"/>
  <c r="P620" i="1"/>
  <c r="O620" i="1"/>
  <c r="I620" i="1"/>
  <c r="D620" i="1"/>
  <c r="C620" i="1"/>
  <c r="B620" i="1"/>
  <c r="EY619" i="1"/>
  <c r="EZ619" i="1" s="1"/>
  <c r="EX619" i="1"/>
  <c r="ES619" i="1"/>
  <c r="ER619" i="1"/>
  <c r="EQ619" i="1"/>
  <c r="EK619" i="1"/>
  <c r="EF619" i="1"/>
  <c r="EE619" i="1"/>
  <c r="ED619" i="1"/>
  <c r="DY619" i="1"/>
  <c r="DX619" i="1"/>
  <c r="DS619" i="1"/>
  <c r="DR619" i="1"/>
  <c r="DQ619" i="1"/>
  <c r="DK619" i="1"/>
  <c r="DL619" i="1" s="1"/>
  <c r="DM619" i="1" s="1"/>
  <c r="DF619" i="1"/>
  <c r="DE619" i="1"/>
  <c r="DD619" i="1"/>
  <c r="CX619" i="1"/>
  <c r="CS619" i="1"/>
  <c r="CR619" i="1"/>
  <c r="CQ619" i="1"/>
  <c r="CL619" i="1"/>
  <c r="CK619" i="1"/>
  <c r="CF619" i="1"/>
  <c r="CE619" i="1"/>
  <c r="CD619" i="1"/>
  <c r="BY619" i="1"/>
  <c r="BZ619" i="1" s="1"/>
  <c r="BX619" i="1"/>
  <c r="BS619" i="1"/>
  <c r="BR619" i="1"/>
  <c r="BQ619" i="1"/>
  <c r="BK619" i="1"/>
  <c r="BF619" i="1"/>
  <c r="BE619" i="1"/>
  <c r="BD619" i="1"/>
  <c r="AY619" i="1"/>
  <c r="AZ619" i="1" s="1"/>
  <c r="AX619" i="1"/>
  <c r="AS619" i="1"/>
  <c r="AR619" i="1"/>
  <c r="AQ619" i="1"/>
  <c r="AJ619" i="1"/>
  <c r="AK619" i="1" s="1"/>
  <c r="AI619" i="1"/>
  <c r="AD619" i="1"/>
  <c r="AC619" i="1"/>
  <c r="AB619" i="1"/>
  <c r="V619" i="1"/>
  <c r="Q619" i="1"/>
  <c r="P619" i="1"/>
  <c r="O619" i="1"/>
  <c r="I619" i="1"/>
  <c r="D619" i="1"/>
  <c r="C619" i="1"/>
  <c r="B619" i="1"/>
  <c r="EY618" i="1"/>
  <c r="EZ618" i="1" s="1"/>
  <c r="EX618" i="1"/>
  <c r="ES618" i="1"/>
  <c r="ER618" i="1"/>
  <c r="EQ618" i="1"/>
  <c r="EK618" i="1"/>
  <c r="EF618" i="1"/>
  <c r="EE618" i="1"/>
  <c r="ED618" i="1"/>
  <c r="DY618" i="1"/>
  <c r="DX618" i="1"/>
  <c r="DS618" i="1"/>
  <c r="DR618" i="1"/>
  <c r="DQ618" i="1"/>
  <c r="DK618" i="1"/>
  <c r="DL618" i="1" s="1"/>
  <c r="DM618" i="1" s="1"/>
  <c r="DF618" i="1"/>
  <c r="DE618" i="1"/>
  <c r="DD618" i="1"/>
  <c r="CX618" i="1"/>
  <c r="CS618" i="1"/>
  <c r="CR618" i="1"/>
  <c r="CQ618" i="1"/>
  <c r="CL618" i="1"/>
  <c r="CK618" i="1"/>
  <c r="CF618" i="1"/>
  <c r="CE618" i="1"/>
  <c r="CD618" i="1"/>
  <c r="BY618" i="1"/>
  <c r="BZ618" i="1" s="1"/>
  <c r="BX618" i="1"/>
  <c r="BS618" i="1"/>
  <c r="BR618" i="1"/>
  <c r="BQ618" i="1"/>
  <c r="BK618" i="1"/>
  <c r="BF618" i="1"/>
  <c r="BE618" i="1"/>
  <c r="BD618" i="1"/>
  <c r="AY618" i="1"/>
  <c r="AZ618" i="1" s="1"/>
  <c r="AX618" i="1"/>
  <c r="AS618" i="1"/>
  <c r="AR618" i="1"/>
  <c r="AQ618" i="1"/>
  <c r="AJ618" i="1"/>
  <c r="AK618" i="1" s="1"/>
  <c r="AI618" i="1"/>
  <c r="AD618" i="1"/>
  <c r="AC618" i="1"/>
  <c r="AB618" i="1"/>
  <c r="V618" i="1"/>
  <c r="Q618" i="1"/>
  <c r="P618" i="1"/>
  <c r="O618" i="1"/>
  <c r="I618" i="1"/>
  <c r="D618" i="1"/>
  <c r="C618" i="1"/>
  <c r="B618" i="1"/>
  <c r="EY617" i="1"/>
  <c r="EZ617" i="1" s="1"/>
  <c r="EX617" i="1"/>
  <c r="ES617" i="1"/>
  <c r="ER617" i="1"/>
  <c r="EQ617" i="1"/>
  <c r="EK617" i="1"/>
  <c r="EF617" i="1"/>
  <c r="EE617" i="1"/>
  <c r="ED617" i="1"/>
  <c r="DY617" i="1"/>
  <c r="DX617" i="1"/>
  <c r="DS617" i="1"/>
  <c r="DR617" i="1"/>
  <c r="DQ617" i="1"/>
  <c r="DK617" i="1"/>
  <c r="DL617" i="1" s="1"/>
  <c r="DM617" i="1" s="1"/>
  <c r="DF617" i="1"/>
  <c r="DE617" i="1"/>
  <c r="DD617" i="1"/>
  <c r="CX617" i="1"/>
  <c r="CS617" i="1"/>
  <c r="CR617" i="1"/>
  <c r="CQ617" i="1"/>
  <c r="CL617" i="1"/>
  <c r="CK617" i="1"/>
  <c r="CF617" i="1"/>
  <c r="CE617" i="1"/>
  <c r="CD617" i="1"/>
  <c r="BY617" i="1"/>
  <c r="BZ617" i="1" s="1"/>
  <c r="BX617" i="1"/>
  <c r="BS617" i="1"/>
  <c r="BR617" i="1"/>
  <c r="BQ617" i="1"/>
  <c r="BK617" i="1"/>
  <c r="BF617" i="1"/>
  <c r="BE617" i="1"/>
  <c r="BD617" i="1"/>
  <c r="AY617" i="1"/>
  <c r="AZ617" i="1" s="1"/>
  <c r="AX617" i="1"/>
  <c r="AS617" i="1"/>
  <c r="AR617" i="1"/>
  <c r="AQ617" i="1"/>
  <c r="AJ617" i="1"/>
  <c r="AK617" i="1" s="1"/>
  <c r="AI617" i="1"/>
  <c r="AD617" i="1"/>
  <c r="AC617" i="1"/>
  <c r="AB617" i="1"/>
  <c r="V617" i="1"/>
  <c r="Q617" i="1"/>
  <c r="P617" i="1"/>
  <c r="O617" i="1"/>
  <c r="I617" i="1"/>
  <c r="D617" i="1"/>
  <c r="C617" i="1"/>
  <c r="B617" i="1"/>
  <c r="EY616" i="1"/>
  <c r="EZ616" i="1" s="1"/>
  <c r="EX616" i="1"/>
  <c r="ES616" i="1"/>
  <c r="ER616" i="1"/>
  <c r="EQ616" i="1"/>
  <c r="EK616" i="1"/>
  <c r="EF616" i="1"/>
  <c r="EE616" i="1"/>
  <c r="ED616" i="1"/>
  <c r="DY616" i="1"/>
  <c r="DX616" i="1"/>
  <c r="DS616" i="1"/>
  <c r="DR616" i="1"/>
  <c r="DQ616" i="1"/>
  <c r="DK616" i="1"/>
  <c r="DL616" i="1" s="1"/>
  <c r="DM616" i="1" s="1"/>
  <c r="DF616" i="1"/>
  <c r="DE616" i="1"/>
  <c r="DD616" i="1"/>
  <c r="CX616" i="1"/>
  <c r="CS616" i="1"/>
  <c r="CR616" i="1"/>
  <c r="CQ616" i="1"/>
  <c r="CL616" i="1"/>
  <c r="CK616" i="1"/>
  <c r="CF616" i="1"/>
  <c r="CE616" i="1"/>
  <c r="CD616" i="1"/>
  <c r="BY616" i="1"/>
  <c r="BZ616" i="1" s="1"/>
  <c r="BX616" i="1"/>
  <c r="BS616" i="1"/>
  <c r="BR616" i="1"/>
  <c r="BQ616" i="1"/>
  <c r="BK616" i="1"/>
  <c r="BF616" i="1"/>
  <c r="BE616" i="1"/>
  <c r="BD616" i="1"/>
  <c r="AY616" i="1"/>
  <c r="AZ616" i="1" s="1"/>
  <c r="AX616" i="1"/>
  <c r="AS616" i="1"/>
  <c r="AR616" i="1"/>
  <c r="AQ616" i="1"/>
  <c r="AJ616" i="1"/>
  <c r="AK616" i="1" s="1"/>
  <c r="AI616" i="1"/>
  <c r="AD616" i="1"/>
  <c r="AC616" i="1"/>
  <c r="AB616" i="1"/>
  <c r="V616" i="1"/>
  <c r="Q616" i="1"/>
  <c r="P616" i="1"/>
  <c r="O616" i="1"/>
  <c r="I616" i="1"/>
  <c r="D616" i="1"/>
  <c r="C616" i="1"/>
  <c r="B616" i="1"/>
  <c r="EY615" i="1"/>
  <c r="EZ615" i="1" s="1"/>
  <c r="EX615" i="1"/>
  <c r="ES615" i="1"/>
  <c r="ER615" i="1"/>
  <c r="EQ615" i="1"/>
  <c r="EK615" i="1"/>
  <c r="EF615" i="1"/>
  <c r="EE615" i="1"/>
  <c r="ED615" i="1"/>
  <c r="DY615" i="1"/>
  <c r="DX615" i="1"/>
  <c r="DS615" i="1"/>
  <c r="DR615" i="1"/>
  <c r="DQ615" i="1"/>
  <c r="DK615" i="1"/>
  <c r="DL615" i="1" s="1"/>
  <c r="DM615" i="1" s="1"/>
  <c r="DF615" i="1"/>
  <c r="DE615" i="1"/>
  <c r="DD615" i="1"/>
  <c r="CX615" i="1"/>
  <c r="CS615" i="1"/>
  <c r="CR615" i="1"/>
  <c r="CQ615" i="1"/>
  <c r="CL615" i="1"/>
  <c r="CK615" i="1"/>
  <c r="CF615" i="1"/>
  <c r="CE615" i="1"/>
  <c r="CD615" i="1"/>
  <c r="BY615" i="1"/>
  <c r="BZ615" i="1" s="1"/>
  <c r="BX615" i="1"/>
  <c r="BS615" i="1"/>
  <c r="BR615" i="1"/>
  <c r="BQ615" i="1"/>
  <c r="BK615" i="1"/>
  <c r="BF615" i="1"/>
  <c r="BE615" i="1"/>
  <c r="BD615" i="1"/>
  <c r="AY615" i="1"/>
  <c r="AZ615" i="1" s="1"/>
  <c r="AX615" i="1"/>
  <c r="AS615" i="1"/>
  <c r="AR615" i="1"/>
  <c r="AQ615" i="1"/>
  <c r="AJ615" i="1"/>
  <c r="AK615" i="1" s="1"/>
  <c r="AI615" i="1"/>
  <c r="AD615" i="1"/>
  <c r="AC615" i="1"/>
  <c r="AB615" i="1"/>
  <c r="V615" i="1"/>
  <c r="Q615" i="1"/>
  <c r="P615" i="1"/>
  <c r="O615" i="1"/>
  <c r="I615" i="1"/>
  <c r="D615" i="1"/>
  <c r="C615" i="1"/>
  <c r="B615" i="1"/>
  <c r="EY614" i="1"/>
  <c r="EZ614" i="1" s="1"/>
  <c r="EX614" i="1"/>
  <c r="ES614" i="1"/>
  <c r="ER614" i="1"/>
  <c r="EQ614" i="1"/>
  <c r="EK614" i="1"/>
  <c r="EF614" i="1"/>
  <c r="EE614" i="1"/>
  <c r="ED614" i="1"/>
  <c r="DY614" i="1"/>
  <c r="DX614" i="1"/>
  <c r="DS614" i="1"/>
  <c r="DR614" i="1"/>
  <c r="DQ614" i="1"/>
  <c r="DK614" i="1"/>
  <c r="DL614" i="1" s="1"/>
  <c r="DM614" i="1" s="1"/>
  <c r="DF614" i="1"/>
  <c r="DE614" i="1"/>
  <c r="DD614" i="1"/>
  <c r="CX614" i="1"/>
  <c r="CS614" i="1"/>
  <c r="CR614" i="1"/>
  <c r="CQ614" i="1"/>
  <c r="CL614" i="1"/>
  <c r="CK614" i="1"/>
  <c r="CF614" i="1"/>
  <c r="CE614" i="1"/>
  <c r="CD614" i="1"/>
  <c r="BY614" i="1"/>
  <c r="BZ614" i="1" s="1"/>
  <c r="BX614" i="1"/>
  <c r="BS614" i="1"/>
  <c r="BR614" i="1"/>
  <c r="BQ614" i="1"/>
  <c r="BK614" i="1"/>
  <c r="BF614" i="1"/>
  <c r="BE614" i="1"/>
  <c r="BD614" i="1"/>
  <c r="AY614" i="1"/>
  <c r="AZ614" i="1" s="1"/>
  <c r="AX614" i="1"/>
  <c r="AS614" i="1"/>
  <c r="AR614" i="1"/>
  <c r="AQ614" i="1"/>
  <c r="AJ614" i="1"/>
  <c r="AK614" i="1" s="1"/>
  <c r="AI614" i="1"/>
  <c r="AD614" i="1"/>
  <c r="AC614" i="1"/>
  <c r="AB614" i="1"/>
  <c r="V614" i="1"/>
  <c r="Q614" i="1"/>
  <c r="P614" i="1"/>
  <c r="O614" i="1"/>
  <c r="I614" i="1"/>
  <c r="D614" i="1"/>
  <c r="C614" i="1"/>
  <c r="B614" i="1"/>
  <c r="EY613" i="1"/>
  <c r="EZ613" i="1" s="1"/>
  <c r="EX613" i="1"/>
  <c r="ES613" i="1"/>
  <c r="ER613" i="1"/>
  <c r="EQ613" i="1"/>
  <c r="EK613" i="1"/>
  <c r="EF613" i="1"/>
  <c r="EE613" i="1"/>
  <c r="ED613" i="1"/>
  <c r="DY613" i="1"/>
  <c r="DX613" i="1"/>
  <c r="DS613" i="1"/>
  <c r="DR613" i="1"/>
  <c r="DQ613" i="1"/>
  <c r="DK613" i="1"/>
  <c r="DL613" i="1" s="1"/>
  <c r="DM613" i="1" s="1"/>
  <c r="DF613" i="1"/>
  <c r="DE613" i="1"/>
  <c r="DD613" i="1"/>
  <c r="CX613" i="1"/>
  <c r="CS613" i="1"/>
  <c r="CR613" i="1"/>
  <c r="CQ613" i="1"/>
  <c r="CL613" i="1"/>
  <c r="CK613" i="1"/>
  <c r="CF613" i="1"/>
  <c r="CE613" i="1"/>
  <c r="CD613" i="1"/>
  <c r="BY613" i="1"/>
  <c r="BZ613" i="1" s="1"/>
  <c r="BX613" i="1"/>
  <c r="BS613" i="1"/>
  <c r="BR613" i="1"/>
  <c r="BQ613" i="1"/>
  <c r="BK613" i="1"/>
  <c r="BF613" i="1"/>
  <c r="BE613" i="1"/>
  <c r="BD613" i="1"/>
  <c r="AY613" i="1"/>
  <c r="AZ613" i="1" s="1"/>
  <c r="AX613" i="1"/>
  <c r="AS613" i="1"/>
  <c r="AR613" i="1"/>
  <c r="AQ613" i="1"/>
  <c r="AJ613" i="1"/>
  <c r="AK613" i="1" s="1"/>
  <c r="AI613" i="1"/>
  <c r="AD613" i="1"/>
  <c r="AC613" i="1"/>
  <c r="AB613" i="1"/>
  <c r="V613" i="1"/>
  <c r="Q613" i="1"/>
  <c r="P613" i="1"/>
  <c r="O613" i="1"/>
  <c r="I613" i="1"/>
  <c r="D613" i="1"/>
  <c r="C613" i="1"/>
  <c r="B613" i="1"/>
  <c r="EY612" i="1"/>
  <c r="EZ612" i="1" s="1"/>
  <c r="EX612" i="1"/>
  <c r="ES612" i="1"/>
  <c r="ER612" i="1"/>
  <c r="EQ612" i="1"/>
  <c r="EK612" i="1"/>
  <c r="EF612" i="1"/>
  <c r="EE612" i="1"/>
  <c r="ED612" i="1"/>
  <c r="DY612" i="1"/>
  <c r="DX612" i="1"/>
  <c r="DS612" i="1"/>
  <c r="DR612" i="1"/>
  <c r="DQ612" i="1"/>
  <c r="DK612" i="1"/>
  <c r="DL612" i="1" s="1"/>
  <c r="DM612" i="1" s="1"/>
  <c r="DF612" i="1"/>
  <c r="DE612" i="1"/>
  <c r="DD612" i="1"/>
  <c r="CX612" i="1"/>
  <c r="CS612" i="1"/>
  <c r="CR612" i="1"/>
  <c r="CQ612" i="1"/>
  <c r="CL612" i="1"/>
  <c r="CK612" i="1"/>
  <c r="CF612" i="1"/>
  <c r="CE612" i="1"/>
  <c r="CD612" i="1"/>
  <c r="BY612" i="1"/>
  <c r="BZ612" i="1" s="1"/>
  <c r="BX612" i="1"/>
  <c r="BS612" i="1"/>
  <c r="BR612" i="1"/>
  <c r="BQ612" i="1"/>
  <c r="BK612" i="1"/>
  <c r="BF612" i="1"/>
  <c r="BE612" i="1"/>
  <c r="BD612" i="1"/>
  <c r="AY612" i="1"/>
  <c r="AZ612" i="1" s="1"/>
  <c r="AX612" i="1"/>
  <c r="AS612" i="1"/>
  <c r="AR612" i="1"/>
  <c r="AQ612" i="1"/>
  <c r="AJ612" i="1"/>
  <c r="AK612" i="1" s="1"/>
  <c r="AI612" i="1"/>
  <c r="AD612" i="1"/>
  <c r="AC612" i="1"/>
  <c r="AB612" i="1"/>
  <c r="V612" i="1"/>
  <c r="Q612" i="1"/>
  <c r="P612" i="1"/>
  <c r="O612" i="1"/>
  <c r="I612" i="1"/>
  <c r="D612" i="1"/>
  <c r="C612" i="1"/>
  <c r="B612" i="1"/>
  <c r="EY611" i="1"/>
  <c r="EZ611" i="1" s="1"/>
  <c r="EX611" i="1"/>
  <c r="ES611" i="1"/>
  <c r="ER611" i="1"/>
  <c r="EQ611" i="1"/>
  <c r="EK611" i="1"/>
  <c r="EF611" i="1"/>
  <c r="EE611" i="1"/>
  <c r="ED611" i="1"/>
  <c r="DY611" i="1"/>
  <c r="DX611" i="1"/>
  <c r="DS611" i="1"/>
  <c r="DR611" i="1"/>
  <c r="DQ611" i="1"/>
  <c r="DK611" i="1"/>
  <c r="DL611" i="1" s="1"/>
  <c r="DM611" i="1" s="1"/>
  <c r="DF611" i="1"/>
  <c r="DE611" i="1"/>
  <c r="DD611" i="1"/>
  <c r="CX611" i="1"/>
  <c r="CS611" i="1"/>
  <c r="CR611" i="1"/>
  <c r="CQ611" i="1"/>
  <c r="CL611" i="1"/>
  <c r="CK611" i="1"/>
  <c r="CF611" i="1"/>
  <c r="CE611" i="1"/>
  <c r="CD611" i="1"/>
  <c r="BY611" i="1"/>
  <c r="BZ611" i="1" s="1"/>
  <c r="BX611" i="1"/>
  <c r="BS611" i="1"/>
  <c r="BR611" i="1"/>
  <c r="BQ611" i="1"/>
  <c r="BK611" i="1"/>
  <c r="BF611" i="1"/>
  <c r="BE611" i="1"/>
  <c r="BD611" i="1"/>
  <c r="AY611" i="1"/>
  <c r="AZ611" i="1" s="1"/>
  <c r="AX611" i="1"/>
  <c r="AS611" i="1"/>
  <c r="AR611" i="1"/>
  <c r="AQ611" i="1"/>
  <c r="AJ611" i="1"/>
  <c r="AK611" i="1" s="1"/>
  <c r="AI611" i="1"/>
  <c r="AD611" i="1"/>
  <c r="AC611" i="1"/>
  <c r="AB611" i="1"/>
  <c r="V611" i="1"/>
  <c r="Q611" i="1"/>
  <c r="P611" i="1"/>
  <c r="O611" i="1"/>
  <c r="I611" i="1"/>
  <c r="D611" i="1"/>
  <c r="C611" i="1"/>
  <c r="B611" i="1"/>
  <c r="EY610" i="1"/>
  <c r="EZ610" i="1" s="1"/>
  <c r="EX610" i="1"/>
  <c r="ES610" i="1"/>
  <c r="ER610" i="1"/>
  <c r="EQ610" i="1"/>
  <c r="EK610" i="1"/>
  <c r="EF610" i="1"/>
  <c r="EE610" i="1"/>
  <c r="ED610" i="1"/>
  <c r="DY610" i="1"/>
  <c r="DX610" i="1"/>
  <c r="DS610" i="1"/>
  <c r="DR610" i="1"/>
  <c r="DQ610" i="1"/>
  <c r="DK610" i="1"/>
  <c r="DL610" i="1" s="1"/>
  <c r="DM610" i="1" s="1"/>
  <c r="DF610" i="1"/>
  <c r="DE610" i="1"/>
  <c r="DD610" i="1"/>
  <c r="CX610" i="1"/>
  <c r="CS610" i="1"/>
  <c r="CR610" i="1"/>
  <c r="CQ610" i="1"/>
  <c r="CL610" i="1"/>
  <c r="CK610" i="1"/>
  <c r="CF610" i="1"/>
  <c r="CE610" i="1"/>
  <c r="CD610" i="1"/>
  <c r="BY610" i="1"/>
  <c r="BZ610" i="1" s="1"/>
  <c r="BX610" i="1"/>
  <c r="BS610" i="1"/>
  <c r="BR610" i="1"/>
  <c r="BQ610" i="1"/>
  <c r="BK610" i="1"/>
  <c r="BF610" i="1"/>
  <c r="BE610" i="1"/>
  <c r="BD610" i="1"/>
  <c r="AY610" i="1"/>
  <c r="AZ610" i="1" s="1"/>
  <c r="AX610" i="1"/>
  <c r="AS610" i="1"/>
  <c r="AR610" i="1"/>
  <c r="AQ610" i="1"/>
  <c r="AJ610" i="1"/>
  <c r="AK610" i="1" s="1"/>
  <c r="AI610" i="1"/>
  <c r="AD610" i="1"/>
  <c r="AC610" i="1"/>
  <c r="AB610" i="1"/>
  <c r="V610" i="1"/>
  <c r="Q610" i="1"/>
  <c r="P610" i="1"/>
  <c r="O610" i="1"/>
  <c r="I610" i="1"/>
  <c r="D610" i="1"/>
  <c r="C610" i="1"/>
  <c r="B610" i="1"/>
  <c r="EY609" i="1"/>
  <c r="EZ609" i="1" s="1"/>
  <c r="EX609" i="1"/>
  <c r="ES609" i="1"/>
  <c r="ER609" i="1"/>
  <c r="EQ609" i="1"/>
  <c r="EK609" i="1"/>
  <c r="EF609" i="1"/>
  <c r="EE609" i="1"/>
  <c r="ED609" i="1"/>
  <c r="DY609" i="1"/>
  <c r="DX609" i="1"/>
  <c r="DS609" i="1"/>
  <c r="DR609" i="1"/>
  <c r="DQ609" i="1"/>
  <c r="DK609" i="1"/>
  <c r="DL609" i="1" s="1"/>
  <c r="DM609" i="1" s="1"/>
  <c r="DF609" i="1"/>
  <c r="DE609" i="1"/>
  <c r="DD609" i="1"/>
  <c r="CX609" i="1"/>
  <c r="CS609" i="1"/>
  <c r="CR609" i="1"/>
  <c r="CQ609" i="1"/>
  <c r="CL609" i="1"/>
  <c r="CK609" i="1"/>
  <c r="CF609" i="1"/>
  <c r="CE609" i="1"/>
  <c r="CD609" i="1"/>
  <c r="BY609" i="1"/>
  <c r="BZ609" i="1" s="1"/>
  <c r="BX609" i="1"/>
  <c r="BS609" i="1"/>
  <c r="BR609" i="1"/>
  <c r="BQ609" i="1"/>
  <c r="BK609" i="1"/>
  <c r="BF609" i="1"/>
  <c r="BE609" i="1"/>
  <c r="BD609" i="1"/>
  <c r="AY609" i="1"/>
  <c r="AZ609" i="1" s="1"/>
  <c r="AX609" i="1"/>
  <c r="AS609" i="1"/>
  <c r="AR609" i="1"/>
  <c r="AQ609" i="1"/>
  <c r="AJ609" i="1"/>
  <c r="AK609" i="1" s="1"/>
  <c r="AI609" i="1"/>
  <c r="AD609" i="1"/>
  <c r="AC609" i="1"/>
  <c r="AB609" i="1"/>
  <c r="V609" i="1"/>
  <c r="Q609" i="1"/>
  <c r="P609" i="1"/>
  <c r="O609" i="1"/>
  <c r="I609" i="1"/>
  <c r="D609" i="1"/>
  <c r="C609" i="1"/>
  <c r="B609" i="1"/>
  <c r="EY608" i="1"/>
  <c r="EZ608" i="1" s="1"/>
  <c r="EX608" i="1"/>
  <c r="ES608" i="1"/>
  <c r="ER608" i="1"/>
  <c r="EQ608" i="1"/>
  <c r="EK608" i="1"/>
  <c r="EF608" i="1"/>
  <c r="EE608" i="1"/>
  <c r="ED608" i="1"/>
  <c r="DY608" i="1"/>
  <c r="DX608" i="1"/>
  <c r="DS608" i="1"/>
  <c r="DR608" i="1"/>
  <c r="DQ608" i="1"/>
  <c r="DK608" i="1"/>
  <c r="DL608" i="1" s="1"/>
  <c r="DM608" i="1" s="1"/>
  <c r="DF608" i="1"/>
  <c r="DE608" i="1"/>
  <c r="DD608" i="1"/>
  <c r="CX608" i="1"/>
  <c r="CS608" i="1"/>
  <c r="CR608" i="1"/>
  <c r="CQ608" i="1"/>
  <c r="CL608" i="1"/>
  <c r="CK608" i="1"/>
  <c r="CF608" i="1"/>
  <c r="CE608" i="1"/>
  <c r="CD608" i="1"/>
  <c r="BY608" i="1"/>
  <c r="BZ608" i="1" s="1"/>
  <c r="BX608" i="1"/>
  <c r="BS608" i="1"/>
  <c r="BR608" i="1"/>
  <c r="BQ608" i="1"/>
  <c r="BK608" i="1"/>
  <c r="BF608" i="1"/>
  <c r="BE608" i="1"/>
  <c r="BD608" i="1"/>
  <c r="AY608" i="1"/>
  <c r="AZ608" i="1" s="1"/>
  <c r="AX608" i="1"/>
  <c r="AS608" i="1"/>
  <c r="AR608" i="1"/>
  <c r="AQ608" i="1"/>
  <c r="AJ608" i="1"/>
  <c r="AK608" i="1" s="1"/>
  <c r="AI608" i="1"/>
  <c r="AD608" i="1"/>
  <c r="AC608" i="1"/>
  <c r="AB608" i="1"/>
  <c r="V608" i="1"/>
  <c r="Q608" i="1"/>
  <c r="P608" i="1"/>
  <c r="O608" i="1"/>
  <c r="I608" i="1"/>
  <c r="D608" i="1"/>
  <c r="C608" i="1"/>
  <c r="B608" i="1"/>
  <c r="EY607" i="1"/>
  <c r="EZ607" i="1" s="1"/>
  <c r="EX607" i="1"/>
  <c r="ES607" i="1"/>
  <c r="ER607" i="1"/>
  <c r="EQ607" i="1"/>
  <c r="EK607" i="1"/>
  <c r="EF607" i="1"/>
  <c r="EE607" i="1"/>
  <c r="ED607" i="1"/>
  <c r="DY607" i="1"/>
  <c r="DX607" i="1"/>
  <c r="DS607" i="1"/>
  <c r="DR607" i="1"/>
  <c r="DQ607" i="1"/>
  <c r="DK607" i="1"/>
  <c r="DL607" i="1" s="1"/>
  <c r="DM607" i="1" s="1"/>
  <c r="DF607" i="1"/>
  <c r="DE607" i="1"/>
  <c r="DD607" i="1"/>
  <c r="CX607" i="1"/>
  <c r="CS607" i="1"/>
  <c r="CR607" i="1"/>
  <c r="CQ607" i="1"/>
  <c r="CL607" i="1"/>
  <c r="CK607" i="1"/>
  <c r="CF607" i="1"/>
  <c r="CE607" i="1"/>
  <c r="CD607" i="1"/>
  <c r="BY607" i="1"/>
  <c r="BZ607" i="1" s="1"/>
  <c r="BX607" i="1"/>
  <c r="BS607" i="1"/>
  <c r="BR607" i="1"/>
  <c r="BQ607" i="1"/>
  <c r="BK607" i="1"/>
  <c r="BF607" i="1"/>
  <c r="BE607" i="1"/>
  <c r="BD607" i="1"/>
  <c r="AY607" i="1"/>
  <c r="AZ607" i="1" s="1"/>
  <c r="AX607" i="1"/>
  <c r="AS607" i="1"/>
  <c r="AR607" i="1"/>
  <c r="AQ607" i="1"/>
  <c r="AJ607" i="1"/>
  <c r="AK607" i="1" s="1"/>
  <c r="AI607" i="1"/>
  <c r="AD607" i="1"/>
  <c r="AC607" i="1"/>
  <c r="AB607" i="1"/>
  <c r="V607" i="1"/>
  <c r="Q607" i="1"/>
  <c r="P607" i="1"/>
  <c r="O607" i="1"/>
  <c r="I607" i="1"/>
  <c r="D607" i="1"/>
  <c r="C607" i="1"/>
  <c r="B607" i="1"/>
  <c r="EY606" i="1"/>
  <c r="EZ606" i="1" s="1"/>
  <c r="EX606" i="1"/>
  <c r="ES606" i="1"/>
  <c r="ER606" i="1"/>
  <c r="EQ606" i="1"/>
  <c r="EK606" i="1"/>
  <c r="EF606" i="1"/>
  <c r="EE606" i="1"/>
  <c r="ED606" i="1"/>
  <c r="DY606" i="1"/>
  <c r="DX606" i="1"/>
  <c r="DS606" i="1"/>
  <c r="DR606" i="1"/>
  <c r="DQ606" i="1"/>
  <c r="DK606" i="1"/>
  <c r="DL606" i="1" s="1"/>
  <c r="DM606" i="1" s="1"/>
  <c r="DF606" i="1"/>
  <c r="DE606" i="1"/>
  <c r="DD606" i="1"/>
  <c r="CX606" i="1"/>
  <c r="CS606" i="1"/>
  <c r="CR606" i="1"/>
  <c r="CQ606" i="1"/>
  <c r="CL606" i="1"/>
  <c r="CK606" i="1"/>
  <c r="CF606" i="1"/>
  <c r="CE606" i="1"/>
  <c r="CD606" i="1"/>
  <c r="BY606" i="1"/>
  <c r="BZ606" i="1" s="1"/>
  <c r="BX606" i="1"/>
  <c r="BS606" i="1"/>
  <c r="BR606" i="1"/>
  <c r="BQ606" i="1"/>
  <c r="BK606" i="1"/>
  <c r="BF606" i="1"/>
  <c r="BE606" i="1"/>
  <c r="BD606" i="1"/>
  <c r="AY606" i="1"/>
  <c r="AZ606" i="1" s="1"/>
  <c r="AX606" i="1"/>
  <c r="AS606" i="1"/>
  <c r="AR606" i="1"/>
  <c r="AQ606" i="1"/>
  <c r="AJ606" i="1"/>
  <c r="AK606" i="1" s="1"/>
  <c r="AI606" i="1"/>
  <c r="AD606" i="1"/>
  <c r="AC606" i="1"/>
  <c r="AB606" i="1"/>
  <c r="V606" i="1"/>
  <c r="Q606" i="1"/>
  <c r="P606" i="1"/>
  <c r="O606" i="1"/>
  <c r="I606" i="1"/>
  <c r="D606" i="1"/>
  <c r="C606" i="1"/>
  <c r="B606" i="1"/>
  <c r="EY605" i="1"/>
  <c r="EZ605" i="1" s="1"/>
  <c r="EX605" i="1"/>
  <c r="ES605" i="1"/>
  <c r="ER605" i="1"/>
  <c r="EQ605" i="1"/>
  <c r="EK605" i="1"/>
  <c r="EF605" i="1"/>
  <c r="EE605" i="1"/>
  <c r="ED605" i="1"/>
  <c r="DY605" i="1"/>
  <c r="DX605" i="1"/>
  <c r="DS605" i="1"/>
  <c r="DR605" i="1"/>
  <c r="DQ605" i="1"/>
  <c r="DK605" i="1"/>
  <c r="DL605" i="1" s="1"/>
  <c r="DM605" i="1" s="1"/>
  <c r="DF605" i="1"/>
  <c r="DE605" i="1"/>
  <c r="DD605" i="1"/>
  <c r="CX605" i="1"/>
  <c r="CS605" i="1"/>
  <c r="CR605" i="1"/>
  <c r="CQ605" i="1"/>
  <c r="CL605" i="1"/>
  <c r="CK605" i="1"/>
  <c r="CF605" i="1"/>
  <c r="CE605" i="1"/>
  <c r="CD605" i="1"/>
  <c r="BY605" i="1"/>
  <c r="BZ605" i="1" s="1"/>
  <c r="BX605" i="1"/>
  <c r="BS605" i="1"/>
  <c r="BR605" i="1"/>
  <c r="BQ605" i="1"/>
  <c r="BK605" i="1"/>
  <c r="BF605" i="1"/>
  <c r="BE605" i="1"/>
  <c r="BD605" i="1"/>
  <c r="AY605" i="1"/>
  <c r="AZ605" i="1" s="1"/>
  <c r="AX605" i="1"/>
  <c r="AS605" i="1"/>
  <c r="AR605" i="1"/>
  <c r="AQ605" i="1"/>
  <c r="AJ605" i="1"/>
  <c r="AK605" i="1" s="1"/>
  <c r="AI605" i="1"/>
  <c r="AD605" i="1"/>
  <c r="AC605" i="1"/>
  <c r="AB605" i="1"/>
  <c r="V605" i="1"/>
  <c r="Q605" i="1"/>
  <c r="P605" i="1"/>
  <c r="O605" i="1"/>
  <c r="I605" i="1"/>
  <c r="D605" i="1"/>
  <c r="C605" i="1"/>
  <c r="B605" i="1"/>
  <c r="EY604" i="1"/>
  <c r="EZ604" i="1" s="1"/>
  <c r="EX604" i="1"/>
  <c r="ES604" i="1"/>
  <c r="ER604" i="1"/>
  <c r="EQ604" i="1"/>
  <c r="EK604" i="1"/>
  <c r="EF604" i="1"/>
  <c r="EE604" i="1"/>
  <c r="ED604" i="1"/>
  <c r="DY604" i="1"/>
  <c r="DX604" i="1"/>
  <c r="DS604" i="1"/>
  <c r="DR604" i="1"/>
  <c r="DQ604" i="1"/>
  <c r="DK604" i="1"/>
  <c r="DL604" i="1" s="1"/>
  <c r="DM604" i="1" s="1"/>
  <c r="DF604" i="1"/>
  <c r="DE604" i="1"/>
  <c r="DD604" i="1"/>
  <c r="CX604" i="1"/>
  <c r="CS604" i="1"/>
  <c r="CR604" i="1"/>
  <c r="CQ604" i="1"/>
  <c r="CL604" i="1"/>
  <c r="CK604" i="1"/>
  <c r="CF604" i="1"/>
  <c r="CE604" i="1"/>
  <c r="CD604" i="1"/>
  <c r="BY604" i="1"/>
  <c r="BZ604" i="1" s="1"/>
  <c r="BX604" i="1"/>
  <c r="BS604" i="1"/>
  <c r="BR604" i="1"/>
  <c r="BQ604" i="1"/>
  <c r="BK604" i="1"/>
  <c r="BF604" i="1"/>
  <c r="BE604" i="1"/>
  <c r="BD604" i="1"/>
  <c r="AY604" i="1"/>
  <c r="AZ604" i="1" s="1"/>
  <c r="AX604" i="1"/>
  <c r="AS604" i="1"/>
  <c r="AR604" i="1"/>
  <c r="AQ604" i="1"/>
  <c r="AJ604" i="1"/>
  <c r="AK604" i="1" s="1"/>
  <c r="AI604" i="1"/>
  <c r="AD604" i="1"/>
  <c r="AC604" i="1"/>
  <c r="AB604" i="1"/>
  <c r="V604" i="1"/>
  <c r="Q604" i="1"/>
  <c r="P604" i="1"/>
  <c r="O604" i="1"/>
  <c r="I604" i="1"/>
  <c r="D604" i="1"/>
  <c r="C604" i="1"/>
  <c r="B604" i="1"/>
  <c r="EY603" i="1"/>
  <c r="EZ603" i="1" s="1"/>
  <c r="EX603" i="1"/>
  <c r="ES603" i="1"/>
  <c r="ER603" i="1"/>
  <c r="EQ603" i="1"/>
  <c r="EK603" i="1"/>
  <c r="EF603" i="1"/>
  <c r="EE603" i="1"/>
  <c r="ED603" i="1"/>
  <c r="DY603" i="1"/>
  <c r="DX603" i="1"/>
  <c r="DS603" i="1"/>
  <c r="DR603" i="1"/>
  <c r="DQ603" i="1"/>
  <c r="DK603" i="1"/>
  <c r="DL603" i="1" s="1"/>
  <c r="DM603" i="1" s="1"/>
  <c r="DF603" i="1"/>
  <c r="DE603" i="1"/>
  <c r="DD603" i="1"/>
  <c r="CX603" i="1"/>
  <c r="CS603" i="1"/>
  <c r="CR603" i="1"/>
  <c r="CQ603" i="1"/>
  <c r="CL603" i="1"/>
  <c r="CK603" i="1"/>
  <c r="CF603" i="1"/>
  <c r="CE603" i="1"/>
  <c r="CD603" i="1"/>
  <c r="BY603" i="1"/>
  <c r="BZ603" i="1" s="1"/>
  <c r="BX603" i="1"/>
  <c r="BS603" i="1"/>
  <c r="BR603" i="1"/>
  <c r="BQ603" i="1"/>
  <c r="BK603" i="1"/>
  <c r="BF603" i="1"/>
  <c r="BE603" i="1"/>
  <c r="BD603" i="1"/>
  <c r="AY603" i="1"/>
  <c r="AZ603" i="1" s="1"/>
  <c r="AX603" i="1"/>
  <c r="AS603" i="1"/>
  <c r="AR603" i="1"/>
  <c r="AQ603" i="1"/>
  <c r="AJ603" i="1"/>
  <c r="AK603" i="1" s="1"/>
  <c r="AI603" i="1"/>
  <c r="AD603" i="1"/>
  <c r="AC603" i="1"/>
  <c r="AB603" i="1"/>
  <c r="V603" i="1"/>
  <c r="Q603" i="1"/>
  <c r="P603" i="1"/>
  <c r="O603" i="1"/>
  <c r="I603" i="1"/>
  <c r="D603" i="1"/>
  <c r="C603" i="1"/>
  <c r="B603" i="1"/>
  <c r="EY602" i="1"/>
  <c r="EZ602" i="1" s="1"/>
  <c r="EX602" i="1"/>
  <c r="ES602" i="1"/>
  <c r="ER602" i="1"/>
  <c r="EQ602" i="1"/>
  <c r="EK602" i="1"/>
  <c r="EF602" i="1"/>
  <c r="EE602" i="1"/>
  <c r="ED602" i="1"/>
  <c r="DY602" i="1"/>
  <c r="DX602" i="1"/>
  <c r="DS602" i="1"/>
  <c r="DR602" i="1"/>
  <c r="DQ602" i="1"/>
  <c r="DK602" i="1"/>
  <c r="DL602" i="1" s="1"/>
  <c r="DM602" i="1" s="1"/>
  <c r="DF602" i="1"/>
  <c r="DE602" i="1"/>
  <c r="DD602" i="1"/>
  <c r="CX602" i="1"/>
  <c r="CS602" i="1"/>
  <c r="CR602" i="1"/>
  <c r="CQ602" i="1"/>
  <c r="CL602" i="1"/>
  <c r="CK602" i="1"/>
  <c r="CF602" i="1"/>
  <c r="CE602" i="1"/>
  <c r="CD602" i="1"/>
  <c r="BY602" i="1"/>
  <c r="BZ602" i="1" s="1"/>
  <c r="BX602" i="1"/>
  <c r="BS602" i="1"/>
  <c r="BR602" i="1"/>
  <c r="BQ602" i="1"/>
  <c r="BK602" i="1"/>
  <c r="BF602" i="1"/>
  <c r="BE602" i="1"/>
  <c r="BD602" i="1"/>
  <c r="AY602" i="1"/>
  <c r="AZ602" i="1" s="1"/>
  <c r="AX602" i="1"/>
  <c r="AS602" i="1"/>
  <c r="AR602" i="1"/>
  <c r="AQ602" i="1"/>
  <c r="AJ602" i="1"/>
  <c r="AK602" i="1" s="1"/>
  <c r="AI602" i="1"/>
  <c r="AD602" i="1"/>
  <c r="AC602" i="1"/>
  <c r="AB602" i="1"/>
  <c r="V602" i="1"/>
  <c r="Q602" i="1"/>
  <c r="P602" i="1"/>
  <c r="O602" i="1"/>
  <c r="I602" i="1"/>
  <c r="D602" i="1"/>
  <c r="C602" i="1"/>
  <c r="B602" i="1"/>
  <c r="EY601" i="1"/>
  <c r="EZ601" i="1" s="1"/>
  <c r="EX601" i="1"/>
  <c r="ES601" i="1"/>
  <c r="ER601" i="1"/>
  <c r="EQ601" i="1"/>
  <c r="EK601" i="1"/>
  <c r="EF601" i="1"/>
  <c r="EE601" i="1"/>
  <c r="ED601" i="1"/>
  <c r="DY601" i="1"/>
  <c r="DX601" i="1"/>
  <c r="DS601" i="1"/>
  <c r="DR601" i="1"/>
  <c r="DQ601" i="1"/>
  <c r="DK601" i="1"/>
  <c r="DL601" i="1" s="1"/>
  <c r="DM601" i="1" s="1"/>
  <c r="DF601" i="1"/>
  <c r="DE601" i="1"/>
  <c r="DD601" i="1"/>
  <c r="CX601" i="1"/>
  <c r="CS601" i="1"/>
  <c r="CR601" i="1"/>
  <c r="CQ601" i="1"/>
  <c r="CL601" i="1"/>
  <c r="CK601" i="1"/>
  <c r="CF601" i="1"/>
  <c r="CE601" i="1"/>
  <c r="CD601" i="1"/>
  <c r="BY601" i="1"/>
  <c r="BZ601" i="1" s="1"/>
  <c r="BX601" i="1"/>
  <c r="BS601" i="1"/>
  <c r="BR601" i="1"/>
  <c r="BQ601" i="1"/>
  <c r="BK601" i="1"/>
  <c r="BF601" i="1"/>
  <c r="BE601" i="1"/>
  <c r="BD601" i="1"/>
  <c r="AY601" i="1"/>
  <c r="AZ601" i="1" s="1"/>
  <c r="AX601" i="1"/>
  <c r="AS601" i="1"/>
  <c r="AR601" i="1"/>
  <c r="AQ601" i="1"/>
  <c r="AJ601" i="1"/>
  <c r="AK601" i="1" s="1"/>
  <c r="AI601" i="1"/>
  <c r="AD601" i="1"/>
  <c r="AC601" i="1"/>
  <c r="AB601" i="1"/>
  <c r="V601" i="1"/>
  <c r="Q601" i="1"/>
  <c r="P601" i="1"/>
  <c r="O601" i="1"/>
  <c r="I601" i="1"/>
  <c r="D601" i="1"/>
  <c r="C601" i="1"/>
  <c r="B601" i="1"/>
  <c r="EY600" i="1"/>
  <c r="EZ600" i="1" s="1"/>
  <c r="EX600" i="1"/>
  <c r="ES600" i="1"/>
  <c r="ER600" i="1"/>
  <c r="EQ600" i="1"/>
  <c r="EK600" i="1"/>
  <c r="EF600" i="1"/>
  <c r="EE600" i="1"/>
  <c r="ED600" i="1"/>
  <c r="DY600" i="1"/>
  <c r="DX600" i="1"/>
  <c r="DS600" i="1"/>
  <c r="DR600" i="1"/>
  <c r="DQ600" i="1"/>
  <c r="DK600" i="1"/>
  <c r="DL600" i="1" s="1"/>
  <c r="DM600" i="1" s="1"/>
  <c r="DF600" i="1"/>
  <c r="DE600" i="1"/>
  <c r="DD600" i="1"/>
  <c r="CX600" i="1"/>
  <c r="CS600" i="1"/>
  <c r="CR600" i="1"/>
  <c r="CQ600" i="1"/>
  <c r="CL600" i="1"/>
  <c r="CK600" i="1"/>
  <c r="CF600" i="1"/>
  <c r="CE600" i="1"/>
  <c r="CD600" i="1"/>
  <c r="BY600" i="1"/>
  <c r="BZ600" i="1" s="1"/>
  <c r="BX600" i="1"/>
  <c r="BS600" i="1"/>
  <c r="BR600" i="1"/>
  <c r="BQ600" i="1"/>
  <c r="BK600" i="1"/>
  <c r="BF600" i="1"/>
  <c r="BE600" i="1"/>
  <c r="BD600" i="1"/>
  <c r="AY600" i="1"/>
  <c r="AZ600" i="1" s="1"/>
  <c r="AX600" i="1"/>
  <c r="AS600" i="1"/>
  <c r="AR600" i="1"/>
  <c r="AQ600" i="1"/>
  <c r="AJ600" i="1"/>
  <c r="AK600" i="1" s="1"/>
  <c r="AI600" i="1"/>
  <c r="AD600" i="1"/>
  <c r="AC600" i="1"/>
  <c r="AB600" i="1"/>
  <c r="V600" i="1"/>
  <c r="Q600" i="1"/>
  <c r="P600" i="1"/>
  <c r="O600" i="1"/>
  <c r="I600" i="1"/>
  <c r="D600" i="1"/>
  <c r="C600" i="1"/>
  <c r="B600" i="1"/>
  <c r="EY599" i="1"/>
  <c r="EZ599" i="1" s="1"/>
  <c r="EX599" i="1"/>
  <c r="ES599" i="1"/>
  <c r="ER599" i="1"/>
  <c r="EQ599" i="1"/>
  <c r="EK599" i="1"/>
  <c r="EF599" i="1"/>
  <c r="EE599" i="1"/>
  <c r="ED599" i="1"/>
  <c r="DY599" i="1"/>
  <c r="DX599" i="1"/>
  <c r="DS599" i="1"/>
  <c r="DR599" i="1"/>
  <c r="DQ599" i="1"/>
  <c r="DK599" i="1"/>
  <c r="DL599" i="1" s="1"/>
  <c r="DM599" i="1" s="1"/>
  <c r="DF599" i="1"/>
  <c r="DE599" i="1"/>
  <c r="DD599" i="1"/>
  <c r="CX599" i="1"/>
  <c r="CS599" i="1"/>
  <c r="CR599" i="1"/>
  <c r="CQ599" i="1"/>
  <c r="CL599" i="1"/>
  <c r="CK599" i="1"/>
  <c r="CF599" i="1"/>
  <c r="CE599" i="1"/>
  <c r="CD599" i="1"/>
  <c r="BY599" i="1"/>
  <c r="BZ599" i="1" s="1"/>
  <c r="BX599" i="1"/>
  <c r="BS599" i="1"/>
  <c r="BR599" i="1"/>
  <c r="BQ599" i="1"/>
  <c r="BK599" i="1"/>
  <c r="BF599" i="1"/>
  <c r="BE599" i="1"/>
  <c r="BD599" i="1"/>
  <c r="AY599" i="1"/>
  <c r="AZ599" i="1" s="1"/>
  <c r="AX599" i="1"/>
  <c r="AS599" i="1"/>
  <c r="AR599" i="1"/>
  <c r="AQ599" i="1"/>
  <c r="AJ599" i="1"/>
  <c r="AK599" i="1" s="1"/>
  <c r="AI599" i="1"/>
  <c r="AD599" i="1"/>
  <c r="AC599" i="1"/>
  <c r="AB599" i="1"/>
  <c r="V599" i="1"/>
  <c r="Q599" i="1"/>
  <c r="P599" i="1"/>
  <c r="O599" i="1"/>
  <c r="I599" i="1"/>
  <c r="D599" i="1"/>
  <c r="C599" i="1"/>
  <c r="B599" i="1"/>
  <c r="EY598" i="1"/>
  <c r="EZ598" i="1" s="1"/>
  <c r="EX598" i="1"/>
  <c r="ES598" i="1"/>
  <c r="ER598" i="1"/>
  <c r="EQ598" i="1"/>
  <c r="EK598" i="1"/>
  <c r="EF598" i="1"/>
  <c r="EE598" i="1"/>
  <c r="ED598" i="1"/>
  <c r="DY598" i="1"/>
  <c r="DX598" i="1"/>
  <c r="DS598" i="1"/>
  <c r="DR598" i="1"/>
  <c r="DQ598" i="1"/>
  <c r="DK598" i="1"/>
  <c r="DL598" i="1" s="1"/>
  <c r="DM598" i="1" s="1"/>
  <c r="DF598" i="1"/>
  <c r="DE598" i="1"/>
  <c r="DD598" i="1"/>
  <c r="CX598" i="1"/>
  <c r="CS598" i="1"/>
  <c r="CR598" i="1"/>
  <c r="CQ598" i="1"/>
  <c r="CL598" i="1"/>
  <c r="CK598" i="1"/>
  <c r="CF598" i="1"/>
  <c r="CE598" i="1"/>
  <c r="CD598" i="1"/>
  <c r="BY598" i="1"/>
  <c r="BZ598" i="1" s="1"/>
  <c r="BX598" i="1"/>
  <c r="BS598" i="1"/>
  <c r="BR598" i="1"/>
  <c r="BQ598" i="1"/>
  <c r="BK598" i="1"/>
  <c r="BF598" i="1"/>
  <c r="BE598" i="1"/>
  <c r="BD598" i="1"/>
  <c r="AY598" i="1"/>
  <c r="AZ598" i="1" s="1"/>
  <c r="AX598" i="1"/>
  <c r="AS598" i="1"/>
  <c r="AR598" i="1"/>
  <c r="AQ598" i="1"/>
  <c r="AJ598" i="1"/>
  <c r="AK598" i="1" s="1"/>
  <c r="AI598" i="1"/>
  <c r="AD598" i="1"/>
  <c r="AC598" i="1"/>
  <c r="AB598" i="1"/>
  <c r="V598" i="1"/>
  <c r="Q598" i="1"/>
  <c r="P598" i="1"/>
  <c r="O598" i="1"/>
  <c r="I598" i="1"/>
  <c r="D598" i="1"/>
  <c r="C598" i="1"/>
  <c r="B598" i="1"/>
  <c r="EY597" i="1"/>
  <c r="EZ597" i="1" s="1"/>
  <c r="EX597" i="1"/>
  <c r="ES597" i="1"/>
  <c r="ER597" i="1"/>
  <c r="EQ597" i="1"/>
  <c r="EK597" i="1"/>
  <c r="EF597" i="1"/>
  <c r="EE597" i="1"/>
  <c r="ED597" i="1"/>
  <c r="DY597" i="1"/>
  <c r="DX597" i="1"/>
  <c r="DS597" i="1"/>
  <c r="DR597" i="1"/>
  <c r="DQ597" i="1"/>
  <c r="DK597" i="1"/>
  <c r="DL597" i="1" s="1"/>
  <c r="DM597" i="1" s="1"/>
  <c r="DF597" i="1"/>
  <c r="DE597" i="1"/>
  <c r="DD597" i="1"/>
  <c r="CX597" i="1"/>
  <c r="CS597" i="1"/>
  <c r="CR597" i="1"/>
  <c r="CQ597" i="1"/>
  <c r="CL597" i="1"/>
  <c r="CK597" i="1"/>
  <c r="CF597" i="1"/>
  <c r="CE597" i="1"/>
  <c r="CD597" i="1"/>
  <c r="BY597" i="1"/>
  <c r="BZ597" i="1" s="1"/>
  <c r="BX597" i="1"/>
  <c r="BS597" i="1"/>
  <c r="BR597" i="1"/>
  <c r="BQ597" i="1"/>
  <c r="BK597" i="1"/>
  <c r="BF597" i="1"/>
  <c r="BE597" i="1"/>
  <c r="BD597" i="1"/>
  <c r="AY597" i="1"/>
  <c r="AZ597" i="1" s="1"/>
  <c r="AX597" i="1"/>
  <c r="AS597" i="1"/>
  <c r="AR597" i="1"/>
  <c r="AQ597" i="1"/>
  <c r="AJ597" i="1"/>
  <c r="AK597" i="1" s="1"/>
  <c r="AI597" i="1"/>
  <c r="AD597" i="1"/>
  <c r="AC597" i="1"/>
  <c r="AB597" i="1"/>
  <c r="V597" i="1"/>
  <c r="Q597" i="1"/>
  <c r="P597" i="1"/>
  <c r="O597" i="1"/>
  <c r="I597" i="1"/>
  <c r="D597" i="1"/>
  <c r="C597" i="1"/>
  <c r="B597" i="1"/>
  <c r="EY596" i="1"/>
  <c r="EZ596" i="1" s="1"/>
  <c r="EX596" i="1"/>
  <c r="ES596" i="1"/>
  <c r="ER596" i="1"/>
  <c r="EQ596" i="1"/>
  <c r="EK596" i="1"/>
  <c r="EF596" i="1"/>
  <c r="EE596" i="1"/>
  <c r="ED596" i="1"/>
  <c r="DY596" i="1"/>
  <c r="DX596" i="1"/>
  <c r="DS596" i="1"/>
  <c r="DR596" i="1"/>
  <c r="DQ596" i="1"/>
  <c r="DK596" i="1"/>
  <c r="DL596" i="1" s="1"/>
  <c r="DM596" i="1" s="1"/>
  <c r="DF596" i="1"/>
  <c r="DE596" i="1"/>
  <c r="DD596" i="1"/>
  <c r="CX596" i="1"/>
  <c r="CS596" i="1"/>
  <c r="CR596" i="1"/>
  <c r="CQ596" i="1"/>
  <c r="CL596" i="1"/>
  <c r="CK596" i="1"/>
  <c r="CF596" i="1"/>
  <c r="CE596" i="1"/>
  <c r="CD596" i="1"/>
  <c r="BY596" i="1"/>
  <c r="BZ596" i="1" s="1"/>
  <c r="BX596" i="1"/>
  <c r="BS596" i="1"/>
  <c r="BR596" i="1"/>
  <c r="BQ596" i="1"/>
  <c r="BK596" i="1"/>
  <c r="BF596" i="1"/>
  <c r="BE596" i="1"/>
  <c r="BD596" i="1"/>
  <c r="AY596" i="1"/>
  <c r="AZ596" i="1" s="1"/>
  <c r="AX596" i="1"/>
  <c r="AS596" i="1"/>
  <c r="AR596" i="1"/>
  <c r="AQ596" i="1"/>
  <c r="AJ596" i="1"/>
  <c r="AK596" i="1" s="1"/>
  <c r="AI596" i="1"/>
  <c r="AD596" i="1"/>
  <c r="AC596" i="1"/>
  <c r="AB596" i="1"/>
  <c r="V596" i="1"/>
  <c r="Q596" i="1"/>
  <c r="P596" i="1"/>
  <c r="O596" i="1"/>
  <c r="I596" i="1"/>
  <c r="D596" i="1"/>
  <c r="C596" i="1"/>
  <c r="B596" i="1"/>
  <c r="EY595" i="1"/>
  <c r="EZ595" i="1" s="1"/>
  <c r="EX595" i="1"/>
  <c r="ES595" i="1"/>
  <c r="ER595" i="1"/>
  <c r="EQ595" i="1"/>
  <c r="EK595" i="1"/>
  <c r="EF595" i="1"/>
  <c r="EE595" i="1"/>
  <c r="ED595" i="1"/>
  <c r="DY595" i="1"/>
  <c r="DX595" i="1"/>
  <c r="DS595" i="1"/>
  <c r="DR595" i="1"/>
  <c r="DQ595" i="1"/>
  <c r="DK595" i="1"/>
  <c r="DL595" i="1" s="1"/>
  <c r="DM595" i="1" s="1"/>
  <c r="DF595" i="1"/>
  <c r="DE595" i="1"/>
  <c r="DD595" i="1"/>
  <c r="CX595" i="1"/>
  <c r="CS595" i="1"/>
  <c r="CR595" i="1"/>
  <c r="CQ595" i="1"/>
  <c r="CL595" i="1"/>
  <c r="CK595" i="1"/>
  <c r="CF595" i="1"/>
  <c r="CE595" i="1"/>
  <c r="CD595" i="1"/>
  <c r="BY595" i="1"/>
  <c r="BZ595" i="1" s="1"/>
  <c r="BX595" i="1"/>
  <c r="BS595" i="1"/>
  <c r="BR595" i="1"/>
  <c r="BQ595" i="1"/>
  <c r="BK595" i="1"/>
  <c r="BF595" i="1"/>
  <c r="BE595" i="1"/>
  <c r="BD595" i="1"/>
  <c r="AY595" i="1"/>
  <c r="AZ595" i="1" s="1"/>
  <c r="AX595" i="1"/>
  <c r="AS595" i="1"/>
  <c r="AR595" i="1"/>
  <c r="AQ595" i="1"/>
  <c r="AJ595" i="1"/>
  <c r="AK595" i="1" s="1"/>
  <c r="AI595" i="1"/>
  <c r="AD595" i="1"/>
  <c r="AC595" i="1"/>
  <c r="AB595" i="1"/>
  <c r="V595" i="1"/>
  <c r="Q595" i="1"/>
  <c r="P595" i="1"/>
  <c r="O595" i="1"/>
  <c r="I595" i="1"/>
  <c r="D595" i="1"/>
  <c r="C595" i="1"/>
  <c r="B595" i="1"/>
  <c r="EY594" i="1"/>
  <c r="EZ594" i="1" s="1"/>
  <c r="EX594" i="1"/>
  <c r="ES594" i="1"/>
  <c r="ER594" i="1"/>
  <c r="EQ594" i="1"/>
  <c r="EK594" i="1"/>
  <c r="EF594" i="1"/>
  <c r="EE594" i="1"/>
  <c r="ED594" i="1"/>
  <c r="DY594" i="1"/>
  <c r="DX594" i="1"/>
  <c r="DS594" i="1"/>
  <c r="DR594" i="1"/>
  <c r="DQ594" i="1"/>
  <c r="DK594" i="1"/>
  <c r="DL594" i="1" s="1"/>
  <c r="DM594" i="1" s="1"/>
  <c r="DF594" i="1"/>
  <c r="DE594" i="1"/>
  <c r="DD594" i="1"/>
  <c r="CX594" i="1"/>
  <c r="CS594" i="1"/>
  <c r="CR594" i="1"/>
  <c r="CQ594" i="1"/>
  <c r="CL594" i="1"/>
  <c r="CK594" i="1"/>
  <c r="CF594" i="1"/>
  <c r="CE594" i="1"/>
  <c r="CD594" i="1"/>
  <c r="BY594" i="1"/>
  <c r="BZ594" i="1" s="1"/>
  <c r="BX594" i="1"/>
  <c r="BS594" i="1"/>
  <c r="BR594" i="1"/>
  <c r="BQ594" i="1"/>
  <c r="BK594" i="1"/>
  <c r="BF594" i="1"/>
  <c r="BE594" i="1"/>
  <c r="BD594" i="1"/>
  <c r="AY594" i="1"/>
  <c r="AZ594" i="1" s="1"/>
  <c r="AX594" i="1"/>
  <c r="AS594" i="1"/>
  <c r="AR594" i="1"/>
  <c r="AQ594" i="1"/>
  <c r="AJ594" i="1"/>
  <c r="AK594" i="1" s="1"/>
  <c r="AI594" i="1"/>
  <c r="AD594" i="1"/>
  <c r="AC594" i="1"/>
  <c r="AB594" i="1"/>
  <c r="V594" i="1"/>
  <c r="Q594" i="1"/>
  <c r="P594" i="1"/>
  <c r="O594" i="1"/>
  <c r="I594" i="1"/>
  <c r="D594" i="1"/>
  <c r="C594" i="1"/>
  <c r="B594" i="1"/>
  <c r="EY593" i="1"/>
  <c r="EZ593" i="1" s="1"/>
  <c r="EX593" i="1"/>
  <c r="ES593" i="1"/>
  <c r="ER593" i="1"/>
  <c r="EQ593" i="1"/>
  <c r="EK593" i="1"/>
  <c r="EF593" i="1"/>
  <c r="EE593" i="1"/>
  <c r="ED593" i="1"/>
  <c r="DY593" i="1"/>
  <c r="DX593" i="1"/>
  <c r="DS593" i="1"/>
  <c r="DR593" i="1"/>
  <c r="DQ593" i="1"/>
  <c r="DK593" i="1"/>
  <c r="DL593" i="1" s="1"/>
  <c r="DM593" i="1" s="1"/>
  <c r="DF593" i="1"/>
  <c r="DE593" i="1"/>
  <c r="DD593" i="1"/>
  <c r="CX593" i="1"/>
  <c r="CS593" i="1"/>
  <c r="CR593" i="1"/>
  <c r="CQ593" i="1"/>
  <c r="CL593" i="1"/>
  <c r="CK593" i="1"/>
  <c r="CF593" i="1"/>
  <c r="CE593" i="1"/>
  <c r="CD593" i="1"/>
  <c r="BY593" i="1"/>
  <c r="BZ593" i="1" s="1"/>
  <c r="BX593" i="1"/>
  <c r="BS593" i="1"/>
  <c r="BR593" i="1"/>
  <c r="BQ593" i="1"/>
  <c r="BK593" i="1"/>
  <c r="BF593" i="1"/>
  <c r="BE593" i="1"/>
  <c r="BD593" i="1"/>
  <c r="AY593" i="1"/>
  <c r="AZ593" i="1" s="1"/>
  <c r="AX593" i="1"/>
  <c r="AS593" i="1"/>
  <c r="AR593" i="1"/>
  <c r="AQ593" i="1"/>
  <c r="AJ593" i="1"/>
  <c r="AK593" i="1" s="1"/>
  <c r="AI593" i="1"/>
  <c r="AD593" i="1"/>
  <c r="AC593" i="1"/>
  <c r="AB593" i="1"/>
  <c r="V593" i="1"/>
  <c r="Q593" i="1"/>
  <c r="P593" i="1"/>
  <c r="O593" i="1"/>
  <c r="I593" i="1"/>
  <c r="D593" i="1"/>
  <c r="C593" i="1"/>
  <c r="B593" i="1"/>
  <c r="EY592" i="1"/>
  <c r="EZ592" i="1" s="1"/>
  <c r="EX592" i="1"/>
  <c r="ES592" i="1"/>
  <c r="ER592" i="1"/>
  <c r="EQ592" i="1"/>
  <c r="EK592" i="1"/>
  <c r="EF592" i="1"/>
  <c r="EE592" i="1"/>
  <c r="ED592" i="1"/>
  <c r="DY592" i="1"/>
  <c r="DX592" i="1"/>
  <c r="DS592" i="1"/>
  <c r="DR592" i="1"/>
  <c r="DQ592" i="1"/>
  <c r="DK592" i="1"/>
  <c r="DL592" i="1" s="1"/>
  <c r="DM592" i="1" s="1"/>
  <c r="DF592" i="1"/>
  <c r="DE592" i="1"/>
  <c r="DD592" i="1"/>
  <c r="CX592" i="1"/>
  <c r="CS592" i="1"/>
  <c r="CR592" i="1"/>
  <c r="CQ592" i="1"/>
  <c r="CL592" i="1"/>
  <c r="CK592" i="1"/>
  <c r="CF592" i="1"/>
  <c r="CE592" i="1"/>
  <c r="CD592" i="1"/>
  <c r="BY592" i="1"/>
  <c r="BZ592" i="1" s="1"/>
  <c r="BX592" i="1"/>
  <c r="BS592" i="1"/>
  <c r="BR592" i="1"/>
  <c r="BQ592" i="1"/>
  <c r="BK592" i="1"/>
  <c r="BF592" i="1"/>
  <c r="BE592" i="1"/>
  <c r="BD592" i="1"/>
  <c r="AY592" i="1"/>
  <c r="AZ592" i="1" s="1"/>
  <c r="AX592" i="1"/>
  <c r="AS592" i="1"/>
  <c r="AR592" i="1"/>
  <c r="AQ592" i="1"/>
  <c r="AJ592" i="1"/>
  <c r="AK592" i="1" s="1"/>
  <c r="AI592" i="1"/>
  <c r="AD592" i="1"/>
  <c r="AC592" i="1"/>
  <c r="AB592" i="1"/>
  <c r="V592" i="1"/>
  <c r="Q592" i="1"/>
  <c r="P592" i="1"/>
  <c r="O592" i="1"/>
  <c r="I592" i="1"/>
  <c r="D592" i="1"/>
  <c r="C592" i="1"/>
  <c r="B592" i="1"/>
  <c r="EY591" i="1"/>
  <c r="EZ591" i="1" s="1"/>
  <c r="EX591" i="1"/>
  <c r="ES591" i="1"/>
  <c r="ER591" i="1"/>
  <c r="EQ591" i="1"/>
  <c r="EK591" i="1"/>
  <c r="EF591" i="1"/>
  <c r="EE591" i="1"/>
  <c r="ED591" i="1"/>
  <c r="DY591" i="1"/>
  <c r="DX591" i="1"/>
  <c r="DS591" i="1"/>
  <c r="DR591" i="1"/>
  <c r="DQ591" i="1"/>
  <c r="DK591" i="1"/>
  <c r="DL591" i="1" s="1"/>
  <c r="DM591" i="1" s="1"/>
  <c r="DF591" i="1"/>
  <c r="DE591" i="1"/>
  <c r="DD591" i="1"/>
  <c r="CX591" i="1"/>
  <c r="CS591" i="1"/>
  <c r="CR591" i="1"/>
  <c r="CQ591" i="1"/>
  <c r="CL591" i="1"/>
  <c r="CK591" i="1"/>
  <c r="CF591" i="1"/>
  <c r="CE591" i="1"/>
  <c r="CD591" i="1"/>
  <c r="BY591" i="1"/>
  <c r="BZ591" i="1" s="1"/>
  <c r="BX591" i="1"/>
  <c r="BS591" i="1"/>
  <c r="BR591" i="1"/>
  <c r="BQ591" i="1"/>
  <c r="BK591" i="1"/>
  <c r="BF591" i="1"/>
  <c r="BE591" i="1"/>
  <c r="BD591" i="1"/>
  <c r="AY591" i="1"/>
  <c r="AZ591" i="1" s="1"/>
  <c r="AX591" i="1"/>
  <c r="AS591" i="1"/>
  <c r="AR591" i="1"/>
  <c r="AQ591" i="1"/>
  <c r="AJ591" i="1"/>
  <c r="AK591" i="1" s="1"/>
  <c r="AI591" i="1"/>
  <c r="AD591" i="1"/>
  <c r="AC591" i="1"/>
  <c r="AB591" i="1"/>
  <c r="V591" i="1"/>
  <c r="Q591" i="1"/>
  <c r="P591" i="1"/>
  <c r="O591" i="1"/>
  <c r="I591" i="1"/>
  <c r="D591" i="1"/>
  <c r="C591" i="1"/>
  <c r="B591" i="1"/>
  <c r="EY590" i="1"/>
  <c r="EZ590" i="1" s="1"/>
  <c r="EX590" i="1"/>
  <c r="ES590" i="1"/>
  <c r="ER590" i="1"/>
  <c r="EQ590" i="1"/>
  <c r="EK590" i="1"/>
  <c r="EF590" i="1"/>
  <c r="EE590" i="1"/>
  <c r="ED590" i="1"/>
  <c r="DY590" i="1"/>
  <c r="DX590" i="1"/>
  <c r="DS590" i="1"/>
  <c r="DR590" i="1"/>
  <c r="DQ590" i="1"/>
  <c r="DK590" i="1"/>
  <c r="DL590" i="1" s="1"/>
  <c r="DM590" i="1" s="1"/>
  <c r="DF590" i="1"/>
  <c r="DE590" i="1"/>
  <c r="DD590" i="1"/>
  <c r="CX590" i="1"/>
  <c r="CS590" i="1"/>
  <c r="CR590" i="1"/>
  <c r="CQ590" i="1"/>
  <c r="CL590" i="1"/>
  <c r="CK590" i="1"/>
  <c r="CF590" i="1"/>
  <c r="CE590" i="1"/>
  <c r="CD590" i="1"/>
  <c r="BY590" i="1"/>
  <c r="BZ590" i="1" s="1"/>
  <c r="BX590" i="1"/>
  <c r="BS590" i="1"/>
  <c r="BR590" i="1"/>
  <c r="BQ590" i="1"/>
  <c r="BK590" i="1"/>
  <c r="BF590" i="1"/>
  <c r="BE590" i="1"/>
  <c r="BD590" i="1"/>
  <c r="AY590" i="1"/>
  <c r="AZ590" i="1" s="1"/>
  <c r="AX590" i="1"/>
  <c r="AS590" i="1"/>
  <c r="AR590" i="1"/>
  <c r="AQ590" i="1"/>
  <c r="AJ590" i="1"/>
  <c r="AK590" i="1" s="1"/>
  <c r="AI590" i="1"/>
  <c r="AD590" i="1"/>
  <c r="AC590" i="1"/>
  <c r="AB590" i="1"/>
  <c r="V590" i="1"/>
  <c r="Q590" i="1"/>
  <c r="P590" i="1"/>
  <c r="O590" i="1"/>
  <c r="I590" i="1"/>
  <c r="D590" i="1"/>
  <c r="C590" i="1"/>
  <c r="B590" i="1"/>
  <c r="EY589" i="1"/>
  <c r="EZ589" i="1" s="1"/>
  <c r="EX589" i="1"/>
  <c r="ES589" i="1"/>
  <c r="ER589" i="1"/>
  <c r="EQ589" i="1"/>
  <c r="EK589" i="1"/>
  <c r="EF589" i="1"/>
  <c r="EE589" i="1"/>
  <c r="ED589" i="1"/>
  <c r="DY589" i="1"/>
  <c r="DX589" i="1"/>
  <c r="DS589" i="1"/>
  <c r="DR589" i="1"/>
  <c r="DQ589" i="1"/>
  <c r="DK589" i="1"/>
  <c r="DL589" i="1" s="1"/>
  <c r="DM589" i="1" s="1"/>
  <c r="DF589" i="1"/>
  <c r="DE589" i="1"/>
  <c r="DD589" i="1"/>
  <c r="CX589" i="1"/>
  <c r="CS589" i="1"/>
  <c r="CR589" i="1"/>
  <c r="CQ589" i="1"/>
  <c r="CL589" i="1"/>
  <c r="CK589" i="1"/>
  <c r="CF589" i="1"/>
  <c r="CE589" i="1"/>
  <c r="CD589" i="1"/>
  <c r="BY589" i="1"/>
  <c r="BZ589" i="1" s="1"/>
  <c r="BX589" i="1"/>
  <c r="BS589" i="1"/>
  <c r="BR589" i="1"/>
  <c r="BQ589" i="1"/>
  <c r="BK589" i="1"/>
  <c r="BF589" i="1"/>
  <c r="BE589" i="1"/>
  <c r="BD589" i="1"/>
  <c r="AY589" i="1"/>
  <c r="AZ589" i="1" s="1"/>
  <c r="AX589" i="1"/>
  <c r="AS589" i="1"/>
  <c r="AR589" i="1"/>
  <c r="AQ589" i="1"/>
  <c r="AJ589" i="1"/>
  <c r="AK589" i="1" s="1"/>
  <c r="AI589" i="1"/>
  <c r="AD589" i="1"/>
  <c r="AC589" i="1"/>
  <c r="AB589" i="1"/>
  <c r="V589" i="1"/>
  <c r="Q589" i="1"/>
  <c r="P589" i="1"/>
  <c r="O589" i="1"/>
  <c r="I589" i="1"/>
  <c r="D589" i="1"/>
  <c r="C589" i="1"/>
  <c r="B589" i="1"/>
  <c r="EY588" i="1"/>
  <c r="EZ588" i="1" s="1"/>
  <c r="EX588" i="1"/>
  <c r="ES588" i="1"/>
  <c r="ER588" i="1"/>
  <c r="EQ588" i="1"/>
  <c r="EK588" i="1"/>
  <c r="EF588" i="1"/>
  <c r="EE588" i="1"/>
  <c r="ED588" i="1"/>
  <c r="DY588" i="1"/>
  <c r="DX588" i="1"/>
  <c r="DS588" i="1"/>
  <c r="DR588" i="1"/>
  <c r="DQ588" i="1"/>
  <c r="DK588" i="1"/>
  <c r="DL588" i="1" s="1"/>
  <c r="DM588" i="1" s="1"/>
  <c r="DF588" i="1"/>
  <c r="DE588" i="1"/>
  <c r="DD588" i="1"/>
  <c r="CX588" i="1"/>
  <c r="CS588" i="1"/>
  <c r="CR588" i="1"/>
  <c r="CQ588" i="1"/>
  <c r="CL588" i="1"/>
  <c r="CK588" i="1"/>
  <c r="CF588" i="1"/>
  <c r="CE588" i="1"/>
  <c r="CD588" i="1"/>
  <c r="BY588" i="1"/>
  <c r="BZ588" i="1" s="1"/>
  <c r="BX588" i="1"/>
  <c r="BS588" i="1"/>
  <c r="BR588" i="1"/>
  <c r="BQ588" i="1"/>
  <c r="BK588" i="1"/>
  <c r="BF588" i="1"/>
  <c r="BE588" i="1"/>
  <c r="BD588" i="1"/>
  <c r="AY588" i="1"/>
  <c r="AZ588" i="1" s="1"/>
  <c r="AX588" i="1"/>
  <c r="AS588" i="1"/>
  <c r="AR588" i="1"/>
  <c r="AQ588" i="1"/>
  <c r="AJ588" i="1"/>
  <c r="AK588" i="1" s="1"/>
  <c r="AI588" i="1"/>
  <c r="AD588" i="1"/>
  <c r="AC588" i="1"/>
  <c r="AB588" i="1"/>
  <c r="V588" i="1"/>
  <c r="Q588" i="1"/>
  <c r="P588" i="1"/>
  <c r="O588" i="1"/>
  <c r="I588" i="1"/>
  <c r="D588" i="1"/>
  <c r="C588" i="1"/>
  <c r="B588" i="1"/>
  <c r="EY587" i="1"/>
  <c r="EZ587" i="1" s="1"/>
  <c r="EX587" i="1"/>
  <c r="ES587" i="1"/>
  <c r="ER587" i="1"/>
  <c r="EQ587" i="1"/>
  <c r="EK587" i="1"/>
  <c r="EF587" i="1"/>
  <c r="EE587" i="1"/>
  <c r="ED587" i="1"/>
  <c r="DY587" i="1"/>
  <c r="DX587" i="1"/>
  <c r="DS587" i="1"/>
  <c r="DR587" i="1"/>
  <c r="DQ587" i="1"/>
  <c r="DK587" i="1"/>
  <c r="DL587" i="1" s="1"/>
  <c r="DM587" i="1" s="1"/>
  <c r="DF587" i="1"/>
  <c r="DE587" i="1"/>
  <c r="DD587" i="1"/>
  <c r="CX587" i="1"/>
  <c r="CS587" i="1"/>
  <c r="CR587" i="1"/>
  <c r="CQ587" i="1"/>
  <c r="CL587" i="1"/>
  <c r="CK587" i="1"/>
  <c r="CF587" i="1"/>
  <c r="CE587" i="1"/>
  <c r="CD587" i="1"/>
  <c r="BY587" i="1"/>
  <c r="BZ587" i="1" s="1"/>
  <c r="BX587" i="1"/>
  <c r="BS587" i="1"/>
  <c r="BR587" i="1"/>
  <c r="BQ587" i="1"/>
  <c r="BK587" i="1"/>
  <c r="BF587" i="1"/>
  <c r="BE587" i="1"/>
  <c r="BD587" i="1"/>
  <c r="AY587" i="1"/>
  <c r="AZ587" i="1" s="1"/>
  <c r="AX587" i="1"/>
  <c r="AS587" i="1"/>
  <c r="AR587" i="1"/>
  <c r="AQ587" i="1"/>
  <c r="AJ587" i="1"/>
  <c r="AK587" i="1" s="1"/>
  <c r="AI587" i="1"/>
  <c r="AD587" i="1"/>
  <c r="AC587" i="1"/>
  <c r="AB587" i="1"/>
  <c r="V587" i="1"/>
  <c r="Q587" i="1"/>
  <c r="P587" i="1"/>
  <c r="O587" i="1"/>
  <c r="I587" i="1"/>
  <c r="D587" i="1"/>
  <c r="C587" i="1"/>
  <c r="B587" i="1"/>
  <c r="EY586" i="1"/>
  <c r="EZ586" i="1" s="1"/>
  <c r="EX586" i="1"/>
  <c r="ES586" i="1"/>
  <c r="ER586" i="1"/>
  <c r="EQ586" i="1"/>
  <c r="EK586" i="1"/>
  <c r="EF586" i="1"/>
  <c r="EE586" i="1"/>
  <c r="ED586" i="1"/>
  <c r="DY586" i="1"/>
  <c r="DX586" i="1"/>
  <c r="DS586" i="1"/>
  <c r="DR586" i="1"/>
  <c r="DQ586" i="1"/>
  <c r="DK586" i="1"/>
  <c r="DL586" i="1" s="1"/>
  <c r="DM586" i="1" s="1"/>
  <c r="DF586" i="1"/>
  <c r="DE586" i="1"/>
  <c r="DD586" i="1"/>
  <c r="CX586" i="1"/>
  <c r="CS586" i="1"/>
  <c r="CR586" i="1"/>
  <c r="CQ586" i="1"/>
  <c r="CL586" i="1"/>
  <c r="CK586" i="1"/>
  <c r="CF586" i="1"/>
  <c r="CE586" i="1"/>
  <c r="CD586" i="1"/>
  <c r="BY586" i="1"/>
  <c r="BZ586" i="1" s="1"/>
  <c r="BX586" i="1"/>
  <c r="BS586" i="1"/>
  <c r="BR586" i="1"/>
  <c r="BQ586" i="1"/>
  <c r="BK586" i="1"/>
  <c r="BF586" i="1"/>
  <c r="BE586" i="1"/>
  <c r="BD586" i="1"/>
  <c r="AY586" i="1"/>
  <c r="AZ586" i="1" s="1"/>
  <c r="AX586" i="1"/>
  <c r="AS586" i="1"/>
  <c r="AR586" i="1"/>
  <c r="AQ586" i="1"/>
  <c r="AJ586" i="1"/>
  <c r="AK586" i="1" s="1"/>
  <c r="AI586" i="1"/>
  <c r="AD586" i="1"/>
  <c r="AC586" i="1"/>
  <c r="AB586" i="1"/>
  <c r="V586" i="1"/>
  <c r="Q586" i="1"/>
  <c r="P586" i="1"/>
  <c r="O586" i="1"/>
  <c r="I586" i="1"/>
  <c r="D586" i="1"/>
  <c r="C586" i="1"/>
  <c r="B586" i="1"/>
  <c r="EY585" i="1"/>
  <c r="EZ585" i="1" s="1"/>
  <c r="EX585" i="1"/>
  <c r="ES585" i="1"/>
  <c r="ER585" i="1"/>
  <c r="EQ585" i="1"/>
  <c r="EK585" i="1"/>
  <c r="EF585" i="1"/>
  <c r="EE585" i="1"/>
  <c r="ED585" i="1"/>
  <c r="DY585" i="1"/>
  <c r="DX585" i="1"/>
  <c r="DS585" i="1"/>
  <c r="DR585" i="1"/>
  <c r="DQ585" i="1"/>
  <c r="DK585" i="1"/>
  <c r="DL585" i="1" s="1"/>
  <c r="DM585" i="1" s="1"/>
  <c r="DF585" i="1"/>
  <c r="DE585" i="1"/>
  <c r="DD585" i="1"/>
  <c r="CX585" i="1"/>
  <c r="CS585" i="1"/>
  <c r="CR585" i="1"/>
  <c r="CQ585" i="1"/>
  <c r="CL585" i="1"/>
  <c r="CK585" i="1"/>
  <c r="CF585" i="1"/>
  <c r="CE585" i="1"/>
  <c r="CD585" i="1"/>
  <c r="BY585" i="1"/>
  <c r="BZ585" i="1" s="1"/>
  <c r="BX585" i="1"/>
  <c r="BS585" i="1"/>
  <c r="BR585" i="1"/>
  <c r="BQ585" i="1"/>
  <c r="BK585" i="1"/>
  <c r="BF585" i="1"/>
  <c r="BE585" i="1"/>
  <c r="BD585" i="1"/>
  <c r="AY585" i="1"/>
  <c r="AZ585" i="1" s="1"/>
  <c r="AX585" i="1"/>
  <c r="AS585" i="1"/>
  <c r="AR585" i="1"/>
  <c r="AQ585" i="1"/>
  <c r="AJ585" i="1"/>
  <c r="AK585" i="1" s="1"/>
  <c r="AI585" i="1"/>
  <c r="AD585" i="1"/>
  <c r="AC585" i="1"/>
  <c r="AB585" i="1"/>
  <c r="V585" i="1"/>
  <c r="Q585" i="1"/>
  <c r="P585" i="1"/>
  <c r="O585" i="1"/>
  <c r="I585" i="1"/>
  <c r="D585" i="1"/>
  <c r="C585" i="1"/>
  <c r="B585" i="1"/>
  <c r="EY584" i="1"/>
  <c r="EZ584" i="1" s="1"/>
  <c r="EX584" i="1"/>
  <c r="ES584" i="1"/>
  <c r="ER584" i="1"/>
  <c r="EQ584" i="1"/>
  <c r="EK584" i="1"/>
  <c r="EF584" i="1"/>
  <c r="EE584" i="1"/>
  <c r="ED584" i="1"/>
  <c r="DY584" i="1"/>
  <c r="DX584" i="1"/>
  <c r="DS584" i="1"/>
  <c r="DR584" i="1"/>
  <c r="DQ584" i="1"/>
  <c r="DK584" i="1"/>
  <c r="DL584" i="1" s="1"/>
  <c r="DM584" i="1" s="1"/>
  <c r="DF584" i="1"/>
  <c r="DE584" i="1"/>
  <c r="DD584" i="1"/>
  <c r="CX584" i="1"/>
  <c r="CS584" i="1"/>
  <c r="CR584" i="1"/>
  <c r="CQ584" i="1"/>
  <c r="CL584" i="1"/>
  <c r="CK584" i="1"/>
  <c r="CF584" i="1"/>
  <c r="CE584" i="1"/>
  <c r="CD584" i="1"/>
  <c r="BY584" i="1"/>
  <c r="BZ584" i="1" s="1"/>
  <c r="BX584" i="1"/>
  <c r="BS584" i="1"/>
  <c r="BR584" i="1"/>
  <c r="BQ584" i="1"/>
  <c r="BK584" i="1"/>
  <c r="BF584" i="1"/>
  <c r="BE584" i="1"/>
  <c r="BD584" i="1"/>
  <c r="AY584" i="1"/>
  <c r="AZ584" i="1" s="1"/>
  <c r="AX584" i="1"/>
  <c r="AS584" i="1"/>
  <c r="AR584" i="1"/>
  <c r="AQ584" i="1"/>
  <c r="AJ584" i="1"/>
  <c r="AK584" i="1" s="1"/>
  <c r="AI584" i="1"/>
  <c r="AD584" i="1"/>
  <c r="AC584" i="1"/>
  <c r="AB584" i="1"/>
  <c r="V584" i="1"/>
  <c r="Q584" i="1"/>
  <c r="P584" i="1"/>
  <c r="O584" i="1"/>
  <c r="I584" i="1"/>
  <c r="D584" i="1"/>
  <c r="C584" i="1"/>
  <c r="B584" i="1"/>
  <c r="EY583" i="1"/>
  <c r="EZ583" i="1" s="1"/>
  <c r="EX583" i="1"/>
  <c r="ES583" i="1"/>
  <c r="ER583" i="1"/>
  <c r="EQ583" i="1"/>
  <c r="EK583" i="1"/>
  <c r="EF583" i="1"/>
  <c r="EE583" i="1"/>
  <c r="ED583" i="1"/>
  <c r="DY583" i="1"/>
  <c r="DX583" i="1"/>
  <c r="DS583" i="1"/>
  <c r="DR583" i="1"/>
  <c r="DQ583" i="1"/>
  <c r="DK583" i="1"/>
  <c r="DL583" i="1" s="1"/>
  <c r="DM583" i="1" s="1"/>
  <c r="DF583" i="1"/>
  <c r="DE583" i="1"/>
  <c r="DD583" i="1"/>
  <c r="CX583" i="1"/>
  <c r="CS583" i="1"/>
  <c r="CR583" i="1"/>
  <c r="CQ583" i="1"/>
  <c r="CL583" i="1"/>
  <c r="CK583" i="1"/>
  <c r="CF583" i="1"/>
  <c r="CE583" i="1"/>
  <c r="CD583" i="1"/>
  <c r="BY583" i="1"/>
  <c r="BZ583" i="1" s="1"/>
  <c r="BX583" i="1"/>
  <c r="BS583" i="1"/>
  <c r="BR583" i="1"/>
  <c r="BQ583" i="1"/>
  <c r="BK583" i="1"/>
  <c r="BF583" i="1"/>
  <c r="BE583" i="1"/>
  <c r="BD583" i="1"/>
  <c r="AY583" i="1"/>
  <c r="AZ583" i="1" s="1"/>
  <c r="AX583" i="1"/>
  <c r="AS583" i="1"/>
  <c r="AR583" i="1"/>
  <c r="AQ583" i="1"/>
  <c r="AJ583" i="1"/>
  <c r="AK583" i="1" s="1"/>
  <c r="AI583" i="1"/>
  <c r="AD583" i="1"/>
  <c r="AC583" i="1"/>
  <c r="AB583" i="1"/>
  <c r="V583" i="1"/>
  <c r="Q583" i="1"/>
  <c r="P583" i="1"/>
  <c r="O583" i="1"/>
  <c r="I583" i="1"/>
  <c r="D583" i="1"/>
  <c r="C583" i="1"/>
  <c r="B583" i="1"/>
  <c r="EY582" i="1"/>
  <c r="EZ582" i="1" s="1"/>
  <c r="EX582" i="1"/>
  <c r="ES582" i="1"/>
  <c r="ER582" i="1"/>
  <c r="EQ582" i="1"/>
  <c r="EK582" i="1"/>
  <c r="EF582" i="1"/>
  <c r="EE582" i="1"/>
  <c r="ED582" i="1"/>
  <c r="DY582" i="1"/>
  <c r="DX582" i="1"/>
  <c r="DS582" i="1"/>
  <c r="DR582" i="1"/>
  <c r="DQ582" i="1"/>
  <c r="DK582" i="1"/>
  <c r="DL582" i="1" s="1"/>
  <c r="DM582" i="1" s="1"/>
  <c r="DF582" i="1"/>
  <c r="DE582" i="1"/>
  <c r="DD582" i="1"/>
  <c r="CX582" i="1"/>
  <c r="CS582" i="1"/>
  <c r="CR582" i="1"/>
  <c r="CQ582" i="1"/>
  <c r="CL582" i="1"/>
  <c r="CK582" i="1"/>
  <c r="CF582" i="1"/>
  <c r="CE582" i="1"/>
  <c r="CD582" i="1"/>
  <c r="BY582" i="1"/>
  <c r="BZ582" i="1" s="1"/>
  <c r="BX582" i="1"/>
  <c r="BS582" i="1"/>
  <c r="BR582" i="1"/>
  <c r="BQ582" i="1"/>
  <c r="BK582" i="1"/>
  <c r="BF582" i="1"/>
  <c r="BE582" i="1"/>
  <c r="BD582" i="1"/>
  <c r="AY582" i="1"/>
  <c r="AZ582" i="1" s="1"/>
  <c r="AX582" i="1"/>
  <c r="AS582" i="1"/>
  <c r="AR582" i="1"/>
  <c r="AQ582" i="1"/>
  <c r="AJ582" i="1"/>
  <c r="AK582" i="1" s="1"/>
  <c r="AI582" i="1"/>
  <c r="AD582" i="1"/>
  <c r="AC582" i="1"/>
  <c r="AB582" i="1"/>
  <c r="V582" i="1"/>
  <c r="Q582" i="1"/>
  <c r="P582" i="1"/>
  <c r="O582" i="1"/>
  <c r="I582" i="1"/>
  <c r="D582" i="1"/>
  <c r="C582" i="1"/>
  <c r="B582" i="1"/>
  <c r="EY581" i="1"/>
  <c r="EZ581" i="1" s="1"/>
  <c r="EX581" i="1"/>
  <c r="ES581" i="1"/>
  <c r="ER581" i="1"/>
  <c r="EQ581" i="1"/>
  <c r="EK581" i="1"/>
  <c r="EF581" i="1"/>
  <c r="EE581" i="1"/>
  <c r="ED581" i="1"/>
  <c r="DY581" i="1"/>
  <c r="DX581" i="1"/>
  <c r="DS581" i="1"/>
  <c r="DR581" i="1"/>
  <c r="DQ581" i="1"/>
  <c r="DK581" i="1"/>
  <c r="DL581" i="1" s="1"/>
  <c r="DM581" i="1" s="1"/>
  <c r="DF581" i="1"/>
  <c r="DE581" i="1"/>
  <c r="DD581" i="1"/>
  <c r="CX581" i="1"/>
  <c r="CS581" i="1"/>
  <c r="CR581" i="1"/>
  <c r="CQ581" i="1"/>
  <c r="CL581" i="1"/>
  <c r="CK581" i="1"/>
  <c r="CF581" i="1"/>
  <c r="CE581" i="1"/>
  <c r="CD581" i="1"/>
  <c r="BY581" i="1"/>
  <c r="BZ581" i="1" s="1"/>
  <c r="BX581" i="1"/>
  <c r="BS581" i="1"/>
  <c r="BR581" i="1"/>
  <c r="BQ581" i="1"/>
  <c r="BK581" i="1"/>
  <c r="BF581" i="1"/>
  <c r="BE581" i="1"/>
  <c r="BD581" i="1"/>
  <c r="AY581" i="1"/>
  <c r="AZ581" i="1" s="1"/>
  <c r="AX581" i="1"/>
  <c r="AS581" i="1"/>
  <c r="AR581" i="1"/>
  <c r="AQ581" i="1"/>
  <c r="AJ581" i="1"/>
  <c r="AK581" i="1" s="1"/>
  <c r="AI581" i="1"/>
  <c r="AD581" i="1"/>
  <c r="AC581" i="1"/>
  <c r="AB581" i="1"/>
  <c r="V581" i="1"/>
  <c r="Q581" i="1"/>
  <c r="P581" i="1"/>
  <c r="O581" i="1"/>
  <c r="I581" i="1"/>
  <c r="D581" i="1"/>
  <c r="C581" i="1"/>
  <c r="B581" i="1"/>
  <c r="EY580" i="1"/>
  <c r="EZ580" i="1" s="1"/>
  <c r="EX580" i="1"/>
  <c r="ES580" i="1"/>
  <c r="ER580" i="1"/>
  <c r="EQ580" i="1"/>
  <c r="EK580" i="1"/>
  <c r="EF580" i="1"/>
  <c r="EE580" i="1"/>
  <c r="ED580" i="1"/>
  <c r="DY580" i="1"/>
  <c r="DX580" i="1"/>
  <c r="DS580" i="1"/>
  <c r="DR580" i="1"/>
  <c r="DQ580" i="1"/>
  <c r="DK580" i="1"/>
  <c r="DL580" i="1" s="1"/>
  <c r="DM580" i="1" s="1"/>
  <c r="DF580" i="1"/>
  <c r="DE580" i="1"/>
  <c r="DD580" i="1"/>
  <c r="CX580" i="1"/>
  <c r="CS580" i="1"/>
  <c r="CR580" i="1"/>
  <c r="CQ580" i="1"/>
  <c r="CL580" i="1"/>
  <c r="CK580" i="1"/>
  <c r="CF580" i="1"/>
  <c r="CE580" i="1"/>
  <c r="CD580" i="1"/>
  <c r="BY580" i="1"/>
  <c r="BZ580" i="1" s="1"/>
  <c r="BX580" i="1"/>
  <c r="BS580" i="1"/>
  <c r="BR580" i="1"/>
  <c r="BQ580" i="1"/>
  <c r="BK580" i="1"/>
  <c r="BF580" i="1"/>
  <c r="BE580" i="1"/>
  <c r="BD580" i="1"/>
  <c r="AY580" i="1"/>
  <c r="AZ580" i="1" s="1"/>
  <c r="AX580" i="1"/>
  <c r="AS580" i="1"/>
  <c r="AR580" i="1"/>
  <c r="AQ580" i="1"/>
  <c r="AJ580" i="1"/>
  <c r="AK580" i="1" s="1"/>
  <c r="AI580" i="1"/>
  <c r="AD580" i="1"/>
  <c r="AC580" i="1"/>
  <c r="AB580" i="1"/>
  <c r="V580" i="1"/>
  <c r="Q580" i="1"/>
  <c r="P580" i="1"/>
  <c r="O580" i="1"/>
  <c r="I580" i="1"/>
  <c r="D580" i="1"/>
  <c r="C580" i="1"/>
  <c r="B580" i="1"/>
  <c r="EY579" i="1"/>
  <c r="EZ579" i="1" s="1"/>
  <c r="EX579" i="1"/>
  <c r="ES579" i="1"/>
  <c r="ER579" i="1"/>
  <c r="EQ579" i="1"/>
  <c r="EK579" i="1"/>
  <c r="EF579" i="1"/>
  <c r="EE579" i="1"/>
  <c r="ED579" i="1"/>
  <c r="DY579" i="1"/>
  <c r="DX579" i="1"/>
  <c r="DS579" i="1"/>
  <c r="DR579" i="1"/>
  <c r="DQ579" i="1"/>
  <c r="DK579" i="1"/>
  <c r="DL579" i="1" s="1"/>
  <c r="DM579" i="1" s="1"/>
  <c r="DF579" i="1"/>
  <c r="DE579" i="1"/>
  <c r="DD579" i="1"/>
  <c r="CX579" i="1"/>
  <c r="CS579" i="1"/>
  <c r="CR579" i="1"/>
  <c r="CQ579" i="1"/>
  <c r="CL579" i="1"/>
  <c r="CK579" i="1"/>
  <c r="CF579" i="1"/>
  <c r="CE579" i="1"/>
  <c r="CD579" i="1"/>
  <c r="BY579" i="1"/>
  <c r="BZ579" i="1" s="1"/>
  <c r="BX579" i="1"/>
  <c r="BS579" i="1"/>
  <c r="BR579" i="1"/>
  <c r="BQ579" i="1"/>
  <c r="BK579" i="1"/>
  <c r="BF579" i="1"/>
  <c r="BE579" i="1"/>
  <c r="BD579" i="1"/>
  <c r="AY579" i="1"/>
  <c r="AZ579" i="1" s="1"/>
  <c r="AX579" i="1"/>
  <c r="AS579" i="1"/>
  <c r="AR579" i="1"/>
  <c r="AQ579" i="1"/>
  <c r="AJ579" i="1"/>
  <c r="AK579" i="1" s="1"/>
  <c r="AI579" i="1"/>
  <c r="AD579" i="1"/>
  <c r="AC579" i="1"/>
  <c r="AB579" i="1"/>
  <c r="V579" i="1"/>
  <c r="Q579" i="1"/>
  <c r="P579" i="1"/>
  <c r="O579" i="1"/>
  <c r="I579" i="1"/>
  <c r="D579" i="1"/>
  <c r="C579" i="1"/>
  <c r="B579" i="1"/>
  <c r="EY578" i="1"/>
  <c r="EZ578" i="1" s="1"/>
  <c r="EX578" i="1"/>
  <c r="ES578" i="1"/>
  <c r="ER578" i="1"/>
  <c r="EQ578" i="1"/>
  <c r="EK578" i="1"/>
  <c r="EF578" i="1"/>
  <c r="EE578" i="1"/>
  <c r="ED578" i="1"/>
  <c r="DY578" i="1"/>
  <c r="DX578" i="1"/>
  <c r="DS578" i="1"/>
  <c r="DR578" i="1"/>
  <c r="DQ578" i="1"/>
  <c r="DK578" i="1"/>
  <c r="DL578" i="1" s="1"/>
  <c r="DM578" i="1" s="1"/>
  <c r="DF578" i="1"/>
  <c r="DE578" i="1"/>
  <c r="DD578" i="1"/>
  <c r="CX578" i="1"/>
  <c r="CS578" i="1"/>
  <c r="CR578" i="1"/>
  <c r="CQ578" i="1"/>
  <c r="CL578" i="1"/>
  <c r="CK578" i="1"/>
  <c r="CF578" i="1"/>
  <c r="CE578" i="1"/>
  <c r="CD578" i="1"/>
  <c r="BY578" i="1"/>
  <c r="BZ578" i="1" s="1"/>
  <c r="BX578" i="1"/>
  <c r="BS578" i="1"/>
  <c r="BR578" i="1"/>
  <c r="BQ578" i="1"/>
  <c r="BK578" i="1"/>
  <c r="BF578" i="1"/>
  <c r="BE578" i="1"/>
  <c r="BD578" i="1"/>
  <c r="AY578" i="1"/>
  <c r="AZ578" i="1" s="1"/>
  <c r="AX578" i="1"/>
  <c r="AS578" i="1"/>
  <c r="AR578" i="1"/>
  <c r="AQ578" i="1"/>
  <c r="AJ578" i="1"/>
  <c r="AK578" i="1" s="1"/>
  <c r="AI578" i="1"/>
  <c r="AD578" i="1"/>
  <c r="AC578" i="1"/>
  <c r="AB578" i="1"/>
  <c r="V578" i="1"/>
  <c r="Q578" i="1"/>
  <c r="P578" i="1"/>
  <c r="O578" i="1"/>
  <c r="I578" i="1"/>
  <c r="D578" i="1"/>
  <c r="C578" i="1"/>
  <c r="B578" i="1"/>
  <c r="EY577" i="1"/>
  <c r="EZ577" i="1" s="1"/>
  <c r="EX577" i="1"/>
  <c r="ES577" i="1"/>
  <c r="ER577" i="1"/>
  <c r="EQ577" i="1"/>
  <c r="EK577" i="1"/>
  <c r="EF577" i="1"/>
  <c r="EE577" i="1"/>
  <c r="ED577" i="1"/>
  <c r="DY577" i="1"/>
  <c r="DX577" i="1"/>
  <c r="DS577" i="1"/>
  <c r="DR577" i="1"/>
  <c r="DQ577" i="1"/>
  <c r="DK577" i="1"/>
  <c r="DL577" i="1" s="1"/>
  <c r="DM577" i="1" s="1"/>
  <c r="DF577" i="1"/>
  <c r="DE577" i="1"/>
  <c r="DD577" i="1"/>
  <c r="CX577" i="1"/>
  <c r="CS577" i="1"/>
  <c r="CR577" i="1"/>
  <c r="CQ577" i="1"/>
  <c r="CL577" i="1"/>
  <c r="CK577" i="1"/>
  <c r="CF577" i="1"/>
  <c r="CE577" i="1"/>
  <c r="CD577" i="1"/>
  <c r="BY577" i="1"/>
  <c r="BZ577" i="1" s="1"/>
  <c r="BX577" i="1"/>
  <c r="BS577" i="1"/>
  <c r="BR577" i="1"/>
  <c r="BQ577" i="1"/>
  <c r="BK577" i="1"/>
  <c r="BL577" i="1" s="1"/>
  <c r="BF577" i="1"/>
  <c r="BE577" i="1"/>
  <c r="BD577" i="1"/>
  <c r="AY577" i="1"/>
  <c r="AZ577" i="1" s="1"/>
  <c r="AX577" i="1"/>
  <c r="AS577" i="1"/>
  <c r="AR577" i="1"/>
  <c r="AQ577" i="1"/>
  <c r="AJ577" i="1"/>
  <c r="AK577" i="1" s="1"/>
  <c r="AI577" i="1"/>
  <c r="AD577" i="1"/>
  <c r="AC577" i="1"/>
  <c r="AB577" i="1"/>
  <c r="V577" i="1"/>
  <c r="Q577" i="1"/>
  <c r="P577" i="1"/>
  <c r="O577" i="1"/>
  <c r="I577" i="1"/>
  <c r="D577" i="1"/>
  <c r="C577" i="1"/>
  <c r="B577" i="1"/>
  <c r="EY576" i="1"/>
  <c r="EZ576" i="1" s="1"/>
  <c r="EX576" i="1"/>
  <c r="ES576" i="1"/>
  <c r="ER576" i="1"/>
  <c r="EQ576" i="1"/>
  <c r="EK576" i="1"/>
  <c r="EF576" i="1"/>
  <c r="EE576" i="1"/>
  <c r="ED576" i="1"/>
  <c r="DY576" i="1"/>
  <c r="DX576" i="1"/>
  <c r="DS576" i="1"/>
  <c r="DR576" i="1"/>
  <c r="DQ576" i="1"/>
  <c r="DK576" i="1"/>
  <c r="DL576" i="1" s="1"/>
  <c r="DM576" i="1" s="1"/>
  <c r="DF576" i="1"/>
  <c r="DE576" i="1"/>
  <c r="DD576" i="1"/>
  <c r="CX576" i="1"/>
  <c r="CS576" i="1"/>
  <c r="CR576" i="1"/>
  <c r="CQ576" i="1"/>
  <c r="CL576" i="1"/>
  <c r="CK576" i="1"/>
  <c r="CF576" i="1"/>
  <c r="CE576" i="1"/>
  <c r="CD576" i="1"/>
  <c r="BY576" i="1"/>
  <c r="BZ576" i="1" s="1"/>
  <c r="BX576" i="1"/>
  <c r="BS576" i="1"/>
  <c r="BR576" i="1"/>
  <c r="BQ576" i="1"/>
  <c r="BK576" i="1"/>
  <c r="BL576" i="1" s="1"/>
  <c r="BF576" i="1"/>
  <c r="BE576" i="1"/>
  <c r="BD576" i="1"/>
  <c r="AY576" i="1"/>
  <c r="AZ576" i="1" s="1"/>
  <c r="AX576" i="1"/>
  <c r="AS576" i="1"/>
  <c r="AR576" i="1"/>
  <c r="AQ576" i="1"/>
  <c r="AJ576" i="1"/>
  <c r="AK576" i="1" s="1"/>
  <c r="AI576" i="1"/>
  <c r="AD576" i="1"/>
  <c r="AC576" i="1"/>
  <c r="AB576" i="1"/>
  <c r="V576" i="1"/>
  <c r="Q576" i="1"/>
  <c r="P576" i="1"/>
  <c r="O576" i="1"/>
  <c r="I576" i="1"/>
  <c r="D576" i="1"/>
  <c r="C576" i="1"/>
  <c r="B576" i="1"/>
  <c r="EY575" i="1"/>
  <c r="EZ575" i="1" s="1"/>
  <c r="EX575" i="1"/>
  <c r="ES575" i="1"/>
  <c r="ER575" i="1"/>
  <c r="EQ575" i="1"/>
  <c r="EK575" i="1"/>
  <c r="EL575" i="1" s="1"/>
  <c r="EM575" i="1" s="1"/>
  <c r="EF575" i="1"/>
  <c r="EE575" i="1"/>
  <c r="ED575" i="1"/>
  <c r="DY575" i="1"/>
  <c r="DX575" i="1"/>
  <c r="DS575" i="1"/>
  <c r="DR575" i="1"/>
  <c r="DQ575" i="1"/>
  <c r="DK575" i="1"/>
  <c r="DL575" i="1" s="1"/>
  <c r="DM575" i="1" s="1"/>
  <c r="DF575" i="1"/>
  <c r="DE575" i="1"/>
  <c r="DD575" i="1"/>
  <c r="CX575" i="1"/>
  <c r="CS575" i="1"/>
  <c r="CR575" i="1"/>
  <c r="CQ575" i="1"/>
  <c r="CK575" i="1"/>
  <c r="CF575" i="1"/>
  <c r="CE575" i="1"/>
  <c r="CD575" i="1"/>
  <c r="BY575" i="1"/>
  <c r="BZ575" i="1" s="1"/>
  <c r="BX575" i="1"/>
  <c r="BS575" i="1"/>
  <c r="BR575" i="1"/>
  <c r="BQ575" i="1"/>
  <c r="BK575" i="1"/>
  <c r="BL575" i="1" s="1"/>
  <c r="BM575" i="1" s="1"/>
  <c r="BF575" i="1"/>
  <c r="BE575" i="1"/>
  <c r="BD575" i="1"/>
  <c r="AY575" i="1"/>
  <c r="AZ575" i="1" s="1"/>
  <c r="AX575" i="1"/>
  <c r="AS575" i="1"/>
  <c r="AR575" i="1"/>
  <c r="AQ575" i="1"/>
  <c r="AJ575" i="1"/>
  <c r="AK575" i="1" s="1"/>
  <c r="AI575" i="1"/>
  <c r="AD575" i="1"/>
  <c r="AC575" i="1"/>
  <c r="AB575" i="1"/>
  <c r="V575" i="1"/>
  <c r="Q575" i="1"/>
  <c r="P575" i="1"/>
  <c r="O575" i="1"/>
  <c r="I575" i="1"/>
  <c r="D575" i="1"/>
  <c r="C575" i="1"/>
  <c r="B575" i="1"/>
  <c r="EY574" i="1"/>
  <c r="EZ574" i="1" s="1"/>
  <c r="EX574" i="1"/>
  <c r="ES574" i="1"/>
  <c r="ER574" i="1"/>
  <c r="EQ574" i="1"/>
  <c r="EK574" i="1"/>
  <c r="EL574" i="1" s="1"/>
  <c r="EF574" i="1"/>
  <c r="EE574" i="1"/>
  <c r="ED574" i="1"/>
  <c r="DY574" i="1"/>
  <c r="DX574" i="1"/>
  <c r="DS574" i="1"/>
  <c r="DR574" i="1"/>
  <c r="DQ574" i="1"/>
  <c r="DK574" i="1"/>
  <c r="DL574" i="1" s="1"/>
  <c r="DM574" i="1" s="1"/>
  <c r="DF574" i="1"/>
  <c r="DE574" i="1"/>
  <c r="DD574" i="1"/>
  <c r="CX574" i="1"/>
  <c r="CS574" i="1"/>
  <c r="CR574" i="1"/>
  <c r="CQ574" i="1"/>
  <c r="CL574" i="1"/>
  <c r="CK574" i="1"/>
  <c r="CF574" i="1"/>
  <c r="CE574" i="1"/>
  <c r="CD574" i="1"/>
  <c r="BY574" i="1"/>
  <c r="BZ574" i="1" s="1"/>
  <c r="BX574" i="1"/>
  <c r="BS574" i="1"/>
  <c r="BR574" i="1"/>
  <c r="BQ574" i="1"/>
  <c r="BK574" i="1"/>
  <c r="BL574" i="1" s="1"/>
  <c r="BF574" i="1"/>
  <c r="BE574" i="1"/>
  <c r="BD574" i="1"/>
  <c r="AY574" i="1"/>
  <c r="AZ574" i="1" s="1"/>
  <c r="AX574" i="1"/>
  <c r="AS574" i="1"/>
  <c r="AR574" i="1"/>
  <c r="AQ574" i="1"/>
  <c r="AJ574" i="1"/>
  <c r="AK574" i="1" s="1"/>
  <c r="AI574" i="1"/>
  <c r="AD574" i="1"/>
  <c r="AC574" i="1"/>
  <c r="AB574" i="1"/>
  <c r="V574" i="1"/>
  <c r="Q574" i="1"/>
  <c r="P574" i="1"/>
  <c r="O574" i="1"/>
  <c r="I574" i="1"/>
  <c r="D574" i="1"/>
  <c r="C574" i="1"/>
  <c r="B574" i="1"/>
  <c r="EY573" i="1"/>
  <c r="EZ573" i="1" s="1"/>
  <c r="EX573" i="1"/>
  <c r="ES573" i="1"/>
  <c r="ER573" i="1"/>
  <c r="EQ573" i="1"/>
  <c r="EK573" i="1"/>
  <c r="EL573" i="1" s="1"/>
  <c r="EM573" i="1" s="1"/>
  <c r="EF573" i="1"/>
  <c r="EE573" i="1"/>
  <c r="ED573" i="1"/>
  <c r="DY573" i="1"/>
  <c r="DX573" i="1"/>
  <c r="DS573" i="1"/>
  <c r="DR573" i="1"/>
  <c r="DQ573" i="1"/>
  <c r="DK573" i="1"/>
  <c r="DL573" i="1" s="1"/>
  <c r="DM573" i="1" s="1"/>
  <c r="DF573" i="1"/>
  <c r="DE573" i="1"/>
  <c r="DD573" i="1"/>
  <c r="CX573" i="1"/>
  <c r="CS573" i="1"/>
  <c r="CR573" i="1"/>
  <c r="CQ573" i="1"/>
  <c r="CK573" i="1"/>
  <c r="CF573" i="1"/>
  <c r="CE573" i="1"/>
  <c r="CD573" i="1"/>
  <c r="BY573" i="1"/>
  <c r="BZ573" i="1" s="1"/>
  <c r="BX573" i="1"/>
  <c r="BS573" i="1"/>
  <c r="BR573" i="1"/>
  <c r="BQ573" i="1"/>
  <c r="BK573" i="1"/>
  <c r="BL573" i="1" s="1"/>
  <c r="BM573" i="1" s="1"/>
  <c r="BF573" i="1"/>
  <c r="BE573" i="1"/>
  <c r="BD573" i="1"/>
  <c r="AY573" i="1"/>
  <c r="AZ573" i="1" s="1"/>
  <c r="AX573" i="1"/>
  <c r="AS573" i="1"/>
  <c r="AR573" i="1"/>
  <c r="AQ573" i="1"/>
  <c r="AJ573" i="1"/>
  <c r="AK573" i="1" s="1"/>
  <c r="AI573" i="1"/>
  <c r="AD573" i="1"/>
  <c r="AC573" i="1"/>
  <c r="AB573" i="1"/>
  <c r="V573" i="1"/>
  <c r="Q573" i="1"/>
  <c r="P573" i="1"/>
  <c r="O573" i="1"/>
  <c r="I573" i="1"/>
  <c r="D573" i="1"/>
  <c r="C573" i="1"/>
  <c r="B573" i="1"/>
  <c r="EY572" i="1"/>
  <c r="EZ572" i="1" s="1"/>
  <c r="EX572" i="1"/>
  <c r="ES572" i="1"/>
  <c r="ER572" i="1"/>
  <c r="EQ572" i="1"/>
  <c r="EK572" i="1"/>
  <c r="EL572" i="1" s="1"/>
  <c r="EM572" i="1" s="1"/>
  <c r="EF572" i="1"/>
  <c r="EE572" i="1"/>
  <c r="ED572" i="1"/>
  <c r="DY572" i="1"/>
  <c r="DX572" i="1"/>
  <c r="DS572" i="1"/>
  <c r="DR572" i="1"/>
  <c r="DQ572" i="1"/>
  <c r="DK572" i="1"/>
  <c r="DL572" i="1" s="1"/>
  <c r="DM572" i="1" s="1"/>
  <c r="DF572" i="1"/>
  <c r="DE572" i="1"/>
  <c r="DD572" i="1"/>
  <c r="CX572" i="1"/>
  <c r="CS572" i="1"/>
  <c r="CR572" i="1"/>
  <c r="CQ572" i="1"/>
  <c r="CL572" i="1"/>
  <c r="CK572" i="1"/>
  <c r="CF572" i="1"/>
  <c r="CE572" i="1"/>
  <c r="CD572" i="1"/>
  <c r="BY572" i="1"/>
  <c r="BZ572" i="1" s="1"/>
  <c r="BX572" i="1"/>
  <c r="BS572" i="1"/>
  <c r="BR572" i="1"/>
  <c r="BQ572" i="1"/>
  <c r="BK572" i="1"/>
  <c r="BL572" i="1" s="1"/>
  <c r="BM572" i="1" s="1"/>
  <c r="BF572" i="1"/>
  <c r="BE572" i="1"/>
  <c r="BD572" i="1"/>
  <c r="AY572" i="1"/>
  <c r="AZ572" i="1" s="1"/>
  <c r="AX572" i="1"/>
  <c r="AS572" i="1"/>
  <c r="AR572" i="1"/>
  <c r="AQ572" i="1"/>
  <c r="AJ572" i="1"/>
  <c r="AK572" i="1" s="1"/>
  <c r="AI572" i="1"/>
  <c r="AD572" i="1"/>
  <c r="AC572" i="1"/>
  <c r="AB572" i="1"/>
  <c r="V572" i="1"/>
  <c r="Q572" i="1"/>
  <c r="P572" i="1"/>
  <c r="O572" i="1"/>
  <c r="I572" i="1"/>
  <c r="D572" i="1"/>
  <c r="C572" i="1"/>
  <c r="B572" i="1"/>
  <c r="EY571" i="1"/>
  <c r="EZ571" i="1" s="1"/>
  <c r="EX571" i="1"/>
  <c r="ES571" i="1"/>
  <c r="ER571" i="1"/>
  <c r="EQ571" i="1"/>
  <c r="EK571" i="1"/>
  <c r="EL571" i="1" s="1"/>
  <c r="EM571" i="1" s="1"/>
  <c r="EF571" i="1"/>
  <c r="EE571" i="1"/>
  <c r="ED571" i="1"/>
  <c r="DY571" i="1"/>
  <c r="DX571" i="1"/>
  <c r="DS571" i="1"/>
  <c r="DR571" i="1"/>
  <c r="DQ571" i="1"/>
  <c r="DK571" i="1"/>
  <c r="DL571" i="1" s="1"/>
  <c r="DM571" i="1" s="1"/>
  <c r="DF571" i="1"/>
  <c r="DE571" i="1"/>
  <c r="DD571" i="1"/>
  <c r="CX571" i="1"/>
  <c r="CS571" i="1"/>
  <c r="CR571" i="1"/>
  <c r="CQ571" i="1"/>
  <c r="CL571" i="1"/>
  <c r="CK571" i="1"/>
  <c r="CF571" i="1"/>
  <c r="CE571" i="1"/>
  <c r="CD571" i="1"/>
  <c r="BY571" i="1"/>
  <c r="BZ571" i="1" s="1"/>
  <c r="BX571" i="1"/>
  <c r="BS571" i="1"/>
  <c r="BR571" i="1"/>
  <c r="BQ571" i="1"/>
  <c r="BK571" i="1"/>
  <c r="BL571" i="1" s="1"/>
  <c r="BM571" i="1" s="1"/>
  <c r="BF571" i="1"/>
  <c r="BE571" i="1"/>
  <c r="BD571" i="1"/>
  <c r="AY571" i="1"/>
  <c r="AZ571" i="1" s="1"/>
  <c r="AX571" i="1"/>
  <c r="AS571" i="1"/>
  <c r="AR571" i="1"/>
  <c r="AQ571" i="1"/>
  <c r="AJ571" i="1"/>
  <c r="AK571" i="1" s="1"/>
  <c r="AI571" i="1"/>
  <c r="AD571" i="1"/>
  <c r="AC571" i="1"/>
  <c r="AB571" i="1"/>
  <c r="V571" i="1"/>
  <c r="Q571" i="1"/>
  <c r="P571" i="1"/>
  <c r="O571" i="1"/>
  <c r="I571" i="1"/>
  <c r="D571" i="1"/>
  <c r="C571" i="1"/>
  <c r="B571" i="1"/>
  <c r="EY570" i="1"/>
  <c r="EZ570" i="1" s="1"/>
  <c r="EX570" i="1"/>
  <c r="ES570" i="1"/>
  <c r="ER570" i="1"/>
  <c r="EQ570" i="1"/>
  <c r="EK570" i="1"/>
  <c r="EL570" i="1" s="1"/>
  <c r="EF570" i="1"/>
  <c r="EE570" i="1"/>
  <c r="ED570" i="1"/>
  <c r="DY570" i="1"/>
  <c r="DX570" i="1"/>
  <c r="DS570" i="1"/>
  <c r="DR570" i="1"/>
  <c r="DQ570" i="1"/>
  <c r="DK570" i="1"/>
  <c r="DL570" i="1" s="1"/>
  <c r="DM570" i="1" s="1"/>
  <c r="DF570" i="1"/>
  <c r="DE570" i="1"/>
  <c r="DD570" i="1"/>
  <c r="CX570" i="1"/>
  <c r="CS570" i="1"/>
  <c r="CR570" i="1"/>
  <c r="CQ570" i="1"/>
  <c r="CL570" i="1"/>
  <c r="CK570" i="1"/>
  <c r="CF570" i="1"/>
  <c r="CE570" i="1"/>
  <c r="CD570" i="1"/>
  <c r="BY570" i="1"/>
  <c r="BZ570" i="1" s="1"/>
  <c r="BX570" i="1"/>
  <c r="BS570" i="1"/>
  <c r="BR570" i="1"/>
  <c r="BQ570" i="1"/>
  <c r="BK570" i="1"/>
  <c r="BL570" i="1" s="1"/>
  <c r="BF570" i="1"/>
  <c r="BE570" i="1"/>
  <c r="BD570" i="1"/>
  <c r="AY570" i="1"/>
  <c r="AZ570" i="1" s="1"/>
  <c r="AX570" i="1"/>
  <c r="AS570" i="1"/>
  <c r="AR570" i="1"/>
  <c r="AQ570" i="1"/>
  <c r="AJ570" i="1"/>
  <c r="AK570" i="1" s="1"/>
  <c r="AI570" i="1"/>
  <c r="AD570" i="1"/>
  <c r="AC570" i="1"/>
  <c r="AB570" i="1"/>
  <c r="V570" i="1"/>
  <c r="Q570" i="1"/>
  <c r="P570" i="1"/>
  <c r="O570" i="1"/>
  <c r="I570" i="1"/>
  <c r="D570" i="1"/>
  <c r="C570" i="1"/>
  <c r="B570" i="1"/>
  <c r="EY569" i="1"/>
  <c r="EZ569" i="1" s="1"/>
  <c r="EX569" i="1"/>
  <c r="ES569" i="1"/>
  <c r="ER569" i="1"/>
  <c r="EQ569" i="1"/>
  <c r="EK569" i="1"/>
  <c r="EL569" i="1" s="1"/>
  <c r="EM569" i="1" s="1"/>
  <c r="EF569" i="1"/>
  <c r="EE569" i="1"/>
  <c r="ED569" i="1"/>
  <c r="DY569" i="1"/>
  <c r="DX569" i="1"/>
  <c r="DS569" i="1"/>
  <c r="DR569" i="1"/>
  <c r="DQ569" i="1"/>
  <c r="DK569" i="1"/>
  <c r="DL569" i="1" s="1"/>
  <c r="DM569" i="1" s="1"/>
  <c r="DF569" i="1"/>
  <c r="DE569" i="1"/>
  <c r="DD569" i="1"/>
  <c r="CX569" i="1"/>
  <c r="CS569" i="1"/>
  <c r="CR569" i="1"/>
  <c r="CQ569" i="1"/>
  <c r="CK569" i="1"/>
  <c r="CF569" i="1"/>
  <c r="CE569" i="1"/>
  <c r="CD569" i="1"/>
  <c r="BY569" i="1"/>
  <c r="BZ569" i="1" s="1"/>
  <c r="BX569" i="1"/>
  <c r="BS569" i="1"/>
  <c r="BR569" i="1"/>
  <c r="BQ569" i="1"/>
  <c r="BK569" i="1"/>
  <c r="BL569" i="1" s="1"/>
  <c r="BM569" i="1" s="1"/>
  <c r="BF569" i="1"/>
  <c r="BE569" i="1"/>
  <c r="BD569" i="1"/>
  <c r="AY569" i="1"/>
  <c r="AZ569" i="1" s="1"/>
  <c r="AX569" i="1"/>
  <c r="AS569" i="1"/>
  <c r="AR569" i="1"/>
  <c r="AQ569" i="1"/>
  <c r="AJ569" i="1"/>
  <c r="AK569" i="1" s="1"/>
  <c r="AI569" i="1"/>
  <c r="AD569" i="1"/>
  <c r="AC569" i="1"/>
  <c r="AB569" i="1"/>
  <c r="V569" i="1"/>
  <c r="Q569" i="1"/>
  <c r="P569" i="1"/>
  <c r="O569" i="1"/>
  <c r="I569" i="1"/>
  <c r="F569" i="1"/>
  <c r="D569" i="1"/>
  <c r="C569" i="1"/>
  <c r="B569" i="1"/>
  <c r="EY568" i="1"/>
  <c r="EZ568" i="1" s="1"/>
  <c r="EX568" i="1"/>
  <c r="ES568" i="1"/>
  <c r="ER568" i="1"/>
  <c r="EQ568" i="1"/>
  <c r="EK568" i="1"/>
  <c r="EL568" i="1" s="1"/>
  <c r="EF568" i="1"/>
  <c r="EE568" i="1"/>
  <c r="ED568" i="1"/>
  <c r="DX568" i="1"/>
  <c r="DS568" i="1"/>
  <c r="DR568" i="1"/>
  <c r="DQ568" i="1"/>
  <c r="DK568" i="1"/>
  <c r="DL568" i="1" s="1"/>
  <c r="DM568" i="1" s="1"/>
  <c r="DF568" i="1"/>
  <c r="DE568" i="1"/>
  <c r="DD568" i="1"/>
  <c r="CX568" i="1"/>
  <c r="CY568" i="1" s="1"/>
  <c r="CS568" i="1"/>
  <c r="CR568" i="1"/>
  <c r="CQ568" i="1"/>
  <c r="CK568" i="1"/>
  <c r="CF568" i="1"/>
  <c r="CE568" i="1"/>
  <c r="CD568" i="1"/>
  <c r="BY568" i="1"/>
  <c r="BZ568" i="1" s="1"/>
  <c r="BX568" i="1"/>
  <c r="BS568" i="1"/>
  <c r="BR568" i="1"/>
  <c r="BQ568" i="1"/>
  <c r="BK568" i="1"/>
  <c r="BL568" i="1" s="1"/>
  <c r="BM568" i="1" s="1"/>
  <c r="BF568" i="1"/>
  <c r="BE568" i="1"/>
  <c r="BD568" i="1"/>
  <c r="AY568" i="1"/>
  <c r="AZ568" i="1" s="1"/>
  <c r="AX568" i="1"/>
  <c r="AS568" i="1"/>
  <c r="AR568" i="1"/>
  <c r="AQ568" i="1"/>
  <c r="AJ568" i="1"/>
  <c r="AK568" i="1" s="1"/>
  <c r="AI568" i="1"/>
  <c r="AD568" i="1"/>
  <c r="AC568" i="1"/>
  <c r="AB568" i="1"/>
  <c r="V568" i="1"/>
  <c r="Q568" i="1"/>
  <c r="P568" i="1"/>
  <c r="O568" i="1"/>
  <c r="I568" i="1"/>
  <c r="D568" i="1"/>
  <c r="C568" i="1"/>
  <c r="B568" i="1"/>
  <c r="EY567" i="1"/>
  <c r="EZ567" i="1" s="1"/>
  <c r="EX567" i="1"/>
  <c r="ES567" i="1"/>
  <c r="ER567" i="1"/>
  <c r="EQ567" i="1"/>
  <c r="EK567" i="1"/>
  <c r="EL567" i="1" s="1"/>
  <c r="EM567" i="1" s="1"/>
  <c r="EF567" i="1"/>
  <c r="EE567" i="1"/>
  <c r="ED567" i="1"/>
  <c r="DX567" i="1"/>
  <c r="DS567" i="1"/>
  <c r="DR567" i="1"/>
  <c r="DQ567" i="1"/>
  <c r="DK567" i="1"/>
  <c r="DL567" i="1" s="1"/>
  <c r="DM567" i="1" s="1"/>
  <c r="DF567" i="1"/>
  <c r="DE567" i="1"/>
  <c r="DD567" i="1"/>
  <c r="CY567" i="1"/>
  <c r="CZ567" i="1" s="1"/>
  <c r="CX567" i="1"/>
  <c r="CS567" i="1"/>
  <c r="CR567" i="1"/>
  <c r="CQ567" i="1"/>
  <c r="CL567" i="1"/>
  <c r="CK567" i="1"/>
  <c r="CF567" i="1"/>
  <c r="CE567" i="1"/>
  <c r="CD567" i="1"/>
  <c r="BY567" i="1"/>
  <c r="BZ567" i="1" s="1"/>
  <c r="BX567" i="1"/>
  <c r="BS567" i="1"/>
  <c r="BR567" i="1"/>
  <c r="BQ567" i="1"/>
  <c r="BL567" i="1"/>
  <c r="BM567" i="1" s="1"/>
  <c r="BK567" i="1"/>
  <c r="BF567" i="1"/>
  <c r="BE567" i="1"/>
  <c r="BD567" i="1"/>
  <c r="AY567" i="1"/>
  <c r="AZ567" i="1" s="1"/>
  <c r="AX567" i="1"/>
  <c r="AS567" i="1"/>
  <c r="AR567" i="1"/>
  <c r="AQ567" i="1"/>
  <c r="AI567" i="1"/>
  <c r="AD567" i="1"/>
  <c r="AC567" i="1"/>
  <c r="AB567" i="1"/>
  <c r="V567" i="1"/>
  <c r="Q567" i="1"/>
  <c r="P567" i="1"/>
  <c r="O567" i="1"/>
  <c r="I567" i="1"/>
  <c r="D567" i="1"/>
  <c r="C567" i="1"/>
  <c r="B567" i="1"/>
  <c r="EY566" i="1"/>
  <c r="EX566" i="1"/>
  <c r="ES566" i="1"/>
  <c r="ER566" i="1"/>
  <c r="EQ566" i="1"/>
  <c r="EK566" i="1"/>
  <c r="EL566" i="1" s="1"/>
  <c r="EM566" i="1" s="1"/>
  <c r="EF566" i="1"/>
  <c r="EE566" i="1"/>
  <c r="ED566" i="1"/>
  <c r="DY566" i="1"/>
  <c r="DZ566" i="1" s="1"/>
  <c r="DX566" i="1"/>
  <c r="DS566" i="1"/>
  <c r="DR566" i="1"/>
  <c r="DQ566" i="1"/>
  <c r="DK566" i="1"/>
  <c r="DL566" i="1" s="1"/>
  <c r="DM566" i="1" s="1"/>
  <c r="DF566" i="1"/>
  <c r="DE566" i="1"/>
  <c r="DD566" i="1"/>
  <c r="CY566" i="1"/>
  <c r="CZ566" i="1" s="1"/>
  <c r="CX566" i="1"/>
  <c r="CS566" i="1"/>
  <c r="CR566" i="1"/>
  <c r="CQ566" i="1"/>
  <c r="CL566" i="1"/>
  <c r="CK566" i="1"/>
  <c r="CF566" i="1"/>
  <c r="CE566" i="1"/>
  <c r="CD566" i="1"/>
  <c r="BY566" i="1"/>
  <c r="BZ566" i="1" s="1"/>
  <c r="BX566" i="1"/>
  <c r="BS566" i="1"/>
  <c r="BR566" i="1"/>
  <c r="BQ566" i="1"/>
  <c r="BL566" i="1"/>
  <c r="BK566" i="1"/>
  <c r="BF566" i="1"/>
  <c r="BE566" i="1"/>
  <c r="BD566" i="1"/>
  <c r="AY566" i="1"/>
  <c r="AZ566" i="1" s="1"/>
  <c r="AX566" i="1"/>
  <c r="AS566" i="1"/>
  <c r="AR566" i="1"/>
  <c r="AQ566" i="1"/>
  <c r="AI566" i="1"/>
  <c r="AJ566" i="1" s="1"/>
  <c r="AK566" i="1" s="1"/>
  <c r="AD566" i="1"/>
  <c r="AC566" i="1"/>
  <c r="AB566" i="1"/>
  <c r="V566" i="1"/>
  <c r="Q566" i="1"/>
  <c r="P566" i="1"/>
  <c r="O566" i="1"/>
  <c r="I566" i="1"/>
  <c r="D566" i="1"/>
  <c r="C566" i="1"/>
  <c r="B566" i="1"/>
  <c r="EY565" i="1"/>
  <c r="EX565" i="1"/>
  <c r="ES565" i="1"/>
  <c r="ER565" i="1"/>
  <c r="EQ565" i="1"/>
  <c r="EK565" i="1"/>
  <c r="EL565" i="1" s="1"/>
  <c r="EM565" i="1" s="1"/>
  <c r="EF565" i="1"/>
  <c r="EE565" i="1"/>
  <c r="ED565" i="1"/>
  <c r="DX565" i="1"/>
  <c r="DY565" i="1" s="1"/>
  <c r="DZ565" i="1" s="1"/>
  <c r="DS565" i="1"/>
  <c r="DR565" i="1"/>
  <c r="DQ565" i="1"/>
  <c r="DK565" i="1"/>
  <c r="DL565" i="1" s="1"/>
  <c r="DM565" i="1" s="1"/>
  <c r="DF565" i="1"/>
  <c r="DE565" i="1"/>
  <c r="DD565" i="1"/>
  <c r="CY565" i="1"/>
  <c r="CZ565" i="1" s="1"/>
  <c r="CX565" i="1"/>
  <c r="CS565" i="1"/>
  <c r="CR565" i="1"/>
  <c r="CQ565" i="1"/>
  <c r="CL565" i="1"/>
  <c r="CK565" i="1"/>
  <c r="CF565" i="1"/>
  <c r="CE565" i="1"/>
  <c r="CD565" i="1"/>
  <c r="BY565" i="1"/>
  <c r="BZ565" i="1" s="1"/>
  <c r="BX565" i="1"/>
  <c r="BS565" i="1"/>
  <c r="BR565" i="1"/>
  <c r="BQ565" i="1"/>
  <c r="BL565" i="1"/>
  <c r="BM565" i="1" s="1"/>
  <c r="BK565" i="1"/>
  <c r="BF565" i="1"/>
  <c r="BE565" i="1"/>
  <c r="BD565" i="1"/>
  <c r="AY565" i="1"/>
  <c r="AZ565" i="1" s="1"/>
  <c r="AX565" i="1"/>
  <c r="AS565" i="1"/>
  <c r="AR565" i="1"/>
  <c r="AQ565" i="1"/>
  <c r="AI565" i="1"/>
  <c r="AD565" i="1"/>
  <c r="AC565" i="1"/>
  <c r="AB565" i="1"/>
  <c r="V565" i="1"/>
  <c r="Q565" i="1"/>
  <c r="P565" i="1"/>
  <c r="O565" i="1"/>
  <c r="I565" i="1"/>
  <c r="D565" i="1"/>
  <c r="C565" i="1"/>
  <c r="B565" i="1"/>
  <c r="EY564" i="1"/>
  <c r="EX564" i="1"/>
  <c r="ES564" i="1"/>
  <c r="ER564" i="1"/>
  <c r="EQ564" i="1"/>
  <c r="EK564" i="1"/>
  <c r="EL564" i="1" s="1"/>
  <c r="EM564" i="1" s="1"/>
  <c r="EF564" i="1"/>
  <c r="EE564" i="1"/>
  <c r="ED564" i="1"/>
  <c r="DY564" i="1"/>
  <c r="DZ564" i="1" s="1"/>
  <c r="DX564" i="1"/>
  <c r="DS564" i="1"/>
  <c r="DR564" i="1"/>
  <c r="DQ564" i="1"/>
  <c r="DK564" i="1"/>
  <c r="DL564" i="1" s="1"/>
  <c r="DM564" i="1" s="1"/>
  <c r="DF564" i="1"/>
  <c r="DE564" i="1"/>
  <c r="DD564" i="1"/>
  <c r="CX564" i="1"/>
  <c r="CS564" i="1"/>
  <c r="CR564" i="1"/>
  <c r="CQ564" i="1"/>
  <c r="CK564" i="1"/>
  <c r="CF564" i="1"/>
  <c r="CE564" i="1"/>
  <c r="CD564" i="1"/>
  <c r="BY564" i="1"/>
  <c r="BZ564" i="1" s="1"/>
  <c r="BX564" i="1"/>
  <c r="BS564" i="1"/>
  <c r="BR564" i="1"/>
  <c r="BQ564" i="1"/>
  <c r="BK564" i="1"/>
  <c r="BL564" i="1" s="1"/>
  <c r="BM564" i="1" s="1"/>
  <c r="BF564" i="1"/>
  <c r="BE564" i="1"/>
  <c r="BD564" i="1"/>
  <c r="AY564" i="1"/>
  <c r="AZ564" i="1" s="1"/>
  <c r="AX564" i="1"/>
  <c r="AS564" i="1"/>
  <c r="AR564" i="1"/>
  <c r="AQ564" i="1"/>
  <c r="AJ564" i="1"/>
  <c r="AK564" i="1" s="1"/>
  <c r="AI564" i="1"/>
  <c r="AD564" i="1"/>
  <c r="AC564" i="1"/>
  <c r="AB564" i="1"/>
  <c r="V564" i="1"/>
  <c r="Q564" i="1"/>
  <c r="P564" i="1"/>
  <c r="O564" i="1"/>
  <c r="I564" i="1"/>
  <c r="D564" i="1"/>
  <c r="C564" i="1"/>
  <c r="B564" i="1"/>
  <c r="EY563" i="1"/>
  <c r="EZ563" i="1" s="1"/>
  <c r="EX563" i="1"/>
  <c r="ES563" i="1"/>
  <c r="ER563" i="1"/>
  <c r="EQ563" i="1"/>
  <c r="EK563" i="1"/>
  <c r="EF563" i="1"/>
  <c r="EE563" i="1"/>
  <c r="ED563" i="1"/>
  <c r="DY563" i="1"/>
  <c r="DX563" i="1"/>
  <c r="DS563" i="1"/>
  <c r="DR563" i="1"/>
  <c r="DQ563" i="1"/>
  <c r="DK563" i="1"/>
  <c r="DL563" i="1" s="1"/>
  <c r="DM563" i="1" s="1"/>
  <c r="DF563" i="1"/>
  <c r="DE563" i="1"/>
  <c r="DD563" i="1"/>
  <c r="CX563" i="1"/>
  <c r="CY563" i="1" s="1"/>
  <c r="CS563" i="1"/>
  <c r="CR563" i="1"/>
  <c r="CQ563" i="1"/>
  <c r="CK563" i="1"/>
  <c r="CF563" i="1"/>
  <c r="CE563" i="1"/>
  <c r="CD563" i="1"/>
  <c r="BY563" i="1"/>
  <c r="BX563" i="1"/>
  <c r="BS563" i="1"/>
  <c r="BR563" i="1"/>
  <c r="BQ563" i="1"/>
  <c r="BK563" i="1"/>
  <c r="BL563" i="1" s="1"/>
  <c r="BM563" i="1" s="1"/>
  <c r="BF563" i="1"/>
  <c r="BE563" i="1"/>
  <c r="BD563" i="1"/>
  <c r="AY563" i="1"/>
  <c r="AZ563" i="1" s="1"/>
  <c r="AX563" i="1"/>
  <c r="AS563" i="1"/>
  <c r="AR563" i="1"/>
  <c r="AQ563" i="1"/>
  <c r="AI563" i="1"/>
  <c r="AD563" i="1"/>
  <c r="AC563" i="1"/>
  <c r="AB563" i="1"/>
  <c r="V563" i="1"/>
  <c r="Q563" i="1"/>
  <c r="P563" i="1"/>
  <c r="O563" i="1"/>
  <c r="I563" i="1"/>
  <c r="D563" i="1"/>
  <c r="C563" i="1"/>
  <c r="B563" i="1"/>
  <c r="EY562" i="1"/>
  <c r="EZ562" i="1" s="1"/>
  <c r="EX562" i="1"/>
  <c r="ES562" i="1"/>
  <c r="ER562" i="1"/>
  <c r="EQ562" i="1"/>
  <c r="EK562" i="1"/>
  <c r="EL562" i="1" s="1"/>
  <c r="EF562" i="1"/>
  <c r="EE562" i="1"/>
  <c r="ED562" i="1"/>
  <c r="DY562" i="1"/>
  <c r="DX562" i="1"/>
  <c r="DS562" i="1"/>
  <c r="DR562" i="1"/>
  <c r="DQ562" i="1"/>
  <c r="DK562" i="1"/>
  <c r="DL562" i="1" s="1"/>
  <c r="DM562" i="1" s="1"/>
  <c r="DF562" i="1"/>
  <c r="DE562" i="1"/>
  <c r="DD562" i="1"/>
  <c r="CX562" i="1"/>
  <c r="CY562" i="1" s="1"/>
  <c r="CZ562" i="1" s="1"/>
  <c r="CS562" i="1"/>
  <c r="CR562" i="1"/>
  <c r="CQ562" i="1"/>
  <c r="CL562" i="1"/>
  <c r="CK562" i="1"/>
  <c r="CF562" i="1"/>
  <c r="CE562" i="1"/>
  <c r="CD562" i="1"/>
  <c r="BY562" i="1"/>
  <c r="BZ562" i="1" s="1"/>
  <c r="BX562" i="1"/>
  <c r="BS562" i="1"/>
  <c r="BR562" i="1"/>
  <c r="BQ562" i="1"/>
  <c r="BK562" i="1"/>
  <c r="BF562" i="1"/>
  <c r="BE562" i="1"/>
  <c r="BD562" i="1"/>
  <c r="AY562" i="1"/>
  <c r="AZ562" i="1" s="1"/>
  <c r="AX562" i="1"/>
  <c r="AS562" i="1"/>
  <c r="AR562" i="1"/>
  <c r="AQ562" i="1"/>
  <c r="AI562" i="1"/>
  <c r="AD562" i="1"/>
  <c r="AC562" i="1"/>
  <c r="AB562" i="1"/>
  <c r="V562" i="1"/>
  <c r="Q562" i="1"/>
  <c r="P562" i="1"/>
  <c r="O562" i="1"/>
  <c r="I562" i="1"/>
  <c r="D562" i="1"/>
  <c r="C562" i="1"/>
  <c r="B562" i="1"/>
  <c r="EY561" i="1"/>
  <c r="EX561" i="1"/>
  <c r="ES561" i="1"/>
  <c r="ER561" i="1"/>
  <c r="EQ561" i="1"/>
  <c r="EK561" i="1"/>
  <c r="EL561" i="1" s="1"/>
  <c r="EM561" i="1" s="1"/>
  <c r="EF561" i="1"/>
  <c r="EE561" i="1"/>
  <c r="ED561" i="1"/>
  <c r="DY561" i="1"/>
  <c r="DZ561" i="1" s="1"/>
  <c r="DX561" i="1"/>
  <c r="DS561" i="1"/>
  <c r="DR561" i="1"/>
  <c r="DQ561" i="1"/>
  <c r="DK561" i="1"/>
  <c r="DL561" i="1" s="1"/>
  <c r="DM561" i="1" s="1"/>
  <c r="DF561" i="1"/>
  <c r="DE561" i="1"/>
  <c r="DD561" i="1"/>
  <c r="CX561" i="1"/>
  <c r="CS561" i="1"/>
  <c r="CR561" i="1"/>
  <c r="CQ561" i="1"/>
  <c r="CK561" i="1"/>
  <c r="CF561" i="1"/>
  <c r="CE561" i="1"/>
  <c r="CD561" i="1"/>
  <c r="BY561" i="1"/>
  <c r="BZ561" i="1" s="1"/>
  <c r="BX561" i="1"/>
  <c r="BS561" i="1"/>
  <c r="BR561" i="1"/>
  <c r="BQ561" i="1"/>
  <c r="BK561" i="1"/>
  <c r="BL561" i="1" s="1"/>
  <c r="BF561" i="1"/>
  <c r="BE561" i="1"/>
  <c r="BD561" i="1"/>
  <c r="AY561" i="1"/>
  <c r="AZ561" i="1" s="1"/>
  <c r="AX561" i="1"/>
  <c r="AS561" i="1"/>
  <c r="AR561" i="1"/>
  <c r="AQ561" i="1"/>
  <c r="AJ561" i="1"/>
  <c r="AK561" i="1" s="1"/>
  <c r="AI561" i="1"/>
  <c r="AD561" i="1"/>
  <c r="AC561" i="1"/>
  <c r="AB561" i="1"/>
  <c r="V561" i="1"/>
  <c r="Q561" i="1"/>
  <c r="P561" i="1"/>
  <c r="O561" i="1"/>
  <c r="I561" i="1"/>
  <c r="D561" i="1"/>
  <c r="C561" i="1"/>
  <c r="B561" i="1"/>
  <c r="EY560" i="1"/>
  <c r="EZ560" i="1" s="1"/>
  <c r="EX560" i="1"/>
  <c r="ES560" i="1"/>
  <c r="ER560" i="1"/>
  <c r="EQ560" i="1"/>
  <c r="EK560" i="1"/>
  <c r="EF560" i="1"/>
  <c r="EE560" i="1"/>
  <c r="ED560" i="1"/>
  <c r="DY560" i="1"/>
  <c r="DX560" i="1"/>
  <c r="DS560" i="1"/>
  <c r="DR560" i="1"/>
  <c r="DQ560" i="1"/>
  <c r="DK560" i="1"/>
  <c r="DL560" i="1" s="1"/>
  <c r="DM560" i="1" s="1"/>
  <c r="DF560" i="1"/>
  <c r="DE560" i="1"/>
  <c r="DD560" i="1"/>
  <c r="CX560" i="1"/>
  <c r="CY560" i="1" s="1"/>
  <c r="CS560" i="1"/>
  <c r="CR560" i="1"/>
  <c r="CQ560" i="1"/>
  <c r="CK560" i="1"/>
  <c r="CF560" i="1"/>
  <c r="CE560" i="1"/>
  <c r="CD560" i="1"/>
  <c r="BY560" i="1"/>
  <c r="BX560" i="1"/>
  <c r="BS560" i="1"/>
  <c r="BR560" i="1"/>
  <c r="BQ560" i="1"/>
  <c r="BK560" i="1"/>
  <c r="BL560" i="1" s="1"/>
  <c r="BM560" i="1" s="1"/>
  <c r="BF560" i="1"/>
  <c r="BE560" i="1"/>
  <c r="BD560" i="1"/>
  <c r="AY560" i="1"/>
  <c r="AZ560" i="1" s="1"/>
  <c r="AX560" i="1"/>
  <c r="AS560" i="1"/>
  <c r="AR560" i="1"/>
  <c r="AQ560" i="1"/>
  <c r="AI560" i="1"/>
  <c r="AD560" i="1"/>
  <c r="AC560" i="1"/>
  <c r="AB560" i="1"/>
  <c r="V560" i="1"/>
  <c r="Q560" i="1"/>
  <c r="P560" i="1"/>
  <c r="O560" i="1"/>
  <c r="I560" i="1"/>
  <c r="D560" i="1"/>
  <c r="C560" i="1"/>
  <c r="B560" i="1"/>
  <c r="EY559" i="1"/>
  <c r="EZ559" i="1" s="1"/>
  <c r="EX559" i="1"/>
  <c r="ES559" i="1"/>
  <c r="ER559" i="1"/>
  <c r="EQ559" i="1"/>
  <c r="EK559" i="1"/>
  <c r="EL559" i="1" s="1"/>
  <c r="EF559" i="1"/>
  <c r="EE559" i="1"/>
  <c r="ED559" i="1"/>
  <c r="DY559" i="1"/>
  <c r="DX559" i="1"/>
  <c r="DS559" i="1"/>
  <c r="DR559" i="1"/>
  <c r="DQ559" i="1"/>
  <c r="DK559" i="1"/>
  <c r="DL559" i="1" s="1"/>
  <c r="DM559" i="1" s="1"/>
  <c r="DF559" i="1"/>
  <c r="DE559" i="1"/>
  <c r="DD559" i="1"/>
  <c r="CX559" i="1"/>
  <c r="CY559" i="1" s="1"/>
  <c r="CZ559" i="1" s="1"/>
  <c r="CS559" i="1"/>
  <c r="CR559" i="1"/>
  <c r="CQ559" i="1"/>
  <c r="CL559" i="1"/>
  <c r="CM559" i="1" s="1"/>
  <c r="CK559" i="1"/>
  <c r="CF559" i="1"/>
  <c r="CE559" i="1"/>
  <c r="CD559" i="1"/>
  <c r="BX559" i="1"/>
  <c r="BS559" i="1"/>
  <c r="BR559" i="1"/>
  <c r="BQ559" i="1"/>
  <c r="BL559" i="1"/>
  <c r="BM559" i="1" s="1"/>
  <c r="BK559" i="1"/>
  <c r="BF559" i="1"/>
  <c r="BE559" i="1"/>
  <c r="BD559" i="1"/>
  <c r="AY559" i="1"/>
  <c r="AZ559" i="1" s="1"/>
  <c r="AX559" i="1"/>
  <c r="AS559" i="1"/>
  <c r="AR559" i="1"/>
  <c r="AQ559" i="1"/>
  <c r="AJ559" i="1"/>
  <c r="AI559" i="1"/>
  <c r="AD559" i="1"/>
  <c r="AC559" i="1"/>
  <c r="AB559" i="1"/>
  <c r="W559" i="1"/>
  <c r="V559" i="1"/>
  <c r="Q559" i="1"/>
  <c r="P559" i="1"/>
  <c r="O559" i="1"/>
  <c r="I559" i="1"/>
  <c r="D559" i="1"/>
  <c r="C559" i="1"/>
  <c r="B559" i="1"/>
  <c r="EY558" i="1"/>
  <c r="EZ558" i="1" s="1"/>
  <c r="EX558" i="1"/>
  <c r="ES558" i="1"/>
  <c r="ER558" i="1"/>
  <c r="EQ558" i="1"/>
  <c r="EK558" i="1"/>
  <c r="EF558" i="1"/>
  <c r="EE558" i="1"/>
  <c r="ED558" i="1"/>
  <c r="DY558" i="1"/>
  <c r="DZ558" i="1" s="1"/>
  <c r="DX558" i="1"/>
  <c r="DS558" i="1"/>
  <c r="DR558" i="1"/>
  <c r="DQ558" i="1"/>
  <c r="DK558" i="1"/>
  <c r="DL558" i="1" s="1"/>
  <c r="DM558" i="1" s="1"/>
  <c r="DF558" i="1"/>
  <c r="DE558" i="1"/>
  <c r="DD558" i="1"/>
  <c r="CX558" i="1"/>
  <c r="CS558" i="1"/>
  <c r="CR558" i="1"/>
  <c r="CQ558" i="1"/>
  <c r="CL558" i="1"/>
  <c r="CK558" i="1"/>
  <c r="CF558" i="1"/>
  <c r="CE558" i="1"/>
  <c r="CD558" i="1"/>
  <c r="BX558" i="1"/>
  <c r="BY558" i="1" s="1"/>
  <c r="BZ558" i="1" s="1"/>
  <c r="BS558" i="1"/>
  <c r="BR558" i="1"/>
  <c r="BQ558" i="1"/>
  <c r="BL558" i="1"/>
  <c r="BM558" i="1" s="1"/>
  <c r="BK558" i="1"/>
  <c r="BF558" i="1"/>
  <c r="BE558" i="1"/>
  <c r="BD558" i="1"/>
  <c r="AY558" i="1"/>
  <c r="AZ558" i="1" s="1"/>
  <c r="AX558" i="1"/>
  <c r="AS558" i="1"/>
  <c r="AR558" i="1"/>
  <c r="AQ558" i="1"/>
  <c r="AJ558" i="1"/>
  <c r="AK558" i="1" s="1"/>
  <c r="AI558" i="1"/>
  <c r="AD558" i="1"/>
  <c r="AC558" i="1"/>
  <c r="AB558" i="1"/>
  <c r="W558" i="1"/>
  <c r="V558" i="1"/>
  <c r="Q558" i="1"/>
  <c r="P558" i="1"/>
  <c r="O558" i="1"/>
  <c r="I558" i="1"/>
  <c r="D558" i="1"/>
  <c r="C558" i="1"/>
  <c r="B558" i="1"/>
  <c r="EY557" i="1"/>
  <c r="EX557" i="1"/>
  <c r="ES557" i="1"/>
  <c r="ER557" i="1"/>
  <c r="EQ557" i="1"/>
  <c r="EK557" i="1"/>
  <c r="EL557" i="1" s="1"/>
  <c r="EM557" i="1" s="1"/>
  <c r="EF557" i="1"/>
  <c r="EE557" i="1"/>
  <c r="ED557" i="1"/>
  <c r="DY557" i="1"/>
  <c r="DZ557" i="1" s="1"/>
  <c r="DX557" i="1"/>
  <c r="DS557" i="1"/>
  <c r="DR557" i="1"/>
  <c r="DQ557" i="1"/>
  <c r="DK557" i="1"/>
  <c r="DL557" i="1" s="1"/>
  <c r="DM557" i="1" s="1"/>
  <c r="DF557" i="1"/>
  <c r="DE557" i="1"/>
  <c r="DD557" i="1"/>
  <c r="CX557" i="1"/>
  <c r="CY557" i="1" s="1"/>
  <c r="CZ557" i="1" s="1"/>
  <c r="CS557" i="1"/>
  <c r="CR557" i="1"/>
  <c r="CQ557" i="1"/>
  <c r="CL557" i="1"/>
  <c r="CK557" i="1"/>
  <c r="CF557" i="1"/>
  <c r="CE557" i="1"/>
  <c r="CD557" i="1"/>
  <c r="BX557" i="1"/>
  <c r="BS557" i="1"/>
  <c r="BR557" i="1"/>
  <c r="BQ557" i="1"/>
  <c r="BL557" i="1"/>
  <c r="BK557" i="1"/>
  <c r="BF557" i="1"/>
  <c r="BE557" i="1"/>
  <c r="BD557" i="1"/>
  <c r="AY557" i="1"/>
  <c r="AZ557" i="1" s="1"/>
  <c r="AX557" i="1"/>
  <c r="AS557" i="1"/>
  <c r="AR557" i="1"/>
  <c r="AQ557" i="1"/>
  <c r="AJ557" i="1"/>
  <c r="AK557" i="1" s="1"/>
  <c r="AI557" i="1"/>
  <c r="AD557" i="1"/>
  <c r="AC557" i="1"/>
  <c r="AB557" i="1"/>
  <c r="W557" i="1"/>
  <c r="V557" i="1"/>
  <c r="Q557" i="1"/>
  <c r="P557" i="1"/>
  <c r="O557" i="1"/>
  <c r="I557" i="1"/>
  <c r="D557" i="1"/>
  <c r="C557" i="1"/>
  <c r="B557" i="1"/>
  <c r="EY556" i="1"/>
  <c r="EX556" i="1"/>
  <c r="ES556" i="1"/>
  <c r="ER556" i="1"/>
  <c r="EQ556" i="1"/>
  <c r="EK556" i="1"/>
  <c r="EF556" i="1"/>
  <c r="EE556" i="1"/>
  <c r="ED556" i="1"/>
  <c r="DY556" i="1"/>
  <c r="DX556" i="1"/>
  <c r="DS556" i="1"/>
  <c r="DR556" i="1"/>
  <c r="DQ556" i="1"/>
  <c r="DK556" i="1"/>
  <c r="DL556" i="1" s="1"/>
  <c r="DM556" i="1" s="1"/>
  <c r="DF556" i="1"/>
  <c r="DE556" i="1"/>
  <c r="DD556" i="1"/>
  <c r="CY556" i="1"/>
  <c r="CZ556" i="1" s="1"/>
  <c r="CX556" i="1"/>
  <c r="CS556" i="1"/>
  <c r="CR556" i="1"/>
  <c r="CQ556" i="1"/>
  <c r="CL556" i="1"/>
  <c r="CM556" i="1" s="1"/>
  <c r="CK556" i="1"/>
  <c r="CF556" i="1"/>
  <c r="CE556" i="1"/>
  <c r="CD556" i="1"/>
  <c r="BX556" i="1"/>
  <c r="BY556" i="1" s="1"/>
  <c r="BZ556" i="1" s="1"/>
  <c r="BS556" i="1"/>
  <c r="BR556" i="1"/>
  <c r="BQ556" i="1"/>
  <c r="BL556" i="1"/>
  <c r="BK556" i="1"/>
  <c r="BF556" i="1"/>
  <c r="BE556" i="1"/>
  <c r="BD556" i="1"/>
  <c r="AY556" i="1"/>
  <c r="AZ556" i="1" s="1"/>
  <c r="AX556" i="1"/>
  <c r="AS556" i="1"/>
  <c r="AR556" i="1"/>
  <c r="AQ556" i="1"/>
  <c r="AJ556" i="1"/>
  <c r="AI556" i="1"/>
  <c r="AD556" i="1"/>
  <c r="AC556" i="1"/>
  <c r="AB556" i="1"/>
  <c r="W556" i="1"/>
  <c r="V556" i="1"/>
  <c r="Q556" i="1"/>
  <c r="P556" i="1"/>
  <c r="O556" i="1"/>
  <c r="I556" i="1"/>
  <c r="D556" i="1"/>
  <c r="C556" i="1"/>
  <c r="B556" i="1"/>
  <c r="EY555" i="1"/>
  <c r="EZ555" i="1" s="1"/>
  <c r="EX555" i="1"/>
  <c r="ES555" i="1"/>
  <c r="ER555" i="1"/>
  <c r="EQ555" i="1"/>
  <c r="EK555" i="1"/>
  <c r="EL555" i="1" s="1"/>
  <c r="EM555" i="1" s="1"/>
  <c r="EF555" i="1"/>
  <c r="EE555" i="1"/>
  <c r="ED555" i="1"/>
  <c r="DY555" i="1"/>
  <c r="DX555" i="1"/>
  <c r="DS555" i="1"/>
  <c r="DR555" i="1"/>
  <c r="DQ555" i="1"/>
  <c r="DK555" i="1"/>
  <c r="DL555" i="1" s="1"/>
  <c r="DM555" i="1" s="1"/>
  <c r="DF555" i="1"/>
  <c r="DE555" i="1"/>
  <c r="DD555" i="1"/>
  <c r="CX555" i="1"/>
  <c r="CY555" i="1" s="1"/>
  <c r="CS555" i="1"/>
  <c r="CR555" i="1"/>
  <c r="CQ555" i="1"/>
  <c r="CL555" i="1"/>
  <c r="CK555" i="1"/>
  <c r="CF555" i="1"/>
  <c r="CE555" i="1"/>
  <c r="CD555" i="1"/>
  <c r="BY555" i="1"/>
  <c r="BZ555" i="1" s="1"/>
  <c r="BX555" i="1"/>
  <c r="BS555" i="1"/>
  <c r="BR555" i="1"/>
  <c r="BQ555" i="1"/>
  <c r="BL555" i="1"/>
  <c r="BM555" i="1" s="1"/>
  <c r="BK555" i="1"/>
  <c r="BF555" i="1"/>
  <c r="BE555" i="1"/>
  <c r="BD555" i="1"/>
  <c r="AY555" i="1"/>
  <c r="AZ555" i="1" s="1"/>
  <c r="AX555" i="1"/>
  <c r="AS555" i="1"/>
  <c r="AR555" i="1"/>
  <c r="AQ555" i="1"/>
  <c r="AJ555" i="1"/>
  <c r="AI555" i="1"/>
  <c r="AD555" i="1"/>
  <c r="AC555" i="1"/>
  <c r="AB555" i="1"/>
  <c r="W555" i="1"/>
  <c r="V555" i="1"/>
  <c r="Q555" i="1"/>
  <c r="P555" i="1"/>
  <c r="O555" i="1"/>
  <c r="I555" i="1"/>
  <c r="D555" i="1"/>
  <c r="C555" i="1"/>
  <c r="B555" i="1"/>
  <c r="EY554" i="1"/>
  <c r="EX554" i="1"/>
  <c r="ES554" i="1"/>
  <c r="ER554" i="1"/>
  <c r="EQ554" i="1"/>
  <c r="EL554" i="1"/>
  <c r="EM554" i="1" s="1"/>
  <c r="EK554" i="1"/>
  <c r="EF554" i="1"/>
  <c r="EE554" i="1"/>
  <c r="ED554" i="1"/>
  <c r="DY554" i="1"/>
  <c r="DZ554" i="1" s="1"/>
  <c r="DX554" i="1"/>
  <c r="DS554" i="1"/>
  <c r="DR554" i="1"/>
  <c r="DQ554" i="1"/>
  <c r="DK554" i="1"/>
  <c r="DL554" i="1" s="1"/>
  <c r="DM554" i="1" s="1"/>
  <c r="DF554" i="1"/>
  <c r="DE554" i="1"/>
  <c r="DD554" i="1"/>
  <c r="CX554" i="1"/>
  <c r="CS554" i="1"/>
  <c r="CR554" i="1"/>
  <c r="CQ554" i="1"/>
  <c r="CL554" i="1"/>
  <c r="CK554" i="1"/>
  <c r="CF554" i="1"/>
  <c r="CE554" i="1"/>
  <c r="CD554" i="1"/>
  <c r="BX554" i="1"/>
  <c r="BY554" i="1" s="1"/>
  <c r="BS554" i="1"/>
  <c r="BR554" i="1"/>
  <c r="BQ554" i="1"/>
  <c r="BL554" i="1"/>
  <c r="BK554" i="1"/>
  <c r="BF554" i="1"/>
  <c r="BE554" i="1"/>
  <c r="BD554" i="1"/>
  <c r="AY554" i="1"/>
  <c r="AZ554" i="1" s="1"/>
  <c r="AX554" i="1"/>
  <c r="AS554" i="1"/>
  <c r="AR554" i="1"/>
  <c r="AQ554" i="1"/>
  <c r="AJ554" i="1"/>
  <c r="AK554" i="1" s="1"/>
  <c r="AI554" i="1"/>
  <c r="AD554" i="1"/>
  <c r="AC554" i="1"/>
  <c r="AB554" i="1"/>
  <c r="V554" i="1"/>
  <c r="W554" i="1" s="1"/>
  <c r="X554" i="1" s="1"/>
  <c r="Q554" i="1"/>
  <c r="P554" i="1"/>
  <c r="O554" i="1"/>
  <c r="I554" i="1"/>
  <c r="D554" i="1"/>
  <c r="C554" i="1"/>
  <c r="B554" i="1"/>
  <c r="EX553" i="1"/>
  <c r="ES553" i="1"/>
  <c r="ER553" i="1"/>
  <c r="EQ553" i="1"/>
  <c r="EL553" i="1"/>
  <c r="EK553" i="1"/>
  <c r="EF553" i="1"/>
  <c r="EE553" i="1"/>
  <c r="ED553" i="1"/>
  <c r="DX553" i="1"/>
  <c r="DY553" i="1" s="1"/>
  <c r="DZ553" i="1" s="1"/>
  <c r="DS553" i="1"/>
  <c r="DR553" i="1"/>
  <c r="DQ553" i="1"/>
  <c r="DL553" i="1"/>
  <c r="DM553" i="1" s="1"/>
  <c r="DK553" i="1"/>
  <c r="DF553" i="1"/>
  <c r="DE553" i="1"/>
  <c r="DD553" i="1"/>
  <c r="CX553" i="1"/>
  <c r="CS553" i="1"/>
  <c r="CR553" i="1"/>
  <c r="CQ553" i="1"/>
  <c r="CL553" i="1"/>
  <c r="CK553" i="1"/>
  <c r="CF553" i="1"/>
  <c r="CE553" i="1"/>
  <c r="CD553" i="1"/>
  <c r="BX553" i="1"/>
  <c r="BY553" i="1" s="1"/>
  <c r="BS553" i="1"/>
  <c r="BR553" i="1"/>
  <c r="BQ553" i="1"/>
  <c r="BL553" i="1"/>
  <c r="BK553" i="1"/>
  <c r="BF553" i="1"/>
  <c r="BE553" i="1"/>
  <c r="BD553" i="1"/>
  <c r="AY553" i="1"/>
  <c r="AZ553" i="1" s="1"/>
  <c r="AX553" i="1"/>
  <c r="AS553" i="1"/>
  <c r="AR553" i="1"/>
  <c r="AQ553" i="1"/>
  <c r="AJ553" i="1"/>
  <c r="AK553" i="1" s="1"/>
  <c r="AI553" i="1"/>
  <c r="AD553" i="1"/>
  <c r="AC553" i="1"/>
  <c r="AB553" i="1"/>
  <c r="V553" i="1"/>
  <c r="W553" i="1" s="1"/>
  <c r="X553" i="1" s="1"/>
  <c r="Q553" i="1"/>
  <c r="P553" i="1"/>
  <c r="O553" i="1"/>
  <c r="I553" i="1"/>
  <c r="D553" i="1"/>
  <c r="C553" i="1"/>
  <c r="B553" i="1"/>
  <c r="EX552" i="1"/>
  <c r="ES552" i="1"/>
  <c r="ER552" i="1"/>
  <c r="EQ552" i="1"/>
  <c r="EL552" i="1"/>
  <c r="EK552" i="1"/>
  <c r="EF552" i="1"/>
  <c r="EE552" i="1"/>
  <c r="ED552" i="1"/>
  <c r="DX552" i="1"/>
  <c r="DY552" i="1" s="1"/>
  <c r="DZ552" i="1" s="1"/>
  <c r="DS552" i="1"/>
  <c r="DR552" i="1"/>
  <c r="DQ552" i="1"/>
  <c r="DL552" i="1"/>
  <c r="DM552" i="1" s="1"/>
  <c r="DK552" i="1"/>
  <c r="DF552" i="1"/>
  <c r="DE552" i="1"/>
  <c r="DD552" i="1"/>
  <c r="CX552" i="1"/>
  <c r="CS552" i="1"/>
  <c r="CR552" i="1"/>
  <c r="CQ552" i="1"/>
  <c r="CL552" i="1"/>
  <c r="CK552" i="1"/>
  <c r="CF552" i="1"/>
  <c r="CE552" i="1"/>
  <c r="CD552" i="1"/>
  <c r="BX552" i="1"/>
  <c r="BY552" i="1" s="1"/>
  <c r="BS552" i="1"/>
  <c r="BR552" i="1"/>
  <c r="BQ552" i="1"/>
  <c r="BL552" i="1"/>
  <c r="BK552" i="1"/>
  <c r="BF552" i="1"/>
  <c r="BE552" i="1"/>
  <c r="BD552" i="1"/>
  <c r="AY552" i="1"/>
  <c r="AZ552" i="1" s="1"/>
  <c r="AX552" i="1"/>
  <c r="AS552" i="1"/>
  <c r="AR552" i="1"/>
  <c r="AQ552" i="1"/>
  <c r="AJ552" i="1"/>
  <c r="AK552" i="1" s="1"/>
  <c r="AI552" i="1"/>
  <c r="AD552" i="1"/>
  <c r="AC552" i="1"/>
  <c r="AB552" i="1"/>
  <c r="V552" i="1"/>
  <c r="W552" i="1" s="1"/>
  <c r="X552" i="1" s="1"/>
  <c r="Q552" i="1"/>
  <c r="P552" i="1"/>
  <c r="O552" i="1"/>
  <c r="I552" i="1"/>
  <c r="D552" i="1"/>
  <c r="C552" i="1"/>
  <c r="B552" i="1"/>
  <c r="EX551" i="1"/>
  <c r="ES551" i="1"/>
  <c r="ER551" i="1"/>
  <c r="EQ551" i="1"/>
  <c r="EL551" i="1"/>
  <c r="EK551" i="1"/>
  <c r="EF551" i="1"/>
  <c r="EE551" i="1"/>
  <c r="ED551" i="1"/>
  <c r="DX551" i="1"/>
  <c r="DY551" i="1" s="1"/>
  <c r="DZ551" i="1" s="1"/>
  <c r="DS551" i="1"/>
  <c r="DR551" i="1"/>
  <c r="DQ551" i="1"/>
  <c r="DL551" i="1"/>
  <c r="DM551" i="1" s="1"/>
  <c r="DK551" i="1"/>
  <c r="DF551" i="1"/>
  <c r="DE551" i="1"/>
  <c r="DD551" i="1"/>
  <c r="CX551" i="1"/>
  <c r="CS551" i="1"/>
  <c r="CR551" i="1"/>
  <c r="CQ551" i="1"/>
  <c r="CL551" i="1"/>
  <c r="CK551" i="1"/>
  <c r="CF551" i="1"/>
  <c r="CE551" i="1"/>
  <c r="CD551" i="1"/>
  <c r="BX551" i="1"/>
  <c r="BY551" i="1" s="1"/>
  <c r="BS551" i="1"/>
  <c r="BR551" i="1"/>
  <c r="BQ551" i="1"/>
  <c r="BL551" i="1"/>
  <c r="BK551" i="1"/>
  <c r="BF551" i="1"/>
  <c r="BE551" i="1"/>
  <c r="BD551" i="1"/>
  <c r="AY551" i="1"/>
  <c r="AZ551" i="1" s="1"/>
  <c r="AX551" i="1"/>
  <c r="AS551" i="1"/>
  <c r="AR551" i="1"/>
  <c r="AQ551" i="1"/>
  <c r="AJ551" i="1"/>
  <c r="AK551" i="1" s="1"/>
  <c r="AI551" i="1"/>
  <c r="AD551" i="1"/>
  <c r="AC551" i="1"/>
  <c r="AB551" i="1"/>
  <c r="V551" i="1"/>
  <c r="W551" i="1" s="1"/>
  <c r="X551" i="1" s="1"/>
  <c r="Q551" i="1"/>
  <c r="P551" i="1"/>
  <c r="O551" i="1"/>
  <c r="I551" i="1"/>
  <c r="D551" i="1"/>
  <c r="C551" i="1"/>
  <c r="B551" i="1"/>
  <c r="EX550" i="1"/>
  <c r="ES550" i="1"/>
  <c r="ER550" i="1"/>
  <c r="EQ550" i="1"/>
  <c r="EL550" i="1"/>
  <c r="EK550" i="1"/>
  <c r="EF550" i="1"/>
  <c r="EE550" i="1"/>
  <c r="ED550" i="1"/>
  <c r="DX550" i="1"/>
  <c r="DY550" i="1" s="1"/>
  <c r="DZ550" i="1" s="1"/>
  <c r="DS550" i="1"/>
  <c r="DR550" i="1"/>
  <c r="DQ550" i="1"/>
  <c r="DL550" i="1"/>
  <c r="DM550" i="1" s="1"/>
  <c r="DK550" i="1"/>
  <c r="DF550" i="1"/>
  <c r="DE550" i="1"/>
  <c r="DD550" i="1"/>
  <c r="CX550" i="1"/>
  <c r="CS550" i="1"/>
  <c r="CR550" i="1"/>
  <c r="CQ550" i="1"/>
  <c r="CL550" i="1"/>
  <c r="CK550" i="1"/>
  <c r="CF550" i="1"/>
  <c r="CE550" i="1"/>
  <c r="CD550" i="1"/>
  <c r="BX550" i="1"/>
  <c r="BY550" i="1" s="1"/>
  <c r="BS550" i="1"/>
  <c r="BR550" i="1"/>
  <c r="BQ550" i="1"/>
  <c r="BL550" i="1"/>
  <c r="BK550" i="1"/>
  <c r="BF550" i="1"/>
  <c r="BE550" i="1"/>
  <c r="BD550" i="1"/>
  <c r="AY550" i="1"/>
  <c r="AZ550" i="1" s="1"/>
  <c r="AX550" i="1"/>
  <c r="AS550" i="1"/>
  <c r="AR550" i="1"/>
  <c r="AQ550" i="1"/>
  <c r="AJ550" i="1"/>
  <c r="AK550" i="1" s="1"/>
  <c r="AI550" i="1"/>
  <c r="AD550" i="1"/>
  <c r="AC550" i="1"/>
  <c r="AB550" i="1"/>
  <c r="V550" i="1"/>
  <c r="W550" i="1" s="1"/>
  <c r="X550" i="1" s="1"/>
  <c r="Q550" i="1"/>
  <c r="P550" i="1"/>
  <c r="O550" i="1"/>
  <c r="I550" i="1"/>
  <c r="D550" i="1"/>
  <c r="C550" i="1"/>
  <c r="B550" i="1"/>
  <c r="EX549" i="1"/>
  <c r="ES549" i="1"/>
  <c r="ER549" i="1"/>
  <c r="EQ549" i="1"/>
  <c r="EL549" i="1"/>
  <c r="EK549" i="1"/>
  <c r="EF549" i="1"/>
  <c r="EE549" i="1"/>
  <c r="ED549" i="1"/>
  <c r="DX549" i="1"/>
  <c r="DY549" i="1" s="1"/>
  <c r="DZ549" i="1" s="1"/>
  <c r="DS549" i="1"/>
  <c r="DR549" i="1"/>
  <c r="DQ549" i="1"/>
  <c r="DL549" i="1"/>
  <c r="DM549" i="1" s="1"/>
  <c r="DK549" i="1"/>
  <c r="DF549" i="1"/>
  <c r="DE549" i="1"/>
  <c r="DD549" i="1"/>
  <c r="CX549" i="1"/>
  <c r="CS549" i="1"/>
  <c r="CR549" i="1"/>
  <c r="CQ549" i="1"/>
  <c r="CL549" i="1"/>
  <c r="CK549" i="1"/>
  <c r="CF549" i="1"/>
  <c r="CE549" i="1"/>
  <c r="CD549" i="1"/>
  <c r="BX549" i="1"/>
  <c r="BY549" i="1" s="1"/>
  <c r="BS549" i="1"/>
  <c r="BR549" i="1"/>
  <c r="BQ549" i="1"/>
  <c r="BL549" i="1"/>
  <c r="BK549" i="1"/>
  <c r="BF549" i="1"/>
  <c r="BE549" i="1"/>
  <c r="BD549" i="1"/>
  <c r="AY549" i="1"/>
  <c r="AZ549" i="1" s="1"/>
  <c r="AX549" i="1"/>
  <c r="AS549" i="1"/>
  <c r="AR549" i="1"/>
  <c r="AQ549" i="1"/>
  <c r="AJ549" i="1"/>
  <c r="AK549" i="1" s="1"/>
  <c r="AI549" i="1"/>
  <c r="AD549" i="1"/>
  <c r="AC549" i="1"/>
  <c r="AB549" i="1"/>
  <c r="V549" i="1"/>
  <c r="W549" i="1" s="1"/>
  <c r="X549" i="1" s="1"/>
  <c r="Q549" i="1"/>
  <c r="P549" i="1"/>
  <c r="O549" i="1"/>
  <c r="I549" i="1"/>
  <c r="D549" i="1"/>
  <c r="C549" i="1"/>
  <c r="B549" i="1"/>
  <c r="EX548" i="1"/>
  <c r="ES548" i="1"/>
  <c r="ER548" i="1"/>
  <c r="EQ548" i="1"/>
  <c r="EL548" i="1"/>
  <c r="EK548" i="1"/>
  <c r="EF548" i="1"/>
  <c r="EE548" i="1"/>
  <c r="ED548" i="1"/>
  <c r="DX548" i="1"/>
  <c r="DY548" i="1" s="1"/>
  <c r="DZ548" i="1" s="1"/>
  <c r="DS548" i="1"/>
  <c r="DR548" i="1"/>
  <c r="DQ548" i="1"/>
  <c r="DL548" i="1"/>
  <c r="DM548" i="1" s="1"/>
  <c r="DK548" i="1"/>
  <c r="DF548" i="1"/>
  <c r="DE548" i="1"/>
  <c r="DD548" i="1"/>
  <c r="CX548" i="1"/>
  <c r="CS548" i="1"/>
  <c r="CR548" i="1"/>
  <c r="CQ548" i="1"/>
  <c r="CL548" i="1"/>
  <c r="CK548" i="1"/>
  <c r="CF548" i="1"/>
  <c r="CE548" i="1"/>
  <c r="CD548" i="1"/>
  <c r="BX548" i="1"/>
  <c r="BY548" i="1" s="1"/>
  <c r="BS548" i="1"/>
  <c r="BR548" i="1"/>
  <c r="BQ548" i="1"/>
  <c r="BL548" i="1"/>
  <c r="BK548" i="1"/>
  <c r="BF548" i="1"/>
  <c r="BE548" i="1"/>
  <c r="BD548" i="1"/>
  <c r="AY548" i="1"/>
  <c r="AZ548" i="1" s="1"/>
  <c r="AX548" i="1"/>
  <c r="AS548" i="1"/>
  <c r="AR548" i="1"/>
  <c r="AQ548" i="1"/>
  <c r="AJ548" i="1"/>
  <c r="AK548" i="1" s="1"/>
  <c r="AI548" i="1"/>
  <c r="AD548" i="1"/>
  <c r="AC548" i="1"/>
  <c r="AB548" i="1"/>
  <c r="V548" i="1"/>
  <c r="W548" i="1" s="1"/>
  <c r="X548" i="1" s="1"/>
  <c r="Q548" i="1"/>
  <c r="P548" i="1"/>
  <c r="O548" i="1"/>
  <c r="I548" i="1"/>
  <c r="D548" i="1"/>
  <c r="C548" i="1"/>
  <c r="B548" i="1"/>
  <c r="EX547" i="1"/>
  <c r="ES547" i="1"/>
  <c r="ER547" i="1"/>
  <c r="EQ547" i="1"/>
  <c r="EL547" i="1"/>
  <c r="EK547" i="1"/>
  <c r="EF547" i="1"/>
  <c r="EE547" i="1"/>
  <c r="ED547" i="1"/>
  <c r="DX547" i="1"/>
  <c r="DY547" i="1" s="1"/>
  <c r="DZ547" i="1" s="1"/>
  <c r="DS547" i="1"/>
  <c r="DR547" i="1"/>
  <c r="DQ547" i="1"/>
  <c r="DL547" i="1"/>
  <c r="DM547" i="1" s="1"/>
  <c r="DK547" i="1"/>
  <c r="DF547" i="1"/>
  <c r="DE547" i="1"/>
  <c r="DD547" i="1"/>
  <c r="CX547" i="1"/>
  <c r="CS547" i="1"/>
  <c r="CR547" i="1"/>
  <c r="CQ547" i="1"/>
  <c r="CL547" i="1"/>
  <c r="CK547" i="1"/>
  <c r="CF547" i="1"/>
  <c r="CE547" i="1"/>
  <c r="CD547" i="1"/>
  <c r="BX547" i="1"/>
  <c r="BY547" i="1" s="1"/>
  <c r="BS547" i="1"/>
  <c r="BR547" i="1"/>
  <c r="BQ547" i="1"/>
  <c r="BL547" i="1"/>
  <c r="BK547" i="1"/>
  <c r="BF547" i="1"/>
  <c r="BE547" i="1"/>
  <c r="BD547" i="1"/>
  <c r="AY547" i="1"/>
  <c r="AZ547" i="1" s="1"/>
  <c r="AX547" i="1"/>
  <c r="AS547" i="1"/>
  <c r="AR547" i="1"/>
  <c r="AQ547" i="1"/>
  <c r="AJ547" i="1"/>
  <c r="AK547" i="1" s="1"/>
  <c r="AI547" i="1"/>
  <c r="AD547" i="1"/>
  <c r="AC547" i="1"/>
  <c r="AB547" i="1"/>
  <c r="V547" i="1"/>
  <c r="W547" i="1" s="1"/>
  <c r="X547" i="1" s="1"/>
  <c r="Q547" i="1"/>
  <c r="P547" i="1"/>
  <c r="O547" i="1"/>
  <c r="I547" i="1"/>
  <c r="D547" i="1"/>
  <c r="C547" i="1"/>
  <c r="B547" i="1"/>
  <c r="EX546" i="1"/>
  <c r="ES546" i="1"/>
  <c r="ER546" i="1"/>
  <c r="EQ546" i="1"/>
  <c r="EL546" i="1"/>
  <c r="EK546" i="1"/>
  <c r="EF546" i="1"/>
  <c r="EE546" i="1"/>
  <c r="ED546" i="1"/>
  <c r="DX546" i="1"/>
  <c r="DY546" i="1" s="1"/>
  <c r="DZ546" i="1" s="1"/>
  <c r="DS546" i="1"/>
  <c r="DR546" i="1"/>
  <c r="DQ546" i="1"/>
  <c r="DL546" i="1"/>
  <c r="DM546" i="1" s="1"/>
  <c r="DK546" i="1"/>
  <c r="DF546" i="1"/>
  <c r="DE546" i="1"/>
  <c r="DD546" i="1"/>
  <c r="CX546" i="1"/>
  <c r="CS546" i="1"/>
  <c r="CR546" i="1"/>
  <c r="CQ546" i="1"/>
  <c r="CL546" i="1"/>
  <c r="CK546" i="1"/>
  <c r="CF546" i="1"/>
  <c r="CE546" i="1"/>
  <c r="CD546" i="1"/>
  <c r="BX546" i="1"/>
  <c r="BY546" i="1" s="1"/>
  <c r="BS546" i="1"/>
  <c r="BR546" i="1"/>
  <c r="BQ546" i="1"/>
  <c r="BL546" i="1"/>
  <c r="BK546" i="1"/>
  <c r="BF546" i="1"/>
  <c r="BE546" i="1"/>
  <c r="BD546" i="1"/>
  <c r="AY546" i="1"/>
  <c r="AZ546" i="1" s="1"/>
  <c r="AX546" i="1"/>
  <c r="AS546" i="1"/>
  <c r="AR546" i="1"/>
  <c r="AQ546" i="1"/>
  <c r="AJ546" i="1"/>
  <c r="AK546" i="1" s="1"/>
  <c r="AI546" i="1"/>
  <c r="AD546" i="1"/>
  <c r="AC546" i="1"/>
  <c r="AB546" i="1"/>
  <c r="V546" i="1"/>
  <c r="W546" i="1" s="1"/>
  <c r="X546" i="1" s="1"/>
  <c r="Q546" i="1"/>
  <c r="P546" i="1"/>
  <c r="O546" i="1"/>
  <c r="I546" i="1"/>
  <c r="D546" i="1"/>
  <c r="C546" i="1"/>
  <c r="B546" i="1"/>
  <c r="EX545" i="1"/>
  <c r="ES545" i="1"/>
  <c r="ER545" i="1"/>
  <c r="EQ545" i="1"/>
  <c r="EL545" i="1"/>
  <c r="EK545" i="1"/>
  <c r="EF545" i="1"/>
  <c r="EE545" i="1"/>
  <c r="ED545" i="1"/>
  <c r="DX545" i="1"/>
  <c r="DY545" i="1" s="1"/>
  <c r="DZ545" i="1" s="1"/>
  <c r="DS545" i="1"/>
  <c r="DR545" i="1"/>
  <c r="DQ545" i="1"/>
  <c r="DL545" i="1"/>
  <c r="DM545" i="1" s="1"/>
  <c r="DK545" i="1"/>
  <c r="DF545" i="1"/>
  <c r="DE545" i="1"/>
  <c r="DD545" i="1"/>
  <c r="CX545" i="1"/>
  <c r="CS545" i="1"/>
  <c r="CR545" i="1"/>
  <c r="CQ545" i="1"/>
  <c r="CL545" i="1"/>
  <c r="CK545" i="1"/>
  <c r="CF545" i="1"/>
  <c r="CE545" i="1"/>
  <c r="CD545" i="1"/>
  <c r="BX545" i="1"/>
  <c r="BY545" i="1" s="1"/>
  <c r="BS545" i="1"/>
  <c r="BR545" i="1"/>
  <c r="BQ545" i="1"/>
  <c r="BL545" i="1"/>
  <c r="BK545" i="1"/>
  <c r="BF545" i="1"/>
  <c r="BE545" i="1"/>
  <c r="BD545" i="1"/>
  <c r="AY545" i="1"/>
  <c r="AZ545" i="1" s="1"/>
  <c r="AX545" i="1"/>
  <c r="AS545" i="1"/>
  <c r="AR545" i="1"/>
  <c r="AQ545" i="1"/>
  <c r="AJ545" i="1"/>
  <c r="AK545" i="1" s="1"/>
  <c r="AI545" i="1"/>
  <c r="AD545" i="1"/>
  <c r="AC545" i="1"/>
  <c r="AB545" i="1"/>
  <c r="V545" i="1"/>
  <c r="W545" i="1" s="1"/>
  <c r="X545" i="1" s="1"/>
  <c r="Q545" i="1"/>
  <c r="P545" i="1"/>
  <c r="O545" i="1"/>
  <c r="I545" i="1"/>
  <c r="D545" i="1"/>
  <c r="C545" i="1"/>
  <c r="B545" i="1"/>
  <c r="EX544" i="1"/>
  <c r="ES544" i="1"/>
  <c r="ER544" i="1"/>
  <c r="EQ544" i="1"/>
  <c r="EL544" i="1"/>
  <c r="EK544" i="1"/>
  <c r="EF544" i="1"/>
  <c r="EE544" i="1"/>
  <c r="ED544" i="1"/>
  <c r="DX544" i="1"/>
  <c r="DY544" i="1" s="1"/>
  <c r="DZ544" i="1" s="1"/>
  <c r="DS544" i="1"/>
  <c r="DR544" i="1"/>
  <c r="DQ544" i="1"/>
  <c r="DL544" i="1"/>
  <c r="DM544" i="1" s="1"/>
  <c r="DK544" i="1"/>
  <c r="DF544" i="1"/>
  <c r="DE544" i="1"/>
  <c r="DD544" i="1"/>
  <c r="CX544" i="1"/>
  <c r="CS544" i="1"/>
  <c r="CR544" i="1"/>
  <c r="CQ544" i="1"/>
  <c r="CL544" i="1"/>
  <c r="CK544" i="1"/>
  <c r="CF544" i="1"/>
  <c r="CE544" i="1"/>
  <c r="CD544" i="1"/>
  <c r="BX544" i="1"/>
  <c r="BY544" i="1" s="1"/>
  <c r="BS544" i="1"/>
  <c r="BR544" i="1"/>
  <c r="BQ544" i="1"/>
  <c r="BL544" i="1"/>
  <c r="BK544" i="1"/>
  <c r="BF544" i="1"/>
  <c r="BE544" i="1"/>
  <c r="BD544" i="1"/>
  <c r="AY544" i="1"/>
  <c r="AZ544" i="1" s="1"/>
  <c r="AX544" i="1"/>
  <c r="AS544" i="1"/>
  <c r="AR544" i="1"/>
  <c r="AQ544" i="1"/>
  <c r="AJ544" i="1"/>
  <c r="AK544" i="1" s="1"/>
  <c r="AI544" i="1"/>
  <c r="AD544" i="1"/>
  <c r="AC544" i="1"/>
  <c r="AB544" i="1"/>
  <c r="V544" i="1"/>
  <c r="W544" i="1" s="1"/>
  <c r="X544" i="1" s="1"/>
  <c r="Q544" i="1"/>
  <c r="P544" i="1"/>
  <c r="O544" i="1"/>
  <c r="I544" i="1"/>
  <c r="D544" i="1"/>
  <c r="C544" i="1"/>
  <c r="B544" i="1"/>
  <c r="EX543" i="1"/>
  <c r="ES543" i="1"/>
  <c r="ER543" i="1"/>
  <c r="EQ543" i="1"/>
  <c r="EL543" i="1"/>
  <c r="EK543" i="1"/>
  <c r="EF543" i="1"/>
  <c r="EE543" i="1"/>
  <c r="ED543" i="1"/>
  <c r="DX543" i="1"/>
  <c r="DY543" i="1" s="1"/>
  <c r="DZ543" i="1" s="1"/>
  <c r="DS543" i="1"/>
  <c r="DR543" i="1"/>
  <c r="DQ543" i="1"/>
  <c r="DL543" i="1"/>
  <c r="DM543" i="1" s="1"/>
  <c r="DK543" i="1"/>
  <c r="DF543" i="1"/>
  <c r="DE543" i="1"/>
  <c r="DD543" i="1"/>
  <c r="CX543" i="1"/>
  <c r="CS543" i="1"/>
  <c r="CR543" i="1"/>
  <c r="CQ543" i="1"/>
  <c r="CL543" i="1"/>
  <c r="CK543" i="1"/>
  <c r="CF543" i="1"/>
  <c r="CE543" i="1"/>
  <c r="CD543" i="1"/>
  <c r="BX543" i="1"/>
  <c r="BY543" i="1" s="1"/>
  <c r="BS543" i="1"/>
  <c r="BR543" i="1"/>
  <c r="BQ543" i="1"/>
  <c r="BL543" i="1"/>
  <c r="BK543" i="1"/>
  <c r="BF543" i="1"/>
  <c r="BE543" i="1"/>
  <c r="BD543" i="1"/>
  <c r="AY543" i="1"/>
  <c r="AZ543" i="1" s="1"/>
  <c r="AX543" i="1"/>
  <c r="AS543" i="1"/>
  <c r="AR543" i="1"/>
  <c r="AQ543" i="1"/>
  <c r="AJ543" i="1"/>
  <c r="AK543" i="1" s="1"/>
  <c r="AI543" i="1"/>
  <c r="AD543" i="1"/>
  <c r="AC543" i="1"/>
  <c r="AB543" i="1"/>
  <c r="V543" i="1"/>
  <c r="W543" i="1" s="1"/>
  <c r="X543" i="1" s="1"/>
  <c r="Q543" i="1"/>
  <c r="P543" i="1"/>
  <c r="O543" i="1"/>
  <c r="I543" i="1"/>
  <c r="D543" i="1"/>
  <c r="C543" i="1"/>
  <c r="B543" i="1"/>
  <c r="EX542" i="1"/>
  <c r="ES542" i="1"/>
  <c r="ER542" i="1"/>
  <c r="EQ542" i="1"/>
  <c r="EL542" i="1"/>
  <c r="EK542" i="1"/>
  <c r="EF542" i="1"/>
  <c r="EE542" i="1"/>
  <c r="ED542" i="1"/>
  <c r="DX542" i="1"/>
  <c r="DY542" i="1" s="1"/>
  <c r="DZ542" i="1" s="1"/>
  <c r="DS542" i="1"/>
  <c r="DR542" i="1"/>
  <c r="DQ542" i="1"/>
  <c r="DL542" i="1"/>
  <c r="DM542" i="1" s="1"/>
  <c r="DK542" i="1"/>
  <c r="DF542" i="1"/>
  <c r="DE542" i="1"/>
  <c r="DD542" i="1"/>
  <c r="CX542" i="1"/>
  <c r="CS542" i="1"/>
  <c r="CR542" i="1"/>
  <c r="CQ542" i="1"/>
  <c r="CL542" i="1"/>
  <c r="CK542" i="1"/>
  <c r="CF542" i="1"/>
  <c r="CE542" i="1"/>
  <c r="CD542" i="1"/>
  <c r="BX542" i="1"/>
  <c r="BY542" i="1" s="1"/>
  <c r="BS542" i="1"/>
  <c r="BR542" i="1"/>
  <c r="BQ542" i="1"/>
  <c r="BL542" i="1"/>
  <c r="BK542" i="1"/>
  <c r="BF542" i="1"/>
  <c r="BE542" i="1"/>
  <c r="BD542" i="1"/>
  <c r="AY542" i="1"/>
  <c r="AZ542" i="1" s="1"/>
  <c r="AX542" i="1"/>
  <c r="AS542" i="1"/>
  <c r="AR542" i="1"/>
  <c r="AQ542" i="1"/>
  <c r="AJ542" i="1"/>
  <c r="AK542" i="1" s="1"/>
  <c r="AI542" i="1"/>
  <c r="AD542" i="1"/>
  <c r="AC542" i="1"/>
  <c r="AB542" i="1"/>
  <c r="V542" i="1"/>
  <c r="W542" i="1" s="1"/>
  <c r="X542" i="1" s="1"/>
  <c r="Q542" i="1"/>
  <c r="P542" i="1"/>
  <c r="O542" i="1"/>
  <c r="I542" i="1"/>
  <c r="D542" i="1"/>
  <c r="C542" i="1"/>
  <c r="B542" i="1"/>
  <c r="EX541" i="1"/>
  <c r="ES541" i="1"/>
  <c r="ER541" i="1"/>
  <c r="EQ541" i="1"/>
  <c r="EL541" i="1"/>
  <c r="EK541" i="1"/>
  <c r="EF541" i="1"/>
  <c r="EE541" i="1"/>
  <c r="ED541" i="1"/>
  <c r="DX541" i="1"/>
  <c r="DY541" i="1" s="1"/>
  <c r="DZ541" i="1" s="1"/>
  <c r="DS541" i="1"/>
  <c r="DR541" i="1"/>
  <c r="DQ541" i="1"/>
  <c r="DL541" i="1"/>
  <c r="DM541" i="1" s="1"/>
  <c r="DK541" i="1"/>
  <c r="DF541" i="1"/>
  <c r="DE541" i="1"/>
  <c r="DD541" i="1"/>
  <c r="CX541" i="1"/>
  <c r="CS541" i="1"/>
  <c r="CR541" i="1"/>
  <c r="CQ541" i="1"/>
  <c r="CL541" i="1"/>
  <c r="CK541" i="1"/>
  <c r="CF541" i="1"/>
  <c r="CE541" i="1"/>
  <c r="CD541" i="1"/>
  <c r="BX541" i="1"/>
  <c r="BY541" i="1" s="1"/>
  <c r="BS541" i="1"/>
  <c r="BR541" i="1"/>
  <c r="BQ541" i="1"/>
  <c r="BL541" i="1"/>
  <c r="BK541" i="1"/>
  <c r="BF541" i="1"/>
  <c r="BE541" i="1"/>
  <c r="BD541" i="1"/>
  <c r="AY541" i="1"/>
  <c r="AZ541" i="1" s="1"/>
  <c r="AX541" i="1"/>
  <c r="AS541" i="1"/>
  <c r="AR541" i="1"/>
  <c r="AQ541" i="1"/>
  <c r="AJ541" i="1"/>
  <c r="AK541" i="1" s="1"/>
  <c r="AI541" i="1"/>
  <c r="AD541" i="1"/>
  <c r="AC541" i="1"/>
  <c r="AB541" i="1"/>
  <c r="V541" i="1"/>
  <c r="W541" i="1" s="1"/>
  <c r="X541" i="1" s="1"/>
  <c r="Q541" i="1"/>
  <c r="P541" i="1"/>
  <c r="O541" i="1"/>
  <c r="I541" i="1"/>
  <c r="D541" i="1"/>
  <c r="C541" i="1"/>
  <c r="B541" i="1"/>
  <c r="EX540" i="1"/>
  <c r="ES540" i="1"/>
  <c r="ER540" i="1"/>
  <c r="EQ540" i="1"/>
  <c r="EL540" i="1"/>
  <c r="EK540" i="1"/>
  <c r="EF540" i="1"/>
  <c r="EE540" i="1"/>
  <c r="ED540" i="1"/>
  <c r="DX540" i="1"/>
  <c r="DY540" i="1" s="1"/>
  <c r="DZ540" i="1" s="1"/>
  <c r="DS540" i="1"/>
  <c r="DR540" i="1"/>
  <c r="DQ540" i="1"/>
  <c r="DL540" i="1"/>
  <c r="DM540" i="1" s="1"/>
  <c r="DK540" i="1"/>
  <c r="DF540" i="1"/>
  <c r="DE540" i="1"/>
  <c r="DD540" i="1"/>
  <c r="CX540" i="1"/>
  <c r="CS540" i="1"/>
  <c r="CR540" i="1"/>
  <c r="CQ540" i="1"/>
  <c r="CL540" i="1"/>
  <c r="CK540" i="1"/>
  <c r="CF540" i="1"/>
  <c r="CE540" i="1"/>
  <c r="CD540" i="1"/>
  <c r="BX540" i="1"/>
  <c r="BY540" i="1" s="1"/>
  <c r="BS540" i="1"/>
  <c r="BR540" i="1"/>
  <c r="BQ540" i="1"/>
  <c r="BL540" i="1"/>
  <c r="BK540" i="1"/>
  <c r="BF540" i="1"/>
  <c r="BE540" i="1"/>
  <c r="BD540" i="1"/>
  <c r="AY540" i="1"/>
  <c r="AZ540" i="1" s="1"/>
  <c r="AX540" i="1"/>
  <c r="AS540" i="1"/>
  <c r="AR540" i="1"/>
  <c r="AQ540" i="1"/>
  <c r="AJ540" i="1"/>
  <c r="AK540" i="1" s="1"/>
  <c r="AI540" i="1"/>
  <c r="AD540" i="1"/>
  <c r="AC540" i="1"/>
  <c r="AB540" i="1"/>
  <c r="V540" i="1"/>
  <c r="W540" i="1" s="1"/>
  <c r="X540" i="1" s="1"/>
  <c r="Q540" i="1"/>
  <c r="P540" i="1"/>
  <c r="O540" i="1"/>
  <c r="I540" i="1"/>
  <c r="D540" i="1"/>
  <c r="C540" i="1"/>
  <c r="B540" i="1"/>
  <c r="EX539" i="1"/>
  <c r="ES539" i="1"/>
  <c r="ER539" i="1"/>
  <c r="EQ539" i="1"/>
  <c r="EL539" i="1"/>
  <c r="EK539" i="1"/>
  <c r="EF539" i="1"/>
  <c r="EE539" i="1"/>
  <c r="ED539" i="1"/>
  <c r="DX539" i="1"/>
  <c r="DY539" i="1" s="1"/>
  <c r="DZ539" i="1" s="1"/>
  <c r="DS539" i="1"/>
  <c r="DR539" i="1"/>
  <c r="DQ539" i="1"/>
  <c r="DL539" i="1"/>
  <c r="DM539" i="1" s="1"/>
  <c r="DK539" i="1"/>
  <c r="DF539" i="1"/>
  <c r="DE539" i="1"/>
  <c r="DD539" i="1"/>
  <c r="CX539" i="1"/>
  <c r="CS539" i="1"/>
  <c r="CR539" i="1"/>
  <c r="CQ539" i="1"/>
  <c r="CL539" i="1"/>
  <c r="CK539" i="1"/>
  <c r="CF539" i="1"/>
  <c r="CE539" i="1"/>
  <c r="CD539" i="1"/>
  <c r="BX539" i="1"/>
  <c r="BY539" i="1" s="1"/>
  <c r="BS539" i="1"/>
  <c r="BR539" i="1"/>
  <c r="BQ539" i="1"/>
  <c r="BL539" i="1"/>
  <c r="BK539" i="1"/>
  <c r="BF539" i="1"/>
  <c r="BE539" i="1"/>
  <c r="BD539" i="1"/>
  <c r="AY539" i="1"/>
  <c r="AZ539" i="1" s="1"/>
  <c r="AX539" i="1"/>
  <c r="AS539" i="1"/>
  <c r="AR539" i="1"/>
  <c r="AQ539" i="1"/>
  <c r="AJ539" i="1"/>
  <c r="AK539" i="1" s="1"/>
  <c r="AI539" i="1"/>
  <c r="AD539" i="1"/>
  <c r="AC539" i="1"/>
  <c r="AB539" i="1"/>
  <c r="V539" i="1"/>
  <c r="W539" i="1" s="1"/>
  <c r="X539" i="1" s="1"/>
  <c r="Q539" i="1"/>
  <c r="P539" i="1"/>
  <c r="O539" i="1"/>
  <c r="I539" i="1"/>
  <c r="D539" i="1"/>
  <c r="C539" i="1"/>
  <c r="B539" i="1"/>
  <c r="EX538" i="1"/>
  <c r="ES538" i="1"/>
  <c r="ER538" i="1"/>
  <c r="EQ538" i="1"/>
  <c r="EL538" i="1"/>
  <c r="EK538" i="1"/>
  <c r="EF538" i="1"/>
  <c r="EE538" i="1"/>
  <c r="ED538" i="1"/>
  <c r="DX538" i="1"/>
  <c r="DY538" i="1" s="1"/>
  <c r="DZ538" i="1" s="1"/>
  <c r="DS538" i="1"/>
  <c r="DR538" i="1"/>
  <c r="DQ538" i="1"/>
  <c r="DL538" i="1"/>
  <c r="DM538" i="1" s="1"/>
  <c r="DK538" i="1"/>
  <c r="DF538" i="1"/>
  <c r="DE538" i="1"/>
  <c r="DD538" i="1"/>
  <c r="CX538" i="1"/>
  <c r="CS538" i="1"/>
  <c r="CR538" i="1"/>
  <c r="CQ538" i="1"/>
  <c r="CL538" i="1"/>
  <c r="CK538" i="1"/>
  <c r="CF538" i="1"/>
  <c r="CE538" i="1"/>
  <c r="CD538" i="1"/>
  <c r="BX538" i="1"/>
  <c r="BY538" i="1" s="1"/>
  <c r="BS538" i="1"/>
  <c r="BR538" i="1"/>
  <c r="BQ538" i="1"/>
  <c r="BL538" i="1"/>
  <c r="BK538" i="1"/>
  <c r="BF538" i="1"/>
  <c r="BE538" i="1"/>
  <c r="BD538" i="1"/>
  <c r="AY538" i="1"/>
  <c r="AZ538" i="1" s="1"/>
  <c r="AX538" i="1"/>
  <c r="AS538" i="1"/>
  <c r="AR538" i="1"/>
  <c r="AQ538" i="1"/>
  <c r="AJ538" i="1"/>
  <c r="AK538" i="1" s="1"/>
  <c r="AI538" i="1"/>
  <c r="AD538" i="1"/>
  <c r="AC538" i="1"/>
  <c r="AB538" i="1"/>
  <c r="V538" i="1"/>
  <c r="W538" i="1" s="1"/>
  <c r="X538" i="1" s="1"/>
  <c r="Q538" i="1"/>
  <c r="P538" i="1"/>
  <c r="O538" i="1"/>
  <c r="I538" i="1"/>
  <c r="D538" i="1"/>
  <c r="C538" i="1"/>
  <c r="B538" i="1"/>
  <c r="EX537" i="1"/>
  <c r="ES537" i="1"/>
  <c r="ER537" i="1"/>
  <c r="EQ537" i="1"/>
  <c r="EL537" i="1"/>
  <c r="EK537" i="1"/>
  <c r="EF537" i="1"/>
  <c r="EE537" i="1"/>
  <c r="ED537" i="1"/>
  <c r="DX537" i="1"/>
  <c r="DY537" i="1" s="1"/>
  <c r="DZ537" i="1" s="1"/>
  <c r="DS537" i="1"/>
  <c r="DR537" i="1"/>
  <c r="DQ537" i="1"/>
  <c r="DL537" i="1"/>
  <c r="DM537" i="1" s="1"/>
  <c r="DK537" i="1"/>
  <c r="DF537" i="1"/>
  <c r="DE537" i="1"/>
  <c r="DD537" i="1"/>
  <c r="CX537" i="1"/>
  <c r="CS537" i="1"/>
  <c r="CR537" i="1"/>
  <c r="CQ537" i="1"/>
  <c r="CL537" i="1"/>
  <c r="CK537" i="1"/>
  <c r="CF537" i="1"/>
  <c r="CE537" i="1"/>
  <c r="CD537" i="1"/>
  <c r="BX537" i="1"/>
  <c r="BY537" i="1" s="1"/>
  <c r="BS537" i="1"/>
  <c r="BR537" i="1"/>
  <c r="BQ537" i="1"/>
  <c r="BL537" i="1"/>
  <c r="BK537" i="1"/>
  <c r="BF537" i="1"/>
  <c r="BE537" i="1"/>
  <c r="BD537" i="1"/>
  <c r="AY537" i="1"/>
  <c r="AZ537" i="1" s="1"/>
  <c r="AX537" i="1"/>
  <c r="AS537" i="1"/>
  <c r="AR537" i="1"/>
  <c r="AQ537" i="1"/>
  <c r="AJ537" i="1"/>
  <c r="AK537" i="1" s="1"/>
  <c r="AI537" i="1"/>
  <c r="AD537" i="1"/>
  <c r="AC537" i="1"/>
  <c r="AB537" i="1"/>
  <c r="V537" i="1"/>
  <c r="W537" i="1" s="1"/>
  <c r="X537" i="1" s="1"/>
  <c r="Q537" i="1"/>
  <c r="P537" i="1"/>
  <c r="O537" i="1"/>
  <c r="I537" i="1"/>
  <c r="D537" i="1"/>
  <c r="C537" i="1"/>
  <c r="B537" i="1"/>
  <c r="EX536" i="1"/>
  <c r="ES536" i="1"/>
  <c r="ER536" i="1"/>
  <c r="EQ536" i="1"/>
  <c r="EL536" i="1"/>
  <c r="EK536" i="1"/>
  <c r="EF536" i="1"/>
  <c r="EE536" i="1"/>
  <c r="ED536" i="1"/>
  <c r="DX536" i="1"/>
  <c r="DY536" i="1" s="1"/>
  <c r="DZ536" i="1" s="1"/>
  <c r="DS536" i="1"/>
  <c r="DR536" i="1"/>
  <c r="DQ536" i="1"/>
  <c r="DL536" i="1"/>
  <c r="DM536" i="1" s="1"/>
  <c r="DK536" i="1"/>
  <c r="DF536" i="1"/>
  <c r="DE536" i="1"/>
  <c r="DD536" i="1"/>
  <c r="CX536" i="1"/>
  <c r="CS536" i="1"/>
  <c r="CR536" i="1"/>
  <c r="CQ536" i="1"/>
  <c r="CL536" i="1"/>
  <c r="CK536" i="1"/>
  <c r="CF536" i="1"/>
  <c r="CE536" i="1"/>
  <c r="CD536" i="1"/>
  <c r="BX536" i="1"/>
  <c r="BY536" i="1" s="1"/>
  <c r="BS536" i="1"/>
  <c r="BR536" i="1"/>
  <c r="BQ536" i="1"/>
  <c r="BL536" i="1"/>
  <c r="BK536" i="1"/>
  <c r="BF536" i="1"/>
  <c r="BE536" i="1"/>
  <c r="BD536" i="1"/>
  <c r="AY536" i="1"/>
  <c r="AZ536" i="1" s="1"/>
  <c r="AX536" i="1"/>
  <c r="AS536" i="1"/>
  <c r="AR536" i="1"/>
  <c r="AQ536" i="1"/>
  <c r="AJ536" i="1"/>
  <c r="AK536" i="1" s="1"/>
  <c r="AI536" i="1"/>
  <c r="AD536" i="1"/>
  <c r="AC536" i="1"/>
  <c r="AB536" i="1"/>
  <c r="V536" i="1"/>
  <c r="W536" i="1" s="1"/>
  <c r="X536" i="1" s="1"/>
  <c r="Q536" i="1"/>
  <c r="P536" i="1"/>
  <c r="O536" i="1"/>
  <c r="I536" i="1"/>
  <c r="D536" i="1"/>
  <c r="C536" i="1"/>
  <c r="B536" i="1"/>
  <c r="EX535" i="1"/>
  <c r="ES535" i="1"/>
  <c r="ER535" i="1"/>
  <c r="EQ535" i="1"/>
  <c r="EL535" i="1"/>
  <c r="EK535" i="1"/>
  <c r="EF535" i="1"/>
  <c r="EE535" i="1"/>
  <c r="ED535" i="1"/>
  <c r="DX535" i="1"/>
  <c r="DY535" i="1" s="1"/>
  <c r="DZ535" i="1" s="1"/>
  <c r="DS535" i="1"/>
  <c r="DR535" i="1"/>
  <c r="DQ535" i="1"/>
  <c r="DL535" i="1"/>
  <c r="DM535" i="1" s="1"/>
  <c r="DK535" i="1"/>
  <c r="DF535" i="1"/>
  <c r="DE535" i="1"/>
  <c r="DD535" i="1"/>
  <c r="CX535" i="1"/>
  <c r="CS535" i="1"/>
  <c r="CR535" i="1"/>
  <c r="CQ535" i="1"/>
  <c r="CL535" i="1"/>
  <c r="CK535" i="1"/>
  <c r="CF535" i="1"/>
  <c r="CE535" i="1"/>
  <c r="CD535" i="1"/>
  <c r="BX535" i="1"/>
  <c r="BY535" i="1" s="1"/>
  <c r="BS535" i="1"/>
  <c r="BR535" i="1"/>
  <c r="BQ535" i="1"/>
  <c r="BL535" i="1"/>
  <c r="BK535" i="1"/>
  <c r="BF535" i="1"/>
  <c r="BE535" i="1"/>
  <c r="BD535" i="1"/>
  <c r="AY535" i="1"/>
  <c r="AZ535" i="1" s="1"/>
  <c r="AX535" i="1"/>
  <c r="AS535" i="1"/>
  <c r="AR535" i="1"/>
  <c r="AQ535" i="1"/>
  <c r="AJ535" i="1"/>
  <c r="AK535" i="1" s="1"/>
  <c r="AI535" i="1"/>
  <c r="AD535" i="1"/>
  <c r="AC535" i="1"/>
  <c r="AB535" i="1"/>
  <c r="V535" i="1"/>
  <c r="W535" i="1" s="1"/>
  <c r="X535" i="1" s="1"/>
  <c r="Q535" i="1"/>
  <c r="P535" i="1"/>
  <c r="O535" i="1"/>
  <c r="I535" i="1"/>
  <c r="D535" i="1"/>
  <c r="C535" i="1"/>
  <c r="B535" i="1"/>
  <c r="EX534" i="1"/>
  <c r="ES534" i="1"/>
  <c r="ER534" i="1"/>
  <c r="EQ534" i="1"/>
  <c r="EL534" i="1"/>
  <c r="EK534" i="1"/>
  <c r="EF534" i="1"/>
  <c r="EE534" i="1"/>
  <c r="ED534" i="1"/>
  <c r="DX534" i="1"/>
  <c r="DY534" i="1" s="1"/>
  <c r="DZ534" i="1" s="1"/>
  <c r="DS534" i="1"/>
  <c r="DR534" i="1"/>
  <c r="DQ534" i="1"/>
  <c r="DL534" i="1"/>
  <c r="DM534" i="1" s="1"/>
  <c r="DK534" i="1"/>
  <c r="DF534" i="1"/>
  <c r="DE534" i="1"/>
  <c r="DD534" i="1"/>
  <c r="CX534" i="1"/>
  <c r="CS534" i="1"/>
  <c r="CR534" i="1"/>
  <c r="CQ534" i="1"/>
  <c r="CL534" i="1"/>
  <c r="CK534" i="1"/>
  <c r="CF534" i="1"/>
  <c r="CE534" i="1"/>
  <c r="CD534" i="1"/>
  <c r="BX534" i="1"/>
  <c r="BY534" i="1" s="1"/>
  <c r="BS534" i="1"/>
  <c r="BR534" i="1"/>
  <c r="BQ534" i="1"/>
  <c r="BL534" i="1"/>
  <c r="BK534" i="1"/>
  <c r="BF534" i="1"/>
  <c r="BE534" i="1"/>
  <c r="BD534" i="1"/>
  <c r="AY534" i="1"/>
  <c r="AZ534" i="1" s="1"/>
  <c r="AX534" i="1"/>
  <c r="AS534" i="1"/>
  <c r="AR534" i="1"/>
  <c r="AQ534" i="1"/>
  <c r="AJ534" i="1"/>
  <c r="AK534" i="1" s="1"/>
  <c r="AI534" i="1"/>
  <c r="AD534" i="1"/>
  <c r="AC534" i="1"/>
  <c r="AB534" i="1"/>
  <c r="V534" i="1"/>
  <c r="W534" i="1" s="1"/>
  <c r="X534" i="1" s="1"/>
  <c r="Q534" i="1"/>
  <c r="P534" i="1"/>
  <c r="O534" i="1"/>
  <c r="I534" i="1"/>
  <c r="D534" i="1"/>
  <c r="C534" i="1"/>
  <c r="B534" i="1"/>
  <c r="EX533" i="1"/>
  <c r="ES533" i="1"/>
  <c r="ER533" i="1"/>
  <c r="EQ533" i="1"/>
  <c r="EL533" i="1"/>
  <c r="EK533" i="1"/>
  <c r="EF533" i="1"/>
  <c r="EE533" i="1"/>
  <c r="ED533" i="1"/>
  <c r="DX533" i="1"/>
  <c r="DY533" i="1" s="1"/>
  <c r="DZ533" i="1" s="1"/>
  <c r="DS533" i="1"/>
  <c r="DR533" i="1"/>
  <c r="DQ533" i="1"/>
  <c r="DL533" i="1"/>
  <c r="DM533" i="1" s="1"/>
  <c r="DK533" i="1"/>
  <c r="DF533" i="1"/>
  <c r="DE533" i="1"/>
  <c r="DD533" i="1"/>
  <c r="CX533" i="1"/>
  <c r="CS533" i="1"/>
  <c r="CR533" i="1"/>
  <c r="CQ533" i="1"/>
  <c r="CL533" i="1"/>
  <c r="CK533" i="1"/>
  <c r="CF533" i="1"/>
  <c r="CE533" i="1"/>
  <c r="CD533" i="1"/>
  <c r="BX533" i="1"/>
  <c r="BY533" i="1" s="1"/>
  <c r="BS533" i="1"/>
  <c r="BR533" i="1"/>
  <c r="BQ533" i="1"/>
  <c r="BL533" i="1"/>
  <c r="BK533" i="1"/>
  <c r="BF533" i="1"/>
  <c r="BE533" i="1"/>
  <c r="BD533" i="1"/>
  <c r="AY533" i="1"/>
  <c r="AZ533" i="1" s="1"/>
  <c r="AX533" i="1"/>
  <c r="AS533" i="1"/>
  <c r="AR533" i="1"/>
  <c r="AQ533" i="1"/>
  <c r="AJ533" i="1"/>
  <c r="AK533" i="1" s="1"/>
  <c r="AI533" i="1"/>
  <c r="AD533" i="1"/>
  <c r="AC533" i="1"/>
  <c r="AB533" i="1"/>
  <c r="V533" i="1"/>
  <c r="W533" i="1" s="1"/>
  <c r="X533" i="1" s="1"/>
  <c r="Q533" i="1"/>
  <c r="P533" i="1"/>
  <c r="O533" i="1"/>
  <c r="I533" i="1"/>
  <c r="D533" i="1"/>
  <c r="C533" i="1"/>
  <c r="B533" i="1"/>
  <c r="EX532" i="1"/>
  <c r="ES532" i="1"/>
  <c r="ER532" i="1"/>
  <c r="EQ532" i="1"/>
  <c r="EL532" i="1"/>
  <c r="EK532" i="1"/>
  <c r="EF532" i="1"/>
  <c r="EE532" i="1"/>
  <c r="ED532" i="1"/>
  <c r="DX532" i="1"/>
  <c r="DY532" i="1" s="1"/>
  <c r="DZ532" i="1" s="1"/>
  <c r="DS532" i="1"/>
  <c r="DR532" i="1"/>
  <c r="DQ532" i="1"/>
  <c r="DL532" i="1"/>
  <c r="DM532" i="1" s="1"/>
  <c r="DK532" i="1"/>
  <c r="DF532" i="1"/>
  <c r="DE532" i="1"/>
  <c r="DD532" i="1"/>
  <c r="CX532" i="1"/>
  <c r="CS532" i="1"/>
  <c r="CR532" i="1"/>
  <c r="CQ532" i="1"/>
  <c r="CL532" i="1"/>
  <c r="CK532" i="1"/>
  <c r="CF532" i="1"/>
  <c r="CE532" i="1"/>
  <c r="CD532" i="1"/>
  <c r="BX532" i="1"/>
  <c r="BS532" i="1"/>
  <c r="BR532" i="1"/>
  <c r="BQ532" i="1"/>
  <c r="BL532" i="1"/>
  <c r="BK532" i="1"/>
  <c r="BF532" i="1"/>
  <c r="BE532" i="1"/>
  <c r="BD532" i="1"/>
  <c r="AY532" i="1"/>
  <c r="AZ532" i="1" s="1"/>
  <c r="AX532" i="1"/>
  <c r="AS532" i="1"/>
  <c r="AR532" i="1"/>
  <c r="AQ532" i="1"/>
  <c r="AJ532" i="1"/>
  <c r="AK532" i="1" s="1"/>
  <c r="AI532" i="1"/>
  <c r="AD532" i="1"/>
  <c r="AC532" i="1"/>
  <c r="AB532" i="1"/>
  <c r="V532" i="1"/>
  <c r="W532" i="1" s="1"/>
  <c r="X532" i="1" s="1"/>
  <c r="Q532" i="1"/>
  <c r="P532" i="1"/>
  <c r="O532" i="1"/>
  <c r="I532" i="1"/>
  <c r="D532" i="1"/>
  <c r="C532" i="1"/>
  <c r="B532" i="1"/>
  <c r="EX531" i="1"/>
  <c r="ES531" i="1"/>
  <c r="ER531" i="1"/>
  <c r="EQ531" i="1"/>
  <c r="EL531" i="1"/>
  <c r="EK531" i="1"/>
  <c r="EF531" i="1"/>
  <c r="EE531" i="1"/>
  <c r="ED531" i="1"/>
  <c r="DX531" i="1"/>
  <c r="DY531" i="1" s="1"/>
  <c r="DZ531" i="1" s="1"/>
  <c r="DS531" i="1"/>
  <c r="DR531" i="1"/>
  <c r="DQ531" i="1"/>
  <c r="DL531" i="1"/>
  <c r="DM531" i="1" s="1"/>
  <c r="DK531" i="1"/>
  <c r="DF531" i="1"/>
  <c r="DE531" i="1"/>
  <c r="DD531" i="1"/>
  <c r="CX531" i="1"/>
  <c r="CS531" i="1"/>
  <c r="CR531" i="1"/>
  <c r="CQ531" i="1"/>
  <c r="CL531" i="1"/>
  <c r="CK531" i="1"/>
  <c r="CF531" i="1"/>
  <c r="CE531" i="1"/>
  <c r="CD531" i="1"/>
  <c r="BX531" i="1"/>
  <c r="BS531" i="1"/>
  <c r="BR531" i="1"/>
  <c r="BQ531" i="1"/>
  <c r="BL531" i="1"/>
  <c r="BK531" i="1"/>
  <c r="BF531" i="1"/>
  <c r="BE531" i="1"/>
  <c r="BD531" i="1"/>
  <c r="AY531" i="1"/>
  <c r="AZ531" i="1" s="1"/>
  <c r="AX531" i="1"/>
  <c r="AS531" i="1"/>
  <c r="AR531" i="1"/>
  <c r="AQ531" i="1"/>
  <c r="AJ531" i="1"/>
  <c r="AK531" i="1" s="1"/>
  <c r="AI531" i="1"/>
  <c r="AD531" i="1"/>
  <c r="AC531" i="1"/>
  <c r="AB531" i="1"/>
  <c r="V531" i="1"/>
  <c r="W531" i="1" s="1"/>
  <c r="X531" i="1" s="1"/>
  <c r="Q531" i="1"/>
  <c r="P531" i="1"/>
  <c r="O531" i="1"/>
  <c r="I531" i="1"/>
  <c r="D531" i="1"/>
  <c r="C531" i="1"/>
  <c r="B531" i="1"/>
  <c r="EX530" i="1"/>
  <c r="ES530" i="1"/>
  <c r="ER530" i="1"/>
  <c r="EQ530" i="1"/>
  <c r="EL530" i="1"/>
  <c r="EK530" i="1"/>
  <c r="EF530" i="1"/>
  <c r="EE530" i="1"/>
  <c r="ED530" i="1"/>
  <c r="DX530" i="1"/>
  <c r="DY530" i="1" s="1"/>
  <c r="DZ530" i="1" s="1"/>
  <c r="DS530" i="1"/>
  <c r="DR530" i="1"/>
  <c r="DQ530" i="1"/>
  <c r="DL530" i="1"/>
  <c r="DM530" i="1" s="1"/>
  <c r="DK530" i="1"/>
  <c r="DF530" i="1"/>
  <c r="DE530" i="1"/>
  <c r="DD530" i="1"/>
  <c r="CX530" i="1"/>
  <c r="CS530" i="1"/>
  <c r="CR530" i="1"/>
  <c r="CQ530" i="1"/>
  <c r="CL530" i="1"/>
  <c r="CK530" i="1"/>
  <c r="CF530" i="1"/>
  <c r="CE530" i="1"/>
  <c r="CD530" i="1"/>
  <c r="BX530" i="1"/>
  <c r="BS530" i="1"/>
  <c r="BR530" i="1"/>
  <c r="BQ530" i="1"/>
  <c r="BL530" i="1"/>
  <c r="BK530" i="1"/>
  <c r="BF530" i="1"/>
  <c r="BE530" i="1"/>
  <c r="BD530" i="1"/>
  <c r="AY530" i="1"/>
  <c r="AZ530" i="1" s="1"/>
  <c r="AX530" i="1"/>
  <c r="AS530" i="1"/>
  <c r="AR530" i="1"/>
  <c r="AQ530" i="1"/>
  <c r="AJ530" i="1"/>
  <c r="AK530" i="1" s="1"/>
  <c r="AI530" i="1"/>
  <c r="AD530" i="1"/>
  <c r="AC530" i="1"/>
  <c r="AB530" i="1"/>
  <c r="V530" i="1"/>
  <c r="W530" i="1" s="1"/>
  <c r="X530" i="1" s="1"/>
  <c r="Q530" i="1"/>
  <c r="P530" i="1"/>
  <c r="O530" i="1"/>
  <c r="I530" i="1"/>
  <c r="D530" i="1"/>
  <c r="C530" i="1"/>
  <c r="B530" i="1"/>
  <c r="EX529" i="1"/>
  <c r="ES529" i="1"/>
  <c r="ER529" i="1"/>
  <c r="EQ529" i="1"/>
  <c r="EL529" i="1"/>
  <c r="EK529" i="1"/>
  <c r="EF529" i="1"/>
  <c r="EE529" i="1"/>
  <c r="ED529" i="1"/>
  <c r="DX529" i="1"/>
  <c r="DY529" i="1" s="1"/>
  <c r="DZ529" i="1" s="1"/>
  <c r="DS529" i="1"/>
  <c r="DR529" i="1"/>
  <c r="DQ529" i="1"/>
  <c r="DL529" i="1"/>
  <c r="DM529" i="1" s="1"/>
  <c r="DK529" i="1"/>
  <c r="DF529" i="1"/>
  <c r="DE529" i="1"/>
  <c r="DD529" i="1"/>
  <c r="CX529" i="1"/>
  <c r="CS529" i="1"/>
  <c r="CR529" i="1"/>
  <c r="CQ529" i="1"/>
  <c r="CL529" i="1"/>
  <c r="CK529" i="1"/>
  <c r="CF529" i="1"/>
  <c r="CE529" i="1"/>
  <c r="CD529" i="1"/>
  <c r="BX529" i="1"/>
  <c r="BS529" i="1"/>
  <c r="BR529" i="1"/>
  <c r="BQ529" i="1"/>
  <c r="BL529" i="1"/>
  <c r="BK529" i="1"/>
  <c r="BF529" i="1"/>
  <c r="BE529" i="1"/>
  <c r="BD529" i="1"/>
  <c r="AY529" i="1"/>
  <c r="AZ529" i="1" s="1"/>
  <c r="AX529" i="1"/>
  <c r="AS529" i="1"/>
  <c r="AR529" i="1"/>
  <c r="AQ529" i="1"/>
  <c r="AJ529" i="1"/>
  <c r="AK529" i="1" s="1"/>
  <c r="AI529" i="1"/>
  <c r="AD529" i="1"/>
  <c r="AC529" i="1"/>
  <c r="AB529" i="1"/>
  <c r="V529" i="1"/>
  <c r="W529" i="1" s="1"/>
  <c r="X529" i="1" s="1"/>
  <c r="Q529" i="1"/>
  <c r="P529" i="1"/>
  <c r="O529" i="1"/>
  <c r="I529" i="1"/>
  <c r="D529" i="1"/>
  <c r="C529" i="1"/>
  <c r="B529" i="1"/>
  <c r="EX528" i="1"/>
  <c r="ES528" i="1"/>
  <c r="ER528" i="1"/>
  <c r="EQ528" i="1"/>
  <c r="EL528" i="1"/>
  <c r="EK528" i="1"/>
  <c r="EF528" i="1"/>
  <c r="EE528" i="1"/>
  <c r="ED528" i="1"/>
  <c r="DX528" i="1"/>
  <c r="DY528" i="1" s="1"/>
  <c r="DZ528" i="1" s="1"/>
  <c r="DS528" i="1"/>
  <c r="DR528" i="1"/>
  <c r="DQ528" i="1"/>
  <c r="DL528" i="1"/>
  <c r="DM528" i="1" s="1"/>
  <c r="DK528" i="1"/>
  <c r="DF528" i="1"/>
  <c r="DE528" i="1"/>
  <c r="DD528" i="1"/>
  <c r="CX528" i="1"/>
  <c r="CS528" i="1"/>
  <c r="CR528" i="1"/>
  <c r="CQ528" i="1"/>
  <c r="CL528" i="1"/>
  <c r="CK528" i="1"/>
  <c r="CF528" i="1"/>
  <c r="CE528" i="1"/>
  <c r="CD528" i="1"/>
  <c r="BX528" i="1"/>
  <c r="BS528" i="1"/>
  <c r="BR528" i="1"/>
  <c r="BQ528" i="1"/>
  <c r="BL528" i="1"/>
  <c r="BK528" i="1"/>
  <c r="BF528" i="1"/>
  <c r="BE528" i="1"/>
  <c r="BD528" i="1"/>
  <c r="AY528" i="1"/>
  <c r="AZ528" i="1" s="1"/>
  <c r="AX528" i="1"/>
  <c r="AS528" i="1"/>
  <c r="AR528" i="1"/>
  <c r="AQ528" i="1"/>
  <c r="AJ528" i="1"/>
  <c r="AK528" i="1" s="1"/>
  <c r="AI528" i="1"/>
  <c r="AD528" i="1"/>
  <c r="AC528" i="1"/>
  <c r="AB528" i="1"/>
  <c r="V528" i="1"/>
  <c r="W528" i="1" s="1"/>
  <c r="X528" i="1" s="1"/>
  <c r="Q528" i="1"/>
  <c r="P528" i="1"/>
  <c r="O528" i="1"/>
  <c r="I528" i="1"/>
  <c r="D528" i="1"/>
  <c r="C528" i="1"/>
  <c r="B528" i="1"/>
  <c r="EX527" i="1"/>
  <c r="ES527" i="1"/>
  <c r="ER527" i="1"/>
  <c r="EQ527" i="1"/>
  <c r="EL527" i="1"/>
  <c r="EK527" i="1"/>
  <c r="EF527" i="1"/>
  <c r="EE527" i="1"/>
  <c r="ED527" i="1"/>
  <c r="DX527" i="1"/>
  <c r="DY527" i="1" s="1"/>
  <c r="DZ527" i="1" s="1"/>
  <c r="DS527" i="1"/>
  <c r="DR527" i="1"/>
  <c r="DQ527" i="1"/>
  <c r="DL527" i="1"/>
  <c r="DM527" i="1" s="1"/>
  <c r="DK527" i="1"/>
  <c r="DF527" i="1"/>
  <c r="DE527" i="1"/>
  <c r="DD527" i="1"/>
  <c r="CX527" i="1"/>
  <c r="CS527" i="1"/>
  <c r="CR527" i="1"/>
  <c r="CQ527" i="1"/>
  <c r="CL527" i="1"/>
  <c r="CK527" i="1"/>
  <c r="CF527" i="1"/>
  <c r="CE527" i="1"/>
  <c r="CD527" i="1"/>
  <c r="BX527" i="1"/>
  <c r="BS527" i="1"/>
  <c r="BR527" i="1"/>
  <c r="BQ527" i="1"/>
  <c r="BL527" i="1"/>
  <c r="BK527" i="1"/>
  <c r="BF527" i="1"/>
  <c r="BE527" i="1"/>
  <c r="BD527" i="1"/>
  <c r="AY527" i="1"/>
  <c r="AZ527" i="1" s="1"/>
  <c r="AX527" i="1"/>
  <c r="AS527" i="1"/>
  <c r="AR527" i="1"/>
  <c r="AQ527" i="1"/>
  <c r="AJ527" i="1"/>
  <c r="AK527" i="1" s="1"/>
  <c r="AI527" i="1"/>
  <c r="AD527" i="1"/>
  <c r="AC527" i="1"/>
  <c r="AB527" i="1"/>
  <c r="V527" i="1"/>
  <c r="W527" i="1" s="1"/>
  <c r="X527" i="1" s="1"/>
  <c r="Q527" i="1"/>
  <c r="P527" i="1"/>
  <c r="O527" i="1"/>
  <c r="I527" i="1"/>
  <c r="D527" i="1"/>
  <c r="C527" i="1"/>
  <c r="B527" i="1"/>
  <c r="EX526" i="1"/>
  <c r="ES526" i="1"/>
  <c r="ER526" i="1"/>
  <c r="EQ526" i="1"/>
  <c r="EL526" i="1"/>
  <c r="EK526" i="1"/>
  <c r="EF526" i="1"/>
  <c r="EE526" i="1"/>
  <c r="ED526" i="1"/>
  <c r="DX526" i="1"/>
  <c r="DY526" i="1" s="1"/>
  <c r="DZ526" i="1" s="1"/>
  <c r="DS526" i="1"/>
  <c r="DR526" i="1"/>
  <c r="DQ526" i="1"/>
  <c r="DL526" i="1"/>
  <c r="DM526" i="1" s="1"/>
  <c r="DK526" i="1"/>
  <c r="DF526" i="1"/>
  <c r="DE526" i="1"/>
  <c r="DD526" i="1"/>
  <c r="CX526" i="1"/>
  <c r="CS526" i="1"/>
  <c r="CR526" i="1"/>
  <c r="CQ526" i="1"/>
  <c r="CL526" i="1"/>
  <c r="CK526" i="1"/>
  <c r="CF526" i="1"/>
  <c r="CE526" i="1"/>
  <c r="CD526" i="1"/>
  <c r="BX526" i="1"/>
  <c r="BS526" i="1"/>
  <c r="BR526" i="1"/>
  <c r="BQ526" i="1"/>
  <c r="BL526" i="1"/>
  <c r="BK526" i="1"/>
  <c r="BF526" i="1"/>
  <c r="BE526" i="1"/>
  <c r="BD526" i="1"/>
  <c r="AY526" i="1"/>
  <c r="AZ526" i="1" s="1"/>
  <c r="AX526" i="1"/>
  <c r="AS526" i="1"/>
  <c r="AR526" i="1"/>
  <c r="AQ526" i="1"/>
  <c r="AJ526" i="1"/>
  <c r="AK526" i="1" s="1"/>
  <c r="AI526" i="1"/>
  <c r="AD526" i="1"/>
  <c r="AC526" i="1"/>
  <c r="AB526" i="1"/>
  <c r="V526" i="1"/>
  <c r="W526" i="1" s="1"/>
  <c r="X526" i="1" s="1"/>
  <c r="Q526" i="1"/>
  <c r="P526" i="1"/>
  <c r="O526" i="1"/>
  <c r="I526" i="1"/>
  <c r="D526" i="1"/>
  <c r="C526" i="1"/>
  <c r="B526" i="1"/>
  <c r="EX525" i="1"/>
  <c r="ES525" i="1"/>
  <c r="ER525" i="1"/>
  <c r="EQ525" i="1"/>
  <c r="EL525" i="1"/>
  <c r="EK525" i="1"/>
  <c r="EF525" i="1"/>
  <c r="EE525" i="1"/>
  <c r="ED525" i="1"/>
  <c r="DX525" i="1"/>
  <c r="DY525" i="1" s="1"/>
  <c r="DZ525" i="1" s="1"/>
  <c r="DS525" i="1"/>
  <c r="DR525" i="1"/>
  <c r="DQ525" i="1"/>
  <c r="DL525" i="1"/>
  <c r="DM525" i="1" s="1"/>
  <c r="DK525" i="1"/>
  <c r="DF525" i="1"/>
  <c r="DE525" i="1"/>
  <c r="DD525" i="1"/>
  <c r="CX525" i="1"/>
  <c r="CS525" i="1"/>
  <c r="CR525" i="1"/>
  <c r="CQ525" i="1"/>
  <c r="CL525" i="1"/>
  <c r="CK525" i="1"/>
  <c r="CF525" i="1"/>
  <c r="CE525" i="1"/>
  <c r="CD525" i="1"/>
  <c r="BX525" i="1"/>
  <c r="BS525" i="1"/>
  <c r="BR525" i="1"/>
  <c r="BQ525" i="1"/>
  <c r="BL525" i="1"/>
  <c r="BK525" i="1"/>
  <c r="BF525" i="1"/>
  <c r="BE525" i="1"/>
  <c r="BD525" i="1"/>
  <c r="AY525" i="1"/>
  <c r="AZ525" i="1" s="1"/>
  <c r="AX525" i="1"/>
  <c r="AS525" i="1"/>
  <c r="AR525" i="1"/>
  <c r="AQ525" i="1"/>
  <c r="AJ525" i="1"/>
  <c r="AK525" i="1" s="1"/>
  <c r="AI525" i="1"/>
  <c r="AD525" i="1"/>
  <c r="AC525" i="1"/>
  <c r="AB525" i="1"/>
  <c r="V525" i="1"/>
  <c r="W525" i="1" s="1"/>
  <c r="X525" i="1" s="1"/>
  <c r="Q525" i="1"/>
  <c r="P525" i="1"/>
  <c r="O525" i="1"/>
  <c r="I525" i="1"/>
  <c r="D525" i="1"/>
  <c r="C525" i="1"/>
  <c r="B525" i="1"/>
  <c r="EX524" i="1"/>
  <c r="ES524" i="1"/>
  <c r="ER524" i="1"/>
  <c r="EQ524" i="1"/>
  <c r="EL524" i="1"/>
  <c r="EK524" i="1"/>
  <c r="EF524" i="1"/>
  <c r="EE524" i="1"/>
  <c r="ED524" i="1"/>
  <c r="DX524" i="1"/>
  <c r="DY524" i="1" s="1"/>
  <c r="DZ524" i="1" s="1"/>
  <c r="DS524" i="1"/>
  <c r="DR524" i="1"/>
  <c r="DQ524" i="1"/>
  <c r="DL524" i="1"/>
  <c r="DM524" i="1" s="1"/>
  <c r="DK524" i="1"/>
  <c r="DF524" i="1"/>
  <c r="DE524" i="1"/>
  <c r="DD524" i="1"/>
  <c r="CX524" i="1"/>
  <c r="CS524" i="1"/>
  <c r="CR524" i="1"/>
  <c r="CQ524" i="1"/>
  <c r="CL524" i="1"/>
  <c r="CK524" i="1"/>
  <c r="CF524" i="1"/>
  <c r="CE524" i="1"/>
  <c r="CD524" i="1"/>
  <c r="BX524" i="1"/>
  <c r="BS524" i="1"/>
  <c r="BR524" i="1"/>
  <c r="BQ524" i="1"/>
  <c r="BL524" i="1"/>
  <c r="BK524" i="1"/>
  <c r="BF524" i="1"/>
  <c r="BE524" i="1"/>
  <c r="BD524" i="1"/>
  <c r="AY524" i="1"/>
  <c r="AZ524" i="1" s="1"/>
  <c r="AX524" i="1"/>
  <c r="AS524" i="1"/>
  <c r="AR524" i="1"/>
  <c r="AQ524" i="1"/>
  <c r="AJ524" i="1"/>
  <c r="AK524" i="1" s="1"/>
  <c r="AI524" i="1"/>
  <c r="AD524" i="1"/>
  <c r="AC524" i="1"/>
  <c r="AB524" i="1"/>
  <c r="V524" i="1"/>
  <c r="W524" i="1" s="1"/>
  <c r="X524" i="1" s="1"/>
  <c r="Q524" i="1"/>
  <c r="P524" i="1"/>
  <c r="O524" i="1"/>
  <c r="I524" i="1"/>
  <c r="D524" i="1"/>
  <c r="C524" i="1"/>
  <c r="B524" i="1"/>
  <c r="EX523" i="1"/>
  <c r="ES523" i="1"/>
  <c r="ER523" i="1"/>
  <c r="EQ523" i="1"/>
  <c r="EL523" i="1"/>
  <c r="EK523" i="1"/>
  <c r="EF523" i="1"/>
  <c r="EE523" i="1"/>
  <c r="ED523" i="1"/>
  <c r="DX523" i="1"/>
  <c r="DY523" i="1" s="1"/>
  <c r="DZ523" i="1" s="1"/>
  <c r="DS523" i="1"/>
  <c r="DR523" i="1"/>
  <c r="DQ523" i="1"/>
  <c r="DL523" i="1"/>
  <c r="DM523" i="1" s="1"/>
  <c r="DK523" i="1"/>
  <c r="DF523" i="1"/>
  <c r="DE523" i="1"/>
  <c r="DD523" i="1"/>
  <c r="CX523" i="1"/>
  <c r="CS523" i="1"/>
  <c r="CR523" i="1"/>
  <c r="CQ523" i="1"/>
  <c r="CL523" i="1"/>
  <c r="CK523" i="1"/>
  <c r="CF523" i="1"/>
  <c r="CE523" i="1"/>
  <c r="CD523" i="1"/>
  <c r="BX523" i="1"/>
  <c r="BS523" i="1"/>
  <c r="BR523" i="1"/>
  <c r="BQ523" i="1"/>
  <c r="BL523" i="1"/>
  <c r="BK523" i="1"/>
  <c r="BF523" i="1"/>
  <c r="BE523" i="1"/>
  <c r="BD523" i="1"/>
  <c r="AY523" i="1"/>
  <c r="AZ523" i="1" s="1"/>
  <c r="AX523" i="1"/>
  <c r="AS523" i="1"/>
  <c r="AR523" i="1"/>
  <c r="AQ523" i="1"/>
  <c r="AJ523" i="1"/>
  <c r="AK523" i="1" s="1"/>
  <c r="AI523" i="1"/>
  <c r="AD523" i="1"/>
  <c r="AC523" i="1"/>
  <c r="AB523" i="1"/>
  <c r="V523" i="1"/>
  <c r="W523" i="1" s="1"/>
  <c r="X523" i="1" s="1"/>
  <c r="Q523" i="1"/>
  <c r="P523" i="1"/>
  <c r="O523" i="1"/>
  <c r="I523" i="1"/>
  <c r="D523" i="1"/>
  <c r="C523" i="1"/>
  <c r="B523" i="1"/>
  <c r="EX522" i="1"/>
  <c r="ES522" i="1"/>
  <c r="ER522" i="1"/>
  <c r="EQ522" i="1"/>
  <c r="EL522" i="1"/>
  <c r="EK522" i="1"/>
  <c r="EF522" i="1"/>
  <c r="EE522" i="1"/>
  <c r="ED522" i="1"/>
  <c r="DX522" i="1"/>
  <c r="DY522" i="1" s="1"/>
  <c r="DZ522" i="1" s="1"/>
  <c r="DS522" i="1"/>
  <c r="DR522" i="1"/>
  <c r="DQ522" i="1"/>
  <c r="DL522" i="1"/>
  <c r="DM522" i="1" s="1"/>
  <c r="DK522" i="1"/>
  <c r="DF522" i="1"/>
  <c r="DE522" i="1"/>
  <c r="DD522" i="1"/>
  <c r="CX522" i="1"/>
  <c r="CS522" i="1"/>
  <c r="CR522" i="1"/>
  <c r="CQ522" i="1"/>
  <c r="CL522" i="1"/>
  <c r="CK522" i="1"/>
  <c r="CF522" i="1"/>
  <c r="CE522" i="1"/>
  <c r="CD522" i="1"/>
  <c r="BX522" i="1"/>
  <c r="BS522" i="1"/>
  <c r="BR522" i="1"/>
  <c r="BQ522" i="1"/>
  <c r="BL522" i="1"/>
  <c r="BK522" i="1"/>
  <c r="BF522" i="1"/>
  <c r="BE522" i="1"/>
  <c r="BD522" i="1"/>
  <c r="AY522" i="1"/>
  <c r="AZ522" i="1" s="1"/>
  <c r="AX522" i="1"/>
  <c r="AS522" i="1"/>
  <c r="AR522" i="1"/>
  <c r="AQ522" i="1"/>
  <c r="AJ522" i="1"/>
  <c r="AK522" i="1" s="1"/>
  <c r="AI522" i="1"/>
  <c r="AD522" i="1"/>
  <c r="AC522" i="1"/>
  <c r="AB522" i="1"/>
  <c r="V522" i="1"/>
  <c r="W522" i="1" s="1"/>
  <c r="X522" i="1" s="1"/>
  <c r="Q522" i="1"/>
  <c r="P522" i="1"/>
  <c r="O522" i="1"/>
  <c r="I522" i="1"/>
  <c r="D522" i="1"/>
  <c r="C522" i="1"/>
  <c r="B522" i="1"/>
  <c r="EX521" i="1"/>
  <c r="ES521" i="1"/>
  <c r="ER521" i="1"/>
  <c r="EQ521" i="1"/>
  <c r="EL521" i="1"/>
  <c r="EK521" i="1"/>
  <c r="EF521" i="1"/>
  <c r="EE521" i="1"/>
  <c r="ED521" i="1"/>
  <c r="DX521" i="1"/>
  <c r="DY521" i="1" s="1"/>
  <c r="DZ521" i="1" s="1"/>
  <c r="DS521" i="1"/>
  <c r="DR521" i="1"/>
  <c r="DQ521" i="1"/>
  <c r="DL521" i="1"/>
  <c r="DM521" i="1" s="1"/>
  <c r="DK521" i="1"/>
  <c r="DF521" i="1"/>
  <c r="DE521" i="1"/>
  <c r="DD521" i="1"/>
  <c r="CX521" i="1"/>
  <c r="CS521" i="1"/>
  <c r="CR521" i="1"/>
  <c r="CQ521" i="1"/>
  <c r="CL521" i="1"/>
  <c r="CK521" i="1"/>
  <c r="CF521" i="1"/>
  <c r="CE521" i="1"/>
  <c r="CD521" i="1"/>
  <c r="BX521" i="1"/>
  <c r="BS521" i="1"/>
  <c r="BR521" i="1"/>
  <c r="BQ521" i="1"/>
  <c r="BL521" i="1"/>
  <c r="BK521" i="1"/>
  <c r="BF521" i="1"/>
  <c r="BE521" i="1"/>
  <c r="BD521" i="1"/>
  <c r="AY521" i="1"/>
  <c r="AZ521" i="1" s="1"/>
  <c r="AX521" i="1"/>
  <c r="AS521" i="1"/>
  <c r="AR521" i="1"/>
  <c r="AQ521" i="1"/>
  <c r="AJ521" i="1"/>
  <c r="AK521" i="1" s="1"/>
  <c r="AI521" i="1"/>
  <c r="AD521" i="1"/>
  <c r="AC521" i="1"/>
  <c r="AB521" i="1"/>
  <c r="V521" i="1"/>
  <c r="W521" i="1" s="1"/>
  <c r="X521" i="1" s="1"/>
  <c r="Q521" i="1"/>
  <c r="P521" i="1"/>
  <c r="O521" i="1"/>
  <c r="I521" i="1"/>
  <c r="D521" i="1"/>
  <c r="C521" i="1"/>
  <c r="B521" i="1"/>
  <c r="EX520" i="1"/>
  <c r="ES520" i="1"/>
  <c r="ER520" i="1"/>
  <c r="EQ520" i="1"/>
  <c r="EL520" i="1"/>
  <c r="EK520" i="1"/>
  <c r="EF520" i="1"/>
  <c r="EE520" i="1"/>
  <c r="ED520" i="1"/>
  <c r="DX520" i="1"/>
  <c r="DY520" i="1" s="1"/>
  <c r="DZ520" i="1" s="1"/>
  <c r="DS520" i="1"/>
  <c r="DR520" i="1"/>
  <c r="DQ520" i="1"/>
  <c r="DL520" i="1"/>
  <c r="DM520" i="1" s="1"/>
  <c r="DK520" i="1"/>
  <c r="DF520" i="1"/>
  <c r="DE520" i="1"/>
  <c r="DD520" i="1"/>
  <c r="CX520" i="1"/>
  <c r="CS520" i="1"/>
  <c r="CR520" i="1"/>
  <c r="CQ520" i="1"/>
  <c r="CL520" i="1"/>
  <c r="CK520" i="1"/>
  <c r="CF520" i="1"/>
  <c r="CE520" i="1"/>
  <c r="CD520" i="1"/>
  <c r="BX520" i="1"/>
  <c r="BS520" i="1"/>
  <c r="BR520" i="1"/>
  <c r="BQ520" i="1"/>
  <c r="BL520" i="1"/>
  <c r="BK520" i="1"/>
  <c r="BF520" i="1"/>
  <c r="BE520" i="1"/>
  <c r="BD520" i="1"/>
  <c r="AY520" i="1"/>
  <c r="AZ520" i="1" s="1"/>
  <c r="AX520" i="1"/>
  <c r="AS520" i="1"/>
  <c r="AR520" i="1"/>
  <c r="AQ520" i="1"/>
  <c r="AJ520" i="1"/>
  <c r="AK520" i="1" s="1"/>
  <c r="AI520" i="1"/>
  <c r="AD520" i="1"/>
  <c r="AC520" i="1"/>
  <c r="AB520" i="1"/>
  <c r="V520" i="1"/>
  <c r="W520" i="1" s="1"/>
  <c r="X520" i="1" s="1"/>
  <c r="Q520" i="1"/>
  <c r="P520" i="1"/>
  <c r="O520" i="1"/>
  <c r="I520" i="1"/>
  <c r="D520" i="1"/>
  <c r="C520" i="1"/>
  <c r="B520" i="1"/>
  <c r="EX519" i="1"/>
  <c r="ES519" i="1"/>
  <c r="ER519" i="1"/>
  <c r="EQ519" i="1"/>
  <c r="EL519" i="1"/>
  <c r="EK519" i="1"/>
  <c r="EF519" i="1"/>
  <c r="EE519" i="1"/>
  <c r="ED519" i="1"/>
  <c r="DX519" i="1"/>
  <c r="DY519" i="1" s="1"/>
  <c r="DZ519" i="1" s="1"/>
  <c r="DS519" i="1"/>
  <c r="DR519" i="1"/>
  <c r="DQ519" i="1"/>
  <c r="DL519" i="1"/>
  <c r="DM519" i="1" s="1"/>
  <c r="DK519" i="1"/>
  <c r="DF519" i="1"/>
  <c r="DE519" i="1"/>
  <c r="DD519" i="1"/>
  <c r="CX519" i="1"/>
  <c r="CS519" i="1"/>
  <c r="CR519" i="1"/>
  <c r="CQ519" i="1"/>
  <c r="CL519" i="1"/>
  <c r="CK519" i="1"/>
  <c r="CF519" i="1"/>
  <c r="CE519" i="1"/>
  <c r="CD519" i="1"/>
  <c r="BX519" i="1"/>
  <c r="BY519" i="1" s="1"/>
  <c r="BZ519" i="1" s="1"/>
  <c r="BS519" i="1"/>
  <c r="BR519" i="1"/>
  <c r="BQ519" i="1"/>
  <c r="BL519" i="1"/>
  <c r="BK519" i="1"/>
  <c r="BF519" i="1"/>
  <c r="BE519" i="1"/>
  <c r="BD519" i="1"/>
  <c r="AY519" i="1"/>
  <c r="AZ519" i="1" s="1"/>
  <c r="AX519" i="1"/>
  <c r="AS519" i="1"/>
  <c r="AR519" i="1"/>
  <c r="AQ519" i="1"/>
  <c r="AJ519" i="1"/>
  <c r="AK519" i="1" s="1"/>
  <c r="AI519" i="1"/>
  <c r="AD519" i="1"/>
  <c r="AC519" i="1"/>
  <c r="AB519" i="1"/>
  <c r="V519" i="1"/>
  <c r="W519" i="1" s="1"/>
  <c r="X519" i="1" s="1"/>
  <c r="Q519" i="1"/>
  <c r="P519" i="1"/>
  <c r="O519" i="1"/>
  <c r="I519" i="1"/>
  <c r="D519" i="1"/>
  <c r="C519" i="1"/>
  <c r="B519" i="1"/>
  <c r="EX518" i="1"/>
  <c r="ES518" i="1"/>
  <c r="ER518" i="1"/>
  <c r="EQ518" i="1"/>
  <c r="EK518" i="1"/>
  <c r="EF518" i="1"/>
  <c r="EE518" i="1"/>
  <c r="ED518" i="1"/>
  <c r="DX518" i="1"/>
  <c r="DY518" i="1" s="1"/>
  <c r="DZ518" i="1" s="1"/>
  <c r="DS518" i="1"/>
  <c r="DR518" i="1"/>
  <c r="DQ518" i="1"/>
  <c r="DL518" i="1"/>
  <c r="DM518" i="1" s="1"/>
  <c r="DK518" i="1"/>
  <c r="DF518" i="1"/>
  <c r="DE518" i="1"/>
  <c r="DD518" i="1"/>
  <c r="CX518" i="1"/>
  <c r="CS518" i="1"/>
  <c r="CR518" i="1"/>
  <c r="CQ518" i="1"/>
  <c r="CL518" i="1"/>
  <c r="CK518" i="1"/>
  <c r="CF518" i="1"/>
  <c r="CE518" i="1"/>
  <c r="CD518" i="1"/>
  <c r="BX518" i="1"/>
  <c r="BY518" i="1" s="1"/>
  <c r="BZ518" i="1" s="1"/>
  <c r="BS518" i="1"/>
  <c r="BR518" i="1"/>
  <c r="BQ518" i="1"/>
  <c r="BL518" i="1"/>
  <c r="BK518" i="1"/>
  <c r="BF518" i="1"/>
  <c r="BE518" i="1"/>
  <c r="BD518" i="1"/>
  <c r="AY518" i="1"/>
  <c r="AZ518" i="1" s="1"/>
  <c r="AX518" i="1"/>
  <c r="AS518" i="1"/>
  <c r="AR518" i="1"/>
  <c r="AQ518" i="1"/>
  <c r="AJ518" i="1"/>
  <c r="AK518" i="1" s="1"/>
  <c r="AI518" i="1"/>
  <c r="AD518" i="1"/>
  <c r="AC518" i="1"/>
  <c r="AB518" i="1"/>
  <c r="V518" i="1"/>
  <c r="W518" i="1" s="1"/>
  <c r="X518" i="1" s="1"/>
  <c r="Q518" i="1"/>
  <c r="P518" i="1"/>
  <c r="O518" i="1"/>
  <c r="I518" i="1"/>
  <c r="D518" i="1"/>
  <c r="C518" i="1"/>
  <c r="B518" i="1"/>
  <c r="EX517" i="1"/>
  <c r="ES517" i="1"/>
  <c r="ER517" i="1"/>
  <c r="EQ517" i="1"/>
  <c r="EL517" i="1"/>
  <c r="EK517" i="1"/>
  <c r="EF517" i="1"/>
  <c r="EE517" i="1"/>
  <c r="ED517" i="1"/>
  <c r="DX517" i="1"/>
  <c r="DY517" i="1" s="1"/>
  <c r="DZ517" i="1" s="1"/>
  <c r="DS517" i="1"/>
  <c r="DR517" i="1"/>
  <c r="DQ517" i="1"/>
  <c r="DL517" i="1"/>
  <c r="DM517" i="1" s="1"/>
  <c r="DK517" i="1"/>
  <c r="DF517" i="1"/>
  <c r="DE517" i="1"/>
  <c r="DD517" i="1"/>
  <c r="CX517" i="1"/>
  <c r="CS517" i="1"/>
  <c r="CR517" i="1"/>
  <c r="CQ517" i="1"/>
  <c r="CL517" i="1"/>
  <c r="CK517" i="1"/>
  <c r="CF517" i="1"/>
  <c r="CE517" i="1"/>
  <c r="CD517" i="1"/>
  <c r="BX517" i="1"/>
  <c r="BY517" i="1" s="1"/>
  <c r="BS517" i="1"/>
  <c r="BR517" i="1"/>
  <c r="BQ517" i="1"/>
  <c r="BL517" i="1"/>
  <c r="BK517" i="1"/>
  <c r="BF517" i="1"/>
  <c r="BE517" i="1"/>
  <c r="BD517" i="1"/>
  <c r="AY517" i="1"/>
  <c r="AZ517" i="1" s="1"/>
  <c r="AX517" i="1"/>
  <c r="AS517" i="1"/>
  <c r="AR517" i="1"/>
  <c r="AQ517" i="1"/>
  <c r="AJ517" i="1"/>
  <c r="AK517" i="1" s="1"/>
  <c r="AI517" i="1"/>
  <c r="AD517" i="1"/>
  <c r="AC517" i="1"/>
  <c r="AB517" i="1"/>
  <c r="V517" i="1"/>
  <c r="W517" i="1" s="1"/>
  <c r="X517" i="1" s="1"/>
  <c r="Q517" i="1"/>
  <c r="P517" i="1"/>
  <c r="O517" i="1"/>
  <c r="I517" i="1"/>
  <c r="D517" i="1"/>
  <c r="C517" i="1"/>
  <c r="B517" i="1"/>
  <c r="EX516" i="1"/>
  <c r="ES516" i="1"/>
  <c r="ER516" i="1"/>
  <c r="EQ516" i="1"/>
  <c r="EL516" i="1"/>
  <c r="EK516" i="1"/>
  <c r="EF516" i="1"/>
  <c r="EE516" i="1"/>
  <c r="ED516" i="1"/>
  <c r="DX516" i="1"/>
  <c r="DY516" i="1" s="1"/>
  <c r="DZ516" i="1" s="1"/>
  <c r="DS516" i="1"/>
  <c r="DR516" i="1"/>
  <c r="DQ516" i="1"/>
  <c r="DL516" i="1"/>
  <c r="DM516" i="1" s="1"/>
  <c r="DK516" i="1"/>
  <c r="DF516" i="1"/>
  <c r="DE516" i="1"/>
  <c r="DD516" i="1"/>
  <c r="CX516" i="1"/>
  <c r="CS516" i="1"/>
  <c r="CR516" i="1"/>
  <c r="CQ516" i="1"/>
  <c r="CL516" i="1"/>
  <c r="CK516" i="1"/>
  <c r="CF516" i="1"/>
  <c r="CE516" i="1"/>
  <c r="CD516" i="1"/>
  <c r="BX516" i="1"/>
  <c r="BY516" i="1" s="1"/>
  <c r="BZ516" i="1" s="1"/>
  <c r="BS516" i="1"/>
  <c r="BR516" i="1"/>
  <c r="BQ516" i="1"/>
  <c r="BL516" i="1"/>
  <c r="BK516" i="1"/>
  <c r="BF516" i="1"/>
  <c r="BE516" i="1"/>
  <c r="BD516" i="1"/>
  <c r="AX516" i="1"/>
  <c r="AS516" i="1"/>
  <c r="AR516" i="1"/>
  <c r="AQ516" i="1"/>
  <c r="AJ516" i="1"/>
  <c r="AK516" i="1" s="1"/>
  <c r="AI516" i="1"/>
  <c r="AD516" i="1"/>
  <c r="AC516" i="1"/>
  <c r="AB516" i="1"/>
  <c r="V516" i="1"/>
  <c r="W516" i="1" s="1"/>
  <c r="X516" i="1" s="1"/>
  <c r="Q516" i="1"/>
  <c r="P516" i="1"/>
  <c r="O516" i="1"/>
  <c r="I516" i="1"/>
  <c r="D516" i="1"/>
  <c r="C516" i="1"/>
  <c r="B516" i="1"/>
  <c r="EX515" i="1"/>
  <c r="ES515" i="1"/>
  <c r="ER515" i="1"/>
  <c r="EQ515" i="1"/>
  <c r="EL515" i="1"/>
  <c r="EK515" i="1"/>
  <c r="EF515" i="1"/>
  <c r="EE515" i="1"/>
  <c r="ED515" i="1"/>
  <c r="DX515" i="1"/>
  <c r="DY515" i="1" s="1"/>
  <c r="DZ515" i="1" s="1"/>
  <c r="DS515" i="1"/>
  <c r="DR515" i="1"/>
  <c r="DQ515" i="1"/>
  <c r="DL515" i="1"/>
  <c r="DM515" i="1" s="1"/>
  <c r="DK515" i="1"/>
  <c r="DF515" i="1"/>
  <c r="DE515" i="1"/>
  <c r="DD515" i="1"/>
  <c r="CX515" i="1"/>
  <c r="CS515" i="1"/>
  <c r="CR515" i="1"/>
  <c r="CQ515" i="1"/>
  <c r="CL515" i="1"/>
  <c r="CK515" i="1"/>
  <c r="CF515" i="1"/>
  <c r="CE515" i="1"/>
  <c r="CD515" i="1"/>
  <c r="BX515" i="1"/>
  <c r="BY515" i="1" s="1"/>
  <c r="BZ515" i="1" s="1"/>
  <c r="BS515" i="1"/>
  <c r="BR515" i="1"/>
  <c r="BQ515" i="1"/>
  <c r="BL515" i="1"/>
  <c r="BK515" i="1"/>
  <c r="BF515" i="1"/>
  <c r="BE515" i="1"/>
  <c r="BD515" i="1"/>
  <c r="AX515" i="1"/>
  <c r="AS515" i="1"/>
  <c r="AR515" i="1"/>
  <c r="AQ515" i="1"/>
  <c r="AJ515" i="1"/>
  <c r="AK515" i="1" s="1"/>
  <c r="AI515" i="1"/>
  <c r="AD515" i="1"/>
  <c r="AC515" i="1"/>
  <c r="AB515" i="1"/>
  <c r="V515" i="1"/>
  <c r="W515" i="1" s="1"/>
  <c r="X515" i="1" s="1"/>
  <c r="Q515" i="1"/>
  <c r="P515" i="1"/>
  <c r="O515" i="1"/>
  <c r="I515" i="1"/>
  <c r="F515" i="1"/>
  <c r="D515" i="1"/>
  <c r="C515" i="1"/>
  <c r="B515" i="1"/>
  <c r="EX514" i="1"/>
  <c r="ES514" i="1"/>
  <c r="ER514" i="1"/>
  <c r="EQ514" i="1"/>
  <c r="EL514" i="1"/>
  <c r="EK514" i="1"/>
  <c r="EF514" i="1"/>
  <c r="EE514" i="1"/>
  <c r="ED514" i="1"/>
  <c r="DX514" i="1"/>
  <c r="DY514" i="1" s="1"/>
  <c r="DZ514" i="1" s="1"/>
  <c r="DS514" i="1"/>
  <c r="DR514" i="1"/>
  <c r="DQ514" i="1"/>
  <c r="DL514" i="1"/>
  <c r="DM514" i="1" s="1"/>
  <c r="DK514" i="1"/>
  <c r="DF514" i="1"/>
  <c r="DE514" i="1"/>
  <c r="DD514" i="1"/>
  <c r="CX514" i="1"/>
  <c r="CY514" i="1" s="1"/>
  <c r="CS514" i="1"/>
  <c r="CR514" i="1"/>
  <c r="CQ514" i="1"/>
  <c r="CL514" i="1"/>
  <c r="CK514" i="1"/>
  <c r="CF514" i="1"/>
  <c r="CE514" i="1"/>
  <c r="CD514" i="1"/>
  <c r="BX514" i="1"/>
  <c r="BY514" i="1" s="1"/>
  <c r="BS514" i="1"/>
  <c r="BR514" i="1"/>
  <c r="BQ514" i="1"/>
  <c r="BL514" i="1"/>
  <c r="BK514" i="1"/>
  <c r="BF514" i="1"/>
  <c r="BE514" i="1"/>
  <c r="BD514" i="1"/>
  <c r="AY514" i="1"/>
  <c r="AX514" i="1"/>
  <c r="AS514" i="1"/>
  <c r="AR514" i="1"/>
  <c r="AQ514" i="1"/>
  <c r="AJ514" i="1"/>
  <c r="AK514" i="1" s="1"/>
  <c r="AI514" i="1"/>
  <c r="AD514" i="1"/>
  <c r="AC514" i="1"/>
  <c r="AB514" i="1"/>
  <c r="V514" i="1"/>
  <c r="W514" i="1" s="1"/>
  <c r="X514" i="1" s="1"/>
  <c r="Q514" i="1"/>
  <c r="P514" i="1"/>
  <c r="O514" i="1"/>
  <c r="I514" i="1"/>
  <c r="D514" i="1"/>
  <c r="C514" i="1"/>
  <c r="B514" i="1"/>
  <c r="EX513" i="1"/>
  <c r="ES513" i="1"/>
  <c r="ER513" i="1"/>
  <c r="EQ513" i="1"/>
  <c r="EK513" i="1"/>
  <c r="EF513" i="1"/>
  <c r="EE513" i="1"/>
  <c r="ED513" i="1"/>
  <c r="DX513" i="1"/>
  <c r="DY513" i="1" s="1"/>
  <c r="DS513" i="1"/>
  <c r="DR513" i="1"/>
  <c r="DQ513" i="1"/>
  <c r="DL513" i="1"/>
  <c r="DM513" i="1" s="1"/>
  <c r="DK513" i="1"/>
  <c r="DF513" i="1"/>
  <c r="DE513" i="1"/>
  <c r="DD513" i="1"/>
  <c r="CX513" i="1"/>
  <c r="CY513" i="1" s="1"/>
  <c r="CZ513" i="1" s="1"/>
  <c r="CS513" i="1"/>
  <c r="CR513" i="1"/>
  <c r="CQ513" i="1"/>
  <c r="CL513" i="1"/>
  <c r="CK513" i="1"/>
  <c r="CF513" i="1"/>
  <c r="CE513" i="1"/>
  <c r="CD513" i="1"/>
  <c r="BX513" i="1"/>
  <c r="BY513" i="1" s="1"/>
  <c r="BZ513" i="1" s="1"/>
  <c r="BS513" i="1"/>
  <c r="BR513" i="1"/>
  <c r="BQ513" i="1"/>
  <c r="BL513" i="1"/>
  <c r="BK513" i="1"/>
  <c r="BF513" i="1"/>
  <c r="BE513" i="1"/>
  <c r="BD513" i="1"/>
  <c r="AY513" i="1"/>
  <c r="AZ513" i="1" s="1"/>
  <c r="AX513" i="1"/>
  <c r="AS513" i="1"/>
  <c r="AR513" i="1"/>
  <c r="AQ513" i="1"/>
  <c r="AJ513" i="1"/>
  <c r="AK513" i="1" s="1"/>
  <c r="AI513" i="1"/>
  <c r="AD513" i="1"/>
  <c r="AC513" i="1"/>
  <c r="AB513" i="1"/>
  <c r="V513" i="1"/>
  <c r="W513" i="1" s="1"/>
  <c r="X513" i="1" s="1"/>
  <c r="Q513" i="1"/>
  <c r="P513" i="1"/>
  <c r="O513" i="1"/>
  <c r="I513" i="1"/>
  <c r="D513" i="1"/>
  <c r="C513" i="1"/>
  <c r="B513" i="1"/>
  <c r="EX512" i="1"/>
  <c r="EY512" i="1" s="1"/>
  <c r="EZ512" i="1" s="1"/>
  <c r="ES512" i="1"/>
  <c r="ER512" i="1"/>
  <c r="EQ512" i="1"/>
  <c r="EL512" i="1"/>
  <c r="EK512" i="1"/>
  <c r="EF512" i="1"/>
  <c r="EE512" i="1"/>
  <c r="ED512" i="1"/>
  <c r="DX512" i="1"/>
  <c r="DY512" i="1" s="1"/>
  <c r="DZ512" i="1" s="1"/>
  <c r="DS512" i="1"/>
  <c r="DR512" i="1"/>
  <c r="DQ512" i="1"/>
  <c r="DL512" i="1"/>
  <c r="DM512" i="1" s="1"/>
  <c r="DK512" i="1"/>
  <c r="DF512" i="1"/>
  <c r="DE512" i="1"/>
  <c r="DD512" i="1"/>
  <c r="CX512" i="1"/>
  <c r="CY512" i="1" s="1"/>
  <c r="CS512" i="1"/>
  <c r="CR512" i="1"/>
  <c r="CQ512" i="1"/>
  <c r="CL512" i="1"/>
  <c r="CK512" i="1"/>
  <c r="CF512" i="1"/>
  <c r="CE512" i="1"/>
  <c r="CD512" i="1"/>
  <c r="BX512" i="1"/>
  <c r="BY512" i="1" s="1"/>
  <c r="BS512" i="1"/>
  <c r="BR512" i="1"/>
  <c r="BQ512" i="1"/>
  <c r="BL512" i="1"/>
  <c r="BK512" i="1"/>
  <c r="BF512" i="1"/>
  <c r="BE512" i="1"/>
  <c r="BD512" i="1"/>
  <c r="AY512" i="1"/>
  <c r="AX512" i="1"/>
  <c r="AS512" i="1"/>
  <c r="AR512" i="1"/>
  <c r="AQ512" i="1"/>
  <c r="AJ512" i="1"/>
  <c r="AK512" i="1" s="1"/>
  <c r="AI512" i="1"/>
  <c r="AD512" i="1"/>
  <c r="AC512" i="1"/>
  <c r="AB512" i="1"/>
  <c r="V512" i="1"/>
  <c r="W512" i="1" s="1"/>
  <c r="X512" i="1" s="1"/>
  <c r="Q512" i="1"/>
  <c r="P512" i="1"/>
  <c r="O512" i="1"/>
  <c r="I512" i="1"/>
  <c r="D512" i="1"/>
  <c r="C512" i="1"/>
  <c r="B512" i="1"/>
  <c r="EX511" i="1"/>
  <c r="EY511" i="1" s="1"/>
  <c r="EZ511" i="1" s="1"/>
  <c r="ES511" i="1"/>
  <c r="ER511" i="1"/>
  <c r="EQ511" i="1"/>
  <c r="EL511" i="1"/>
  <c r="EK511" i="1"/>
  <c r="EF511" i="1"/>
  <c r="EE511" i="1"/>
  <c r="ED511" i="1"/>
  <c r="DX511" i="1"/>
  <c r="DY511" i="1" s="1"/>
  <c r="DZ511" i="1" s="1"/>
  <c r="DS511" i="1"/>
  <c r="DR511" i="1"/>
  <c r="DQ511" i="1"/>
  <c r="DL511" i="1"/>
  <c r="DM511" i="1" s="1"/>
  <c r="DK511" i="1"/>
  <c r="DF511" i="1"/>
  <c r="DE511" i="1"/>
  <c r="DD511" i="1"/>
  <c r="CX511" i="1"/>
  <c r="CY511" i="1" s="1"/>
  <c r="CZ511" i="1" s="1"/>
  <c r="CS511" i="1"/>
  <c r="CR511" i="1"/>
  <c r="CQ511" i="1"/>
  <c r="CL511" i="1"/>
  <c r="CK511" i="1"/>
  <c r="CF511" i="1"/>
  <c r="CE511" i="1"/>
  <c r="CD511" i="1"/>
  <c r="BX511" i="1"/>
  <c r="BY511" i="1" s="1"/>
  <c r="BZ511" i="1" s="1"/>
  <c r="BS511" i="1"/>
  <c r="BR511" i="1"/>
  <c r="BQ511" i="1"/>
  <c r="BL511" i="1"/>
  <c r="BK511" i="1"/>
  <c r="BF511" i="1"/>
  <c r="BE511" i="1"/>
  <c r="BD511" i="1"/>
  <c r="AX511" i="1"/>
  <c r="AS511" i="1"/>
  <c r="AR511" i="1"/>
  <c r="AQ511" i="1"/>
  <c r="AJ511" i="1"/>
  <c r="AK511" i="1" s="1"/>
  <c r="AI511" i="1"/>
  <c r="AD511" i="1"/>
  <c r="AC511" i="1"/>
  <c r="AB511" i="1"/>
  <c r="V511" i="1"/>
  <c r="Q511" i="1"/>
  <c r="P511" i="1"/>
  <c r="O511" i="1"/>
  <c r="I511" i="1"/>
  <c r="D511" i="1"/>
  <c r="C511" i="1"/>
  <c r="B511" i="1"/>
  <c r="EX510" i="1"/>
  <c r="ES510" i="1"/>
  <c r="ER510" i="1"/>
  <c r="EQ510" i="1"/>
  <c r="EK510" i="1"/>
  <c r="EF510" i="1"/>
  <c r="EE510" i="1"/>
  <c r="ED510" i="1"/>
  <c r="DX510" i="1"/>
  <c r="DS510" i="1"/>
  <c r="DR510" i="1"/>
  <c r="DQ510" i="1"/>
  <c r="DL510" i="1"/>
  <c r="DM510" i="1" s="1"/>
  <c r="DK510" i="1"/>
  <c r="DF510" i="1"/>
  <c r="DE510" i="1"/>
  <c r="DD510" i="1"/>
  <c r="CX510" i="1"/>
  <c r="CY510" i="1" s="1"/>
  <c r="CZ510" i="1" s="1"/>
  <c r="CS510" i="1"/>
  <c r="CR510" i="1"/>
  <c r="CQ510" i="1"/>
  <c r="CL510" i="1"/>
  <c r="CK510" i="1"/>
  <c r="CF510" i="1"/>
  <c r="CE510" i="1"/>
  <c r="CD510" i="1"/>
  <c r="BX510" i="1"/>
  <c r="BY510" i="1" s="1"/>
  <c r="BZ510" i="1" s="1"/>
  <c r="BS510" i="1"/>
  <c r="BR510" i="1"/>
  <c r="BQ510" i="1"/>
  <c r="BL510" i="1"/>
  <c r="BK510" i="1"/>
  <c r="BF510" i="1"/>
  <c r="BE510" i="1"/>
  <c r="BD510" i="1"/>
  <c r="AY510" i="1"/>
  <c r="AZ510" i="1" s="1"/>
  <c r="AX510" i="1"/>
  <c r="AS510" i="1"/>
  <c r="AR510" i="1"/>
  <c r="AQ510" i="1"/>
  <c r="AJ510" i="1"/>
  <c r="AK510" i="1" s="1"/>
  <c r="AI510" i="1"/>
  <c r="AD510" i="1"/>
  <c r="AC510" i="1"/>
  <c r="AB510" i="1"/>
  <c r="V510" i="1"/>
  <c r="W510" i="1" s="1"/>
  <c r="X510" i="1" s="1"/>
  <c r="Q510" i="1"/>
  <c r="P510" i="1"/>
  <c r="O510" i="1"/>
  <c r="I510" i="1"/>
  <c r="D510" i="1"/>
  <c r="C510" i="1"/>
  <c r="B510" i="1"/>
  <c r="EX509" i="1"/>
  <c r="EY509" i="1" s="1"/>
  <c r="EZ509" i="1" s="1"/>
  <c r="ES509" i="1"/>
  <c r="ER509" i="1"/>
  <c r="EQ509" i="1"/>
  <c r="EL509" i="1"/>
  <c r="EK509" i="1"/>
  <c r="EF509" i="1"/>
  <c r="EE509" i="1"/>
  <c r="ED509" i="1"/>
  <c r="DX509" i="1"/>
  <c r="DY509" i="1" s="1"/>
  <c r="DZ509" i="1" s="1"/>
  <c r="DS509" i="1"/>
  <c r="DR509" i="1"/>
  <c r="DQ509" i="1"/>
  <c r="DL509" i="1"/>
  <c r="DM509" i="1" s="1"/>
  <c r="DK509" i="1"/>
  <c r="DF509" i="1"/>
  <c r="DE509" i="1"/>
  <c r="DD509" i="1"/>
  <c r="CX509" i="1"/>
  <c r="CY509" i="1" s="1"/>
  <c r="CS509" i="1"/>
  <c r="CR509" i="1"/>
  <c r="CQ509" i="1"/>
  <c r="CL509" i="1"/>
  <c r="CK509" i="1"/>
  <c r="CF509" i="1"/>
  <c r="CE509" i="1"/>
  <c r="CD509" i="1"/>
  <c r="BX509" i="1"/>
  <c r="BY509" i="1" s="1"/>
  <c r="BS509" i="1"/>
  <c r="BR509" i="1"/>
  <c r="BQ509" i="1"/>
  <c r="BL509" i="1"/>
  <c r="BK509" i="1"/>
  <c r="BF509" i="1"/>
  <c r="BE509" i="1"/>
  <c r="BD509" i="1"/>
  <c r="AY509" i="1"/>
  <c r="AX509" i="1"/>
  <c r="AS509" i="1"/>
  <c r="AR509" i="1"/>
  <c r="AQ509" i="1"/>
  <c r="AJ509" i="1"/>
  <c r="AK509" i="1" s="1"/>
  <c r="AI509" i="1"/>
  <c r="AD509" i="1"/>
  <c r="AC509" i="1"/>
  <c r="AB509" i="1"/>
  <c r="V509" i="1"/>
  <c r="W509" i="1" s="1"/>
  <c r="X509" i="1" s="1"/>
  <c r="Q509" i="1"/>
  <c r="P509" i="1"/>
  <c r="O509" i="1"/>
  <c r="I509" i="1"/>
  <c r="D509" i="1"/>
  <c r="C509" i="1"/>
  <c r="B509" i="1"/>
  <c r="EX508" i="1"/>
  <c r="EY508" i="1" s="1"/>
  <c r="EZ508" i="1" s="1"/>
  <c r="ES508" i="1"/>
  <c r="ER508" i="1"/>
  <c r="EQ508" i="1"/>
  <c r="EL508" i="1"/>
  <c r="EK508" i="1"/>
  <c r="EF508" i="1"/>
  <c r="EE508" i="1"/>
  <c r="ED508" i="1"/>
  <c r="DX508" i="1"/>
  <c r="DY508" i="1" s="1"/>
  <c r="DZ508" i="1" s="1"/>
  <c r="DS508" i="1"/>
  <c r="DR508" i="1"/>
  <c r="DQ508" i="1"/>
  <c r="DL508" i="1"/>
  <c r="DM508" i="1" s="1"/>
  <c r="DK508" i="1"/>
  <c r="DF508" i="1"/>
  <c r="DE508" i="1"/>
  <c r="DD508" i="1"/>
  <c r="CX508" i="1"/>
  <c r="CY508" i="1" s="1"/>
  <c r="CZ508" i="1" s="1"/>
  <c r="CS508" i="1"/>
  <c r="CR508" i="1"/>
  <c r="CQ508" i="1"/>
  <c r="CL508" i="1"/>
  <c r="CK508" i="1"/>
  <c r="CF508" i="1"/>
  <c r="CE508" i="1"/>
  <c r="CD508" i="1"/>
  <c r="BX508" i="1"/>
  <c r="BY508" i="1" s="1"/>
  <c r="BZ508" i="1" s="1"/>
  <c r="BS508" i="1"/>
  <c r="BR508" i="1"/>
  <c r="BQ508" i="1"/>
  <c r="BL508" i="1"/>
  <c r="BK508" i="1"/>
  <c r="BF508" i="1"/>
  <c r="BE508" i="1"/>
  <c r="BD508" i="1"/>
  <c r="AX508" i="1"/>
  <c r="AS508" i="1"/>
  <c r="AR508" i="1"/>
  <c r="AQ508" i="1"/>
  <c r="AJ508" i="1"/>
  <c r="AK508" i="1" s="1"/>
  <c r="AI508" i="1"/>
  <c r="AD508" i="1"/>
  <c r="AC508" i="1"/>
  <c r="AB508" i="1"/>
  <c r="V508" i="1"/>
  <c r="W508" i="1" s="1"/>
  <c r="Q508" i="1"/>
  <c r="P508" i="1"/>
  <c r="O508" i="1"/>
  <c r="I508" i="1"/>
  <c r="D508" i="1"/>
  <c r="C508" i="1"/>
  <c r="B508" i="1"/>
  <c r="EX507" i="1"/>
  <c r="EY507" i="1" s="1"/>
  <c r="ES507" i="1"/>
  <c r="ER507" i="1"/>
  <c r="EQ507" i="1"/>
  <c r="EK507" i="1"/>
  <c r="EF507" i="1"/>
  <c r="EE507" i="1"/>
  <c r="ED507" i="1"/>
  <c r="DX507" i="1"/>
  <c r="DY507" i="1" s="1"/>
  <c r="DS507" i="1"/>
  <c r="DR507" i="1"/>
  <c r="DQ507" i="1"/>
  <c r="DL507" i="1"/>
  <c r="DM507" i="1" s="1"/>
  <c r="DK507" i="1"/>
  <c r="DF507" i="1"/>
  <c r="DE507" i="1"/>
  <c r="DD507" i="1"/>
  <c r="CX507" i="1"/>
  <c r="CY507" i="1" s="1"/>
  <c r="CZ507" i="1" s="1"/>
  <c r="CS507" i="1"/>
  <c r="CR507" i="1"/>
  <c r="CQ507" i="1"/>
  <c r="CL507" i="1"/>
  <c r="CK507" i="1"/>
  <c r="CF507" i="1"/>
  <c r="CE507" i="1"/>
  <c r="CD507" i="1"/>
  <c r="BX507" i="1"/>
  <c r="BY507" i="1" s="1"/>
  <c r="BZ507" i="1" s="1"/>
  <c r="BS507" i="1"/>
  <c r="BR507" i="1"/>
  <c r="BQ507" i="1"/>
  <c r="BL507" i="1"/>
  <c r="BK507" i="1"/>
  <c r="BF507" i="1"/>
  <c r="BE507" i="1"/>
  <c r="BD507" i="1"/>
  <c r="AY507" i="1"/>
  <c r="AZ507" i="1" s="1"/>
  <c r="AX507" i="1"/>
  <c r="AS507" i="1"/>
  <c r="AR507" i="1"/>
  <c r="AQ507" i="1"/>
  <c r="AJ507" i="1"/>
  <c r="AK507" i="1" s="1"/>
  <c r="AI507" i="1"/>
  <c r="AD507" i="1"/>
  <c r="AC507" i="1"/>
  <c r="AB507" i="1"/>
  <c r="V507" i="1"/>
  <c r="W507" i="1" s="1"/>
  <c r="Q507" i="1"/>
  <c r="P507" i="1"/>
  <c r="O507" i="1"/>
  <c r="I507" i="1"/>
  <c r="D507" i="1"/>
  <c r="C507" i="1"/>
  <c r="B507" i="1"/>
  <c r="EX506" i="1"/>
  <c r="EY506" i="1" s="1"/>
  <c r="ES506" i="1"/>
  <c r="ER506" i="1"/>
  <c r="EQ506" i="1"/>
  <c r="EK506" i="1"/>
  <c r="EF506" i="1"/>
  <c r="EE506" i="1"/>
  <c r="ED506" i="1"/>
  <c r="DY506" i="1"/>
  <c r="DX506" i="1"/>
  <c r="DS506" i="1"/>
  <c r="DR506" i="1"/>
  <c r="DQ506" i="1"/>
  <c r="DL506" i="1"/>
  <c r="DM506" i="1" s="1"/>
  <c r="DK506" i="1"/>
  <c r="DF506" i="1"/>
  <c r="DE506" i="1"/>
  <c r="DD506" i="1"/>
  <c r="CX506" i="1"/>
  <c r="CY506" i="1" s="1"/>
  <c r="CZ506" i="1" s="1"/>
  <c r="CS506" i="1"/>
  <c r="CR506" i="1"/>
  <c r="CQ506" i="1"/>
  <c r="CL506" i="1"/>
  <c r="CK506" i="1"/>
  <c r="CF506" i="1"/>
  <c r="CE506" i="1"/>
  <c r="CD506" i="1"/>
  <c r="BX506" i="1"/>
  <c r="BY506" i="1" s="1"/>
  <c r="BZ506" i="1" s="1"/>
  <c r="BS506" i="1"/>
  <c r="BR506" i="1"/>
  <c r="BQ506" i="1"/>
  <c r="BL506" i="1"/>
  <c r="BK506" i="1"/>
  <c r="BF506" i="1"/>
  <c r="BE506" i="1"/>
  <c r="BD506" i="1"/>
  <c r="AX506" i="1"/>
  <c r="AS506" i="1"/>
  <c r="AR506" i="1"/>
  <c r="AQ506" i="1"/>
  <c r="AJ506" i="1"/>
  <c r="AK506" i="1" s="1"/>
  <c r="AI506" i="1"/>
  <c r="AD506" i="1"/>
  <c r="AC506" i="1"/>
  <c r="AB506" i="1"/>
  <c r="V506" i="1"/>
  <c r="W506" i="1" s="1"/>
  <c r="X506" i="1" s="1"/>
  <c r="Q506" i="1"/>
  <c r="P506" i="1"/>
  <c r="O506" i="1"/>
  <c r="I506" i="1"/>
  <c r="D506" i="1"/>
  <c r="C506" i="1"/>
  <c r="B506" i="1"/>
  <c r="EX505" i="1"/>
  <c r="EY505" i="1" s="1"/>
  <c r="EZ505" i="1" s="1"/>
  <c r="ES505" i="1"/>
  <c r="ER505" i="1"/>
  <c r="EQ505" i="1"/>
  <c r="EL505" i="1"/>
  <c r="EK505" i="1"/>
  <c r="EF505" i="1"/>
  <c r="EE505" i="1"/>
  <c r="ED505" i="1"/>
  <c r="DY505" i="1"/>
  <c r="DZ505" i="1" s="1"/>
  <c r="DX505" i="1"/>
  <c r="DS505" i="1"/>
  <c r="DR505" i="1"/>
  <c r="DQ505" i="1"/>
  <c r="DL505" i="1"/>
  <c r="DM505" i="1" s="1"/>
  <c r="DK505" i="1"/>
  <c r="DF505" i="1"/>
  <c r="DE505" i="1"/>
  <c r="DD505" i="1"/>
  <c r="CX505" i="1"/>
  <c r="CY505" i="1" s="1"/>
  <c r="CS505" i="1"/>
  <c r="CR505" i="1"/>
  <c r="CQ505" i="1"/>
  <c r="CL505" i="1"/>
  <c r="CK505" i="1"/>
  <c r="CF505" i="1"/>
  <c r="CE505" i="1"/>
  <c r="CD505" i="1"/>
  <c r="BX505" i="1"/>
  <c r="BY505" i="1" s="1"/>
  <c r="BS505" i="1"/>
  <c r="BR505" i="1"/>
  <c r="BQ505" i="1"/>
  <c r="BK505" i="1"/>
  <c r="BF505" i="1"/>
  <c r="BE505" i="1"/>
  <c r="BD505" i="1"/>
  <c r="AY505" i="1"/>
  <c r="AX505" i="1"/>
  <c r="AS505" i="1"/>
  <c r="AR505" i="1"/>
  <c r="AQ505" i="1"/>
  <c r="AJ505" i="1"/>
  <c r="AK505" i="1" s="1"/>
  <c r="AI505" i="1"/>
  <c r="AD505" i="1"/>
  <c r="AC505" i="1"/>
  <c r="AB505" i="1"/>
  <c r="V505" i="1"/>
  <c r="W505" i="1" s="1"/>
  <c r="X505" i="1" s="1"/>
  <c r="Q505" i="1"/>
  <c r="P505" i="1"/>
  <c r="O505" i="1"/>
  <c r="I505" i="1"/>
  <c r="D505" i="1"/>
  <c r="C505" i="1"/>
  <c r="B505" i="1"/>
  <c r="EX504" i="1"/>
  <c r="EY504" i="1" s="1"/>
  <c r="EZ504" i="1" s="1"/>
  <c r="ES504" i="1"/>
  <c r="ER504" i="1"/>
  <c r="EQ504" i="1"/>
  <c r="EL504" i="1"/>
  <c r="EK504" i="1"/>
  <c r="EF504" i="1"/>
  <c r="EE504" i="1"/>
  <c r="ED504" i="1"/>
  <c r="DX504" i="1"/>
  <c r="DS504" i="1"/>
  <c r="DR504" i="1"/>
  <c r="DQ504" i="1"/>
  <c r="DL504" i="1"/>
  <c r="DM504" i="1" s="1"/>
  <c r="DK504" i="1"/>
  <c r="DF504" i="1"/>
  <c r="DE504" i="1"/>
  <c r="DD504" i="1"/>
  <c r="CX504" i="1"/>
  <c r="CY504" i="1" s="1"/>
  <c r="CZ504" i="1" s="1"/>
  <c r="CS504" i="1"/>
  <c r="CR504" i="1"/>
  <c r="CQ504" i="1"/>
  <c r="CL504" i="1"/>
  <c r="CK504" i="1"/>
  <c r="CF504" i="1"/>
  <c r="CE504" i="1"/>
  <c r="CD504" i="1"/>
  <c r="BX504" i="1"/>
  <c r="BY504" i="1" s="1"/>
  <c r="BZ504" i="1" s="1"/>
  <c r="BS504" i="1"/>
  <c r="BR504" i="1"/>
  <c r="BQ504" i="1"/>
  <c r="BL504" i="1"/>
  <c r="BK504" i="1"/>
  <c r="BF504" i="1"/>
  <c r="BE504" i="1"/>
  <c r="BD504" i="1"/>
  <c r="AY504" i="1"/>
  <c r="AZ504" i="1" s="1"/>
  <c r="AX504" i="1"/>
  <c r="AS504" i="1"/>
  <c r="AR504" i="1"/>
  <c r="AQ504" i="1"/>
  <c r="AJ504" i="1"/>
  <c r="AK504" i="1" s="1"/>
  <c r="AI504" i="1"/>
  <c r="AD504" i="1"/>
  <c r="AC504" i="1"/>
  <c r="AB504" i="1"/>
  <c r="V504" i="1"/>
  <c r="W504" i="1" s="1"/>
  <c r="Q504" i="1"/>
  <c r="P504" i="1"/>
  <c r="O504" i="1"/>
  <c r="I504" i="1"/>
  <c r="D504" i="1"/>
  <c r="C504" i="1"/>
  <c r="B504" i="1"/>
  <c r="EX503" i="1"/>
  <c r="EY503" i="1" s="1"/>
  <c r="ES503" i="1"/>
  <c r="ER503" i="1"/>
  <c r="EQ503" i="1"/>
  <c r="EK503" i="1"/>
  <c r="EF503" i="1"/>
  <c r="EE503" i="1"/>
  <c r="ED503" i="1"/>
  <c r="DY503" i="1"/>
  <c r="DX503" i="1"/>
  <c r="DS503" i="1"/>
  <c r="DR503" i="1"/>
  <c r="DQ503" i="1"/>
  <c r="DL503" i="1"/>
  <c r="DM503" i="1" s="1"/>
  <c r="DK503" i="1"/>
  <c r="DF503" i="1"/>
  <c r="DE503" i="1"/>
  <c r="DD503" i="1"/>
  <c r="CX503" i="1"/>
  <c r="CY503" i="1" s="1"/>
  <c r="CZ503" i="1" s="1"/>
  <c r="CS503" i="1"/>
  <c r="CR503" i="1"/>
  <c r="CQ503" i="1"/>
  <c r="CL503" i="1"/>
  <c r="CK503" i="1"/>
  <c r="CF503" i="1"/>
  <c r="CE503" i="1"/>
  <c r="CD503" i="1"/>
  <c r="BX503" i="1"/>
  <c r="BY503" i="1" s="1"/>
  <c r="BZ503" i="1" s="1"/>
  <c r="BS503" i="1"/>
  <c r="BR503" i="1"/>
  <c r="BQ503" i="1"/>
  <c r="BL503" i="1"/>
  <c r="BK503" i="1"/>
  <c r="BF503" i="1"/>
  <c r="BE503" i="1"/>
  <c r="BD503" i="1"/>
  <c r="AX503" i="1"/>
  <c r="AS503" i="1"/>
  <c r="AR503" i="1"/>
  <c r="AQ503" i="1"/>
  <c r="AJ503" i="1"/>
  <c r="AK503" i="1" s="1"/>
  <c r="AI503" i="1"/>
  <c r="AD503" i="1"/>
  <c r="AC503" i="1"/>
  <c r="AB503" i="1"/>
  <c r="V503" i="1"/>
  <c r="W503" i="1" s="1"/>
  <c r="X503" i="1" s="1"/>
  <c r="Q503" i="1"/>
  <c r="P503" i="1"/>
  <c r="O503" i="1"/>
  <c r="I503" i="1"/>
  <c r="D503" i="1"/>
  <c r="C503" i="1"/>
  <c r="B503" i="1"/>
  <c r="EX502" i="1"/>
  <c r="EY502" i="1" s="1"/>
  <c r="EZ502" i="1" s="1"/>
  <c r="ES502" i="1"/>
  <c r="ER502" i="1"/>
  <c r="EQ502" i="1"/>
  <c r="EL502" i="1"/>
  <c r="EK502" i="1"/>
  <c r="EF502" i="1"/>
  <c r="EE502" i="1"/>
  <c r="ED502" i="1"/>
  <c r="DY502" i="1"/>
  <c r="DZ502" i="1" s="1"/>
  <c r="DX502" i="1"/>
  <c r="DS502" i="1"/>
  <c r="DR502" i="1"/>
  <c r="DQ502" i="1"/>
  <c r="DL502" i="1"/>
  <c r="DM502" i="1" s="1"/>
  <c r="DK502" i="1"/>
  <c r="DF502" i="1"/>
  <c r="DE502" i="1"/>
  <c r="DD502" i="1"/>
  <c r="CX502" i="1"/>
  <c r="CY502" i="1" s="1"/>
  <c r="CS502" i="1"/>
  <c r="CR502" i="1"/>
  <c r="CQ502" i="1"/>
  <c r="CL502" i="1"/>
  <c r="CK502" i="1"/>
  <c r="CF502" i="1"/>
  <c r="CE502" i="1"/>
  <c r="CD502" i="1"/>
  <c r="BX502" i="1"/>
  <c r="BY502" i="1" s="1"/>
  <c r="BS502" i="1"/>
  <c r="BR502" i="1"/>
  <c r="BQ502" i="1"/>
  <c r="BK502" i="1"/>
  <c r="BF502" i="1"/>
  <c r="BE502" i="1"/>
  <c r="BD502" i="1"/>
  <c r="AY502" i="1"/>
  <c r="AX502" i="1"/>
  <c r="AS502" i="1"/>
  <c r="AR502" i="1"/>
  <c r="AQ502" i="1"/>
  <c r="AJ502" i="1"/>
  <c r="AK502" i="1" s="1"/>
  <c r="AI502" i="1"/>
  <c r="AD502" i="1"/>
  <c r="AC502" i="1"/>
  <c r="AB502" i="1"/>
  <c r="V502" i="1"/>
  <c r="W502" i="1" s="1"/>
  <c r="X502" i="1" s="1"/>
  <c r="Q502" i="1"/>
  <c r="P502" i="1"/>
  <c r="O502" i="1"/>
  <c r="I502" i="1"/>
  <c r="D502" i="1"/>
  <c r="C502" i="1"/>
  <c r="B502" i="1"/>
  <c r="EX501" i="1"/>
  <c r="EY501" i="1" s="1"/>
  <c r="EZ501" i="1" s="1"/>
  <c r="ES501" i="1"/>
  <c r="ER501" i="1"/>
  <c r="EQ501" i="1"/>
  <c r="EL501" i="1"/>
  <c r="EK501" i="1"/>
  <c r="EF501" i="1"/>
  <c r="EE501" i="1"/>
  <c r="ED501" i="1"/>
  <c r="DX501" i="1"/>
  <c r="DS501" i="1"/>
  <c r="DR501" i="1"/>
  <c r="DQ501" i="1"/>
  <c r="DL501" i="1"/>
  <c r="DM501" i="1" s="1"/>
  <c r="DK501" i="1"/>
  <c r="DF501" i="1"/>
  <c r="DE501" i="1"/>
  <c r="DD501" i="1"/>
  <c r="CX501" i="1"/>
  <c r="CY501" i="1" s="1"/>
  <c r="CZ501" i="1" s="1"/>
  <c r="CS501" i="1"/>
  <c r="CR501" i="1"/>
  <c r="CQ501" i="1"/>
  <c r="CL501" i="1"/>
  <c r="CK501" i="1"/>
  <c r="CF501" i="1"/>
  <c r="CE501" i="1"/>
  <c r="CD501" i="1"/>
  <c r="BX501" i="1"/>
  <c r="BY501" i="1" s="1"/>
  <c r="BZ501" i="1" s="1"/>
  <c r="BS501" i="1"/>
  <c r="BR501" i="1"/>
  <c r="BQ501" i="1"/>
  <c r="BL501" i="1"/>
  <c r="BK501" i="1"/>
  <c r="BF501" i="1"/>
  <c r="BE501" i="1"/>
  <c r="BD501" i="1"/>
  <c r="AY501" i="1"/>
  <c r="AZ501" i="1" s="1"/>
  <c r="AX501" i="1"/>
  <c r="AS501" i="1"/>
  <c r="AR501" i="1"/>
  <c r="AQ501" i="1"/>
  <c r="AJ501" i="1"/>
  <c r="AK501" i="1" s="1"/>
  <c r="AI501" i="1"/>
  <c r="AD501" i="1"/>
  <c r="AC501" i="1"/>
  <c r="AB501" i="1"/>
  <c r="V501" i="1"/>
  <c r="W501" i="1" s="1"/>
  <c r="Q501" i="1"/>
  <c r="P501" i="1"/>
  <c r="O501" i="1"/>
  <c r="I501" i="1"/>
  <c r="D501" i="1"/>
  <c r="C501" i="1"/>
  <c r="B501" i="1"/>
  <c r="EX500" i="1"/>
  <c r="EY500" i="1" s="1"/>
  <c r="ES500" i="1"/>
  <c r="ER500" i="1"/>
  <c r="EQ500" i="1"/>
  <c r="EK500" i="1"/>
  <c r="EF500" i="1"/>
  <c r="EE500" i="1"/>
  <c r="ED500" i="1"/>
  <c r="DY500" i="1"/>
  <c r="DX500" i="1"/>
  <c r="DS500" i="1"/>
  <c r="DR500" i="1"/>
  <c r="DQ500" i="1"/>
  <c r="DL500" i="1"/>
  <c r="DM500" i="1" s="1"/>
  <c r="DK500" i="1"/>
  <c r="DF500" i="1"/>
  <c r="DE500" i="1"/>
  <c r="DD500" i="1"/>
  <c r="CX500" i="1"/>
  <c r="CY500" i="1" s="1"/>
  <c r="CZ500" i="1" s="1"/>
  <c r="CS500" i="1"/>
  <c r="CR500" i="1"/>
  <c r="CQ500" i="1"/>
  <c r="CL500" i="1"/>
  <c r="CK500" i="1"/>
  <c r="CF500" i="1"/>
  <c r="CE500" i="1"/>
  <c r="CD500" i="1"/>
  <c r="BX500" i="1"/>
  <c r="BY500" i="1" s="1"/>
  <c r="BZ500" i="1" s="1"/>
  <c r="BS500" i="1"/>
  <c r="BR500" i="1"/>
  <c r="BQ500" i="1"/>
  <c r="BL500" i="1"/>
  <c r="BK500" i="1"/>
  <c r="BF500" i="1"/>
  <c r="BE500" i="1"/>
  <c r="BD500" i="1"/>
  <c r="AX500" i="1"/>
  <c r="AS500" i="1"/>
  <c r="AR500" i="1"/>
  <c r="AQ500" i="1"/>
  <c r="AJ500" i="1"/>
  <c r="AK500" i="1" s="1"/>
  <c r="AI500" i="1"/>
  <c r="AD500" i="1"/>
  <c r="AC500" i="1"/>
  <c r="AB500" i="1"/>
  <c r="V500" i="1"/>
  <c r="W500" i="1" s="1"/>
  <c r="X500" i="1" s="1"/>
  <c r="Q500" i="1"/>
  <c r="P500" i="1"/>
  <c r="O500" i="1"/>
  <c r="I500" i="1"/>
  <c r="D500" i="1"/>
  <c r="C500" i="1"/>
  <c r="B500" i="1"/>
  <c r="EX499" i="1"/>
  <c r="EY499" i="1" s="1"/>
  <c r="EZ499" i="1" s="1"/>
  <c r="ES499" i="1"/>
  <c r="ER499" i="1"/>
  <c r="EQ499" i="1"/>
  <c r="EL499" i="1"/>
  <c r="EK499" i="1"/>
  <c r="EF499" i="1"/>
  <c r="EE499" i="1"/>
  <c r="ED499" i="1"/>
  <c r="DY499" i="1"/>
  <c r="DZ499" i="1" s="1"/>
  <c r="DX499" i="1"/>
  <c r="DS499" i="1"/>
  <c r="DR499" i="1"/>
  <c r="DQ499" i="1"/>
  <c r="DL499" i="1"/>
  <c r="DM499" i="1" s="1"/>
  <c r="DK499" i="1"/>
  <c r="DF499" i="1"/>
  <c r="DE499" i="1"/>
  <c r="DD499" i="1"/>
  <c r="CX499" i="1"/>
  <c r="CY499" i="1" s="1"/>
  <c r="CS499" i="1"/>
  <c r="CR499" i="1"/>
  <c r="CQ499" i="1"/>
  <c r="CL499" i="1"/>
  <c r="CK499" i="1"/>
  <c r="CF499" i="1"/>
  <c r="CE499" i="1"/>
  <c r="CD499" i="1"/>
  <c r="BX499" i="1"/>
  <c r="BY499" i="1" s="1"/>
  <c r="BS499" i="1"/>
  <c r="BR499" i="1"/>
  <c r="BQ499" i="1"/>
  <c r="BK499" i="1"/>
  <c r="BF499" i="1"/>
  <c r="BE499" i="1"/>
  <c r="BD499" i="1"/>
  <c r="AY499" i="1"/>
  <c r="AX499" i="1"/>
  <c r="AS499" i="1"/>
  <c r="AR499" i="1"/>
  <c r="AQ499" i="1"/>
  <c r="AJ499" i="1"/>
  <c r="AK499" i="1" s="1"/>
  <c r="AI499" i="1"/>
  <c r="AD499" i="1"/>
  <c r="AC499" i="1"/>
  <c r="AB499" i="1"/>
  <c r="V499" i="1"/>
  <c r="W499" i="1" s="1"/>
  <c r="X499" i="1" s="1"/>
  <c r="Q499" i="1"/>
  <c r="P499" i="1"/>
  <c r="O499" i="1"/>
  <c r="I499" i="1"/>
  <c r="F499" i="1"/>
  <c r="D499" i="1"/>
  <c r="C499" i="1"/>
  <c r="B499" i="1"/>
  <c r="EX498" i="1"/>
  <c r="EY498" i="1" s="1"/>
  <c r="EZ498" i="1" s="1"/>
  <c r="ES498" i="1"/>
  <c r="ER498" i="1"/>
  <c r="EQ498" i="1"/>
  <c r="EL498" i="1"/>
  <c r="EK498" i="1"/>
  <c r="EF498" i="1"/>
  <c r="EE498" i="1"/>
  <c r="ED498" i="1"/>
  <c r="DX498" i="1"/>
  <c r="DS498" i="1"/>
  <c r="DR498" i="1"/>
  <c r="DQ498" i="1"/>
  <c r="DL498" i="1"/>
  <c r="DM498" i="1" s="1"/>
  <c r="DK498" i="1"/>
  <c r="DF498" i="1"/>
  <c r="DE498" i="1"/>
  <c r="DD498" i="1"/>
  <c r="CX498" i="1"/>
  <c r="CY498" i="1" s="1"/>
  <c r="CZ498" i="1" s="1"/>
  <c r="CS498" i="1"/>
  <c r="CR498" i="1"/>
  <c r="CQ498" i="1"/>
  <c r="CL498" i="1"/>
  <c r="CK498" i="1"/>
  <c r="CF498" i="1"/>
  <c r="CE498" i="1"/>
  <c r="CD498" i="1"/>
  <c r="BX498" i="1"/>
  <c r="BY498" i="1" s="1"/>
  <c r="BZ498" i="1" s="1"/>
  <c r="BS498" i="1"/>
  <c r="BR498" i="1"/>
  <c r="BQ498" i="1"/>
  <c r="BL498" i="1"/>
  <c r="BK498" i="1"/>
  <c r="BF498" i="1"/>
  <c r="BE498" i="1"/>
  <c r="BD498" i="1"/>
  <c r="AY498" i="1"/>
  <c r="AZ498" i="1" s="1"/>
  <c r="AX498" i="1"/>
  <c r="AS498" i="1"/>
  <c r="AR498" i="1"/>
  <c r="AQ498" i="1"/>
  <c r="AJ498" i="1"/>
  <c r="AK498" i="1" s="1"/>
  <c r="AI498" i="1"/>
  <c r="AD498" i="1"/>
  <c r="AC498" i="1"/>
  <c r="AB498" i="1"/>
  <c r="V498" i="1"/>
  <c r="W498" i="1" s="1"/>
  <c r="Q498" i="1"/>
  <c r="P498" i="1"/>
  <c r="O498" i="1"/>
  <c r="I498" i="1"/>
  <c r="D498" i="1"/>
  <c r="C498" i="1"/>
  <c r="B498" i="1"/>
  <c r="EX497" i="1"/>
  <c r="EY497" i="1" s="1"/>
  <c r="ES497" i="1"/>
  <c r="ER497" i="1"/>
  <c r="EQ497" i="1"/>
  <c r="EK497" i="1"/>
  <c r="EF497" i="1"/>
  <c r="EE497" i="1"/>
  <c r="ED497" i="1"/>
  <c r="DY497" i="1"/>
  <c r="DX497" i="1"/>
  <c r="DS497" i="1"/>
  <c r="DR497" i="1"/>
  <c r="DQ497" i="1"/>
  <c r="DL497" i="1"/>
  <c r="DM497" i="1" s="1"/>
  <c r="DK497" i="1"/>
  <c r="DF497" i="1"/>
  <c r="DE497" i="1"/>
  <c r="DD497" i="1"/>
  <c r="CX497" i="1"/>
  <c r="CY497" i="1" s="1"/>
  <c r="CZ497" i="1" s="1"/>
  <c r="CS497" i="1"/>
  <c r="CR497" i="1"/>
  <c r="CQ497" i="1"/>
  <c r="CL497" i="1"/>
  <c r="CK497" i="1"/>
  <c r="CF497" i="1"/>
  <c r="CE497" i="1"/>
  <c r="CD497" i="1"/>
  <c r="BX497" i="1"/>
  <c r="BY497" i="1" s="1"/>
  <c r="BZ497" i="1" s="1"/>
  <c r="BS497" i="1"/>
  <c r="BR497" i="1"/>
  <c r="BQ497" i="1"/>
  <c r="BL497" i="1"/>
  <c r="BK497" i="1"/>
  <c r="BF497" i="1"/>
  <c r="BE497" i="1"/>
  <c r="BD497" i="1"/>
  <c r="AX497" i="1"/>
  <c r="AS497" i="1"/>
  <c r="AR497" i="1"/>
  <c r="AQ497" i="1"/>
  <c r="AJ497" i="1"/>
  <c r="AK497" i="1" s="1"/>
  <c r="AI497" i="1"/>
  <c r="AD497" i="1"/>
  <c r="AC497" i="1"/>
  <c r="AB497" i="1"/>
  <c r="V497" i="1"/>
  <c r="W497" i="1" s="1"/>
  <c r="X497" i="1" s="1"/>
  <c r="Q497" i="1"/>
  <c r="P497" i="1"/>
  <c r="O497" i="1"/>
  <c r="I497" i="1"/>
  <c r="D497" i="1"/>
  <c r="C497" i="1"/>
  <c r="B497" i="1"/>
  <c r="EX496" i="1"/>
  <c r="EY496" i="1" s="1"/>
  <c r="EZ496" i="1" s="1"/>
  <c r="ES496" i="1"/>
  <c r="ER496" i="1"/>
  <c r="EQ496" i="1"/>
  <c r="EL496" i="1"/>
  <c r="EK496" i="1"/>
  <c r="EF496" i="1"/>
  <c r="EE496" i="1"/>
  <c r="ED496" i="1"/>
  <c r="DY496" i="1"/>
  <c r="DZ496" i="1" s="1"/>
  <c r="DX496" i="1"/>
  <c r="DS496" i="1"/>
  <c r="DR496" i="1"/>
  <c r="DQ496" i="1"/>
  <c r="DL496" i="1"/>
  <c r="DM496" i="1" s="1"/>
  <c r="DK496" i="1"/>
  <c r="DF496" i="1"/>
  <c r="DE496" i="1"/>
  <c r="DD496" i="1"/>
  <c r="CX496" i="1"/>
  <c r="CY496" i="1" s="1"/>
  <c r="CS496" i="1"/>
  <c r="CR496" i="1"/>
  <c r="CQ496" i="1"/>
  <c r="CL496" i="1"/>
  <c r="CK496" i="1"/>
  <c r="CF496" i="1"/>
  <c r="CE496" i="1"/>
  <c r="CD496" i="1"/>
  <c r="BX496" i="1"/>
  <c r="BY496" i="1" s="1"/>
  <c r="BS496" i="1"/>
  <c r="BR496" i="1"/>
  <c r="BQ496" i="1"/>
  <c r="BK496" i="1"/>
  <c r="BF496" i="1"/>
  <c r="BE496" i="1"/>
  <c r="BD496" i="1"/>
  <c r="AY496" i="1"/>
  <c r="AX496" i="1"/>
  <c r="AS496" i="1"/>
  <c r="AR496" i="1"/>
  <c r="AQ496" i="1"/>
  <c r="AJ496" i="1"/>
  <c r="AK496" i="1" s="1"/>
  <c r="AI496" i="1"/>
  <c r="AD496" i="1"/>
  <c r="AC496" i="1"/>
  <c r="AB496" i="1"/>
  <c r="V496" i="1"/>
  <c r="W496" i="1" s="1"/>
  <c r="X496" i="1" s="1"/>
  <c r="Q496" i="1"/>
  <c r="P496" i="1"/>
  <c r="O496" i="1"/>
  <c r="I496" i="1"/>
  <c r="D496" i="1"/>
  <c r="C496" i="1"/>
  <c r="B496" i="1"/>
  <c r="EX495" i="1"/>
  <c r="EY495" i="1" s="1"/>
  <c r="EZ495" i="1" s="1"/>
  <c r="ES495" i="1"/>
  <c r="ER495" i="1"/>
  <c r="EQ495" i="1"/>
  <c r="EL495" i="1"/>
  <c r="EK495" i="1"/>
  <c r="EF495" i="1"/>
  <c r="EE495" i="1"/>
  <c r="ED495" i="1"/>
  <c r="DX495" i="1"/>
  <c r="DS495" i="1"/>
  <c r="DR495" i="1"/>
  <c r="DQ495" i="1"/>
  <c r="DL495" i="1"/>
  <c r="DM495" i="1" s="1"/>
  <c r="DK495" i="1"/>
  <c r="DF495" i="1"/>
  <c r="DE495" i="1"/>
  <c r="DD495" i="1"/>
  <c r="CX495" i="1"/>
  <c r="CY495" i="1" s="1"/>
  <c r="CZ495" i="1" s="1"/>
  <c r="CS495" i="1"/>
  <c r="CR495" i="1"/>
  <c r="CQ495" i="1"/>
  <c r="CL495" i="1"/>
  <c r="CK495" i="1"/>
  <c r="CF495" i="1"/>
  <c r="CE495" i="1"/>
  <c r="CD495" i="1"/>
  <c r="BX495" i="1"/>
  <c r="BY495" i="1" s="1"/>
  <c r="BZ495" i="1" s="1"/>
  <c r="BS495" i="1"/>
  <c r="BR495" i="1"/>
  <c r="BQ495" i="1"/>
  <c r="BL495" i="1"/>
  <c r="BK495" i="1"/>
  <c r="BF495" i="1"/>
  <c r="BE495" i="1"/>
  <c r="BD495" i="1"/>
  <c r="AY495" i="1"/>
  <c r="AZ495" i="1" s="1"/>
  <c r="AX495" i="1"/>
  <c r="AS495" i="1"/>
  <c r="AR495" i="1"/>
  <c r="AQ495" i="1"/>
  <c r="AJ495" i="1"/>
  <c r="AK495" i="1" s="1"/>
  <c r="AI495" i="1"/>
  <c r="AD495" i="1"/>
  <c r="AC495" i="1"/>
  <c r="AB495" i="1"/>
  <c r="V495" i="1"/>
  <c r="W495" i="1" s="1"/>
  <c r="Q495" i="1"/>
  <c r="P495" i="1"/>
  <c r="O495" i="1"/>
  <c r="I495" i="1"/>
  <c r="D495" i="1"/>
  <c r="C495" i="1"/>
  <c r="B495" i="1"/>
  <c r="EX494" i="1"/>
  <c r="EY494" i="1" s="1"/>
  <c r="ES494" i="1"/>
  <c r="ER494" i="1"/>
  <c r="EQ494" i="1"/>
  <c r="EK494" i="1"/>
  <c r="EF494" i="1"/>
  <c r="EE494" i="1"/>
  <c r="ED494" i="1"/>
  <c r="DY494" i="1"/>
  <c r="DX494" i="1"/>
  <c r="DS494" i="1"/>
  <c r="DR494" i="1"/>
  <c r="DQ494" i="1"/>
  <c r="DL494" i="1"/>
  <c r="DM494" i="1" s="1"/>
  <c r="DK494" i="1"/>
  <c r="DF494" i="1"/>
  <c r="DE494" i="1"/>
  <c r="DD494" i="1"/>
  <c r="CX494" i="1"/>
  <c r="CY494" i="1" s="1"/>
  <c r="CZ494" i="1" s="1"/>
  <c r="CS494" i="1"/>
  <c r="CR494" i="1"/>
  <c r="CQ494" i="1"/>
  <c r="CL494" i="1"/>
  <c r="CK494" i="1"/>
  <c r="CF494" i="1"/>
  <c r="CE494" i="1"/>
  <c r="CD494" i="1"/>
  <c r="BX494" i="1"/>
  <c r="BY494" i="1" s="1"/>
  <c r="BZ494" i="1" s="1"/>
  <c r="BS494" i="1"/>
  <c r="BR494" i="1"/>
  <c r="BQ494" i="1"/>
  <c r="BL494" i="1"/>
  <c r="BK494" i="1"/>
  <c r="BF494" i="1"/>
  <c r="BE494" i="1"/>
  <c r="BD494" i="1"/>
  <c r="AX494" i="1"/>
  <c r="AS494" i="1"/>
  <c r="AR494" i="1"/>
  <c r="AQ494" i="1"/>
  <c r="AJ494" i="1"/>
  <c r="AK494" i="1" s="1"/>
  <c r="AI494" i="1"/>
  <c r="AD494" i="1"/>
  <c r="AC494" i="1"/>
  <c r="AB494" i="1"/>
  <c r="V494" i="1"/>
  <c r="W494" i="1" s="1"/>
  <c r="X494" i="1" s="1"/>
  <c r="Q494" i="1"/>
  <c r="P494" i="1"/>
  <c r="O494" i="1"/>
  <c r="I494" i="1"/>
  <c r="D494" i="1"/>
  <c r="C494" i="1"/>
  <c r="B494" i="1"/>
  <c r="EX493" i="1"/>
  <c r="EY493" i="1" s="1"/>
  <c r="EZ493" i="1" s="1"/>
  <c r="ES493" i="1"/>
  <c r="ER493" i="1"/>
  <c r="EQ493" i="1"/>
  <c r="EL493" i="1"/>
  <c r="EK493" i="1"/>
  <c r="EF493" i="1"/>
  <c r="EE493" i="1"/>
  <c r="ED493" i="1"/>
  <c r="DY493" i="1"/>
  <c r="DZ493" i="1" s="1"/>
  <c r="DX493" i="1"/>
  <c r="DS493" i="1"/>
  <c r="DR493" i="1"/>
  <c r="DQ493" i="1"/>
  <c r="DL493" i="1"/>
  <c r="DM493" i="1" s="1"/>
  <c r="DK493" i="1"/>
  <c r="DF493" i="1"/>
  <c r="DE493" i="1"/>
  <c r="DD493" i="1"/>
  <c r="CX493" i="1"/>
  <c r="CY493" i="1" s="1"/>
  <c r="CS493" i="1"/>
  <c r="CR493" i="1"/>
  <c r="CQ493" i="1"/>
  <c r="CL493" i="1"/>
  <c r="CK493" i="1"/>
  <c r="CF493" i="1"/>
  <c r="CE493" i="1"/>
  <c r="CD493" i="1"/>
  <c r="BX493" i="1"/>
  <c r="BY493" i="1" s="1"/>
  <c r="BS493" i="1"/>
  <c r="BR493" i="1"/>
  <c r="BQ493" i="1"/>
  <c r="BK493" i="1"/>
  <c r="BF493" i="1"/>
  <c r="BE493" i="1"/>
  <c r="BD493" i="1"/>
  <c r="AY493" i="1"/>
  <c r="AX493" i="1"/>
  <c r="AS493" i="1"/>
  <c r="AR493" i="1"/>
  <c r="AQ493" i="1"/>
  <c r="AJ493" i="1"/>
  <c r="AK493" i="1" s="1"/>
  <c r="AI493" i="1"/>
  <c r="AD493" i="1"/>
  <c r="AC493" i="1"/>
  <c r="AB493" i="1"/>
  <c r="V493" i="1"/>
  <c r="W493" i="1" s="1"/>
  <c r="X493" i="1" s="1"/>
  <c r="Q493" i="1"/>
  <c r="P493" i="1"/>
  <c r="O493" i="1"/>
  <c r="I493" i="1"/>
  <c r="D493" i="1"/>
  <c r="C493" i="1"/>
  <c r="B493" i="1"/>
  <c r="EX492" i="1"/>
  <c r="EY492" i="1" s="1"/>
  <c r="EZ492" i="1" s="1"/>
  <c r="ES492" i="1"/>
  <c r="ER492" i="1"/>
  <c r="EQ492" i="1"/>
  <c r="EL492" i="1"/>
  <c r="EK492" i="1"/>
  <c r="EF492" i="1"/>
  <c r="EE492" i="1"/>
  <c r="ED492" i="1"/>
  <c r="DX492" i="1"/>
  <c r="DS492" i="1"/>
  <c r="DR492" i="1"/>
  <c r="DQ492" i="1"/>
  <c r="DL492" i="1"/>
  <c r="DM492" i="1" s="1"/>
  <c r="DK492" i="1"/>
  <c r="DF492" i="1"/>
  <c r="DE492" i="1"/>
  <c r="DD492" i="1"/>
  <c r="CX492" i="1"/>
  <c r="CY492" i="1" s="1"/>
  <c r="CZ492" i="1" s="1"/>
  <c r="CS492" i="1"/>
  <c r="CR492" i="1"/>
  <c r="CQ492" i="1"/>
  <c r="CL492" i="1"/>
  <c r="CK492" i="1"/>
  <c r="CF492" i="1"/>
  <c r="CE492" i="1"/>
  <c r="CD492" i="1"/>
  <c r="BX492" i="1"/>
  <c r="BY492" i="1" s="1"/>
  <c r="BZ492" i="1" s="1"/>
  <c r="BS492" i="1"/>
  <c r="BR492" i="1"/>
  <c r="BQ492" i="1"/>
  <c r="BL492" i="1"/>
  <c r="BK492" i="1"/>
  <c r="BF492" i="1"/>
  <c r="BE492" i="1"/>
  <c r="BD492" i="1"/>
  <c r="AY492" i="1"/>
  <c r="AZ492" i="1" s="1"/>
  <c r="AX492" i="1"/>
  <c r="AS492" i="1"/>
  <c r="AR492" i="1"/>
  <c r="AQ492" i="1"/>
  <c r="AJ492" i="1"/>
  <c r="AK492" i="1" s="1"/>
  <c r="AI492" i="1"/>
  <c r="AD492" i="1"/>
  <c r="AC492" i="1"/>
  <c r="AB492" i="1"/>
  <c r="V492" i="1"/>
  <c r="W492" i="1" s="1"/>
  <c r="Q492" i="1"/>
  <c r="P492" i="1"/>
  <c r="O492" i="1"/>
  <c r="I492" i="1"/>
  <c r="D492" i="1"/>
  <c r="C492" i="1"/>
  <c r="B492" i="1"/>
  <c r="EX491" i="1"/>
  <c r="EY491" i="1" s="1"/>
  <c r="ES491" i="1"/>
  <c r="ER491" i="1"/>
  <c r="EQ491" i="1"/>
  <c r="EL491" i="1"/>
  <c r="EK491" i="1"/>
  <c r="EF491" i="1"/>
  <c r="EE491" i="1"/>
  <c r="ED491" i="1"/>
  <c r="DY491" i="1"/>
  <c r="DZ491" i="1" s="1"/>
  <c r="DX491" i="1"/>
  <c r="DS491" i="1"/>
  <c r="DR491" i="1"/>
  <c r="DQ491" i="1"/>
  <c r="DL491" i="1"/>
  <c r="DM491" i="1" s="1"/>
  <c r="DK491" i="1"/>
  <c r="DF491" i="1"/>
  <c r="DE491" i="1"/>
  <c r="DD491" i="1"/>
  <c r="CX491" i="1"/>
  <c r="CS491" i="1"/>
  <c r="CR491" i="1"/>
  <c r="CQ491" i="1"/>
  <c r="CL491" i="1"/>
  <c r="CK491" i="1"/>
  <c r="CF491" i="1"/>
  <c r="CE491" i="1"/>
  <c r="CD491" i="1"/>
  <c r="BY491" i="1"/>
  <c r="BX491" i="1"/>
  <c r="BS491" i="1"/>
  <c r="BR491" i="1"/>
  <c r="BQ491" i="1"/>
  <c r="BL491" i="1"/>
  <c r="BK491" i="1"/>
  <c r="BF491" i="1"/>
  <c r="BE491" i="1"/>
  <c r="BD491" i="1"/>
  <c r="AY491" i="1"/>
  <c r="AZ491" i="1" s="1"/>
  <c r="AX491" i="1"/>
  <c r="AS491" i="1"/>
  <c r="AR491" i="1"/>
  <c r="AQ491" i="1"/>
  <c r="AJ491" i="1"/>
  <c r="AK491" i="1" s="1"/>
  <c r="AI491" i="1"/>
  <c r="AD491" i="1"/>
  <c r="AC491" i="1"/>
  <c r="AB491" i="1"/>
  <c r="V491" i="1"/>
  <c r="W491" i="1" s="1"/>
  <c r="Q491" i="1"/>
  <c r="P491" i="1"/>
  <c r="O491" i="1"/>
  <c r="I491" i="1"/>
  <c r="D491" i="1"/>
  <c r="C491" i="1"/>
  <c r="B491" i="1"/>
  <c r="EY490" i="1"/>
  <c r="EX490" i="1"/>
  <c r="ES490" i="1"/>
  <c r="ER490" i="1"/>
  <c r="EQ490" i="1"/>
  <c r="EL490" i="1"/>
  <c r="EM490" i="1" s="1"/>
  <c r="EK490" i="1"/>
  <c r="EF490" i="1"/>
  <c r="EE490" i="1"/>
  <c r="ED490" i="1"/>
  <c r="DX490" i="1"/>
  <c r="DS490" i="1"/>
  <c r="DR490" i="1"/>
  <c r="DQ490" i="1"/>
  <c r="DL490" i="1"/>
  <c r="DM490" i="1" s="1"/>
  <c r="DK490" i="1"/>
  <c r="DF490" i="1"/>
  <c r="DE490" i="1"/>
  <c r="DD490" i="1"/>
  <c r="CX490" i="1"/>
  <c r="CY490" i="1" s="1"/>
  <c r="CZ490" i="1" s="1"/>
  <c r="CS490" i="1"/>
  <c r="CR490" i="1"/>
  <c r="CQ490" i="1"/>
  <c r="CL490" i="1"/>
  <c r="CK490" i="1"/>
  <c r="CF490" i="1"/>
  <c r="CE490" i="1"/>
  <c r="CD490" i="1"/>
  <c r="BY490" i="1"/>
  <c r="BZ490" i="1" s="1"/>
  <c r="BX490" i="1"/>
  <c r="BS490" i="1"/>
  <c r="BR490" i="1"/>
  <c r="BQ490" i="1"/>
  <c r="BK490" i="1"/>
  <c r="BF490" i="1"/>
  <c r="BE490" i="1"/>
  <c r="BD490" i="1"/>
  <c r="AY490" i="1"/>
  <c r="AX490" i="1"/>
  <c r="AS490" i="1"/>
  <c r="AR490" i="1"/>
  <c r="AQ490" i="1"/>
  <c r="AJ490" i="1"/>
  <c r="AK490" i="1" s="1"/>
  <c r="AI490" i="1"/>
  <c r="AD490" i="1"/>
  <c r="AC490" i="1"/>
  <c r="AB490" i="1"/>
  <c r="V490" i="1"/>
  <c r="W490" i="1" s="1"/>
  <c r="X490" i="1" s="1"/>
  <c r="Q490" i="1"/>
  <c r="P490" i="1"/>
  <c r="O490" i="1"/>
  <c r="I490" i="1"/>
  <c r="D490" i="1"/>
  <c r="C490" i="1"/>
  <c r="B490" i="1"/>
  <c r="EX489" i="1"/>
  <c r="ES489" i="1"/>
  <c r="ER489" i="1"/>
  <c r="EQ489" i="1"/>
  <c r="EL489" i="1"/>
  <c r="EK489" i="1"/>
  <c r="EF489" i="1"/>
  <c r="EE489" i="1"/>
  <c r="ED489" i="1"/>
  <c r="DY489" i="1"/>
  <c r="DZ489" i="1" s="1"/>
  <c r="DX489" i="1"/>
  <c r="DS489" i="1"/>
  <c r="DR489" i="1"/>
  <c r="DQ489" i="1"/>
  <c r="DL489" i="1"/>
  <c r="DM489" i="1" s="1"/>
  <c r="DK489" i="1"/>
  <c r="DF489" i="1"/>
  <c r="DE489" i="1"/>
  <c r="DD489" i="1"/>
  <c r="CX489" i="1"/>
  <c r="CY489" i="1" s="1"/>
  <c r="CS489" i="1"/>
  <c r="CR489" i="1"/>
  <c r="CQ489" i="1"/>
  <c r="CK489" i="1"/>
  <c r="CF489" i="1"/>
  <c r="CE489" i="1"/>
  <c r="CD489" i="1"/>
  <c r="BY489" i="1"/>
  <c r="BX489" i="1"/>
  <c r="BS489" i="1"/>
  <c r="BR489" i="1"/>
  <c r="BQ489" i="1"/>
  <c r="BL489" i="1"/>
  <c r="BM489" i="1" s="1"/>
  <c r="BK489" i="1"/>
  <c r="BF489" i="1"/>
  <c r="BE489" i="1"/>
  <c r="BD489" i="1"/>
  <c r="AX489" i="1"/>
  <c r="AS489" i="1"/>
  <c r="AR489" i="1"/>
  <c r="AQ489" i="1"/>
  <c r="AJ489" i="1"/>
  <c r="AK489" i="1" s="1"/>
  <c r="AI489" i="1"/>
  <c r="AD489" i="1"/>
  <c r="AC489" i="1"/>
  <c r="AB489" i="1"/>
  <c r="V489" i="1"/>
  <c r="W489" i="1" s="1"/>
  <c r="X489" i="1" s="1"/>
  <c r="Q489" i="1"/>
  <c r="P489" i="1"/>
  <c r="O489" i="1"/>
  <c r="I489" i="1"/>
  <c r="D489" i="1"/>
  <c r="C489" i="1"/>
  <c r="B489" i="1"/>
  <c r="EY488" i="1"/>
  <c r="EZ488" i="1" s="1"/>
  <c r="EX488" i="1"/>
  <c r="ES488" i="1"/>
  <c r="ER488" i="1"/>
  <c r="EQ488" i="1"/>
  <c r="EK488" i="1"/>
  <c r="EF488" i="1"/>
  <c r="EE488" i="1"/>
  <c r="ED488" i="1"/>
  <c r="DY488" i="1"/>
  <c r="DX488" i="1"/>
  <c r="DS488" i="1"/>
  <c r="DR488" i="1"/>
  <c r="DQ488" i="1"/>
  <c r="DL488" i="1"/>
  <c r="DM488" i="1" s="1"/>
  <c r="DK488" i="1"/>
  <c r="DF488" i="1"/>
  <c r="DE488" i="1"/>
  <c r="DD488" i="1"/>
  <c r="CX488" i="1"/>
  <c r="CY488" i="1" s="1"/>
  <c r="CZ488" i="1" s="1"/>
  <c r="CS488" i="1"/>
  <c r="CR488" i="1"/>
  <c r="CQ488" i="1"/>
  <c r="CL488" i="1"/>
  <c r="CK488" i="1"/>
  <c r="CF488" i="1"/>
  <c r="CE488" i="1"/>
  <c r="CD488" i="1"/>
  <c r="BX488" i="1"/>
  <c r="BS488" i="1"/>
  <c r="BR488" i="1"/>
  <c r="BQ488" i="1"/>
  <c r="BL488" i="1"/>
  <c r="BK488" i="1"/>
  <c r="BF488" i="1"/>
  <c r="BE488" i="1"/>
  <c r="BD488" i="1"/>
  <c r="AY488" i="1"/>
  <c r="AZ488" i="1" s="1"/>
  <c r="AX488" i="1"/>
  <c r="AS488" i="1"/>
  <c r="AR488" i="1"/>
  <c r="AQ488" i="1"/>
  <c r="AJ488" i="1"/>
  <c r="AK488" i="1" s="1"/>
  <c r="AI488" i="1"/>
  <c r="AD488" i="1"/>
  <c r="AC488" i="1"/>
  <c r="AB488" i="1"/>
  <c r="V488" i="1"/>
  <c r="W488" i="1" s="1"/>
  <c r="Q488" i="1"/>
  <c r="P488" i="1"/>
  <c r="O488" i="1"/>
  <c r="I488" i="1"/>
  <c r="D488" i="1"/>
  <c r="C488" i="1"/>
  <c r="B488" i="1"/>
  <c r="EY487" i="1"/>
  <c r="EX487" i="1"/>
  <c r="ES487" i="1"/>
  <c r="ER487" i="1"/>
  <c r="EQ487" i="1"/>
  <c r="EL487" i="1"/>
  <c r="EM487" i="1" s="1"/>
  <c r="EK487" i="1"/>
  <c r="EF487" i="1"/>
  <c r="EE487" i="1"/>
  <c r="ED487" i="1"/>
  <c r="DX487" i="1"/>
  <c r="DS487" i="1"/>
  <c r="DR487" i="1"/>
  <c r="DQ487" i="1"/>
  <c r="DL487" i="1"/>
  <c r="DM487" i="1" s="1"/>
  <c r="DK487" i="1"/>
  <c r="DF487" i="1"/>
  <c r="DE487" i="1"/>
  <c r="DD487" i="1"/>
  <c r="CX487" i="1"/>
  <c r="CY487" i="1" s="1"/>
  <c r="CZ487" i="1" s="1"/>
  <c r="CS487" i="1"/>
  <c r="CR487" i="1"/>
  <c r="CQ487" i="1"/>
  <c r="CL487" i="1"/>
  <c r="CK487" i="1"/>
  <c r="CF487" i="1"/>
  <c r="CE487" i="1"/>
  <c r="CD487" i="1"/>
  <c r="BY487" i="1"/>
  <c r="BZ487" i="1" s="1"/>
  <c r="BX487" i="1"/>
  <c r="BS487" i="1"/>
  <c r="BR487" i="1"/>
  <c r="BQ487" i="1"/>
  <c r="BK487" i="1"/>
  <c r="BF487" i="1"/>
  <c r="BE487" i="1"/>
  <c r="BD487" i="1"/>
  <c r="AY487" i="1"/>
  <c r="AX487" i="1"/>
  <c r="AS487" i="1"/>
  <c r="AR487" i="1"/>
  <c r="AQ487" i="1"/>
  <c r="AJ487" i="1"/>
  <c r="AK487" i="1" s="1"/>
  <c r="AI487" i="1"/>
  <c r="AD487" i="1"/>
  <c r="AC487" i="1"/>
  <c r="AB487" i="1"/>
  <c r="V487" i="1"/>
  <c r="W487" i="1" s="1"/>
  <c r="X487" i="1" s="1"/>
  <c r="Q487" i="1"/>
  <c r="P487" i="1"/>
  <c r="O487" i="1"/>
  <c r="I487" i="1"/>
  <c r="F487" i="1"/>
  <c r="D487" i="1"/>
  <c r="C487" i="1"/>
  <c r="B487" i="1"/>
  <c r="EX486" i="1"/>
  <c r="ES486" i="1"/>
  <c r="ER486" i="1"/>
  <c r="EQ486" i="1"/>
  <c r="EL486" i="1"/>
  <c r="EK486" i="1"/>
  <c r="EF486" i="1"/>
  <c r="EE486" i="1"/>
  <c r="ED486" i="1"/>
  <c r="DY486" i="1"/>
  <c r="DZ486" i="1" s="1"/>
  <c r="DX486" i="1"/>
  <c r="DS486" i="1"/>
  <c r="DR486" i="1"/>
  <c r="DQ486" i="1"/>
  <c r="DL486" i="1"/>
  <c r="DM486" i="1" s="1"/>
  <c r="DK486" i="1"/>
  <c r="DF486" i="1"/>
  <c r="DE486" i="1"/>
  <c r="DD486" i="1"/>
  <c r="CX486" i="1"/>
  <c r="CY486" i="1" s="1"/>
  <c r="CS486" i="1"/>
  <c r="CR486" i="1"/>
  <c r="CQ486" i="1"/>
  <c r="CK486" i="1"/>
  <c r="CF486" i="1"/>
  <c r="CE486" i="1"/>
  <c r="CD486" i="1"/>
  <c r="BY486" i="1"/>
  <c r="BX486" i="1"/>
  <c r="BS486" i="1"/>
  <c r="BR486" i="1"/>
  <c r="BQ486" i="1"/>
  <c r="BL486" i="1"/>
  <c r="BM486" i="1" s="1"/>
  <c r="BK486" i="1"/>
  <c r="BF486" i="1"/>
  <c r="BE486" i="1"/>
  <c r="BD486" i="1"/>
  <c r="AX486" i="1"/>
  <c r="AS486" i="1"/>
  <c r="AR486" i="1"/>
  <c r="AQ486" i="1"/>
  <c r="AJ486" i="1"/>
  <c r="AI486" i="1"/>
  <c r="AD486" i="1"/>
  <c r="AC486" i="1"/>
  <c r="AB486" i="1"/>
  <c r="W486" i="1"/>
  <c r="X486" i="1" s="1"/>
  <c r="V486" i="1"/>
  <c r="Q486" i="1"/>
  <c r="P486" i="1"/>
  <c r="O486" i="1"/>
  <c r="I486" i="1"/>
  <c r="D486" i="1"/>
  <c r="C486" i="1"/>
  <c r="B486" i="1"/>
  <c r="EY485" i="1"/>
  <c r="EX485" i="1"/>
  <c r="ES485" i="1"/>
  <c r="ER485" i="1"/>
  <c r="EQ485" i="1"/>
  <c r="EL485" i="1"/>
  <c r="EM485" i="1" s="1"/>
  <c r="EK485" i="1"/>
  <c r="EF485" i="1"/>
  <c r="EE485" i="1"/>
  <c r="ED485" i="1"/>
  <c r="DX485" i="1"/>
  <c r="DS485" i="1"/>
  <c r="DR485" i="1"/>
  <c r="DQ485" i="1"/>
  <c r="DL485" i="1"/>
  <c r="DK485" i="1"/>
  <c r="DF485" i="1"/>
  <c r="DE485" i="1"/>
  <c r="DD485" i="1"/>
  <c r="CY485" i="1"/>
  <c r="CZ485" i="1" s="1"/>
  <c r="CX485" i="1"/>
  <c r="CS485" i="1"/>
  <c r="CR485" i="1"/>
  <c r="CQ485" i="1"/>
  <c r="CK485" i="1"/>
  <c r="CF485" i="1"/>
  <c r="CE485" i="1"/>
  <c r="CD485" i="1"/>
  <c r="BY485" i="1"/>
  <c r="BX485" i="1"/>
  <c r="BS485" i="1"/>
  <c r="BR485" i="1"/>
  <c r="BQ485" i="1"/>
  <c r="BL485" i="1"/>
  <c r="BM485" i="1" s="1"/>
  <c r="BK485" i="1"/>
  <c r="BF485" i="1"/>
  <c r="BE485" i="1"/>
  <c r="BD485" i="1"/>
  <c r="AX485" i="1"/>
  <c r="AS485" i="1"/>
  <c r="AR485" i="1"/>
  <c r="AQ485" i="1"/>
  <c r="AJ485" i="1"/>
  <c r="AI485" i="1"/>
  <c r="AD485" i="1"/>
  <c r="AC485" i="1"/>
  <c r="AB485" i="1"/>
  <c r="W485" i="1"/>
  <c r="X485" i="1" s="1"/>
  <c r="V485" i="1"/>
  <c r="Q485" i="1"/>
  <c r="P485" i="1"/>
  <c r="O485" i="1"/>
  <c r="I485" i="1"/>
  <c r="D485" i="1"/>
  <c r="C485" i="1"/>
  <c r="B485" i="1"/>
  <c r="EY484" i="1"/>
  <c r="EX484" i="1"/>
  <c r="ES484" i="1"/>
  <c r="ER484" i="1"/>
  <c r="EQ484" i="1"/>
  <c r="EL484" i="1"/>
  <c r="EM484" i="1" s="1"/>
  <c r="EK484" i="1"/>
  <c r="EF484" i="1"/>
  <c r="EE484" i="1"/>
  <c r="ED484" i="1"/>
  <c r="DX484" i="1"/>
  <c r="DS484" i="1"/>
  <c r="DR484" i="1"/>
  <c r="DQ484" i="1"/>
  <c r="DL484" i="1"/>
  <c r="DK484" i="1"/>
  <c r="DF484" i="1"/>
  <c r="DE484" i="1"/>
  <c r="DD484" i="1"/>
  <c r="CY484" i="1"/>
  <c r="CZ484" i="1" s="1"/>
  <c r="CX484" i="1"/>
  <c r="CS484" i="1"/>
  <c r="CR484" i="1"/>
  <c r="CQ484" i="1"/>
  <c r="CK484" i="1"/>
  <c r="CF484" i="1"/>
  <c r="CE484" i="1"/>
  <c r="CD484" i="1"/>
  <c r="BY484" i="1"/>
  <c r="BX484" i="1"/>
  <c r="BS484" i="1"/>
  <c r="BR484" i="1"/>
  <c r="BQ484" i="1"/>
  <c r="BL484" i="1"/>
  <c r="BM484" i="1" s="1"/>
  <c r="BK484" i="1"/>
  <c r="BF484" i="1"/>
  <c r="BE484" i="1"/>
  <c r="BD484" i="1"/>
  <c r="AX484" i="1"/>
  <c r="AS484" i="1"/>
  <c r="AR484" i="1"/>
  <c r="AQ484" i="1"/>
  <c r="AJ484" i="1"/>
  <c r="AI484" i="1"/>
  <c r="AD484" i="1"/>
  <c r="AC484" i="1"/>
  <c r="AB484" i="1"/>
  <c r="W484" i="1"/>
  <c r="X484" i="1" s="1"/>
  <c r="V484" i="1"/>
  <c r="Q484" i="1"/>
  <c r="P484" i="1"/>
  <c r="O484" i="1"/>
  <c r="I484" i="1"/>
  <c r="D484" i="1"/>
  <c r="C484" i="1"/>
  <c r="B484" i="1"/>
  <c r="EY483" i="1"/>
  <c r="EX483" i="1"/>
  <c r="ES483" i="1"/>
  <c r="ER483" i="1"/>
  <c r="EQ483" i="1"/>
  <c r="EL483" i="1"/>
  <c r="EM483" i="1" s="1"/>
  <c r="EK483" i="1"/>
  <c r="EF483" i="1"/>
  <c r="EE483" i="1"/>
  <c r="ED483" i="1"/>
  <c r="DX483" i="1"/>
  <c r="DS483" i="1"/>
  <c r="DR483" i="1"/>
  <c r="DQ483" i="1"/>
  <c r="DL483" i="1"/>
  <c r="DK483" i="1"/>
  <c r="DF483" i="1"/>
  <c r="DE483" i="1"/>
  <c r="DD483" i="1"/>
  <c r="CY483" i="1"/>
  <c r="CZ483" i="1" s="1"/>
  <c r="CX483" i="1"/>
  <c r="CS483" i="1"/>
  <c r="CR483" i="1"/>
  <c r="CQ483" i="1"/>
  <c r="CK483" i="1"/>
  <c r="CF483" i="1"/>
  <c r="CE483" i="1"/>
  <c r="CD483" i="1"/>
  <c r="BY483" i="1"/>
  <c r="BX483" i="1"/>
  <c r="BS483" i="1"/>
  <c r="BR483" i="1"/>
  <c r="BQ483" i="1"/>
  <c r="BL483" i="1"/>
  <c r="BM483" i="1" s="1"/>
  <c r="BK483" i="1"/>
  <c r="BF483" i="1"/>
  <c r="BE483" i="1"/>
  <c r="BD483" i="1"/>
  <c r="AX483" i="1"/>
  <c r="AS483" i="1"/>
  <c r="AR483" i="1"/>
  <c r="AQ483" i="1"/>
  <c r="AJ483" i="1"/>
  <c r="AI483" i="1"/>
  <c r="AD483" i="1"/>
  <c r="AC483" i="1"/>
  <c r="AB483" i="1"/>
  <c r="W483" i="1"/>
  <c r="X483" i="1" s="1"/>
  <c r="V483" i="1"/>
  <c r="Q483" i="1"/>
  <c r="P483" i="1"/>
  <c r="O483" i="1"/>
  <c r="I483" i="1"/>
  <c r="D483" i="1"/>
  <c r="C483" i="1"/>
  <c r="B483" i="1"/>
  <c r="EY482" i="1"/>
  <c r="EX482" i="1"/>
  <c r="ES482" i="1"/>
  <c r="ER482" i="1"/>
  <c r="EQ482" i="1"/>
  <c r="EL482" i="1"/>
  <c r="EM482" i="1" s="1"/>
  <c r="EK482" i="1"/>
  <c r="EF482" i="1"/>
  <c r="EE482" i="1"/>
  <c r="ED482" i="1"/>
  <c r="DX482" i="1"/>
  <c r="DS482" i="1"/>
  <c r="DR482" i="1"/>
  <c r="DQ482" i="1"/>
  <c r="DL482" i="1"/>
  <c r="DK482" i="1"/>
  <c r="DF482" i="1"/>
  <c r="DE482" i="1"/>
  <c r="DD482" i="1"/>
  <c r="CY482" i="1"/>
  <c r="CZ482" i="1" s="1"/>
  <c r="CX482" i="1"/>
  <c r="CS482" i="1"/>
  <c r="CR482" i="1"/>
  <c r="CQ482" i="1"/>
  <c r="CK482" i="1"/>
  <c r="CF482" i="1"/>
  <c r="CE482" i="1"/>
  <c r="CD482" i="1"/>
  <c r="BY482" i="1"/>
  <c r="BX482" i="1"/>
  <c r="BS482" i="1"/>
  <c r="BR482" i="1"/>
  <c r="BQ482" i="1"/>
  <c r="BL482" i="1"/>
  <c r="BM482" i="1" s="1"/>
  <c r="BK482" i="1"/>
  <c r="BF482" i="1"/>
  <c r="BE482" i="1"/>
  <c r="BD482" i="1"/>
  <c r="AX482" i="1"/>
  <c r="AS482" i="1"/>
  <c r="AR482" i="1"/>
  <c r="AQ482" i="1"/>
  <c r="AJ482" i="1"/>
  <c r="AI482" i="1"/>
  <c r="AD482" i="1"/>
  <c r="AC482" i="1"/>
  <c r="AB482" i="1"/>
  <c r="W482" i="1"/>
  <c r="X482" i="1" s="1"/>
  <c r="V482" i="1"/>
  <c r="Q482" i="1"/>
  <c r="P482" i="1"/>
  <c r="O482" i="1"/>
  <c r="I482" i="1"/>
  <c r="D482" i="1"/>
  <c r="C482" i="1"/>
  <c r="B482" i="1"/>
  <c r="EY481" i="1"/>
  <c r="EX481" i="1"/>
  <c r="ES481" i="1"/>
  <c r="ER481" i="1"/>
  <c r="EQ481" i="1"/>
  <c r="EL481" i="1"/>
  <c r="EM481" i="1" s="1"/>
  <c r="EK481" i="1"/>
  <c r="EF481" i="1"/>
  <c r="EE481" i="1"/>
  <c r="ED481" i="1"/>
  <c r="DX481" i="1"/>
  <c r="DS481" i="1"/>
  <c r="DR481" i="1"/>
  <c r="DQ481" i="1"/>
  <c r="DL481" i="1"/>
  <c r="DK481" i="1"/>
  <c r="DF481" i="1"/>
  <c r="DE481" i="1"/>
  <c r="DD481" i="1"/>
  <c r="CY481" i="1"/>
  <c r="CZ481" i="1" s="1"/>
  <c r="CX481" i="1"/>
  <c r="CS481" i="1"/>
  <c r="CR481" i="1"/>
  <c r="CQ481" i="1"/>
  <c r="CK481" i="1"/>
  <c r="CF481" i="1"/>
  <c r="CE481" i="1"/>
  <c r="CD481" i="1"/>
  <c r="BY481" i="1"/>
  <c r="BX481" i="1"/>
  <c r="BS481" i="1"/>
  <c r="BR481" i="1"/>
  <c r="BQ481" i="1"/>
  <c r="BL481" i="1"/>
  <c r="BM481" i="1" s="1"/>
  <c r="BK481" i="1"/>
  <c r="BF481" i="1"/>
  <c r="BE481" i="1"/>
  <c r="BD481" i="1"/>
  <c r="AX481" i="1"/>
  <c r="AS481" i="1"/>
  <c r="AR481" i="1"/>
  <c r="AQ481" i="1"/>
  <c r="AJ481" i="1"/>
  <c r="AI481" i="1"/>
  <c r="AD481" i="1"/>
  <c r="AC481" i="1"/>
  <c r="AB481" i="1"/>
  <c r="W481" i="1"/>
  <c r="X481" i="1" s="1"/>
  <c r="V481" i="1"/>
  <c r="Q481" i="1"/>
  <c r="P481" i="1"/>
  <c r="O481" i="1"/>
  <c r="I481" i="1"/>
  <c r="D481" i="1"/>
  <c r="C481" i="1"/>
  <c r="B481" i="1"/>
  <c r="EY480" i="1"/>
  <c r="EX480" i="1"/>
  <c r="ES480" i="1"/>
  <c r="ER480" i="1"/>
  <c r="EQ480" i="1"/>
  <c r="EL480" i="1"/>
  <c r="EM480" i="1" s="1"/>
  <c r="EK480" i="1"/>
  <c r="EF480" i="1"/>
  <c r="EE480" i="1"/>
  <c r="ED480" i="1"/>
  <c r="DX480" i="1"/>
  <c r="DS480" i="1"/>
  <c r="DR480" i="1"/>
  <c r="DQ480" i="1"/>
  <c r="DL480" i="1"/>
  <c r="DK480" i="1"/>
  <c r="DF480" i="1"/>
  <c r="DE480" i="1"/>
  <c r="DD480" i="1"/>
  <c r="CY480" i="1"/>
  <c r="CZ480" i="1" s="1"/>
  <c r="CX480" i="1"/>
  <c r="CS480" i="1"/>
  <c r="CR480" i="1"/>
  <c r="CQ480" i="1"/>
  <c r="CK480" i="1"/>
  <c r="CF480" i="1"/>
  <c r="CE480" i="1"/>
  <c r="CD480" i="1"/>
  <c r="BY480" i="1"/>
  <c r="BX480" i="1"/>
  <c r="BS480" i="1"/>
  <c r="BR480" i="1"/>
  <c r="BQ480" i="1"/>
  <c r="BL480" i="1"/>
  <c r="BM480" i="1" s="1"/>
  <c r="BK480" i="1"/>
  <c r="BF480" i="1"/>
  <c r="BE480" i="1"/>
  <c r="BD480" i="1"/>
  <c r="AX480" i="1"/>
  <c r="AS480" i="1"/>
  <c r="AR480" i="1"/>
  <c r="AQ480" i="1"/>
  <c r="AJ480" i="1"/>
  <c r="AI480" i="1"/>
  <c r="AD480" i="1"/>
  <c r="AC480" i="1"/>
  <c r="AB480" i="1"/>
  <c r="W480" i="1"/>
  <c r="X480" i="1" s="1"/>
  <c r="V480" i="1"/>
  <c r="Q480" i="1"/>
  <c r="P480" i="1"/>
  <c r="O480" i="1"/>
  <c r="I480" i="1"/>
  <c r="D480" i="1"/>
  <c r="C480" i="1"/>
  <c r="B480" i="1"/>
  <c r="EY479" i="1"/>
  <c r="EX479" i="1"/>
  <c r="ES479" i="1"/>
  <c r="ER479" i="1"/>
  <c r="EQ479" i="1"/>
  <c r="EL479" i="1"/>
  <c r="EM479" i="1" s="1"/>
  <c r="EK479" i="1"/>
  <c r="EF479" i="1"/>
  <c r="EE479" i="1"/>
  <c r="ED479" i="1"/>
  <c r="DX479" i="1"/>
  <c r="DS479" i="1"/>
  <c r="DR479" i="1"/>
  <c r="DQ479" i="1"/>
  <c r="DL479" i="1"/>
  <c r="DK479" i="1"/>
  <c r="DF479" i="1"/>
  <c r="DE479" i="1"/>
  <c r="DD479" i="1"/>
  <c r="CY479" i="1"/>
  <c r="CZ479" i="1" s="1"/>
  <c r="CX479" i="1"/>
  <c r="CS479" i="1"/>
  <c r="CR479" i="1"/>
  <c r="CQ479" i="1"/>
  <c r="CK479" i="1"/>
  <c r="CF479" i="1"/>
  <c r="CE479" i="1"/>
  <c r="CD479" i="1"/>
  <c r="BY479" i="1"/>
  <c r="BX479" i="1"/>
  <c r="BS479" i="1"/>
  <c r="BR479" i="1"/>
  <c r="BQ479" i="1"/>
  <c r="BL479" i="1"/>
  <c r="BM479" i="1" s="1"/>
  <c r="BK479" i="1"/>
  <c r="BF479" i="1"/>
  <c r="BE479" i="1"/>
  <c r="BD479" i="1"/>
  <c r="AX479" i="1"/>
  <c r="AS479" i="1"/>
  <c r="AR479" i="1"/>
  <c r="AQ479" i="1"/>
  <c r="AJ479" i="1"/>
  <c r="AI479" i="1"/>
  <c r="AD479" i="1"/>
  <c r="AC479" i="1"/>
  <c r="AB479" i="1"/>
  <c r="W479" i="1"/>
  <c r="X479" i="1" s="1"/>
  <c r="V479" i="1"/>
  <c r="Q479" i="1"/>
  <c r="P479" i="1"/>
  <c r="O479" i="1"/>
  <c r="I479" i="1"/>
  <c r="D479" i="1"/>
  <c r="C479" i="1"/>
  <c r="B479" i="1"/>
  <c r="EY478" i="1"/>
  <c r="EX478" i="1"/>
  <c r="ES478" i="1"/>
  <c r="ER478" i="1"/>
  <c r="EQ478" i="1"/>
  <c r="EL478" i="1"/>
  <c r="EM478" i="1" s="1"/>
  <c r="EK478" i="1"/>
  <c r="EF478" i="1"/>
  <c r="EE478" i="1"/>
  <c r="ED478" i="1"/>
  <c r="DX478" i="1"/>
  <c r="DS478" i="1"/>
  <c r="DR478" i="1"/>
  <c r="DQ478" i="1"/>
  <c r="DL478" i="1"/>
  <c r="DK478" i="1"/>
  <c r="DF478" i="1"/>
  <c r="DE478" i="1"/>
  <c r="DD478" i="1"/>
  <c r="CY478" i="1"/>
  <c r="CZ478" i="1" s="1"/>
  <c r="CX478" i="1"/>
  <c r="CS478" i="1"/>
  <c r="CR478" i="1"/>
  <c r="CQ478" i="1"/>
  <c r="CK478" i="1"/>
  <c r="CF478" i="1"/>
  <c r="CE478" i="1"/>
  <c r="CD478" i="1"/>
  <c r="BY478" i="1"/>
  <c r="BX478" i="1"/>
  <c r="BS478" i="1"/>
  <c r="BR478" i="1"/>
  <c r="BQ478" i="1"/>
  <c r="BL478" i="1"/>
  <c r="BM478" i="1" s="1"/>
  <c r="BK478" i="1"/>
  <c r="BF478" i="1"/>
  <c r="BE478" i="1"/>
  <c r="BD478" i="1"/>
  <c r="AX478" i="1"/>
  <c r="AS478" i="1"/>
  <c r="AR478" i="1"/>
  <c r="AQ478" i="1"/>
  <c r="AJ478" i="1"/>
  <c r="AI478" i="1"/>
  <c r="AD478" i="1"/>
  <c r="AC478" i="1"/>
  <c r="AB478" i="1"/>
  <c r="W478" i="1"/>
  <c r="X478" i="1" s="1"/>
  <c r="V478" i="1"/>
  <c r="Q478" i="1"/>
  <c r="P478" i="1"/>
  <c r="O478" i="1"/>
  <c r="I478" i="1"/>
  <c r="D478" i="1"/>
  <c r="C478" i="1"/>
  <c r="B478" i="1"/>
  <c r="EY477" i="1"/>
  <c r="EX477" i="1"/>
  <c r="ES477" i="1"/>
  <c r="ER477" i="1"/>
  <c r="EQ477" i="1"/>
  <c r="EL477" i="1"/>
  <c r="EM477" i="1" s="1"/>
  <c r="EK477" i="1"/>
  <c r="EF477" i="1"/>
  <c r="EE477" i="1"/>
  <c r="ED477" i="1"/>
  <c r="DX477" i="1"/>
  <c r="DS477" i="1"/>
  <c r="DR477" i="1"/>
  <c r="DQ477" i="1"/>
  <c r="DL477" i="1"/>
  <c r="DK477" i="1"/>
  <c r="DF477" i="1"/>
  <c r="DE477" i="1"/>
  <c r="DD477" i="1"/>
  <c r="CY477" i="1"/>
  <c r="CZ477" i="1" s="1"/>
  <c r="CX477" i="1"/>
  <c r="CS477" i="1"/>
  <c r="CR477" i="1"/>
  <c r="CQ477" i="1"/>
  <c r="CK477" i="1"/>
  <c r="CF477" i="1"/>
  <c r="CE477" i="1"/>
  <c r="CD477" i="1"/>
  <c r="BY477" i="1"/>
  <c r="BX477" i="1"/>
  <c r="BS477" i="1"/>
  <c r="BR477" i="1"/>
  <c r="BQ477" i="1"/>
  <c r="BL477" i="1"/>
  <c r="BM477" i="1" s="1"/>
  <c r="BK477" i="1"/>
  <c r="BF477" i="1"/>
  <c r="BE477" i="1"/>
  <c r="BD477" i="1"/>
  <c r="AX477" i="1"/>
  <c r="AS477" i="1"/>
  <c r="AR477" i="1"/>
  <c r="AQ477" i="1"/>
  <c r="AJ477" i="1"/>
  <c r="AI477" i="1"/>
  <c r="AD477" i="1"/>
  <c r="AC477" i="1"/>
  <c r="AB477" i="1"/>
  <c r="W477" i="1"/>
  <c r="X477" i="1" s="1"/>
  <c r="V477" i="1"/>
  <c r="Q477" i="1"/>
  <c r="P477" i="1"/>
  <c r="O477" i="1"/>
  <c r="I477" i="1"/>
  <c r="D477" i="1"/>
  <c r="C477" i="1"/>
  <c r="B477" i="1"/>
  <c r="EY476" i="1"/>
  <c r="EX476" i="1"/>
  <c r="ES476" i="1"/>
  <c r="ER476" i="1"/>
  <c r="EQ476" i="1"/>
  <c r="EL476" i="1"/>
  <c r="EM476" i="1" s="1"/>
  <c r="EK476" i="1"/>
  <c r="EF476" i="1"/>
  <c r="EE476" i="1"/>
  <c r="ED476" i="1"/>
  <c r="DX476" i="1"/>
  <c r="DS476" i="1"/>
  <c r="DR476" i="1"/>
  <c r="DQ476" i="1"/>
  <c r="DL476" i="1"/>
  <c r="DK476" i="1"/>
  <c r="DF476" i="1"/>
  <c r="DE476" i="1"/>
  <c r="DD476" i="1"/>
  <c r="CY476" i="1"/>
  <c r="CZ476" i="1" s="1"/>
  <c r="CX476" i="1"/>
  <c r="CS476" i="1"/>
  <c r="CR476" i="1"/>
  <c r="CQ476" i="1"/>
  <c r="CK476" i="1"/>
  <c r="CF476" i="1"/>
  <c r="CE476" i="1"/>
  <c r="CD476" i="1"/>
  <c r="BY476" i="1"/>
  <c r="BX476" i="1"/>
  <c r="BS476" i="1"/>
  <c r="BR476" i="1"/>
  <c r="BQ476" i="1"/>
  <c r="BL476" i="1"/>
  <c r="BM476" i="1" s="1"/>
  <c r="BK476" i="1"/>
  <c r="BF476" i="1"/>
  <c r="BE476" i="1"/>
  <c r="BD476" i="1"/>
  <c r="AX476" i="1"/>
  <c r="AS476" i="1"/>
  <c r="AR476" i="1"/>
  <c r="AQ476" i="1"/>
  <c r="AJ476" i="1"/>
  <c r="AI476" i="1"/>
  <c r="AD476" i="1"/>
  <c r="AC476" i="1"/>
  <c r="AB476" i="1"/>
  <c r="W476" i="1"/>
  <c r="X476" i="1" s="1"/>
  <c r="V476" i="1"/>
  <c r="Q476" i="1"/>
  <c r="P476" i="1"/>
  <c r="O476" i="1"/>
  <c r="I476" i="1"/>
  <c r="D476" i="1"/>
  <c r="C476" i="1"/>
  <c r="B476" i="1"/>
  <c r="EY475" i="1"/>
  <c r="EX475" i="1"/>
  <c r="ES475" i="1"/>
  <c r="ER475" i="1"/>
  <c r="EQ475" i="1"/>
  <c r="EL475" i="1"/>
  <c r="EM475" i="1" s="1"/>
  <c r="EK475" i="1"/>
  <c r="EF475" i="1"/>
  <c r="EE475" i="1"/>
  <c r="ED475" i="1"/>
  <c r="DX475" i="1"/>
  <c r="DS475" i="1"/>
  <c r="DR475" i="1"/>
  <c r="DQ475" i="1"/>
  <c r="DL475" i="1"/>
  <c r="DK475" i="1"/>
  <c r="DF475" i="1"/>
  <c r="DE475" i="1"/>
  <c r="DD475" i="1"/>
  <c r="CY475" i="1"/>
  <c r="CZ475" i="1" s="1"/>
  <c r="CX475" i="1"/>
  <c r="CS475" i="1"/>
  <c r="CR475" i="1"/>
  <c r="CQ475" i="1"/>
  <c r="CK475" i="1"/>
  <c r="CF475" i="1"/>
  <c r="CE475" i="1"/>
  <c r="CD475" i="1"/>
  <c r="BY475" i="1"/>
  <c r="BX475" i="1"/>
  <c r="BS475" i="1"/>
  <c r="BR475" i="1"/>
  <c r="BQ475" i="1"/>
  <c r="BL475" i="1"/>
  <c r="BM475" i="1" s="1"/>
  <c r="BK475" i="1"/>
  <c r="BF475" i="1"/>
  <c r="BE475" i="1"/>
  <c r="BD475" i="1"/>
  <c r="AX475" i="1"/>
  <c r="AS475" i="1"/>
  <c r="AR475" i="1"/>
  <c r="AQ475" i="1"/>
  <c r="AJ475" i="1"/>
  <c r="AI475" i="1"/>
  <c r="AD475" i="1"/>
  <c r="AC475" i="1"/>
  <c r="AB475" i="1"/>
  <c r="W475" i="1"/>
  <c r="X475" i="1" s="1"/>
  <c r="V475" i="1"/>
  <c r="Q475" i="1"/>
  <c r="P475" i="1"/>
  <c r="O475" i="1"/>
  <c r="I475" i="1"/>
  <c r="D475" i="1"/>
  <c r="C475" i="1"/>
  <c r="B475" i="1"/>
  <c r="EY474" i="1"/>
  <c r="EX474" i="1"/>
  <c r="ES474" i="1"/>
  <c r="ER474" i="1"/>
  <c r="EQ474" i="1"/>
  <c r="EL474" i="1"/>
  <c r="EM474" i="1" s="1"/>
  <c r="EK474" i="1"/>
  <c r="EF474" i="1"/>
  <c r="EE474" i="1"/>
  <c r="ED474" i="1"/>
  <c r="DX474" i="1"/>
  <c r="DS474" i="1"/>
  <c r="DR474" i="1"/>
  <c r="DQ474" i="1"/>
  <c r="DL474" i="1"/>
  <c r="DK474" i="1"/>
  <c r="DF474" i="1"/>
  <c r="DE474" i="1"/>
  <c r="DD474" i="1"/>
  <c r="CY474" i="1"/>
  <c r="CZ474" i="1" s="1"/>
  <c r="CX474" i="1"/>
  <c r="CS474" i="1"/>
  <c r="CR474" i="1"/>
  <c r="CQ474" i="1"/>
  <c r="CK474" i="1"/>
  <c r="CF474" i="1"/>
  <c r="CE474" i="1"/>
  <c r="CD474" i="1"/>
  <c r="BY474" i="1"/>
  <c r="BX474" i="1"/>
  <c r="BS474" i="1"/>
  <c r="BR474" i="1"/>
  <c r="BQ474" i="1"/>
  <c r="BL474" i="1"/>
  <c r="BM474" i="1" s="1"/>
  <c r="BK474" i="1"/>
  <c r="BF474" i="1"/>
  <c r="BE474" i="1"/>
  <c r="BD474" i="1"/>
  <c r="AX474" i="1"/>
  <c r="AS474" i="1"/>
  <c r="AR474" i="1"/>
  <c r="AQ474" i="1"/>
  <c r="AJ474" i="1"/>
  <c r="AI474" i="1"/>
  <c r="AD474" i="1"/>
  <c r="AC474" i="1"/>
  <c r="AB474" i="1"/>
  <c r="W474" i="1"/>
  <c r="X474" i="1" s="1"/>
  <c r="V474" i="1"/>
  <c r="Q474" i="1"/>
  <c r="P474" i="1"/>
  <c r="O474" i="1"/>
  <c r="I474" i="1"/>
  <c r="D474" i="1"/>
  <c r="C474" i="1"/>
  <c r="B474" i="1"/>
  <c r="EY473" i="1"/>
  <c r="EX473" i="1"/>
  <c r="ES473" i="1"/>
  <c r="ER473" i="1"/>
  <c r="EQ473" i="1"/>
  <c r="EL473" i="1"/>
  <c r="EM473" i="1" s="1"/>
  <c r="EK473" i="1"/>
  <c r="EF473" i="1"/>
  <c r="EE473" i="1"/>
  <c r="ED473" i="1"/>
  <c r="DX473" i="1"/>
  <c r="DS473" i="1"/>
  <c r="DR473" i="1"/>
  <c r="DQ473" i="1"/>
  <c r="DL473" i="1"/>
  <c r="DK473" i="1"/>
  <c r="DF473" i="1"/>
  <c r="DE473" i="1"/>
  <c r="DD473" i="1"/>
  <c r="CY473" i="1"/>
  <c r="CZ473" i="1" s="1"/>
  <c r="CX473" i="1"/>
  <c r="CS473" i="1"/>
  <c r="CR473" i="1"/>
  <c r="CQ473" i="1"/>
  <c r="CK473" i="1"/>
  <c r="CF473" i="1"/>
  <c r="CE473" i="1"/>
  <c r="CD473" i="1"/>
  <c r="BY473" i="1"/>
  <c r="BX473" i="1"/>
  <c r="BS473" i="1"/>
  <c r="BR473" i="1"/>
  <c r="BQ473" i="1"/>
  <c r="BL473" i="1"/>
  <c r="BM473" i="1" s="1"/>
  <c r="BK473" i="1"/>
  <c r="BF473" i="1"/>
  <c r="BE473" i="1"/>
  <c r="BD473" i="1"/>
  <c r="AX473" i="1"/>
  <c r="AS473" i="1"/>
  <c r="AR473" i="1"/>
  <c r="AQ473" i="1"/>
  <c r="AJ473" i="1"/>
  <c r="AI473" i="1"/>
  <c r="AD473" i="1"/>
  <c r="AC473" i="1"/>
  <c r="AB473" i="1"/>
  <c r="W473" i="1"/>
  <c r="X473" i="1" s="1"/>
  <c r="V473" i="1"/>
  <c r="Q473" i="1"/>
  <c r="P473" i="1"/>
  <c r="O473" i="1"/>
  <c r="I473" i="1"/>
  <c r="D473" i="1"/>
  <c r="C473" i="1"/>
  <c r="B473" i="1"/>
  <c r="EY472" i="1"/>
  <c r="EX472" i="1"/>
  <c r="ES472" i="1"/>
  <c r="ER472" i="1"/>
  <c r="EQ472" i="1"/>
  <c r="EL472" i="1"/>
  <c r="EM472" i="1" s="1"/>
  <c r="EK472" i="1"/>
  <c r="EF472" i="1"/>
  <c r="EE472" i="1"/>
  <c r="ED472" i="1"/>
  <c r="DX472" i="1"/>
  <c r="DS472" i="1"/>
  <c r="DR472" i="1"/>
  <c r="DQ472" i="1"/>
  <c r="DL472" i="1"/>
  <c r="DK472" i="1"/>
  <c r="DF472" i="1"/>
  <c r="DE472" i="1"/>
  <c r="DD472" i="1"/>
  <c r="CY472" i="1"/>
  <c r="CZ472" i="1" s="1"/>
  <c r="CX472" i="1"/>
  <c r="CS472" i="1"/>
  <c r="CR472" i="1"/>
  <c r="CQ472" i="1"/>
  <c r="CK472" i="1"/>
  <c r="CF472" i="1"/>
  <c r="CE472" i="1"/>
  <c r="CD472" i="1"/>
  <c r="BY472" i="1"/>
  <c r="BX472" i="1"/>
  <c r="BS472" i="1"/>
  <c r="BR472" i="1"/>
  <c r="BQ472" i="1"/>
  <c r="BL472" i="1"/>
  <c r="BM472" i="1" s="1"/>
  <c r="BK472" i="1"/>
  <c r="BF472" i="1"/>
  <c r="BE472" i="1"/>
  <c r="BD472" i="1"/>
  <c r="AX472" i="1"/>
  <c r="AS472" i="1"/>
  <c r="AR472" i="1"/>
  <c r="AQ472" i="1"/>
  <c r="AJ472" i="1"/>
  <c r="AI472" i="1"/>
  <c r="AD472" i="1"/>
  <c r="AC472" i="1"/>
  <c r="AB472" i="1"/>
  <c r="W472" i="1"/>
  <c r="X472" i="1" s="1"/>
  <c r="V472" i="1"/>
  <c r="Q472" i="1"/>
  <c r="P472" i="1"/>
  <c r="O472" i="1"/>
  <c r="I472" i="1"/>
  <c r="D472" i="1"/>
  <c r="C472" i="1"/>
  <c r="B472" i="1"/>
  <c r="EY471" i="1"/>
  <c r="EX471" i="1"/>
  <c r="ES471" i="1"/>
  <c r="ER471" i="1"/>
  <c r="EQ471" i="1"/>
  <c r="EL471" i="1"/>
  <c r="EM471" i="1" s="1"/>
  <c r="EK471" i="1"/>
  <c r="EF471" i="1"/>
  <c r="EE471" i="1"/>
  <c r="ED471" i="1"/>
  <c r="DX471" i="1"/>
  <c r="DS471" i="1"/>
  <c r="DR471" i="1"/>
  <c r="DQ471" i="1"/>
  <c r="DL471" i="1"/>
  <c r="DK471" i="1"/>
  <c r="DF471" i="1"/>
  <c r="DE471" i="1"/>
  <c r="DD471" i="1"/>
  <c r="CY471" i="1"/>
  <c r="CZ471" i="1" s="1"/>
  <c r="CX471" i="1"/>
  <c r="CS471" i="1"/>
  <c r="CR471" i="1"/>
  <c r="CQ471" i="1"/>
  <c r="CK471" i="1"/>
  <c r="CF471" i="1"/>
  <c r="CE471" i="1"/>
  <c r="CD471" i="1"/>
  <c r="BY471" i="1"/>
  <c r="BX471" i="1"/>
  <c r="BS471" i="1"/>
  <c r="BR471" i="1"/>
  <c r="BQ471" i="1"/>
  <c r="BL471" i="1"/>
  <c r="BM471" i="1" s="1"/>
  <c r="BK471" i="1"/>
  <c r="BF471" i="1"/>
  <c r="BE471" i="1"/>
  <c r="BD471" i="1"/>
  <c r="AX471" i="1"/>
  <c r="AS471" i="1"/>
  <c r="AR471" i="1"/>
  <c r="AQ471" i="1"/>
  <c r="AJ471" i="1"/>
  <c r="AI471" i="1"/>
  <c r="AD471" i="1"/>
  <c r="AC471" i="1"/>
  <c r="AB471" i="1"/>
  <c r="W471" i="1"/>
  <c r="X471" i="1" s="1"/>
  <c r="V471" i="1"/>
  <c r="Q471" i="1"/>
  <c r="P471" i="1"/>
  <c r="O471" i="1"/>
  <c r="I471" i="1"/>
  <c r="D471" i="1"/>
  <c r="C471" i="1"/>
  <c r="B471" i="1"/>
  <c r="EY470" i="1"/>
  <c r="EX470" i="1"/>
  <c r="ES470" i="1"/>
  <c r="ER470" i="1"/>
  <c r="EQ470" i="1"/>
  <c r="EL470" i="1"/>
  <c r="EM470" i="1" s="1"/>
  <c r="EK470" i="1"/>
  <c r="EF470" i="1"/>
  <c r="EE470" i="1"/>
  <c r="ED470" i="1"/>
  <c r="DX470" i="1"/>
  <c r="DS470" i="1"/>
  <c r="DR470" i="1"/>
  <c r="DQ470" i="1"/>
  <c r="DL470" i="1"/>
  <c r="DK470" i="1"/>
  <c r="DF470" i="1"/>
  <c r="DE470" i="1"/>
  <c r="DD470" i="1"/>
  <c r="CY470" i="1"/>
  <c r="CZ470" i="1" s="1"/>
  <c r="CX470" i="1"/>
  <c r="CS470" i="1"/>
  <c r="CR470" i="1"/>
  <c r="CQ470" i="1"/>
  <c r="CK470" i="1"/>
  <c r="CF470" i="1"/>
  <c r="CE470" i="1"/>
  <c r="CD470" i="1"/>
  <c r="BY470" i="1"/>
  <c r="BX470" i="1"/>
  <c r="BS470" i="1"/>
  <c r="BR470" i="1"/>
  <c r="BQ470" i="1"/>
  <c r="BL470" i="1"/>
  <c r="BM470" i="1" s="1"/>
  <c r="BK470" i="1"/>
  <c r="BF470" i="1"/>
  <c r="BE470" i="1"/>
  <c r="BD470" i="1"/>
  <c r="AX470" i="1"/>
  <c r="AS470" i="1"/>
  <c r="AR470" i="1"/>
  <c r="AQ470" i="1"/>
  <c r="AJ470" i="1"/>
  <c r="AI470" i="1"/>
  <c r="AD470" i="1"/>
  <c r="AC470" i="1"/>
  <c r="AB470" i="1"/>
  <c r="W470" i="1"/>
  <c r="X470" i="1" s="1"/>
  <c r="V470" i="1"/>
  <c r="Q470" i="1"/>
  <c r="P470" i="1"/>
  <c r="O470" i="1"/>
  <c r="I470" i="1"/>
  <c r="D470" i="1"/>
  <c r="C470" i="1"/>
  <c r="B470" i="1"/>
  <c r="EY469" i="1"/>
  <c r="EX469" i="1"/>
  <c r="ES469" i="1"/>
  <c r="ER469" i="1"/>
  <c r="EQ469" i="1"/>
  <c r="EL469" i="1"/>
  <c r="EM469" i="1" s="1"/>
  <c r="EK469" i="1"/>
  <c r="EF469" i="1"/>
  <c r="EE469" i="1"/>
  <c r="ED469" i="1"/>
  <c r="DX469" i="1"/>
  <c r="DS469" i="1"/>
  <c r="DR469" i="1"/>
  <c r="DQ469" i="1"/>
  <c r="DL469" i="1"/>
  <c r="DK469" i="1"/>
  <c r="DF469" i="1"/>
  <c r="DE469" i="1"/>
  <c r="DD469" i="1"/>
  <c r="CY469" i="1"/>
  <c r="CZ469" i="1" s="1"/>
  <c r="CX469" i="1"/>
  <c r="CS469" i="1"/>
  <c r="CR469" i="1"/>
  <c r="CQ469" i="1"/>
  <c r="CK469" i="1"/>
  <c r="CF469" i="1"/>
  <c r="CE469" i="1"/>
  <c r="CD469" i="1"/>
  <c r="BY469" i="1"/>
  <c r="BX469" i="1"/>
  <c r="BS469" i="1"/>
  <c r="BR469" i="1"/>
  <c r="BQ469" i="1"/>
  <c r="BL469" i="1"/>
  <c r="BM469" i="1" s="1"/>
  <c r="BK469" i="1"/>
  <c r="BF469" i="1"/>
  <c r="BE469" i="1"/>
  <c r="BD469" i="1"/>
  <c r="AX469" i="1"/>
  <c r="AS469" i="1"/>
  <c r="AR469" i="1"/>
  <c r="AQ469" i="1"/>
  <c r="AJ469" i="1"/>
  <c r="AI469" i="1"/>
  <c r="AD469" i="1"/>
  <c r="AC469" i="1"/>
  <c r="AB469" i="1"/>
  <c r="W469" i="1"/>
  <c r="X469" i="1" s="1"/>
  <c r="V469" i="1"/>
  <c r="Q469" i="1"/>
  <c r="P469" i="1"/>
  <c r="O469" i="1"/>
  <c r="I469" i="1"/>
  <c r="D469" i="1"/>
  <c r="C469" i="1"/>
  <c r="B469" i="1"/>
  <c r="EY468" i="1"/>
  <c r="EX468" i="1"/>
  <c r="ES468" i="1"/>
  <c r="ER468" i="1"/>
  <c r="EQ468" i="1"/>
  <c r="EL468" i="1"/>
  <c r="EM468" i="1" s="1"/>
  <c r="EK468" i="1"/>
  <c r="EF468" i="1"/>
  <c r="EE468" i="1"/>
  <c r="ED468" i="1"/>
  <c r="DX468" i="1"/>
  <c r="DS468" i="1"/>
  <c r="DR468" i="1"/>
  <c r="DQ468" i="1"/>
  <c r="DL468" i="1"/>
  <c r="DK468" i="1"/>
  <c r="DF468" i="1"/>
  <c r="DE468" i="1"/>
  <c r="DD468" i="1"/>
  <c r="CY468" i="1"/>
  <c r="CZ468" i="1" s="1"/>
  <c r="CX468" i="1"/>
  <c r="CS468" i="1"/>
  <c r="CR468" i="1"/>
  <c r="CQ468" i="1"/>
  <c r="CK468" i="1"/>
  <c r="CF468" i="1"/>
  <c r="CE468" i="1"/>
  <c r="CD468" i="1"/>
  <c r="BY468" i="1"/>
  <c r="BX468" i="1"/>
  <c r="BS468" i="1"/>
  <c r="BR468" i="1"/>
  <c r="BQ468" i="1"/>
  <c r="BL468" i="1"/>
  <c r="BM468" i="1" s="1"/>
  <c r="BK468" i="1"/>
  <c r="BF468" i="1"/>
  <c r="BE468" i="1"/>
  <c r="BD468" i="1"/>
  <c r="AX468" i="1"/>
  <c r="AS468" i="1"/>
  <c r="AR468" i="1"/>
  <c r="AQ468" i="1"/>
  <c r="AJ468" i="1"/>
  <c r="AI468" i="1"/>
  <c r="AD468" i="1"/>
  <c r="AC468" i="1"/>
  <c r="AB468" i="1"/>
  <c r="W468" i="1"/>
  <c r="X468" i="1" s="1"/>
  <c r="V468" i="1"/>
  <c r="Q468" i="1"/>
  <c r="P468" i="1"/>
  <c r="O468" i="1"/>
  <c r="I468" i="1"/>
  <c r="D468" i="1"/>
  <c r="C468" i="1"/>
  <c r="B468" i="1"/>
  <c r="EY467" i="1"/>
  <c r="EX467" i="1"/>
  <c r="ES467" i="1"/>
  <c r="ER467" i="1"/>
  <c r="EQ467" i="1"/>
  <c r="EL467" i="1"/>
  <c r="EM467" i="1" s="1"/>
  <c r="EK467" i="1"/>
  <c r="EF467" i="1"/>
  <c r="EE467" i="1"/>
  <c r="ED467" i="1"/>
  <c r="DX467" i="1"/>
  <c r="DS467" i="1"/>
  <c r="DR467" i="1"/>
  <c r="DQ467" i="1"/>
  <c r="DL467" i="1"/>
  <c r="DK467" i="1"/>
  <c r="DF467" i="1"/>
  <c r="DE467" i="1"/>
  <c r="DD467" i="1"/>
  <c r="CY467" i="1"/>
  <c r="CZ467" i="1" s="1"/>
  <c r="CX467" i="1"/>
  <c r="CS467" i="1"/>
  <c r="CR467" i="1"/>
  <c r="CQ467" i="1"/>
  <c r="CK467" i="1"/>
  <c r="CF467" i="1"/>
  <c r="CE467" i="1"/>
  <c r="CD467" i="1"/>
  <c r="BY467" i="1"/>
  <c r="BX467" i="1"/>
  <c r="BS467" i="1"/>
  <c r="BR467" i="1"/>
  <c r="BQ467" i="1"/>
  <c r="BL467" i="1"/>
  <c r="BM467" i="1" s="1"/>
  <c r="BK467" i="1"/>
  <c r="BF467" i="1"/>
  <c r="BE467" i="1"/>
  <c r="BD467" i="1"/>
  <c r="AX467" i="1"/>
  <c r="AS467" i="1"/>
  <c r="AR467" i="1"/>
  <c r="AQ467" i="1"/>
  <c r="AJ467" i="1"/>
  <c r="AI467" i="1"/>
  <c r="AD467" i="1"/>
  <c r="AC467" i="1"/>
  <c r="AB467" i="1"/>
  <c r="W467" i="1"/>
  <c r="X467" i="1" s="1"/>
  <c r="V467" i="1"/>
  <c r="Q467" i="1"/>
  <c r="P467" i="1"/>
  <c r="O467" i="1"/>
  <c r="I467" i="1"/>
  <c r="D467" i="1"/>
  <c r="C467" i="1"/>
  <c r="B467" i="1"/>
  <c r="EY466" i="1"/>
  <c r="EX466" i="1"/>
  <c r="ES466" i="1"/>
  <c r="ER466" i="1"/>
  <c r="EQ466" i="1"/>
  <c r="EL466" i="1"/>
  <c r="EM466" i="1" s="1"/>
  <c r="EK466" i="1"/>
  <c r="EF466" i="1"/>
  <c r="EE466" i="1"/>
  <c r="ED466" i="1"/>
  <c r="DX466" i="1"/>
  <c r="DS466" i="1"/>
  <c r="DR466" i="1"/>
  <c r="DQ466" i="1"/>
  <c r="DL466" i="1"/>
  <c r="DK466" i="1"/>
  <c r="DF466" i="1"/>
  <c r="DE466" i="1"/>
  <c r="DD466" i="1"/>
  <c r="CY466" i="1"/>
  <c r="CZ466" i="1" s="1"/>
  <c r="CX466" i="1"/>
  <c r="CS466" i="1"/>
  <c r="CR466" i="1"/>
  <c r="CQ466" i="1"/>
  <c r="CK466" i="1"/>
  <c r="CF466" i="1"/>
  <c r="CE466" i="1"/>
  <c r="CD466" i="1"/>
  <c r="BY466" i="1"/>
  <c r="BX466" i="1"/>
  <c r="BS466" i="1"/>
  <c r="BR466" i="1"/>
  <c r="BQ466" i="1"/>
  <c r="BL466" i="1"/>
  <c r="BM466" i="1" s="1"/>
  <c r="BK466" i="1"/>
  <c r="BF466" i="1"/>
  <c r="BE466" i="1"/>
  <c r="BD466" i="1"/>
  <c r="AX466" i="1"/>
  <c r="AS466" i="1"/>
  <c r="AR466" i="1"/>
  <c r="AQ466" i="1"/>
  <c r="AJ466" i="1"/>
  <c r="AI466" i="1"/>
  <c r="AD466" i="1"/>
  <c r="AC466" i="1"/>
  <c r="AB466" i="1"/>
  <c r="W466" i="1"/>
  <c r="X466" i="1" s="1"/>
  <c r="V466" i="1"/>
  <c r="Q466" i="1"/>
  <c r="P466" i="1"/>
  <c r="O466" i="1"/>
  <c r="I466" i="1"/>
  <c r="D466" i="1"/>
  <c r="C466" i="1"/>
  <c r="B466" i="1"/>
  <c r="EY465" i="1"/>
  <c r="EX465" i="1"/>
  <c r="ES465" i="1"/>
  <c r="ER465" i="1"/>
  <c r="EQ465" i="1"/>
  <c r="EL465" i="1"/>
  <c r="EM465" i="1" s="1"/>
  <c r="EK465" i="1"/>
  <c r="EF465" i="1"/>
  <c r="EE465" i="1"/>
  <c r="ED465" i="1"/>
  <c r="DX465" i="1"/>
  <c r="DS465" i="1"/>
  <c r="DR465" i="1"/>
  <c r="DQ465" i="1"/>
  <c r="DL465" i="1"/>
  <c r="DK465" i="1"/>
  <c r="DF465" i="1"/>
  <c r="DE465" i="1"/>
  <c r="DD465" i="1"/>
  <c r="CY465" i="1"/>
  <c r="CZ465" i="1" s="1"/>
  <c r="CX465" i="1"/>
  <c r="CS465" i="1"/>
  <c r="CR465" i="1"/>
  <c r="CQ465" i="1"/>
  <c r="CK465" i="1"/>
  <c r="CF465" i="1"/>
  <c r="CE465" i="1"/>
  <c r="CD465" i="1"/>
  <c r="BY465" i="1"/>
  <c r="BX465" i="1"/>
  <c r="BS465" i="1"/>
  <c r="BR465" i="1"/>
  <c r="BQ465" i="1"/>
  <c r="BL465" i="1"/>
  <c r="BM465" i="1" s="1"/>
  <c r="BK465" i="1"/>
  <c r="BF465" i="1"/>
  <c r="BE465" i="1"/>
  <c r="BD465" i="1"/>
  <c r="AX465" i="1"/>
  <c r="AS465" i="1"/>
  <c r="AR465" i="1"/>
  <c r="AQ465" i="1"/>
  <c r="AJ465" i="1"/>
  <c r="AI465" i="1"/>
  <c r="AD465" i="1"/>
  <c r="AC465" i="1"/>
  <c r="AB465" i="1"/>
  <c r="W465" i="1"/>
  <c r="X465" i="1" s="1"/>
  <c r="V465" i="1"/>
  <c r="Q465" i="1"/>
  <c r="P465" i="1"/>
  <c r="O465" i="1"/>
  <c r="I465" i="1"/>
  <c r="D465" i="1"/>
  <c r="C465" i="1"/>
  <c r="B465" i="1"/>
  <c r="EY464" i="1"/>
  <c r="EX464" i="1"/>
  <c r="ES464" i="1"/>
  <c r="ER464" i="1"/>
  <c r="EQ464" i="1"/>
  <c r="EL464" i="1"/>
  <c r="EM464" i="1" s="1"/>
  <c r="EK464" i="1"/>
  <c r="EF464" i="1"/>
  <c r="EE464" i="1"/>
  <c r="ED464" i="1"/>
  <c r="DX464" i="1"/>
  <c r="DS464" i="1"/>
  <c r="DR464" i="1"/>
  <c r="DQ464" i="1"/>
  <c r="DL464" i="1"/>
  <c r="DK464" i="1"/>
  <c r="DF464" i="1"/>
  <c r="DE464" i="1"/>
  <c r="DD464" i="1"/>
  <c r="CY464" i="1"/>
  <c r="CZ464" i="1" s="1"/>
  <c r="CX464" i="1"/>
  <c r="CS464" i="1"/>
  <c r="CR464" i="1"/>
  <c r="CQ464" i="1"/>
  <c r="CK464" i="1"/>
  <c r="CF464" i="1"/>
  <c r="CE464" i="1"/>
  <c r="CD464" i="1"/>
  <c r="BY464" i="1"/>
  <c r="BX464" i="1"/>
  <c r="BS464" i="1"/>
  <c r="BR464" i="1"/>
  <c r="BQ464" i="1"/>
  <c r="BL464" i="1"/>
  <c r="BM464" i="1" s="1"/>
  <c r="BK464" i="1"/>
  <c r="BF464" i="1"/>
  <c r="BE464" i="1"/>
  <c r="BD464" i="1"/>
  <c r="AX464" i="1"/>
  <c r="AS464" i="1"/>
  <c r="AR464" i="1"/>
  <c r="AQ464" i="1"/>
  <c r="AJ464" i="1"/>
  <c r="AI464" i="1"/>
  <c r="AD464" i="1"/>
  <c r="AC464" i="1"/>
  <c r="AB464" i="1"/>
  <c r="W464" i="1"/>
  <c r="X464" i="1" s="1"/>
  <c r="V464" i="1"/>
  <c r="Q464" i="1"/>
  <c r="P464" i="1"/>
  <c r="O464" i="1"/>
  <c r="I464" i="1"/>
  <c r="D464" i="1"/>
  <c r="C464" i="1"/>
  <c r="B464" i="1"/>
  <c r="EY463" i="1"/>
  <c r="EX463" i="1"/>
  <c r="ES463" i="1"/>
  <c r="ER463" i="1"/>
  <c r="EQ463" i="1"/>
  <c r="EL463" i="1"/>
  <c r="EM463" i="1" s="1"/>
  <c r="EK463" i="1"/>
  <c r="EF463" i="1"/>
  <c r="EE463" i="1"/>
  <c r="ED463" i="1"/>
  <c r="DX463" i="1"/>
  <c r="DS463" i="1"/>
  <c r="DR463" i="1"/>
  <c r="DQ463" i="1"/>
  <c r="DL463" i="1"/>
  <c r="DK463" i="1"/>
  <c r="DF463" i="1"/>
  <c r="DE463" i="1"/>
  <c r="DD463" i="1"/>
  <c r="CY463" i="1"/>
  <c r="CZ463" i="1" s="1"/>
  <c r="CX463" i="1"/>
  <c r="CS463" i="1"/>
  <c r="CR463" i="1"/>
  <c r="CQ463" i="1"/>
  <c r="CK463" i="1"/>
  <c r="CF463" i="1"/>
  <c r="CE463" i="1"/>
  <c r="CD463" i="1"/>
  <c r="BY463" i="1"/>
  <c r="BX463" i="1"/>
  <c r="BS463" i="1"/>
  <c r="BR463" i="1"/>
  <c r="BQ463" i="1"/>
  <c r="BL463" i="1"/>
  <c r="BM463" i="1" s="1"/>
  <c r="BK463" i="1"/>
  <c r="BF463" i="1"/>
  <c r="BE463" i="1"/>
  <c r="BD463" i="1"/>
  <c r="AX463" i="1"/>
  <c r="AS463" i="1"/>
  <c r="AR463" i="1"/>
  <c r="AQ463" i="1"/>
  <c r="AJ463" i="1"/>
  <c r="AI463" i="1"/>
  <c r="AD463" i="1"/>
  <c r="AC463" i="1"/>
  <c r="AB463" i="1"/>
  <c r="W463" i="1"/>
  <c r="X463" i="1" s="1"/>
  <c r="V463" i="1"/>
  <c r="Q463" i="1"/>
  <c r="P463" i="1"/>
  <c r="O463" i="1"/>
  <c r="I463" i="1"/>
  <c r="D463" i="1"/>
  <c r="C463" i="1"/>
  <c r="B463" i="1"/>
  <c r="EY462" i="1"/>
  <c r="EX462" i="1"/>
  <c r="ES462" i="1"/>
  <c r="ER462" i="1"/>
  <c r="EQ462" i="1"/>
  <c r="EL462" i="1"/>
  <c r="EM462" i="1" s="1"/>
  <c r="EK462" i="1"/>
  <c r="EF462" i="1"/>
  <c r="EE462" i="1"/>
  <c r="ED462" i="1"/>
  <c r="DX462" i="1"/>
  <c r="DS462" i="1"/>
  <c r="DR462" i="1"/>
  <c r="DQ462" i="1"/>
  <c r="DL462" i="1"/>
  <c r="DK462" i="1"/>
  <c r="DF462" i="1"/>
  <c r="DE462" i="1"/>
  <c r="DD462" i="1"/>
  <c r="CY462" i="1"/>
  <c r="CZ462" i="1" s="1"/>
  <c r="CX462" i="1"/>
  <c r="CS462" i="1"/>
  <c r="CR462" i="1"/>
  <c r="CQ462" i="1"/>
  <c r="CK462" i="1"/>
  <c r="CF462" i="1"/>
  <c r="CE462" i="1"/>
  <c r="CD462" i="1"/>
  <c r="BY462" i="1"/>
  <c r="BX462" i="1"/>
  <c r="BS462" i="1"/>
  <c r="BR462" i="1"/>
  <c r="BQ462" i="1"/>
  <c r="BL462" i="1"/>
  <c r="BM462" i="1" s="1"/>
  <c r="BK462" i="1"/>
  <c r="BF462" i="1"/>
  <c r="BE462" i="1"/>
  <c r="BD462" i="1"/>
  <c r="AX462" i="1"/>
  <c r="AS462" i="1"/>
  <c r="AR462" i="1"/>
  <c r="AQ462" i="1"/>
  <c r="AJ462" i="1"/>
  <c r="AI462" i="1"/>
  <c r="AD462" i="1"/>
  <c r="AC462" i="1"/>
  <c r="AB462" i="1"/>
  <c r="W462" i="1"/>
  <c r="X462" i="1" s="1"/>
  <c r="V462" i="1"/>
  <c r="Q462" i="1"/>
  <c r="P462" i="1"/>
  <c r="O462" i="1"/>
  <c r="I462" i="1"/>
  <c r="D462" i="1"/>
  <c r="C462" i="1"/>
  <c r="B462" i="1"/>
  <c r="EY461" i="1"/>
  <c r="EX461" i="1"/>
  <c r="ES461" i="1"/>
  <c r="ER461" i="1"/>
  <c r="EQ461" i="1"/>
  <c r="EL461" i="1"/>
  <c r="EM461" i="1" s="1"/>
  <c r="EK461" i="1"/>
  <c r="EF461" i="1"/>
  <c r="EE461" i="1"/>
  <c r="ED461" i="1"/>
  <c r="DX461" i="1"/>
  <c r="DS461" i="1"/>
  <c r="DR461" i="1"/>
  <c r="DQ461" i="1"/>
  <c r="DL461" i="1"/>
  <c r="DK461" i="1"/>
  <c r="DF461" i="1"/>
  <c r="DE461" i="1"/>
  <c r="DD461" i="1"/>
  <c r="CY461" i="1"/>
  <c r="CZ461" i="1" s="1"/>
  <c r="CX461" i="1"/>
  <c r="CS461" i="1"/>
  <c r="CR461" i="1"/>
  <c r="CQ461" i="1"/>
  <c r="CK461" i="1"/>
  <c r="CF461" i="1"/>
  <c r="CE461" i="1"/>
  <c r="CD461" i="1"/>
  <c r="BY461" i="1"/>
  <c r="BX461" i="1"/>
  <c r="BS461" i="1"/>
  <c r="BR461" i="1"/>
  <c r="BQ461" i="1"/>
  <c r="BL461" i="1"/>
  <c r="BM461" i="1" s="1"/>
  <c r="BK461" i="1"/>
  <c r="BF461" i="1"/>
  <c r="BE461" i="1"/>
  <c r="BD461" i="1"/>
  <c r="AX461" i="1"/>
  <c r="AS461" i="1"/>
  <c r="AR461" i="1"/>
  <c r="AQ461" i="1"/>
  <c r="AJ461" i="1"/>
  <c r="AI461" i="1"/>
  <c r="AD461" i="1"/>
  <c r="AC461" i="1"/>
  <c r="AB461" i="1"/>
  <c r="W461" i="1"/>
  <c r="X461" i="1" s="1"/>
  <c r="V461" i="1"/>
  <c r="Q461" i="1"/>
  <c r="P461" i="1"/>
  <c r="O461" i="1"/>
  <c r="I461" i="1"/>
  <c r="D461" i="1"/>
  <c r="C461" i="1"/>
  <c r="B461" i="1"/>
  <c r="EY460" i="1"/>
  <c r="EX460" i="1"/>
  <c r="ES460" i="1"/>
  <c r="ER460" i="1"/>
  <c r="EQ460" i="1"/>
  <c r="EL460" i="1"/>
  <c r="EM460" i="1" s="1"/>
  <c r="EK460" i="1"/>
  <c r="EF460" i="1"/>
  <c r="EE460" i="1"/>
  <c r="ED460" i="1"/>
  <c r="DX460" i="1"/>
  <c r="DS460" i="1"/>
  <c r="DR460" i="1"/>
  <c r="DQ460" i="1"/>
  <c r="DL460" i="1"/>
  <c r="DK460" i="1"/>
  <c r="DF460" i="1"/>
  <c r="DE460" i="1"/>
  <c r="DD460" i="1"/>
  <c r="CY460" i="1"/>
  <c r="CZ460" i="1" s="1"/>
  <c r="CX460" i="1"/>
  <c r="CS460" i="1"/>
  <c r="CR460" i="1"/>
  <c r="CQ460" i="1"/>
  <c r="CK460" i="1"/>
  <c r="CF460" i="1"/>
  <c r="CE460" i="1"/>
  <c r="CD460" i="1"/>
  <c r="BY460" i="1"/>
  <c r="BX460" i="1"/>
  <c r="BS460" i="1"/>
  <c r="BR460" i="1"/>
  <c r="BQ460" i="1"/>
  <c r="BL460" i="1"/>
  <c r="BM460" i="1" s="1"/>
  <c r="BK460" i="1"/>
  <c r="BF460" i="1"/>
  <c r="BE460" i="1"/>
  <c r="BD460" i="1"/>
  <c r="AX460" i="1"/>
  <c r="AS460" i="1"/>
  <c r="AR460" i="1"/>
  <c r="AQ460" i="1"/>
  <c r="AJ460" i="1"/>
  <c r="AI460" i="1"/>
  <c r="AD460" i="1"/>
  <c r="AC460" i="1"/>
  <c r="AB460" i="1"/>
  <c r="W460" i="1"/>
  <c r="X460" i="1" s="1"/>
  <c r="V460" i="1"/>
  <c r="Q460" i="1"/>
  <c r="P460" i="1"/>
  <c r="O460" i="1"/>
  <c r="I460" i="1"/>
  <c r="D460" i="1"/>
  <c r="C460" i="1"/>
  <c r="B460" i="1"/>
  <c r="EY459" i="1"/>
  <c r="EX459" i="1"/>
  <c r="ES459" i="1"/>
  <c r="ER459" i="1"/>
  <c r="EQ459" i="1"/>
  <c r="EL459" i="1"/>
  <c r="EM459" i="1" s="1"/>
  <c r="EK459" i="1"/>
  <c r="EF459" i="1"/>
  <c r="EE459" i="1"/>
  <c r="ED459" i="1"/>
  <c r="DX459" i="1"/>
  <c r="DS459" i="1"/>
  <c r="DR459" i="1"/>
  <c r="DQ459" i="1"/>
  <c r="DL459" i="1"/>
  <c r="DK459" i="1"/>
  <c r="DF459" i="1"/>
  <c r="DE459" i="1"/>
  <c r="DD459" i="1"/>
  <c r="CY459" i="1"/>
  <c r="CZ459" i="1" s="1"/>
  <c r="CX459" i="1"/>
  <c r="CS459" i="1"/>
  <c r="CR459" i="1"/>
  <c r="CQ459" i="1"/>
  <c r="CK459" i="1"/>
  <c r="CF459" i="1"/>
  <c r="CE459" i="1"/>
  <c r="CD459" i="1"/>
  <c r="BY459" i="1"/>
  <c r="BX459" i="1"/>
  <c r="BS459" i="1"/>
  <c r="BR459" i="1"/>
  <c r="BQ459" i="1"/>
  <c r="BL459" i="1"/>
  <c r="BM459" i="1" s="1"/>
  <c r="BK459" i="1"/>
  <c r="BF459" i="1"/>
  <c r="BE459" i="1"/>
  <c r="BD459" i="1"/>
  <c r="AX459" i="1"/>
  <c r="AS459" i="1"/>
  <c r="AR459" i="1"/>
  <c r="AQ459" i="1"/>
  <c r="AJ459" i="1"/>
  <c r="AI459" i="1"/>
  <c r="AD459" i="1"/>
  <c r="AC459" i="1"/>
  <c r="AB459" i="1"/>
  <c r="W459" i="1"/>
  <c r="X459" i="1" s="1"/>
  <c r="V459" i="1"/>
  <c r="Q459" i="1"/>
  <c r="P459" i="1"/>
  <c r="O459" i="1"/>
  <c r="I459" i="1"/>
  <c r="D459" i="1"/>
  <c r="C459" i="1"/>
  <c r="B459" i="1"/>
  <c r="EY458" i="1"/>
  <c r="EX458" i="1"/>
  <c r="ES458" i="1"/>
  <c r="ER458" i="1"/>
  <c r="EQ458" i="1"/>
  <c r="EL458" i="1"/>
  <c r="EM458" i="1" s="1"/>
  <c r="EK458" i="1"/>
  <c r="EF458" i="1"/>
  <c r="EE458" i="1"/>
  <c r="ED458" i="1"/>
  <c r="DX458" i="1"/>
  <c r="DS458" i="1"/>
  <c r="DR458" i="1"/>
  <c r="DQ458" i="1"/>
  <c r="DL458" i="1"/>
  <c r="DK458" i="1"/>
  <c r="DF458" i="1"/>
  <c r="DE458" i="1"/>
  <c r="DD458" i="1"/>
  <c r="CY458" i="1"/>
  <c r="CZ458" i="1" s="1"/>
  <c r="CX458" i="1"/>
  <c r="CS458" i="1"/>
  <c r="CR458" i="1"/>
  <c r="CQ458" i="1"/>
  <c r="CK458" i="1"/>
  <c r="CF458" i="1"/>
  <c r="CE458" i="1"/>
  <c r="CD458" i="1"/>
  <c r="BY458" i="1"/>
  <c r="BX458" i="1"/>
  <c r="BS458" i="1"/>
  <c r="BR458" i="1"/>
  <c r="BQ458" i="1"/>
  <c r="BL458" i="1"/>
  <c r="BM458" i="1" s="1"/>
  <c r="BK458" i="1"/>
  <c r="BF458" i="1"/>
  <c r="BE458" i="1"/>
  <c r="BD458" i="1"/>
  <c r="AX458" i="1"/>
  <c r="AS458" i="1"/>
  <c r="AR458" i="1"/>
  <c r="AQ458" i="1"/>
  <c r="AJ458" i="1"/>
  <c r="AI458" i="1"/>
  <c r="AD458" i="1"/>
  <c r="AC458" i="1"/>
  <c r="AB458" i="1"/>
  <c r="W458" i="1"/>
  <c r="X458" i="1" s="1"/>
  <c r="V458" i="1"/>
  <c r="Q458" i="1"/>
  <c r="P458" i="1"/>
  <c r="O458" i="1"/>
  <c r="I458" i="1"/>
  <c r="D458" i="1"/>
  <c r="C458" i="1"/>
  <c r="B458" i="1"/>
  <c r="EY457" i="1"/>
  <c r="EX457" i="1"/>
  <c r="ES457" i="1"/>
  <c r="ER457" i="1"/>
  <c r="EQ457" i="1"/>
  <c r="EL457" i="1"/>
  <c r="EM457" i="1" s="1"/>
  <c r="EK457" i="1"/>
  <c r="EF457" i="1"/>
  <c r="EE457" i="1"/>
  <c r="ED457" i="1"/>
  <c r="DX457" i="1"/>
  <c r="DS457" i="1"/>
  <c r="DR457" i="1"/>
  <c r="DQ457" i="1"/>
  <c r="DL457" i="1"/>
  <c r="DK457" i="1"/>
  <c r="DF457" i="1"/>
  <c r="DE457" i="1"/>
  <c r="DD457" i="1"/>
  <c r="CY457" i="1"/>
  <c r="CZ457" i="1" s="1"/>
  <c r="CX457" i="1"/>
  <c r="CS457" i="1"/>
  <c r="CR457" i="1"/>
  <c r="CQ457" i="1"/>
  <c r="CK457" i="1"/>
  <c r="CF457" i="1"/>
  <c r="CE457" i="1"/>
  <c r="CD457" i="1"/>
  <c r="BY457" i="1"/>
  <c r="BX457" i="1"/>
  <c r="BS457" i="1"/>
  <c r="BR457" i="1"/>
  <c r="BQ457" i="1"/>
  <c r="BL457" i="1"/>
  <c r="BM457" i="1" s="1"/>
  <c r="BK457" i="1"/>
  <c r="BF457" i="1"/>
  <c r="BE457" i="1"/>
  <c r="BD457" i="1"/>
  <c r="AX457" i="1"/>
  <c r="AS457" i="1"/>
  <c r="AR457" i="1"/>
  <c r="AQ457" i="1"/>
  <c r="AJ457" i="1"/>
  <c r="AI457" i="1"/>
  <c r="AD457" i="1"/>
  <c r="AC457" i="1"/>
  <c r="AB457" i="1"/>
  <c r="W457" i="1"/>
  <c r="X457" i="1" s="1"/>
  <c r="V457" i="1"/>
  <c r="Q457" i="1"/>
  <c r="P457" i="1"/>
  <c r="O457" i="1"/>
  <c r="I457" i="1"/>
  <c r="D457" i="1"/>
  <c r="C457" i="1"/>
  <c r="B457" i="1"/>
  <c r="EY456" i="1"/>
  <c r="EX456" i="1"/>
  <c r="ES456" i="1"/>
  <c r="ER456" i="1"/>
  <c r="EQ456" i="1"/>
  <c r="EL456" i="1"/>
  <c r="EM456" i="1" s="1"/>
  <c r="EK456" i="1"/>
  <c r="EF456" i="1"/>
  <c r="EE456" i="1"/>
  <c r="ED456" i="1"/>
  <c r="DX456" i="1"/>
  <c r="DS456" i="1"/>
  <c r="DR456" i="1"/>
  <c r="DQ456" i="1"/>
  <c r="DL456" i="1"/>
  <c r="DK456" i="1"/>
  <c r="DF456" i="1"/>
  <c r="DE456" i="1"/>
  <c r="DD456" i="1"/>
  <c r="CY456" i="1"/>
  <c r="CZ456" i="1" s="1"/>
  <c r="CX456" i="1"/>
  <c r="CS456" i="1"/>
  <c r="CR456" i="1"/>
  <c r="CQ456" i="1"/>
  <c r="CK456" i="1"/>
  <c r="CF456" i="1"/>
  <c r="CE456" i="1"/>
  <c r="CD456" i="1"/>
  <c r="BY456" i="1"/>
  <c r="BX456" i="1"/>
  <c r="BS456" i="1"/>
  <c r="BR456" i="1"/>
  <c r="BQ456" i="1"/>
  <c r="BL456" i="1"/>
  <c r="BM456" i="1" s="1"/>
  <c r="BK456" i="1"/>
  <c r="BF456" i="1"/>
  <c r="BE456" i="1"/>
  <c r="BD456" i="1"/>
  <c r="AX456" i="1"/>
  <c r="AS456" i="1"/>
  <c r="AR456" i="1"/>
  <c r="AQ456" i="1"/>
  <c r="AJ456" i="1"/>
  <c r="AI456" i="1"/>
  <c r="AD456" i="1"/>
  <c r="AC456" i="1"/>
  <c r="AB456" i="1"/>
  <c r="W456" i="1"/>
  <c r="X456" i="1" s="1"/>
  <c r="V456" i="1"/>
  <c r="Q456" i="1"/>
  <c r="P456" i="1"/>
  <c r="O456" i="1"/>
  <c r="I456" i="1"/>
  <c r="D456" i="1"/>
  <c r="C456" i="1"/>
  <c r="B456" i="1"/>
  <c r="EY455" i="1"/>
  <c r="EX455" i="1"/>
  <c r="ES455" i="1"/>
  <c r="ER455" i="1"/>
  <c r="EQ455" i="1"/>
  <c r="EL455" i="1"/>
  <c r="EM455" i="1" s="1"/>
  <c r="EK455" i="1"/>
  <c r="EF455" i="1"/>
  <c r="EE455" i="1"/>
  <c r="ED455" i="1"/>
  <c r="DX455" i="1"/>
  <c r="DS455" i="1"/>
  <c r="DR455" i="1"/>
  <c r="DQ455" i="1"/>
  <c r="DL455" i="1"/>
  <c r="DK455" i="1"/>
  <c r="DF455" i="1"/>
  <c r="DE455" i="1"/>
  <c r="DD455" i="1"/>
  <c r="CY455" i="1"/>
  <c r="CZ455" i="1" s="1"/>
  <c r="CX455" i="1"/>
  <c r="CS455" i="1"/>
  <c r="CR455" i="1"/>
  <c r="CQ455" i="1"/>
  <c r="CK455" i="1"/>
  <c r="CF455" i="1"/>
  <c r="CE455" i="1"/>
  <c r="CD455" i="1"/>
  <c r="BY455" i="1"/>
  <c r="BX455" i="1"/>
  <c r="BS455" i="1"/>
  <c r="BR455" i="1"/>
  <c r="BQ455" i="1"/>
  <c r="BL455" i="1"/>
  <c r="BM455" i="1" s="1"/>
  <c r="BK455" i="1"/>
  <c r="BF455" i="1"/>
  <c r="BE455" i="1"/>
  <c r="BD455" i="1"/>
  <c r="AX455" i="1"/>
  <c r="AS455" i="1"/>
  <c r="AR455" i="1"/>
  <c r="AQ455" i="1"/>
  <c r="AJ455" i="1"/>
  <c r="AI455" i="1"/>
  <c r="AD455" i="1"/>
  <c r="AC455" i="1"/>
  <c r="AB455" i="1"/>
  <c r="W455" i="1"/>
  <c r="X455" i="1" s="1"/>
  <c r="V455" i="1"/>
  <c r="Q455" i="1"/>
  <c r="P455" i="1"/>
  <c r="O455" i="1"/>
  <c r="I455" i="1"/>
  <c r="D455" i="1"/>
  <c r="C455" i="1"/>
  <c r="B455" i="1"/>
  <c r="EX454" i="1"/>
  <c r="ES454" i="1"/>
  <c r="ER454" i="1"/>
  <c r="EQ454" i="1"/>
  <c r="EL454" i="1"/>
  <c r="EM454" i="1" s="1"/>
  <c r="EK454" i="1"/>
  <c r="EF454" i="1"/>
  <c r="EE454" i="1"/>
  <c r="ED454" i="1"/>
  <c r="DX454" i="1"/>
  <c r="DS454" i="1"/>
  <c r="DR454" i="1"/>
  <c r="DQ454" i="1"/>
  <c r="DL454" i="1"/>
  <c r="DK454" i="1"/>
  <c r="DF454" i="1"/>
  <c r="DE454" i="1"/>
  <c r="DD454" i="1"/>
  <c r="CY454" i="1"/>
  <c r="CZ454" i="1" s="1"/>
  <c r="CX454" i="1"/>
  <c r="CS454" i="1"/>
  <c r="CR454" i="1"/>
  <c r="CQ454" i="1"/>
  <c r="CK454" i="1"/>
  <c r="CF454" i="1"/>
  <c r="CE454" i="1"/>
  <c r="CD454" i="1"/>
  <c r="BY454" i="1"/>
  <c r="BX454" i="1"/>
  <c r="BS454" i="1"/>
  <c r="BR454" i="1"/>
  <c r="BQ454" i="1"/>
  <c r="BL454" i="1"/>
  <c r="BM454" i="1" s="1"/>
  <c r="BK454" i="1"/>
  <c r="BF454" i="1"/>
  <c r="BE454" i="1"/>
  <c r="BD454" i="1"/>
  <c r="AX454" i="1"/>
  <c r="AS454" i="1"/>
  <c r="AR454" i="1"/>
  <c r="AQ454" i="1"/>
  <c r="AJ454" i="1"/>
  <c r="AI454" i="1"/>
  <c r="AD454" i="1"/>
  <c r="AC454" i="1"/>
  <c r="AB454" i="1"/>
  <c r="W454" i="1"/>
  <c r="X454" i="1" s="1"/>
  <c r="V454" i="1"/>
  <c r="Q454" i="1"/>
  <c r="P454" i="1"/>
  <c r="O454" i="1"/>
  <c r="I454" i="1"/>
  <c r="D454" i="1"/>
  <c r="C454" i="1"/>
  <c r="B454" i="1"/>
  <c r="EX453" i="1"/>
  <c r="ES453" i="1"/>
  <c r="ER453" i="1"/>
  <c r="EQ453" i="1"/>
  <c r="EL453" i="1"/>
  <c r="EM453" i="1" s="1"/>
  <c r="EK453" i="1"/>
  <c r="EF453" i="1"/>
  <c r="EE453" i="1"/>
  <c r="ED453" i="1"/>
  <c r="DX453" i="1"/>
  <c r="DY453" i="1" s="1"/>
  <c r="DZ453" i="1" s="1"/>
  <c r="DS453" i="1"/>
  <c r="DR453" i="1"/>
  <c r="DQ453" i="1"/>
  <c r="DL453" i="1"/>
  <c r="DK453" i="1"/>
  <c r="DF453" i="1"/>
  <c r="DE453" i="1"/>
  <c r="DD453" i="1"/>
  <c r="CY453" i="1"/>
  <c r="CZ453" i="1" s="1"/>
  <c r="CX453" i="1"/>
  <c r="CS453" i="1"/>
  <c r="CR453" i="1"/>
  <c r="CQ453" i="1"/>
  <c r="CK453" i="1"/>
  <c r="CF453" i="1"/>
  <c r="CE453" i="1"/>
  <c r="CD453" i="1"/>
  <c r="BY453" i="1"/>
  <c r="BX453" i="1"/>
  <c r="BS453" i="1"/>
  <c r="BR453" i="1"/>
  <c r="BQ453" i="1"/>
  <c r="BL453" i="1"/>
  <c r="BM453" i="1" s="1"/>
  <c r="BK453" i="1"/>
  <c r="BF453" i="1"/>
  <c r="BE453" i="1"/>
  <c r="BD453" i="1"/>
  <c r="AX453" i="1"/>
  <c r="AY453" i="1" s="1"/>
  <c r="AZ453" i="1" s="1"/>
  <c r="AS453" i="1"/>
  <c r="AR453" i="1"/>
  <c r="AQ453" i="1"/>
  <c r="AJ453" i="1"/>
  <c r="AI453" i="1"/>
  <c r="AD453" i="1"/>
  <c r="AC453" i="1"/>
  <c r="AB453" i="1"/>
  <c r="W453" i="1"/>
  <c r="X453" i="1" s="1"/>
  <c r="V453" i="1"/>
  <c r="Q453" i="1"/>
  <c r="P453" i="1"/>
  <c r="O453" i="1"/>
  <c r="I453" i="1"/>
  <c r="D453" i="1"/>
  <c r="C453" i="1"/>
  <c r="B453" i="1"/>
  <c r="EY452" i="1"/>
  <c r="EX452" i="1"/>
  <c r="ES452" i="1"/>
  <c r="ER452" i="1"/>
  <c r="EQ452" i="1"/>
  <c r="EL452" i="1"/>
  <c r="EM452" i="1" s="1"/>
  <c r="EK452" i="1"/>
  <c r="EF452" i="1"/>
  <c r="EE452" i="1"/>
  <c r="ED452" i="1"/>
  <c r="DX452" i="1"/>
  <c r="DY452" i="1" s="1"/>
  <c r="DS452" i="1"/>
  <c r="DR452" i="1"/>
  <c r="DQ452" i="1"/>
  <c r="DL452" i="1"/>
  <c r="DK452" i="1"/>
  <c r="DF452" i="1"/>
  <c r="DE452" i="1"/>
  <c r="DD452" i="1"/>
  <c r="CY452" i="1"/>
  <c r="CZ452" i="1" s="1"/>
  <c r="CX452" i="1"/>
  <c r="CS452" i="1"/>
  <c r="CR452" i="1"/>
  <c r="CQ452" i="1"/>
  <c r="CK452" i="1"/>
  <c r="CL452" i="1" s="1"/>
  <c r="CF452" i="1"/>
  <c r="CE452" i="1"/>
  <c r="CD452" i="1"/>
  <c r="BX452" i="1"/>
  <c r="BS452" i="1"/>
  <c r="BR452" i="1"/>
  <c r="BQ452" i="1"/>
  <c r="BL452" i="1"/>
  <c r="BM452" i="1" s="1"/>
  <c r="BK452" i="1"/>
  <c r="BF452" i="1"/>
  <c r="BE452" i="1"/>
  <c r="BD452" i="1"/>
  <c r="AX452" i="1"/>
  <c r="AY452" i="1" s="1"/>
  <c r="AS452" i="1"/>
  <c r="AR452" i="1"/>
  <c r="AQ452" i="1"/>
  <c r="AJ452" i="1"/>
  <c r="AI452" i="1"/>
  <c r="AD452" i="1"/>
  <c r="AC452" i="1"/>
  <c r="AB452" i="1"/>
  <c r="W452" i="1"/>
  <c r="X452" i="1" s="1"/>
  <c r="V452" i="1"/>
  <c r="Q452" i="1"/>
  <c r="P452" i="1"/>
  <c r="O452" i="1"/>
  <c r="I452" i="1"/>
  <c r="D452" i="1"/>
  <c r="C452" i="1"/>
  <c r="B452" i="1"/>
  <c r="EX451" i="1"/>
  <c r="ES451" i="1"/>
  <c r="ER451" i="1"/>
  <c r="EQ451" i="1"/>
  <c r="EL451" i="1"/>
  <c r="EM451" i="1" s="1"/>
  <c r="EK451" i="1"/>
  <c r="EF451" i="1"/>
  <c r="EE451" i="1"/>
  <c r="ED451" i="1"/>
  <c r="DX451" i="1"/>
  <c r="DY451" i="1" s="1"/>
  <c r="DZ451" i="1" s="1"/>
  <c r="DS451" i="1"/>
  <c r="DR451" i="1"/>
  <c r="DQ451" i="1"/>
  <c r="DK451" i="1"/>
  <c r="DF451" i="1"/>
  <c r="DE451" i="1"/>
  <c r="DD451" i="1"/>
  <c r="CY451" i="1"/>
  <c r="CZ451" i="1" s="1"/>
  <c r="CX451" i="1"/>
  <c r="CS451" i="1"/>
  <c r="CR451" i="1"/>
  <c r="CQ451" i="1"/>
  <c r="CK451" i="1"/>
  <c r="CL451" i="1" s="1"/>
  <c r="CM451" i="1" s="1"/>
  <c r="CF451" i="1"/>
  <c r="CE451" i="1"/>
  <c r="CD451" i="1"/>
  <c r="BX451" i="1"/>
  <c r="BS451" i="1"/>
  <c r="BR451" i="1"/>
  <c r="BQ451" i="1"/>
  <c r="BL451" i="1"/>
  <c r="BM451" i="1" s="1"/>
  <c r="BK451" i="1"/>
  <c r="BF451" i="1"/>
  <c r="BE451" i="1"/>
  <c r="BD451" i="1"/>
  <c r="AX451" i="1"/>
  <c r="AY451" i="1" s="1"/>
  <c r="AZ451" i="1" s="1"/>
  <c r="AS451" i="1"/>
  <c r="AR451" i="1"/>
  <c r="AQ451" i="1"/>
  <c r="AJ451" i="1"/>
  <c r="AI451" i="1"/>
  <c r="AD451" i="1"/>
  <c r="AC451" i="1"/>
  <c r="AB451" i="1"/>
  <c r="W451" i="1"/>
  <c r="X451" i="1" s="1"/>
  <c r="V451" i="1"/>
  <c r="Q451" i="1"/>
  <c r="P451" i="1"/>
  <c r="O451" i="1"/>
  <c r="I451" i="1"/>
  <c r="D451" i="1"/>
  <c r="C451" i="1"/>
  <c r="B451" i="1"/>
  <c r="EY450" i="1"/>
  <c r="EX450" i="1"/>
  <c r="ES450" i="1"/>
  <c r="ER450" i="1"/>
  <c r="EQ450" i="1"/>
  <c r="EL450" i="1"/>
  <c r="EM450" i="1" s="1"/>
  <c r="EK450" i="1"/>
  <c r="EF450" i="1"/>
  <c r="EE450" i="1"/>
  <c r="ED450" i="1"/>
  <c r="DX450" i="1"/>
  <c r="DY450" i="1" s="1"/>
  <c r="DZ450" i="1" s="1"/>
  <c r="DS450" i="1"/>
  <c r="DR450" i="1"/>
  <c r="DQ450" i="1"/>
  <c r="DK450" i="1"/>
  <c r="DF450" i="1"/>
  <c r="DE450" i="1"/>
  <c r="DD450" i="1"/>
  <c r="CY450" i="1"/>
  <c r="CZ450" i="1" s="1"/>
  <c r="CX450" i="1"/>
  <c r="CS450" i="1"/>
  <c r="CR450" i="1"/>
  <c r="CQ450" i="1"/>
  <c r="CK450" i="1"/>
  <c r="CL450" i="1" s="1"/>
  <c r="CF450" i="1"/>
  <c r="CE450" i="1"/>
  <c r="CD450" i="1"/>
  <c r="BX450" i="1"/>
  <c r="BS450" i="1"/>
  <c r="BR450" i="1"/>
  <c r="BQ450" i="1"/>
  <c r="BL450" i="1"/>
  <c r="BM450" i="1" s="1"/>
  <c r="BK450" i="1"/>
  <c r="BF450" i="1"/>
  <c r="BE450" i="1"/>
  <c r="BD450" i="1"/>
  <c r="AX450" i="1"/>
  <c r="AY450" i="1" s="1"/>
  <c r="AS450" i="1"/>
  <c r="AR450" i="1"/>
  <c r="AQ450" i="1"/>
  <c r="AJ450" i="1"/>
  <c r="AI450" i="1"/>
  <c r="AD450" i="1"/>
  <c r="AC450" i="1"/>
  <c r="AB450" i="1"/>
  <c r="W450" i="1"/>
  <c r="X450" i="1" s="1"/>
  <c r="V450" i="1"/>
  <c r="Q450" i="1"/>
  <c r="P450" i="1"/>
  <c r="O450" i="1"/>
  <c r="I450" i="1"/>
  <c r="F450" i="1"/>
  <c r="D450" i="1"/>
  <c r="C450" i="1"/>
  <c r="B450" i="1"/>
  <c r="EX449" i="1"/>
  <c r="ES449" i="1"/>
  <c r="ER449" i="1"/>
  <c r="EQ449" i="1"/>
  <c r="EL449" i="1"/>
  <c r="EM449" i="1" s="1"/>
  <c r="EK449" i="1"/>
  <c r="EF449" i="1"/>
  <c r="EE449" i="1"/>
  <c r="ED449" i="1"/>
  <c r="DX449" i="1"/>
  <c r="DS449" i="1"/>
  <c r="DR449" i="1"/>
  <c r="DQ449" i="1"/>
  <c r="DL449" i="1"/>
  <c r="DK449" i="1"/>
  <c r="DF449" i="1"/>
  <c r="DE449" i="1"/>
  <c r="DD449" i="1"/>
  <c r="CY449" i="1"/>
  <c r="CZ449" i="1" s="1"/>
  <c r="CX449" i="1"/>
  <c r="CS449" i="1"/>
  <c r="CR449" i="1"/>
  <c r="CQ449" i="1"/>
  <c r="CK449" i="1"/>
  <c r="CL449" i="1" s="1"/>
  <c r="CF449" i="1"/>
  <c r="CE449" i="1"/>
  <c r="CD449" i="1"/>
  <c r="BY449" i="1"/>
  <c r="BX449" i="1"/>
  <c r="BS449" i="1"/>
  <c r="BR449" i="1"/>
  <c r="BQ449" i="1"/>
  <c r="BL449" i="1"/>
  <c r="BM449" i="1" s="1"/>
  <c r="BK449" i="1"/>
  <c r="BF449" i="1"/>
  <c r="BE449" i="1"/>
  <c r="BD449" i="1"/>
  <c r="AX449" i="1"/>
  <c r="AY449" i="1" s="1"/>
  <c r="AZ449" i="1" s="1"/>
  <c r="AS449" i="1"/>
  <c r="AR449" i="1"/>
  <c r="AQ449" i="1"/>
  <c r="AJ449" i="1"/>
  <c r="AI449" i="1"/>
  <c r="AD449" i="1"/>
  <c r="AC449" i="1"/>
  <c r="AB449" i="1"/>
  <c r="W449" i="1"/>
  <c r="X449" i="1" s="1"/>
  <c r="V449" i="1"/>
  <c r="Q449" i="1"/>
  <c r="P449" i="1"/>
  <c r="O449" i="1"/>
  <c r="I449" i="1"/>
  <c r="D449" i="1"/>
  <c r="C449" i="1"/>
  <c r="B449" i="1"/>
  <c r="EY448" i="1"/>
  <c r="EX448" i="1"/>
  <c r="ES448" i="1"/>
  <c r="ER448" i="1"/>
  <c r="EQ448" i="1"/>
  <c r="EL448" i="1"/>
  <c r="EM448" i="1" s="1"/>
  <c r="EK448" i="1"/>
  <c r="EF448" i="1"/>
  <c r="EE448" i="1"/>
  <c r="ED448" i="1"/>
  <c r="DX448" i="1"/>
  <c r="DY448" i="1" s="1"/>
  <c r="DS448" i="1"/>
  <c r="DR448" i="1"/>
  <c r="DQ448" i="1"/>
  <c r="DL448" i="1"/>
  <c r="DK448" i="1"/>
  <c r="DF448" i="1"/>
  <c r="DE448" i="1"/>
  <c r="DD448" i="1"/>
  <c r="CY448" i="1"/>
  <c r="CZ448" i="1" s="1"/>
  <c r="CX448" i="1"/>
  <c r="CS448" i="1"/>
  <c r="CR448" i="1"/>
  <c r="CQ448" i="1"/>
  <c r="CK448" i="1"/>
  <c r="CL448" i="1" s="1"/>
  <c r="CF448" i="1"/>
  <c r="CE448" i="1"/>
  <c r="CD448" i="1"/>
  <c r="BX448" i="1"/>
  <c r="BS448" i="1"/>
  <c r="BR448" i="1"/>
  <c r="BQ448" i="1"/>
  <c r="BL448" i="1"/>
  <c r="BM448" i="1" s="1"/>
  <c r="BK448" i="1"/>
  <c r="BF448" i="1"/>
  <c r="BE448" i="1"/>
  <c r="BD448" i="1"/>
  <c r="AX448" i="1"/>
  <c r="AY448" i="1" s="1"/>
  <c r="AS448" i="1"/>
  <c r="AR448" i="1"/>
  <c r="AQ448" i="1"/>
  <c r="AJ448" i="1"/>
  <c r="AI448" i="1"/>
  <c r="AD448" i="1"/>
  <c r="AC448" i="1"/>
  <c r="AB448" i="1"/>
  <c r="W448" i="1"/>
  <c r="X448" i="1" s="1"/>
  <c r="V448" i="1"/>
  <c r="Q448" i="1"/>
  <c r="P448" i="1"/>
  <c r="O448" i="1"/>
  <c r="I448" i="1"/>
  <c r="D448" i="1"/>
  <c r="C448" i="1"/>
  <c r="B448" i="1"/>
  <c r="EX447" i="1"/>
  <c r="ES447" i="1"/>
  <c r="ER447" i="1"/>
  <c r="EQ447" i="1"/>
  <c r="EL447" i="1"/>
  <c r="EM447" i="1" s="1"/>
  <c r="EK447" i="1"/>
  <c r="EF447" i="1"/>
  <c r="EE447" i="1"/>
  <c r="ED447" i="1"/>
  <c r="DX447" i="1"/>
  <c r="DY447" i="1" s="1"/>
  <c r="DZ447" i="1" s="1"/>
  <c r="DS447" i="1"/>
  <c r="DR447" i="1"/>
  <c r="DQ447" i="1"/>
  <c r="DK447" i="1"/>
  <c r="DF447" i="1"/>
  <c r="DE447" i="1"/>
  <c r="DD447" i="1"/>
  <c r="CY447" i="1"/>
  <c r="CZ447" i="1" s="1"/>
  <c r="CX447" i="1"/>
  <c r="CS447" i="1"/>
  <c r="CR447" i="1"/>
  <c r="CQ447" i="1"/>
  <c r="CK447" i="1"/>
  <c r="CL447" i="1" s="1"/>
  <c r="CM447" i="1" s="1"/>
  <c r="CF447" i="1"/>
  <c r="CE447" i="1"/>
  <c r="CD447" i="1"/>
  <c r="BX447" i="1"/>
  <c r="BS447" i="1"/>
  <c r="BR447" i="1"/>
  <c r="BQ447" i="1"/>
  <c r="BL447" i="1"/>
  <c r="BM447" i="1" s="1"/>
  <c r="BK447" i="1"/>
  <c r="BF447" i="1"/>
  <c r="BE447" i="1"/>
  <c r="BD447" i="1"/>
  <c r="AX447" i="1"/>
  <c r="AY447" i="1" s="1"/>
  <c r="AZ447" i="1" s="1"/>
  <c r="AS447" i="1"/>
  <c r="AR447" i="1"/>
  <c r="AQ447" i="1"/>
  <c r="AJ447" i="1"/>
  <c r="AI447" i="1"/>
  <c r="AD447" i="1"/>
  <c r="AC447" i="1"/>
  <c r="AB447" i="1"/>
  <c r="W447" i="1"/>
  <c r="X447" i="1" s="1"/>
  <c r="V447" i="1"/>
  <c r="Q447" i="1"/>
  <c r="P447" i="1"/>
  <c r="O447" i="1"/>
  <c r="I447" i="1"/>
  <c r="D447" i="1"/>
  <c r="C447" i="1"/>
  <c r="B447" i="1"/>
  <c r="EY446" i="1"/>
  <c r="EX446" i="1"/>
  <c r="ES446" i="1"/>
  <c r="ER446" i="1"/>
  <c r="EQ446" i="1"/>
  <c r="EL446" i="1"/>
  <c r="EM446" i="1" s="1"/>
  <c r="EK446" i="1"/>
  <c r="EF446" i="1"/>
  <c r="EE446" i="1"/>
  <c r="ED446" i="1"/>
  <c r="DX446" i="1"/>
  <c r="DY446" i="1" s="1"/>
  <c r="DZ446" i="1" s="1"/>
  <c r="DS446" i="1"/>
  <c r="DR446" i="1"/>
  <c r="DQ446" i="1"/>
  <c r="DK446" i="1"/>
  <c r="DF446" i="1"/>
  <c r="DE446" i="1"/>
  <c r="DD446" i="1"/>
  <c r="CY446" i="1"/>
  <c r="CZ446" i="1" s="1"/>
  <c r="CX446" i="1"/>
  <c r="CS446" i="1"/>
  <c r="CR446" i="1"/>
  <c r="CQ446" i="1"/>
  <c r="CK446" i="1"/>
  <c r="CL446" i="1" s="1"/>
  <c r="CF446" i="1"/>
  <c r="CE446" i="1"/>
  <c r="CD446" i="1"/>
  <c r="BX446" i="1"/>
  <c r="BS446" i="1"/>
  <c r="BR446" i="1"/>
  <c r="BQ446" i="1"/>
  <c r="BL446" i="1"/>
  <c r="BM446" i="1" s="1"/>
  <c r="BK446" i="1"/>
  <c r="BF446" i="1"/>
  <c r="BE446" i="1"/>
  <c r="BD446" i="1"/>
  <c r="AX446" i="1"/>
  <c r="AY446" i="1" s="1"/>
  <c r="AS446" i="1"/>
  <c r="AR446" i="1"/>
  <c r="AQ446" i="1"/>
  <c r="AJ446" i="1"/>
  <c r="AI446" i="1"/>
  <c r="AD446" i="1"/>
  <c r="AC446" i="1"/>
  <c r="AB446" i="1"/>
  <c r="W446" i="1"/>
  <c r="X446" i="1" s="1"/>
  <c r="V446" i="1"/>
  <c r="Q446" i="1"/>
  <c r="P446" i="1"/>
  <c r="O446" i="1"/>
  <c r="I446" i="1"/>
  <c r="D446" i="1"/>
  <c r="C446" i="1"/>
  <c r="B446" i="1"/>
  <c r="EX445" i="1"/>
  <c r="ES445" i="1"/>
  <c r="ER445" i="1"/>
  <c r="EQ445" i="1"/>
  <c r="EL445" i="1"/>
  <c r="EM445" i="1" s="1"/>
  <c r="EK445" i="1"/>
  <c r="EF445" i="1"/>
  <c r="EE445" i="1"/>
  <c r="ED445" i="1"/>
  <c r="DX445" i="1"/>
  <c r="DY445" i="1" s="1"/>
  <c r="DZ445" i="1" s="1"/>
  <c r="DS445" i="1"/>
  <c r="DR445" i="1"/>
  <c r="DQ445" i="1"/>
  <c r="DK445" i="1"/>
  <c r="DF445" i="1"/>
  <c r="DE445" i="1"/>
  <c r="DD445" i="1"/>
  <c r="CY445" i="1"/>
  <c r="CZ445" i="1" s="1"/>
  <c r="CX445" i="1"/>
  <c r="CS445" i="1"/>
  <c r="CR445" i="1"/>
  <c r="CQ445" i="1"/>
  <c r="CK445" i="1"/>
  <c r="CL445" i="1" s="1"/>
  <c r="CM445" i="1" s="1"/>
  <c r="CF445" i="1"/>
  <c r="CE445" i="1"/>
  <c r="CD445" i="1"/>
  <c r="BY445" i="1"/>
  <c r="BX445" i="1"/>
  <c r="BS445" i="1"/>
  <c r="BR445" i="1"/>
  <c r="BQ445" i="1"/>
  <c r="BL445" i="1"/>
  <c r="BM445" i="1" s="1"/>
  <c r="BK445" i="1"/>
  <c r="BF445" i="1"/>
  <c r="BE445" i="1"/>
  <c r="BD445" i="1"/>
  <c r="AX445" i="1"/>
  <c r="AY445" i="1" s="1"/>
  <c r="AZ445" i="1" s="1"/>
  <c r="AS445" i="1"/>
  <c r="AR445" i="1"/>
  <c r="AQ445" i="1"/>
  <c r="AJ445" i="1"/>
  <c r="AI445" i="1"/>
  <c r="AD445" i="1"/>
  <c r="AC445" i="1"/>
  <c r="AB445" i="1"/>
  <c r="W445" i="1"/>
  <c r="X445" i="1" s="1"/>
  <c r="V445" i="1"/>
  <c r="Q445" i="1"/>
  <c r="P445" i="1"/>
  <c r="O445" i="1"/>
  <c r="I445" i="1"/>
  <c r="F445" i="1"/>
  <c r="D445" i="1"/>
  <c r="C445" i="1"/>
  <c r="B445" i="1"/>
  <c r="EX444" i="1"/>
  <c r="ES444" i="1"/>
  <c r="ER444" i="1"/>
  <c r="EQ444" i="1"/>
  <c r="EL444" i="1"/>
  <c r="EM444" i="1" s="1"/>
  <c r="EK444" i="1"/>
  <c r="EF444" i="1"/>
  <c r="EE444" i="1"/>
  <c r="ED444" i="1"/>
  <c r="DX444" i="1"/>
  <c r="DY444" i="1" s="1"/>
  <c r="DS444" i="1"/>
  <c r="DR444" i="1"/>
  <c r="DQ444" i="1"/>
  <c r="DK444" i="1"/>
  <c r="DF444" i="1"/>
  <c r="DE444" i="1"/>
  <c r="DD444" i="1"/>
  <c r="CY444" i="1"/>
  <c r="CZ444" i="1" s="1"/>
  <c r="CX444" i="1"/>
  <c r="CS444" i="1"/>
  <c r="CR444" i="1"/>
  <c r="CQ444" i="1"/>
  <c r="CK444" i="1"/>
  <c r="CF444" i="1"/>
  <c r="CE444" i="1"/>
  <c r="CD444" i="1"/>
  <c r="BY444" i="1"/>
  <c r="BX444" i="1"/>
  <c r="BS444" i="1"/>
  <c r="BR444" i="1"/>
  <c r="BQ444" i="1"/>
  <c r="BL444" i="1"/>
  <c r="BM444" i="1" s="1"/>
  <c r="BK444" i="1"/>
  <c r="BF444" i="1"/>
  <c r="BE444" i="1"/>
  <c r="BD444" i="1"/>
  <c r="AX444" i="1"/>
  <c r="AY444" i="1" s="1"/>
  <c r="AS444" i="1"/>
  <c r="AR444" i="1"/>
  <c r="AQ444" i="1"/>
  <c r="AJ444" i="1"/>
  <c r="AI444" i="1"/>
  <c r="AD444" i="1"/>
  <c r="AC444" i="1"/>
  <c r="AB444" i="1"/>
  <c r="W444" i="1"/>
  <c r="X444" i="1" s="1"/>
  <c r="V444" i="1"/>
  <c r="Q444" i="1"/>
  <c r="P444" i="1"/>
  <c r="O444" i="1"/>
  <c r="I444" i="1"/>
  <c r="D444" i="1"/>
  <c r="C444" i="1"/>
  <c r="B444" i="1"/>
  <c r="EY443" i="1"/>
  <c r="EX443" i="1"/>
  <c r="ES443" i="1"/>
  <c r="ER443" i="1"/>
  <c r="EQ443" i="1"/>
  <c r="EL443" i="1"/>
  <c r="EM443" i="1" s="1"/>
  <c r="EK443" i="1"/>
  <c r="EF443" i="1"/>
  <c r="EE443" i="1"/>
  <c r="ED443" i="1"/>
  <c r="DX443" i="1"/>
  <c r="DY443" i="1" s="1"/>
  <c r="DZ443" i="1" s="1"/>
  <c r="DS443" i="1"/>
  <c r="DR443" i="1"/>
  <c r="DQ443" i="1"/>
  <c r="DK443" i="1"/>
  <c r="DF443" i="1"/>
  <c r="DE443" i="1"/>
  <c r="DD443" i="1"/>
  <c r="CY443" i="1"/>
  <c r="CZ443" i="1" s="1"/>
  <c r="CX443" i="1"/>
  <c r="CS443" i="1"/>
  <c r="CR443" i="1"/>
  <c r="CQ443" i="1"/>
  <c r="CK443" i="1"/>
  <c r="CL443" i="1" s="1"/>
  <c r="CF443" i="1"/>
  <c r="CE443" i="1"/>
  <c r="CD443" i="1"/>
  <c r="BX443" i="1"/>
  <c r="BS443" i="1"/>
  <c r="BR443" i="1"/>
  <c r="BQ443" i="1"/>
  <c r="BL443" i="1"/>
  <c r="BM443" i="1" s="1"/>
  <c r="BK443" i="1"/>
  <c r="BF443" i="1"/>
  <c r="BE443" i="1"/>
  <c r="BD443" i="1"/>
  <c r="AX443" i="1"/>
  <c r="AY443" i="1" s="1"/>
  <c r="AS443" i="1"/>
  <c r="AR443" i="1"/>
  <c r="AQ443" i="1"/>
  <c r="AI443" i="1"/>
  <c r="AD443" i="1"/>
  <c r="AC443" i="1"/>
  <c r="AB443" i="1"/>
  <c r="W443" i="1"/>
  <c r="X443" i="1" s="1"/>
  <c r="V443" i="1"/>
  <c r="Q443" i="1"/>
  <c r="P443" i="1"/>
  <c r="O443" i="1"/>
  <c r="I443" i="1"/>
  <c r="D443" i="1"/>
  <c r="C443" i="1"/>
  <c r="B443" i="1"/>
  <c r="EX442" i="1"/>
  <c r="ES442" i="1"/>
  <c r="ER442" i="1"/>
  <c r="EQ442" i="1"/>
  <c r="EL442" i="1"/>
  <c r="EM442" i="1" s="1"/>
  <c r="EK442" i="1"/>
  <c r="EF442" i="1"/>
  <c r="EE442" i="1"/>
  <c r="ED442" i="1"/>
  <c r="DX442" i="1"/>
  <c r="DY442" i="1" s="1"/>
  <c r="DZ442" i="1" s="1"/>
  <c r="DS442" i="1"/>
  <c r="DR442" i="1"/>
  <c r="DQ442" i="1"/>
  <c r="DK442" i="1"/>
  <c r="DF442" i="1"/>
  <c r="DE442" i="1"/>
  <c r="DD442" i="1"/>
  <c r="CY442" i="1"/>
  <c r="CZ442" i="1" s="1"/>
  <c r="CX442" i="1"/>
  <c r="CS442" i="1"/>
  <c r="CR442" i="1"/>
  <c r="CQ442" i="1"/>
  <c r="CK442" i="1"/>
  <c r="CL442" i="1" s="1"/>
  <c r="CM442" i="1" s="1"/>
  <c r="CF442" i="1"/>
  <c r="CE442" i="1"/>
  <c r="CD442" i="1"/>
  <c r="BY442" i="1"/>
  <c r="BX442" i="1"/>
  <c r="BS442" i="1"/>
  <c r="BR442" i="1"/>
  <c r="BQ442" i="1"/>
  <c r="BL442" i="1"/>
  <c r="BM442" i="1" s="1"/>
  <c r="BK442" i="1"/>
  <c r="BF442" i="1"/>
  <c r="BE442" i="1"/>
  <c r="BD442" i="1"/>
  <c r="AX442" i="1"/>
  <c r="AY442" i="1" s="1"/>
  <c r="AS442" i="1"/>
  <c r="AR442" i="1"/>
  <c r="AQ442" i="1"/>
  <c r="AJ442" i="1"/>
  <c r="AI442" i="1"/>
  <c r="AD442" i="1"/>
  <c r="AC442" i="1"/>
  <c r="AB442" i="1"/>
  <c r="W442" i="1"/>
  <c r="X442" i="1" s="1"/>
  <c r="V442" i="1"/>
  <c r="Q442" i="1"/>
  <c r="P442" i="1"/>
  <c r="O442" i="1"/>
  <c r="I442" i="1"/>
  <c r="D442" i="1"/>
  <c r="C442" i="1"/>
  <c r="B442" i="1"/>
  <c r="EX441" i="1"/>
  <c r="ES441" i="1"/>
  <c r="ER441" i="1"/>
  <c r="EQ441" i="1"/>
  <c r="EL441" i="1"/>
  <c r="EM441" i="1" s="1"/>
  <c r="EK441" i="1"/>
  <c r="EF441" i="1"/>
  <c r="EE441" i="1"/>
  <c r="ED441" i="1"/>
  <c r="DX441" i="1"/>
  <c r="DY441" i="1" s="1"/>
  <c r="DS441" i="1"/>
  <c r="DR441" i="1"/>
  <c r="DQ441" i="1"/>
  <c r="DK441" i="1"/>
  <c r="DF441" i="1"/>
  <c r="DE441" i="1"/>
  <c r="DD441" i="1"/>
  <c r="CY441" i="1"/>
  <c r="CZ441" i="1" s="1"/>
  <c r="CX441" i="1"/>
  <c r="CS441" i="1"/>
  <c r="CR441" i="1"/>
  <c r="CQ441" i="1"/>
  <c r="CK441" i="1"/>
  <c r="CF441" i="1"/>
  <c r="CE441" i="1"/>
  <c r="CD441" i="1"/>
  <c r="BY441" i="1"/>
  <c r="BX441" i="1"/>
  <c r="BS441" i="1"/>
  <c r="BR441" i="1"/>
  <c r="BQ441" i="1"/>
  <c r="BL441" i="1"/>
  <c r="BM441" i="1" s="1"/>
  <c r="BK441" i="1"/>
  <c r="BF441" i="1"/>
  <c r="BE441" i="1"/>
  <c r="BD441" i="1"/>
  <c r="AX441" i="1"/>
  <c r="AY441" i="1" s="1"/>
  <c r="AS441" i="1"/>
  <c r="AR441" i="1"/>
  <c r="AQ441" i="1"/>
  <c r="AJ441" i="1"/>
  <c r="AI441" i="1"/>
  <c r="AD441" i="1"/>
  <c r="AC441" i="1"/>
  <c r="AB441" i="1"/>
  <c r="W441" i="1"/>
  <c r="X441" i="1" s="1"/>
  <c r="V441" i="1"/>
  <c r="Q441" i="1"/>
  <c r="P441" i="1"/>
  <c r="O441" i="1"/>
  <c r="I441" i="1"/>
  <c r="D441" i="1"/>
  <c r="C441" i="1"/>
  <c r="B441" i="1"/>
  <c r="EY440" i="1"/>
  <c r="EX440" i="1"/>
  <c r="ES440" i="1"/>
  <c r="ER440" i="1"/>
  <c r="EQ440" i="1"/>
  <c r="EL440" i="1"/>
  <c r="EM440" i="1" s="1"/>
  <c r="EK440" i="1"/>
  <c r="EF440" i="1"/>
  <c r="EE440" i="1"/>
  <c r="ED440" i="1"/>
  <c r="DX440" i="1"/>
  <c r="DY440" i="1" s="1"/>
  <c r="DZ440" i="1" s="1"/>
  <c r="DS440" i="1"/>
  <c r="DR440" i="1"/>
  <c r="DQ440" i="1"/>
  <c r="DK440" i="1"/>
  <c r="DF440" i="1"/>
  <c r="DE440" i="1"/>
  <c r="DD440" i="1"/>
  <c r="CY440" i="1"/>
  <c r="CZ440" i="1" s="1"/>
  <c r="CX440" i="1"/>
  <c r="CS440" i="1"/>
  <c r="CR440" i="1"/>
  <c r="CQ440" i="1"/>
  <c r="CK440" i="1"/>
  <c r="CL440" i="1" s="1"/>
  <c r="CF440" i="1"/>
  <c r="CE440" i="1"/>
  <c r="CD440" i="1"/>
  <c r="BX440" i="1"/>
  <c r="BS440" i="1"/>
  <c r="BR440" i="1"/>
  <c r="BQ440" i="1"/>
  <c r="BL440" i="1"/>
  <c r="BM440" i="1" s="1"/>
  <c r="BK440" i="1"/>
  <c r="BF440" i="1"/>
  <c r="BE440" i="1"/>
  <c r="BD440" i="1"/>
  <c r="AX440" i="1"/>
  <c r="AY440" i="1" s="1"/>
  <c r="AS440" i="1"/>
  <c r="AR440" i="1"/>
  <c r="AQ440" i="1"/>
  <c r="AI440" i="1"/>
  <c r="AD440" i="1"/>
  <c r="AC440" i="1"/>
  <c r="AB440" i="1"/>
  <c r="W440" i="1"/>
  <c r="X440" i="1" s="1"/>
  <c r="V440" i="1"/>
  <c r="Q440" i="1"/>
  <c r="P440" i="1"/>
  <c r="O440" i="1"/>
  <c r="I440" i="1"/>
  <c r="D440" i="1"/>
  <c r="C440" i="1"/>
  <c r="B440" i="1"/>
  <c r="EX439" i="1"/>
  <c r="ES439" i="1"/>
  <c r="ER439" i="1"/>
  <c r="EQ439" i="1"/>
  <c r="EL439" i="1"/>
  <c r="EM439" i="1" s="1"/>
  <c r="EK439" i="1"/>
  <c r="EF439" i="1"/>
  <c r="EE439" i="1"/>
  <c r="ED439" i="1"/>
  <c r="DX439" i="1"/>
  <c r="DY439" i="1" s="1"/>
  <c r="DZ439" i="1" s="1"/>
  <c r="DS439" i="1"/>
  <c r="DR439" i="1"/>
  <c r="DQ439" i="1"/>
  <c r="DK439" i="1"/>
  <c r="DF439" i="1"/>
  <c r="DE439" i="1"/>
  <c r="DD439" i="1"/>
  <c r="CY439" i="1"/>
  <c r="CZ439" i="1" s="1"/>
  <c r="CX439" i="1"/>
  <c r="CS439" i="1"/>
  <c r="CR439" i="1"/>
  <c r="CQ439" i="1"/>
  <c r="CK439" i="1"/>
  <c r="CL439" i="1" s="1"/>
  <c r="CM439" i="1" s="1"/>
  <c r="CF439" i="1"/>
  <c r="CE439" i="1"/>
  <c r="CD439" i="1"/>
  <c r="BY439" i="1"/>
  <c r="BX439" i="1"/>
  <c r="BS439" i="1"/>
  <c r="BR439" i="1"/>
  <c r="BQ439" i="1"/>
  <c r="BL439" i="1"/>
  <c r="BM439" i="1" s="1"/>
  <c r="BK439" i="1"/>
  <c r="BF439" i="1"/>
  <c r="BE439" i="1"/>
  <c r="BD439" i="1"/>
  <c r="AX439" i="1"/>
  <c r="AY439" i="1" s="1"/>
  <c r="AS439" i="1"/>
  <c r="AR439" i="1"/>
  <c r="AQ439" i="1"/>
  <c r="AJ439" i="1"/>
  <c r="AI439" i="1"/>
  <c r="AD439" i="1"/>
  <c r="AC439" i="1"/>
  <c r="AB439" i="1"/>
  <c r="W439" i="1"/>
  <c r="X439" i="1" s="1"/>
  <c r="V439" i="1"/>
  <c r="Q439" i="1"/>
  <c r="P439" i="1"/>
  <c r="O439" i="1"/>
  <c r="I439" i="1"/>
  <c r="D439" i="1"/>
  <c r="C439" i="1"/>
  <c r="B439" i="1"/>
  <c r="EX438" i="1"/>
  <c r="ES438" i="1"/>
  <c r="ER438" i="1"/>
  <c r="EQ438" i="1"/>
  <c r="EL438" i="1"/>
  <c r="EM438" i="1" s="1"/>
  <c r="EK438" i="1"/>
  <c r="EF438" i="1"/>
  <c r="EE438" i="1"/>
  <c r="ED438" i="1"/>
  <c r="DX438" i="1"/>
  <c r="DY438" i="1" s="1"/>
  <c r="DS438" i="1"/>
  <c r="DR438" i="1"/>
  <c r="DQ438" i="1"/>
  <c r="DK438" i="1"/>
  <c r="DF438" i="1"/>
  <c r="DE438" i="1"/>
  <c r="DD438" i="1"/>
  <c r="CY438" i="1"/>
  <c r="CZ438" i="1" s="1"/>
  <c r="CX438" i="1"/>
  <c r="CS438" i="1"/>
  <c r="CR438" i="1"/>
  <c r="CQ438" i="1"/>
  <c r="CK438" i="1"/>
  <c r="CF438" i="1"/>
  <c r="CE438" i="1"/>
  <c r="CD438" i="1"/>
  <c r="BY438" i="1"/>
  <c r="BX438" i="1"/>
  <c r="BS438" i="1"/>
  <c r="BR438" i="1"/>
  <c r="BQ438" i="1"/>
  <c r="BL438" i="1"/>
  <c r="BM438" i="1" s="1"/>
  <c r="BK438" i="1"/>
  <c r="BF438" i="1"/>
  <c r="BE438" i="1"/>
  <c r="BD438" i="1"/>
  <c r="AX438" i="1"/>
  <c r="AY438" i="1" s="1"/>
  <c r="AS438" i="1"/>
  <c r="AR438" i="1"/>
  <c r="AQ438" i="1"/>
  <c r="AJ438" i="1"/>
  <c r="AI438" i="1"/>
  <c r="AD438" i="1"/>
  <c r="AC438" i="1"/>
  <c r="AB438" i="1"/>
  <c r="W438" i="1"/>
  <c r="X438" i="1" s="1"/>
  <c r="V438" i="1"/>
  <c r="Q438" i="1"/>
  <c r="P438" i="1"/>
  <c r="O438" i="1"/>
  <c r="I438" i="1"/>
  <c r="D438" i="1"/>
  <c r="C438" i="1"/>
  <c r="B438" i="1"/>
  <c r="EY437" i="1"/>
  <c r="EX437" i="1"/>
  <c r="ES437" i="1"/>
  <c r="ER437" i="1"/>
  <c r="EQ437" i="1"/>
  <c r="EL437" i="1"/>
  <c r="EM437" i="1" s="1"/>
  <c r="EK437" i="1"/>
  <c r="EF437" i="1"/>
  <c r="EE437" i="1"/>
  <c r="ED437" i="1"/>
  <c r="DX437" i="1"/>
  <c r="DY437" i="1" s="1"/>
  <c r="DZ437" i="1" s="1"/>
  <c r="DS437" i="1"/>
  <c r="DR437" i="1"/>
  <c r="DQ437" i="1"/>
  <c r="DK437" i="1"/>
  <c r="DF437" i="1"/>
  <c r="DE437" i="1"/>
  <c r="DD437" i="1"/>
  <c r="CY437" i="1"/>
  <c r="CZ437" i="1" s="1"/>
  <c r="CX437" i="1"/>
  <c r="CS437" i="1"/>
  <c r="CR437" i="1"/>
  <c r="CQ437" i="1"/>
  <c r="CK437" i="1"/>
  <c r="CL437" i="1" s="1"/>
  <c r="CF437" i="1"/>
  <c r="CE437" i="1"/>
  <c r="CD437" i="1"/>
  <c r="BX437" i="1"/>
  <c r="BS437" i="1"/>
  <c r="BR437" i="1"/>
  <c r="BQ437" i="1"/>
  <c r="BL437" i="1"/>
  <c r="BM437" i="1" s="1"/>
  <c r="BK437" i="1"/>
  <c r="BF437" i="1"/>
  <c r="BE437" i="1"/>
  <c r="BD437" i="1"/>
  <c r="AX437" i="1"/>
  <c r="AY437" i="1" s="1"/>
  <c r="AS437" i="1"/>
  <c r="AR437" i="1"/>
  <c r="AQ437" i="1"/>
  <c r="AI437" i="1"/>
  <c r="AD437" i="1"/>
  <c r="AC437" i="1"/>
  <c r="AB437" i="1"/>
  <c r="W437" i="1"/>
  <c r="X437" i="1" s="1"/>
  <c r="V437" i="1"/>
  <c r="Q437" i="1"/>
  <c r="P437" i="1"/>
  <c r="O437" i="1"/>
  <c r="I437" i="1"/>
  <c r="D437" i="1"/>
  <c r="C437" i="1"/>
  <c r="B437" i="1"/>
  <c r="EX436" i="1"/>
  <c r="ES436" i="1"/>
  <c r="ER436" i="1"/>
  <c r="EQ436" i="1"/>
  <c r="EL436" i="1"/>
  <c r="EM436" i="1" s="1"/>
  <c r="EK436" i="1"/>
  <c r="EF436" i="1"/>
  <c r="EE436" i="1"/>
  <c r="ED436" i="1"/>
  <c r="DX436" i="1"/>
  <c r="DY436" i="1" s="1"/>
  <c r="DZ436" i="1" s="1"/>
  <c r="DS436" i="1"/>
  <c r="DR436" i="1"/>
  <c r="DQ436" i="1"/>
  <c r="DK436" i="1"/>
  <c r="DF436" i="1"/>
  <c r="DE436" i="1"/>
  <c r="DD436" i="1"/>
  <c r="CY436" i="1"/>
  <c r="CZ436" i="1" s="1"/>
  <c r="CX436" i="1"/>
  <c r="CS436" i="1"/>
  <c r="CR436" i="1"/>
  <c r="CQ436" i="1"/>
  <c r="CK436" i="1"/>
  <c r="CL436" i="1" s="1"/>
  <c r="CM436" i="1" s="1"/>
  <c r="CF436" i="1"/>
  <c r="CE436" i="1"/>
  <c r="CD436" i="1"/>
  <c r="BY436" i="1"/>
  <c r="BX436" i="1"/>
  <c r="BS436" i="1"/>
  <c r="BR436" i="1"/>
  <c r="BQ436" i="1"/>
  <c r="BL436" i="1"/>
  <c r="BM436" i="1" s="1"/>
  <c r="BK436" i="1"/>
  <c r="BF436" i="1"/>
  <c r="BE436" i="1"/>
  <c r="BD436" i="1"/>
  <c r="AX436" i="1"/>
  <c r="AY436" i="1" s="1"/>
  <c r="AS436" i="1"/>
  <c r="AR436" i="1"/>
  <c r="AQ436" i="1"/>
  <c r="AJ436" i="1"/>
  <c r="AI436" i="1"/>
  <c r="AD436" i="1"/>
  <c r="AC436" i="1"/>
  <c r="AB436" i="1"/>
  <c r="W436" i="1"/>
  <c r="X436" i="1" s="1"/>
  <c r="V436" i="1"/>
  <c r="Q436" i="1"/>
  <c r="P436" i="1"/>
  <c r="O436" i="1"/>
  <c r="I436" i="1"/>
  <c r="F436" i="1"/>
  <c r="D436" i="1"/>
  <c r="C436" i="1"/>
  <c r="B436" i="1"/>
  <c r="EX435" i="1"/>
  <c r="ES435" i="1"/>
  <c r="ER435" i="1"/>
  <c r="EQ435" i="1"/>
  <c r="EL435" i="1"/>
  <c r="EM435" i="1" s="1"/>
  <c r="EK435" i="1"/>
  <c r="EF435" i="1"/>
  <c r="EE435" i="1"/>
  <c r="ED435" i="1"/>
  <c r="DX435" i="1"/>
  <c r="DY435" i="1" s="1"/>
  <c r="DS435" i="1"/>
  <c r="DR435" i="1"/>
  <c r="DQ435" i="1"/>
  <c r="DK435" i="1"/>
  <c r="DF435" i="1"/>
  <c r="DE435" i="1"/>
  <c r="DD435" i="1"/>
  <c r="CY435" i="1"/>
  <c r="CZ435" i="1" s="1"/>
  <c r="CX435" i="1"/>
  <c r="CS435" i="1"/>
  <c r="CR435" i="1"/>
  <c r="CQ435" i="1"/>
  <c r="CK435" i="1"/>
  <c r="CF435" i="1"/>
  <c r="CE435" i="1"/>
  <c r="CD435" i="1"/>
  <c r="BY435" i="1"/>
  <c r="BX435" i="1"/>
  <c r="BS435" i="1"/>
  <c r="BR435" i="1"/>
  <c r="BQ435" i="1"/>
  <c r="BL435" i="1"/>
  <c r="BM435" i="1" s="1"/>
  <c r="BK435" i="1"/>
  <c r="BF435" i="1"/>
  <c r="BE435" i="1"/>
  <c r="BD435" i="1"/>
  <c r="AX435" i="1"/>
  <c r="AY435" i="1" s="1"/>
  <c r="AS435" i="1"/>
  <c r="AR435" i="1"/>
  <c r="AQ435" i="1"/>
  <c r="AJ435" i="1"/>
  <c r="AI435" i="1"/>
  <c r="AD435" i="1"/>
  <c r="AC435" i="1"/>
  <c r="AB435" i="1"/>
  <c r="W435" i="1"/>
  <c r="X435" i="1" s="1"/>
  <c r="V435" i="1"/>
  <c r="Q435" i="1"/>
  <c r="P435" i="1"/>
  <c r="O435" i="1"/>
  <c r="I435" i="1"/>
  <c r="D435" i="1"/>
  <c r="C435" i="1"/>
  <c r="B435" i="1"/>
  <c r="EY434" i="1"/>
  <c r="EX434" i="1"/>
  <c r="ES434" i="1"/>
  <c r="ER434" i="1"/>
  <c r="EQ434" i="1"/>
  <c r="EL434" i="1"/>
  <c r="EM434" i="1" s="1"/>
  <c r="EK434" i="1"/>
  <c r="EF434" i="1"/>
  <c r="EE434" i="1"/>
  <c r="ED434" i="1"/>
  <c r="DX434" i="1"/>
  <c r="DY434" i="1" s="1"/>
  <c r="DZ434" i="1" s="1"/>
  <c r="DS434" i="1"/>
  <c r="DR434" i="1"/>
  <c r="DQ434" i="1"/>
  <c r="DK434" i="1"/>
  <c r="DF434" i="1"/>
  <c r="DE434" i="1"/>
  <c r="DD434" i="1"/>
  <c r="CY434" i="1"/>
  <c r="CZ434" i="1" s="1"/>
  <c r="CX434" i="1"/>
  <c r="CS434" i="1"/>
  <c r="CR434" i="1"/>
  <c r="CQ434" i="1"/>
  <c r="CK434" i="1"/>
  <c r="CL434" i="1" s="1"/>
  <c r="CF434" i="1"/>
  <c r="CE434" i="1"/>
  <c r="CD434" i="1"/>
  <c r="BX434" i="1"/>
  <c r="BS434" i="1"/>
  <c r="BR434" i="1"/>
  <c r="BQ434" i="1"/>
  <c r="BL434" i="1"/>
  <c r="BM434" i="1" s="1"/>
  <c r="BK434" i="1"/>
  <c r="BF434" i="1"/>
  <c r="BE434" i="1"/>
  <c r="BD434" i="1"/>
  <c r="AX434" i="1"/>
  <c r="AY434" i="1" s="1"/>
  <c r="AS434" i="1"/>
  <c r="AR434" i="1"/>
  <c r="AQ434" i="1"/>
  <c r="AI434" i="1"/>
  <c r="AD434" i="1"/>
  <c r="AC434" i="1"/>
  <c r="AB434" i="1"/>
  <c r="W434" i="1"/>
  <c r="X434" i="1" s="1"/>
  <c r="V434" i="1"/>
  <c r="Q434" i="1"/>
  <c r="P434" i="1"/>
  <c r="O434" i="1"/>
  <c r="I434" i="1"/>
  <c r="D434" i="1"/>
  <c r="C434" i="1"/>
  <c r="B434" i="1"/>
  <c r="EX433" i="1"/>
  <c r="ES433" i="1"/>
  <c r="ER433" i="1"/>
  <c r="EQ433" i="1"/>
  <c r="EL433" i="1"/>
  <c r="EM433" i="1" s="1"/>
  <c r="EK433" i="1"/>
  <c r="EF433" i="1"/>
  <c r="EE433" i="1"/>
  <c r="ED433" i="1"/>
  <c r="DX433" i="1"/>
  <c r="DY433" i="1" s="1"/>
  <c r="DZ433" i="1" s="1"/>
  <c r="DS433" i="1"/>
  <c r="DR433" i="1"/>
  <c r="DQ433" i="1"/>
  <c r="DK433" i="1"/>
  <c r="DF433" i="1"/>
  <c r="DE433" i="1"/>
  <c r="DD433" i="1"/>
  <c r="CY433" i="1"/>
  <c r="CZ433" i="1" s="1"/>
  <c r="CX433" i="1"/>
  <c r="CS433" i="1"/>
  <c r="CR433" i="1"/>
  <c r="CQ433" i="1"/>
  <c r="CK433" i="1"/>
  <c r="CL433" i="1" s="1"/>
  <c r="CM433" i="1" s="1"/>
  <c r="CF433" i="1"/>
  <c r="CE433" i="1"/>
  <c r="CD433" i="1"/>
  <c r="BY433" i="1"/>
  <c r="BX433" i="1"/>
  <c r="BS433" i="1"/>
  <c r="BR433" i="1"/>
  <c r="BQ433" i="1"/>
  <c r="BL433" i="1"/>
  <c r="BM433" i="1" s="1"/>
  <c r="BK433" i="1"/>
  <c r="BF433" i="1"/>
  <c r="BE433" i="1"/>
  <c r="BD433" i="1"/>
  <c r="AX433" i="1"/>
  <c r="AY433" i="1" s="1"/>
  <c r="AS433" i="1"/>
  <c r="AR433" i="1"/>
  <c r="AQ433" i="1"/>
  <c r="AJ433" i="1"/>
  <c r="AI433" i="1"/>
  <c r="AD433" i="1"/>
  <c r="AC433" i="1"/>
  <c r="AB433" i="1"/>
  <c r="W433" i="1"/>
  <c r="X433" i="1" s="1"/>
  <c r="V433" i="1"/>
  <c r="Q433" i="1"/>
  <c r="P433" i="1"/>
  <c r="O433" i="1"/>
  <c r="I433" i="1"/>
  <c r="D433" i="1"/>
  <c r="C433" i="1"/>
  <c r="B433" i="1"/>
  <c r="EX432" i="1"/>
  <c r="ES432" i="1"/>
  <c r="ER432" i="1"/>
  <c r="EQ432" i="1"/>
  <c r="EL432" i="1"/>
  <c r="EM432" i="1" s="1"/>
  <c r="EK432" i="1"/>
  <c r="EF432" i="1"/>
  <c r="EE432" i="1"/>
  <c r="ED432" i="1"/>
  <c r="DX432" i="1"/>
  <c r="DY432" i="1" s="1"/>
  <c r="DS432" i="1"/>
  <c r="DR432" i="1"/>
  <c r="DQ432" i="1"/>
  <c r="DK432" i="1"/>
  <c r="DF432" i="1"/>
  <c r="DE432" i="1"/>
  <c r="DD432" i="1"/>
  <c r="CY432" i="1"/>
  <c r="CZ432" i="1" s="1"/>
  <c r="CX432" i="1"/>
  <c r="CS432" i="1"/>
  <c r="CR432" i="1"/>
  <c r="CQ432" i="1"/>
  <c r="CK432" i="1"/>
  <c r="CF432" i="1"/>
  <c r="CE432" i="1"/>
  <c r="CD432" i="1"/>
  <c r="BY432" i="1"/>
  <c r="BX432" i="1"/>
  <c r="BS432" i="1"/>
  <c r="BR432" i="1"/>
  <c r="BQ432" i="1"/>
  <c r="BL432" i="1"/>
  <c r="BM432" i="1" s="1"/>
  <c r="BK432" i="1"/>
  <c r="BF432" i="1"/>
  <c r="BE432" i="1"/>
  <c r="BD432" i="1"/>
  <c r="AX432" i="1"/>
  <c r="AY432" i="1" s="1"/>
  <c r="AS432" i="1"/>
  <c r="AR432" i="1"/>
  <c r="AQ432" i="1"/>
  <c r="AJ432" i="1"/>
  <c r="AI432" i="1"/>
  <c r="AD432" i="1"/>
  <c r="AC432" i="1"/>
  <c r="AB432" i="1"/>
  <c r="W432" i="1"/>
  <c r="X432" i="1" s="1"/>
  <c r="V432" i="1"/>
  <c r="Q432" i="1"/>
  <c r="P432" i="1"/>
  <c r="O432" i="1"/>
  <c r="I432" i="1"/>
  <c r="D432" i="1"/>
  <c r="C432" i="1"/>
  <c r="B432" i="1"/>
  <c r="EY431" i="1"/>
  <c r="EX431" i="1"/>
  <c r="ES431" i="1"/>
  <c r="ER431" i="1"/>
  <c r="EQ431" i="1"/>
  <c r="EL431" i="1"/>
  <c r="EM431" i="1" s="1"/>
  <c r="EK431" i="1"/>
  <c r="EF431" i="1"/>
  <c r="EE431" i="1"/>
  <c r="ED431" i="1"/>
  <c r="DX431" i="1"/>
  <c r="DY431" i="1" s="1"/>
  <c r="DZ431" i="1" s="1"/>
  <c r="DS431" i="1"/>
  <c r="DR431" i="1"/>
  <c r="DQ431" i="1"/>
  <c r="DK431" i="1"/>
  <c r="DF431" i="1"/>
  <c r="DE431" i="1"/>
  <c r="DD431" i="1"/>
  <c r="CY431" i="1"/>
  <c r="CZ431" i="1" s="1"/>
  <c r="CX431" i="1"/>
  <c r="CS431" i="1"/>
  <c r="CR431" i="1"/>
  <c r="CQ431" i="1"/>
  <c r="CK431" i="1"/>
  <c r="CL431" i="1" s="1"/>
  <c r="CF431" i="1"/>
  <c r="CE431" i="1"/>
  <c r="CD431" i="1"/>
  <c r="BX431" i="1"/>
  <c r="BS431" i="1"/>
  <c r="BR431" i="1"/>
  <c r="BQ431" i="1"/>
  <c r="BL431" i="1"/>
  <c r="BM431" i="1" s="1"/>
  <c r="BK431" i="1"/>
  <c r="BF431" i="1"/>
  <c r="BE431" i="1"/>
  <c r="BD431" i="1"/>
  <c r="AX431" i="1"/>
  <c r="AY431" i="1" s="1"/>
  <c r="AS431" i="1"/>
  <c r="AR431" i="1"/>
  <c r="AQ431" i="1"/>
  <c r="AI431" i="1"/>
  <c r="AD431" i="1"/>
  <c r="AC431" i="1"/>
  <c r="AB431" i="1"/>
  <c r="W431" i="1"/>
  <c r="X431" i="1" s="1"/>
  <c r="V431" i="1"/>
  <c r="Q431" i="1"/>
  <c r="P431" i="1"/>
  <c r="O431" i="1"/>
  <c r="I431" i="1"/>
  <c r="D431" i="1"/>
  <c r="C431" i="1"/>
  <c r="B431" i="1"/>
  <c r="EX430" i="1"/>
  <c r="ES430" i="1"/>
  <c r="ER430" i="1"/>
  <c r="EQ430" i="1"/>
  <c r="EL430" i="1"/>
  <c r="EM430" i="1" s="1"/>
  <c r="EK430" i="1"/>
  <c r="EF430" i="1"/>
  <c r="EE430" i="1"/>
  <c r="ED430" i="1"/>
  <c r="DX430" i="1"/>
  <c r="DY430" i="1" s="1"/>
  <c r="DZ430" i="1" s="1"/>
  <c r="DS430" i="1"/>
  <c r="DR430" i="1"/>
  <c r="DQ430" i="1"/>
  <c r="DK430" i="1"/>
  <c r="DF430" i="1"/>
  <c r="DE430" i="1"/>
  <c r="DD430" i="1"/>
  <c r="CY430" i="1"/>
  <c r="CZ430" i="1" s="1"/>
  <c r="CX430" i="1"/>
  <c r="CS430" i="1"/>
  <c r="CR430" i="1"/>
  <c r="CQ430" i="1"/>
  <c r="CK430" i="1"/>
  <c r="CL430" i="1" s="1"/>
  <c r="CM430" i="1" s="1"/>
  <c r="CF430" i="1"/>
  <c r="CE430" i="1"/>
  <c r="CD430" i="1"/>
  <c r="BY430" i="1"/>
  <c r="BX430" i="1"/>
  <c r="BS430" i="1"/>
  <c r="BR430" i="1"/>
  <c r="BQ430" i="1"/>
  <c r="BL430" i="1"/>
  <c r="BM430" i="1" s="1"/>
  <c r="BK430" i="1"/>
  <c r="BF430" i="1"/>
  <c r="BE430" i="1"/>
  <c r="BD430" i="1"/>
  <c r="AX430" i="1"/>
  <c r="AY430" i="1" s="1"/>
  <c r="AS430" i="1"/>
  <c r="AR430" i="1"/>
  <c r="AQ430" i="1"/>
  <c r="AJ430" i="1"/>
  <c r="AI430" i="1"/>
  <c r="AD430" i="1"/>
  <c r="AC430" i="1"/>
  <c r="AB430" i="1"/>
  <c r="W430" i="1"/>
  <c r="X430" i="1" s="1"/>
  <c r="V430" i="1"/>
  <c r="Q430" i="1"/>
  <c r="P430" i="1"/>
  <c r="O430" i="1"/>
  <c r="I430" i="1"/>
  <c r="D430" i="1"/>
  <c r="C430" i="1"/>
  <c r="B430" i="1"/>
  <c r="EX429" i="1"/>
  <c r="ES429" i="1"/>
  <c r="ER429" i="1"/>
  <c r="EQ429" i="1"/>
  <c r="EL429" i="1"/>
  <c r="EM429" i="1" s="1"/>
  <c r="EK429" i="1"/>
  <c r="EF429" i="1"/>
  <c r="EE429" i="1"/>
  <c r="ED429" i="1"/>
  <c r="DX429" i="1"/>
  <c r="DY429" i="1" s="1"/>
  <c r="DS429" i="1"/>
  <c r="DR429" i="1"/>
  <c r="DQ429" i="1"/>
  <c r="DK429" i="1"/>
  <c r="DF429" i="1"/>
  <c r="DE429" i="1"/>
  <c r="DD429" i="1"/>
  <c r="CY429" i="1"/>
  <c r="CZ429" i="1" s="1"/>
  <c r="CX429" i="1"/>
  <c r="CS429" i="1"/>
  <c r="CR429" i="1"/>
  <c r="CQ429" i="1"/>
  <c r="CK429" i="1"/>
  <c r="CF429" i="1"/>
  <c r="CE429" i="1"/>
  <c r="CD429" i="1"/>
  <c r="BY429" i="1"/>
  <c r="BX429" i="1"/>
  <c r="BS429" i="1"/>
  <c r="BR429" i="1"/>
  <c r="BQ429" i="1"/>
  <c r="BL429" i="1"/>
  <c r="BM429" i="1" s="1"/>
  <c r="BK429" i="1"/>
  <c r="BF429" i="1"/>
  <c r="BE429" i="1"/>
  <c r="BD429" i="1"/>
  <c r="AX429" i="1"/>
  <c r="AY429" i="1" s="1"/>
  <c r="AS429" i="1"/>
  <c r="AR429" i="1"/>
  <c r="AQ429" i="1"/>
  <c r="AJ429" i="1"/>
  <c r="AI429" i="1"/>
  <c r="AD429" i="1"/>
  <c r="AC429" i="1"/>
  <c r="AB429" i="1"/>
  <c r="W429" i="1"/>
  <c r="V429" i="1"/>
  <c r="Q429" i="1"/>
  <c r="P429" i="1"/>
  <c r="O429" i="1"/>
  <c r="I429" i="1"/>
  <c r="F429" i="1"/>
  <c r="D429" i="1"/>
  <c r="C429" i="1"/>
  <c r="B429" i="1"/>
  <c r="EX428" i="1"/>
  <c r="ES428" i="1"/>
  <c r="ER428" i="1"/>
  <c r="EQ428" i="1"/>
  <c r="EL428" i="1"/>
  <c r="EM428" i="1" s="1"/>
  <c r="EK428" i="1"/>
  <c r="EF428" i="1"/>
  <c r="EE428" i="1"/>
  <c r="ED428" i="1"/>
  <c r="DX428" i="1"/>
  <c r="DY428" i="1" s="1"/>
  <c r="DS428" i="1"/>
  <c r="DR428" i="1"/>
  <c r="DQ428" i="1"/>
  <c r="DK428" i="1"/>
  <c r="DF428" i="1"/>
  <c r="DE428" i="1"/>
  <c r="DD428" i="1"/>
  <c r="CX428" i="1"/>
  <c r="CS428" i="1"/>
  <c r="CR428" i="1"/>
  <c r="CQ428" i="1"/>
  <c r="CK428" i="1"/>
  <c r="CL428" i="1" s="1"/>
  <c r="CM428" i="1" s="1"/>
  <c r="CF428" i="1"/>
  <c r="CE428" i="1"/>
  <c r="CD428" i="1"/>
  <c r="BY428" i="1"/>
  <c r="BZ428" i="1" s="1"/>
  <c r="BX428" i="1"/>
  <c r="BS428" i="1"/>
  <c r="BR428" i="1"/>
  <c r="BQ428" i="1"/>
  <c r="BL428" i="1"/>
  <c r="BM428" i="1" s="1"/>
  <c r="BK428" i="1"/>
  <c r="BF428" i="1"/>
  <c r="BE428" i="1"/>
  <c r="BD428" i="1"/>
  <c r="AX428" i="1"/>
  <c r="AY428" i="1" s="1"/>
  <c r="AS428" i="1"/>
  <c r="AR428" i="1"/>
  <c r="AQ428" i="1"/>
  <c r="AJ428" i="1"/>
  <c r="AI428" i="1"/>
  <c r="AD428" i="1"/>
  <c r="AC428" i="1"/>
  <c r="AB428" i="1"/>
  <c r="V428" i="1"/>
  <c r="Q428" i="1"/>
  <c r="P428" i="1"/>
  <c r="O428" i="1"/>
  <c r="I428" i="1"/>
  <c r="D428" i="1"/>
  <c r="C428" i="1"/>
  <c r="B428" i="1"/>
  <c r="EY427" i="1"/>
  <c r="EZ427" i="1" s="1"/>
  <c r="EX427" i="1"/>
  <c r="ES427" i="1"/>
  <c r="ER427" i="1"/>
  <c r="EQ427" i="1"/>
  <c r="EL427" i="1"/>
  <c r="EM427" i="1" s="1"/>
  <c r="EK427" i="1"/>
  <c r="EF427" i="1"/>
  <c r="EE427" i="1"/>
  <c r="ED427" i="1"/>
  <c r="DX427" i="1"/>
  <c r="DY427" i="1" s="1"/>
  <c r="DS427" i="1"/>
  <c r="DR427" i="1"/>
  <c r="DQ427" i="1"/>
  <c r="DL427" i="1"/>
  <c r="DK427" i="1"/>
  <c r="DF427" i="1"/>
  <c r="DE427" i="1"/>
  <c r="DD427" i="1"/>
  <c r="CY427" i="1"/>
  <c r="CX427" i="1"/>
  <c r="CS427" i="1"/>
  <c r="CR427" i="1"/>
  <c r="CQ427" i="1"/>
  <c r="CK427" i="1"/>
  <c r="CL427" i="1" s="1"/>
  <c r="CM427" i="1" s="1"/>
  <c r="CF427" i="1"/>
  <c r="CE427" i="1"/>
  <c r="CD427" i="1"/>
  <c r="BX427" i="1"/>
  <c r="BS427" i="1"/>
  <c r="BR427" i="1"/>
  <c r="BQ427" i="1"/>
  <c r="BL427" i="1"/>
  <c r="BM427" i="1" s="1"/>
  <c r="BK427" i="1"/>
  <c r="BF427" i="1"/>
  <c r="BE427" i="1"/>
  <c r="BD427" i="1"/>
  <c r="AX427" i="1"/>
  <c r="AY427" i="1" s="1"/>
  <c r="AS427" i="1"/>
  <c r="AR427" i="1"/>
  <c r="AQ427" i="1"/>
  <c r="AI427" i="1"/>
  <c r="AD427" i="1"/>
  <c r="AC427" i="1"/>
  <c r="AB427" i="1"/>
  <c r="V427" i="1"/>
  <c r="Q427" i="1"/>
  <c r="P427" i="1"/>
  <c r="O427" i="1"/>
  <c r="I427" i="1"/>
  <c r="D427" i="1"/>
  <c r="C427" i="1"/>
  <c r="B427" i="1"/>
  <c r="EY426" i="1"/>
  <c r="EZ426" i="1" s="1"/>
  <c r="EX426" i="1"/>
  <c r="ES426" i="1"/>
  <c r="ER426" i="1"/>
  <c r="EQ426" i="1"/>
  <c r="EL426" i="1"/>
  <c r="EM426" i="1" s="1"/>
  <c r="EK426" i="1"/>
  <c r="EF426" i="1"/>
  <c r="EE426" i="1"/>
  <c r="ED426" i="1"/>
  <c r="DX426" i="1"/>
  <c r="DY426" i="1" s="1"/>
  <c r="DS426" i="1"/>
  <c r="DR426" i="1"/>
  <c r="DQ426" i="1"/>
  <c r="DL426" i="1"/>
  <c r="DK426" i="1"/>
  <c r="DF426" i="1"/>
  <c r="DE426" i="1"/>
  <c r="DD426" i="1"/>
  <c r="CX426" i="1"/>
  <c r="CS426" i="1"/>
  <c r="CR426" i="1"/>
  <c r="CQ426" i="1"/>
  <c r="CK426" i="1"/>
  <c r="CF426" i="1"/>
  <c r="CE426" i="1"/>
  <c r="CD426" i="1"/>
  <c r="BY426" i="1"/>
  <c r="BZ426" i="1" s="1"/>
  <c r="BX426" i="1"/>
  <c r="BS426" i="1"/>
  <c r="BR426" i="1"/>
  <c r="BQ426" i="1"/>
  <c r="BL426" i="1"/>
  <c r="BM426" i="1" s="1"/>
  <c r="BK426" i="1"/>
  <c r="BF426" i="1"/>
  <c r="BE426" i="1"/>
  <c r="BD426" i="1"/>
  <c r="AX426" i="1"/>
  <c r="AY426" i="1" s="1"/>
  <c r="AS426" i="1"/>
  <c r="AR426" i="1"/>
  <c r="AQ426" i="1"/>
  <c r="AJ426" i="1"/>
  <c r="AI426" i="1"/>
  <c r="AD426" i="1"/>
  <c r="AC426" i="1"/>
  <c r="AB426" i="1"/>
  <c r="W426" i="1"/>
  <c r="V426" i="1"/>
  <c r="Q426" i="1"/>
  <c r="P426" i="1"/>
  <c r="O426" i="1"/>
  <c r="I426" i="1"/>
  <c r="D426" i="1"/>
  <c r="C426" i="1"/>
  <c r="B426" i="1"/>
  <c r="EX425" i="1"/>
  <c r="ES425" i="1"/>
  <c r="ER425" i="1"/>
  <c r="EQ425" i="1"/>
  <c r="EL425" i="1"/>
  <c r="EM425" i="1" s="1"/>
  <c r="EK425" i="1"/>
  <c r="EF425" i="1"/>
  <c r="EE425" i="1"/>
  <c r="ED425" i="1"/>
  <c r="DX425" i="1"/>
  <c r="DY425" i="1" s="1"/>
  <c r="DS425" i="1"/>
  <c r="DR425" i="1"/>
  <c r="DQ425" i="1"/>
  <c r="DK425" i="1"/>
  <c r="DF425" i="1"/>
  <c r="DE425" i="1"/>
  <c r="DD425" i="1"/>
  <c r="CX425" i="1"/>
  <c r="CS425" i="1"/>
  <c r="CR425" i="1"/>
  <c r="CQ425" i="1"/>
  <c r="CK425" i="1"/>
  <c r="CL425" i="1" s="1"/>
  <c r="CM425" i="1" s="1"/>
  <c r="CF425" i="1"/>
  <c r="CE425" i="1"/>
  <c r="CD425" i="1"/>
  <c r="BY425" i="1"/>
  <c r="BZ425" i="1" s="1"/>
  <c r="BX425" i="1"/>
  <c r="BS425" i="1"/>
  <c r="BR425" i="1"/>
  <c r="BQ425" i="1"/>
  <c r="BL425" i="1"/>
  <c r="BM425" i="1" s="1"/>
  <c r="BK425" i="1"/>
  <c r="BF425" i="1"/>
  <c r="BE425" i="1"/>
  <c r="BD425" i="1"/>
  <c r="AX425" i="1"/>
  <c r="AY425" i="1" s="1"/>
  <c r="AS425" i="1"/>
  <c r="AR425" i="1"/>
  <c r="AQ425" i="1"/>
  <c r="AJ425" i="1"/>
  <c r="AI425" i="1"/>
  <c r="AD425" i="1"/>
  <c r="AC425" i="1"/>
  <c r="AB425" i="1"/>
  <c r="V425" i="1"/>
  <c r="Q425" i="1"/>
  <c r="P425" i="1"/>
  <c r="O425" i="1"/>
  <c r="I425" i="1"/>
  <c r="F425" i="1"/>
  <c r="D425" i="1"/>
  <c r="C425" i="1"/>
  <c r="B425" i="1"/>
  <c r="EY424" i="1"/>
  <c r="EZ424" i="1" s="1"/>
  <c r="EX424" i="1"/>
  <c r="ES424" i="1"/>
  <c r="ER424" i="1"/>
  <c r="EQ424" i="1"/>
  <c r="EL424" i="1"/>
  <c r="EM424" i="1" s="1"/>
  <c r="EK424" i="1"/>
  <c r="EF424" i="1"/>
  <c r="EE424" i="1"/>
  <c r="ED424" i="1"/>
  <c r="DX424" i="1"/>
  <c r="DY424" i="1" s="1"/>
  <c r="DS424" i="1"/>
  <c r="DR424" i="1"/>
  <c r="DQ424" i="1"/>
  <c r="DL424" i="1"/>
  <c r="DK424" i="1"/>
  <c r="DF424" i="1"/>
  <c r="DE424" i="1"/>
  <c r="DD424" i="1"/>
  <c r="CY424" i="1"/>
  <c r="CX424" i="1"/>
  <c r="CS424" i="1"/>
  <c r="CR424" i="1"/>
  <c r="CQ424" i="1"/>
  <c r="CK424" i="1"/>
  <c r="CL424" i="1" s="1"/>
  <c r="CM424" i="1" s="1"/>
  <c r="CF424" i="1"/>
  <c r="CE424" i="1"/>
  <c r="CD424" i="1"/>
  <c r="BX424" i="1"/>
  <c r="BS424" i="1"/>
  <c r="BR424" i="1"/>
  <c r="BQ424" i="1"/>
  <c r="BL424" i="1"/>
  <c r="BM424" i="1" s="1"/>
  <c r="BK424" i="1"/>
  <c r="BF424" i="1"/>
  <c r="BE424" i="1"/>
  <c r="BD424" i="1"/>
  <c r="AX424" i="1"/>
  <c r="AY424" i="1" s="1"/>
  <c r="AS424" i="1"/>
  <c r="AR424" i="1"/>
  <c r="AQ424" i="1"/>
  <c r="AI424" i="1"/>
  <c r="AD424" i="1"/>
  <c r="AC424" i="1"/>
  <c r="AB424" i="1"/>
  <c r="V424" i="1"/>
  <c r="Q424" i="1"/>
  <c r="P424" i="1"/>
  <c r="O424" i="1"/>
  <c r="I424" i="1"/>
  <c r="D424" i="1"/>
  <c r="C424" i="1"/>
  <c r="B424" i="1"/>
  <c r="EY423" i="1"/>
  <c r="EZ423" i="1" s="1"/>
  <c r="EX423" i="1"/>
  <c r="ES423" i="1"/>
  <c r="ER423" i="1"/>
  <c r="EQ423" i="1"/>
  <c r="EL423" i="1"/>
  <c r="EM423" i="1" s="1"/>
  <c r="EK423" i="1"/>
  <c r="EF423" i="1"/>
  <c r="EE423" i="1"/>
  <c r="ED423" i="1"/>
  <c r="DX423" i="1"/>
  <c r="DY423" i="1" s="1"/>
  <c r="DS423" i="1"/>
  <c r="DR423" i="1"/>
  <c r="DQ423" i="1"/>
  <c r="DL423" i="1"/>
  <c r="DK423" i="1"/>
  <c r="DF423" i="1"/>
  <c r="DE423" i="1"/>
  <c r="DD423" i="1"/>
  <c r="CX423" i="1"/>
  <c r="CS423" i="1"/>
  <c r="CR423" i="1"/>
  <c r="CQ423" i="1"/>
  <c r="CK423" i="1"/>
  <c r="CF423" i="1"/>
  <c r="CE423" i="1"/>
  <c r="CD423" i="1"/>
  <c r="BY423" i="1"/>
  <c r="BZ423" i="1" s="1"/>
  <c r="BX423" i="1"/>
  <c r="BS423" i="1"/>
  <c r="BR423" i="1"/>
  <c r="BQ423" i="1"/>
  <c r="BL423" i="1"/>
  <c r="BM423" i="1" s="1"/>
  <c r="BK423" i="1"/>
  <c r="BF423" i="1"/>
  <c r="BE423" i="1"/>
  <c r="BD423" i="1"/>
  <c r="AX423" i="1"/>
  <c r="AY423" i="1" s="1"/>
  <c r="AS423" i="1"/>
  <c r="AR423" i="1"/>
  <c r="AQ423" i="1"/>
  <c r="AJ423" i="1"/>
  <c r="AI423" i="1"/>
  <c r="AD423" i="1"/>
  <c r="AC423" i="1"/>
  <c r="AB423" i="1"/>
  <c r="W423" i="1"/>
  <c r="V423" i="1"/>
  <c r="Q423" i="1"/>
  <c r="P423" i="1"/>
  <c r="O423" i="1"/>
  <c r="I423" i="1"/>
  <c r="D423" i="1"/>
  <c r="C423" i="1"/>
  <c r="B423" i="1"/>
  <c r="EX422" i="1"/>
  <c r="ES422" i="1"/>
  <c r="ER422" i="1"/>
  <c r="EQ422" i="1"/>
  <c r="EL422" i="1"/>
  <c r="EM422" i="1" s="1"/>
  <c r="EK422" i="1"/>
  <c r="EF422" i="1"/>
  <c r="EE422" i="1"/>
  <c r="ED422" i="1"/>
  <c r="DX422" i="1"/>
  <c r="DY422" i="1" s="1"/>
  <c r="DS422" i="1"/>
  <c r="DR422" i="1"/>
  <c r="DQ422" i="1"/>
  <c r="DK422" i="1"/>
  <c r="DF422" i="1"/>
  <c r="DE422" i="1"/>
  <c r="DD422" i="1"/>
  <c r="CX422" i="1"/>
  <c r="CS422" i="1"/>
  <c r="CR422" i="1"/>
  <c r="CQ422" i="1"/>
  <c r="CK422" i="1"/>
  <c r="CL422" i="1" s="1"/>
  <c r="CM422" i="1" s="1"/>
  <c r="CF422" i="1"/>
  <c r="CE422" i="1"/>
  <c r="CD422" i="1"/>
  <c r="BY422" i="1"/>
  <c r="BZ422" i="1" s="1"/>
  <c r="BX422" i="1"/>
  <c r="BS422" i="1"/>
  <c r="BR422" i="1"/>
  <c r="BQ422" i="1"/>
  <c r="BL422" i="1"/>
  <c r="BM422" i="1" s="1"/>
  <c r="BK422" i="1"/>
  <c r="BF422" i="1"/>
  <c r="BE422" i="1"/>
  <c r="BD422" i="1"/>
  <c r="AX422" i="1"/>
  <c r="AY422" i="1" s="1"/>
  <c r="AS422" i="1"/>
  <c r="AR422" i="1"/>
  <c r="AQ422" i="1"/>
  <c r="AJ422" i="1"/>
  <c r="AI422" i="1"/>
  <c r="AD422" i="1"/>
  <c r="AC422" i="1"/>
  <c r="AB422" i="1"/>
  <c r="V422" i="1"/>
  <c r="Q422" i="1"/>
  <c r="P422" i="1"/>
  <c r="O422" i="1"/>
  <c r="I422" i="1"/>
  <c r="D422" i="1"/>
  <c r="C422" i="1"/>
  <c r="B422" i="1"/>
  <c r="EY421" i="1"/>
  <c r="EZ421" i="1" s="1"/>
  <c r="EX421" i="1"/>
  <c r="ES421" i="1"/>
  <c r="ER421" i="1"/>
  <c r="EQ421" i="1"/>
  <c r="EL421" i="1"/>
  <c r="EM421" i="1" s="1"/>
  <c r="EK421" i="1"/>
  <c r="EF421" i="1"/>
  <c r="EE421" i="1"/>
  <c r="ED421" i="1"/>
  <c r="DY421" i="1"/>
  <c r="DX421" i="1"/>
  <c r="DS421" i="1"/>
  <c r="DR421" i="1"/>
  <c r="DQ421" i="1"/>
  <c r="DK421" i="1"/>
  <c r="DL421" i="1" s="1"/>
  <c r="DM421" i="1" s="1"/>
  <c r="DF421" i="1"/>
  <c r="DE421" i="1"/>
  <c r="DD421" i="1"/>
  <c r="CX421" i="1"/>
  <c r="CS421" i="1"/>
  <c r="CR421" i="1"/>
  <c r="CQ421" i="1"/>
  <c r="CK421" i="1"/>
  <c r="CF421" i="1"/>
  <c r="CE421" i="1"/>
  <c r="CD421" i="1"/>
  <c r="BX421" i="1"/>
  <c r="BS421" i="1"/>
  <c r="BR421" i="1"/>
  <c r="BQ421" i="1"/>
  <c r="BK421" i="1"/>
  <c r="BL421" i="1" s="1"/>
  <c r="BM421" i="1" s="1"/>
  <c r="BF421" i="1"/>
  <c r="BE421" i="1"/>
  <c r="BD421" i="1"/>
  <c r="AY421" i="1"/>
  <c r="AZ421" i="1" s="1"/>
  <c r="AX421" i="1"/>
  <c r="AS421" i="1"/>
  <c r="AR421" i="1"/>
  <c r="AQ421" i="1"/>
  <c r="AJ421" i="1"/>
  <c r="AK421" i="1" s="1"/>
  <c r="AI421" i="1"/>
  <c r="AD421" i="1"/>
  <c r="AC421" i="1"/>
  <c r="AB421" i="1"/>
  <c r="V421" i="1"/>
  <c r="Q421" i="1"/>
  <c r="P421" i="1"/>
  <c r="O421" i="1"/>
  <c r="I421" i="1"/>
  <c r="D421" i="1"/>
  <c r="C421" i="1"/>
  <c r="B421" i="1"/>
  <c r="EY420" i="1"/>
  <c r="EZ420" i="1" s="1"/>
  <c r="EX420" i="1"/>
  <c r="ES420" i="1"/>
  <c r="ER420" i="1"/>
  <c r="EQ420" i="1"/>
  <c r="EL420" i="1"/>
  <c r="EM420" i="1" s="1"/>
  <c r="EK420" i="1"/>
  <c r="EF420" i="1"/>
  <c r="EE420" i="1"/>
  <c r="ED420" i="1"/>
  <c r="DY420" i="1"/>
  <c r="DX420" i="1"/>
  <c r="DS420" i="1"/>
  <c r="DR420" i="1"/>
  <c r="DQ420" i="1"/>
  <c r="DK420" i="1"/>
  <c r="DL420" i="1" s="1"/>
  <c r="DM420" i="1" s="1"/>
  <c r="DF420" i="1"/>
  <c r="DE420" i="1"/>
  <c r="DD420" i="1"/>
  <c r="CX420" i="1"/>
  <c r="CS420" i="1"/>
  <c r="CR420" i="1"/>
  <c r="CQ420" i="1"/>
  <c r="CK420" i="1"/>
  <c r="CF420" i="1"/>
  <c r="CE420" i="1"/>
  <c r="CD420" i="1"/>
  <c r="BX420" i="1"/>
  <c r="BS420" i="1"/>
  <c r="BR420" i="1"/>
  <c r="BQ420" i="1"/>
  <c r="BK420" i="1"/>
  <c r="BL420" i="1" s="1"/>
  <c r="BM420" i="1" s="1"/>
  <c r="BF420" i="1"/>
  <c r="BE420" i="1"/>
  <c r="BD420" i="1"/>
  <c r="AY420" i="1"/>
  <c r="AZ420" i="1" s="1"/>
  <c r="AX420" i="1"/>
  <c r="AS420" i="1"/>
  <c r="AR420" i="1"/>
  <c r="AQ420" i="1"/>
  <c r="AJ420" i="1"/>
  <c r="AK420" i="1" s="1"/>
  <c r="AI420" i="1"/>
  <c r="AD420" i="1"/>
  <c r="AC420" i="1"/>
  <c r="AB420" i="1"/>
  <c r="V420" i="1"/>
  <c r="Q420" i="1"/>
  <c r="P420" i="1"/>
  <c r="O420" i="1"/>
  <c r="I420" i="1"/>
  <c r="D420" i="1"/>
  <c r="C420" i="1"/>
  <c r="B420" i="1"/>
  <c r="EY419" i="1"/>
  <c r="EZ419" i="1" s="1"/>
  <c r="EX419" i="1"/>
  <c r="ES419" i="1"/>
  <c r="ER419" i="1"/>
  <c r="EQ419" i="1"/>
  <c r="EL419" i="1"/>
  <c r="EM419" i="1" s="1"/>
  <c r="EK419" i="1"/>
  <c r="EF419" i="1"/>
  <c r="EE419" i="1"/>
  <c r="ED419" i="1"/>
  <c r="DY419" i="1"/>
  <c r="DX419" i="1"/>
  <c r="DS419" i="1"/>
  <c r="DR419" i="1"/>
  <c r="DQ419" i="1"/>
  <c r="DK419" i="1"/>
  <c r="DL419" i="1" s="1"/>
  <c r="DM419" i="1" s="1"/>
  <c r="DF419" i="1"/>
  <c r="DE419" i="1"/>
  <c r="DD419" i="1"/>
  <c r="CX419" i="1"/>
  <c r="CS419" i="1"/>
  <c r="CR419" i="1"/>
  <c r="CQ419" i="1"/>
  <c r="CK419" i="1"/>
  <c r="CF419" i="1"/>
  <c r="CE419" i="1"/>
  <c r="CD419" i="1"/>
  <c r="BX419" i="1"/>
  <c r="BS419" i="1"/>
  <c r="BR419" i="1"/>
  <c r="BQ419" i="1"/>
  <c r="BK419" i="1"/>
  <c r="BL419" i="1" s="1"/>
  <c r="BM419" i="1" s="1"/>
  <c r="BF419" i="1"/>
  <c r="BE419" i="1"/>
  <c r="BD419" i="1"/>
  <c r="AY419" i="1"/>
  <c r="AZ419" i="1" s="1"/>
  <c r="AX419" i="1"/>
  <c r="AS419" i="1"/>
  <c r="AR419" i="1"/>
  <c r="AQ419" i="1"/>
  <c r="AJ419" i="1"/>
  <c r="AK419" i="1" s="1"/>
  <c r="AI419" i="1"/>
  <c r="AD419" i="1"/>
  <c r="AC419" i="1"/>
  <c r="AB419" i="1"/>
  <c r="V419" i="1"/>
  <c r="Q419" i="1"/>
  <c r="P419" i="1"/>
  <c r="O419" i="1"/>
  <c r="I419" i="1"/>
  <c r="D419" i="1"/>
  <c r="C419" i="1"/>
  <c r="B419" i="1"/>
  <c r="EY418" i="1"/>
  <c r="EZ418" i="1" s="1"/>
  <c r="EX418" i="1"/>
  <c r="ES418" i="1"/>
  <c r="ER418" i="1"/>
  <c r="EQ418" i="1"/>
  <c r="EL418" i="1"/>
  <c r="EM418" i="1" s="1"/>
  <c r="EK418" i="1"/>
  <c r="EF418" i="1"/>
  <c r="EE418" i="1"/>
  <c r="ED418" i="1"/>
  <c r="DY418" i="1"/>
  <c r="DX418" i="1"/>
  <c r="DS418" i="1"/>
  <c r="DR418" i="1"/>
  <c r="DQ418" i="1"/>
  <c r="DK418" i="1"/>
  <c r="DL418" i="1" s="1"/>
  <c r="DM418" i="1" s="1"/>
  <c r="DF418" i="1"/>
  <c r="DE418" i="1"/>
  <c r="DD418" i="1"/>
  <c r="CX418" i="1"/>
  <c r="CS418" i="1"/>
  <c r="CR418" i="1"/>
  <c r="CQ418" i="1"/>
  <c r="CK418" i="1"/>
  <c r="CF418" i="1"/>
  <c r="CE418" i="1"/>
  <c r="CD418" i="1"/>
  <c r="BX418" i="1"/>
  <c r="BS418" i="1"/>
  <c r="BR418" i="1"/>
  <c r="BQ418" i="1"/>
  <c r="BK418" i="1"/>
  <c r="BL418" i="1" s="1"/>
  <c r="BM418" i="1" s="1"/>
  <c r="BF418" i="1"/>
  <c r="BE418" i="1"/>
  <c r="BD418" i="1"/>
  <c r="AY418" i="1"/>
  <c r="AZ418" i="1" s="1"/>
  <c r="AX418" i="1"/>
  <c r="AS418" i="1"/>
  <c r="AR418" i="1"/>
  <c r="AQ418" i="1"/>
  <c r="AJ418" i="1"/>
  <c r="AK418" i="1" s="1"/>
  <c r="AI418" i="1"/>
  <c r="AD418" i="1"/>
  <c r="AC418" i="1"/>
  <c r="AB418" i="1"/>
  <c r="V418" i="1"/>
  <c r="Q418" i="1"/>
  <c r="P418" i="1"/>
  <c r="O418" i="1"/>
  <c r="I418" i="1"/>
  <c r="D418" i="1"/>
  <c r="C418" i="1"/>
  <c r="B418" i="1"/>
  <c r="EY417" i="1"/>
  <c r="EZ417" i="1" s="1"/>
  <c r="EX417" i="1"/>
  <c r="ES417" i="1"/>
  <c r="ER417" i="1"/>
  <c r="EQ417" i="1"/>
  <c r="EL417" i="1"/>
  <c r="EM417" i="1" s="1"/>
  <c r="EK417" i="1"/>
  <c r="EF417" i="1"/>
  <c r="EE417" i="1"/>
  <c r="ED417" i="1"/>
  <c r="DY417" i="1"/>
  <c r="DX417" i="1"/>
  <c r="DS417" i="1"/>
  <c r="DR417" i="1"/>
  <c r="DQ417" i="1"/>
  <c r="DK417" i="1"/>
  <c r="DL417" i="1" s="1"/>
  <c r="DM417" i="1" s="1"/>
  <c r="DF417" i="1"/>
  <c r="DE417" i="1"/>
  <c r="DD417" i="1"/>
  <c r="CX417" i="1"/>
  <c r="CS417" i="1"/>
  <c r="CR417" i="1"/>
  <c r="CQ417" i="1"/>
  <c r="CK417" i="1"/>
  <c r="CF417" i="1"/>
  <c r="CE417" i="1"/>
  <c r="CD417" i="1"/>
  <c r="BX417" i="1"/>
  <c r="BS417" i="1"/>
  <c r="BR417" i="1"/>
  <c r="BQ417" i="1"/>
  <c r="BK417" i="1"/>
  <c r="BL417" i="1" s="1"/>
  <c r="BM417" i="1" s="1"/>
  <c r="BF417" i="1"/>
  <c r="BE417" i="1"/>
  <c r="BD417" i="1"/>
  <c r="AY417" i="1"/>
  <c r="AZ417" i="1" s="1"/>
  <c r="AX417" i="1"/>
  <c r="AS417" i="1"/>
  <c r="AR417" i="1"/>
  <c r="AQ417" i="1"/>
  <c r="AJ417" i="1"/>
  <c r="AK417" i="1" s="1"/>
  <c r="AI417" i="1"/>
  <c r="AD417" i="1"/>
  <c r="AC417" i="1"/>
  <c r="AB417" i="1"/>
  <c r="V417" i="1"/>
  <c r="Q417" i="1"/>
  <c r="P417" i="1"/>
  <c r="O417" i="1"/>
  <c r="I417" i="1"/>
  <c r="D417" i="1"/>
  <c r="C417" i="1"/>
  <c r="B417" i="1"/>
  <c r="EY416" i="1"/>
  <c r="EZ416" i="1" s="1"/>
  <c r="EX416" i="1"/>
  <c r="ES416" i="1"/>
  <c r="ER416" i="1"/>
  <c r="EQ416" i="1"/>
  <c r="EL416" i="1"/>
  <c r="EM416" i="1" s="1"/>
  <c r="EK416" i="1"/>
  <c r="EF416" i="1"/>
  <c r="EE416" i="1"/>
  <c r="ED416" i="1"/>
  <c r="DY416" i="1"/>
  <c r="DX416" i="1"/>
  <c r="DS416" i="1"/>
  <c r="DR416" i="1"/>
  <c r="DQ416" i="1"/>
  <c r="DK416" i="1"/>
  <c r="DL416" i="1" s="1"/>
  <c r="DM416" i="1" s="1"/>
  <c r="DF416" i="1"/>
  <c r="DE416" i="1"/>
  <c r="DD416" i="1"/>
  <c r="CX416" i="1"/>
  <c r="CS416" i="1"/>
  <c r="CR416" i="1"/>
  <c r="CQ416" i="1"/>
  <c r="CK416" i="1"/>
  <c r="CF416" i="1"/>
  <c r="CE416" i="1"/>
  <c r="CD416" i="1"/>
  <c r="BX416" i="1"/>
  <c r="BS416" i="1"/>
  <c r="BR416" i="1"/>
  <c r="BQ416" i="1"/>
  <c r="BK416" i="1"/>
  <c r="BL416" i="1" s="1"/>
  <c r="BM416" i="1" s="1"/>
  <c r="BF416" i="1"/>
  <c r="BE416" i="1"/>
  <c r="BD416" i="1"/>
  <c r="AY416" i="1"/>
  <c r="AZ416" i="1" s="1"/>
  <c r="AX416" i="1"/>
  <c r="AS416" i="1"/>
  <c r="AR416" i="1"/>
  <c r="AQ416" i="1"/>
  <c r="AJ416" i="1"/>
  <c r="AK416" i="1" s="1"/>
  <c r="AI416" i="1"/>
  <c r="AD416" i="1"/>
  <c r="AC416" i="1"/>
  <c r="AB416" i="1"/>
  <c r="V416" i="1"/>
  <c r="Q416" i="1"/>
  <c r="P416" i="1"/>
  <c r="O416" i="1"/>
  <c r="I416" i="1"/>
  <c r="D416" i="1"/>
  <c r="C416" i="1"/>
  <c r="B416" i="1"/>
  <c r="EY415" i="1"/>
  <c r="EZ415" i="1" s="1"/>
  <c r="EX415" i="1"/>
  <c r="ES415" i="1"/>
  <c r="ER415" i="1"/>
  <c r="EQ415" i="1"/>
  <c r="EL415" i="1"/>
  <c r="EM415" i="1" s="1"/>
  <c r="EK415" i="1"/>
  <c r="EF415" i="1"/>
  <c r="EE415" i="1"/>
  <c r="ED415" i="1"/>
  <c r="DY415" i="1"/>
  <c r="DX415" i="1"/>
  <c r="DS415" i="1"/>
  <c r="DR415" i="1"/>
  <c r="DQ415" i="1"/>
  <c r="DK415" i="1"/>
  <c r="DL415" i="1" s="1"/>
  <c r="DM415" i="1" s="1"/>
  <c r="DF415" i="1"/>
  <c r="DE415" i="1"/>
  <c r="DD415" i="1"/>
  <c r="CX415" i="1"/>
  <c r="CS415" i="1"/>
  <c r="CR415" i="1"/>
  <c r="CQ415" i="1"/>
  <c r="CK415" i="1"/>
  <c r="CF415" i="1"/>
  <c r="CE415" i="1"/>
  <c r="CD415" i="1"/>
  <c r="BX415" i="1"/>
  <c r="BS415" i="1"/>
  <c r="BR415" i="1"/>
  <c r="BQ415" i="1"/>
  <c r="BK415" i="1"/>
  <c r="BL415" i="1" s="1"/>
  <c r="BM415" i="1" s="1"/>
  <c r="BF415" i="1"/>
  <c r="BE415" i="1"/>
  <c r="BD415" i="1"/>
  <c r="AY415" i="1"/>
  <c r="AZ415" i="1" s="1"/>
  <c r="AX415" i="1"/>
  <c r="AS415" i="1"/>
  <c r="AR415" i="1"/>
  <c r="AQ415" i="1"/>
  <c r="AJ415" i="1"/>
  <c r="AK415" i="1" s="1"/>
  <c r="AI415" i="1"/>
  <c r="AD415" i="1"/>
  <c r="AC415" i="1"/>
  <c r="AB415" i="1"/>
  <c r="V415" i="1"/>
  <c r="Q415" i="1"/>
  <c r="P415" i="1"/>
  <c r="O415" i="1"/>
  <c r="I415" i="1"/>
  <c r="D415" i="1"/>
  <c r="C415" i="1"/>
  <c r="B415" i="1"/>
  <c r="EY414" i="1"/>
  <c r="EZ414" i="1" s="1"/>
  <c r="EX414" i="1"/>
  <c r="ES414" i="1"/>
  <c r="ER414" i="1"/>
  <c r="EQ414" i="1"/>
  <c r="EL414" i="1"/>
  <c r="EM414" i="1" s="1"/>
  <c r="EK414" i="1"/>
  <c r="EF414" i="1"/>
  <c r="EE414" i="1"/>
  <c r="ED414" i="1"/>
  <c r="DY414" i="1"/>
  <c r="DX414" i="1"/>
  <c r="DS414" i="1"/>
  <c r="DR414" i="1"/>
  <c r="DQ414" i="1"/>
  <c r="DK414" i="1"/>
  <c r="DL414" i="1" s="1"/>
  <c r="DM414" i="1" s="1"/>
  <c r="DF414" i="1"/>
  <c r="DE414" i="1"/>
  <c r="DD414" i="1"/>
  <c r="CX414" i="1"/>
  <c r="CS414" i="1"/>
  <c r="CR414" i="1"/>
  <c r="CQ414" i="1"/>
  <c r="CK414" i="1"/>
  <c r="CF414" i="1"/>
  <c r="CE414" i="1"/>
  <c r="CD414" i="1"/>
  <c r="BX414" i="1"/>
  <c r="BS414" i="1"/>
  <c r="BR414" i="1"/>
  <c r="BQ414" i="1"/>
  <c r="BK414" i="1"/>
  <c r="BL414" i="1" s="1"/>
  <c r="BM414" i="1" s="1"/>
  <c r="BF414" i="1"/>
  <c r="BE414" i="1"/>
  <c r="BD414" i="1"/>
  <c r="AY414" i="1"/>
  <c r="AZ414" i="1" s="1"/>
  <c r="AX414" i="1"/>
  <c r="AS414" i="1"/>
  <c r="AR414" i="1"/>
  <c r="AQ414" i="1"/>
  <c r="AJ414" i="1"/>
  <c r="AK414" i="1" s="1"/>
  <c r="AI414" i="1"/>
  <c r="AD414" i="1"/>
  <c r="AC414" i="1"/>
  <c r="AB414" i="1"/>
  <c r="V414" i="1"/>
  <c r="Q414" i="1"/>
  <c r="P414" i="1"/>
  <c r="O414" i="1"/>
  <c r="I414" i="1"/>
  <c r="D414" i="1"/>
  <c r="C414" i="1"/>
  <c r="B414" i="1"/>
  <c r="EY413" i="1"/>
  <c r="EZ413" i="1" s="1"/>
  <c r="EX413" i="1"/>
  <c r="ES413" i="1"/>
  <c r="ER413" i="1"/>
  <c r="EQ413" i="1"/>
  <c r="EL413" i="1"/>
  <c r="EM413" i="1" s="1"/>
  <c r="EK413" i="1"/>
  <c r="EF413" i="1"/>
  <c r="EE413" i="1"/>
  <c r="ED413" i="1"/>
  <c r="DY413" i="1"/>
  <c r="DX413" i="1"/>
  <c r="DS413" i="1"/>
  <c r="DR413" i="1"/>
  <c r="DQ413" i="1"/>
  <c r="DK413" i="1"/>
  <c r="DL413" i="1" s="1"/>
  <c r="DM413" i="1" s="1"/>
  <c r="DF413" i="1"/>
  <c r="DE413" i="1"/>
  <c r="DD413" i="1"/>
  <c r="CX413" i="1"/>
  <c r="CS413" i="1"/>
  <c r="CR413" i="1"/>
  <c r="CQ413" i="1"/>
  <c r="CK413" i="1"/>
  <c r="CF413" i="1"/>
  <c r="CE413" i="1"/>
  <c r="CD413" i="1"/>
  <c r="BY413" i="1"/>
  <c r="BX413" i="1"/>
  <c r="BS413" i="1"/>
  <c r="BR413" i="1"/>
  <c r="BQ413" i="1"/>
  <c r="BK413" i="1"/>
  <c r="BL413" i="1" s="1"/>
  <c r="BM413" i="1" s="1"/>
  <c r="BF413" i="1"/>
  <c r="BE413" i="1"/>
  <c r="BD413" i="1"/>
  <c r="AY413" i="1"/>
  <c r="AZ413" i="1" s="1"/>
  <c r="AX413" i="1"/>
  <c r="AS413" i="1"/>
  <c r="AR413" i="1"/>
  <c r="AQ413" i="1"/>
  <c r="AJ413" i="1"/>
  <c r="AK413" i="1" s="1"/>
  <c r="AI413" i="1"/>
  <c r="AD413" i="1"/>
  <c r="AC413" i="1"/>
  <c r="AB413" i="1"/>
  <c r="V413" i="1"/>
  <c r="Q413" i="1"/>
  <c r="P413" i="1"/>
  <c r="O413" i="1"/>
  <c r="I413" i="1"/>
  <c r="D413" i="1"/>
  <c r="C413" i="1"/>
  <c r="B413" i="1"/>
  <c r="EY412" i="1"/>
  <c r="EZ412" i="1" s="1"/>
  <c r="EX412" i="1"/>
  <c r="ES412" i="1"/>
  <c r="ER412" i="1"/>
  <c r="EQ412" i="1"/>
  <c r="EL412" i="1"/>
  <c r="EM412" i="1" s="1"/>
  <c r="EK412" i="1"/>
  <c r="EF412" i="1"/>
  <c r="EE412" i="1"/>
  <c r="ED412" i="1"/>
  <c r="DY412" i="1"/>
  <c r="DX412" i="1"/>
  <c r="DS412" i="1"/>
  <c r="DR412" i="1"/>
  <c r="DQ412" i="1"/>
  <c r="DK412" i="1"/>
  <c r="DL412" i="1" s="1"/>
  <c r="DM412" i="1" s="1"/>
  <c r="DF412" i="1"/>
  <c r="DE412" i="1"/>
  <c r="DD412" i="1"/>
  <c r="CX412" i="1"/>
  <c r="CS412" i="1"/>
  <c r="CR412" i="1"/>
  <c r="CQ412" i="1"/>
  <c r="CK412" i="1"/>
  <c r="CF412" i="1"/>
  <c r="CE412" i="1"/>
  <c r="CD412" i="1"/>
  <c r="BX412" i="1"/>
  <c r="BS412" i="1"/>
  <c r="BR412" i="1"/>
  <c r="BQ412" i="1"/>
  <c r="BK412" i="1"/>
  <c r="BL412" i="1" s="1"/>
  <c r="BM412" i="1" s="1"/>
  <c r="BF412" i="1"/>
  <c r="BE412" i="1"/>
  <c r="BD412" i="1"/>
  <c r="AY412" i="1"/>
  <c r="AZ412" i="1" s="1"/>
  <c r="AX412" i="1"/>
  <c r="AS412" i="1"/>
  <c r="AR412" i="1"/>
  <c r="AQ412" i="1"/>
  <c r="AJ412" i="1"/>
  <c r="AK412" i="1" s="1"/>
  <c r="AI412" i="1"/>
  <c r="AD412" i="1"/>
  <c r="AC412" i="1"/>
  <c r="AB412" i="1"/>
  <c r="V412" i="1"/>
  <c r="Q412" i="1"/>
  <c r="P412" i="1"/>
  <c r="O412" i="1"/>
  <c r="I412" i="1"/>
  <c r="D412" i="1"/>
  <c r="C412" i="1"/>
  <c r="B412" i="1"/>
  <c r="EY411" i="1"/>
  <c r="EZ411" i="1" s="1"/>
  <c r="EX411" i="1"/>
  <c r="ES411" i="1"/>
  <c r="ER411" i="1"/>
  <c r="EQ411" i="1"/>
  <c r="EL411" i="1"/>
  <c r="EM411" i="1" s="1"/>
  <c r="EK411" i="1"/>
  <c r="EF411" i="1"/>
  <c r="EE411" i="1"/>
  <c r="ED411" i="1"/>
  <c r="DY411" i="1"/>
  <c r="DX411" i="1"/>
  <c r="DS411" i="1"/>
  <c r="DR411" i="1"/>
  <c r="DQ411" i="1"/>
  <c r="DK411" i="1"/>
  <c r="DL411" i="1" s="1"/>
  <c r="DM411" i="1" s="1"/>
  <c r="DF411" i="1"/>
  <c r="DE411" i="1"/>
  <c r="DD411" i="1"/>
  <c r="CX411" i="1"/>
  <c r="CS411" i="1"/>
  <c r="CR411" i="1"/>
  <c r="CQ411" i="1"/>
  <c r="CK411" i="1"/>
  <c r="CF411" i="1"/>
  <c r="CE411" i="1"/>
  <c r="CD411" i="1"/>
  <c r="BY411" i="1"/>
  <c r="BX411" i="1"/>
  <c r="BS411" i="1"/>
  <c r="BR411" i="1"/>
  <c r="BQ411" i="1"/>
  <c r="BK411" i="1"/>
  <c r="BL411" i="1" s="1"/>
  <c r="BM411" i="1" s="1"/>
  <c r="BF411" i="1"/>
  <c r="BE411" i="1"/>
  <c r="BD411" i="1"/>
  <c r="AY411" i="1"/>
  <c r="AZ411" i="1" s="1"/>
  <c r="AX411" i="1"/>
  <c r="AS411" i="1"/>
  <c r="AR411" i="1"/>
  <c r="AQ411" i="1"/>
  <c r="AJ411" i="1"/>
  <c r="AK411" i="1" s="1"/>
  <c r="AI411" i="1"/>
  <c r="AD411" i="1"/>
  <c r="AC411" i="1"/>
  <c r="AB411" i="1"/>
  <c r="V411" i="1"/>
  <c r="Q411" i="1"/>
  <c r="P411" i="1"/>
  <c r="O411" i="1"/>
  <c r="I411" i="1"/>
  <c r="D411" i="1"/>
  <c r="C411" i="1"/>
  <c r="B411" i="1"/>
  <c r="EY410" i="1"/>
  <c r="EZ410" i="1" s="1"/>
  <c r="EX410" i="1"/>
  <c r="ES410" i="1"/>
  <c r="ER410" i="1"/>
  <c r="EQ410" i="1"/>
  <c r="EL410" i="1"/>
  <c r="EM410" i="1" s="1"/>
  <c r="EK410" i="1"/>
  <c r="EF410" i="1"/>
  <c r="EE410" i="1"/>
  <c r="ED410" i="1"/>
  <c r="DY410" i="1"/>
  <c r="DX410" i="1"/>
  <c r="DS410" i="1"/>
  <c r="DR410" i="1"/>
  <c r="DQ410" i="1"/>
  <c r="DK410" i="1"/>
  <c r="DL410" i="1" s="1"/>
  <c r="DM410" i="1" s="1"/>
  <c r="DF410" i="1"/>
  <c r="DE410" i="1"/>
  <c r="DD410" i="1"/>
  <c r="CX410" i="1"/>
  <c r="CS410" i="1"/>
  <c r="CR410" i="1"/>
  <c r="CQ410" i="1"/>
  <c r="CK410" i="1"/>
  <c r="CF410" i="1"/>
  <c r="CE410" i="1"/>
  <c r="CD410" i="1"/>
  <c r="BX410" i="1"/>
  <c r="BS410" i="1"/>
  <c r="BR410" i="1"/>
  <c r="BQ410" i="1"/>
  <c r="BK410" i="1"/>
  <c r="BL410" i="1" s="1"/>
  <c r="BM410" i="1" s="1"/>
  <c r="BF410" i="1"/>
  <c r="BE410" i="1"/>
  <c r="BD410" i="1"/>
  <c r="AY410" i="1"/>
  <c r="AZ410" i="1" s="1"/>
  <c r="AX410" i="1"/>
  <c r="AS410" i="1"/>
  <c r="AR410" i="1"/>
  <c r="AQ410" i="1"/>
  <c r="AJ410" i="1"/>
  <c r="AK410" i="1" s="1"/>
  <c r="AI410" i="1"/>
  <c r="AD410" i="1"/>
  <c r="AC410" i="1"/>
  <c r="AB410" i="1"/>
  <c r="V410" i="1"/>
  <c r="Q410" i="1"/>
  <c r="P410" i="1"/>
  <c r="O410" i="1"/>
  <c r="I410" i="1"/>
  <c r="D410" i="1"/>
  <c r="C410" i="1"/>
  <c r="B410" i="1"/>
  <c r="EY409" i="1"/>
  <c r="EZ409" i="1" s="1"/>
  <c r="EX409" i="1"/>
  <c r="ES409" i="1"/>
  <c r="ER409" i="1"/>
  <c r="EQ409" i="1"/>
  <c r="EL409" i="1"/>
  <c r="EM409" i="1" s="1"/>
  <c r="EK409" i="1"/>
  <c r="EF409" i="1"/>
  <c r="EE409" i="1"/>
  <c r="ED409" i="1"/>
  <c r="DY409" i="1"/>
  <c r="DX409" i="1"/>
  <c r="DS409" i="1"/>
  <c r="DR409" i="1"/>
  <c r="DQ409" i="1"/>
  <c r="DK409" i="1"/>
  <c r="DL409" i="1" s="1"/>
  <c r="DM409" i="1" s="1"/>
  <c r="DF409" i="1"/>
  <c r="DE409" i="1"/>
  <c r="DD409" i="1"/>
  <c r="CX409" i="1"/>
  <c r="CS409" i="1"/>
  <c r="CR409" i="1"/>
  <c r="CQ409" i="1"/>
  <c r="CK409" i="1"/>
  <c r="CF409" i="1"/>
  <c r="CE409" i="1"/>
  <c r="CD409" i="1"/>
  <c r="BY409" i="1"/>
  <c r="BX409" i="1"/>
  <c r="BS409" i="1"/>
  <c r="BR409" i="1"/>
  <c r="BQ409" i="1"/>
  <c r="BK409" i="1"/>
  <c r="BL409" i="1" s="1"/>
  <c r="BF409" i="1"/>
  <c r="BE409" i="1"/>
  <c r="BD409" i="1"/>
  <c r="AY409" i="1"/>
  <c r="AZ409" i="1" s="1"/>
  <c r="AX409" i="1"/>
  <c r="AS409" i="1"/>
  <c r="AR409" i="1"/>
  <c r="AQ409" i="1"/>
  <c r="AJ409" i="1"/>
  <c r="AK409" i="1" s="1"/>
  <c r="AI409" i="1"/>
  <c r="AD409" i="1"/>
  <c r="AC409" i="1"/>
  <c r="AB409" i="1"/>
  <c r="V409" i="1"/>
  <c r="Q409" i="1"/>
  <c r="P409" i="1"/>
  <c r="O409" i="1"/>
  <c r="I409" i="1"/>
  <c r="D409" i="1"/>
  <c r="C409" i="1"/>
  <c r="B409" i="1"/>
  <c r="EY408" i="1"/>
  <c r="EZ408" i="1" s="1"/>
  <c r="EX408" i="1"/>
  <c r="ES408" i="1"/>
  <c r="ER408" i="1"/>
  <c r="EQ408" i="1"/>
  <c r="EL408" i="1"/>
  <c r="EM408" i="1" s="1"/>
  <c r="EK408" i="1"/>
  <c r="EF408" i="1"/>
  <c r="EE408" i="1"/>
  <c r="ED408" i="1"/>
  <c r="DY408" i="1"/>
  <c r="DX408" i="1"/>
  <c r="DS408" i="1"/>
  <c r="DR408" i="1"/>
  <c r="DQ408" i="1"/>
  <c r="DK408" i="1"/>
  <c r="DL408" i="1" s="1"/>
  <c r="DM408" i="1" s="1"/>
  <c r="DF408" i="1"/>
  <c r="DE408" i="1"/>
  <c r="DD408" i="1"/>
  <c r="CX408" i="1"/>
  <c r="CS408" i="1"/>
  <c r="CR408" i="1"/>
  <c r="CQ408" i="1"/>
  <c r="CK408" i="1"/>
  <c r="CF408" i="1"/>
  <c r="CE408" i="1"/>
  <c r="CD408" i="1"/>
  <c r="BX408" i="1"/>
  <c r="BS408" i="1"/>
  <c r="BR408" i="1"/>
  <c r="BQ408" i="1"/>
  <c r="BK408" i="1"/>
  <c r="BL408" i="1" s="1"/>
  <c r="BM408" i="1" s="1"/>
  <c r="BF408" i="1"/>
  <c r="BE408" i="1"/>
  <c r="BD408" i="1"/>
  <c r="AY408" i="1"/>
  <c r="AZ408" i="1" s="1"/>
  <c r="AX408" i="1"/>
  <c r="AS408" i="1"/>
  <c r="AR408" i="1"/>
  <c r="AQ408" i="1"/>
  <c r="AJ408" i="1"/>
  <c r="AK408" i="1" s="1"/>
  <c r="AI408" i="1"/>
  <c r="AD408" i="1"/>
  <c r="AC408" i="1"/>
  <c r="AB408" i="1"/>
  <c r="V408" i="1"/>
  <c r="Q408" i="1"/>
  <c r="P408" i="1"/>
  <c r="O408" i="1"/>
  <c r="I408" i="1"/>
  <c r="D408" i="1"/>
  <c r="C408" i="1"/>
  <c r="B408" i="1"/>
  <c r="EY407" i="1"/>
  <c r="EZ407" i="1" s="1"/>
  <c r="EX407" i="1"/>
  <c r="ES407" i="1"/>
  <c r="ER407" i="1"/>
  <c r="EQ407" i="1"/>
  <c r="EL407" i="1"/>
  <c r="EM407" i="1" s="1"/>
  <c r="EK407" i="1"/>
  <c r="EF407" i="1"/>
  <c r="EE407" i="1"/>
  <c r="ED407" i="1"/>
  <c r="DY407" i="1"/>
  <c r="DX407" i="1"/>
  <c r="DS407" i="1"/>
  <c r="DR407" i="1"/>
  <c r="DQ407" i="1"/>
  <c r="DK407" i="1"/>
  <c r="DL407" i="1" s="1"/>
  <c r="DM407" i="1" s="1"/>
  <c r="DF407" i="1"/>
  <c r="DE407" i="1"/>
  <c r="DD407" i="1"/>
  <c r="CX407" i="1"/>
  <c r="CS407" i="1"/>
  <c r="CR407" i="1"/>
  <c r="CQ407" i="1"/>
  <c r="CK407" i="1"/>
  <c r="CF407" i="1"/>
  <c r="CE407" i="1"/>
  <c r="CD407" i="1"/>
  <c r="BY407" i="1"/>
  <c r="BX407" i="1"/>
  <c r="BS407" i="1"/>
  <c r="BR407" i="1"/>
  <c r="BQ407" i="1"/>
  <c r="BK407" i="1"/>
  <c r="BL407" i="1" s="1"/>
  <c r="BF407" i="1"/>
  <c r="BE407" i="1"/>
  <c r="BD407" i="1"/>
  <c r="AY407" i="1"/>
  <c r="AZ407" i="1" s="1"/>
  <c r="AX407" i="1"/>
  <c r="AS407" i="1"/>
  <c r="AR407" i="1"/>
  <c r="AQ407" i="1"/>
  <c r="AJ407" i="1"/>
  <c r="AK407" i="1" s="1"/>
  <c r="AI407" i="1"/>
  <c r="AD407" i="1"/>
  <c r="AC407" i="1"/>
  <c r="AB407" i="1"/>
  <c r="V407" i="1"/>
  <c r="Q407" i="1"/>
  <c r="P407" i="1"/>
  <c r="O407" i="1"/>
  <c r="I407" i="1"/>
  <c r="D407" i="1"/>
  <c r="C407" i="1"/>
  <c r="B407" i="1"/>
  <c r="EY406" i="1"/>
  <c r="EZ406" i="1" s="1"/>
  <c r="EX406" i="1"/>
  <c r="ES406" i="1"/>
  <c r="ER406" i="1"/>
  <c r="EQ406" i="1"/>
  <c r="EL406" i="1"/>
  <c r="EM406" i="1" s="1"/>
  <c r="EK406" i="1"/>
  <c r="EF406" i="1"/>
  <c r="EE406" i="1"/>
  <c r="ED406" i="1"/>
  <c r="DY406" i="1"/>
  <c r="DX406" i="1"/>
  <c r="DS406" i="1"/>
  <c r="DR406" i="1"/>
  <c r="DQ406" i="1"/>
  <c r="DK406" i="1"/>
  <c r="DL406" i="1" s="1"/>
  <c r="DM406" i="1" s="1"/>
  <c r="DF406" i="1"/>
  <c r="DE406" i="1"/>
  <c r="DD406" i="1"/>
  <c r="CX406" i="1"/>
  <c r="CS406" i="1"/>
  <c r="CR406" i="1"/>
  <c r="CQ406" i="1"/>
  <c r="CK406" i="1"/>
  <c r="CF406" i="1"/>
  <c r="CE406" i="1"/>
  <c r="CD406" i="1"/>
  <c r="BY406" i="1"/>
  <c r="BX406" i="1"/>
  <c r="BS406" i="1"/>
  <c r="BR406" i="1"/>
  <c r="BQ406" i="1"/>
  <c r="BK406" i="1"/>
  <c r="BL406" i="1" s="1"/>
  <c r="BF406" i="1"/>
  <c r="BE406" i="1"/>
  <c r="BD406" i="1"/>
  <c r="AY406" i="1"/>
  <c r="AZ406" i="1" s="1"/>
  <c r="AX406" i="1"/>
  <c r="AS406" i="1"/>
  <c r="AR406" i="1"/>
  <c r="AQ406" i="1"/>
  <c r="AJ406" i="1"/>
  <c r="AK406" i="1" s="1"/>
  <c r="AI406" i="1"/>
  <c r="AD406" i="1"/>
  <c r="AC406" i="1"/>
  <c r="AB406" i="1"/>
  <c r="V406" i="1"/>
  <c r="Q406" i="1"/>
  <c r="P406" i="1"/>
  <c r="O406" i="1"/>
  <c r="I406" i="1"/>
  <c r="F406" i="1"/>
  <c r="D406" i="1"/>
  <c r="C406" i="1"/>
  <c r="B406" i="1"/>
  <c r="EY405" i="1"/>
  <c r="EZ405" i="1" s="1"/>
  <c r="EX405" i="1"/>
  <c r="ES405" i="1"/>
  <c r="ER405" i="1"/>
  <c r="EQ405" i="1"/>
  <c r="EL405" i="1"/>
  <c r="EM405" i="1" s="1"/>
  <c r="EK405" i="1"/>
  <c r="EF405" i="1"/>
  <c r="EE405" i="1"/>
  <c r="ED405" i="1"/>
  <c r="DY405" i="1"/>
  <c r="DX405" i="1"/>
  <c r="DS405" i="1"/>
  <c r="DR405" i="1"/>
  <c r="DQ405" i="1"/>
  <c r="DK405" i="1"/>
  <c r="DL405" i="1" s="1"/>
  <c r="DM405" i="1" s="1"/>
  <c r="DF405" i="1"/>
  <c r="DE405" i="1"/>
  <c r="DD405" i="1"/>
  <c r="CX405" i="1"/>
  <c r="CS405" i="1"/>
  <c r="CR405" i="1"/>
  <c r="CQ405" i="1"/>
  <c r="CK405" i="1"/>
  <c r="CF405" i="1"/>
  <c r="CE405" i="1"/>
  <c r="CD405" i="1"/>
  <c r="BY405" i="1"/>
  <c r="BX405" i="1"/>
  <c r="BS405" i="1"/>
  <c r="BR405" i="1"/>
  <c r="BQ405" i="1"/>
  <c r="BK405" i="1"/>
  <c r="BL405" i="1" s="1"/>
  <c r="BF405" i="1"/>
  <c r="BE405" i="1"/>
  <c r="BD405" i="1"/>
  <c r="AY405" i="1"/>
  <c r="AZ405" i="1" s="1"/>
  <c r="AX405" i="1"/>
  <c r="AS405" i="1"/>
  <c r="AR405" i="1"/>
  <c r="AQ405" i="1"/>
  <c r="AJ405" i="1"/>
  <c r="AK405" i="1" s="1"/>
  <c r="AI405" i="1"/>
  <c r="AD405" i="1"/>
  <c r="AC405" i="1"/>
  <c r="AB405" i="1"/>
  <c r="V405" i="1"/>
  <c r="Q405" i="1"/>
  <c r="P405" i="1"/>
  <c r="O405" i="1"/>
  <c r="I405" i="1"/>
  <c r="D405" i="1"/>
  <c r="C405" i="1"/>
  <c r="B405" i="1"/>
  <c r="EY404" i="1"/>
  <c r="EZ404" i="1" s="1"/>
  <c r="EX404" i="1"/>
  <c r="ES404" i="1"/>
  <c r="ER404" i="1"/>
  <c r="EQ404" i="1"/>
  <c r="EL404" i="1"/>
  <c r="EM404" i="1" s="1"/>
  <c r="EK404" i="1"/>
  <c r="EF404" i="1"/>
  <c r="EE404" i="1"/>
  <c r="ED404" i="1"/>
  <c r="DY404" i="1"/>
  <c r="DX404" i="1"/>
  <c r="DS404" i="1"/>
  <c r="DR404" i="1"/>
  <c r="DQ404" i="1"/>
  <c r="DK404" i="1"/>
  <c r="DL404" i="1" s="1"/>
  <c r="DM404" i="1" s="1"/>
  <c r="DF404" i="1"/>
  <c r="DE404" i="1"/>
  <c r="DD404" i="1"/>
  <c r="CX404" i="1"/>
  <c r="CS404" i="1"/>
  <c r="CR404" i="1"/>
  <c r="CQ404" i="1"/>
  <c r="CK404" i="1"/>
  <c r="CF404" i="1"/>
  <c r="CE404" i="1"/>
  <c r="CD404" i="1"/>
  <c r="BY404" i="1"/>
  <c r="BX404" i="1"/>
  <c r="BS404" i="1"/>
  <c r="BR404" i="1"/>
  <c r="BQ404" i="1"/>
  <c r="BK404" i="1"/>
  <c r="BL404" i="1" s="1"/>
  <c r="BF404" i="1"/>
  <c r="BE404" i="1"/>
  <c r="BD404" i="1"/>
  <c r="AY404" i="1"/>
  <c r="AZ404" i="1" s="1"/>
  <c r="AX404" i="1"/>
  <c r="AS404" i="1"/>
  <c r="AR404" i="1"/>
  <c r="AQ404" i="1"/>
  <c r="AJ404" i="1"/>
  <c r="AK404" i="1" s="1"/>
  <c r="AI404" i="1"/>
  <c r="AD404" i="1"/>
  <c r="AC404" i="1"/>
  <c r="AB404" i="1"/>
  <c r="V404" i="1"/>
  <c r="Q404" i="1"/>
  <c r="P404" i="1"/>
  <c r="O404" i="1"/>
  <c r="I404" i="1"/>
  <c r="D404" i="1"/>
  <c r="C404" i="1"/>
  <c r="B404" i="1"/>
  <c r="EY403" i="1"/>
  <c r="EZ403" i="1" s="1"/>
  <c r="EX403" i="1"/>
  <c r="ES403" i="1"/>
  <c r="ER403" i="1"/>
  <c r="EQ403" i="1"/>
  <c r="EL403" i="1"/>
  <c r="EM403" i="1" s="1"/>
  <c r="EK403" i="1"/>
  <c r="EF403" i="1"/>
  <c r="EE403" i="1"/>
  <c r="ED403" i="1"/>
  <c r="DY403" i="1"/>
  <c r="DX403" i="1"/>
  <c r="DS403" i="1"/>
  <c r="DR403" i="1"/>
  <c r="DQ403" i="1"/>
  <c r="DK403" i="1"/>
  <c r="DL403" i="1" s="1"/>
  <c r="DM403" i="1" s="1"/>
  <c r="DF403" i="1"/>
  <c r="DE403" i="1"/>
  <c r="DD403" i="1"/>
  <c r="CX403" i="1"/>
  <c r="CS403" i="1"/>
  <c r="CR403" i="1"/>
  <c r="CQ403" i="1"/>
  <c r="CK403" i="1"/>
  <c r="CF403" i="1"/>
  <c r="CE403" i="1"/>
  <c r="CD403" i="1"/>
  <c r="BX403" i="1"/>
  <c r="BS403" i="1"/>
  <c r="BR403" i="1"/>
  <c r="BQ403" i="1"/>
  <c r="BK403" i="1"/>
  <c r="BL403" i="1" s="1"/>
  <c r="BM403" i="1" s="1"/>
  <c r="BF403" i="1"/>
  <c r="BE403" i="1"/>
  <c r="BD403" i="1"/>
  <c r="AY403" i="1"/>
  <c r="AZ403" i="1" s="1"/>
  <c r="AX403" i="1"/>
  <c r="AS403" i="1"/>
  <c r="AR403" i="1"/>
  <c r="AQ403" i="1"/>
  <c r="AJ403" i="1"/>
  <c r="AK403" i="1" s="1"/>
  <c r="AI403" i="1"/>
  <c r="AD403" i="1"/>
  <c r="AC403" i="1"/>
  <c r="AB403" i="1"/>
  <c r="V403" i="1"/>
  <c r="Q403" i="1"/>
  <c r="P403" i="1"/>
  <c r="O403" i="1"/>
  <c r="I403" i="1"/>
  <c r="D403" i="1"/>
  <c r="C403" i="1"/>
  <c r="B403" i="1"/>
  <c r="EY402" i="1"/>
  <c r="EZ402" i="1" s="1"/>
  <c r="EX402" i="1"/>
  <c r="ES402" i="1"/>
  <c r="ER402" i="1"/>
  <c r="EQ402" i="1"/>
  <c r="EL402" i="1"/>
  <c r="EM402" i="1" s="1"/>
  <c r="EK402" i="1"/>
  <c r="EF402" i="1"/>
  <c r="EE402" i="1"/>
  <c r="ED402" i="1"/>
  <c r="DY402" i="1"/>
  <c r="DX402" i="1"/>
  <c r="DS402" i="1"/>
  <c r="DR402" i="1"/>
  <c r="DQ402" i="1"/>
  <c r="DK402" i="1"/>
  <c r="DL402" i="1" s="1"/>
  <c r="DM402" i="1" s="1"/>
  <c r="DF402" i="1"/>
  <c r="DE402" i="1"/>
  <c r="DD402" i="1"/>
  <c r="CX402" i="1"/>
  <c r="CS402" i="1"/>
  <c r="CR402" i="1"/>
  <c r="CQ402" i="1"/>
  <c r="CL402" i="1"/>
  <c r="CK402" i="1"/>
  <c r="CF402" i="1"/>
  <c r="CE402" i="1"/>
  <c r="CD402" i="1"/>
  <c r="BY402" i="1"/>
  <c r="BZ402" i="1" s="1"/>
  <c r="BX402" i="1"/>
  <c r="BS402" i="1"/>
  <c r="BR402" i="1"/>
  <c r="BQ402" i="1"/>
  <c r="BK402" i="1"/>
  <c r="BL402" i="1" s="1"/>
  <c r="BF402" i="1"/>
  <c r="BE402" i="1"/>
  <c r="BD402" i="1"/>
  <c r="AY402" i="1"/>
  <c r="AZ402" i="1" s="1"/>
  <c r="AX402" i="1"/>
  <c r="AS402" i="1"/>
  <c r="AR402" i="1"/>
  <c r="AQ402" i="1"/>
  <c r="AJ402" i="1"/>
  <c r="AK402" i="1" s="1"/>
  <c r="AI402" i="1"/>
  <c r="AD402" i="1"/>
  <c r="AC402" i="1"/>
  <c r="AB402" i="1"/>
  <c r="V402" i="1"/>
  <c r="Q402" i="1"/>
  <c r="P402" i="1"/>
  <c r="O402" i="1"/>
  <c r="I402" i="1"/>
  <c r="D402" i="1"/>
  <c r="C402" i="1"/>
  <c r="B402" i="1"/>
  <c r="EY401" i="1"/>
  <c r="EZ401" i="1" s="1"/>
  <c r="EX401" i="1"/>
  <c r="ES401" i="1"/>
  <c r="ER401" i="1"/>
  <c r="EQ401" i="1"/>
  <c r="EL401" i="1"/>
  <c r="EM401" i="1" s="1"/>
  <c r="EK401" i="1"/>
  <c r="EF401" i="1"/>
  <c r="EE401" i="1"/>
  <c r="ED401" i="1"/>
  <c r="DY401" i="1"/>
  <c r="DX401" i="1"/>
  <c r="DS401" i="1"/>
  <c r="DR401" i="1"/>
  <c r="DQ401" i="1"/>
  <c r="DK401" i="1"/>
  <c r="DL401" i="1" s="1"/>
  <c r="DM401" i="1" s="1"/>
  <c r="DF401" i="1"/>
  <c r="DE401" i="1"/>
  <c r="DD401" i="1"/>
  <c r="CX401" i="1"/>
  <c r="CS401" i="1"/>
  <c r="CR401" i="1"/>
  <c r="CQ401" i="1"/>
  <c r="CK401" i="1"/>
  <c r="CF401" i="1"/>
  <c r="CE401" i="1"/>
  <c r="CD401" i="1"/>
  <c r="BX401" i="1"/>
  <c r="BS401" i="1"/>
  <c r="BR401" i="1"/>
  <c r="BQ401" i="1"/>
  <c r="BK401" i="1"/>
  <c r="BL401" i="1" s="1"/>
  <c r="BM401" i="1" s="1"/>
  <c r="BF401" i="1"/>
  <c r="BE401" i="1"/>
  <c r="BD401" i="1"/>
  <c r="AY401" i="1"/>
  <c r="AZ401" i="1" s="1"/>
  <c r="AX401" i="1"/>
  <c r="AS401" i="1"/>
  <c r="AR401" i="1"/>
  <c r="AQ401" i="1"/>
  <c r="AJ401" i="1"/>
  <c r="AK401" i="1" s="1"/>
  <c r="AI401" i="1"/>
  <c r="AD401" i="1"/>
  <c r="AC401" i="1"/>
  <c r="AB401" i="1"/>
  <c r="V401" i="1"/>
  <c r="Q401" i="1"/>
  <c r="P401" i="1"/>
  <c r="O401" i="1"/>
  <c r="I401" i="1"/>
  <c r="F401" i="1"/>
  <c r="D401" i="1"/>
  <c r="C401" i="1"/>
  <c r="B401" i="1"/>
  <c r="EY400" i="1"/>
  <c r="EZ400" i="1" s="1"/>
  <c r="EX400" i="1"/>
  <c r="ES400" i="1"/>
  <c r="ER400" i="1"/>
  <c r="EQ400" i="1"/>
  <c r="EK400" i="1"/>
  <c r="EF400" i="1"/>
  <c r="EE400" i="1"/>
  <c r="ED400" i="1"/>
  <c r="DY400" i="1"/>
  <c r="DX400" i="1"/>
  <c r="DS400" i="1"/>
  <c r="DR400" i="1"/>
  <c r="DQ400" i="1"/>
  <c r="DK400" i="1"/>
  <c r="DL400" i="1" s="1"/>
  <c r="DM400" i="1" s="1"/>
  <c r="DF400" i="1"/>
  <c r="DE400" i="1"/>
  <c r="DD400" i="1"/>
  <c r="CX400" i="1"/>
  <c r="CS400" i="1"/>
  <c r="CR400" i="1"/>
  <c r="CQ400" i="1"/>
  <c r="CK400" i="1"/>
  <c r="CF400" i="1"/>
  <c r="CE400" i="1"/>
  <c r="CD400" i="1"/>
  <c r="BY400" i="1"/>
  <c r="BZ400" i="1" s="1"/>
  <c r="BX400" i="1"/>
  <c r="BS400" i="1"/>
  <c r="BR400" i="1"/>
  <c r="BQ400" i="1"/>
  <c r="BK400" i="1"/>
  <c r="BL400" i="1" s="1"/>
  <c r="BF400" i="1"/>
  <c r="BE400" i="1"/>
  <c r="BD400" i="1"/>
  <c r="AY400" i="1"/>
  <c r="AZ400" i="1" s="1"/>
  <c r="AX400" i="1"/>
  <c r="AS400" i="1"/>
  <c r="AR400" i="1"/>
  <c r="AQ400" i="1"/>
  <c r="AJ400" i="1"/>
  <c r="AK400" i="1" s="1"/>
  <c r="AI400" i="1"/>
  <c r="AD400" i="1"/>
  <c r="AC400" i="1"/>
  <c r="AB400" i="1"/>
  <c r="V400" i="1"/>
  <c r="Q400" i="1"/>
  <c r="P400" i="1"/>
  <c r="O400" i="1"/>
  <c r="I400" i="1"/>
  <c r="D400" i="1"/>
  <c r="C400" i="1"/>
  <c r="B400" i="1"/>
  <c r="EY399" i="1"/>
  <c r="EZ399" i="1" s="1"/>
  <c r="EX399" i="1"/>
  <c r="ES399" i="1"/>
  <c r="ER399" i="1"/>
  <c r="EQ399" i="1"/>
  <c r="EK399" i="1"/>
  <c r="EF399" i="1"/>
  <c r="EE399" i="1"/>
  <c r="ED399" i="1"/>
  <c r="DY399" i="1"/>
  <c r="DX399" i="1"/>
  <c r="DS399" i="1"/>
  <c r="DR399" i="1"/>
  <c r="DQ399" i="1"/>
  <c r="DK399" i="1"/>
  <c r="DL399" i="1" s="1"/>
  <c r="DM399" i="1" s="1"/>
  <c r="DF399" i="1"/>
  <c r="DE399" i="1"/>
  <c r="DD399" i="1"/>
  <c r="CX399" i="1"/>
  <c r="CS399" i="1"/>
  <c r="CR399" i="1"/>
  <c r="CQ399" i="1"/>
  <c r="CK399" i="1"/>
  <c r="CF399" i="1"/>
  <c r="CE399" i="1"/>
  <c r="CD399" i="1"/>
  <c r="BY399" i="1"/>
  <c r="BX399" i="1"/>
  <c r="BS399" i="1"/>
  <c r="BR399" i="1"/>
  <c r="BQ399" i="1"/>
  <c r="BK399" i="1"/>
  <c r="BL399" i="1" s="1"/>
  <c r="BF399" i="1"/>
  <c r="BE399" i="1"/>
  <c r="BD399" i="1"/>
  <c r="AY399" i="1"/>
  <c r="AZ399" i="1" s="1"/>
  <c r="AX399" i="1"/>
  <c r="AS399" i="1"/>
  <c r="AR399" i="1"/>
  <c r="AQ399" i="1"/>
  <c r="AJ399" i="1"/>
  <c r="AK399" i="1" s="1"/>
  <c r="AI399" i="1"/>
  <c r="AD399" i="1"/>
  <c r="AC399" i="1"/>
  <c r="AB399" i="1"/>
  <c r="V399" i="1"/>
  <c r="Q399" i="1"/>
  <c r="P399" i="1"/>
  <c r="O399" i="1"/>
  <c r="I399" i="1"/>
  <c r="D399" i="1"/>
  <c r="C399" i="1"/>
  <c r="B399" i="1"/>
  <c r="EY398" i="1"/>
  <c r="EZ398" i="1" s="1"/>
  <c r="EX398" i="1"/>
  <c r="ES398" i="1"/>
  <c r="ER398" i="1"/>
  <c r="EQ398" i="1"/>
  <c r="EL398" i="1"/>
  <c r="EM398" i="1" s="1"/>
  <c r="EK398" i="1"/>
  <c r="EF398" i="1"/>
  <c r="EE398" i="1"/>
  <c r="ED398" i="1"/>
  <c r="DY398" i="1"/>
  <c r="DX398" i="1"/>
  <c r="DS398" i="1"/>
  <c r="DR398" i="1"/>
  <c r="DQ398" i="1"/>
  <c r="DK398" i="1"/>
  <c r="DL398" i="1" s="1"/>
  <c r="DM398" i="1" s="1"/>
  <c r="DF398" i="1"/>
  <c r="DE398" i="1"/>
  <c r="DD398" i="1"/>
  <c r="CX398" i="1"/>
  <c r="CS398" i="1"/>
  <c r="CR398" i="1"/>
  <c r="CQ398" i="1"/>
  <c r="CL398" i="1"/>
  <c r="CK398" i="1"/>
  <c r="CF398" i="1"/>
  <c r="CE398" i="1"/>
  <c r="CD398" i="1"/>
  <c r="BX398" i="1"/>
  <c r="BS398" i="1"/>
  <c r="BR398" i="1"/>
  <c r="BQ398" i="1"/>
  <c r="BK398" i="1"/>
  <c r="BL398" i="1" s="1"/>
  <c r="BM398" i="1" s="1"/>
  <c r="BF398" i="1"/>
  <c r="BE398" i="1"/>
  <c r="BD398" i="1"/>
  <c r="AY398" i="1"/>
  <c r="AZ398" i="1" s="1"/>
  <c r="AX398" i="1"/>
  <c r="AS398" i="1"/>
  <c r="AR398" i="1"/>
  <c r="AQ398" i="1"/>
  <c r="AJ398" i="1"/>
  <c r="AK398" i="1" s="1"/>
  <c r="AI398" i="1"/>
  <c r="AD398" i="1"/>
  <c r="AC398" i="1"/>
  <c r="AB398" i="1"/>
  <c r="V398" i="1"/>
  <c r="Q398" i="1"/>
  <c r="P398" i="1"/>
  <c r="O398" i="1"/>
  <c r="I398" i="1"/>
  <c r="D398" i="1"/>
  <c r="C398" i="1"/>
  <c r="B398" i="1"/>
  <c r="EY397" i="1"/>
  <c r="EZ397" i="1" s="1"/>
  <c r="EX397" i="1"/>
  <c r="ES397" i="1"/>
  <c r="ER397" i="1"/>
  <c r="EQ397" i="1"/>
  <c r="EL397" i="1"/>
  <c r="EK397" i="1"/>
  <c r="EF397" i="1"/>
  <c r="EE397" i="1"/>
  <c r="ED397" i="1"/>
  <c r="DY397" i="1"/>
  <c r="DX397" i="1"/>
  <c r="DS397" i="1"/>
  <c r="DR397" i="1"/>
  <c r="DQ397" i="1"/>
  <c r="DK397" i="1"/>
  <c r="DL397" i="1" s="1"/>
  <c r="DM397" i="1" s="1"/>
  <c r="DF397" i="1"/>
  <c r="DE397" i="1"/>
  <c r="DD397" i="1"/>
  <c r="CX397" i="1"/>
  <c r="CS397" i="1"/>
  <c r="CR397" i="1"/>
  <c r="CQ397" i="1"/>
  <c r="CK397" i="1"/>
  <c r="CF397" i="1"/>
  <c r="CE397" i="1"/>
  <c r="CD397" i="1"/>
  <c r="BX397" i="1"/>
  <c r="BS397" i="1"/>
  <c r="BR397" i="1"/>
  <c r="BQ397" i="1"/>
  <c r="BK397" i="1"/>
  <c r="BL397" i="1" s="1"/>
  <c r="BM397" i="1" s="1"/>
  <c r="BF397" i="1"/>
  <c r="BE397" i="1"/>
  <c r="BD397" i="1"/>
  <c r="AY397" i="1"/>
  <c r="AZ397" i="1" s="1"/>
  <c r="AX397" i="1"/>
  <c r="AS397" i="1"/>
  <c r="AR397" i="1"/>
  <c r="AQ397" i="1"/>
  <c r="AJ397" i="1"/>
  <c r="AK397" i="1" s="1"/>
  <c r="AI397" i="1"/>
  <c r="AD397" i="1"/>
  <c r="AC397" i="1"/>
  <c r="AB397" i="1"/>
  <c r="V397" i="1"/>
  <c r="Q397" i="1"/>
  <c r="P397" i="1"/>
  <c r="O397" i="1"/>
  <c r="I397" i="1"/>
  <c r="D397" i="1"/>
  <c r="C397" i="1"/>
  <c r="B397" i="1"/>
  <c r="EY396" i="1"/>
  <c r="EZ396" i="1" s="1"/>
  <c r="EX396" i="1"/>
  <c r="ES396" i="1"/>
  <c r="ER396" i="1"/>
  <c r="EQ396" i="1"/>
  <c r="EK396" i="1"/>
  <c r="EF396" i="1"/>
  <c r="EE396" i="1"/>
  <c r="ED396" i="1"/>
  <c r="DY396" i="1"/>
  <c r="DX396" i="1"/>
  <c r="DS396" i="1"/>
  <c r="DR396" i="1"/>
  <c r="DQ396" i="1"/>
  <c r="DK396" i="1"/>
  <c r="DL396" i="1" s="1"/>
  <c r="DM396" i="1" s="1"/>
  <c r="DF396" i="1"/>
  <c r="DE396" i="1"/>
  <c r="DD396" i="1"/>
  <c r="CX396" i="1"/>
  <c r="CS396" i="1"/>
  <c r="CR396" i="1"/>
  <c r="CQ396" i="1"/>
  <c r="CK396" i="1"/>
  <c r="CF396" i="1"/>
  <c r="CE396" i="1"/>
  <c r="CD396" i="1"/>
  <c r="BY396" i="1"/>
  <c r="BZ396" i="1" s="1"/>
  <c r="BX396" i="1"/>
  <c r="BS396" i="1"/>
  <c r="BR396" i="1"/>
  <c r="BQ396" i="1"/>
  <c r="BK396" i="1"/>
  <c r="BL396" i="1" s="1"/>
  <c r="BF396" i="1"/>
  <c r="BE396" i="1"/>
  <c r="BD396" i="1"/>
  <c r="AY396" i="1"/>
  <c r="AZ396" i="1" s="1"/>
  <c r="AX396" i="1"/>
  <c r="AS396" i="1"/>
  <c r="AR396" i="1"/>
  <c r="AQ396" i="1"/>
  <c r="AJ396" i="1"/>
  <c r="AK396" i="1" s="1"/>
  <c r="AI396" i="1"/>
  <c r="AD396" i="1"/>
  <c r="AC396" i="1"/>
  <c r="AB396" i="1"/>
  <c r="V396" i="1"/>
  <c r="Q396" i="1"/>
  <c r="P396" i="1"/>
  <c r="O396" i="1"/>
  <c r="I396" i="1"/>
  <c r="D396" i="1"/>
  <c r="C396" i="1"/>
  <c r="B396" i="1"/>
  <c r="EY395" i="1"/>
  <c r="EZ395" i="1" s="1"/>
  <c r="EX395" i="1"/>
  <c r="ES395" i="1"/>
  <c r="ER395" i="1"/>
  <c r="EQ395" i="1"/>
  <c r="EK395" i="1"/>
  <c r="EF395" i="1"/>
  <c r="EE395" i="1"/>
  <c r="ED395" i="1"/>
  <c r="DY395" i="1"/>
  <c r="DX395" i="1"/>
  <c r="DS395" i="1"/>
  <c r="DR395" i="1"/>
  <c r="DQ395" i="1"/>
  <c r="DK395" i="1"/>
  <c r="DL395" i="1" s="1"/>
  <c r="DM395" i="1" s="1"/>
  <c r="DF395" i="1"/>
  <c r="DE395" i="1"/>
  <c r="DD395" i="1"/>
  <c r="CX395" i="1"/>
  <c r="CS395" i="1"/>
  <c r="CR395" i="1"/>
  <c r="CQ395" i="1"/>
  <c r="CL395" i="1"/>
  <c r="CK395" i="1"/>
  <c r="CF395" i="1"/>
  <c r="CE395" i="1"/>
  <c r="CD395" i="1"/>
  <c r="BY395" i="1"/>
  <c r="BX395" i="1"/>
  <c r="BS395" i="1"/>
  <c r="BR395" i="1"/>
  <c r="BQ395" i="1"/>
  <c r="BK395" i="1"/>
  <c r="BL395" i="1" s="1"/>
  <c r="BF395" i="1"/>
  <c r="BE395" i="1"/>
  <c r="BD395" i="1"/>
  <c r="AY395" i="1"/>
  <c r="AZ395" i="1" s="1"/>
  <c r="AX395" i="1"/>
  <c r="AS395" i="1"/>
  <c r="AR395" i="1"/>
  <c r="AQ395" i="1"/>
  <c r="AJ395" i="1"/>
  <c r="AK395" i="1" s="1"/>
  <c r="AI395" i="1"/>
  <c r="AD395" i="1"/>
  <c r="AC395" i="1"/>
  <c r="AB395" i="1"/>
  <c r="V395" i="1"/>
  <c r="Q395" i="1"/>
  <c r="P395" i="1"/>
  <c r="O395" i="1"/>
  <c r="I395" i="1"/>
  <c r="D395" i="1"/>
  <c r="C395" i="1"/>
  <c r="B395" i="1"/>
  <c r="EY394" i="1"/>
  <c r="EZ394" i="1" s="1"/>
  <c r="EX394" i="1"/>
  <c r="ES394" i="1"/>
  <c r="ER394" i="1"/>
  <c r="EQ394" i="1"/>
  <c r="EL394" i="1"/>
  <c r="EM394" i="1" s="1"/>
  <c r="EK394" i="1"/>
  <c r="EF394" i="1"/>
  <c r="EE394" i="1"/>
  <c r="ED394" i="1"/>
  <c r="DY394" i="1"/>
  <c r="DX394" i="1"/>
  <c r="DS394" i="1"/>
  <c r="DR394" i="1"/>
  <c r="DQ394" i="1"/>
  <c r="DK394" i="1"/>
  <c r="DL394" i="1" s="1"/>
  <c r="DM394" i="1" s="1"/>
  <c r="DF394" i="1"/>
  <c r="DE394" i="1"/>
  <c r="DD394" i="1"/>
  <c r="CX394" i="1"/>
  <c r="CS394" i="1"/>
  <c r="CR394" i="1"/>
  <c r="CQ394" i="1"/>
  <c r="CL394" i="1"/>
  <c r="CK394" i="1"/>
  <c r="CF394" i="1"/>
  <c r="CE394" i="1"/>
  <c r="CD394" i="1"/>
  <c r="BX394" i="1"/>
  <c r="BS394" i="1"/>
  <c r="BR394" i="1"/>
  <c r="BQ394" i="1"/>
  <c r="BK394" i="1"/>
  <c r="BL394" i="1" s="1"/>
  <c r="BM394" i="1" s="1"/>
  <c r="BF394" i="1"/>
  <c r="BE394" i="1"/>
  <c r="BD394" i="1"/>
  <c r="AY394" i="1"/>
  <c r="AZ394" i="1" s="1"/>
  <c r="AX394" i="1"/>
  <c r="AS394" i="1"/>
  <c r="AR394" i="1"/>
  <c r="AQ394" i="1"/>
  <c r="AJ394" i="1"/>
  <c r="AK394" i="1" s="1"/>
  <c r="AI394" i="1"/>
  <c r="AD394" i="1"/>
  <c r="AC394" i="1"/>
  <c r="AB394" i="1"/>
  <c r="V394" i="1"/>
  <c r="Q394" i="1"/>
  <c r="P394" i="1"/>
  <c r="O394" i="1"/>
  <c r="I394" i="1"/>
  <c r="F394" i="1"/>
  <c r="D394" i="1"/>
  <c r="C394" i="1"/>
  <c r="B394" i="1"/>
  <c r="EY393" i="1"/>
  <c r="EZ393" i="1" s="1"/>
  <c r="EX393" i="1"/>
  <c r="ES393" i="1"/>
  <c r="ER393" i="1"/>
  <c r="EQ393" i="1"/>
  <c r="EL393" i="1"/>
  <c r="EK393" i="1"/>
  <c r="EF393" i="1"/>
  <c r="EE393" i="1"/>
  <c r="ED393" i="1"/>
  <c r="DY393" i="1"/>
  <c r="DX393" i="1"/>
  <c r="DS393" i="1"/>
  <c r="DR393" i="1"/>
  <c r="DQ393" i="1"/>
  <c r="DK393" i="1"/>
  <c r="DL393" i="1" s="1"/>
  <c r="DM393" i="1" s="1"/>
  <c r="DF393" i="1"/>
  <c r="DE393" i="1"/>
  <c r="DD393" i="1"/>
  <c r="CX393" i="1"/>
  <c r="CS393" i="1"/>
  <c r="CR393" i="1"/>
  <c r="CQ393" i="1"/>
  <c r="CK393" i="1"/>
  <c r="CF393" i="1"/>
  <c r="CE393" i="1"/>
  <c r="CD393" i="1"/>
  <c r="BX393" i="1"/>
  <c r="BS393" i="1"/>
  <c r="BR393" i="1"/>
  <c r="BQ393" i="1"/>
  <c r="BK393" i="1"/>
  <c r="BL393" i="1" s="1"/>
  <c r="BM393" i="1" s="1"/>
  <c r="BF393" i="1"/>
  <c r="BE393" i="1"/>
  <c r="BD393" i="1"/>
  <c r="AY393" i="1"/>
  <c r="AZ393" i="1" s="1"/>
  <c r="AX393" i="1"/>
  <c r="AS393" i="1"/>
  <c r="AR393" i="1"/>
  <c r="AQ393" i="1"/>
  <c r="AJ393" i="1"/>
  <c r="AK393" i="1" s="1"/>
  <c r="AI393" i="1"/>
  <c r="AD393" i="1"/>
  <c r="AC393" i="1"/>
  <c r="AB393" i="1"/>
  <c r="V393" i="1"/>
  <c r="Q393" i="1"/>
  <c r="P393" i="1"/>
  <c r="O393" i="1"/>
  <c r="I393" i="1"/>
  <c r="D393" i="1"/>
  <c r="C393" i="1"/>
  <c r="B393" i="1"/>
  <c r="EY392" i="1"/>
  <c r="EZ392" i="1" s="1"/>
  <c r="EX392" i="1"/>
  <c r="ES392" i="1"/>
  <c r="ER392" i="1"/>
  <c r="EQ392" i="1"/>
  <c r="EK392" i="1"/>
  <c r="EF392" i="1"/>
  <c r="EE392" i="1"/>
  <c r="ED392" i="1"/>
  <c r="DY392" i="1"/>
  <c r="DX392" i="1"/>
  <c r="DS392" i="1"/>
  <c r="DR392" i="1"/>
  <c r="DQ392" i="1"/>
  <c r="DK392" i="1"/>
  <c r="DL392" i="1" s="1"/>
  <c r="DM392" i="1" s="1"/>
  <c r="DF392" i="1"/>
  <c r="DE392" i="1"/>
  <c r="DD392" i="1"/>
  <c r="CX392" i="1"/>
  <c r="CS392" i="1"/>
  <c r="CR392" i="1"/>
  <c r="CQ392" i="1"/>
  <c r="CK392" i="1"/>
  <c r="CF392" i="1"/>
  <c r="CE392" i="1"/>
  <c r="CD392" i="1"/>
  <c r="BY392" i="1"/>
  <c r="BZ392" i="1" s="1"/>
  <c r="BX392" i="1"/>
  <c r="BS392" i="1"/>
  <c r="BR392" i="1"/>
  <c r="BQ392" i="1"/>
  <c r="BK392" i="1"/>
  <c r="BL392" i="1" s="1"/>
  <c r="BF392" i="1"/>
  <c r="BE392" i="1"/>
  <c r="BD392" i="1"/>
  <c r="AY392" i="1"/>
  <c r="AZ392" i="1" s="1"/>
  <c r="AX392" i="1"/>
  <c r="AS392" i="1"/>
  <c r="AR392" i="1"/>
  <c r="AQ392" i="1"/>
  <c r="AJ392" i="1"/>
  <c r="AK392" i="1" s="1"/>
  <c r="AI392" i="1"/>
  <c r="AD392" i="1"/>
  <c r="AC392" i="1"/>
  <c r="AB392" i="1"/>
  <c r="V392" i="1"/>
  <c r="Q392" i="1"/>
  <c r="P392" i="1"/>
  <c r="O392" i="1"/>
  <c r="I392" i="1"/>
  <c r="D392" i="1"/>
  <c r="C392" i="1"/>
  <c r="B392" i="1"/>
  <c r="EY391" i="1"/>
  <c r="EZ391" i="1" s="1"/>
  <c r="EX391" i="1"/>
  <c r="ES391" i="1"/>
  <c r="ER391" i="1"/>
  <c r="EQ391" i="1"/>
  <c r="EK391" i="1"/>
  <c r="EF391" i="1"/>
  <c r="EE391" i="1"/>
  <c r="ED391" i="1"/>
  <c r="DY391" i="1"/>
  <c r="DX391" i="1"/>
  <c r="DS391" i="1"/>
  <c r="DR391" i="1"/>
  <c r="DQ391" i="1"/>
  <c r="DK391" i="1"/>
  <c r="DL391" i="1" s="1"/>
  <c r="DM391" i="1" s="1"/>
  <c r="DF391" i="1"/>
  <c r="DE391" i="1"/>
  <c r="DD391" i="1"/>
  <c r="CX391" i="1"/>
  <c r="CS391" i="1"/>
  <c r="CR391" i="1"/>
  <c r="CQ391" i="1"/>
  <c r="CL391" i="1"/>
  <c r="CK391" i="1"/>
  <c r="CF391" i="1"/>
  <c r="CE391" i="1"/>
  <c r="CD391" i="1"/>
  <c r="BY391" i="1"/>
  <c r="BX391" i="1"/>
  <c r="BS391" i="1"/>
  <c r="BR391" i="1"/>
  <c r="BQ391" i="1"/>
  <c r="BK391" i="1"/>
  <c r="BL391" i="1" s="1"/>
  <c r="BF391" i="1"/>
  <c r="BE391" i="1"/>
  <c r="BD391" i="1"/>
  <c r="AY391" i="1"/>
  <c r="AZ391" i="1" s="1"/>
  <c r="AX391" i="1"/>
  <c r="AS391" i="1"/>
  <c r="AR391" i="1"/>
  <c r="AQ391" i="1"/>
  <c r="AJ391" i="1"/>
  <c r="AK391" i="1" s="1"/>
  <c r="AI391" i="1"/>
  <c r="AD391" i="1"/>
  <c r="AC391" i="1"/>
  <c r="AB391" i="1"/>
  <c r="V391" i="1"/>
  <c r="Q391" i="1"/>
  <c r="P391" i="1"/>
  <c r="O391" i="1"/>
  <c r="I391" i="1"/>
  <c r="D391" i="1"/>
  <c r="C391" i="1"/>
  <c r="B391" i="1"/>
  <c r="EY390" i="1"/>
  <c r="EZ390" i="1" s="1"/>
  <c r="EX390" i="1"/>
  <c r="ES390" i="1"/>
  <c r="ER390" i="1"/>
  <c r="EQ390" i="1"/>
  <c r="EL390" i="1"/>
  <c r="EM390" i="1" s="1"/>
  <c r="EK390" i="1"/>
  <c r="EF390" i="1"/>
  <c r="EE390" i="1"/>
  <c r="ED390" i="1"/>
  <c r="DY390" i="1"/>
  <c r="DX390" i="1"/>
  <c r="DS390" i="1"/>
  <c r="DR390" i="1"/>
  <c r="DQ390" i="1"/>
  <c r="DK390" i="1"/>
  <c r="DL390" i="1" s="1"/>
  <c r="DM390" i="1" s="1"/>
  <c r="DF390" i="1"/>
  <c r="DE390" i="1"/>
  <c r="DD390" i="1"/>
  <c r="CX390" i="1"/>
  <c r="CS390" i="1"/>
  <c r="CR390" i="1"/>
  <c r="CQ390" i="1"/>
  <c r="CL390" i="1"/>
  <c r="CK390" i="1"/>
  <c r="CF390" i="1"/>
  <c r="CE390" i="1"/>
  <c r="CD390" i="1"/>
  <c r="BX390" i="1"/>
  <c r="BS390" i="1"/>
  <c r="BR390" i="1"/>
  <c r="BQ390" i="1"/>
  <c r="BK390" i="1"/>
  <c r="BL390" i="1" s="1"/>
  <c r="BM390" i="1" s="1"/>
  <c r="BF390" i="1"/>
  <c r="BE390" i="1"/>
  <c r="BD390" i="1"/>
  <c r="AY390" i="1"/>
  <c r="AZ390" i="1" s="1"/>
  <c r="AX390" i="1"/>
  <c r="AS390" i="1"/>
  <c r="AR390" i="1"/>
  <c r="AQ390" i="1"/>
  <c r="AJ390" i="1"/>
  <c r="AK390" i="1" s="1"/>
  <c r="AI390" i="1"/>
  <c r="AD390" i="1"/>
  <c r="AC390" i="1"/>
  <c r="AB390" i="1"/>
  <c r="V390" i="1"/>
  <c r="Q390" i="1"/>
  <c r="P390" i="1"/>
  <c r="O390" i="1"/>
  <c r="I390" i="1"/>
  <c r="D390" i="1"/>
  <c r="C390" i="1"/>
  <c r="B390" i="1"/>
  <c r="EY389" i="1"/>
  <c r="EZ389" i="1" s="1"/>
  <c r="EX389" i="1"/>
  <c r="ES389" i="1"/>
  <c r="ER389" i="1"/>
  <c r="EQ389" i="1"/>
  <c r="EL389" i="1"/>
  <c r="EK389" i="1"/>
  <c r="EF389" i="1"/>
  <c r="EE389" i="1"/>
  <c r="ED389" i="1"/>
  <c r="DY389" i="1"/>
  <c r="DX389" i="1"/>
  <c r="DS389" i="1"/>
  <c r="DR389" i="1"/>
  <c r="DQ389" i="1"/>
  <c r="DK389" i="1"/>
  <c r="DL389" i="1" s="1"/>
  <c r="DM389" i="1" s="1"/>
  <c r="DF389" i="1"/>
  <c r="DE389" i="1"/>
  <c r="DD389" i="1"/>
  <c r="CX389" i="1"/>
  <c r="CS389" i="1"/>
  <c r="CR389" i="1"/>
  <c r="CQ389" i="1"/>
  <c r="CK389" i="1"/>
  <c r="CF389" i="1"/>
  <c r="CE389" i="1"/>
  <c r="CD389" i="1"/>
  <c r="BX389" i="1"/>
  <c r="BS389" i="1"/>
  <c r="BR389" i="1"/>
  <c r="BQ389" i="1"/>
  <c r="BK389" i="1"/>
  <c r="BL389" i="1" s="1"/>
  <c r="BM389" i="1" s="1"/>
  <c r="BF389" i="1"/>
  <c r="BE389" i="1"/>
  <c r="BD389" i="1"/>
  <c r="AY389" i="1"/>
  <c r="AZ389" i="1" s="1"/>
  <c r="AX389" i="1"/>
  <c r="AS389" i="1"/>
  <c r="AR389" i="1"/>
  <c r="AQ389" i="1"/>
  <c r="AJ389" i="1"/>
  <c r="AK389" i="1" s="1"/>
  <c r="AI389" i="1"/>
  <c r="AD389" i="1"/>
  <c r="AC389" i="1"/>
  <c r="AB389" i="1"/>
  <c r="V389" i="1"/>
  <c r="Q389" i="1"/>
  <c r="P389" i="1"/>
  <c r="O389" i="1"/>
  <c r="I389" i="1"/>
  <c r="D389" i="1"/>
  <c r="C389" i="1"/>
  <c r="B389" i="1"/>
  <c r="EY388" i="1"/>
  <c r="EZ388" i="1" s="1"/>
  <c r="EX388" i="1"/>
  <c r="ES388" i="1"/>
  <c r="ER388" i="1"/>
  <c r="EQ388" i="1"/>
  <c r="EK388" i="1"/>
  <c r="EF388" i="1"/>
  <c r="EE388" i="1"/>
  <c r="ED388" i="1"/>
  <c r="DY388" i="1"/>
  <c r="DX388" i="1"/>
  <c r="DS388" i="1"/>
  <c r="DR388" i="1"/>
  <c r="DQ388" i="1"/>
  <c r="DK388" i="1"/>
  <c r="DL388" i="1" s="1"/>
  <c r="DM388" i="1" s="1"/>
  <c r="DF388" i="1"/>
  <c r="DE388" i="1"/>
  <c r="DD388" i="1"/>
  <c r="CX388" i="1"/>
  <c r="CS388" i="1"/>
  <c r="CR388" i="1"/>
  <c r="CQ388" i="1"/>
  <c r="CK388" i="1"/>
  <c r="CF388" i="1"/>
  <c r="CE388" i="1"/>
  <c r="CD388" i="1"/>
  <c r="BY388" i="1"/>
  <c r="BZ388" i="1" s="1"/>
  <c r="BX388" i="1"/>
  <c r="BS388" i="1"/>
  <c r="BR388" i="1"/>
  <c r="BQ388" i="1"/>
  <c r="BK388" i="1"/>
  <c r="BL388" i="1" s="1"/>
  <c r="BF388" i="1"/>
  <c r="BE388" i="1"/>
  <c r="BD388" i="1"/>
  <c r="AY388" i="1"/>
  <c r="AZ388" i="1" s="1"/>
  <c r="AX388" i="1"/>
  <c r="AS388" i="1"/>
  <c r="AR388" i="1"/>
  <c r="AQ388" i="1"/>
  <c r="AJ388" i="1"/>
  <c r="AK388" i="1" s="1"/>
  <c r="AI388" i="1"/>
  <c r="AD388" i="1"/>
  <c r="AC388" i="1"/>
  <c r="AB388" i="1"/>
  <c r="V388" i="1"/>
  <c r="Q388" i="1"/>
  <c r="P388" i="1"/>
  <c r="O388" i="1"/>
  <c r="I388" i="1"/>
  <c r="D388" i="1"/>
  <c r="C388" i="1"/>
  <c r="B388" i="1"/>
  <c r="EY387" i="1"/>
  <c r="EZ387" i="1" s="1"/>
  <c r="EX387" i="1"/>
  <c r="ES387" i="1"/>
  <c r="ER387" i="1"/>
  <c r="EQ387" i="1"/>
  <c r="EK387" i="1"/>
  <c r="EF387" i="1"/>
  <c r="EE387" i="1"/>
  <c r="ED387" i="1"/>
  <c r="DY387" i="1"/>
  <c r="DX387" i="1"/>
  <c r="DS387" i="1"/>
  <c r="DR387" i="1"/>
  <c r="DQ387" i="1"/>
  <c r="DK387" i="1"/>
  <c r="DL387" i="1" s="1"/>
  <c r="DM387" i="1" s="1"/>
  <c r="DF387" i="1"/>
  <c r="DE387" i="1"/>
  <c r="DD387" i="1"/>
  <c r="CX387" i="1"/>
  <c r="CS387" i="1"/>
  <c r="CR387" i="1"/>
  <c r="CQ387" i="1"/>
  <c r="CL387" i="1"/>
  <c r="CK387" i="1"/>
  <c r="CF387" i="1"/>
  <c r="CE387" i="1"/>
  <c r="CD387" i="1"/>
  <c r="BY387" i="1"/>
  <c r="BX387" i="1"/>
  <c r="BS387" i="1"/>
  <c r="BR387" i="1"/>
  <c r="BQ387" i="1"/>
  <c r="BK387" i="1"/>
  <c r="BL387" i="1" s="1"/>
  <c r="BF387" i="1"/>
  <c r="BE387" i="1"/>
  <c r="BD387" i="1"/>
  <c r="AY387" i="1"/>
  <c r="AZ387" i="1" s="1"/>
  <c r="AX387" i="1"/>
  <c r="AS387" i="1"/>
  <c r="AR387" i="1"/>
  <c r="AQ387" i="1"/>
  <c r="AJ387" i="1"/>
  <c r="AK387" i="1" s="1"/>
  <c r="AI387" i="1"/>
  <c r="AD387" i="1"/>
  <c r="AC387" i="1"/>
  <c r="AB387" i="1"/>
  <c r="V387" i="1"/>
  <c r="Q387" i="1"/>
  <c r="P387" i="1"/>
  <c r="O387" i="1"/>
  <c r="I387" i="1"/>
  <c r="D387" i="1"/>
  <c r="C387" i="1"/>
  <c r="B387" i="1"/>
  <c r="EY386" i="1"/>
  <c r="EZ386" i="1" s="1"/>
  <c r="EX386" i="1"/>
  <c r="ES386" i="1"/>
  <c r="ER386" i="1"/>
  <c r="EQ386" i="1"/>
  <c r="EL386" i="1"/>
  <c r="EM386" i="1" s="1"/>
  <c r="EK386" i="1"/>
  <c r="EF386" i="1"/>
  <c r="EE386" i="1"/>
  <c r="ED386" i="1"/>
  <c r="DY386" i="1"/>
  <c r="DX386" i="1"/>
  <c r="DS386" i="1"/>
  <c r="DR386" i="1"/>
  <c r="DQ386" i="1"/>
  <c r="DK386" i="1"/>
  <c r="DL386" i="1" s="1"/>
  <c r="DM386" i="1" s="1"/>
  <c r="DF386" i="1"/>
  <c r="DE386" i="1"/>
  <c r="DD386" i="1"/>
  <c r="CX386" i="1"/>
  <c r="CS386" i="1"/>
  <c r="CR386" i="1"/>
  <c r="CQ386" i="1"/>
  <c r="CL386" i="1"/>
  <c r="CK386" i="1"/>
  <c r="CF386" i="1"/>
  <c r="CE386" i="1"/>
  <c r="CD386" i="1"/>
  <c r="BX386" i="1"/>
  <c r="BS386" i="1"/>
  <c r="BR386" i="1"/>
  <c r="BQ386" i="1"/>
  <c r="BK386" i="1"/>
  <c r="BL386" i="1" s="1"/>
  <c r="BM386" i="1" s="1"/>
  <c r="BF386" i="1"/>
  <c r="BE386" i="1"/>
  <c r="BD386" i="1"/>
  <c r="AY386" i="1"/>
  <c r="AZ386" i="1" s="1"/>
  <c r="AX386" i="1"/>
  <c r="AS386" i="1"/>
  <c r="AR386" i="1"/>
  <c r="AQ386" i="1"/>
  <c r="AJ386" i="1"/>
  <c r="AK386" i="1" s="1"/>
  <c r="AI386" i="1"/>
  <c r="AD386" i="1"/>
  <c r="AC386" i="1"/>
  <c r="AB386" i="1"/>
  <c r="V386" i="1"/>
  <c r="Q386" i="1"/>
  <c r="P386" i="1"/>
  <c r="O386" i="1"/>
  <c r="I386" i="1"/>
  <c r="D386" i="1"/>
  <c r="C386" i="1"/>
  <c r="B386" i="1"/>
  <c r="EY385" i="1"/>
  <c r="EZ385" i="1" s="1"/>
  <c r="EX385" i="1"/>
  <c r="ES385" i="1"/>
  <c r="ER385" i="1"/>
  <c r="EQ385" i="1"/>
  <c r="EL385" i="1"/>
  <c r="EK385" i="1"/>
  <c r="EF385" i="1"/>
  <c r="EE385" i="1"/>
  <c r="ED385" i="1"/>
  <c r="DY385" i="1"/>
  <c r="DX385" i="1"/>
  <c r="DS385" i="1"/>
  <c r="DR385" i="1"/>
  <c r="DQ385" i="1"/>
  <c r="DK385" i="1"/>
  <c r="DL385" i="1" s="1"/>
  <c r="DM385" i="1" s="1"/>
  <c r="DF385" i="1"/>
  <c r="DE385" i="1"/>
  <c r="DD385" i="1"/>
  <c r="CX385" i="1"/>
  <c r="CS385" i="1"/>
  <c r="CR385" i="1"/>
  <c r="CQ385" i="1"/>
  <c r="CK385" i="1"/>
  <c r="CF385" i="1"/>
  <c r="CE385" i="1"/>
  <c r="CD385" i="1"/>
  <c r="BX385" i="1"/>
  <c r="BS385" i="1"/>
  <c r="BR385" i="1"/>
  <c r="BQ385" i="1"/>
  <c r="BK385" i="1"/>
  <c r="BL385" i="1" s="1"/>
  <c r="BM385" i="1" s="1"/>
  <c r="BF385" i="1"/>
  <c r="BE385" i="1"/>
  <c r="BD385" i="1"/>
  <c r="AY385" i="1"/>
  <c r="AZ385" i="1" s="1"/>
  <c r="AX385" i="1"/>
  <c r="AS385" i="1"/>
  <c r="AR385" i="1"/>
  <c r="AQ385" i="1"/>
  <c r="AJ385" i="1"/>
  <c r="AK385" i="1" s="1"/>
  <c r="AI385" i="1"/>
  <c r="AD385" i="1"/>
  <c r="AC385" i="1"/>
  <c r="AB385" i="1"/>
  <c r="V385" i="1"/>
  <c r="Q385" i="1"/>
  <c r="P385" i="1"/>
  <c r="O385" i="1"/>
  <c r="I385" i="1"/>
  <c r="D385" i="1"/>
  <c r="C385" i="1"/>
  <c r="B385" i="1"/>
  <c r="EY384" i="1"/>
  <c r="EZ384" i="1" s="1"/>
  <c r="EX384" i="1"/>
  <c r="ES384" i="1"/>
  <c r="ER384" i="1"/>
  <c r="EQ384" i="1"/>
  <c r="EK384" i="1"/>
  <c r="EF384" i="1"/>
  <c r="EE384" i="1"/>
  <c r="ED384" i="1"/>
  <c r="DY384" i="1"/>
  <c r="DX384" i="1"/>
  <c r="DS384" i="1"/>
  <c r="DR384" i="1"/>
  <c r="DQ384" i="1"/>
  <c r="DK384" i="1"/>
  <c r="DL384" i="1" s="1"/>
  <c r="DM384" i="1" s="1"/>
  <c r="DF384" i="1"/>
  <c r="DE384" i="1"/>
  <c r="DD384" i="1"/>
  <c r="CX384" i="1"/>
  <c r="CS384" i="1"/>
  <c r="CR384" i="1"/>
  <c r="CQ384" i="1"/>
  <c r="CL384" i="1"/>
  <c r="CK384" i="1"/>
  <c r="CF384" i="1"/>
  <c r="CE384" i="1"/>
  <c r="CD384" i="1"/>
  <c r="BY384" i="1"/>
  <c r="BZ384" i="1" s="1"/>
  <c r="BX384" i="1"/>
  <c r="BS384" i="1"/>
  <c r="BR384" i="1"/>
  <c r="BQ384" i="1"/>
  <c r="BK384" i="1"/>
  <c r="BL384" i="1" s="1"/>
  <c r="BF384" i="1"/>
  <c r="BE384" i="1"/>
  <c r="BD384" i="1"/>
  <c r="AY384" i="1"/>
  <c r="AZ384" i="1" s="1"/>
  <c r="AX384" i="1"/>
  <c r="AS384" i="1"/>
  <c r="AR384" i="1"/>
  <c r="AQ384" i="1"/>
  <c r="AJ384" i="1"/>
  <c r="AK384" i="1" s="1"/>
  <c r="AI384" i="1"/>
  <c r="AD384" i="1"/>
  <c r="AC384" i="1"/>
  <c r="AB384" i="1"/>
  <c r="V384" i="1"/>
  <c r="Q384" i="1"/>
  <c r="P384" i="1"/>
  <c r="O384" i="1"/>
  <c r="I384" i="1"/>
  <c r="D384" i="1"/>
  <c r="C384" i="1"/>
  <c r="B384" i="1"/>
  <c r="EY383" i="1"/>
  <c r="EZ383" i="1" s="1"/>
  <c r="EX383" i="1"/>
  <c r="ES383" i="1"/>
  <c r="ER383" i="1"/>
  <c r="EQ383" i="1"/>
  <c r="EK383" i="1"/>
  <c r="EF383" i="1"/>
  <c r="EE383" i="1"/>
  <c r="ED383" i="1"/>
  <c r="DY383" i="1"/>
  <c r="DX383" i="1"/>
  <c r="DS383" i="1"/>
  <c r="DR383" i="1"/>
  <c r="DQ383" i="1"/>
  <c r="DK383" i="1"/>
  <c r="DL383" i="1" s="1"/>
  <c r="DM383" i="1" s="1"/>
  <c r="DF383" i="1"/>
  <c r="DE383" i="1"/>
  <c r="DD383" i="1"/>
  <c r="CX383" i="1"/>
  <c r="CY383" i="1" s="1"/>
  <c r="CZ383" i="1" s="1"/>
  <c r="CS383" i="1"/>
  <c r="CR383" i="1"/>
  <c r="CQ383" i="1"/>
  <c r="CK383" i="1"/>
  <c r="CF383" i="1"/>
  <c r="CE383" i="1"/>
  <c r="CD383" i="1"/>
  <c r="BY383" i="1"/>
  <c r="BZ383" i="1" s="1"/>
  <c r="BX383" i="1"/>
  <c r="BS383" i="1"/>
  <c r="BR383" i="1"/>
  <c r="BQ383" i="1"/>
  <c r="BK383" i="1"/>
  <c r="BL383" i="1" s="1"/>
  <c r="BF383" i="1"/>
  <c r="BE383" i="1"/>
  <c r="BD383" i="1"/>
  <c r="AY383" i="1"/>
  <c r="AZ383" i="1" s="1"/>
  <c r="AX383" i="1"/>
  <c r="AS383" i="1"/>
  <c r="AR383" i="1"/>
  <c r="AQ383" i="1"/>
  <c r="AJ383" i="1"/>
  <c r="AK383" i="1" s="1"/>
  <c r="AI383" i="1"/>
  <c r="AD383" i="1"/>
  <c r="AC383" i="1"/>
  <c r="AB383" i="1"/>
  <c r="V383" i="1"/>
  <c r="Q383" i="1"/>
  <c r="P383" i="1"/>
  <c r="O383" i="1"/>
  <c r="I383" i="1"/>
  <c r="D383" i="1"/>
  <c r="C383" i="1"/>
  <c r="B383" i="1"/>
  <c r="EY382" i="1"/>
  <c r="EZ382" i="1" s="1"/>
  <c r="EX382" i="1"/>
  <c r="ES382" i="1"/>
  <c r="ER382" i="1"/>
  <c r="EQ382" i="1"/>
  <c r="EK382" i="1"/>
  <c r="EL382" i="1" s="1"/>
  <c r="EM382" i="1" s="1"/>
  <c r="EF382" i="1"/>
  <c r="EE382" i="1"/>
  <c r="ED382" i="1"/>
  <c r="DY382" i="1"/>
  <c r="DX382" i="1"/>
  <c r="DS382" i="1"/>
  <c r="DR382" i="1"/>
  <c r="DQ382" i="1"/>
  <c r="DK382" i="1"/>
  <c r="DL382" i="1" s="1"/>
  <c r="DM382" i="1" s="1"/>
  <c r="DF382" i="1"/>
  <c r="DE382" i="1"/>
  <c r="DD382" i="1"/>
  <c r="CX382" i="1"/>
  <c r="CY382" i="1" s="1"/>
  <c r="CZ382" i="1" s="1"/>
  <c r="CS382" i="1"/>
  <c r="CR382" i="1"/>
  <c r="CQ382" i="1"/>
  <c r="CK382" i="1"/>
  <c r="CF382" i="1"/>
  <c r="CE382" i="1"/>
  <c r="CD382" i="1"/>
  <c r="BY382" i="1"/>
  <c r="BZ382" i="1" s="1"/>
  <c r="BX382" i="1"/>
  <c r="BS382" i="1"/>
  <c r="BR382" i="1"/>
  <c r="BQ382" i="1"/>
  <c r="BK382" i="1"/>
  <c r="BF382" i="1"/>
  <c r="BE382" i="1"/>
  <c r="BD382" i="1"/>
  <c r="AY382" i="1"/>
  <c r="AZ382" i="1" s="1"/>
  <c r="AX382" i="1"/>
  <c r="AS382" i="1"/>
  <c r="AR382" i="1"/>
  <c r="AQ382" i="1"/>
  <c r="AJ382" i="1"/>
  <c r="AK382" i="1" s="1"/>
  <c r="AI382" i="1"/>
  <c r="AD382" i="1"/>
  <c r="AC382" i="1"/>
  <c r="AB382" i="1"/>
  <c r="V382" i="1"/>
  <c r="Q382" i="1"/>
  <c r="P382" i="1"/>
  <c r="O382" i="1"/>
  <c r="I382" i="1"/>
  <c r="D382" i="1"/>
  <c r="C382" i="1"/>
  <c r="B382" i="1"/>
  <c r="EY381" i="1"/>
  <c r="EZ381" i="1" s="1"/>
  <c r="EX381" i="1"/>
  <c r="ES381" i="1"/>
  <c r="ER381" i="1"/>
  <c r="EQ381" i="1"/>
  <c r="EL381" i="1"/>
  <c r="EM381" i="1" s="1"/>
  <c r="EK381" i="1"/>
  <c r="EF381" i="1"/>
  <c r="EE381" i="1"/>
  <c r="ED381" i="1"/>
  <c r="DY381" i="1"/>
  <c r="DX381" i="1"/>
  <c r="DS381" i="1"/>
  <c r="DR381" i="1"/>
  <c r="DQ381" i="1"/>
  <c r="DK381" i="1"/>
  <c r="DL381" i="1" s="1"/>
  <c r="DM381" i="1" s="1"/>
  <c r="DF381" i="1"/>
  <c r="DE381" i="1"/>
  <c r="DD381" i="1"/>
  <c r="CX381" i="1"/>
  <c r="CY381" i="1" s="1"/>
  <c r="CZ381" i="1" s="1"/>
  <c r="CS381" i="1"/>
  <c r="CR381" i="1"/>
  <c r="CQ381" i="1"/>
  <c r="CL381" i="1"/>
  <c r="CK381" i="1"/>
  <c r="CF381" i="1"/>
  <c r="CE381" i="1"/>
  <c r="CD381" i="1"/>
  <c r="BY381" i="1"/>
  <c r="BZ381" i="1" s="1"/>
  <c r="BX381" i="1"/>
  <c r="BS381" i="1"/>
  <c r="BR381" i="1"/>
  <c r="BQ381" i="1"/>
  <c r="BK381" i="1"/>
  <c r="BL381" i="1" s="1"/>
  <c r="BF381" i="1"/>
  <c r="BE381" i="1"/>
  <c r="BD381" i="1"/>
  <c r="AY381" i="1"/>
  <c r="AZ381" i="1" s="1"/>
  <c r="AX381" i="1"/>
  <c r="AS381" i="1"/>
  <c r="AR381" i="1"/>
  <c r="AQ381" i="1"/>
  <c r="AJ381" i="1"/>
  <c r="AK381" i="1" s="1"/>
  <c r="AI381" i="1"/>
  <c r="AD381" i="1"/>
  <c r="AC381" i="1"/>
  <c r="AB381" i="1"/>
  <c r="V381" i="1"/>
  <c r="Q381" i="1"/>
  <c r="P381" i="1"/>
  <c r="O381" i="1"/>
  <c r="I381" i="1"/>
  <c r="D381" i="1"/>
  <c r="C381" i="1"/>
  <c r="B381" i="1"/>
  <c r="EY380" i="1"/>
  <c r="EZ380" i="1" s="1"/>
  <c r="EX380" i="1"/>
  <c r="ES380" i="1"/>
  <c r="ER380" i="1"/>
  <c r="EQ380" i="1"/>
  <c r="EK380" i="1"/>
  <c r="EF380" i="1"/>
  <c r="EE380" i="1"/>
  <c r="ED380" i="1"/>
  <c r="DY380" i="1"/>
  <c r="DX380" i="1"/>
  <c r="DS380" i="1"/>
  <c r="DR380" i="1"/>
  <c r="DQ380" i="1"/>
  <c r="DK380" i="1"/>
  <c r="DL380" i="1" s="1"/>
  <c r="DM380" i="1" s="1"/>
  <c r="DF380" i="1"/>
  <c r="DE380" i="1"/>
  <c r="DD380" i="1"/>
  <c r="CX380" i="1"/>
  <c r="CY380" i="1" s="1"/>
  <c r="CZ380" i="1" s="1"/>
  <c r="CS380" i="1"/>
  <c r="CR380" i="1"/>
  <c r="CQ380" i="1"/>
  <c r="CK380" i="1"/>
  <c r="CF380" i="1"/>
  <c r="CE380" i="1"/>
  <c r="CD380" i="1"/>
  <c r="BY380" i="1"/>
  <c r="BZ380" i="1" s="1"/>
  <c r="BX380" i="1"/>
  <c r="BS380" i="1"/>
  <c r="BR380" i="1"/>
  <c r="BQ380" i="1"/>
  <c r="BK380" i="1"/>
  <c r="BL380" i="1" s="1"/>
  <c r="BF380" i="1"/>
  <c r="BE380" i="1"/>
  <c r="BD380" i="1"/>
  <c r="AY380" i="1"/>
  <c r="AZ380" i="1" s="1"/>
  <c r="AX380" i="1"/>
  <c r="AS380" i="1"/>
  <c r="AR380" i="1"/>
  <c r="AQ380" i="1"/>
  <c r="AJ380" i="1"/>
  <c r="AK380" i="1" s="1"/>
  <c r="AI380" i="1"/>
  <c r="AD380" i="1"/>
  <c r="AC380" i="1"/>
  <c r="AB380" i="1"/>
  <c r="V380" i="1"/>
  <c r="Q380" i="1"/>
  <c r="P380" i="1"/>
  <c r="O380" i="1"/>
  <c r="I380" i="1"/>
  <c r="D380" i="1"/>
  <c r="C380" i="1"/>
  <c r="B380" i="1"/>
  <c r="EY379" i="1"/>
  <c r="EZ379" i="1" s="1"/>
  <c r="EX379" i="1"/>
  <c r="ES379" i="1"/>
  <c r="ER379" i="1"/>
  <c r="EQ379" i="1"/>
  <c r="EK379" i="1"/>
  <c r="EL379" i="1" s="1"/>
  <c r="EM379" i="1" s="1"/>
  <c r="EF379" i="1"/>
  <c r="EE379" i="1"/>
  <c r="ED379" i="1"/>
  <c r="DY379" i="1"/>
  <c r="DX379" i="1"/>
  <c r="DS379" i="1"/>
  <c r="DR379" i="1"/>
  <c r="DQ379" i="1"/>
  <c r="DK379" i="1"/>
  <c r="DL379" i="1" s="1"/>
  <c r="DM379" i="1" s="1"/>
  <c r="DF379" i="1"/>
  <c r="DE379" i="1"/>
  <c r="DD379" i="1"/>
  <c r="CX379" i="1"/>
  <c r="CY379" i="1" s="1"/>
  <c r="CZ379" i="1" s="1"/>
  <c r="CS379" i="1"/>
  <c r="CR379" i="1"/>
  <c r="CQ379" i="1"/>
  <c r="CK379" i="1"/>
  <c r="CF379" i="1"/>
  <c r="CE379" i="1"/>
  <c r="CD379" i="1"/>
  <c r="BY379" i="1"/>
  <c r="BZ379" i="1" s="1"/>
  <c r="BX379" i="1"/>
  <c r="BS379" i="1"/>
  <c r="BR379" i="1"/>
  <c r="BQ379" i="1"/>
  <c r="BK379" i="1"/>
  <c r="BF379" i="1"/>
  <c r="BE379" i="1"/>
  <c r="BD379" i="1"/>
  <c r="AY379" i="1"/>
  <c r="AZ379" i="1" s="1"/>
  <c r="AX379" i="1"/>
  <c r="AS379" i="1"/>
  <c r="AR379" i="1"/>
  <c r="AQ379" i="1"/>
  <c r="AJ379" i="1"/>
  <c r="AK379" i="1" s="1"/>
  <c r="AI379" i="1"/>
  <c r="AD379" i="1"/>
  <c r="AC379" i="1"/>
  <c r="AB379" i="1"/>
  <c r="V379" i="1"/>
  <c r="Q379" i="1"/>
  <c r="P379" i="1"/>
  <c r="O379" i="1"/>
  <c r="I379" i="1"/>
  <c r="D379" i="1"/>
  <c r="C379" i="1"/>
  <c r="B379" i="1"/>
  <c r="EY378" i="1"/>
  <c r="EZ378" i="1" s="1"/>
  <c r="EX378" i="1"/>
  <c r="ES378" i="1"/>
  <c r="ER378" i="1"/>
  <c r="EQ378" i="1"/>
  <c r="EL378" i="1"/>
  <c r="EM378" i="1" s="1"/>
  <c r="EK378" i="1"/>
  <c r="EF378" i="1"/>
  <c r="EE378" i="1"/>
  <c r="ED378" i="1"/>
  <c r="DY378" i="1"/>
  <c r="DX378" i="1"/>
  <c r="DS378" i="1"/>
  <c r="DR378" i="1"/>
  <c r="DQ378" i="1"/>
  <c r="DK378" i="1"/>
  <c r="DL378" i="1" s="1"/>
  <c r="DM378" i="1" s="1"/>
  <c r="DF378" i="1"/>
  <c r="DE378" i="1"/>
  <c r="DD378" i="1"/>
  <c r="CX378" i="1"/>
  <c r="CY378" i="1" s="1"/>
  <c r="CZ378" i="1" s="1"/>
  <c r="CS378" i="1"/>
  <c r="CR378" i="1"/>
  <c r="CQ378" i="1"/>
  <c r="CL378" i="1"/>
  <c r="CK378" i="1"/>
  <c r="CF378" i="1"/>
  <c r="CE378" i="1"/>
  <c r="CD378" i="1"/>
  <c r="BY378" i="1"/>
  <c r="BZ378" i="1" s="1"/>
  <c r="BX378" i="1"/>
  <c r="BS378" i="1"/>
  <c r="BR378" i="1"/>
  <c r="BQ378" i="1"/>
  <c r="BK378" i="1"/>
  <c r="BL378" i="1" s="1"/>
  <c r="BF378" i="1"/>
  <c r="BE378" i="1"/>
  <c r="BD378" i="1"/>
  <c r="AY378" i="1"/>
  <c r="AZ378" i="1" s="1"/>
  <c r="AX378" i="1"/>
  <c r="AS378" i="1"/>
  <c r="AR378" i="1"/>
  <c r="AQ378" i="1"/>
  <c r="AJ378" i="1"/>
  <c r="AK378" i="1" s="1"/>
  <c r="AI378" i="1"/>
  <c r="AD378" i="1"/>
  <c r="AC378" i="1"/>
  <c r="AB378" i="1"/>
  <c r="V378" i="1"/>
  <c r="Q378" i="1"/>
  <c r="P378" i="1"/>
  <c r="O378" i="1"/>
  <c r="I378" i="1"/>
  <c r="D378" i="1"/>
  <c r="C378" i="1"/>
  <c r="B378" i="1"/>
  <c r="EY377" i="1"/>
  <c r="EZ377" i="1" s="1"/>
  <c r="EX377" i="1"/>
  <c r="ES377" i="1"/>
  <c r="ER377" i="1"/>
  <c r="EQ377" i="1"/>
  <c r="EK377" i="1"/>
  <c r="EF377" i="1"/>
  <c r="EE377" i="1"/>
  <c r="ED377" i="1"/>
  <c r="DY377" i="1"/>
  <c r="DX377" i="1"/>
  <c r="DS377" i="1"/>
  <c r="DR377" i="1"/>
  <c r="DQ377" i="1"/>
  <c r="DK377" i="1"/>
  <c r="DL377" i="1" s="1"/>
  <c r="DM377" i="1" s="1"/>
  <c r="DF377" i="1"/>
  <c r="DE377" i="1"/>
  <c r="DD377" i="1"/>
  <c r="CX377" i="1"/>
  <c r="CY377" i="1" s="1"/>
  <c r="CZ377" i="1" s="1"/>
  <c r="CS377" i="1"/>
  <c r="CR377" i="1"/>
  <c r="CQ377" i="1"/>
  <c r="CK377" i="1"/>
  <c r="CF377" i="1"/>
  <c r="CE377" i="1"/>
  <c r="CD377" i="1"/>
  <c r="BY377" i="1"/>
  <c r="BZ377" i="1" s="1"/>
  <c r="BX377" i="1"/>
  <c r="BS377" i="1"/>
  <c r="BR377" i="1"/>
  <c r="BQ377" i="1"/>
  <c r="BK377" i="1"/>
  <c r="BL377" i="1" s="1"/>
  <c r="BF377" i="1"/>
  <c r="BE377" i="1"/>
  <c r="BD377" i="1"/>
  <c r="AY377" i="1"/>
  <c r="AZ377" i="1" s="1"/>
  <c r="AX377" i="1"/>
  <c r="AS377" i="1"/>
  <c r="AR377" i="1"/>
  <c r="AQ377" i="1"/>
  <c r="AJ377" i="1"/>
  <c r="AK377" i="1" s="1"/>
  <c r="AI377" i="1"/>
  <c r="AD377" i="1"/>
  <c r="AC377" i="1"/>
  <c r="AB377" i="1"/>
  <c r="V377" i="1"/>
  <c r="Q377" i="1"/>
  <c r="P377" i="1"/>
  <c r="O377" i="1"/>
  <c r="I377" i="1"/>
  <c r="D377" i="1"/>
  <c r="C377" i="1"/>
  <c r="B377" i="1"/>
  <c r="EY376" i="1"/>
  <c r="EZ376" i="1" s="1"/>
  <c r="EX376" i="1"/>
  <c r="ES376" i="1"/>
  <c r="ER376" i="1"/>
  <c r="EQ376" i="1"/>
  <c r="EK376" i="1"/>
  <c r="EL376" i="1" s="1"/>
  <c r="EM376" i="1" s="1"/>
  <c r="EF376" i="1"/>
  <c r="EE376" i="1"/>
  <c r="ED376" i="1"/>
  <c r="DY376" i="1"/>
  <c r="DX376" i="1"/>
  <c r="DS376" i="1"/>
  <c r="DR376" i="1"/>
  <c r="DQ376" i="1"/>
  <c r="DK376" i="1"/>
  <c r="DL376" i="1" s="1"/>
  <c r="DM376" i="1" s="1"/>
  <c r="DF376" i="1"/>
  <c r="DE376" i="1"/>
  <c r="DD376" i="1"/>
  <c r="CX376" i="1"/>
  <c r="CY376" i="1" s="1"/>
  <c r="CZ376" i="1" s="1"/>
  <c r="CS376" i="1"/>
  <c r="CR376" i="1"/>
  <c r="CQ376" i="1"/>
  <c r="CK376" i="1"/>
  <c r="CF376" i="1"/>
  <c r="CE376" i="1"/>
  <c r="CD376" i="1"/>
  <c r="BY376" i="1"/>
  <c r="BZ376" i="1" s="1"/>
  <c r="BX376" i="1"/>
  <c r="BS376" i="1"/>
  <c r="BR376" i="1"/>
  <c r="BQ376" i="1"/>
  <c r="BK376" i="1"/>
  <c r="BF376" i="1"/>
  <c r="BE376" i="1"/>
  <c r="BD376" i="1"/>
  <c r="AY376" i="1"/>
  <c r="AZ376" i="1" s="1"/>
  <c r="AX376" i="1"/>
  <c r="AS376" i="1"/>
  <c r="AR376" i="1"/>
  <c r="AQ376" i="1"/>
  <c r="AJ376" i="1"/>
  <c r="AK376" i="1" s="1"/>
  <c r="AI376" i="1"/>
  <c r="AD376" i="1"/>
  <c r="AC376" i="1"/>
  <c r="AB376" i="1"/>
  <c r="V376" i="1"/>
  <c r="Q376" i="1"/>
  <c r="P376" i="1"/>
  <c r="O376" i="1"/>
  <c r="I376" i="1"/>
  <c r="F376" i="1"/>
  <c r="D376" i="1"/>
  <c r="C376" i="1"/>
  <c r="B376" i="1"/>
  <c r="EY375" i="1"/>
  <c r="EZ375" i="1" s="1"/>
  <c r="EX375" i="1"/>
  <c r="ES375" i="1"/>
  <c r="ER375" i="1"/>
  <c r="EQ375" i="1"/>
  <c r="EL375" i="1"/>
  <c r="EM375" i="1" s="1"/>
  <c r="EK375" i="1"/>
  <c r="EF375" i="1"/>
  <c r="EE375" i="1"/>
  <c r="ED375" i="1"/>
  <c r="DY375" i="1"/>
  <c r="DX375" i="1"/>
  <c r="DS375" i="1"/>
  <c r="DR375" i="1"/>
  <c r="DQ375" i="1"/>
  <c r="DK375" i="1"/>
  <c r="DL375" i="1" s="1"/>
  <c r="DM375" i="1" s="1"/>
  <c r="DF375" i="1"/>
  <c r="DE375" i="1"/>
  <c r="DD375" i="1"/>
  <c r="CX375" i="1"/>
  <c r="CY375" i="1" s="1"/>
  <c r="CZ375" i="1" s="1"/>
  <c r="CS375" i="1"/>
  <c r="CR375" i="1"/>
  <c r="CQ375" i="1"/>
  <c r="CL375" i="1"/>
  <c r="CK375" i="1"/>
  <c r="CF375" i="1"/>
  <c r="CE375" i="1"/>
  <c r="CD375" i="1"/>
  <c r="BY375" i="1"/>
  <c r="BZ375" i="1" s="1"/>
  <c r="BX375" i="1"/>
  <c r="BS375" i="1"/>
  <c r="BR375" i="1"/>
  <c r="BQ375" i="1"/>
  <c r="BK375" i="1"/>
  <c r="BL375" i="1" s="1"/>
  <c r="BF375" i="1"/>
  <c r="BE375" i="1"/>
  <c r="BD375" i="1"/>
  <c r="AY375" i="1"/>
  <c r="AZ375" i="1" s="1"/>
  <c r="AX375" i="1"/>
  <c r="AS375" i="1"/>
  <c r="AR375" i="1"/>
  <c r="AQ375" i="1"/>
  <c r="AJ375" i="1"/>
  <c r="AK375" i="1" s="1"/>
  <c r="AI375" i="1"/>
  <c r="AD375" i="1"/>
  <c r="AC375" i="1"/>
  <c r="AB375" i="1"/>
  <c r="V375" i="1"/>
  <c r="Q375" i="1"/>
  <c r="P375" i="1"/>
  <c r="O375" i="1"/>
  <c r="I375" i="1"/>
  <c r="D375" i="1"/>
  <c r="C375" i="1"/>
  <c r="B375" i="1"/>
  <c r="EY374" i="1"/>
  <c r="EZ374" i="1" s="1"/>
  <c r="EX374" i="1"/>
  <c r="ES374" i="1"/>
  <c r="ER374" i="1"/>
  <c r="EQ374" i="1"/>
  <c r="EK374" i="1"/>
  <c r="EF374" i="1"/>
  <c r="EE374" i="1"/>
  <c r="ED374" i="1"/>
  <c r="DY374" i="1"/>
  <c r="DX374" i="1"/>
  <c r="DS374" i="1"/>
  <c r="DR374" i="1"/>
  <c r="DQ374" i="1"/>
  <c r="DK374" i="1"/>
  <c r="DL374" i="1" s="1"/>
  <c r="DM374" i="1" s="1"/>
  <c r="DF374" i="1"/>
  <c r="DE374" i="1"/>
  <c r="DD374" i="1"/>
  <c r="CX374" i="1"/>
  <c r="CY374" i="1" s="1"/>
  <c r="CZ374" i="1" s="1"/>
  <c r="CS374" i="1"/>
  <c r="CR374" i="1"/>
  <c r="CQ374" i="1"/>
  <c r="CK374" i="1"/>
  <c r="CF374" i="1"/>
  <c r="CE374" i="1"/>
  <c r="CD374" i="1"/>
  <c r="BY374" i="1"/>
  <c r="BZ374" i="1" s="1"/>
  <c r="BX374" i="1"/>
  <c r="BS374" i="1"/>
  <c r="BR374" i="1"/>
  <c r="BQ374" i="1"/>
  <c r="BK374" i="1"/>
  <c r="BL374" i="1" s="1"/>
  <c r="BF374" i="1"/>
  <c r="BE374" i="1"/>
  <c r="BD374" i="1"/>
  <c r="AY374" i="1"/>
  <c r="AZ374" i="1" s="1"/>
  <c r="AX374" i="1"/>
  <c r="AS374" i="1"/>
  <c r="AR374" i="1"/>
  <c r="AQ374" i="1"/>
  <c r="AJ374" i="1"/>
  <c r="AK374" i="1" s="1"/>
  <c r="AI374" i="1"/>
  <c r="AD374" i="1"/>
  <c r="AC374" i="1"/>
  <c r="AB374" i="1"/>
  <c r="V374" i="1"/>
  <c r="Q374" i="1"/>
  <c r="P374" i="1"/>
  <c r="O374" i="1"/>
  <c r="I374" i="1"/>
  <c r="D374" i="1"/>
  <c r="C374" i="1"/>
  <c r="B374" i="1"/>
  <c r="EY373" i="1"/>
  <c r="EZ373" i="1" s="1"/>
  <c r="EX373" i="1"/>
  <c r="ES373" i="1"/>
  <c r="ER373" i="1"/>
  <c r="EQ373" i="1"/>
  <c r="EK373" i="1"/>
  <c r="EL373" i="1" s="1"/>
  <c r="EM373" i="1" s="1"/>
  <c r="EF373" i="1"/>
  <c r="EE373" i="1"/>
  <c r="ED373" i="1"/>
  <c r="DY373" i="1"/>
  <c r="DX373" i="1"/>
  <c r="DS373" i="1"/>
  <c r="DR373" i="1"/>
  <c r="DQ373" i="1"/>
  <c r="DK373" i="1"/>
  <c r="DL373" i="1" s="1"/>
  <c r="DM373" i="1" s="1"/>
  <c r="DF373" i="1"/>
  <c r="DE373" i="1"/>
  <c r="DD373" i="1"/>
  <c r="CX373" i="1"/>
  <c r="CY373" i="1" s="1"/>
  <c r="CZ373" i="1" s="1"/>
  <c r="CS373" i="1"/>
  <c r="CR373" i="1"/>
  <c r="CQ373" i="1"/>
  <c r="CK373" i="1"/>
  <c r="CF373" i="1"/>
  <c r="CE373" i="1"/>
  <c r="CD373" i="1"/>
  <c r="BY373" i="1"/>
  <c r="BZ373" i="1" s="1"/>
  <c r="BX373" i="1"/>
  <c r="BS373" i="1"/>
  <c r="BR373" i="1"/>
  <c r="BQ373" i="1"/>
  <c r="BK373" i="1"/>
  <c r="BF373" i="1"/>
  <c r="BE373" i="1"/>
  <c r="BD373" i="1"/>
  <c r="AY373" i="1"/>
  <c r="AZ373" i="1" s="1"/>
  <c r="AX373" i="1"/>
  <c r="AS373" i="1"/>
  <c r="AR373" i="1"/>
  <c r="AQ373" i="1"/>
  <c r="AJ373" i="1"/>
  <c r="AK373" i="1" s="1"/>
  <c r="AI373" i="1"/>
  <c r="AD373" i="1"/>
  <c r="AC373" i="1"/>
  <c r="AB373" i="1"/>
  <c r="V373" i="1"/>
  <c r="Q373" i="1"/>
  <c r="P373" i="1"/>
  <c r="O373" i="1"/>
  <c r="I373" i="1"/>
  <c r="D373" i="1"/>
  <c r="C373" i="1"/>
  <c r="B373" i="1"/>
  <c r="EY372" i="1"/>
  <c r="EZ372" i="1" s="1"/>
  <c r="EX372" i="1"/>
  <c r="ES372" i="1"/>
  <c r="ER372" i="1"/>
  <c r="EQ372" i="1"/>
  <c r="EL372" i="1"/>
  <c r="EM372" i="1" s="1"/>
  <c r="EK372" i="1"/>
  <c r="EF372" i="1"/>
  <c r="EE372" i="1"/>
  <c r="ED372" i="1"/>
  <c r="DY372" i="1"/>
  <c r="DX372" i="1"/>
  <c r="DS372" i="1"/>
  <c r="DR372" i="1"/>
  <c r="DQ372" i="1"/>
  <c r="DK372" i="1"/>
  <c r="DL372" i="1" s="1"/>
  <c r="DM372" i="1" s="1"/>
  <c r="DF372" i="1"/>
  <c r="DE372" i="1"/>
  <c r="DD372" i="1"/>
  <c r="CX372" i="1"/>
  <c r="CY372" i="1" s="1"/>
  <c r="CZ372" i="1" s="1"/>
  <c r="CS372" i="1"/>
  <c r="CR372" i="1"/>
  <c r="CQ372" i="1"/>
  <c r="CL372" i="1"/>
  <c r="CK372" i="1"/>
  <c r="CF372" i="1"/>
  <c r="CE372" i="1"/>
  <c r="CD372" i="1"/>
  <c r="BY372" i="1"/>
  <c r="BZ372" i="1" s="1"/>
  <c r="BX372" i="1"/>
  <c r="BS372" i="1"/>
  <c r="BR372" i="1"/>
  <c r="BQ372" i="1"/>
  <c r="BK372" i="1"/>
  <c r="BL372" i="1" s="1"/>
  <c r="BF372" i="1"/>
  <c r="BE372" i="1"/>
  <c r="BD372" i="1"/>
  <c r="AY372" i="1"/>
  <c r="AZ372" i="1" s="1"/>
  <c r="AX372" i="1"/>
  <c r="AS372" i="1"/>
  <c r="AR372" i="1"/>
  <c r="AQ372" i="1"/>
  <c r="AJ372" i="1"/>
  <c r="AK372" i="1" s="1"/>
  <c r="AI372" i="1"/>
  <c r="AD372" i="1"/>
  <c r="AC372" i="1"/>
  <c r="AB372" i="1"/>
  <c r="V372" i="1"/>
  <c r="Q372" i="1"/>
  <c r="P372" i="1"/>
  <c r="O372" i="1"/>
  <c r="I372" i="1"/>
  <c r="D372" i="1"/>
  <c r="C372" i="1"/>
  <c r="B372" i="1"/>
  <c r="EY371" i="1"/>
  <c r="EZ371" i="1" s="1"/>
  <c r="EX371" i="1"/>
  <c r="ES371" i="1"/>
  <c r="ER371" i="1"/>
  <c r="EQ371" i="1"/>
  <c r="EK371" i="1"/>
  <c r="EF371" i="1"/>
  <c r="EE371" i="1"/>
  <c r="ED371" i="1"/>
  <c r="DY371" i="1"/>
  <c r="DX371" i="1"/>
  <c r="DS371" i="1"/>
  <c r="DR371" i="1"/>
  <c r="DQ371" i="1"/>
  <c r="DK371" i="1"/>
  <c r="DL371" i="1" s="1"/>
  <c r="DM371" i="1" s="1"/>
  <c r="DF371" i="1"/>
  <c r="DE371" i="1"/>
  <c r="DD371" i="1"/>
  <c r="CX371" i="1"/>
  <c r="CY371" i="1" s="1"/>
  <c r="CZ371" i="1" s="1"/>
  <c r="CS371" i="1"/>
  <c r="CR371" i="1"/>
  <c r="CQ371" i="1"/>
  <c r="CK371" i="1"/>
  <c r="CF371" i="1"/>
  <c r="CE371" i="1"/>
  <c r="CD371" i="1"/>
  <c r="BY371" i="1"/>
  <c r="BZ371" i="1" s="1"/>
  <c r="BX371" i="1"/>
  <c r="BS371" i="1"/>
  <c r="BR371" i="1"/>
  <c r="BQ371" i="1"/>
  <c r="BK371" i="1"/>
  <c r="BL371" i="1" s="1"/>
  <c r="BF371" i="1"/>
  <c r="BE371" i="1"/>
  <c r="BD371" i="1"/>
  <c r="AY371" i="1"/>
  <c r="AZ371" i="1" s="1"/>
  <c r="AX371" i="1"/>
  <c r="AS371" i="1"/>
  <c r="AR371" i="1"/>
  <c r="AQ371" i="1"/>
  <c r="AJ371" i="1"/>
  <c r="AK371" i="1" s="1"/>
  <c r="AI371" i="1"/>
  <c r="AD371" i="1"/>
  <c r="AC371" i="1"/>
  <c r="AB371" i="1"/>
  <c r="V371" i="1"/>
  <c r="Q371" i="1"/>
  <c r="P371" i="1"/>
  <c r="O371" i="1"/>
  <c r="I371" i="1"/>
  <c r="D371" i="1"/>
  <c r="C371" i="1"/>
  <c r="B371" i="1"/>
  <c r="EY370" i="1"/>
  <c r="EZ370" i="1" s="1"/>
  <c r="EX370" i="1"/>
  <c r="ES370" i="1"/>
  <c r="ER370" i="1"/>
  <c r="EQ370" i="1"/>
  <c r="EK370" i="1"/>
  <c r="EL370" i="1" s="1"/>
  <c r="EM370" i="1" s="1"/>
  <c r="EF370" i="1"/>
  <c r="EE370" i="1"/>
  <c r="ED370" i="1"/>
  <c r="DY370" i="1"/>
  <c r="DX370" i="1"/>
  <c r="DS370" i="1"/>
  <c r="DR370" i="1"/>
  <c r="DQ370" i="1"/>
  <c r="DK370" i="1"/>
  <c r="DL370" i="1" s="1"/>
  <c r="DM370" i="1" s="1"/>
  <c r="DF370" i="1"/>
  <c r="DE370" i="1"/>
  <c r="DD370" i="1"/>
  <c r="CX370" i="1"/>
  <c r="CY370" i="1" s="1"/>
  <c r="CZ370" i="1" s="1"/>
  <c r="CS370" i="1"/>
  <c r="CR370" i="1"/>
  <c r="CQ370" i="1"/>
  <c r="CK370" i="1"/>
  <c r="CF370" i="1"/>
  <c r="CE370" i="1"/>
  <c r="CD370" i="1"/>
  <c r="BY370" i="1"/>
  <c r="BZ370" i="1" s="1"/>
  <c r="BX370" i="1"/>
  <c r="BS370" i="1"/>
  <c r="BR370" i="1"/>
  <c r="BQ370" i="1"/>
  <c r="BK370" i="1"/>
  <c r="BF370" i="1"/>
  <c r="BE370" i="1"/>
  <c r="BD370" i="1"/>
  <c r="AY370" i="1"/>
  <c r="AZ370" i="1" s="1"/>
  <c r="AX370" i="1"/>
  <c r="AS370" i="1"/>
  <c r="AR370" i="1"/>
  <c r="AQ370" i="1"/>
  <c r="AJ370" i="1"/>
  <c r="AK370" i="1" s="1"/>
  <c r="AI370" i="1"/>
  <c r="AD370" i="1"/>
  <c r="AC370" i="1"/>
  <c r="AB370" i="1"/>
  <c r="V370" i="1"/>
  <c r="Q370" i="1"/>
  <c r="P370" i="1"/>
  <c r="O370" i="1"/>
  <c r="I370" i="1"/>
  <c r="D370" i="1"/>
  <c r="C370" i="1"/>
  <c r="B370" i="1"/>
  <c r="EY369" i="1"/>
  <c r="EZ369" i="1" s="1"/>
  <c r="EX369" i="1"/>
  <c r="ES369" i="1"/>
  <c r="ER369" i="1"/>
  <c r="EQ369" i="1"/>
  <c r="EL369" i="1"/>
  <c r="EM369" i="1" s="1"/>
  <c r="EK369" i="1"/>
  <c r="EF369" i="1"/>
  <c r="EE369" i="1"/>
  <c r="ED369" i="1"/>
  <c r="DY369" i="1"/>
  <c r="DX369" i="1"/>
  <c r="DS369" i="1"/>
  <c r="DR369" i="1"/>
  <c r="DQ369" i="1"/>
  <c r="DK369" i="1"/>
  <c r="DL369" i="1" s="1"/>
  <c r="DM369" i="1" s="1"/>
  <c r="DF369" i="1"/>
  <c r="DE369" i="1"/>
  <c r="DD369" i="1"/>
  <c r="CX369" i="1"/>
  <c r="CY369" i="1" s="1"/>
  <c r="CZ369" i="1" s="1"/>
  <c r="CS369" i="1"/>
  <c r="CR369" i="1"/>
  <c r="CQ369" i="1"/>
  <c r="CL369" i="1"/>
  <c r="CK369" i="1"/>
  <c r="CF369" i="1"/>
  <c r="CE369" i="1"/>
  <c r="CD369" i="1"/>
  <c r="BY369" i="1"/>
  <c r="BZ369" i="1" s="1"/>
  <c r="BX369" i="1"/>
  <c r="BS369" i="1"/>
  <c r="BR369" i="1"/>
  <c r="BQ369" i="1"/>
  <c r="BK369" i="1"/>
  <c r="BL369" i="1" s="1"/>
  <c r="BF369" i="1"/>
  <c r="BE369" i="1"/>
  <c r="BD369" i="1"/>
  <c r="AY369" i="1"/>
  <c r="AZ369" i="1" s="1"/>
  <c r="AX369" i="1"/>
  <c r="AS369" i="1"/>
  <c r="AR369" i="1"/>
  <c r="AQ369" i="1"/>
  <c r="AJ369" i="1"/>
  <c r="AK369" i="1" s="1"/>
  <c r="AI369" i="1"/>
  <c r="AD369" i="1"/>
  <c r="AC369" i="1"/>
  <c r="AB369" i="1"/>
  <c r="V369" i="1"/>
  <c r="Q369" i="1"/>
  <c r="P369" i="1"/>
  <c r="O369" i="1"/>
  <c r="I369" i="1"/>
  <c r="F369" i="1"/>
  <c r="D369" i="1"/>
  <c r="C369" i="1"/>
  <c r="B369" i="1"/>
  <c r="EY368" i="1"/>
  <c r="EZ368" i="1" s="1"/>
  <c r="EX368" i="1"/>
  <c r="ES368" i="1"/>
  <c r="ER368" i="1"/>
  <c r="EQ368" i="1"/>
  <c r="EK368" i="1"/>
  <c r="EF368" i="1"/>
  <c r="EE368" i="1"/>
  <c r="ED368" i="1"/>
  <c r="DY368" i="1"/>
  <c r="DX368" i="1"/>
  <c r="DS368" i="1"/>
  <c r="DR368" i="1"/>
  <c r="DQ368" i="1"/>
  <c r="DK368" i="1"/>
  <c r="DL368" i="1" s="1"/>
  <c r="DM368" i="1" s="1"/>
  <c r="DF368" i="1"/>
  <c r="DE368" i="1"/>
  <c r="DD368" i="1"/>
  <c r="CX368" i="1"/>
  <c r="CY368" i="1" s="1"/>
  <c r="CZ368" i="1" s="1"/>
  <c r="CS368" i="1"/>
  <c r="CR368" i="1"/>
  <c r="CQ368" i="1"/>
  <c r="CK368" i="1"/>
  <c r="CF368" i="1"/>
  <c r="CE368" i="1"/>
  <c r="CD368" i="1"/>
  <c r="BY368" i="1"/>
  <c r="BZ368" i="1" s="1"/>
  <c r="BX368" i="1"/>
  <c r="BS368" i="1"/>
  <c r="BR368" i="1"/>
  <c r="BQ368" i="1"/>
  <c r="BK368" i="1"/>
  <c r="BL368" i="1" s="1"/>
  <c r="BF368" i="1"/>
  <c r="BE368" i="1"/>
  <c r="BD368" i="1"/>
  <c r="AY368" i="1"/>
  <c r="AZ368" i="1" s="1"/>
  <c r="AX368" i="1"/>
  <c r="AS368" i="1"/>
  <c r="AR368" i="1"/>
  <c r="AQ368" i="1"/>
  <c r="AJ368" i="1"/>
  <c r="AK368" i="1" s="1"/>
  <c r="AI368" i="1"/>
  <c r="AD368" i="1"/>
  <c r="AC368" i="1"/>
  <c r="AB368" i="1"/>
  <c r="V368" i="1"/>
  <c r="Q368" i="1"/>
  <c r="P368" i="1"/>
  <c r="O368" i="1"/>
  <c r="I368" i="1"/>
  <c r="F368" i="1"/>
  <c r="D368" i="1"/>
  <c r="C368" i="1"/>
  <c r="B368" i="1"/>
  <c r="EY367" i="1"/>
  <c r="EZ367" i="1" s="1"/>
  <c r="EX367" i="1"/>
  <c r="ES367" i="1"/>
  <c r="ER367" i="1"/>
  <c r="EQ367" i="1"/>
  <c r="EK367" i="1"/>
  <c r="EL367" i="1" s="1"/>
  <c r="EM367" i="1" s="1"/>
  <c r="EF367" i="1"/>
  <c r="EE367" i="1"/>
  <c r="ED367" i="1"/>
  <c r="DY367" i="1"/>
  <c r="DX367" i="1"/>
  <c r="DS367" i="1"/>
  <c r="DR367" i="1"/>
  <c r="DQ367" i="1"/>
  <c r="DK367" i="1"/>
  <c r="DL367" i="1" s="1"/>
  <c r="DM367" i="1" s="1"/>
  <c r="DF367" i="1"/>
  <c r="DE367" i="1"/>
  <c r="DD367" i="1"/>
  <c r="CX367" i="1"/>
  <c r="CY367" i="1" s="1"/>
  <c r="CZ367" i="1" s="1"/>
  <c r="CS367" i="1"/>
  <c r="CR367" i="1"/>
  <c r="CQ367" i="1"/>
  <c r="CK367" i="1"/>
  <c r="CF367" i="1"/>
  <c r="CE367" i="1"/>
  <c r="CD367" i="1"/>
  <c r="BY367" i="1"/>
  <c r="BZ367" i="1" s="1"/>
  <c r="BX367" i="1"/>
  <c r="BS367" i="1"/>
  <c r="BR367" i="1"/>
  <c r="BQ367" i="1"/>
  <c r="BK367" i="1"/>
  <c r="BF367" i="1"/>
  <c r="BE367" i="1"/>
  <c r="BD367" i="1"/>
  <c r="AY367" i="1"/>
  <c r="AZ367" i="1" s="1"/>
  <c r="AX367" i="1"/>
  <c r="AS367" i="1"/>
  <c r="AR367" i="1"/>
  <c r="AQ367" i="1"/>
  <c r="AJ367" i="1"/>
  <c r="AK367" i="1" s="1"/>
  <c r="AI367" i="1"/>
  <c r="AD367" i="1"/>
  <c r="AC367" i="1"/>
  <c r="AB367" i="1"/>
  <c r="V367" i="1"/>
  <c r="Q367" i="1"/>
  <c r="P367" i="1"/>
  <c r="O367" i="1"/>
  <c r="I367" i="1"/>
  <c r="F367" i="1"/>
  <c r="D367" i="1"/>
  <c r="C367" i="1"/>
  <c r="B367" i="1"/>
  <c r="EY366" i="1"/>
  <c r="EZ366" i="1" s="1"/>
  <c r="EX366" i="1"/>
  <c r="ES366" i="1"/>
  <c r="ER366" i="1"/>
  <c r="EQ366" i="1"/>
  <c r="EL366" i="1"/>
  <c r="EM366" i="1" s="1"/>
  <c r="EK366" i="1"/>
  <c r="EF366" i="1"/>
  <c r="EE366" i="1"/>
  <c r="ED366" i="1"/>
  <c r="DY366" i="1"/>
  <c r="DZ366" i="1" s="1"/>
  <c r="DX366" i="1"/>
  <c r="DS366" i="1"/>
  <c r="DR366" i="1"/>
  <c r="DQ366" i="1"/>
  <c r="DK366" i="1"/>
  <c r="DL366" i="1" s="1"/>
  <c r="DM366" i="1" s="1"/>
  <c r="DF366" i="1"/>
  <c r="DE366" i="1"/>
  <c r="DD366" i="1"/>
  <c r="CX366" i="1"/>
  <c r="CY366" i="1" s="1"/>
  <c r="CZ366" i="1" s="1"/>
  <c r="CS366" i="1"/>
  <c r="CR366" i="1"/>
  <c r="CQ366" i="1"/>
  <c r="CL366" i="1"/>
  <c r="CK366" i="1"/>
  <c r="CF366" i="1"/>
  <c r="CE366" i="1"/>
  <c r="CD366" i="1"/>
  <c r="BX366" i="1"/>
  <c r="BS366" i="1"/>
  <c r="BR366" i="1"/>
  <c r="BQ366" i="1"/>
  <c r="BK366" i="1"/>
  <c r="BF366" i="1"/>
  <c r="BE366" i="1"/>
  <c r="BD366" i="1"/>
  <c r="AY366" i="1"/>
  <c r="AZ366" i="1" s="1"/>
  <c r="AX366" i="1"/>
  <c r="AS366" i="1"/>
  <c r="AR366" i="1"/>
  <c r="AQ366" i="1"/>
  <c r="AJ366" i="1"/>
  <c r="AK366" i="1" s="1"/>
  <c r="AI366" i="1"/>
  <c r="AD366" i="1"/>
  <c r="AC366" i="1"/>
  <c r="AB366" i="1"/>
  <c r="W366" i="1"/>
  <c r="V366" i="1"/>
  <c r="Q366" i="1"/>
  <c r="P366" i="1"/>
  <c r="O366" i="1"/>
  <c r="I366" i="1"/>
  <c r="F366" i="1"/>
  <c r="D366" i="1"/>
  <c r="C366" i="1"/>
  <c r="B366" i="1"/>
  <c r="EX365" i="1"/>
  <c r="ES365" i="1"/>
  <c r="ER365" i="1"/>
  <c r="EQ365" i="1"/>
  <c r="EK365" i="1"/>
  <c r="EL365" i="1" s="1"/>
  <c r="EM365" i="1" s="1"/>
  <c r="EF365" i="1"/>
  <c r="EE365" i="1"/>
  <c r="ED365" i="1"/>
  <c r="DY365" i="1"/>
  <c r="DZ365" i="1" s="1"/>
  <c r="DX365" i="1"/>
  <c r="DS365" i="1"/>
  <c r="DR365" i="1"/>
  <c r="DQ365" i="1"/>
  <c r="DK365" i="1"/>
  <c r="DF365" i="1"/>
  <c r="DE365" i="1"/>
  <c r="DD365" i="1"/>
  <c r="CX365" i="1"/>
  <c r="CY365" i="1" s="1"/>
  <c r="CZ365" i="1" s="1"/>
  <c r="CS365" i="1"/>
  <c r="CR365" i="1"/>
  <c r="CQ365" i="1"/>
  <c r="CL365" i="1"/>
  <c r="CK365" i="1"/>
  <c r="CF365" i="1"/>
  <c r="CE365" i="1"/>
  <c r="CD365" i="1"/>
  <c r="BX365" i="1"/>
  <c r="BS365" i="1"/>
  <c r="BR365" i="1"/>
  <c r="BQ365" i="1"/>
  <c r="BL365" i="1"/>
  <c r="BM365" i="1" s="1"/>
  <c r="BK365" i="1"/>
  <c r="BF365" i="1"/>
  <c r="BE365" i="1"/>
  <c r="BD365" i="1"/>
  <c r="AY365" i="1"/>
  <c r="AZ365" i="1" s="1"/>
  <c r="AX365" i="1"/>
  <c r="AS365" i="1"/>
  <c r="AR365" i="1"/>
  <c r="AQ365" i="1"/>
  <c r="AJ365" i="1"/>
  <c r="AK365" i="1" s="1"/>
  <c r="AI365" i="1"/>
  <c r="AD365" i="1"/>
  <c r="AC365" i="1"/>
  <c r="AB365" i="1"/>
  <c r="V365" i="1"/>
  <c r="Q365" i="1"/>
  <c r="P365" i="1"/>
  <c r="O365" i="1"/>
  <c r="I365" i="1"/>
  <c r="F365" i="1"/>
  <c r="D365" i="1"/>
  <c r="C365" i="1"/>
  <c r="B365" i="1"/>
  <c r="EX364" i="1"/>
  <c r="ES364" i="1"/>
  <c r="ER364" i="1"/>
  <c r="EQ364" i="1"/>
  <c r="EK364" i="1"/>
  <c r="EF364" i="1"/>
  <c r="EE364" i="1"/>
  <c r="ED364" i="1"/>
  <c r="DY364" i="1"/>
  <c r="DZ364" i="1" s="1"/>
  <c r="DX364" i="1"/>
  <c r="DS364" i="1"/>
  <c r="DR364" i="1"/>
  <c r="DQ364" i="1"/>
  <c r="DK364" i="1"/>
  <c r="DL364" i="1" s="1"/>
  <c r="DF364" i="1"/>
  <c r="DE364" i="1"/>
  <c r="DD364" i="1"/>
  <c r="CX364" i="1"/>
  <c r="CY364" i="1" s="1"/>
  <c r="CZ364" i="1" s="1"/>
  <c r="CS364" i="1"/>
  <c r="CR364" i="1"/>
  <c r="CQ364" i="1"/>
  <c r="CL364" i="1"/>
  <c r="CM364" i="1" s="1"/>
  <c r="CK364" i="1"/>
  <c r="CF364" i="1"/>
  <c r="CE364" i="1"/>
  <c r="CD364" i="1"/>
  <c r="BX364" i="1"/>
  <c r="BS364" i="1"/>
  <c r="BR364" i="1"/>
  <c r="BQ364" i="1"/>
  <c r="BK364" i="1"/>
  <c r="BL364" i="1" s="1"/>
  <c r="BM364" i="1" s="1"/>
  <c r="BF364" i="1"/>
  <c r="BE364" i="1"/>
  <c r="BD364" i="1"/>
  <c r="AY364" i="1"/>
  <c r="AZ364" i="1" s="1"/>
  <c r="AX364" i="1"/>
  <c r="AS364" i="1"/>
  <c r="AR364" i="1"/>
  <c r="AQ364" i="1"/>
  <c r="AJ364" i="1"/>
  <c r="AK364" i="1" s="1"/>
  <c r="AI364" i="1"/>
  <c r="AD364" i="1"/>
  <c r="AC364" i="1"/>
  <c r="AB364" i="1"/>
  <c r="V364" i="1"/>
  <c r="Q364" i="1"/>
  <c r="P364" i="1"/>
  <c r="O364" i="1"/>
  <c r="I364" i="1"/>
  <c r="F364" i="1"/>
  <c r="D364" i="1"/>
  <c r="C364" i="1"/>
  <c r="B364" i="1"/>
  <c r="EX363" i="1"/>
  <c r="ES363" i="1"/>
  <c r="ER363" i="1"/>
  <c r="EQ363" i="1"/>
  <c r="EL363" i="1"/>
  <c r="EM363" i="1" s="1"/>
  <c r="EK363" i="1"/>
  <c r="EF363" i="1"/>
  <c r="EE363" i="1"/>
  <c r="ED363" i="1"/>
  <c r="DY363" i="1"/>
  <c r="DZ363" i="1" s="1"/>
  <c r="DX363" i="1"/>
  <c r="DS363" i="1"/>
  <c r="DR363" i="1"/>
  <c r="DQ363" i="1"/>
  <c r="DK363" i="1"/>
  <c r="DL363" i="1" s="1"/>
  <c r="DF363" i="1"/>
  <c r="DE363" i="1"/>
  <c r="DD363" i="1"/>
  <c r="CX363" i="1"/>
  <c r="CY363" i="1" s="1"/>
  <c r="CZ363" i="1" s="1"/>
  <c r="CS363" i="1"/>
  <c r="CR363" i="1"/>
  <c r="CQ363" i="1"/>
  <c r="CL363" i="1"/>
  <c r="CK363" i="1"/>
  <c r="CF363" i="1"/>
  <c r="CE363" i="1"/>
  <c r="CD363" i="1"/>
  <c r="BX363" i="1"/>
  <c r="BS363" i="1"/>
  <c r="BR363" i="1"/>
  <c r="BQ363" i="1"/>
  <c r="BK363" i="1"/>
  <c r="BF363" i="1"/>
  <c r="BE363" i="1"/>
  <c r="BD363" i="1"/>
  <c r="AY363" i="1"/>
  <c r="AZ363" i="1" s="1"/>
  <c r="AX363" i="1"/>
  <c r="AS363" i="1"/>
  <c r="AR363" i="1"/>
  <c r="AQ363" i="1"/>
  <c r="AJ363" i="1"/>
  <c r="AK363" i="1" s="1"/>
  <c r="AI363" i="1"/>
  <c r="AD363" i="1"/>
  <c r="AC363" i="1"/>
  <c r="AB363" i="1"/>
  <c r="W363" i="1"/>
  <c r="V363" i="1"/>
  <c r="Q363" i="1"/>
  <c r="P363" i="1"/>
  <c r="O363" i="1"/>
  <c r="I363" i="1"/>
  <c r="F363" i="1"/>
  <c r="D363" i="1"/>
  <c r="C363" i="1"/>
  <c r="B363" i="1"/>
  <c r="EX362" i="1"/>
  <c r="ES362" i="1"/>
  <c r="ER362" i="1"/>
  <c r="EQ362" i="1"/>
  <c r="EK362" i="1"/>
  <c r="EL362" i="1" s="1"/>
  <c r="EM362" i="1" s="1"/>
  <c r="EF362" i="1"/>
  <c r="EE362" i="1"/>
  <c r="ED362" i="1"/>
  <c r="DY362" i="1"/>
  <c r="DZ362" i="1" s="1"/>
  <c r="DX362" i="1"/>
  <c r="DS362" i="1"/>
  <c r="DR362" i="1"/>
  <c r="DQ362" i="1"/>
  <c r="DK362" i="1"/>
  <c r="DF362" i="1"/>
  <c r="DE362" i="1"/>
  <c r="DD362" i="1"/>
  <c r="CX362" i="1"/>
  <c r="CY362" i="1" s="1"/>
  <c r="CZ362" i="1" s="1"/>
  <c r="CS362" i="1"/>
  <c r="CR362" i="1"/>
  <c r="CQ362" i="1"/>
  <c r="CL362" i="1"/>
  <c r="CK362" i="1"/>
  <c r="CF362" i="1"/>
  <c r="CE362" i="1"/>
  <c r="CD362" i="1"/>
  <c r="BX362" i="1"/>
  <c r="BS362" i="1"/>
  <c r="BR362" i="1"/>
  <c r="BQ362" i="1"/>
  <c r="BL362" i="1"/>
  <c r="BM362" i="1" s="1"/>
  <c r="BK362" i="1"/>
  <c r="BF362" i="1"/>
  <c r="BE362" i="1"/>
  <c r="BD362" i="1"/>
  <c r="AY362" i="1"/>
  <c r="AZ362" i="1" s="1"/>
  <c r="AX362" i="1"/>
  <c r="AS362" i="1"/>
  <c r="AR362" i="1"/>
  <c r="AQ362" i="1"/>
  <c r="AJ362" i="1"/>
  <c r="AK362" i="1" s="1"/>
  <c r="AI362" i="1"/>
  <c r="AD362" i="1"/>
  <c r="AC362" i="1"/>
  <c r="AB362" i="1"/>
  <c r="V362" i="1"/>
  <c r="Q362" i="1"/>
  <c r="P362" i="1"/>
  <c r="O362" i="1"/>
  <c r="I362" i="1"/>
  <c r="F362" i="1"/>
  <c r="D362" i="1"/>
  <c r="C362" i="1"/>
  <c r="B362" i="1"/>
  <c r="EX361" i="1"/>
  <c r="ES361" i="1"/>
  <c r="ER361" i="1"/>
  <c r="EQ361" i="1"/>
  <c r="EK361" i="1"/>
  <c r="EF361" i="1"/>
  <c r="EE361" i="1"/>
  <c r="ED361" i="1"/>
  <c r="DY361" i="1"/>
  <c r="DZ361" i="1" s="1"/>
  <c r="DX361" i="1"/>
  <c r="DS361" i="1"/>
  <c r="DR361" i="1"/>
  <c r="DQ361" i="1"/>
  <c r="DK361" i="1"/>
  <c r="DL361" i="1" s="1"/>
  <c r="DF361" i="1"/>
  <c r="DE361" i="1"/>
  <c r="DD361" i="1"/>
  <c r="CX361" i="1"/>
  <c r="CY361" i="1" s="1"/>
  <c r="CZ361" i="1" s="1"/>
  <c r="CS361" i="1"/>
  <c r="CR361" i="1"/>
  <c r="CQ361" i="1"/>
  <c r="CL361" i="1"/>
  <c r="CM361" i="1" s="1"/>
  <c r="CK361" i="1"/>
  <c r="CF361" i="1"/>
  <c r="CE361" i="1"/>
  <c r="CD361" i="1"/>
  <c r="BX361" i="1"/>
  <c r="BS361" i="1"/>
  <c r="BR361" i="1"/>
  <c r="BQ361" i="1"/>
  <c r="BK361" i="1"/>
  <c r="BL361" i="1" s="1"/>
  <c r="BM361" i="1" s="1"/>
  <c r="BF361" i="1"/>
  <c r="BE361" i="1"/>
  <c r="BD361" i="1"/>
  <c r="AY361" i="1"/>
  <c r="AZ361" i="1" s="1"/>
  <c r="AX361" i="1"/>
  <c r="AS361" i="1"/>
  <c r="AR361" i="1"/>
  <c r="AQ361" i="1"/>
  <c r="AJ361" i="1"/>
  <c r="AK361" i="1" s="1"/>
  <c r="AI361" i="1"/>
  <c r="AD361" i="1"/>
  <c r="AC361" i="1"/>
  <c r="AB361" i="1"/>
  <c r="V361" i="1"/>
  <c r="Q361" i="1"/>
  <c r="P361" i="1"/>
  <c r="O361" i="1"/>
  <c r="I361" i="1"/>
  <c r="F361" i="1"/>
  <c r="D361" i="1"/>
  <c r="C361" i="1"/>
  <c r="B361" i="1"/>
  <c r="EX360" i="1"/>
  <c r="ES360" i="1"/>
  <c r="ER360" i="1"/>
  <c r="EQ360" i="1"/>
  <c r="EL360" i="1"/>
  <c r="EM360" i="1" s="1"/>
  <c r="EK360" i="1"/>
  <c r="EF360" i="1"/>
  <c r="EE360" i="1"/>
  <c r="ED360" i="1"/>
  <c r="DY360" i="1"/>
  <c r="DZ360" i="1" s="1"/>
  <c r="DX360" i="1"/>
  <c r="DS360" i="1"/>
  <c r="DR360" i="1"/>
  <c r="DQ360" i="1"/>
  <c r="DK360" i="1"/>
  <c r="DL360" i="1" s="1"/>
  <c r="DF360" i="1"/>
  <c r="DE360" i="1"/>
  <c r="DD360" i="1"/>
  <c r="CX360" i="1"/>
  <c r="CY360" i="1" s="1"/>
  <c r="CZ360" i="1" s="1"/>
  <c r="CS360" i="1"/>
  <c r="CR360" i="1"/>
  <c r="CQ360" i="1"/>
  <c r="CL360" i="1"/>
  <c r="CK360" i="1"/>
  <c r="CF360" i="1"/>
  <c r="CE360" i="1"/>
  <c r="CD360" i="1"/>
  <c r="BX360" i="1"/>
  <c r="BS360" i="1"/>
  <c r="BR360" i="1"/>
  <c r="BQ360" i="1"/>
  <c r="BK360" i="1"/>
  <c r="BF360" i="1"/>
  <c r="BE360" i="1"/>
  <c r="BD360" i="1"/>
  <c r="AY360" i="1"/>
  <c r="AZ360" i="1" s="1"/>
  <c r="AX360" i="1"/>
  <c r="AS360" i="1"/>
  <c r="AR360" i="1"/>
  <c r="AQ360" i="1"/>
  <c r="AJ360" i="1"/>
  <c r="AK360" i="1" s="1"/>
  <c r="AI360" i="1"/>
  <c r="AD360" i="1"/>
  <c r="AC360" i="1"/>
  <c r="AB360" i="1"/>
  <c r="W360" i="1"/>
  <c r="V360" i="1"/>
  <c r="Q360" i="1"/>
  <c r="P360" i="1"/>
  <c r="O360" i="1"/>
  <c r="I360" i="1"/>
  <c r="F360" i="1"/>
  <c r="D360" i="1"/>
  <c r="C360" i="1"/>
  <c r="B360" i="1"/>
  <c r="EX359" i="1"/>
  <c r="ES359" i="1"/>
  <c r="ER359" i="1"/>
  <c r="EQ359" i="1"/>
  <c r="EK359" i="1"/>
  <c r="EL359" i="1" s="1"/>
  <c r="EM359" i="1" s="1"/>
  <c r="EF359" i="1"/>
  <c r="EE359" i="1"/>
  <c r="ED359" i="1"/>
  <c r="DY359" i="1"/>
  <c r="DZ359" i="1" s="1"/>
  <c r="DX359" i="1"/>
  <c r="DS359" i="1"/>
  <c r="DR359" i="1"/>
  <c r="DQ359" i="1"/>
  <c r="DL359" i="1"/>
  <c r="DK359" i="1"/>
  <c r="DF359" i="1"/>
  <c r="DE359" i="1"/>
  <c r="DD359" i="1"/>
  <c r="CX359" i="1"/>
  <c r="CS359" i="1"/>
  <c r="CR359" i="1"/>
  <c r="CQ359" i="1"/>
  <c r="CL359" i="1"/>
  <c r="CM359" i="1" s="1"/>
  <c r="CK359" i="1"/>
  <c r="CF359" i="1"/>
  <c r="CE359" i="1"/>
  <c r="CD359" i="1"/>
  <c r="BY359" i="1"/>
  <c r="BZ359" i="1" s="1"/>
  <c r="BX359" i="1"/>
  <c r="BS359" i="1"/>
  <c r="BR359" i="1"/>
  <c r="BQ359" i="1"/>
  <c r="BL359" i="1"/>
  <c r="BK359" i="1"/>
  <c r="BF359" i="1"/>
  <c r="BE359" i="1"/>
  <c r="BD359" i="1"/>
  <c r="AX359" i="1"/>
  <c r="AS359" i="1"/>
  <c r="AR359" i="1"/>
  <c r="AQ359" i="1"/>
  <c r="AI359" i="1"/>
  <c r="AD359" i="1"/>
  <c r="AC359" i="1"/>
  <c r="AB359" i="1"/>
  <c r="W359" i="1"/>
  <c r="X359" i="1" s="1"/>
  <c r="V359" i="1"/>
  <c r="Q359" i="1"/>
  <c r="P359" i="1"/>
  <c r="O359" i="1"/>
  <c r="I359" i="1"/>
  <c r="F359" i="1"/>
  <c r="D359" i="1"/>
  <c r="C359" i="1"/>
  <c r="B359" i="1"/>
  <c r="EX358" i="1"/>
  <c r="ES358" i="1"/>
  <c r="ER358" i="1"/>
  <c r="EQ358" i="1"/>
  <c r="EK358" i="1"/>
  <c r="EL358" i="1" s="1"/>
  <c r="EM358" i="1" s="1"/>
  <c r="EF358" i="1"/>
  <c r="EE358" i="1"/>
  <c r="ED358" i="1"/>
  <c r="DY358" i="1"/>
  <c r="DZ358" i="1" s="1"/>
  <c r="DX358" i="1"/>
  <c r="DS358" i="1"/>
  <c r="DR358" i="1"/>
  <c r="DQ358" i="1"/>
  <c r="DL358" i="1"/>
  <c r="DK358" i="1"/>
  <c r="DF358" i="1"/>
  <c r="DE358" i="1"/>
  <c r="DD358" i="1"/>
  <c r="CX358" i="1"/>
  <c r="CS358" i="1"/>
  <c r="CR358" i="1"/>
  <c r="CQ358" i="1"/>
  <c r="CL358" i="1"/>
  <c r="CM358" i="1" s="1"/>
  <c r="CK358" i="1"/>
  <c r="CF358" i="1"/>
  <c r="CE358" i="1"/>
  <c r="CD358" i="1"/>
  <c r="BY358" i="1"/>
  <c r="BZ358" i="1" s="1"/>
  <c r="BX358" i="1"/>
  <c r="BS358" i="1"/>
  <c r="BR358" i="1"/>
  <c r="BQ358" i="1"/>
  <c r="BL358" i="1"/>
  <c r="BK358" i="1"/>
  <c r="BF358" i="1"/>
  <c r="BE358" i="1"/>
  <c r="BD358" i="1"/>
  <c r="AX358" i="1"/>
  <c r="AS358" i="1"/>
  <c r="AR358" i="1"/>
  <c r="AQ358" i="1"/>
  <c r="AI358" i="1"/>
  <c r="AD358" i="1"/>
  <c r="AC358" i="1"/>
  <c r="AB358" i="1"/>
  <c r="W358" i="1"/>
  <c r="X358" i="1" s="1"/>
  <c r="V358" i="1"/>
  <c r="Q358" i="1"/>
  <c r="P358" i="1"/>
  <c r="O358" i="1"/>
  <c r="I358" i="1"/>
  <c r="F358" i="1"/>
  <c r="D358" i="1"/>
  <c r="C358" i="1"/>
  <c r="B358" i="1"/>
  <c r="EX357" i="1"/>
  <c r="ES357" i="1"/>
  <c r="ER357" i="1"/>
  <c r="EQ357" i="1"/>
  <c r="EK357" i="1"/>
  <c r="EL357" i="1" s="1"/>
  <c r="EM357" i="1" s="1"/>
  <c r="EF357" i="1"/>
  <c r="EE357" i="1"/>
  <c r="ED357" i="1"/>
  <c r="DY357" i="1"/>
  <c r="DZ357" i="1" s="1"/>
  <c r="DX357" i="1"/>
  <c r="DS357" i="1"/>
  <c r="DR357" i="1"/>
  <c r="DQ357" i="1"/>
  <c r="DL357" i="1"/>
  <c r="DK357" i="1"/>
  <c r="DF357" i="1"/>
  <c r="DE357" i="1"/>
  <c r="DD357" i="1"/>
  <c r="CX357" i="1"/>
  <c r="CS357" i="1"/>
  <c r="CR357" i="1"/>
  <c r="CQ357" i="1"/>
  <c r="CL357" i="1"/>
  <c r="CM357" i="1" s="1"/>
  <c r="CK357" i="1"/>
  <c r="CF357" i="1"/>
  <c r="CE357" i="1"/>
  <c r="CD357" i="1"/>
  <c r="BY357" i="1"/>
  <c r="BZ357" i="1" s="1"/>
  <c r="BX357" i="1"/>
  <c r="BS357" i="1"/>
  <c r="BR357" i="1"/>
  <c r="BQ357" i="1"/>
  <c r="BL357" i="1"/>
  <c r="BK357" i="1"/>
  <c r="BF357" i="1"/>
  <c r="BE357" i="1"/>
  <c r="BD357" i="1"/>
  <c r="AX357" i="1"/>
  <c r="AS357" i="1"/>
  <c r="AR357" i="1"/>
  <c r="AQ357" i="1"/>
  <c r="AI357" i="1"/>
  <c r="AD357" i="1"/>
  <c r="AC357" i="1"/>
  <c r="AB357" i="1"/>
  <c r="W357" i="1"/>
  <c r="X357" i="1" s="1"/>
  <c r="V357" i="1"/>
  <c r="Q357" i="1"/>
  <c r="P357" i="1"/>
  <c r="O357" i="1"/>
  <c r="I357" i="1"/>
  <c r="F357" i="1"/>
  <c r="D357" i="1"/>
  <c r="C357" i="1"/>
  <c r="B357" i="1"/>
  <c r="EX356" i="1"/>
  <c r="ES356" i="1"/>
  <c r="ER356" i="1"/>
  <c r="EQ356" i="1"/>
  <c r="EK356" i="1"/>
  <c r="EL356" i="1" s="1"/>
  <c r="EM356" i="1" s="1"/>
  <c r="EF356" i="1"/>
  <c r="EE356" i="1"/>
  <c r="ED356" i="1"/>
  <c r="DY356" i="1"/>
  <c r="DZ356" i="1" s="1"/>
  <c r="DX356" i="1"/>
  <c r="DS356" i="1"/>
  <c r="DR356" i="1"/>
  <c r="DQ356" i="1"/>
  <c r="DL356" i="1"/>
  <c r="DK356" i="1"/>
  <c r="DF356" i="1"/>
  <c r="DE356" i="1"/>
  <c r="DD356" i="1"/>
  <c r="CX356" i="1"/>
  <c r="CS356" i="1"/>
  <c r="CR356" i="1"/>
  <c r="CQ356" i="1"/>
  <c r="CL356" i="1"/>
  <c r="CM356" i="1" s="1"/>
  <c r="CK356" i="1"/>
  <c r="CF356" i="1"/>
  <c r="CE356" i="1"/>
  <c r="CD356" i="1"/>
  <c r="BY356" i="1"/>
  <c r="BZ356" i="1" s="1"/>
  <c r="BX356" i="1"/>
  <c r="BS356" i="1"/>
  <c r="BR356" i="1"/>
  <c r="BQ356" i="1"/>
  <c r="BL356" i="1"/>
  <c r="BK356" i="1"/>
  <c r="BF356" i="1"/>
  <c r="BE356" i="1"/>
  <c r="BD356" i="1"/>
  <c r="AX356" i="1"/>
  <c r="AS356" i="1"/>
  <c r="AR356" i="1"/>
  <c r="AQ356" i="1"/>
  <c r="AI356" i="1"/>
  <c r="AD356" i="1"/>
  <c r="AC356" i="1"/>
  <c r="AB356" i="1"/>
  <c r="W356" i="1"/>
  <c r="X356" i="1" s="1"/>
  <c r="V356" i="1"/>
  <c r="Q356" i="1"/>
  <c r="P356" i="1"/>
  <c r="O356" i="1"/>
  <c r="I356" i="1"/>
  <c r="F356" i="1"/>
  <c r="D356" i="1"/>
  <c r="C356" i="1"/>
  <c r="B356" i="1"/>
  <c r="EX355" i="1"/>
  <c r="ES355" i="1"/>
  <c r="ER355" i="1"/>
  <c r="EQ355" i="1"/>
  <c r="EK355" i="1"/>
  <c r="EL355" i="1" s="1"/>
  <c r="EM355" i="1" s="1"/>
  <c r="EF355" i="1"/>
  <c r="EE355" i="1"/>
  <c r="ED355" i="1"/>
  <c r="DY355" i="1"/>
  <c r="DZ355" i="1" s="1"/>
  <c r="DX355" i="1"/>
  <c r="DS355" i="1"/>
  <c r="DR355" i="1"/>
  <c r="DQ355" i="1"/>
  <c r="DL355" i="1"/>
  <c r="DK355" i="1"/>
  <c r="DF355" i="1"/>
  <c r="DE355" i="1"/>
  <c r="DD355" i="1"/>
  <c r="CX355" i="1"/>
  <c r="CS355" i="1"/>
  <c r="CR355" i="1"/>
  <c r="CQ355" i="1"/>
  <c r="CL355" i="1"/>
  <c r="CM355" i="1" s="1"/>
  <c r="CK355" i="1"/>
  <c r="CF355" i="1"/>
  <c r="CE355" i="1"/>
  <c r="CD355" i="1"/>
  <c r="BY355" i="1"/>
  <c r="BZ355" i="1" s="1"/>
  <c r="BX355" i="1"/>
  <c r="BS355" i="1"/>
  <c r="BR355" i="1"/>
  <c r="BQ355" i="1"/>
  <c r="BL355" i="1"/>
  <c r="BK355" i="1"/>
  <c r="BF355" i="1"/>
  <c r="BE355" i="1"/>
  <c r="BD355" i="1"/>
  <c r="AX355" i="1"/>
  <c r="AS355" i="1"/>
  <c r="AR355" i="1"/>
  <c r="AQ355" i="1"/>
  <c r="AI355" i="1"/>
  <c r="AD355" i="1"/>
  <c r="AC355" i="1"/>
  <c r="AB355" i="1"/>
  <c r="W355" i="1"/>
  <c r="X355" i="1" s="1"/>
  <c r="V355" i="1"/>
  <c r="Q355" i="1"/>
  <c r="P355" i="1"/>
  <c r="O355" i="1"/>
  <c r="I355" i="1"/>
  <c r="F355" i="1"/>
  <c r="D355" i="1"/>
  <c r="C355" i="1"/>
  <c r="B355" i="1"/>
  <c r="EX354" i="1"/>
  <c r="ES354" i="1"/>
  <c r="ER354" i="1"/>
  <c r="EQ354" i="1"/>
  <c r="EK354" i="1"/>
  <c r="EL354" i="1" s="1"/>
  <c r="EM354" i="1" s="1"/>
  <c r="EF354" i="1"/>
  <c r="EE354" i="1"/>
  <c r="ED354" i="1"/>
  <c r="DY354" i="1"/>
  <c r="DZ354" i="1" s="1"/>
  <c r="DX354" i="1"/>
  <c r="DS354" i="1"/>
  <c r="DR354" i="1"/>
  <c r="DQ354" i="1"/>
  <c r="DL354" i="1"/>
  <c r="DK354" i="1"/>
  <c r="DF354" i="1"/>
  <c r="DE354" i="1"/>
  <c r="DD354" i="1"/>
  <c r="CX354" i="1"/>
  <c r="CS354" i="1"/>
  <c r="CR354" i="1"/>
  <c r="CQ354" i="1"/>
  <c r="CL354" i="1"/>
  <c r="CM354" i="1" s="1"/>
  <c r="CK354" i="1"/>
  <c r="CF354" i="1"/>
  <c r="CE354" i="1"/>
  <c r="CD354" i="1"/>
  <c r="BY354" i="1"/>
  <c r="BZ354" i="1" s="1"/>
  <c r="BX354" i="1"/>
  <c r="BS354" i="1"/>
  <c r="BR354" i="1"/>
  <c r="BQ354" i="1"/>
  <c r="BL354" i="1"/>
  <c r="BK354" i="1"/>
  <c r="BF354" i="1"/>
  <c r="BE354" i="1"/>
  <c r="BD354" i="1"/>
  <c r="AX354" i="1"/>
  <c r="AS354" i="1"/>
  <c r="AR354" i="1"/>
  <c r="AQ354" i="1"/>
  <c r="AI354" i="1"/>
  <c r="AD354" i="1"/>
  <c r="AC354" i="1"/>
  <c r="AB354" i="1"/>
  <c r="W354" i="1"/>
  <c r="X354" i="1" s="1"/>
  <c r="V354" i="1"/>
  <c r="Q354" i="1"/>
  <c r="P354" i="1"/>
  <c r="O354" i="1"/>
  <c r="I354" i="1"/>
  <c r="F354" i="1"/>
  <c r="D354" i="1"/>
  <c r="C354" i="1"/>
  <c r="B354" i="1"/>
  <c r="EX353" i="1"/>
  <c r="ES353" i="1"/>
  <c r="ER353" i="1"/>
  <c r="EQ353" i="1"/>
  <c r="EK353" i="1"/>
  <c r="EL353" i="1" s="1"/>
  <c r="EM353" i="1" s="1"/>
  <c r="EF353" i="1"/>
  <c r="EE353" i="1"/>
  <c r="ED353" i="1"/>
  <c r="DY353" i="1"/>
  <c r="DZ353" i="1" s="1"/>
  <c r="DX353" i="1"/>
  <c r="DS353" i="1"/>
  <c r="DR353" i="1"/>
  <c r="DQ353" i="1"/>
  <c r="DL353" i="1"/>
  <c r="DK353" i="1"/>
  <c r="DF353" i="1"/>
  <c r="DE353" i="1"/>
  <c r="DD353" i="1"/>
  <c r="CX353" i="1"/>
  <c r="CS353" i="1"/>
  <c r="CR353" i="1"/>
  <c r="CQ353" i="1"/>
  <c r="CL353" i="1"/>
  <c r="CM353" i="1" s="1"/>
  <c r="CK353" i="1"/>
  <c r="CF353" i="1"/>
  <c r="CE353" i="1"/>
  <c r="CD353" i="1"/>
  <c r="BY353" i="1"/>
  <c r="BZ353" i="1" s="1"/>
  <c r="BX353" i="1"/>
  <c r="BS353" i="1"/>
  <c r="BR353" i="1"/>
  <c r="BQ353" i="1"/>
  <c r="BL353" i="1"/>
  <c r="BK353" i="1"/>
  <c r="BF353" i="1"/>
  <c r="BE353" i="1"/>
  <c r="BD353" i="1"/>
  <c r="AX353" i="1"/>
  <c r="AS353" i="1"/>
  <c r="AR353" i="1"/>
  <c r="AQ353" i="1"/>
  <c r="AI353" i="1"/>
  <c r="AD353" i="1"/>
  <c r="AC353" i="1"/>
  <c r="AB353" i="1"/>
  <c r="W353" i="1"/>
  <c r="X353" i="1" s="1"/>
  <c r="V353" i="1"/>
  <c r="Q353" i="1"/>
  <c r="P353" i="1"/>
  <c r="O353" i="1"/>
  <c r="I353" i="1"/>
  <c r="F353" i="1"/>
  <c r="D353" i="1"/>
  <c r="C353" i="1"/>
  <c r="B353" i="1"/>
  <c r="EX352" i="1"/>
  <c r="ES352" i="1"/>
  <c r="ER352" i="1"/>
  <c r="EQ352" i="1"/>
  <c r="EK352" i="1"/>
  <c r="EL352" i="1" s="1"/>
  <c r="EM352" i="1" s="1"/>
  <c r="EF352" i="1"/>
  <c r="EE352" i="1"/>
  <c r="ED352" i="1"/>
  <c r="DY352" i="1"/>
  <c r="DZ352" i="1" s="1"/>
  <c r="DX352" i="1"/>
  <c r="DS352" i="1"/>
  <c r="DR352" i="1"/>
  <c r="DQ352" i="1"/>
  <c r="DL352" i="1"/>
  <c r="DK352" i="1"/>
  <c r="DF352" i="1"/>
  <c r="DE352" i="1"/>
  <c r="DD352" i="1"/>
  <c r="CX352" i="1"/>
  <c r="CS352" i="1"/>
  <c r="CR352" i="1"/>
  <c r="CQ352" i="1"/>
  <c r="CL352" i="1"/>
  <c r="CM352" i="1" s="1"/>
  <c r="CK352" i="1"/>
  <c r="CF352" i="1"/>
  <c r="CE352" i="1"/>
  <c r="CD352" i="1"/>
  <c r="BY352" i="1"/>
  <c r="BZ352" i="1" s="1"/>
  <c r="BX352" i="1"/>
  <c r="BS352" i="1"/>
  <c r="BR352" i="1"/>
  <c r="BQ352" i="1"/>
  <c r="BL352" i="1"/>
  <c r="BK352" i="1"/>
  <c r="BF352" i="1"/>
  <c r="BE352" i="1"/>
  <c r="BD352" i="1"/>
  <c r="AX352" i="1"/>
  <c r="AS352" i="1"/>
  <c r="AR352" i="1"/>
  <c r="AQ352" i="1"/>
  <c r="AI352" i="1"/>
  <c r="AD352" i="1"/>
  <c r="AC352" i="1"/>
  <c r="AB352" i="1"/>
  <c r="W352" i="1"/>
  <c r="X352" i="1" s="1"/>
  <c r="V352" i="1"/>
  <c r="Q352" i="1"/>
  <c r="P352" i="1"/>
  <c r="O352" i="1"/>
  <c r="I352" i="1"/>
  <c r="F352" i="1"/>
  <c r="D352" i="1"/>
  <c r="C352" i="1"/>
  <c r="B352" i="1"/>
  <c r="EX351" i="1"/>
  <c r="ES351" i="1"/>
  <c r="ER351" i="1"/>
  <c r="EQ351" i="1"/>
  <c r="EK351" i="1"/>
  <c r="EL351" i="1" s="1"/>
  <c r="EM351" i="1" s="1"/>
  <c r="EF351" i="1"/>
  <c r="EE351" i="1"/>
  <c r="ED351" i="1"/>
  <c r="DY351" i="1"/>
  <c r="DZ351" i="1" s="1"/>
  <c r="DX351" i="1"/>
  <c r="DS351" i="1"/>
  <c r="DR351" i="1"/>
  <c r="DQ351" i="1"/>
  <c r="DL351" i="1"/>
  <c r="DK351" i="1"/>
  <c r="DF351" i="1"/>
  <c r="DE351" i="1"/>
  <c r="DD351" i="1"/>
  <c r="CX351" i="1"/>
  <c r="CS351" i="1"/>
  <c r="CR351" i="1"/>
  <c r="CQ351" i="1"/>
  <c r="CL351" i="1"/>
  <c r="CM351" i="1" s="1"/>
  <c r="CK351" i="1"/>
  <c r="CF351" i="1"/>
  <c r="CE351" i="1"/>
  <c r="CD351" i="1"/>
  <c r="BY351" i="1"/>
  <c r="BZ351" i="1" s="1"/>
  <c r="BX351" i="1"/>
  <c r="BS351" i="1"/>
  <c r="BR351" i="1"/>
  <c r="BQ351" i="1"/>
  <c r="BL351" i="1"/>
  <c r="BK351" i="1"/>
  <c r="BF351" i="1"/>
  <c r="BE351" i="1"/>
  <c r="BD351" i="1"/>
  <c r="AX351" i="1"/>
  <c r="AS351" i="1"/>
  <c r="AR351" i="1"/>
  <c r="AQ351" i="1"/>
  <c r="AI351" i="1"/>
  <c r="AD351" i="1"/>
  <c r="AC351" i="1"/>
  <c r="AB351" i="1"/>
  <c r="W351" i="1"/>
  <c r="X351" i="1" s="1"/>
  <c r="V351" i="1"/>
  <c r="Q351" i="1"/>
  <c r="P351" i="1"/>
  <c r="O351" i="1"/>
  <c r="I351" i="1"/>
  <c r="F351" i="1"/>
  <c r="D351" i="1"/>
  <c r="C351" i="1"/>
  <c r="B351" i="1"/>
  <c r="EX350" i="1"/>
  <c r="ES350" i="1"/>
  <c r="ER350" i="1"/>
  <c r="EQ350" i="1"/>
  <c r="EK350" i="1"/>
  <c r="EL350" i="1" s="1"/>
  <c r="EM350" i="1" s="1"/>
  <c r="EF350" i="1"/>
  <c r="EE350" i="1"/>
  <c r="ED350" i="1"/>
  <c r="DY350" i="1"/>
  <c r="DZ350" i="1" s="1"/>
  <c r="DX350" i="1"/>
  <c r="DS350" i="1"/>
  <c r="DR350" i="1"/>
  <c r="DQ350" i="1"/>
  <c r="DL350" i="1"/>
  <c r="DK350" i="1"/>
  <c r="DF350" i="1"/>
  <c r="DE350" i="1"/>
  <c r="DD350" i="1"/>
  <c r="CX350" i="1"/>
  <c r="CS350" i="1"/>
  <c r="CR350" i="1"/>
  <c r="CQ350" i="1"/>
  <c r="CL350" i="1"/>
  <c r="CM350" i="1" s="1"/>
  <c r="CK350" i="1"/>
  <c r="CF350" i="1"/>
  <c r="CE350" i="1"/>
  <c r="CD350" i="1"/>
  <c r="BY350" i="1"/>
  <c r="BZ350" i="1" s="1"/>
  <c r="BX350" i="1"/>
  <c r="BS350" i="1"/>
  <c r="BR350" i="1"/>
  <c r="BQ350" i="1"/>
  <c r="BL350" i="1"/>
  <c r="BK350" i="1"/>
  <c r="BF350" i="1"/>
  <c r="BE350" i="1"/>
  <c r="BD350" i="1"/>
  <c r="AX350" i="1"/>
  <c r="AS350" i="1"/>
  <c r="AR350" i="1"/>
  <c r="AQ350" i="1"/>
  <c r="AI350" i="1"/>
  <c r="AD350" i="1"/>
  <c r="AC350" i="1"/>
  <c r="AB350" i="1"/>
  <c r="W350" i="1"/>
  <c r="X350" i="1" s="1"/>
  <c r="V350" i="1"/>
  <c r="Q350" i="1"/>
  <c r="P350" i="1"/>
  <c r="O350" i="1"/>
  <c r="I350" i="1"/>
  <c r="F350" i="1"/>
  <c r="D350" i="1"/>
  <c r="C350" i="1"/>
  <c r="B350" i="1"/>
  <c r="EX349" i="1"/>
  <c r="ES349" i="1"/>
  <c r="ER349" i="1"/>
  <c r="EQ349" i="1"/>
  <c r="EK349" i="1"/>
  <c r="EL349" i="1" s="1"/>
  <c r="EM349" i="1" s="1"/>
  <c r="EF349" i="1"/>
  <c r="EE349" i="1"/>
  <c r="ED349" i="1"/>
  <c r="DY349" i="1"/>
  <c r="DZ349" i="1" s="1"/>
  <c r="DX349" i="1"/>
  <c r="DS349" i="1"/>
  <c r="DR349" i="1"/>
  <c r="DQ349" i="1"/>
  <c r="DL349" i="1"/>
  <c r="DK349" i="1"/>
  <c r="DF349" i="1"/>
  <c r="DE349" i="1"/>
  <c r="DD349" i="1"/>
  <c r="CX349" i="1"/>
  <c r="CS349" i="1"/>
  <c r="CR349" i="1"/>
  <c r="CQ349" i="1"/>
  <c r="CL349" i="1"/>
  <c r="CM349" i="1" s="1"/>
  <c r="CK349" i="1"/>
  <c r="CF349" i="1"/>
  <c r="CE349" i="1"/>
  <c r="CD349" i="1"/>
  <c r="BY349" i="1"/>
  <c r="BZ349" i="1" s="1"/>
  <c r="BX349" i="1"/>
  <c r="BS349" i="1"/>
  <c r="BR349" i="1"/>
  <c r="BQ349" i="1"/>
  <c r="BL349" i="1"/>
  <c r="BK349" i="1"/>
  <c r="BF349" i="1"/>
  <c r="BE349" i="1"/>
  <c r="BD349" i="1"/>
  <c r="AX349" i="1"/>
  <c r="AS349" i="1"/>
  <c r="AR349" i="1"/>
  <c r="AQ349" i="1"/>
  <c r="AI349" i="1"/>
  <c r="AD349" i="1"/>
  <c r="AC349" i="1"/>
  <c r="AB349" i="1"/>
  <c r="W349" i="1"/>
  <c r="X349" i="1" s="1"/>
  <c r="V349" i="1"/>
  <c r="Q349" i="1"/>
  <c r="P349" i="1"/>
  <c r="O349" i="1"/>
  <c r="I349" i="1"/>
  <c r="F349" i="1"/>
  <c r="D349" i="1"/>
  <c r="C349" i="1"/>
  <c r="B349" i="1"/>
  <c r="EX348" i="1"/>
  <c r="ES348" i="1"/>
  <c r="ER348" i="1"/>
  <c r="EQ348" i="1"/>
  <c r="EK348" i="1"/>
  <c r="EL348" i="1" s="1"/>
  <c r="EM348" i="1" s="1"/>
  <c r="EF348" i="1"/>
  <c r="EE348" i="1"/>
  <c r="ED348" i="1"/>
  <c r="DY348" i="1"/>
  <c r="DZ348" i="1" s="1"/>
  <c r="DX348" i="1"/>
  <c r="DS348" i="1"/>
  <c r="DR348" i="1"/>
  <c r="DQ348" i="1"/>
  <c r="DL348" i="1"/>
  <c r="DK348" i="1"/>
  <c r="DF348" i="1"/>
  <c r="DE348" i="1"/>
  <c r="DD348" i="1"/>
  <c r="CX348" i="1"/>
  <c r="CS348" i="1"/>
  <c r="CR348" i="1"/>
  <c r="CQ348" i="1"/>
  <c r="CL348" i="1"/>
  <c r="CM348" i="1" s="1"/>
  <c r="CK348" i="1"/>
  <c r="CF348" i="1"/>
  <c r="CE348" i="1"/>
  <c r="CD348" i="1"/>
  <c r="BY348" i="1"/>
  <c r="BZ348" i="1" s="1"/>
  <c r="BX348" i="1"/>
  <c r="BS348" i="1"/>
  <c r="BR348" i="1"/>
  <c r="BQ348" i="1"/>
  <c r="BL348" i="1"/>
  <c r="BK348" i="1"/>
  <c r="BF348" i="1"/>
  <c r="BE348" i="1"/>
  <c r="BD348" i="1"/>
  <c r="AX348" i="1"/>
  <c r="AS348" i="1"/>
  <c r="AR348" i="1"/>
  <c r="AQ348" i="1"/>
  <c r="AI348" i="1"/>
  <c r="AD348" i="1"/>
  <c r="AC348" i="1"/>
  <c r="AB348" i="1"/>
  <c r="W348" i="1"/>
  <c r="X348" i="1" s="1"/>
  <c r="V348" i="1"/>
  <c r="Q348" i="1"/>
  <c r="P348" i="1"/>
  <c r="O348" i="1"/>
  <c r="I348" i="1"/>
  <c r="F348" i="1"/>
  <c r="D348" i="1"/>
  <c r="C348" i="1"/>
  <c r="B348" i="1"/>
  <c r="EX347" i="1"/>
  <c r="ES347" i="1"/>
  <c r="ER347" i="1"/>
  <c r="EQ347" i="1"/>
  <c r="EK347" i="1"/>
  <c r="EL347" i="1" s="1"/>
  <c r="EM347" i="1" s="1"/>
  <c r="EF347" i="1"/>
  <c r="EE347" i="1"/>
  <c r="ED347" i="1"/>
  <c r="DY347" i="1"/>
  <c r="DZ347" i="1" s="1"/>
  <c r="DX347" i="1"/>
  <c r="DS347" i="1"/>
  <c r="DR347" i="1"/>
  <c r="DQ347" i="1"/>
  <c r="DK347" i="1"/>
  <c r="DF347" i="1"/>
  <c r="DE347" i="1"/>
  <c r="DD347" i="1"/>
  <c r="CX347" i="1"/>
  <c r="CS347" i="1"/>
  <c r="CR347" i="1"/>
  <c r="CQ347" i="1"/>
  <c r="CL347" i="1"/>
  <c r="CM347" i="1" s="1"/>
  <c r="CK347" i="1"/>
  <c r="CF347" i="1"/>
  <c r="CE347" i="1"/>
  <c r="CD347" i="1"/>
  <c r="BY347" i="1"/>
  <c r="BZ347" i="1" s="1"/>
  <c r="BX347" i="1"/>
  <c r="BS347" i="1"/>
  <c r="BR347" i="1"/>
  <c r="BQ347" i="1"/>
  <c r="BL347" i="1"/>
  <c r="BK347" i="1"/>
  <c r="BF347" i="1"/>
  <c r="BE347" i="1"/>
  <c r="BD347" i="1"/>
  <c r="AX347" i="1"/>
  <c r="AS347" i="1"/>
  <c r="AR347" i="1"/>
  <c r="AQ347" i="1"/>
  <c r="AI347" i="1"/>
  <c r="AD347" i="1"/>
  <c r="AC347" i="1"/>
  <c r="AB347" i="1"/>
  <c r="W347" i="1"/>
  <c r="X347" i="1" s="1"/>
  <c r="V347" i="1"/>
  <c r="Q347" i="1"/>
  <c r="P347" i="1"/>
  <c r="O347" i="1"/>
  <c r="I347" i="1"/>
  <c r="F347" i="1"/>
  <c r="D347" i="1"/>
  <c r="C347" i="1"/>
  <c r="B347" i="1"/>
  <c r="EX346" i="1"/>
  <c r="ES346" i="1"/>
  <c r="ER346" i="1"/>
  <c r="EQ346" i="1"/>
  <c r="EK346" i="1"/>
  <c r="EL346" i="1" s="1"/>
  <c r="EM346" i="1" s="1"/>
  <c r="EF346" i="1"/>
  <c r="EE346" i="1"/>
  <c r="ED346" i="1"/>
  <c r="DY346" i="1"/>
  <c r="DZ346" i="1" s="1"/>
  <c r="DX346" i="1"/>
  <c r="DS346" i="1"/>
  <c r="DR346" i="1"/>
  <c r="DQ346" i="1"/>
  <c r="DL346" i="1"/>
  <c r="DK346" i="1"/>
  <c r="DF346" i="1"/>
  <c r="DE346" i="1"/>
  <c r="DD346" i="1"/>
  <c r="CX346" i="1"/>
  <c r="CS346" i="1"/>
  <c r="CR346" i="1"/>
  <c r="CQ346" i="1"/>
  <c r="CL346" i="1"/>
  <c r="CM346" i="1" s="1"/>
  <c r="CK346" i="1"/>
  <c r="CF346" i="1"/>
  <c r="CE346" i="1"/>
  <c r="CD346" i="1"/>
  <c r="BY346" i="1"/>
  <c r="BZ346" i="1" s="1"/>
  <c r="BX346" i="1"/>
  <c r="BS346" i="1"/>
  <c r="BR346" i="1"/>
  <c r="BQ346" i="1"/>
  <c r="BL346" i="1"/>
  <c r="BK346" i="1"/>
  <c r="BF346" i="1"/>
  <c r="BE346" i="1"/>
  <c r="BD346" i="1"/>
  <c r="AX346" i="1"/>
  <c r="AS346" i="1"/>
  <c r="AR346" i="1"/>
  <c r="AQ346" i="1"/>
  <c r="AI346" i="1"/>
  <c r="AD346" i="1"/>
  <c r="AC346" i="1"/>
  <c r="AB346" i="1"/>
  <c r="W346" i="1"/>
  <c r="X346" i="1" s="1"/>
  <c r="V346" i="1"/>
  <c r="Q346" i="1"/>
  <c r="P346" i="1"/>
  <c r="O346" i="1"/>
  <c r="I346" i="1"/>
  <c r="F346" i="1"/>
  <c r="D346" i="1"/>
  <c r="C346" i="1"/>
  <c r="B346" i="1"/>
  <c r="EX345" i="1"/>
  <c r="ES345" i="1"/>
  <c r="ER345" i="1"/>
  <c r="EQ345" i="1"/>
  <c r="EK345" i="1"/>
  <c r="EL345" i="1" s="1"/>
  <c r="EM345" i="1" s="1"/>
  <c r="EF345" i="1"/>
  <c r="EE345" i="1"/>
  <c r="ED345" i="1"/>
  <c r="DY345" i="1"/>
  <c r="DZ345" i="1" s="1"/>
  <c r="DX345" i="1"/>
  <c r="DS345" i="1"/>
  <c r="DR345" i="1"/>
  <c r="DQ345" i="1"/>
  <c r="DL345" i="1"/>
  <c r="DK345" i="1"/>
  <c r="DF345" i="1"/>
  <c r="DE345" i="1"/>
  <c r="DD345" i="1"/>
  <c r="CX345" i="1"/>
  <c r="CS345" i="1"/>
  <c r="CR345" i="1"/>
  <c r="CQ345" i="1"/>
  <c r="CL345" i="1"/>
  <c r="CM345" i="1" s="1"/>
  <c r="CK345" i="1"/>
  <c r="CF345" i="1"/>
  <c r="CE345" i="1"/>
  <c r="CD345" i="1"/>
  <c r="BY345" i="1"/>
  <c r="BZ345" i="1" s="1"/>
  <c r="BX345" i="1"/>
  <c r="BS345" i="1"/>
  <c r="BR345" i="1"/>
  <c r="BQ345" i="1"/>
  <c r="BL345" i="1"/>
  <c r="BK345" i="1"/>
  <c r="BF345" i="1"/>
  <c r="BE345" i="1"/>
  <c r="BD345" i="1"/>
  <c r="AX345" i="1"/>
  <c r="AS345" i="1"/>
  <c r="AR345" i="1"/>
  <c r="AQ345" i="1"/>
  <c r="AI345" i="1"/>
  <c r="AD345" i="1"/>
  <c r="AC345" i="1"/>
  <c r="AB345" i="1"/>
  <c r="W345" i="1"/>
  <c r="X345" i="1" s="1"/>
  <c r="V345" i="1"/>
  <c r="Q345" i="1"/>
  <c r="P345" i="1"/>
  <c r="O345" i="1"/>
  <c r="I345" i="1"/>
  <c r="F345" i="1"/>
  <c r="D345" i="1"/>
  <c r="C345" i="1"/>
  <c r="B345" i="1"/>
  <c r="EX344" i="1"/>
  <c r="ES344" i="1"/>
  <c r="ER344" i="1"/>
  <c r="EQ344" i="1"/>
  <c r="EK344" i="1"/>
  <c r="EL344" i="1" s="1"/>
  <c r="EM344" i="1" s="1"/>
  <c r="EF344" i="1"/>
  <c r="EE344" i="1"/>
  <c r="ED344" i="1"/>
  <c r="DY344" i="1"/>
  <c r="DZ344" i="1" s="1"/>
  <c r="DX344" i="1"/>
  <c r="DS344" i="1"/>
  <c r="DR344" i="1"/>
  <c r="DQ344" i="1"/>
  <c r="DK344" i="1"/>
  <c r="DF344" i="1"/>
  <c r="DE344" i="1"/>
  <c r="DD344" i="1"/>
  <c r="CX344" i="1"/>
  <c r="CS344" i="1"/>
  <c r="CR344" i="1"/>
  <c r="CQ344" i="1"/>
  <c r="CL344" i="1"/>
  <c r="CM344" i="1" s="1"/>
  <c r="CK344" i="1"/>
  <c r="CF344" i="1"/>
  <c r="CE344" i="1"/>
  <c r="CD344" i="1"/>
  <c r="BY344" i="1"/>
  <c r="BZ344" i="1" s="1"/>
  <c r="BX344" i="1"/>
  <c r="BS344" i="1"/>
  <c r="BR344" i="1"/>
  <c r="BQ344" i="1"/>
  <c r="BL344" i="1"/>
  <c r="BK344" i="1"/>
  <c r="BF344" i="1"/>
  <c r="BE344" i="1"/>
  <c r="BD344" i="1"/>
  <c r="AX344" i="1"/>
  <c r="AS344" i="1"/>
  <c r="AR344" i="1"/>
  <c r="AQ344" i="1"/>
  <c r="AI344" i="1"/>
  <c r="AD344" i="1"/>
  <c r="AC344" i="1"/>
  <c r="AB344" i="1"/>
  <c r="W344" i="1"/>
  <c r="X344" i="1" s="1"/>
  <c r="V344" i="1"/>
  <c r="Q344" i="1"/>
  <c r="P344" i="1"/>
  <c r="O344" i="1"/>
  <c r="I344" i="1"/>
  <c r="F344" i="1"/>
  <c r="D344" i="1"/>
  <c r="C344" i="1"/>
  <c r="B344" i="1"/>
  <c r="EX343" i="1"/>
  <c r="ES343" i="1"/>
  <c r="ER343" i="1"/>
  <c r="EQ343" i="1"/>
  <c r="EK343" i="1"/>
  <c r="EL343" i="1" s="1"/>
  <c r="EM343" i="1" s="1"/>
  <c r="EF343" i="1"/>
  <c r="EE343" i="1"/>
  <c r="ED343" i="1"/>
  <c r="DY343" i="1"/>
  <c r="DZ343" i="1" s="1"/>
  <c r="DX343" i="1"/>
  <c r="DS343" i="1"/>
  <c r="DR343" i="1"/>
  <c r="DQ343" i="1"/>
  <c r="DL343" i="1"/>
  <c r="DK343" i="1"/>
  <c r="DF343" i="1"/>
  <c r="DE343" i="1"/>
  <c r="DD343" i="1"/>
  <c r="CX343" i="1"/>
  <c r="CS343" i="1"/>
  <c r="CR343" i="1"/>
  <c r="CQ343" i="1"/>
  <c r="CL343" i="1"/>
  <c r="CM343" i="1" s="1"/>
  <c r="CK343" i="1"/>
  <c r="CF343" i="1"/>
  <c r="CE343" i="1"/>
  <c r="CD343" i="1"/>
  <c r="BY343" i="1"/>
  <c r="BZ343" i="1" s="1"/>
  <c r="BX343" i="1"/>
  <c r="BS343" i="1"/>
  <c r="BR343" i="1"/>
  <c r="BQ343" i="1"/>
  <c r="BL343" i="1"/>
  <c r="BK343" i="1"/>
  <c r="BF343" i="1"/>
  <c r="BE343" i="1"/>
  <c r="BD343" i="1"/>
  <c r="AX343" i="1"/>
  <c r="AS343" i="1"/>
  <c r="AR343" i="1"/>
  <c r="AQ343" i="1"/>
  <c r="AI343" i="1"/>
  <c r="AD343" i="1"/>
  <c r="AC343" i="1"/>
  <c r="AB343" i="1"/>
  <c r="W343" i="1"/>
  <c r="X343" i="1" s="1"/>
  <c r="V343" i="1"/>
  <c r="Q343" i="1"/>
  <c r="P343" i="1"/>
  <c r="O343" i="1"/>
  <c r="I343" i="1"/>
  <c r="F343" i="1"/>
  <c r="D343" i="1"/>
  <c r="C343" i="1"/>
  <c r="B343" i="1"/>
  <c r="EX342" i="1"/>
  <c r="ES342" i="1"/>
  <c r="ER342" i="1"/>
  <c r="EQ342" i="1"/>
  <c r="EK342" i="1"/>
  <c r="EL342" i="1" s="1"/>
  <c r="EM342" i="1" s="1"/>
  <c r="EF342" i="1"/>
  <c r="EE342" i="1"/>
  <c r="ED342" i="1"/>
  <c r="DY342" i="1"/>
  <c r="DZ342" i="1" s="1"/>
  <c r="DX342" i="1"/>
  <c r="DS342" i="1"/>
  <c r="DR342" i="1"/>
  <c r="DQ342" i="1"/>
  <c r="DK342" i="1"/>
  <c r="DF342" i="1"/>
  <c r="DE342" i="1"/>
  <c r="DD342" i="1"/>
  <c r="CX342" i="1"/>
  <c r="CS342" i="1"/>
  <c r="CR342" i="1"/>
  <c r="CQ342" i="1"/>
  <c r="CL342" i="1"/>
  <c r="CM342" i="1" s="1"/>
  <c r="CK342" i="1"/>
  <c r="CF342" i="1"/>
  <c r="CE342" i="1"/>
  <c r="CD342" i="1"/>
  <c r="BY342" i="1"/>
  <c r="BZ342" i="1" s="1"/>
  <c r="BX342" i="1"/>
  <c r="BS342" i="1"/>
  <c r="BR342" i="1"/>
  <c r="BQ342" i="1"/>
  <c r="BL342" i="1"/>
  <c r="BK342" i="1"/>
  <c r="BF342" i="1"/>
  <c r="BE342" i="1"/>
  <c r="BD342" i="1"/>
  <c r="AX342" i="1"/>
  <c r="AS342" i="1"/>
  <c r="AR342" i="1"/>
  <c r="AQ342" i="1"/>
  <c r="AI342" i="1"/>
  <c r="AD342" i="1"/>
  <c r="AC342" i="1"/>
  <c r="AB342" i="1"/>
  <c r="W342" i="1"/>
  <c r="X342" i="1" s="1"/>
  <c r="V342" i="1"/>
  <c r="Q342" i="1"/>
  <c r="P342" i="1"/>
  <c r="O342" i="1"/>
  <c r="I342" i="1"/>
  <c r="F342" i="1"/>
  <c r="D342" i="1"/>
  <c r="C342" i="1"/>
  <c r="B342" i="1"/>
  <c r="EX341" i="1"/>
  <c r="ES341" i="1"/>
  <c r="ER341" i="1"/>
  <c r="EQ341" i="1"/>
  <c r="EK341" i="1"/>
  <c r="EL341" i="1" s="1"/>
  <c r="EM341" i="1" s="1"/>
  <c r="EF341" i="1"/>
  <c r="EE341" i="1"/>
  <c r="ED341" i="1"/>
  <c r="DY341" i="1"/>
  <c r="DZ341" i="1" s="1"/>
  <c r="DX341" i="1"/>
  <c r="DS341" i="1"/>
  <c r="DR341" i="1"/>
  <c r="DQ341" i="1"/>
  <c r="DK341" i="1"/>
  <c r="DF341" i="1"/>
  <c r="DE341" i="1"/>
  <c r="DD341" i="1"/>
  <c r="CX341" i="1"/>
  <c r="CS341" i="1"/>
  <c r="CR341" i="1"/>
  <c r="CQ341" i="1"/>
  <c r="CL341" i="1"/>
  <c r="CM341" i="1" s="1"/>
  <c r="CK341" i="1"/>
  <c r="CF341" i="1"/>
  <c r="CE341" i="1"/>
  <c r="CD341" i="1"/>
  <c r="BY341" i="1"/>
  <c r="BZ341" i="1" s="1"/>
  <c r="BX341" i="1"/>
  <c r="BS341" i="1"/>
  <c r="BR341" i="1"/>
  <c r="BQ341" i="1"/>
  <c r="BL341" i="1"/>
  <c r="BK341" i="1"/>
  <c r="BF341" i="1"/>
  <c r="BE341" i="1"/>
  <c r="BD341" i="1"/>
  <c r="AX341" i="1"/>
  <c r="AS341" i="1"/>
  <c r="AR341" i="1"/>
  <c r="AQ341" i="1"/>
  <c r="AI341" i="1"/>
  <c r="AD341" i="1"/>
  <c r="AC341" i="1"/>
  <c r="AB341" i="1"/>
  <c r="W341" i="1"/>
  <c r="X341" i="1" s="1"/>
  <c r="V341" i="1"/>
  <c r="Q341" i="1"/>
  <c r="P341" i="1"/>
  <c r="O341" i="1"/>
  <c r="I341" i="1"/>
  <c r="F341" i="1"/>
  <c r="D341" i="1"/>
  <c r="C341" i="1"/>
  <c r="B341" i="1"/>
  <c r="EX340" i="1"/>
  <c r="ES340" i="1"/>
  <c r="ER340" i="1"/>
  <c r="EQ340" i="1"/>
  <c r="EK340" i="1"/>
  <c r="EL340" i="1" s="1"/>
  <c r="EM340" i="1" s="1"/>
  <c r="EF340" i="1"/>
  <c r="EE340" i="1"/>
  <c r="ED340" i="1"/>
  <c r="DY340" i="1"/>
  <c r="DZ340" i="1" s="1"/>
  <c r="DX340" i="1"/>
  <c r="DS340" i="1"/>
  <c r="DR340" i="1"/>
  <c r="DQ340" i="1"/>
  <c r="DL340" i="1"/>
  <c r="DK340" i="1"/>
  <c r="DF340" i="1"/>
  <c r="DE340" i="1"/>
  <c r="DD340" i="1"/>
  <c r="CX340" i="1"/>
  <c r="CS340" i="1"/>
  <c r="CR340" i="1"/>
  <c r="CQ340" i="1"/>
  <c r="CL340" i="1"/>
  <c r="CM340" i="1" s="1"/>
  <c r="CK340" i="1"/>
  <c r="CF340" i="1"/>
  <c r="CE340" i="1"/>
  <c r="CD340" i="1"/>
  <c r="BY340" i="1"/>
  <c r="BZ340" i="1" s="1"/>
  <c r="BX340" i="1"/>
  <c r="BS340" i="1"/>
  <c r="BR340" i="1"/>
  <c r="BQ340" i="1"/>
  <c r="BL340" i="1"/>
  <c r="BK340" i="1"/>
  <c r="BF340" i="1"/>
  <c r="BE340" i="1"/>
  <c r="BD340" i="1"/>
  <c r="AX340" i="1"/>
  <c r="AS340" i="1"/>
  <c r="AR340" i="1"/>
  <c r="AQ340" i="1"/>
  <c r="AI340" i="1"/>
  <c r="AD340" i="1"/>
  <c r="AC340" i="1"/>
  <c r="AB340" i="1"/>
  <c r="W340" i="1"/>
  <c r="X340" i="1" s="1"/>
  <c r="V340" i="1"/>
  <c r="Q340" i="1"/>
  <c r="P340" i="1"/>
  <c r="O340" i="1"/>
  <c r="I340" i="1"/>
  <c r="F340" i="1"/>
  <c r="D340" i="1"/>
  <c r="C340" i="1"/>
  <c r="B340" i="1"/>
  <c r="EX339" i="1"/>
  <c r="ES339" i="1"/>
  <c r="ER339" i="1"/>
  <c r="EQ339" i="1"/>
  <c r="EK339" i="1"/>
  <c r="EL339" i="1" s="1"/>
  <c r="EM339" i="1" s="1"/>
  <c r="EF339" i="1"/>
  <c r="EE339" i="1"/>
  <c r="ED339" i="1"/>
  <c r="DY339" i="1"/>
  <c r="DZ339" i="1" s="1"/>
  <c r="DX339" i="1"/>
  <c r="DS339" i="1"/>
  <c r="DR339" i="1"/>
  <c r="DQ339" i="1"/>
  <c r="DK339" i="1"/>
  <c r="DF339" i="1"/>
  <c r="DE339" i="1"/>
  <c r="DD339" i="1"/>
  <c r="CX339" i="1"/>
  <c r="CS339" i="1"/>
  <c r="CR339" i="1"/>
  <c r="CQ339" i="1"/>
  <c r="CL339" i="1"/>
  <c r="CM339" i="1" s="1"/>
  <c r="CK339" i="1"/>
  <c r="CF339" i="1"/>
  <c r="CE339" i="1"/>
  <c r="CD339" i="1"/>
  <c r="BY339" i="1"/>
  <c r="BZ339" i="1" s="1"/>
  <c r="BX339" i="1"/>
  <c r="BS339" i="1"/>
  <c r="BR339" i="1"/>
  <c r="BQ339" i="1"/>
  <c r="BL339" i="1"/>
  <c r="BK339" i="1"/>
  <c r="BF339" i="1"/>
  <c r="BE339" i="1"/>
  <c r="BD339" i="1"/>
  <c r="AX339" i="1"/>
  <c r="AS339" i="1"/>
  <c r="AR339" i="1"/>
  <c r="AQ339" i="1"/>
  <c r="AI339" i="1"/>
  <c r="AD339" i="1"/>
  <c r="AC339" i="1"/>
  <c r="AB339" i="1"/>
  <c r="W339" i="1"/>
  <c r="X339" i="1" s="1"/>
  <c r="V339" i="1"/>
  <c r="Q339" i="1"/>
  <c r="P339" i="1"/>
  <c r="O339" i="1"/>
  <c r="I339" i="1"/>
  <c r="F339" i="1"/>
  <c r="D339" i="1"/>
  <c r="C339" i="1"/>
  <c r="B339" i="1"/>
  <c r="EX338" i="1"/>
  <c r="ES338" i="1"/>
  <c r="ER338" i="1"/>
  <c r="EQ338" i="1"/>
  <c r="EK338" i="1"/>
  <c r="EL338" i="1" s="1"/>
  <c r="EM338" i="1" s="1"/>
  <c r="EF338" i="1"/>
  <c r="EE338" i="1"/>
  <c r="ED338" i="1"/>
  <c r="DY338" i="1"/>
  <c r="DZ338" i="1" s="1"/>
  <c r="DX338" i="1"/>
  <c r="DS338" i="1"/>
  <c r="DR338" i="1"/>
  <c r="DQ338" i="1"/>
  <c r="DL338" i="1"/>
  <c r="DK338" i="1"/>
  <c r="DF338" i="1"/>
  <c r="DE338" i="1"/>
  <c r="DD338" i="1"/>
  <c r="CX338" i="1"/>
  <c r="CS338" i="1"/>
  <c r="CR338" i="1"/>
  <c r="CQ338" i="1"/>
  <c r="CL338" i="1"/>
  <c r="CM338" i="1" s="1"/>
  <c r="CK338" i="1"/>
  <c r="CF338" i="1"/>
  <c r="CE338" i="1"/>
  <c r="CD338" i="1"/>
  <c r="BY338" i="1"/>
  <c r="BZ338" i="1" s="1"/>
  <c r="BX338" i="1"/>
  <c r="BS338" i="1"/>
  <c r="BR338" i="1"/>
  <c r="BQ338" i="1"/>
  <c r="BL338" i="1"/>
  <c r="BK338" i="1"/>
  <c r="BF338" i="1"/>
  <c r="BE338" i="1"/>
  <c r="BD338" i="1"/>
  <c r="AX338" i="1"/>
  <c r="AS338" i="1"/>
  <c r="AR338" i="1"/>
  <c r="AQ338" i="1"/>
  <c r="AI338" i="1"/>
  <c r="AD338" i="1"/>
  <c r="AC338" i="1"/>
  <c r="AB338" i="1"/>
  <c r="W338" i="1"/>
  <c r="X338" i="1" s="1"/>
  <c r="V338" i="1"/>
  <c r="Q338" i="1"/>
  <c r="P338" i="1"/>
  <c r="O338" i="1"/>
  <c r="I338" i="1"/>
  <c r="F338" i="1"/>
  <c r="D338" i="1"/>
  <c r="C338" i="1"/>
  <c r="B338" i="1"/>
  <c r="EX337" i="1"/>
  <c r="ES337" i="1"/>
  <c r="ER337" i="1"/>
  <c r="EQ337" i="1"/>
  <c r="EK337" i="1"/>
  <c r="EL337" i="1" s="1"/>
  <c r="EM337" i="1" s="1"/>
  <c r="EF337" i="1"/>
  <c r="EE337" i="1"/>
  <c r="ED337" i="1"/>
  <c r="DY337" i="1"/>
  <c r="DZ337" i="1" s="1"/>
  <c r="DX337" i="1"/>
  <c r="DS337" i="1"/>
  <c r="DR337" i="1"/>
  <c r="DQ337" i="1"/>
  <c r="DK337" i="1"/>
  <c r="DF337" i="1"/>
  <c r="DE337" i="1"/>
  <c r="DD337" i="1"/>
  <c r="CX337" i="1"/>
  <c r="CS337" i="1"/>
  <c r="CR337" i="1"/>
  <c r="CQ337" i="1"/>
  <c r="CL337" i="1"/>
  <c r="CM337" i="1" s="1"/>
  <c r="CK337" i="1"/>
  <c r="CF337" i="1"/>
  <c r="CE337" i="1"/>
  <c r="CD337" i="1"/>
  <c r="BY337" i="1"/>
  <c r="BZ337" i="1" s="1"/>
  <c r="BX337" i="1"/>
  <c r="BS337" i="1"/>
  <c r="BR337" i="1"/>
  <c r="BQ337" i="1"/>
  <c r="BL337" i="1"/>
  <c r="BK337" i="1"/>
  <c r="BF337" i="1"/>
  <c r="BE337" i="1"/>
  <c r="BD337" i="1"/>
  <c r="AX337" i="1"/>
  <c r="AS337" i="1"/>
  <c r="AR337" i="1"/>
  <c r="AQ337" i="1"/>
  <c r="AI337" i="1"/>
  <c r="AD337" i="1"/>
  <c r="AC337" i="1"/>
  <c r="AB337" i="1"/>
  <c r="W337" i="1"/>
  <c r="X337" i="1" s="1"/>
  <c r="V337" i="1"/>
  <c r="Q337" i="1"/>
  <c r="P337" i="1"/>
  <c r="O337" i="1"/>
  <c r="I337" i="1"/>
  <c r="F337" i="1"/>
  <c r="D337" i="1"/>
  <c r="C337" i="1"/>
  <c r="B337" i="1"/>
  <c r="EX336" i="1"/>
  <c r="ES336" i="1"/>
  <c r="ER336" i="1"/>
  <c r="EQ336" i="1"/>
  <c r="EK336" i="1"/>
  <c r="EL336" i="1" s="1"/>
  <c r="EM336" i="1" s="1"/>
  <c r="EF336" i="1"/>
  <c r="EE336" i="1"/>
  <c r="ED336" i="1"/>
  <c r="DY336" i="1"/>
  <c r="DZ336" i="1" s="1"/>
  <c r="DX336" i="1"/>
  <c r="DS336" i="1"/>
  <c r="DR336" i="1"/>
  <c r="DQ336" i="1"/>
  <c r="DL336" i="1"/>
  <c r="DK336" i="1"/>
  <c r="DF336" i="1"/>
  <c r="DE336" i="1"/>
  <c r="DD336" i="1"/>
  <c r="CX336" i="1"/>
  <c r="CS336" i="1"/>
  <c r="CR336" i="1"/>
  <c r="CQ336" i="1"/>
  <c r="CL336" i="1"/>
  <c r="CM336" i="1" s="1"/>
  <c r="CK336" i="1"/>
  <c r="CF336" i="1"/>
  <c r="CE336" i="1"/>
  <c r="CD336" i="1"/>
  <c r="BY336" i="1"/>
  <c r="BZ336" i="1" s="1"/>
  <c r="BX336" i="1"/>
  <c r="BS336" i="1"/>
  <c r="BR336" i="1"/>
  <c r="BQ336" i="1"/>
  <c r="BL336" i="1"/>
  <c r="BK336" i="1"/>
  <c r="BF336" i="1"/>
  <c r="BE336" i="1"/>
  <c r="BD336" i="1"/>
  <c r="AX336" i="1"/>
  <c r="AS336" i="1"/>
  <c r="AR336" i="1"/>
  <c r="AQ336" i="1"/>
  <c r="AI336" i="1"/>
  <c r="AD336" i="1"/>
  <c r="AC336" i="1"/>
  <c r="AB336" i="1"/>
  <c r="W336" i="1"/>
  <c r="X336" i="1" s="1"/>
  <c r="V336" i="1"/>
  <c r="Q336" i="1"/>
  <c r="P336" i="1"/>
  <c r="O336" i="1"/>
  <c r="I336" i="1"/>
  <c r="F336" i="1"/>
  <c r="D336" i="1"/>
  <c r="C336" i="1"/>
  <c r="B336" i="1"/>
  <c r="EX335" i="1"/>
  <c r="ES335" i="1"/>
  <c r="ER335" i="1"/>
  <c r="EQ335" i="1"/>
  <c r="EK335" i="1"/>
  <c r="EL335" i="1" s="1"/>
  <c r="EM335" i="1" s="1"/>
  <c r="EF335" i="1"/>
  <c r="EE335" i="1"/>
  <c r="ED335" i="1"/>
  <c r="DY335" i="1"/>
  <c r="DZ335" i="1" s="1"/>
  <c r="DX335" i="1"/>
  <c r="DS335" i="1"/>
  <c r="DR335" i="1"/>
  <c r="DQ335" i="1"/>
  <c r="DK335" i="1"/>
  <c r="DF335" i="1"/>
  <c r="DE335" i="1"/>
  <c r="DD335" i="1"/>
  <c r="CX335" i="1"/>
  <c r="CS335" i="1"/>
  <c r="CR335" i="1"/>
  <c r="CQ335" i="1"/>
  <c r="CL335" i="1"/>
  <c r="CM335" i="1" s="1"/>
  <c r="CK335" i="1"/>
  <c r="CF335" i="1"/>
  <c r="CE335" i="1"/>
  <c r="CD335" i="1"/>
  <c r="BY335" i="1"/>
  <c r="BZ335" i="1" s="1"/>
  <c r="BX335" i="1"/>
  <c r="BS335" i="1"/>
  <c r="BR335" i="1"/>
  <c r="BQ335" i="1"/>
  <c r="BL335" i="1"/>
  <c r="BK335" i="1"/>
  <c r="BF335" i="1"/>
  <c r="BE335" i="1"/>
  <c r="BD335" i="1"/>
  <c r="AX335" i="1"/>
  <c r="AS335" i="1"/>
  <c r="AR335" i="1"/>
  <c r="AQ335" i="1"/>
  <c r="AI335" i="1"/>
  <c r="AD335" i="1"/>
  <c r="AC335" i="1"/>
  <c r="AB335" i="1"/>
  <c r="W335" i="1"/>
  <c r="X335" i="1" s="1"/>
  <c r="V335" i="1"/>
  <c r="Q335" i="1"/>
  <c r="P335" i="1"/>
  <c r="O335" i="1"/>
  <c r="I335" i="1"/>
  <c r="F335" i="1"/>
  <c r="D335" i="1"/>
  <c r="C335" i="1"/>
  <c r="B335" i="1"/>
  <c r="EX334" i="1"/>
  <c r="ES334" i="1"/>
  <c r="ER334" i="1"/>
  <c r="EQ334" i="1"/>
  <c r="EK334" i="1"/>
  <c r="EL334" i="1" s="1"/>
  <c r="EM334" i="1" s="1"/>
  <c r="EF334" i="1"/>
  <c r="EE334" i="1"/>
  <c r="ED334" i="1"/>
  <c r="DY334" i="1"/>
  <c r="DZ334" i="1" s="1"/>
  <c r="DX334" i="1"/>
  <c r="DS334" i="1"/>
  <c r="DR334" i="1"/>
  <c r="DQ334" i="1"/>
  <c r="DL334" i="1"/>
  <c r="DK334" i="1"/>
  <c r="DF334" i="1"/>
  <c r="DE334" i="1"/>
  <c r="DD334" i="1"/>
  <c r="CX334" i="1"/>
  <c r="CS334" i="1"/>
  <c r="CR334" i="1"/>
  <c r="CQ334" i="1"/>
  <c r="CL334" i="1"/>
  <c r="CM334" i="1" s="1"/>
  <c r="CK334" i="1"/>
  <c r="CF334" i="1"/>
  <c r="CE334" i="1"/>
  <c r="CD334" i="1"/>
  <c r="BY334" i="1"/>
  <c r="BZ334" i="1" s="1"/>
  <c r="BX334" i="1"/>
  <c r="BS334" i="1"/>
  <c r="BR334" i="1"/>
  <c r="BQ334" i="1"/>
  <c r="BL334" i="1"/>
  <c r="BK334" i="1"/>
  <c r="BF334" i="1"/>
  <c r="BE334" i="1"/>
  <c r="BD334" i="1"/>
  <c r="AX334" i="1"/>
  <c r="AS334" i="1"/>
  <c r="AR334" i="1"/>
  <c r="AQ334" i="1"/>
  <c r="AI334" i="1"/>
  <c r="AD334" i="1"/>
  <c r="AC334" i="1"/>
  <c r="AB334" i="1"/>
  <c r="W334" i="1"/>
  <c r="X334" i="1" s="1"/>
  <c r="V334" i="1"/>
  <c r="Q334" i="1"/>
  <c r="P334" i="1"/>
  <c r="O334" i="1"/>
  <c r="I334" i="1"/>
  <c r="F334" i="1"/>
  <c r="D334" i="1"/>
  <c r="C334" i="1"/>
  <c r="B334" i="1"/>
  <c r="EX333" i="1"/>
  <c r="ES333" i="1"/>
  <c r="ER333" i="1"/>
  <c r="EQ333" i="1"/>
  <c r="EK333" i="1"/>
  <c r="EL333" i="1" s="1"/>
  <c r="EM333" i="1" s="1"/>
  <c r="EF333" i="1"/>
  <c r="EE333" i="1"/>
  <c r="ED333" i="1"/>
  <c r="DY333" i="1"/>
  <c r="DZ333" i="1" s="1"/>
  <c r="DX333" i="1"/>
  <c r="DS333" i="1"/>
  <c r="DR333" i="1"/>
  <c r="DQ333" i="1"/>
  <c r="DL333" i="1"/>
  <c r="DK333" i="1"/>
  <c r="DF333" i="1"/>
  <c r="DE333" i="1"/>
  <c r="DD333" i="1"/>
  <c r="CY333" i="1"/>
  <c r="CX333" i="1"/>
  <c r="CS333" i="1"/>
  <c r="CR333" i="1"/>
  <c r="CQ333" i="1"/>
  <c r="CL333" i="1"/>
  <c r="CM333" i="1" s="1"/>
  <c r="CK333" i="1"/>
  <c r="CF333" i="1"/>
  <c r="CE333" i="1"/>
  <c r="CD333" i="1"/>
  <c r="BY333" i="1"/>
  <c r="BZ333" i="1" s="1"/>
  <c r="BX333" i="1"/>
  <c r="BS333" i="1"/>
  <c r="BR333" i="1"/>
  <c r="BQ333" i="1"/>
  <c r="BL333" i="1"/>
  <c r="BK333" i="1"/>
  <c r="BF333" i="1"/>
  <c r="BE333" i="1"/>
  <c r="BD333" i="1"/>
  <c r="AX333" i="1"/>
  <c r="AS333" i="1"/>
  <c r="AR333" i="1"/>
  <c r="AQ333" i="1"/>
  <c r="AI333" i="1"/>
  <c r="AD333" i="1"/>
  <c r="AC333" i="1"/>
  <c r="AB333" i="1"/>
  <c r="W333" i="1"/>
  <c r="X333" i="1" s="1"/>
  <c r="V333" i="1"/>
  <c r="Q333" i="1"/>
  <c r="P333" i="1"/>
  <c r="O333" i="1"/>
  <c r="I333" i="1"/>
  <c r="F333" i="1"/>
  <c r="D333" i="1"/>
  <c r="C333" i="1"/>
  <c r="B333" i="1"/>
  <c r="EX332" i="1"/>
  <c r="ES332" i="1"/>
  <c r="ER332" i="1"/>
  <c r="EQ332" i="1"/>
  <c r="EK332" i="1"/>
  <c r="EL332" i="1" s="1"/>
  <c r="EM332" i="1" s="1"/>
  <c r="EF332" i="1"/>
  <c r="EE332" i="1"/>
  <c r="ED332" i="1"/>
  <c r="DY332" i="1"/>
  <c r="DZ332" i="1" s="1"/>
  <c r="DX332" i="1"/>
  <c r="DS332" i="1"/>
  <c r="DR332" i="1"/>
  <c r="DQ332" i="1"/>
  <c r="DK332" i="1"/>
  <c r="DF332" i="1"/>
  <c r="DE332" i="1"/>
  <c r="DD332" i="1"/>
  <c r="CX332" i="1"/>
  <c r="CS332" i="1"/>
  <c r="CR332" i="1"/>
  <c r="CQ332" i="1"/>
  <c r="CL332" i="1"/>
  <c r="CM332" i="1" s="1"/>
  <c r="CK332" i="1"/>
  <c r="CF332" i="1"/>
  <c r="CE332" i="1"/>
  <c r="CD332" i="1"/>
  <c r="BY332" i="1"/>
  <c r="BZ332" i="1" s="1"/>
  <c r="BX332" i="1"/>
  <c r="BS332" i="1"/>
  <c r="BR332" i="1"/>
  <c r="BQ332" i="1"/>
  <c r="BL332" i="1"/>
  <c r="BK332" i="1"/>
  <c r="BF332" i="1"/>
  <c r="BE332" i="1"/>
  <c r="BD332" i="1"/>
  <c r="AX332" i="1"/>
  <c r="AS332" i="1"/>
  <c r="AR332" i="1"/>
  <c r="AQ332" i="1"/>
  <c r="AI332" i="1"/>
  <c r="AD332" i="1"/>
  <c r="AC332" i="1"/>
  <c r="AB332" i="1"/>
  <c r="W332" i="1"/>
  <c r="X332" i="1" s="1"/>
  <c r="V332" i="1"/>
  <c r="Q332" i="1"/>
  <c r="P332" i="1"/>
  <c r="O332" i="1"/>
  <c r="I332" i="1"/>
  <c r="F332" i="1"/>
  <c r="D332" i="1"/>
  <c r="C332" i="1"/>
  <c r="B332" i="1"/>
  <c r="EX331" i="1"/>
  <c r="ES331" i="1"/>
  <c r="ER331" i="1"/>
  <c r="EQ331" i="1"/>
  <c r="EK331" i="1"/>
  <c r="EL331" i="1" s="1"/>
  <c r="EM331" i="1" s="1"/>
  <c r="EF331" i="1"/>
  <c r="EE331" i="1"/>
  <c r="ED331" i="1"/>
  <c r="DY331" i="1"/>
  <c r="DZ331" i="1" s="1"/>
  <c r="DX331" i="1"/>
  <c r="DS331" i="1"/>
  <c r="DR331" i="1"/>
  <c r="DQ331" i="1"/>
  <c r="DL331" i="1"/>
  <c r="DK331" i="1"/>
  <c r="DF331" i="1"/>
  <c r="DE331" i="1"/>
  <c r="DD331" i="1"/>
  <c r="CX331" i="1"/>
  <c r="CS331" i="1"/>
  <c r="CR331" i="1"/>
  <c r="CQ331" i="1"/>
  <c r="CL331" i="1"/>
  <c r="CM331" i="1" s="1"/>
  <c r="CK331" i="1"/>
  <c r="CF331" i="1"/>
  <c r="CE331" i="1"/>
  <c r="CD331" i="1"/>
  <c r="BY331" i="1"/>
  <c r="BZ331" i="1" s="1"/>
  <c r="BX331" i="1"/>
  <c r="BS331" i="1"/>
  <c r="BR331" i="1"/>
  <c r="BQ331" i="1"/>
  <c r="BL331" i="1"/>
  <c r="BK331" i="1"/>
  <c r="BF331" i="1"/>
  <c r="BE331" i="1"/>
  <c r="BD331" i="1"/>
  <c r="AX331" i="1"/>
  <c r="AS331" i="1"/>
  <c r="AR331" i="1"/>
  <c r="AQ331" i="1"/>
  <c r="AI331" i="1"/>
  <c r="AD331" i="1"/>
  <c r="AC331" i="1"/>
  <c r="AB331" i="1"/>
  <c r="W331" i="1"/>
  <c r="X331" i="1" s="1"/>
  <c r="V331" i="1"/>
  <c r="Q331" i="1"/>
  <c r="P331" i="1"/>
  <c r="O331" i="1"/>
  <c r="I331" i="1"/>
  <c r="F331" i="1"/>
  <c r="D331" i="1"/>
  <c r="C331" i="1"/>
  <c r="B331" i="1"/>
  <c r="EX330" i="1"/>
  <c r="ES330" i="1"/>
  <c r="ER330" i="1"/>
  <c r="EQ330" i="1"/>
  <c r="EK330" i="1"/>
  <c r="EL330" i="1" s="1"/>
  <c r="EM330" i="1" s="1"/>
  <c r="EF330" i="1"/>
  <c r="EE330" i="1"/>
  <c r="ED330" i="1"/>
  <c r="DY330" i="1"/>
  <c r="DZ330" i="1" s="1"/>
  <c r="DX330" i="1"/>
  <c r="DS330" i="1"/>
  <c r="DR330" i="1"/>
  <c r="DQ330" i="1"/>
  <c r="DK330" i="1"/>
  <c r="DF330" i="1"/>
  <c r="DE330" i="1"/>
  <c r="DD330" i="1"/>
  <c r="CY330" i="1"/>
  <c r="CX330" i="1"/>
  <c r="CS330" i="1"/>
  <c r="CR330" i="1"/>
  <c r="CQ330" i="1"/>
  <c r="CL330" i="1"/>
  <c r="CM330" i="1" s="1"/>
  <c r="CK330" i="1"/>
  <c r="CF330" i="1"/>
  <c r="CE330" i="1"/>
  <c r="CD330" i="1"/>
  <c r="BY330" i="1"/>
  <c r="BZ330" i="1" s="1"/>
  <c r="BX330" i="1"/>
  <c r="BS330" i="1"/>
  <c r="BR330" i="1"/>
  <c r="BQ330" i="1"/>
  <c r="BL330" i="1"/>
  <c r="BK330" i="1"/>
  <c r="BF330" i="1"/>
  <c r="BE330" i="1"/>
  <c r="BD330" i="1"/>
  <c r="AX330" i="1"/>
  <c r="AS330" i="1"/>
  <c r="AR330" i="1"/>
  <c r="AQ330" i="1"/>
  <c r="AI330" i="1"/>
  <c r="AD330" i="1"/>
  <c r="AC330" i="1"/>
  <c r="AB330" i="1"/>
  <c r="V330" i="1"/>
  <c r="W330" i="1" s="1"/>
  <c r="X330" i="1" s="1"/>
  <c r="Q330" i="1"/>
  <c r="P330" i="1"/>
  <c r="O330" i="1"/>
  <c r="I330" i="1"/>
  <c r="D330" i="1"/>
  <c r="C330" i="1"/>
  <c r="B330" i="1"/>
  <c r="EX329" i="1"/>
  <c r="EY329" i="1" s="1"/>
  <c r="ES329" i="1"/>
  <c r="ER329" i="1"/>
  <c r="EQ329" i="1"/>
  <c r="EK329" i="1"/>
  <c r="EL329" i="1" s="1"/>
  <c r="EM329" i="1" s="1"/>
  <c r="EF329" i="1"/>
  <c r="EE329" i="1"/>
  <c r="ED329" i="1"/>
  <c r="DY329" i="1"/>
  <c r="DZ329" i="1" s="1"/>
  <c r="DX329" i="1"/>
  <c r="DS329" i="1"/>
  <c r="DR329" i="1"/>
  <c r="DQ329" i="1"/>
  <c r="DL329" i="1"/>
  <c r="DK329" i="1"/>
  <c r="DF329" i="1"/>
  <c r="DE329" i="1"/>
  <c r="DD329" i="1"/>
  <c r="CY329" i="1"/>
  <c r="CX329" i="1"/>
  <c r="CS329" i="1"/>
  <c r="CR329" i="1"/>
  <c r="CQ329" i="1"/>
  <c r="CL329" i="1"/>
  <c r="CM329" i="1" s="1"/>
  <c r="CK329" i="1"/>
  <c r="CF329" i="1"/>
  <c r="CE329" i="1"/>
  <c r="CD329" i="1"/>
  <c r="BY329" i="1"/>
  <c r="BZ329" i="1" s="1"/>
  <c r="BX329" i="1"/>
  <c r="BS329" i="1"/>
  <c r="BR329" i="1"/>
  <c r="BQ329" i="1"/>
  <c r="BL329" i="1"/>
  <c r="BK329" i="1"/>
  <c r="BF329" i="1"/>
  <c r="BE329" i="1"/>
  <c r="BD329" i="1"/>
  <c r="AX329" i="1"/>
  <c r="AS329" i="1"/>
  <c r="AR329" i="1"/>
  <c r="AQ329" i="1"/>
  <c r="AI329" i="1"/>
  <c r="AD329" i="1"/>
  <c r="AC329" i="1"/>
  <c r="AB329" i="1"/>
  <c r="V329" i="1"/>
  <c r="Q329" i="1"/>
  <c r="P329" i="1"/>
  <c r="O329" i="1"/>
  <c r="I329" i="1"/>
  <c r="F329" i="1"/>
  <c r="D329" i="1"/>
  <c r="C329" i="1"/>
  <c r="B329" i="1"/>
  <c r="EX328" i="1"/>
  <c r="EY328" i="1" s="1"/>
  <c r="EZ328" i="1" s="1"/>
  <c r="ES328" i="1"/>
  <c r="ER328" i="1"/>
  <c r="EQ328" i="1"/>
  <c r="EK328" i="1"/>
  <c r="EL328" i="1" s="1"/>
  <c r="EM328" i="1" s="1"/>
  <c r="EF328" i="1"/>
  <c r="EE328" i="1"/>
  <c r="ED328" i="1"/>
  <c r="DY328" i="1"/>
  <c r="DZ328" i="1" s="1"/>
  <c r="DX328" i="1"/>
  <c r="DS328" i="1"/>
  <c r="DR328" i="1"/>
  <c r="DQ328" i="1"/>
  <c r="DL328" i="1"/>
  <c r="DK328" i="1"/>
  <c r="DF328" i="1"/>
  <c r="DE328" i="1"/>
  <c r="DD328" i="1"/>
  <c r="CX328" i="1"/>
  <c r="CS328" i="1"/>
  <c r="CR328" i="1"/>
  <c r="CQ328" i="1"/>
  <c r="CL328" i="1"/>
  <c r="CM328" i="1" s="1"/>
  <c r="CK328" i="1"/>
  <c r="CF328" i="1"/>
  <c r="CE328" i="1"/>
  <c r="CD328" i="1"/>
  <c r="BY328" i="1"/>
  <c r="BZ328" i="1" s="1"/>
  <c r="BX328" i="1"/>
  <c r="BS328" i="1"/>
  <c r="BR328" i="1"/>
  <c r="BQ328" i="1"/>
  <c r="BK328" i="1"/>
  <c r="BF328" i="1"/>
  <c r="BE328" i="1"/>
  <c r="BD328" i="1"/>
  <c r="AX328" i="1"/>
  <c r="AS328" i="1"/>
  <c r="AR328" i="1"/>
  <c r="AQ328" i="1"/>
  <c r="AI328" i="1"/>
  <c r="AJ328" i="1" s="1"/>
  <c r="AD328" i="1"/>
  <c r="AC328" i="1"/>
  <c r="AB328" i="1"/>
  <c r="V328" i="1"/>
  <c r="W328" i="1" s="1"/>
  <c r="X328" i="1" s="1"/>
  <c r="Q328" i="1"/>
  <c r="P328" i="1"/>
  <c r="O328" i="1"/>
  <c r="I328" i="1"/>
  <c r="D328" i="1"/>
  <c r="C328" i="1"/>
  <c r="B328" i="1"/>
  <c r="EX327" i="1"/>
  <c r="EY327" i="1" s="1"/>
  <c r="EZ327" i="1" s="1"/>
  <c r="ES327" i="1"/>
  <c r="ER327" i="1"/>
  <c r="EQ327" i="1"/>
  <c r="EK327" i="1"/>
  <c r="EL327" i="1" s="1"/>
  <c r="EM327" i="1" s="1"/>
  <c r="EF327" i="1"/>
  <c r="EE327" i="1"/>
  <c r="ED327" i="1"/>
  <c r="DY327" i="1"/>
  <c r="DZ327" i="1" s="1"/>
  <c r="DX327" i="1"/>
  <c r="DS327" i="1"/>
  <c r="DR327" i="1"/>
  <c r="DQ327" i="1"/>
  <c r="DK327" i="1"/>
  <c r="DF327" i="1"/>
  <c r="DE327" i="1"/>
  <c r="DD327" i="1"/>
  <c r="CX327" i="1"/>
  <c r="CS327" i="1"/>
  <c r="CR327" i="1"/>
  <c r="CQ327" i="1"/>
  <c r="CL327" i="1"/>
  <c r="CM327" i="1" s="1"/>
  <c r="CK327" i="1"/>
  <c r="CF327" i="1"/>
  <c r="CE327" i="1"/>
  <c r="CD327" i="1"/>
  <c r="BY327" i="1"/>
  <c r="BZ327" i="1" s="1"/>
  <c r="BX327" i="1"/>
  <c r="BS327" i="1"/>
  <c r="BR327" i="1"/>
  <c r="BQ327" i="1"/>
  <c r="BK327" i="1"/>
  <c r="BF327" i="1"/>
  <c r="BE327" i="1"/>
  <c r="BD327" i="1"/>
  <c r="AX327" i="1"/>
  <c r="AS327" i="1"/>
  <c r="AR327" i="1"/>
  <c r="AQ327" i="1"/>
  <c r="AI327" i="1"/>
  <c r="AJ327" i="1" s="1"/>
  <c r="AK327" i="1" s="1"/>
  <c r="AD327" i="1"/>
  <c r="AC327" i="1"/>
  <c r="AB327" i="1"/>
  <c r="W327" i="1"/>
  <c r="X327" i="1" s="1"/>
  <c r="V327" i="1"/>
  <c r="Q327" i="1"/>
  <c r="P327" i="1"/>
  <c r="O327" i="1"/>
  <c r="I327" i="1"/>
  <c r="F327" i="1"/>
  <c r="D327" i="1"/>
  <c r="C327" i="1"/>
  <c r="B327" i="1"/>
  <c r="EX326" i="1"/>
  <c r="EY326" i="1" s="1"/>
  <c r="ES326" i="1"/>
  <c r="ER326" i="1"/>
  <c r="EQ326" i="1"/>
  <c r="EK326" i="1"/>
  <c r="EL326" i="1" s="1"/>
  <c r="EM326" i="1" s="1"/>
  <c r="EF326" i="1"/>
  <c r="EE326" i="1"/>
  <c r="ED326" i="1"/>
  <c r="DY326" i="1"/>
  <c r="DZ326" i="1" s="1"/>
  <c r="DX326" i="1"/>
  <c r="DS326" i="1"/>
  <c r="DR326" i="1"/>
  <c r="DQ326" i="1"/>
  <c r="DK326" i="1"/>
  <c r="DF326" i="1"/>
  <c r="DE326" i="1"/>
  <c r="DD326" i="1"/>
  <c r="CX326" i="1"/>
  <c r="CS326" i="1"/>
  <c r="CR326" i="1"/>
  <c r="CQ326" i="1"/>
  <c r="CL326" i="1"/>
  <c r="CM326" i="1" s="1"/>
  <c r="CK326" i="1"/>
  <c r="CF326" i="1"/>
  <c r="CE326" i="1"/>
  <c r="CD326" i="1"/>
  <c r="BY326" i="1"/>
  <c r="BZ326" i="1" s="1"/>
  <c r="BX326" i="1"/>
  <c r="BS326" i="1"/>
  <c r="BR326" i="1"/>
  <c r="BQ326" i="1"/>
  <c r="BK326" i="1"/>
  <c r="BF326" i="1"/>
  <c r="BE326" i="1"/>
  <c r="BD326" i="1"/>
  <c r="AX326" i="1"/>
  <c r="AS326" i="1"/>
  <c r="AR326" i="1"/>
  <c r="AQ326" i="1"/>
  <c r="AI326" i="1"/>
  <c r="AJ326" i="1" s="1"/>
  <c r="AK326" i="1" s="1"/>
  <c r="AD326" i="1"/>
  <c r="AC326" i="1"/>
  <c r="AB326" i="1"/>
  <c r="V326" i="1"/>
  <c r="Q326" i="1"/>
  <c r="P326" i="1"/>
  <c r="O326" i="1"/>
  <c r="I326" i="1"/>
  <c r="D326" i="1"/>
  <c r="C326" i="1"/>
  <c r="B326" i="1"/>
  <c r="EX325" i="1"/>
  <c r="EY325" i="1" s="1"/>
  <c r="EZ325" i="1" s="1"/>
  <c r="ES325" i="1"/>
  <c r="ER325" i="1"/>
  <c r="EQ325" i="1"/>
  <c r="EK325" i="1"/>
  <c r="EL325" i="1" s="1"/>
  <c r="EM325" i="1" s="1"/>
  <c r="EF325" i="1"/>
  <c r="EE325" i="1"/>
  <c r="ED325" i="1"/>
  <c r="DY325" i="1"/>
  <c r="DZ325" i="1" s="1"/>
  <c r="DX325" i="1"/>
  <c r="DS325" i="1"/>
  <c r="DR325" i="1"/>
  <c r="DQ325" i="1"/>
  <c r="DL325" i="1"/>
  <c r="DK325" i="1"/>
  <c r="DF325" i="1"/>
  <c r="DE325" i="1"/>
  <c r="DD325" i="1"/>
  <c r="CX325" i="1"/>
  <c r="CS325" i="1"/>
  <c r="CR325" i="1"/>
  <c r="CQ325" i="1"/>
  <c r="CL325" i="1"/>
  <c r="CM325" i="1" s="1"/>
  <c r="CK325" i="1"/>
  <c r="CF325" i="1"/>
  <c r="CE325" i="1"/>
  <c r="CD325" i="1"/>
  <c r="BY325" i="1"/>
  <c r="BZ325" i="1" s="1"/>
  <c r="BX325" i="1"/>
  <c r="BS325" i="1"/>
  <c r="BR325" i="1"/>
  <c r="BQ325" i="1"/>
  <c r="BK325" i="1"/>
  <c r="BF325" i="1"/>
  <c r="BE325" i="1"/>
  <c r="BD325" i="1"/>
  <c r="AX325" i="1"/>
  <c r="AS325" i="1"/>
  <c r="AR325" i="1"/>
  <c r="AQ325" i="1"/>
  <c r="AI325" i="1"/>
  <c r="AJ325" i="1" s="1"/>
  <c r="AD325" i="1"/>
  <c r="AC325" i="1"/>
  <c r="AB325" i="1"/>
  <c r="V325" i="1"/>
  <c r="W325" i="1" s="1"/>
  <c r="X325" i="1" s="1"/>
  <c r="Q325" i="1"/>
  <c r="P325" i="1"/>
  <c r="O325" i="1"/>
  <c r="I325" i="1"/>
  <c r="D325" i="1"/>
  <c r="C325" i="1"/>
  <c r="B325" i="1"/>
  <c r="EX324" i="1"/>
  <c r="EY324" i="1" s="1"/>
  <c r="EZ324" i="1" s="1"/>
  <c r="ES324" i="1"/>
  <c r="ER324" i="1"/>
  <c r="EQ324" i="1"/>
  <c r="EK324" i="1"/>
  <c r="EL324" i="1" s="1"/>
  <c r="EM324" i="1" s="1"/>
  <c r="EF324" i="1"/>
  <c r="EE324" i="1"/>
  <c r="ED324" i="1"/>
  <c r="DY324" i="1"/>
  <c r="DZ324" i="1" s="1"/>
  <c r="DX324" i="1"/>
  <c r="DS324" i="1"/>
  <c r="DR324" i="1"/>
  <c r="DQ324" i="1"/>
  <c r="DK324" i="1"/>
  <c r="DF324" i="1"/>
  <c r="DE324" i="1"/>
  <c r="DD324" i="1"/>
  <c r="CX324" i="1"/>
  <c r="CS324" i="1"/>
  <c r="CR324" i="1"/>
  <c r="CQ324" i="1"/>
  <c r="CL324" i="1"/>
  <c r="CM324" i="1" s="1"/>
  <c r="CK324" i="1"/>
  <c r="CF324" i="1"/>
  <c r="CE324" i="1"/>
  <c r="CD324" i="1"/>
  <c r="BY324" i="1"/>
  <c r="BZ324" i="1" s="1"/>
  <c r="BX324" i="1"/>
  <c r="BS324" i="1"/>
  <c r="BR324" i="1"/>
  <c r="BQ324" i="1"/>
  <c r="BK324" i="1"/>
  <c r="BF324" i="1"/>
  <c r="BE324" i="1"/>
  <c r="BD324" i="1"/>
  <c r="AX324" i="1"/>
  <c r="AS324" i="1"/>
  <c r="AR324" i="1"/>
  <c r="AQ324" i="1"/>
  <c r="AI324" i="1"/>
  <c r="AJ324" i="1" s="1"/>
  <c r="AK324" i="1" s="1"/>
  <c r="AD324" i="1"/>
  <c r="AC324" i="1"/>
  <c r="AB324" i="1"/>
  <c r="W324" i="1"/>
  <c r="X324" i="1" s="1"/>
  <c r="V324" i="1"/>
  <c r="Q324" i="1"/>
  <c r="P324" i="1"/>
  <c r="O324" i="1"/>
  <c r="I324" i="1"/>
  <c r="D324" i="1"/>
  <c r="C324" i="1"/>
  <c r="B324" i="1"/>
  <c r="EX323" i="1"/>
  <c r="EY323" i="1" s="1"/>
  <c r="ES323" i="1"/>
  <c r="ER323" i="1"/>
  <c r="EQ323" i="1"/>
  <c r="EK323" i="1"/>
  <c r="EL323" i="1" s="1"/>
  <c r="EM323" i="1" s="1"/>
  <c r="EF323" i="1"/>
  <c r="EE323" i="1"/>
  <c r="ED323" i="1"/>
  <c r="DY323" i="1"/>
  <c r="DZ323" i="1" s="1"/>
  <c r="DX323" i="1"/>
  <c r="DS323" i="1"/>
  <c r="DR323" i="1"/>
  <c r="DQ323" i="1"/>
  <c r="DK323" i="1"/>
  <c r="DF323" i="1"/>
  <c r="DE323" i="1"/>
  <c r="DD323" i="1"/>
  <c r="CX323" i="1"/>
  <c r="CS323" i="1"/>
  <c r="CR323" i="1"/>
  <c r="CQ323" i="1"/>
  <c r="CL323" i="1"/>
  <c r="CM323" i="1" s="1"/>
  <c r="CK323" i="1"/>
  <c r="CF323" i="1"/>
  <c r="CE323" i="1"/>
  <c r="CD323" i="1"/>
  <c r="BY323" i="1"/>
  <c r="BZ323" i="1" s="1"/>
  <c r="BX323" i="1"/>
  <c r="BS323" i="1"/>
  <c r="BR323" i="1"/>
  <c r="BQ323" i="1"/>
  <c r="BK323" i="1"/>
  <c r="BF323" i="1"/>
  <c r="BE323" i="1"/>
  <c r="BD323" i="1"/>
  <c r="AX323" i="1"/>
  <c r="AS323" i="1"/>
  <c r="AR323" i="1"/>
  <c r="AQ323" i="1"/>
  <c r="AI323" i="1"/>
  <c r="AJ323" i="1" s="1"/>
  <c r="AK323" i="1" s="1"/>
  <c r="AD323" i="1"/>
  <c r="AC323" i="1"/>
  <c r="AB323" i="1"/>
  <c r="V323" i="1"/>
  <c r="Q323" i="1"/>
  <c r="P323" i="1"/>
  <c r="O323" i="1"/>
  <c r="I323" i="1"/>
  <c r="D323" i="1"/>
  <c r="C323" i="1"/>
  <c r="B323" i="1"/>
  <c r="EX322" i="1"/>
  <c r="EY322" i="1" s="1"/>
  <c r="EZ322" i="1" s="1"/>
  <c r="ES322" i="1"/>
  <c r="ER322" i="1"/>
  <c r="EQ322" i="1"/>
  <c r="EK322" i="1"/>
  <c r="EL322" i="1" s="1"/>
  <c r="EM322" i="1" s="1"/>
  <c r="EF322" i="1"/>
  <c r="EE322" i="1"/>
  <c r="ED322" i="1"/>
  <c r="DY322" i="1"/>
  <c r="DZ322" i="1" s="1"/>
  <c r="DX322" i="1"/>
  <c r="DS322" i="1"/>
  <c r="DR322" i="1"/>
  <c r="DQ322" i="1"/>
  <c r="DL322" i="1"/>
  <c r="DK322" i="1"/>
  <c r="DF322" i="1"/>
  <c r="DE322" i="1"/>
  <c r="DD322" i="1"/>
  <c r="CX322" i="1"/>
  <c r="CS322" i="1"/>
  <c r="CR322" i="1"/>
  <c r="CQ322" i="1"/>
  <c r="CL322" i="1"/>
  <c r="CM322" i="1" s="1"/>
  <c r="CK322" i="1"/>
  <c r="CF322" i="1"/>
  <c r="CE322" i="1"/>
  <c r="CD322" i="1"/>
  <c r="BY322" i="1"/>
  <c r="BZ322" i="1" s="1"/>
  <c r="BX322" i="1"/>
  <c r="BS322" i="1"/>
  <c r="BR322" i="1"/>
  <c r="BQ322" i="1"/>
  <c r="BK322" i="1"/>
  <c r="BF322" i="1"/>
  <c r="BE322" i="1"/>
  <c r="BD322" i="1"/>
  <c r="AX322" i="1"/>
  <c r="AS322" i="1"/>
  <c r="AR322" i="1"/>
  <c r="AQ322" i="1"/>
  <c r="AI322" i="1"/>
  <c r="AJ322" i="1" s="1"/>
  <c r="AD322" i="1"/>
  <c r="AC322" i="1"/>
  <c r="AB322" i="1"/>
  <c r="V322" i="1"/>
  <c r="W322" i="1" s="1"/>
  <c r="X322" i="1" s="1"/>
  <c r="Q322" i="1"/>
  <c r="P322" i="1"/>
  <c r="O322" i="1"/>
  <c r="I322" i="1"/>
  <c r="D322" i="1"/>
  <c r="C322" i="1"/>
  <c r="B322" i="1"/>
  <c r="EX321" i="1"/>
  <c r="EY321" i="1" s="1"/>
  <c r="EZ321" i="1" s="1"/>
  <c r="ES321" i="1"/>
  <c r="ER321" i="1"/>
  <c r="EQ321" i="1"/>
  <c r="EK321" i="1"/>
  <c r="EL321" i="1" s="1"/>
  <c r="EM321" i="1" s="1"/>
  <c r="EF321" i="1"/>
  <c r="EE321" i="1"/>
  <c r="ED321" i="1"/>
  <c r="DY321" i="1"/>
  <c r="DZ321" i="1" s="1"/>
  <c r="DX321" i="1"/>
  <c r="DS321" i="1"/>
  <c r="DR321" i="1"/>
  <c r="DQ321" i="1"/>
  <c r="DK321" i="1"/>
  <c r="DF321" i="1"/>
  <c r="DE321" i="1"/>
  <c r="DD321" i="1"/>
  <c r="CX321" i="1"/>
  <c r="CS321" i="1"/>
  <c r="CR321" i="1"/>
  <c r="CQ321" i="1"/>
  <c r="CL321" i="1"/>
  <c r="CM321" i="1" s="1"/>
  <c r="CK321" i="1"/>
  <c r="CF321" i="1"/>
  <c r="CE321" i="1"/>
  <c r="CD321" i="1"/>
  <c r="BY321" i="1"/>
  <c r="BZ321" i="1" s="1"/>
  <c r="BX321" i="1"/>
  <c r="BS321" i="1"/>
  <c r="BR321" i="1"/>
  <c r="BQ321" i="1"/>
  <c r="BK321" i="1"/>
  <c r="BF321" i="1"/>
  <c r="BE321" i="1"/>
  <c r="BD321" i="1"/>
  <c r="AX321" i="1"/>
  <c r="AS321" i="1"/>
  <c r="AR321" i="1"/>
  <c r="AQ321" i="1"/>
  <c r="AI321" i="1"/>
  <c r="AJ321" i="1" s="1"/>
  <c r="AK321" i="1" s="1"/>
  <c r="AD321" i="1"/>
  <c r="AC321" i="1"/>
  <c r="AB321" i="1"/>
  <c r="W321" i="1"/>
  <c r="X321" i="1" s="1"/>
  <c r="V321" i="1"/>
  <c r="Q321" i="1"/>
  <c r="P321" i="1"/>
  <c r="O321" i="1"/>
  <c r="I321" i="1"/>
  <c r="D321" i="1"/>
  <c r="C321" i="1"/>
  <c r="B321" i="1"/>
  <c r="EX320" i="1"/>
  <c r="EY320" i="1" s="1"/>
  <c r="ES320" i="1"/>
  <c r="ER320" i="1"/>
  <c r="EQ320" i="1"/>
  <c r="EK320" i="1"/>
  <c r="EL320" i="1" s="1"/>
  <c r="EM320" i="1" s="1"/>
  <c r="EF320" i="1"/>
  <c r="EE320" i="1"/>
  <c r="ED320" i="1"/>
  <c r="DY320" i="1"/>
  <c r="DZ320" i="1" s="1"/>
  <c r="DX320" i="1"/>
  <c r="DS320" i="1"/>
  <c r="DR320" i="1"/>
  <c r="DQ320" i="1"/>
  <c r="DL320" i="1"/>
  <c r="DK320" i="1"/>
  <c r="DF320" i="1"/>
  <c r="DE320" i="1"/>
  <c r="DD320" i="1"/>
  <c r="CY320" i="1"/>
  <c r="CX320" i="1"/>
  <c r="CS320" i="1"/>
  <c r="CR320" i="1"/>
  <c r="CQ320" i="1"/>
  <c r="CL320" i="1"/>
  <c r="CM320" i="1" s="1"/>
  <c r="CK320" i="1"/>
  <c r="CF320" i="1"/>
  <c r="CE320" i="1"/>
  <c r="CD320" i="1"/>
  <c r="BY320" i="1"/>
  <c r="BZ320" i="1" s="1"/>
  <c r="BX320" i="1"/>
  <c r="BS320" i="1"/>
  <c r="BR320" i="1"/>
  <c r="BQ320" i="1"/>
  <c r="BK320" i="1"/>
  <c r="BF320" i="1"/>
  <c r="BE320" i="1"/>
  <c r="BD320" i="1"/>
  <c r="AX320" i="1"/>
  <c r="AY320" i="1" s="1"/>
  <c r="AZ320" i="1" s="1"/>
  <c r="AS320" i="1"/>
  <c r="AR320" i="1"/>
  <c r="AQ320" i="1"/>
  <c r="AI320" i="1"/>
  <c r="AJ320" i="1" s="1"/>
  <c r="AK320" i="1" s="1"/>
  <c r="AD320" i="1"/>
  <c r="AC320" i="1"/>
  <c r="AB320" i="1"/>
  <c r="W320" i="1"/>
  <c r="X320" i="1" s="1"/>
  <c r="V320" i="1"/>
  <c r="Q320" i="1"/>
  <c r="P320" i="1"/>
  <c r="O320" i="1"/>
  <c r="I320" i="1"/>
  <c r="D320" i="1"/>
  <c r="C320" i="1"/>
  <c r="B320" i="1"/>
  <c r="EX319" i="1"/>
  <c r="EY319" i="1" s="1"/>
  <c r="ES319" i="1"/>
  <c r="ER319" i="1"/>
  <c r="EQ319" i="1"/>
  <c r="EL319" i="1"/>
  <c r="EM319" i="1" s="1"/>
  <c r="EK319" i="1"/>
  <c r="EF319" i="1"/>
  <c r="EE319" i="1"/>
  <c r="ED319" i="1"/>
  <c r="DY319" i="1"/>
  <c r="DZ319" i="1" s="1"/>
  <c r="DX319" i="1"/>
  <c r="DS319" i="1"/>
  <c r="DR319" i="1"/>
  <c r="DQ319" i="1"/>
  <c r="DL319" i="1"/>
  <c r="DK319" i="1"/>
  <c r="DF319" i="1"/>
  <c r="DE319" i="1"/>
  <c r="DD319" i="1"/>
  <c r="CX319" i="1"/>
  <c r="CS319" i="1"/>
  <c r="CR319" i="1"/>
  <c r="CQ319" i="1"/>
  <c r="CL319" i="1"/>
  <c r="CM319" i="1" s="1"/>
  <c r="CK319" i="1"/>
  <c r="CF319" i="1"/>
  <c r="CE319" i="1"/>
  <c r="CD319" i="1"/>
  <c r="BX319" i="1"/>
  <c r="BY319" i="1" s="1"/>
  <c r="BZ319" i="1" s="1"/>
  <c r="BS319" i="1"/>
  <c r="BR319" i="1"/>
  <c r="BQ319" i="1"/>
  <c r="BL319" i="1"/>
  <c r="BK319" i="1"/>
  <c r="BF319" i="1"/>
  <c r="BE319" i="1"/>
  <c r="BD319" i="1"/>
  <c r="AX319" i="1"/>
  <c r="AS319" i="1"/>
  <c r="AR319" i="1"/>
  <c r="AQ319" i="1"/>
  <c r="AI319" i="1"/>
  <c r="AJ319" i="1" s="1"/>
  <c r="AD319" i="1"/>
  <c r="AC319" i="1"/>
  <c r="AB319" i="1"/>
  <c r="W319" i="1"/>
  <c r="X319" i="1" s="1"/>
  <c r="V319" i="1"/>
  <c r="Q319" i="1"/>
  <c r="P319" i="1"/>
  <c r="O319" i="1"/>
  <c r="I319" i="1"/>
  <c r="D319" i="1"/>
  <c r="C319" i="1"/>
  <c r="B319" i="1"/>
  <c r="EX318" i="1"/>
  <c r="EY318" i="1" s="1"/>
  <c r="ES318" i="1"/>
  <c r="ER318" i="1"/>
  <c r="EQ318" i="1"/>
  <c r="EK318" i="1"/>
  <c r="EF318" i="1"/>
  <c r="EE318" i="1"/>
  <c r="ED318" i="1"/>
  <c r="DY318" i="1"/>
  <c r="DZ318" i="1" s="1"/>
  <c r="DX318" i="1"/>
  <c r="DS318" i="1"/>
  <c r="DR318" i="1"/>
  <c r="DQ318" i="1"/>
  <c r="DK318" i="1"/>
  <c r="DL318" i="1" s="1"/>
  <c r="DM318" i="1" s="1"/>
  <c r="DF318" i="1"/>
  <c r="DE318" i="1"/>
  <c r="DD318" i="1"/>
  <c r="CY318" i="1"/>
  <c r="CX318" i="1"/>
  <c r="CS318" i="1"/>
  <c r="CR318" i="1"/>
  <c r="CQ318" i="1"/>
  <c r="CL318" i="1"/>
  <c r="CM318" i="1" s="1"/>
  <c r="CK318" i="1"/>
  <c r="CF318" i="1"/>
  <c r="CE318" i="1"/>
  <c r="CD318" i="1"/>
  <c r="BY318" i="1"/>
  <c r="BX318" i="1"/>
  <c r="BS318" i="1"/>
  <c r="BR318" i="1"/>
  <c r="BQ318" i="1"/>
  <c r="BL318" i="1"/>
  <c r="BK318" i="1"/>
  <c r="BF318" i="1"/>
  <c r="BE318" i="1"/>
  <c r="BD318" i="1"/>
  <c r="AX318" i="1"/>
  <c r="AY318" i="1" s="1"/>
  <c r="AZ318" i="1" s="1"/>
  <c r="AS318" i="1"/>
  <c r="AR318" i="1"/>
  <c r="AQ318" i="1"/>
  <c r="AI318" i="1"/>
  <c r="AJ318" i="1" s="1"/>
  <c r="AD318" i="1"/>
  <c r="AC318" i="1"/>
  <c r="AB318" i="1"/>
  <c r="V318" i="1"/>
  <c r="Q318" i="1"/>
  <c r="P318" i="1"/>
  <c r="O318" i="1"/>
  <c r="I318" i="1"/>
  <c r="D318" i="1"/>
  <c r="C318" i="1"/>
  <c r="B318" i="1"/>
  <c r="EX317" i="1"/>
  <c r="EY317" i="1" s="1"/>
  <c r="EZ317" i="1" s="1"/>
  <c r="ES317" i="1"/>
  <c r="ER317" i="1"/>
  <c r="EQ317" i="1"/>
  <c r="EL317" i="1"/>
  <c r="EM317" i="1" s="1"/>
  <c r="EK317" i="1"/>
  <c r="EF317" i="1"/>
  <c r="EE317" i="1"/>
  <c r="ED317" i="1"/>
  <c r="DY317" i="1"/>
  <c r="DZ317" i="1" s="1"/>
  <c r="DX317" i="1"/>
  <c r="DS317" i="1"/>
  <c r="DR317" i="1"/>
  <c r="DQ317" i="1"/>
  <c r="DL317" i="1"/>
  <c r="DK317" i="1"/>
  <c r="DF317" i="1"/>
  <c r="DE317" i="1"/>
  <c r="DD317" i="1"/>
  <c r="CY317" i="1"/>
  <c r="CX317" i="1"/>
  <c r="CS317" i="1"/>
  <c r="CR317" i="1"/>
  <c r="CQ317" i="1"/>
  <c r="CL317" i="1"/>
  <c r="CM317" i="1" s="1"/>
  <c r="CK317" i="1"/>
  <c r="CF317" i="1"/>
  <c r="CE317" i="1"/>
  <c r="CD317" i="1"/>
  <c r="BY317" i="1"/>
  <c r="BX317" i="1"/>
  <c r="BS317" i="1"/>
  <c r="BR317" i="1"/>
  <c r="BQ317" i="1"/>
  <c r="BK317" i="1"/>
  <c r="BF317" i="1"/>
  <c r="BE317" i="1"/>
  <c r="BD317" i="1"/>
  <c r="AX317" i="1"/>
  <c r="AY317" i="1" s="1"/>
  <c r="AZ317" i="1" s="1"/>
  <c r="AS317" i="1"/>
  <c r="AR317" i="1"/>
  <c r="AQ317" i="1"/>
  <c r="AI317" i="1"/>
  <c r="AJ317" i="1" s="1"/>
  <c r="AK317" i="1" s="1"/>
  <c r="AD317" i="1"/>
  <c r="AC317" i="1"/>
  <c r="AB317" i="1"/>
  <c r="W317" i="1"/>
  <c r="X317" i="1" s="1"/>
  <c r="V317" i="1"/>
  <c r="Q317" i="1"/>
  <c r="P317" i="1"/>
  <c r="O317" i="1"/>
  <c r="I317" i="1"/>
  <c r="F317" i="1"/>
  <c r="D317" i="1"/>
  <c r="C317" i="1"/>
  <c r="B317" i="1"/>
  <c r="EX316" i="1"/>
  <c r="EY316" i="1" s="1"/>
  <c r="ES316" i="1"/>
  <c r="ER316" i="1"/>
  <c r="EQ316" i="1"/>
  <c r="EL316" i="1"/>
  <c r="EM316" i="1" s="1"/>
  <c r="EK316" i="1"/>
  <c r="EF316" i="1"/>
  <c r="EE316" i="1"/>
  <c r="ED316" i="1"/>
  <c r="DY316" i="1"/>
  <c r="DZ316" i="1" s="1"/>
  <c r="DX316" i="1"/>
  <c r="DS316" i="1"/>
  <c r="DR316" i="1"/>
  <c r="DQ316" i="1"/>
  <c r="DL316" i="1"/>
  <c r="DK316" i="1"/>
  <c r="DF316" i="1"/>
  <c r="DE316" i="1"/>
  <c r="DD316" i="1"/>
  <c r="CX316" i="1"/>
  <c r="CS316" i="1"/>
  <c r="CR316" i="1"/>
  <c r="CQ316" i="1"/>
  <c r="CL316" i="1"/>
  <c r="CM316" i="1" s="1"/>
  <c r="CK316" i="1"/>
  <c r="CF316" i="1"/>
  <c r="CE316" i="1"/>
  <c r="CD316" i="1"/>
  <c r="BX316" i="1"/>
  <c r="BY316" i="1" s="1"/>
  <c r="BZ316" i="1" s="1"/>
  <c r="BS316" i="1"/>
  <c r="BR316" i="1"/>
  <c r="BQ316" i="1"/>
  <c r="BL316" i="1"/>
  <c r="BK316" i="1"/>
  <c r="BF316" i="1"/>
  <c r="BE316" i="1"/>
  <c r="BD316" i="1"/>
  <c r="AX316" i="1"/>
  <c r="AS316" i="1"/>
  <c r="AR316" i="1"/>
  <c r="AQ316" i="1"/>
  <c r="AI316" i="1"/>
  <c r="AJ316" i="1" s="1"/>
  <c r="AD316" i="1"/>
  <c r="AC316" i="1"/>
  <c r="AB316" i="1"/>
  <c r="W316" i="1"/>
  <c r="X316" i="1" s="1"/>
  <c r="V316" i="1"/>
  <c r="Q316" i="1"/>
  <c r="P316" i="1"/>
  <c r="O316" i="1"/>
  <c r="I316" i="1"/>
  <c r="D316" i="1"/>
  <c r="C316" i="1"/>
  <c r="B316" i="1"/>
  <c r="EX315" i="1"/>
  <c r="EY315" i="1" s="1"/>
  <c r="ES315" i="1"/>
  <c r="ER315" i="1"/>
  <c r="EQ315" i="1"/>
  <c r="EK315" i="1"/>
  <c r="EF315" i="1"/>
  <c r="EE315" i="1"/>
  <c r="ED315" i="1"/>
  <c r="DY315" i="1"/>
  <c r="DZ315" i="1" s="1"/>
  <c r="DX315" i="1"/>
  <c r="DS315" i="1"/>
  <c r="DR315" i="1"/>
  <c r="DQ315" i="1"/>
  <c r="DK315" i="1"/>
  <c r="DL315" i="1" s="1"/>
  <c r="DM315" i="1" s="1"/>
  <c r="DF315" i="1"/>
  <c r="DE315" i="1"/>
  <c r="DD315" i="1"/>
  <c r="CY315" i="1"/>
  <c r="CX315" i="1"/>
  <c r="CS315" i="1"/>
  <c r="CR315" i="1"/>
  <c r="CQ315" i="1"/>
  <c r="CK315" i="1"/>
  <c r="CF315" i="1"/>
  <c r="CE315" i="1"/>
  <c r="CD315" i="1"/>
  <c r="BY315" i="1"/>
  <c r="BX315" i="1"/>
  <c r="BS315" i="1"/>
  <c r="BR315" i="1"/>
  <c r="BQ315" i="1"/>
  <c r="BK315" i="1"/>
  <c r="BF315" i="1"/>
  <c r="BE315" i="1"/>
  <c r="BD315" i="1"/>
  <c r="AX315" i="1"/>
  <c r="AS315" i="1"/>
  <c r="AR315" i="1"/>
  <c r="AQ315" i="1"/>
  <c r="AI315" i="1"/>
  <c r="AJ315" i="1" s="1"/>
  <c r="AK315" i="1" s="1"/>
  <c r="AD315" i="1"/>
  <c r="AC315" i="1"/>
  <c r="AB315" i="1"/>
  <c r="V315" i="1"/>
  <c r="W315" i="1" s="1"/>
  <c r="X315" i="1" s="1"/>
  <c r="Q315" i="1"/>
  <c r="P315" i="1"/>
  <c r="O315" i="1"/>
  <c r="I315" i="1"/>
  <c r="D315" i="1"/>
  <c r="C315" i="1"/>
  <c r="B315" i="1"/>
  <c r="EY314" i="1"/>
  <c r="EZ314" i="1" s="1"/>
  <c r="EX314" i="1"/>
  <c r="ES314" i="1"/>
  <c r="ER314" i="1"/>
  <c r="EQ314" i="1"/>
  <c r="EK314" i="1"/>
  <c r="EL314" i="1" s="1"/>
  <c r="EM314" i="1" s="1"/>
  <c r="EF314" i="1"/>
  <c r="EE314" i="1"/>
  <c r="ED314" i="1"/>
  <c r="DY314" i="1"/>
  <c r="DX314" i="1"/>
  <c r="DS314" i="1"/>
  <c r="DR314" i="1"/>
  <c r="DQ314" i="1"/>
  <c r="DL314" i="1"/>
  <c r="DM314" i="1" s="1"/>
  <c r="DK314" i="1"/>
  <c r="DF314" i="1"/>
  <c r="DE314" i="1"/>
  <c r="DD314" i="1"/>
  <c r="CY314" i="1"/>
  <c r="CZ314" i="1" s="1"/>
  <c r="CX314" i="1"/>
  <c r="CS314" i="1"/>
  <c r="CR314" i="1"/>
  <c r="CQ314" i="1"/>
  <c r="CK314" i="1"/>
  <c r="CF314" i="1"/>
  <c r="CE314" i="1"/>
  <c r="CD314" i="1"/>
  <c r="BY314" i="1"/>
  <c r="BX314" i="1"/>
  <c r="BS314" i="1"/>
  <c r="BR314" i="1"/>
  <c r="BQ314" i="1"/>
  <c r="BK314" i="1"/>
  <c r="BF314" i="1"/>
  <c r="BE314" i="1"/>
  <c r="BD314" i="1"/>
  <c r="AX314" i="1"/>
  <c r="AS314" i="1"/>
  <c r="AR314" i="1"/>
  <c r="AQ314" i="1"/>
  <c r="AI314" i="1"/>
  <c r="AJ314" i="1" s="1"/>
  <c r="AK314" i="1" s="1"/>
  <c r="AD314" i="1"/>
  <c r="AC314" i="1"/>
  <c r="AB314" i="1"/>
  <c r="V314" i="1"/>
  <c r="W314" i="1" s="1"/>
  <c r="X314" i="1" s="1"/>
  <c r="Q314" i="1"/>
  <c r="P314" i="1"/>
  <c r="O314" i="1"/>
  <c r="I314" i="1"/>
  <c r="D314" i="1"/>
  <c r="C314" i="1"/>
  <c r="B314" i="1"/>
  <c r="EY313" i="1"/>
  <c r="EZ313" i="1" s="1"/>
  <c r="EX313" i="1"/>
  <c r="ES313" i="1"/>
  <c r="ER313" i="1"/>
  <c r="EQ313" i="1"/>
  <c r="EK313" i="1"/>
  <c r="EL313" i="1" s="1"/>
  <c r="EM313" i="1" s="1"/>
  <c r="EF313" i="1"/>
  <c r="EE313" i="1"/>
  <c r="ED313" i="1"/>
  <c r="DY313" i="1"/>
  <c r="DX313" i="1"/>
  <c r="DS313" i="1"/>
  <c r="DR313" i="1"/>
  <c r="DQ313" i="1"/>
  <c r="DL313" i="1"/>
  <c r="DM313" i="1" s="1"/>
  <c r="DK313" i="1"/>
  <c r="DF313" i="1"/>
  <c r="DE313" i="1"/>
  <c r="DD313" i="1"/>
  <c r="CY313" i="1"/>
  <c r="CZ313" i="1" s="1"/>
  <c r="CX313" i="1"/>
  <c r="CS313" i="1"/>
  <c r="CR313" i="1"/>
  <c r="CQ313" i="1"/>
  <c r="CK313" i="1"/>
  <c r="CF313" i="1"/>
  <c r="CE313" i="1"/>
  <c r="CD313" i="1"/>
  <c r="BY313" i="1"/>
  <c r="BX313" i="1"/>
  <c r="BS313" i="1"/>
  <c r="BR313" i="1"/>
  <c r="BQ313" i="1"/>
  <c r="BK313" i="1"/>
  <c r="BF313" i="1"/>
  <c r="BE313" i="1"/>
  <c r="BD313" i="1"/>
  <c r="AX313" i="1"/>
  <c r="AS313" i="1"/>
  <c r="AR313" i="1"/>
  <c r="AQ313" i="1"/>
  <c r="AI313" i="1"/>
  <c r="AJ313" i="1" s="1"/>
  <c r="AK313" i="1" s="1"/>
  <c r="AD313" i="1"/>
  <c r="AC313" i="1"/>
  <c r="AB313" i="1"/>
  <c r="V313" i="1"/>
  <c r="W313" i="1" s="1"/>
  <c r="X313" i="1" s="1"/>
  <c r="Q313" i="1"/>
  <c r="P313" i="1"/>
  <c r="O313" i="1"/>
  <c r="I313" i="1"/>
  <c r="D313" i="1"/>
  <c r="C313" i="1"/>
  <c r="B313" i="1"/>
  <c r="EY312" i="1"/>
  <c r="EZ312" i="1" s="1"/>
  <c r="EX312" i="1"/>
  <c r="ES312" i="1"/>
  <c r="ER312" i="1"/>
  <c r="EQ312" i="1"/>
  <c r="EK312" i="1"/>
  <c r="EL312" i="1" s="1"/>
  <c r="EM312" i="1" s="1"/>
  <c r="EF312" i="1"/>
  <c r="EE312" i="1"/>
  <c r="ED312" i="1"/>
  <c r="DY312" i="1"/>
  <c r="DX312" i="1"/>
  <c r="DS312" i="1"/>
  <c r="DR312" i="1"/>
  <c r="DQ312" i="1"/>
  <c r="DL312" i="1"/>
  <c r="DM312" i="1" s="1"/>
  <c r="DK312" i="1"/>
  <c r="DF312" i="1"/>
  <c r="DE312" i="1"/>
  <c r="DD312" i="1"/>
  <c r="CY312" i="1"/>
  <c r="CZ312" i="1" s="1"/>
  <c r="CX312" i="1"/>
  <c r="CS312" i="1"/>
  <c r="CR312" i="1"/>
  <c r="CQ312" i="1"/>
  <c r="CK312" i="1"/>
  <c r="CF312" i="1"/>
  <c r="CE312" i="1"/>
  <c r="CD312" i="1"/>
  <c r="BY312" i="1"/>
  <c r="BX312" i="1"/>
  <c r="BS312" i="1"/>
  <c r="BR312" i="1"/>
  <c r="BQ312" i="1"/>
  <c r="BK312" i="1"/>
  <c r="BF312" i="1"/>
  <c r="BE312" i="1"/>
  <c r="BD312" i="1"/>
  <c r="AX312" i="1"/>
  <c r="AS312" i="1"/>
  <c r="AR312" i="1"/>
  <c r="AQ312" i="1"/>
  <c r="AI312" i="1"/>
  <c r="AJ312" i="1" s="1"/>
  <c r="AK312" i="1" s="1"/>
  <c r="AD312" i="1"/>
  <c r="AC312" i="1"/>
  <c r="AB312" i="1"/>
  <c r="V312" i="1"/>
  <c r="W312" i="1" s="1"/>
  <c r="X312" i="1" s="1"/>
  <c r="Q312" i="1"/>
  <c r="P312" i="1"/>
  <c r="O312" i="1"/>
  <c r="I312" i="1"/>
  <c r="D312" i="1"/>
  <c r="C312" i="1"/>
  <c r="B312" i="1"/>
  <c r="EY311" i="1"/>
  <c r="EZ311" i="1" s="1"/>
  <c r="EX311" i="1"/>
  <c r="ES311" i="1"/>
  <c r="ER311" i="1"/>
  <c r="EQ311" i="1"/>
  <c r="EK311" i="1"/>
  <c r="EL311" i="1" s="1"/>
  <c r="EM311" i="1" s="1"/>
  <c r="EF311" i="1"/>
  <c r="EE311" i="1"/>
  <c r="ED311" i="1"/>
  <c r="DY311" i="1"/>
  <c r="DX311" i="1"/>
  <c r="DS311" i="1"/>
  <c r="DR311" i="1"/>
  <c r="DQ311" i="1"/>
  <c r="DL311" i="1"/>
  <c r="DM311" i="1" s="1"/>
  <c r="DK311" i="1"/>
  <c r="DF311" i="1"/>
  <c r="DE311" i="1"/>
  <c r="DD311" i="1"/>
  <c r="CY311" i="1"/>
  <c r="CZ311" i="1" s="1"/>
  <c r="CX311" i="1"/>
  <c r="CS311" i="1"/>
  <c r="CR311" i="1"/>
  <c r="CQ311" i="1"/>
  <c r="CK311" i="1"/>
  <c r="CF311" i="1"/>
  <c r="CE311" i="1"/>
  <c r="CD311" i="1"/>
  <c r="BY311" i="1"/>
  <c r="BX311" i="1"/>
  <c r="BS311" i="1"/>
  <c r="BR311" i="1"/>
  <c r="BQ311" i="1"/>
  <c r="BK311" i="1"/>
  <c r="BF311" i="1"/>
  <c r="BE311" i="1"/>
  <c r="BD311" i="1"/>
  <c r="AX311" i="1"/>
  <c r="AS311" i="1"/>
  <c r="AR311" i="1"/>
  <c r="AQ311" i="1"/>
  <c r="AI311" i="1"/>
  <c r="AJ311" i="1" s="1"/>
  <c r="AK311" i="1" s="1"/>
  <c r="AD311" i="1"/>
  <c r="AC311" i="1"/>
  <c r="AB311" i="1"/>
  <c r="V311" i="1"/>
  <c r="W311" i="1" s="1"/>
  <c r="X311" i="1" s="1"/>
  <c r="Q311" i="1"/>
  <c r="P311" i="1"/>
  <c r="O311" i="1"/>
  <c r="I311" i="1"/>
  <c r="D311" i="1"/>
  <c r="C311" i="1"/>
  <c r="B311" i="1"/>
  <c r="EY310" i="1"/>
  <c r="EZ310" i="1" s="1"/>
  <c r="EX310" i="1"/>
  <c r="ES310" i="1"/>
  <c r="ER310" i="1"/>
  <c r="EQ310" i="1"/>
  <c r="EK310" i="1"/>
  <c r="EL310" i="1" s="1"/>
  <c r="EM310" i="1" s="1"/>
  <c r="EF310" i="1"/>
  <c r="EE310" i="1"/>
  <c r="ED310" i="1"/>
  <c r="DY310" i="1"/>
  <c r="DX310" i="1"/>
  <c r="DS310" i="1"/>
  <c r="DR310" i="1"/>
  <c r="DQ310" i="1"/>
  <c r="DL310" i="1"/>
  <c r="DM310" i="1" s="1"/>
  <c r="DK310" i="1"/>
  <c r="DF310" i="1"/>
  <c r="DE310" i="1"/>
  <c r="DD310" i="1"/>
  <c r="CY310" i="1"/>
  <c r="CZ310" i="1" s="1"/>
  <c r="CX310" i="1"/>
  <c r="CS310" i="1"/>
  <c r="CR310" i="1"/>
  <c r="CQ310" i="1"/>
  <c r="CK310" i="1"/>
  <c r="CF310" i="1"/>
  <c r="CE310" i="1"/>
  <c r="CD310" i="1"/>
  <c r="BY310" i="1"/>
  <c r="BX310" i="1"/>
  <c r="BS310" i="1"/>
  <c r="BR310" i="1"/>
  <c r="BQ310" i="1"/>
  <c r="BK310" i="1"/>
  <c r="BF310" i="1"/>
  <c r="BE310" i="1"/>
  <c r="BD310" i="1"/>
  <c r="AX310" i="1"/>
  <c r="AS310" i="1"/>
  <c r="AR310" i="1"/>
  <c r="AQ310" i="1"/>
  <c r="AI310" i="1"/>
  <c r="AJ310" i="1" s="1"/>
  <c r="AK310" i="1" s="1"/>
  <c r="AD310" i="1"/>
  <c r="AC310" i="1"/>
  <c r="AB310" i="1"/>
  <c r="V310" i="1"/>
  <c r="W310" i="1" s="1"/>
  <c r="X310" i="1" s="1"/>
  <c r="Q310" i="1"/>
  <c r="P310" i="1"/>
  <c r="O310" i="1"/>
  <c r="I310" i="1"/>
  <c r="D310" i="1"/>
  <c r="C310" i="1"/>
  <c r="B310" i="1"/>
  <c r="EY309" i="1"/>
  <c r="EZ309" i="1" s="1"/>
  <c r="EX309" i="1"/>
  <c r="ES309" i="1"/>
  <c r="ER309" i="1"/>
  <c r="EQ309" i="1"/>
  <c r="EK309" i="1"/>
  <c r="EL309" i="1" s="1"/>
  <c r="EM309" i="1" s="1"/>
  <c r="EF309" i="1"/>
  <c r="EE309" i="1"/>
  <c r="ED309" i="1"/>
  <c r="DY309" i="1"/>
  <c r="DX309" i="1"/>
  <c r="DS309" i="1"/>
  <c r="DR309" i="1"/>
  <c r="DQ309" i="1"/>
  <c r="DL309" i="1"/>
  <c r="DM309" i="1" s="1"/>
  <c r="DK309" i="1"/>
  <c r="DF309" i="1"/>
  <c r="DE309" i="1"/>
  <c r="DD309" i="1"/>
  <c r="CY309" i="1"/>
  <c r="CZ309" i="1" s="1"/>
  <c r="CX309" i="1"/>
  <c r="CS309" i="1"/>
  <c r="CR309" i="1"/>
  <c r="CQ309" i="1"/>
  <c r="CK309" i="1"/>
  <c r="CF309" i="1"/>
  <c r="CE309" i="1"/>
  <c r="CD309" i="1"/>
  <c r="BY309" i="1"/>
  <c r="BX309" i="1"/>
  <c r="BS309" i="1"/>
  <c r="BR309" i="1"/>
  <c r="BQ309" i="1"/>
  <c r="BK309" i="1"/>
  <c r="BF309" i="1"/>
  <c r="BE309" i="1"/>
  <c r="BD309" i="1"/>
  <c r="AX309" i="1"/>
  <c r="AS309" i="1"/>
  <c r="AR309" i="1"/>
  <c r="AQ309" i="1"/>
  <c r="AI309" i="1"/>
  <c r="AJ309" i="1" s="1"/>
  <c r="AK309" i="1" s="1"/>
  <c r="AD309" i="1"/>
  <c r="AC309" i="1"/>
  <c r="AB309" i="1"/>
  <c r="V309" i="1"/>
  <c r="W309" i="1" s="1"/>
  <c r="X309" i="1" s="1"/>
  <c r="Q309" i="1"/>
  <c r="P309" i="1"/>
  <c r="O309" i="1"/>
  <c r="I309" i="1"/>
  <c r="D309" i="1"/>
  <c r="C309" i="1"/>
  <c r="B309" i="1"/>
  <c r="EY308" i="1"/>
  <c r="EZ308" i="1" s="1"/>
  <c r="EX308" i="1"/>
  <c r="ES308" i="1"/>
  <c r="ER308" i="1"/>
  <c r="EQ308" i="1"/>
  <c r="EK308" i="1"/>
  <c r="EL308" i="1" s="1"/>
  <c r="EM308" i="1" s="1"/>
  <c r="EF308" i="1"/>
  <c r="EE308" i="1"/>
  <c r="ED308" i="1"/>
  <c r="DY308" i="1"/>
  <c r="DX308" i="1"/>
  <c r="DS308" i="1"/>
  <c r="DR308" i="1"/>
  <c r="DQ308" i="1"/>
  <c r="DL308" i="1"/>
  <c r="DM308" i="1" s="1"/>
  <c r="DK308" i="1"/>
  <c r="DF308" i="1"/>
  <c r="DE308" i="1"/>
  <c r="DD308" i="1"/>
  <c r="CY308" i="1"/>
  <c r="CZ308" i="1" s="1"/>
  <c r="CX308" i="1"/>
  <c r="CS308" i="1"/>
  <c r="CR308" i="1"/>
  <c r="CQ308" i="1"/>
  <c r="CK308" i="1"/>
  <c r="CF308" i="1"/>
  <c r="CE308" i="1"/>
  <c r="CD308" i="1"/>
  <c r="BY308" i="1"/>
  <c r="BX308" i="1"/>
  <c r="BS308" i="1"/>
  <c r="BR308" i="1"/>
  <c r="BQ308" i="1"/>
  <c r="BK308" i="1"/>
  <c r="BF308" i="1"/>
  <c r="BE308" i="1"/>
  <c r="BD308" i="1"/>
  <c r="AX308" i="1"/>
  <c r="AS308" i="1"/>
  <c r="AR308" i="1"/>
  <c r="AQ308" i="1"/>
  <c r="AI308" i="1"/>
  <c r="AJ308" i="1" s="1"/>
  <c r="AK308" i="1" s="1"/>
  <c r="AD308" i="1"/>
  <c r="AC308" i="1"/>
  <c r="AB308" i="1"/>
  <c r="V308" i="1"/>
  <c r="W308" i="1" s="1"/>
  <c r="X308" i="1" s="1"/>
  <c r="Q308" i="1"/>
  <c r="P308" i="1"/>
  <c r="O308" i="1"/>
  <c r="I308" i="1"/>
  <c r="D308" i="1"/>
  <c r="C308" i="1"/>
  <c r="B308" i="1"/>
  <c r="EY307" i="1"/>
  <c r="EZ307" i="1" s="1"/>
  <c r="EX307" i="1"/>
  <c r="ES307" i="1"/>
  <c r="ER307" i="1"/>
  <c r="EQ307" i="1"/>
  <c r="EK307" i="1"/>
  <c r="EL307" i="1" s="1"/>
  <c r="EM307" i="1" s="1"/>
  <c r="EF307" i="1"/>
  <c r="EE307" i="1"/>
  <c r="ED307" i="1"/>
  <c r="DY307" i="1"/>
  <c r="DX307" i="1"/>
  <c r="DS307" i="1"/>
  <c r="DR307" i="1"/>
  <c r="DQ307" i="1"/>
  <c r="DL307" i="1"/>
  <c r="DM307" i="1" s="1"/>
  <c r="DK307" i="1"/>
  <c r="DF307" i="1"/>
  <c r="DE307" i="1"/>
  <c r="DD307" i="1"/>
  <c r="CY307" i="1"/>
  <c r="CZ307" i="1" s="1"/>
  <c r="CX307" i="1"/>
  <c r="CS307" i="1"/>
  <c r="CR307" i="1"/>
  <c r="CQ307" i="1"/>
  <c r="CK307" i="1"/>
  <c r="CF307" i="1"/>
  <c r="CE307" i="1"/>
  <c r="CD307" i="1"/>
  <c r="BY307" i="1"/>
  <c r="BX307" i="1"/>
  <c r="BS307" i="1"/>
  <c r="BR307" i="1"/>
  <c r="BQ307" i="1"/>
  <c r="BK307" i="1"/>
  <c r="BF307" i="1"/>
  <c r="BE307" i="1"/>
  <c r="BD307" i="1"/>
  <c r="AX307" i="1"/>
  <c r="AS307" i="1"/>
  <c r="AR307" i="1"/>
  <c r="AQ307" i="1"/>
  <c r="AI307" i="1"/>
  <c r="AJ307" i="1" s="1"/>
  <c r="AK307" i="1" s="1"/>
  <c r="AD307" i="1"/>
  <c r="AC307" i="1"/>
  <c r="AB307" i="1"/>
  <c r="V307" i="1"/>
  <c r="W307" i="1" s="1"/>
  <c r="X307" i="1" s="1"/>
  <c r="Q307" i="1"/>
  <c r="P307" i="1"/>
  <c r="O307" i="1"/>
  <c r="I307" i="1"/>
  <c r="D307" i="1"/>
  <c r="C307" i="1"/>
  <c r="B307" i="1"/>
  <c r="EY306" i="1"/>
  <c r="EZ306" i="1" s="1"/>
  <c r="EX306" i="1"/>
  <c r="ES306" i="1"/>
  <c r="ER306" i="1"/>
  <c r="EQ306" i="1"/>
  <c r="EK306" i="1"/>
  <c r="EL306" i="1" s="1"/>
  <c r="EM306" i="1" s="1"/>
  <c r="EF306" i="1"/>
  <c r="EE306" i="1"/>
  <c r="ED306" i="1"/>
  <c r="DY306" i="1"/>
  <c r="DX306" i="1"/>
  <c r="DS306" i="1"/>
  <c r="DR306" i="1"/>
  <c r="DQ306" i="1"/>
  <c r="DL306" i="1"/>
  <c r="DM306" i="1" s="1"/>
  <c r="DK306" i="1"/>
  <c r="DF306" i="1"/>
  <c r="DE306" i="1"/>
  <c r="DD306" i="1"/>
  <c r="CY306" i="1"/>
  <c r="CZ306" i="1" s="1"/>
  <c r="CX306" i="1"/>
  <c r="CS306" i="1"/>
  <c r="CR306" i="1"/>
  <c r="CQ306" i="1"/>
  <c r="CK306" i="1"/>
  <c r="CF306" i="1"/>
  <c r="CE306" i="1"/>
  <c r="CD306" i="1"/>
  <c r="BY306" i="1"/>
  <c r="BX306" i="1"/>
  <c r="BS306" i="1"/>
  <c r="BR306" i="1"/>
  <c r="BQ306" i="1"/>
  <c r="BK306" i="1"/>
  <c r="BF306" i="1"/>
  <c r="BE306" i="1"/>
  <c r="BD306" i="1"/>
  <c r="AX306" i="1"/>
  <c r="AS306" i="1"/>
  <c r="AR306" i="1"/>
  <c r="AQ306" i="1"/>
  <c r="AI306" i="1"/>
  <c r="AJ306" i="1" s="1"/>
  <c r="AK306" i="1" s="1"/>
  <c r="AD306" i="1"/>
  <c r="AC306" i="1"/>
  <c r="AB306" i="1"/>
  <c r="V306" i="1"/>
  <c r="W306" i="1" s="1"/>
  <c r="X306" i="1" s="1"/>
  <c r="Q306" i="1"/>
  <c r="P306" i="1"/>
  <c r="O306" i="1"/>
  <c r="I306" i="1"/>
  <c r="D306" i="1"/>
  <c r="C306" i="1"/>
  <c r="B306" i="1"/>
  <c r="EY305" i="1"/>
  <c r="EX305" i="1"/>
  <c r="ES305" i="1"/>
  <c r="ER305" i="1"/>
  <c r="EQ305" i="1"/>
  <c r="EK305" i="1"/>
  <c r="EL305" i="1" s="1"/>
  <c r="EM305" i="1" s="1"/>
  <c r="EF305" i="1"/>
  <c r="EE305" i="1"/>
  <c r="ED305" i="1"/>
  <c r="DY305" i="1"/>
  <c r="DX305" i="1"/>
  <c r="DS305" i="1"/>
  <c r="DR305" i="1"/>
  <c r="DQ305" i="1"/>
  <c r="DL305" i="1"/>
  <c r="DM305" i="1" s="1"/>
  <c r="DK305" i="1"/>
  <c r="DF305" i="1"/>
  <c r="DE305" i="1"/>
  <c r="DD305" i="1"/>
  <c r="CY305" i="1"/>
  <c r="CZ305" i="1" s="1"/>
  <c r="CX305" i="1"/>
  <c r="CS305" i="1"/>
  <c r="CR305" i="1"/>
  <c r="CQ305" i="1"/>
  <c r="CK305" i="1"/>
  <c r="CF305" i="1"/>
  <c r="CE305" i="1"/>
  <c r="CD305" i="1"/>
  <c r="BY305" i="1"/>
  <c r="BX305" i="1"/>
  <c r="BS305" i="1"/>
  <c r="BR305" i="1"/>
  <c r="BQ305" i="1"/>
  <c r="BK305" i="1"/>
  <c r="BF305" i="1"/>
  <c r="BE305" i="1"/>
  <c r="BD305" i="1"/>
  <c r="AX305" i="1"/>
  <c r="AS305" i="1"/>
  <c r="AR305" i="1"/>
  <c r="AQ305" i="1"/>
  <c r="AI305" i="1"/>
  <c r="AJ305" i="1" s="1"/>
  <c r="AK305" i="1" s="1"/>
  <c r="AD305" i="1"/>
  <c r="AC305" i="1"/>
  <c r="AB305" i="1"/>
  <c r="V305" i="1"/>
  <c r="W305" i="1" s="1"/>
  <c r="X305" i="1" s="1"/>
  <c r="Q305" i="1"/>
  <c r="P305" i="1"/>
  <c r="O305" i="1"/>
  <c r="I305" i="1"/>
  <c r="D305" i="1"/>
  <c r="C305" i="1"/>
  <c r="B305" i="1"/>
  <c r="EY304" i="1"/>
  <c r="EX304" i="1"/>
  <c r="ES304" i="1"/>
  <c r="ER304" i="1"/>
  <c r="EQ304" i="1"/>
  <c r="EK304" i="1"/>
  <c r="EL304" i="1" s="1"/>
  <c r="EM304" i="1" s="1"/>
  <c r="EF304" i="1"/>
  <c r="EE304" i="1"/>
  <c r="ED304" i="1"/>
  <c r="DY304" i="1"/>
  <c r="DX304" i="1"/>
  <c r="DS304" i="1"/>
  <c r="DR304" i="1"/>
  <c r="DQ304" i="1"/>
  <c r="DL304" i="1"/>
  <c r="DM304" i="1" s="1"/>
  <c r="DK304" i="1"/>
  <c r="DF304" i="1"/>
  <c r="DE304" i="1"/>
  <c r="DD304" i="1"/>
  <c r="CY304" i="1"/>
  <c r="CZ304" i="1" s="1"/>
  <c r="CX304" i="1"/>
  <c r="CS304" i="1"/>
  <c r="CR304" i="1"/>
  <c r="CQ304" i="1"/>
  <c r="CK304" i="1"/>
  <c r="CF304" i="1"/>
  <c r="CE304" i="1"/>
  <c r="CD304" i="1"/>
  <c r="BY304" i="1"/>
  <c r="BX304" i="1"/>
  <c r="BS304" i="1"/>
  <c r="BR304" i="1"/>
  <c r="BQ304" i="1"/>
  <c r="BK304" i="1"/>
  <c r="BF304" i="1"/>
  <c r="BE304" i="1"/>
  <c r="BD304" i="1"/>
  <c r="AX304" i="1"/>
  <c r="AS304" i="1"/>
  <c r="AR304" i="1"/>
  <c r="AQ304" i="1"/>
  <c r="AI304" i="1"/>
  <c r="AJ304" i="1" s="1"/>
  <c r="AK304" i="1" s="1"/>
  <c r="AD304" i="1"/>
  <c r="AC304" i="1"/>
  <c r="AB304" i="1"/>
  <c r="V304" i="1"/>
  <c r="W304" i="1" s="1"/>
  <c r="X304" i="1" s="1"/>
  <c r="Q304" i="1"/>
  <c r="P304" i="1"/>
  <c r="O304" i="1"/>
  <c r="I304" i="1"/>
  <c r="D304" i="1"/>
  <c r="C304" i="1"/>
  <c r="B304" i="1"/>
  <c r="EY303" i="1"/>
  <c r="EX303" i="1"/>
  <c r="ES303" i="1"/>
  <c r="ER303" i="1"/>
  <c r="EQ303" i="1"/>
  <c r="EK303" i="1"/>
  <c r="EL303" i="1" s="1"/>
  <c r="EM303" i="1" s="1"/>
  <c r="EF303" i="1"/>
  <c r="EE303" i="1"/>
  <c r="ED303" i="1"/>
  <c r="DY303" i="1"/>
  <c r="DX303" i="1"/>
  <c r="DS303" i="1"/>
  <c r="DR303" i="1"/>
  <c r="DQ303" i="1"/>
  <c r="DL303" i="1"/>
  <c r="DM303" i="1" s="1"/>
  <c r="DK303" i="1"/>
  <c r="DF303" i="1"/>
  <c r="DE303" i="1"/>
  <c r="DD303" i="1"/>
  <c r="CY303" i="1"/>
  <c r="CZ303" i="1" s="1"/>
  <c r="CX303" i="1"/>
  <c r="CS303" i="1"/>
  <c r="CR303" i="1"/>
  <c r="CQ303" i="1"/>
  <c r="CK303" i="1"/>
  <c r="CF303" i="1"/>
  <c r="CE303" i="1"/>
  <c r="CD303" i="1"/>
  <c r="BY303" i="1"/>
  <c r="BX303" i="1"/>
  <c r="BS303" i="1"/>
  <c r="BR303" i="1"/>
  <c r="BQ303" i="1"/>
  <c r="BK303" i="1"/>
  <c r="BF303" i="1"/>
  <c r="BE303" i="1"/>
  <c r="BD303" i="1"/>
  <c r="AX303" i="1"/>
  <c r="AS303" i="1"/>
  <c r="AR303" i="1"/>
  <c r="AQ303" i="1"/>
  <c r="AI303" i="1"/>
  <c r="AJ303" i="1" s="1"/>
  <c r="AK303" i="1" s="1"/>
  <c r="AD303" i="1"/>
  <c r="AC303" i="1"/>
  <c r="AB303" i="1"/>
  <c r="V303" i="1"/>
  <c r="W303" i="1" s="1"/>
  <c r="X303" i="1" s="1"/>
  <c r="Q303" i="1"/>
  <c r="P303" i="1"/>
  <c r="O303" i="1"/>
  <c r="I303" i="1"/>
  <c r="D303" i="1"/>
  <c r="C303" i="1"/>
  <c r="B303" i="1"/>
  <c r="EY302" i="1"/>
  <c r="EX302" i="1"/>
  <c r="ES302" i="1"/>
  <c r="ER302" i="1"/>
  <c r="EQ302" i="1"/>
  <c r="EK302" i="1"/>
  <c r="EL302" i="1" s="1"/>
  <c r="EM302" i="1" s="1"/>
  <c r="EF302" i="1"/>
  <c r="EE302" i="1"/>
  <c r="ED302" i="1"/>
  <c r="DY302" i="1"/>
  <c r="DX302" i="1"/>
  <c r="DS302" i="1"/>
  <c r="DR302" i="1"/>
  <c r="DQ302" i="1"/>
  <c r="DL302" i="1"/>
  <c r="DM302" i="1" s="1"/>
  <c r="DK302" i="1"/>
  <c r="DF302" i="1"/>
  <c r="DE302" i="1"/>
  <c r="DD302" i="1"/>
  <c r="CY302" i="1"/>
  <c r="CZ302" i="1" s="1"/>
  <c r="CX302" i="1"/>
  <c r="CS302" i="1"/>
  <c r="CR302" i="1"/>
  <c r="CQ302" i="1"/>
  <c r="CK302" i="1"/>
  <c r="CF302" i="1"/>
  <c r="CE302" i="1"/>
  <c r="CD302" i="1"/>
  <c r="BY302" i="1"/>
  <c r="BX302" i="1"/>
  <c r="BS302" i="1"/>
  <c r="BR302" i="1"/>
  <c r="BQ302" i="1"/>
  <c r="BK302" i="1"/>
  <c r="BF302" i="1"/>
  <c r="BE302" i="1"/>
  <c r="BD302" i="1"/>
  <c r="AX302" i="1"/>
  <c r="AS302" i="1"/>
  <c r="AR302" i="1"/>
  <c r="AQ302" i="1"/>
  <c r="AI302" i="1"/>
  <c r="AJ302" i="1" s="1"/>
  <c r="AK302" i="1" s="1"/>
  <c r="AD302" i="1"/>
  <c r="AC302" i="1"/>
  <c r="AB302" i="1"/>
  <c r="V302" i="1"/>
  <c r="W302" i="1" s="1"/>
  <c r="X302" i="1" s="1"/>
  <c r="Q302" i="1"/>
  <c r="P302" i="1"/>
  <c r="O302" i="1"/>
  <c r="I302" i="1"/>
  <c r="D302" i="1"/>
  <c r="C302" i="1"/>
  <c r="B302" i="1"/>
  <c r="EY301" i="1"/>
  <c r="EX301" i="1"/>
  <c r="ES301" i="1"/>
  <c r="ER301" i="1"/>
  <c r="EQ301" i="1"/>
  <c r="EK301" i="1"/>
  <c r="EL301" i="1" s="1"/>
  <c r="EM301" i="1" s="1"/>
  <c r="EF301" i="1"/>
  <c r="EE301" i="1"/>
  <c r="ED301" i="1"/>
  <c r="DY301" i="1"/>
  <c r="DX301" i="1"/>
  <c r="DS301" i="1"/>
  <c r="DR301" i="1"/>
  <c r="DQ301" i="1"/>
  <c r="DL301" i="1"/>
  <c r="DM301" i="1" s="1"/>
  <c r="DK301" i="1"/>
  <c r="DF301" i="1"/>
  <c r="DE301" i="1"/>
  <c r="DD301" i="1"/>
  <c r="CY301" i="1"/>
  <c r="CZ301" i="1" s="1"/>
  <c r="CX301" i="1"/>
  <c r="CS301" i="1"/>
  <c r="CR301" i="1"/>
  <c r="CQ301" i="1"/>
  <c r="CK301" i="1"/>
  <c r="CF301" i="1"/>
  <c r="CE301" i="1"/>
  <c r="CD301" i="1"/>
  <c r="BY301" i="1"/>
  <c r="BX301" i="1"/>
  <c r="BS301" i="1"/>
  <c r="BR301" i="1"/>
  <c r="BQ301" i="1"/>
  <c r="BK301" i="1"/>
  <c r="BF301" i="1"/>
  <c r="BE301" i="1"/>
  <c r="BD301" i="1"/>
  <c r="AX301" i="1"/>
  <c r="AS301" i="1"/>
  <c r="AR301" i="1"/>
  <c r="AQ301" i="1"/>
  <c r="AI301" i="1"/>
  <c r="AJ301" i="1" s="1"/>
  <c r="AK301" i="1" s="1"/>
  <c r="AD301" i="1"/>
  <c r="AC301" i="1"/>
  <c r="AB301" i="1"/>
  <c r="V301" i="1"/>
  <c r="W301" i="1" s="1"/>
  <c r="X301" i="1" s="1"/>
  <c r="Q301" i="1"/>
  <c r="P301" i="1"/>
  <c r="O301" i="1"/>
  <c r="I301" i="1"/>
  <c r="D301" i="1"/>
  <c r="C301" i="1"/>
  <c r="B301" i="1"/>
  <c r="EY300" i="1"/>
  <c r="EX300" i="1"/>
  <c r="ES300" i="1"/>
  <c r="ER300" i="1"/>
  <c r="EQ300" i="1"/>
  <c r="EK300" i="1"/>
  <c r="EL300" i="1" s="1"/>
  <c r="EM300" i="1" s="1"/>
  <c r="EF300" i="1"/>
  <c r="EE300" i="1"/>
  <c r="ED300" i="1"/>
  <c r="DY300" i="1"/>
  <c r="DX300" i="1"/>
  <c r="DS300" i="1"/>
  <c r="DR300" i="1"/>
  <c r="DQ300" i="1"/>
  <c r="DL300" i="1"/>
  <c r="DM300" i="1" s="1"/>
  <c r="DK300" i="1"/>
  <c r="DF300" i="1"/>
  <c r="DE300" i="1"/>
  <c r="DD300" i="1"/>
  <c r="CY300" i="1"/>
  <c r="CZ300" i="1" s="1"/>
  <c r="CX300" i="1"/>
  <c r="CS300" i="1"/>
  <c r="CR300" i="1"/>
  <c r="CQ300" i="1"/>
  <c r="CK300" i="1"/>
  <c r="CF300" i="1"/>
  <c r="CE300" i="1"/>
  <c r="CD300" i="1"/>
  <c r="BY300" i="1"/>
  <c r="BX300" i="1"/>
  <c r="BS300" i="1"/>
  <c r="BR300" i="1"/>
  <c r="BQ300" i="1"/>
  <c r="BK300" i="1"/>
  <c r="BF300" i="1"/>
  <c r="BE300" i="1"/>
  <c r="BD300" i="1"/>
  <c r="AX300" i="1"/>
  <c r="AS300" i="1"/>
  <c r="AR300" i="1"/>
  <c r="AQ300" i="1"/>
  <c r="AI300" i="1"/>
  <c r="AJ300" i="1" s="1"/>
  <c r="AK300" i="1" s="1"/>
  <c r="AD300" i="1"/>
  <c r="AC300" i="1"/>
  <c r="AB300" i="1"/>
  <c r="V300" i="1"/>
  <c r="W300" i="1" s="1"/>
  <c r="X300" i="1" s="1"/>
  <c r="Q300" i="1"/>
  <c r="P300" i="1"/>
  <c r="O300" i="1"/>
  <c r="I300" i="1"/>
  <c r="D300" i="1"/>
  <c r="C300" i="1"/>
  <c r="B300" i="1"/>
  <c r="EY299" i="1"/>
  <c r="EX299" i="1"/>
  <c r="ES299" i="1"/>
  <c r="ER299" i="1"/>
  <c r="EQ299" i="1"/>
  <c r="EK299" i="1"/>
  <c r="EL299" i="1" s="1"/>
  <c r="EM299" i="1" s="1"/>
  <c r="EF299" i="1"/>
  <c r="EE299" i="1"/>
  <c r="ED299" i="1"/>
  <c r="DY299" i="1"/>
  <c r="DX299" i="1"/>
  <c r="DS299" i="1"/>
  <c r="DR299" i="1"/>
  <c r="DQ299" i="1"/>
  <c r="DL299" i="1"/>
  <c r="DM299" i="1" s="1"/>
  <c r="DK299" i="1"/>
  <c r="DF299" i="1"/>
  <c r="DE299" i="1"/>
  <c r="DD299" i="1"/>
  <c r="CY299" i="1"/>
  <c r="CZ299" i="1" s="1"/>
  <c r="CX299" i="1"/>
  <c r="CS299" i="1"/>
  <c r="CR299" i="1"/>
  <c r="CQ299" i="1"/>
  <c r="CK299" i="1"/>
  <c r="CF299" i="1"/>
  <c r="CE299" i="1"/>
  <c r="CD299" i="1"/>
  <c r="BY299" i="1"/>
  <c r="BX299" i="1"/>
  <c r="BS299" i="1"/>
  <c r="BR299" i="1"/>
  <c r="BQ299" i="1"/>
  <c r="BK299" i="1"/>
  <c r="BF299" i="1"/>
  <c r="BE299" i="1"/>
  <c r="BD299" i="1"/>
  <c r="AX299" i="1"/>
  <c r="AS299" i="1"/>
  <c r="AR299" i="1"/>
  <c r="AQ299" i="1"/>
  <c r="AI299" i="1"/>
  <c r="AJ299" i="1" s="1"/>
  <c r="AK299" i="1" s="1"/>
  <c r="AD299" i="1"/>
  <c r="AC299" i="1"/>
  <c r="AB299" i="1"/>
  <c r="V299" i="1"/>
  <c r="W299" i="1" s="1"/>
  <c r="X299" i="1" s="1"/>
  <c r="Q299" i="1"/>
  <c r="P299" i="1"/>
  <c r="O299" i="1"/>
  <c r="I299" i="1"/>
  <c r="D299" i="1"/>
  <c r="C299" i="1"/>
  <c r="B299" i="1"/>
  <c r="EY298" i="1"/>
  <c r="EX298" i="1"/>
  <c r="ES298" i="1"/>
  <c r="ER298" i="1"/>
  <c r="EQ298" i="1"/>
  <c r="EK298" i="1"/>
  <c r="EL298" i="1" s="1"/>
  <c r="EM298" i="1" s="1"/>
  <c r="EF298" i="1"/>
  <c r="EE298" i="1"/>
  <c r="ED298" i="1"/>
  <c r="DY298" i="1"/>
  <c r="DX298" i="1"/>
  <c r="DS298" i="1"/>
  <c r="DR298" i="1"/>
  <c r="DQ298" i="1"/>
  <c r="DL298" i="1"/>
  <c r="DM298" i="1" s="1"/>
  <c r="DK298" i="1"/>
  <c r="DF298" i="1"/>
  <c r="DE298" i="1"/>
  <c r="DD298" i="1"/>
  <c r="CY298" i="1"/>
  <c r="CZ298" i="1" s="1"/>
  <c r="CX298" i="1"/>
  <c r="CS298" i="1"/>
  <c r="CR298" i="1"/>
  <c r="CQ298" i="1"/>
  <c r="CK298" i="1"/>
  <c r="CF298" i="1"/>
  <c r="CE298" i="1"/>
  <c r="CD298" i="1"/>
  <c r="BY298" i="1"/>
  <c r="BX298" i="1"/>
  <c r="BS298" i="1"/>
  <c r="BR298" i="1"/>
  <c r="BQ298" i="1"/>
  <c r="BK298" i="1"/>
  <c r="BF298" i="1"/>
  <c r="BE298" i="1"/>
  <c r="BD298" i="1"/>
  <c r="AX298" i="1"/>
  <c r="AS298" i="1"/>
  <c r="AR298" i="1"/>
  <c r="AQ298" i="1"/>
  <c r="AI298" i="1"/>
  <c r="AJ298" i="1" s="1"/>
  <c r="AK298" i="1" s="1"/>
  <c r="AD298" i="1"/>
  <c r="AC298" i="1"/>
  <c r="AB298" i="1"/>
  <c r="V298" i="1"/>
  <c r="W298" i="1" s="1"/>
  <c r="X298" i="1" s="1"/>
  <c r="Q298" i="1"/>
  <c r="P298" i="1"/>
  <c r="O298" i="1"/>
  <c r="I298" i="1"/>
  <c r="D298" i="1"/>
  <c r="C298" i="1"/>
  <c r="B298" i="1"/>
  <c r="EY297" i="1"/>
  <c r="EX297" i="1"/>
  <c r="ES297" i="1"/>
  <c r="ER297" i="1"/>
  <c r="EQ297" i="1"/>
  <c r="EK297" i="1"/>
  <c r="EL297" i="1" s="1"/>
  <c r="EM297" i="1" s="1"/>
  <c r="EF297" i="1"/>
  <c r="EE297" i="1"/>
  <c r="ED297" i="1"/>
  <c r="DY297" i="1"/>
  <c r="DX297" i="1"/>
  <c r="DS297" i="1"/>
  <c r="DR297" i="1"/>
  <c r="DQ297" i="1"/>
  <c r="DL297" i="1"/>
  <c r="DM297" i="1" s="1"/>
  <c r="DK297" i="1"/>
  <c r="DF297" i="1"/>
  <c r="DE297" i="1"/>
  <c r="DD297" i="1"/>
  <c r="CY297" i="1"/>
  <c r="CZ297" i="1" s="1"/>
  <c r="CX297" i="1"/>
  <c r="CS297" i="1"/>
  <c r="CR297" i="1"/>
  <c r="CQ297" i="1"/>
  <c r="CK297" i="1"/>
  <c r="CF297" i="1"/>
  <c r="CE297" i="1"/>
  <c r="CD297" i="1"/>
  <c r="BY297" i="1"/>
  <c r="BX297" i="1"/>
  <c r="BS297" i="1"/>
  <c r="BR297" i="1"/>
  <c r="BQ297" i="1"/>
  <c r="BK297" i="1"/>
  <c r="BF297" i="1"/>
  <c r="BE297" i="1"/>
  <c r="BD297" i="1"/>
  <c r="AX297" i="1"/>
  <c r="AS297" i="1"/>
  <c r="AR297" i="1"/>
  <c r="AQ297" i="1"/>
  <c r="AI297" i="1"/>
  <c r="AJ297" i="1" s="1"/>
  <c r="AK297" i="1" s="1"/>
  <c r="AD297" i="1"/>
  <c r="AC297" i="1"/>
  <c r="AB297" i="1"/>
  <c r="V297" i="1"/>
  <c r="W297" i="1" s="1"/>
  <c r="X297" i="1" s="1"/>
  <c r="Q297" i="1"/>
  <c r="P297" i="1"/>
  <c r="O297" i="1"/>
  <c r="I297" i="1"/>
  <c r="D297" i="1"/>
  <c r="C297" i="1"/>
  <c r="B297" i="1"/>
  <c r="EY296" i="1"/>
  <c r="EX296" i="1"/>
  <c r="ES296" i="1"/>
  <c r="ER296" i="1"/>
  <c r="EQ296" i="1"/>
  <c r="EK296" i="1"/>
  <c r="EL296" i="1" s="1"/>
  <c r="EM296" i="1" s="1"/>
  <c r="EF296" i="1"/>
  <c r="EE296" i="1"/>
  <c r="ED296" i="1"/>
  <c r="DY296" i="1"/>
  <c r="DX296" i="1"/>
  <c r="DS296" i="1"/>
  <c r="DR296" i="1"/>
  <c r="DQ296" i="1"/>
  <c r="DL296" i="1"/>
  <c r="DM296" i="1" s="1"/>
  <c r="DK296" i="1"/>
  <c r="DF296" i="1"/>
  <c r="DE296" i="1"/>
  <c r="DD296" i="1"/>
  <c r="CY296" i="1"/>
  <c r="CZ296" i="1" s="1"/>
  <c r="CX296" i="1"/>
  <c r="CS296" i="1"/>
  <c r="CR296" i="1"/>
  <c r="CQ296" i="1"/>
  <c r="CK296" i="1"/>
  <c r="CF296" i="1"/>
  <c r="CE296" i="1"/>
  <c r="CD296" i="1"/>
  <c r="BY296" i="1"/>
  <c r="BX296" i="1"/>
  <c r="BS296" i="1"/>
  <c r="BR296" i="1"/>
  <c r="BQ296" i="1"/>
  <c r="BK296" i="1"/>
  <c r="BF296" i="1"/>
  <c r="BE296" i="1"/>
  <c r="BD296" i="1"/>
  <c r="AX296" i="1"/>
  <c r="AS296" i="1"/>
  <c r="AR296" i="1"/>
  <c r="AQ296" i="1"/>
  <c r="AI296" i="1"/>
  <c r="AJ296" i="1" s="1"/>
  <c r="AK296" i="1" s="1"/>
  <c r="AD296" i="1"/>
  <c r="AC296" i="1"/>
  <c r="AB296" i="1"/>
  <c r="V296" i="1"/>
  <c r="W296" i="1" s="1"/>
  <c r="X296" i="1" s="1"/>
  <c r="Q296" i="1"/>
  <c r="P296" i="1"/>
  <c r="O296" i="1"/>
  <c r="I296" i="1"/>
  <c r="D296" i="1"/>
  <c r="C296" i="1"/>
  <c r="B296" i="1"/>
  <c r="EY295" i="1"/>
  <c r="EX295" i="1"/>
  <c r="ES295" i="1"/>
  <c r="ER295" i="1"/>
  <c r="EQ295" i="1"/>
  <c r="EK295" i="1"/>
  <c r="EL295" i="1" s="1"/>
  <c r="EM295" i="1" s="1"/>
  <c r="EF295" i="1"/>
  <c r="EE295" i="1"/>
  <c r="ED295" i="1"/>
  <c r="DY295" i="1"/>
  <c r="DX295" i="1"/>
  <c r="DS295" i="1"/>
  <c r="DR295" i="1"/>
  <c r="DQ295" i="1"/>
  <c r="DL295" i="1"/>
  <c r="DM295" i="1" s="1"/>
  <c r="DK295" i="1"/>
  <c r="DF295" i="1"/>
  <c r="DE295" i="1"/>
  <c r="DD295" i="1"/>
  <c r="CY295" i="1"/>
  <c r="CZ295" i="1" s="1"/>
  <c r="CX295" i="1"/>
  <c r="CS295" i="1"/>
  <c r="CR295" i="1"/>
  <c r="CQ295" i="1"/>
  <c r="CK295" i="1"/>
  <c r="CF295" i="1"/>
  <c r="CE295" i="1"/>
  <c r="CD295" i="1"/>
  <c r="BY295" i="1"/>
  <c r="BX295" i="1"/>
  <c r="BS295" i="1"/>
  <c r="BR295" i="1"/>
  <c r="BQ295" i="1"/>
  <c r="BK295" i="1"/>
  <c r="BF295" i="1"/>
  <c r="BE295" i="1"/>
  <c r="BD295" i="1"/>
  <c r="AX295" i="1"/>
  <c r="AS295" i="1"/>
  <c r="AR295" i="1"/>
  <c r="AQ295" i="1"/>
  <c r="AI295" i="1"/>
  <c r="AJ295" i="1" s="1"/>
  <c r="AK295" i="1" s="1"/>
  <c r="AD295" i="1"/>
  <c r="AC295" i="1"/>
  <c r="AB295" i="1"/>
  <c r="V295" i="1"/>
  <c r="W295" i="1" s="1"/>
  <c r="X295" i="1" s="1"/>
  <c r="Q295" i="1"/>
  <c r="P295" i="1"/>
  <c r="O295" i="1"/>
  <c r="I295" i="1"/>
  <c r="D295" i="1"/>
  <c r="C295" i="1"/>
  <c r="B295" i="1"/>
  <c r="EY294" i="1"/>
  <c r="EX294" i="1"/>
  <c r="ES294" i="1"/>
  <c r="ER294" i="1"/>
  <c r="EQ294" i="1"/>
  <c r="EK294" i="1"/>
  <c r="EL294" i="1" s="1"/>
  <c r="EM294" i="1" s="1"/>
  <c r="EF294" i="1"/>
  <c r="EE294" i="1"/>
  <c r="ED294" i="1"/>
  <c r="DY294" i="1"/>
  <c r="DX294" i="1"/>
  <c r="DS294" i="1"/>
  <c r="DR294" i="1"/>
  <c r="DQ294" i="1"/>
  <c r="DL294" i="1"/>
  <c r="DM294" i="1" s="1"/>
  <c r="DK294" i="1"/>
  <c r="DF294" i="1"/>
  <c r="DE294" i="1"/>
  <c r="DD294" i="1"/>
  <c r="CY294" i="1"/>
  <c r="CZ294" i="1" s="1"/>
  <c r="CX294" i="1"/>
  <c r="CS294" i="1"/>
  <c r="CR294" i="1"/>
  <c r="CQ294" i="1"/>
  <c r="CK294" i="1"/>
  <c r="CF294" i="1"/>
  <c r="CE294" i="1"/>
  <c r="CD294" i="1"/>
  <c r="BY294" i="1"/>
  <c r="BX294" i="1"/>
  <c r="BS294" i="1"/>
  <c r="BR294" i="1"/>
  <c r="BQ294" i="1"/>
  <c r="BK294" i="1"/>
  <c r="BF294" i="1"/>
  <c r="BE294" i="1"/>
  <c r="BD294" i="1"/>
  <c r="AX294" i="1"/>
  <c r="AS294" i="1"/>
  <c r="AR294" i="1"/>
  <c r="AQ294" i="1"/>
  <c r="AI294" i="1"/>
  <c r="AJ294" i="1" s="1"/>
  <c r="AK294" i="1" s="1"/>
  <c r="AD294" i="1"/>
  <c r="AC294" i="1"/>
  <c r="AB294" i="1"/>
  <c r="V294" i="1"/>
  <c r="W294" i="1" s="1"/>
  <c r="X294" i="1" s="1"/>
  <c r="Q294" i="1"/>
  <c r="P294" i="1"/>
  <c r="O294" i="1"/>
  <c r="I294" i="1"/>
  <c r="D294" i="1"/>
  <c r="C294" i="1"/>
  <c r="B294" i="1"/>
  <c r="EY293" i="1"/>
  <c r="EX293" i="1"/>
  <c r="ES293" i="1"/>
  <c r="ER293" i="1"/>
  <c r="EQ293" i="1"/>
  <c r="EK293" i="1"/>
  <c r="EL293" i="1" s="1"/>
  <c r="EM293" i="1" s="1"/>
  <c r="EF293" i="1"/>
  <c r="EE293" i="1"/>
  <c r="ED293" i="1"/>
  <c r="DY293" i="1"/>
  <c r="DX293" i="1"/>
  <c r="DS293" i="1"/>
  <c r="DR293" i="1"/>
  <c r="DQ293" i="1"/>
  <c r="DL293" i="1"/>
  <c r="DM293" i="1" s="1"/>
  <c r="DK293" i="1"/>
  <c r="DF293" i="1"/>
  <c r="DE293" i="1"/>
  <c r="DD293" i="1"/>
  <c r="CY293" i="1"/>
  <c r="CZ293" i="1" s="1"/>
  <c r="CX293" i="1"/>
  <c r="CS293" i="1"/>
  <c r="CR293" i="1"/>
  <c r="CQ293" i="1"/>
  <c r="CK293" i="1"/>
  <c r="CF293" i="1"/>
  <c r="CE293" i="1"/>
  <c r="CD293" i="1"/>
  <c r="BY293" i="1"/>
  <c r="BX293" i="1"/>
  <c r="BS293" i="1"/>
  <c r="BR293" i="1"/>
  <c r="BQ293" i="1"/>
  <c r="BK293" i="1"/>
  <c r="BF293" i="1"/>
  <c r="BE293" i="1"/>
  <c r="BD293" i="1"/>
  <c r="AX293" i="1"/>
  <c r="AS293" i="1"/>
  <c r="AR293" i="1"/>
  <c r="AQ293" i="1"/>
  <c r="AI293" i="1"/>
  <c r="AJ293" i="1" s="1"/>
  <c r="AK293" i="1" s="1"/>
  <c r="AD293" i="1"/>
  <c r="AC293" i="1"/>
  <c r="AB293" i="1"/>
  <c r="V293" i="1"/>
  <c r="W293" i="1" s="1"/>
  <c r="X293" i="1" s="1"/>
  <c r="Q293" i="1"/>
  <c r="P293" i="1"/>
  <c r="O293" i="1"/>
  <c r="I293" i="1"/>
  <c r="D293" i="1"/>
  <c r="C293" i="1"/>
  <c r="B293" i="1"/>
  <c r="EY292" i="1"/>
  <c r="EX292" i="1"/>
  <c r="ES292" i="1"/>
  <c r="ER292" i="1"/>
  <c r="EQ292" i="1"/>
  <c r="EK292" i="1"/>
  <c r="EL292" i="1" s="1"/>
  <c r="EM292" i="1" s="1"/>
  <c r="EF292" i="1"/>
  <c r="EE292" i="1"/>
  <c r="ED292" i="1"/>
  <c r="DY292" i="1"/>
  <c r="DX292" i="1"/>
  <c r="DS292" i="1"/>
  <c r="DR292" i="1"/>
  <c r="DQ292" i="1"/>
  <c r="DL292" i="1"/>
  <c r="DM292" i="1" s="1"/>
  <c r="DK292" i="1"/>
  <c r="DF292" i="1"/>
  <c r="DE292" i="1"/>
  <c r="DD292" i="1"/>
  <c r="CY292" i="1"/>
  <c r="CZ292" i="1" s="1"/>
  <c r="CX292" i="1"/>
  <c r="CS292" i="1"/>
  <c r="CR292" i="1"/>
  <c r="CQ292" i="1"/>
  <c r="CK292" i="1"/>
  <c r="CF292" i="1"/>
  <c r="CE292" i="1"/>
  <c r="CD292" i="1"/>
  <c r="BY292" i="1"/>
  <c r="BX292" i="1"/>
  <c r="BS292" i="1"/>
  <c r="BR292" i="1"/>
  <c r="BQ292" i="1"/>
  <c r="BK292" i="1"/>
  <c r="BF292" i="1"/>
  <c r="BE292" i="1"/>
  <c r="BD292" i="1"/>
  <c r="AX292" i="1"/>
  <c r="AS292" i="1"/>
  <c r="AR292" i="1"/>
  <c r="AQ292" i="1"/>
  <c r="AI292" i="1"/>
  <c r="AJ292" i="1" s="1"/>
  <c r="AK292" i="1" s="1"/>
  <c r="AD292" i="1"/>
  <c r="AC292" i="1"/>
  <c r="AB292" i="1"/>
  <c r="V292" i="1"/>
  <c r="W292" i="1" s="1"/>
  <c r="X292" i="1" s="1"/>
  <c r="Q292" i="1"/>
  <c r="P292" i="1"/>
  <c r="O292" i="1"/>
  <c r="I292" i="1"/>
  <c r="D292" i="1"/>
  <c r="C292" i="1"/>
  <c r="B292" i="1"/>
  <c r="EY291" i="1"/>
  <c r="EX291" i="1"/>
  <c r="ES291" i="1"/>
  <c r="ER291" i="1"/>
  <c r="EQ291" i="1"/>
  <c r="EK291" i="1"/>
  <c r="EL291" i="1" s="1"/>
  <c r="EM291" i="1" s="1"/>
  <c r="EF291" i="1"/>
  <c r="EE291" i="1"/>
  <c r="ED291" i="1"/>
  <c r="DY291" i="1"/>
  <c r="DX291" i="1"/>
  <c r="DS291" i="1"/>
  <c r="DR291" i="1"/>
  <c r="DQ291" i="1"/>
  <c r="DL291" i="1"/>
  <c r="DM291" i="1" s="1"/>
  <c r="DK291" i="1"/>
  <c r="DF291" i="1"/>
  <c r="DE291" i="1"/>
  <c r="DD291" i="1"/>
  <c r="CY291" i="1"/>
  <c r="CZ291" i="1" s="1"/>
  <c r="CX291" i="1"/>
  <c r="CS291" i="1"/>
  <c r="CR291" i="1"/>
  <c r="CQ291" i="1"/>
  <c r="CK291" i="1"/>
  <c r="CF291" i="1"/>
  <c r="CE291" i="1"/>
  <c r="CD291" i="1"/>
  <c r="BY291" i="1"/>
  <c r="BX291" i="1"/>
  <c r="BS291" i="1"/>
  <c r="BR291" i="1"/>
  <c r="BQ291" i="1"/>
  <c r="BK291" i="1"/>
  <c r="BF291" i="1"/>
  <c r="BE291" i="1"/>
  <c r="BD291" i="1"/>
  <c r="AX291" i="1"/>
  <c r="AS291" i="1"/>
  <c r="AR291" i="1"/>
  <c r="AQ291" i="1"/>
  <c r="AI291" i="1"/>
  <c r="AJ291" i="1" s="1"/>
  <c r="AK291" i="1" s="1"/>
  <c r="AD291" i="1"/>
  <c r="AC291" i="1"/>
  <c r="AB291" i="1"/>
  <c r="V291" i="1"/>
  <c r="W291" i="1" s="1"/>
  <c r="X291" i="1" s="1"/>
  <c r="Q291" i="1"/>
  <c r="P291" i="1"/>
  <c r="O291" i="1"/>
  <c r="I291" i="1"/>
  <c r="D291" i="1"/>
  <c r="C291" i="1"/>
  <c r="B291" i="1"/>
  <c r="EY290" i="1"/>
  <c r="EX290" i="1"/>
  <c r="ES290" i="1"/>
  <c r="ER290" i="1"/>
  <c r="EQ290" i="1"/>
  <c r="EK290" i="1"/>
  <c r="EL290" i="1" s="1"/>
  <c r="EM290" i="1" s="1"/>
  <c r="EF290" i="1"/>
  <c r="EE290" i="1"/>
  <c r="ED290" i="1"/>
  <c r="DY290" i="1"/>
  <c r="DX290" i="1"/>
  <c r="DS290" i="1"/>
  <c r="DR290" i="1"/>
  <c r="DQ290" i="1"/>
  <c r="DL290" i="1"/>
  <c r="DM290" i="1" s="1"/>
  <c r="DK290" i="1"/>
  <c r="DF290" i="1"/>
  <c r="DE290" i="1"/>
  <c r="DD290" i="1"/>
  <c r="CY290" i="1"/>
  <c r="CZ290" i="1" s="1"/>
  <c r="CX290" i="1"/>
  <c r="CS290" i="1"/>
  <c r="CR290" i="1"/>
  <c r="CQ290" i="1"/>
  <c r="CK290" i="1"/>
  <c r="CF290" i="1"/>
  <c r="CE290" i="1"/>
  <c r="CD290" i="1"/>
  <c r="BY290" i="1"/>
  <c r="BX290" i="1"/>
  <c r="BS290" i="1"/>
  <c r="BR290" i="1"/>
  <c r="BQ290" i="1"/>
  <c r="BK290" i="1"/>
  <c r="BF290" i="1"/>
  <c r="BE290" i="1"/>
  <c r="BD290" i="1"/>
  <c r="AX290" i="1"/>
  <c r="AS290" i="1"/>
  <c r="AR290" i="1"/>
  <c r="AQ290" i="1"/>
  <c r="AI290" i="1"/>
  <c r="AJ290" i="1" s="1"/>
  <c r="AK290" i="1" s="1"/>
  <c r="AD290" i="1"/>
  <c r="AC290" i="1"/>
  <c r="AB290" i="1"/>
  <c r="V290" i="1"/>
  <c r="W290" i="1" s="1"/>
  <c r="X290" i="1" s="1"/>
  <c r="Q290" i="1"/>
  <c r="P290" i="1"/>
  <c r="O290" i="1"/>
  <c r="I290" i="1"/>
  <c r="D290" i="1"/>
  <c r="C290" i="1"/>
  <c r="B290" i="1"/>
  <c r="EY289" i="1"/>
  <c r="EX289" i="1"/>
  <c r="ES289" i="1"/>
  <c r="ER289" i="1"/>
  <c r="EQ289" i="1"/>
  <c r="EK289" i="1"/>
  <c r="EL289" i="1" s="1"/>
  <c r="EM289" i="1" s="1"/>
  <c r="EF289" i="1"/>
  <c r="EE289" i="1"/>
  <c r="ED289" i="1"/>
  <c r="DY289" i="1"/>
  <c r="DX289" i="1"/>
  <c r="DS289" i="1"/>
  <c r="DR289" i="1"/>
  <c r="DQ289" i="1"/>
  <c r="DL289" i="1"/>
  <c r="DM289" i="1" s="1"/>
  <c r="DK289" i="1"/>
  <c r="DF289" i="1"/>
  <c r="DE289" i="1"/>
  <c r="DD289" i="1"/>
  <c r="CY289" i="1"/>
  <c r="CZ289" i="1" s="1"/>
  <c r="CX289" i="1"/>
  <c r="CS289" i="1"/>
  <c r="CR289" i="1"/>
  <c r="CQ289" i="1"/>
  <c r="CK289" i="1"/>
  <c r="CF289" i="1"/>
  <c r="CE289" i="1"/>
  <c r="CD289" i="1"/>
  <c r="BY289" i="1"/>
  <c r="BX289" i="1"/>
  <c r="BS289" i="1"/>
  <c r="BR289" i="1"/>
  <c r="BQ289" i="1"/>
  <c r="BK289" i="1"/>
  <c r="BF289" i="1"/>
  <c r="BE289" i="1"/>
  <c r="BD289" i="1"/>
  <c r="AX289" i="1"/>
  <c r="AS289" i="1"/>
  <c r="AR289" i="1"/>
  <c r="AQ289" i="1"/>
  <c r="AI289" i="1"/>
  <c r="AJ289" i="1" s="1"/>
  <c r="AK289" i="1" s="1"/>
  <c r="AD289" i="1"/>
  <c r="AC289" i="1"/>
  <c r="AB289" i="1"/>
  <c r="V289" i="1"/>
  <c r="W289" i="1" s="1"/>
  <c r="X289" i="1" s="1"/>
  <c r="Q289" i="1"/>
  <c r="P289" i="1"/>
  <c r="O289" i="1"/>
  <c r="I289" i="1"/>
  <c r="D289" i="1"/>
  <c r="C289" i="1"/>
  <c r="B289" i="1"/>
  <c r="EY288" i="1"/>
  <c r="EX288" i="1"/>
  <c r="ES288" i="1"/>
  <c r="ER288" i="1"/>
  <c r="EQ288" i="1"/>
  <c r="EK288" i="1"/>
  <c r="EL288" i="1" s="1"/>
  <c r="EM288" i="1" s="1"/>
  <c r="EF288" i="1"/>
  <c r="EE288" i="1"/>
  <c r="ED288" i="1"/>
  <c r="DY288" i="1"/>
  <c r="DX288" i="1"/>
  <c r="DS288" i="1"/>
  <c r="DR288" i="1"/>
  <c r="DQ288" i="1"/>
  <c r="DL288" i="1"/>
  <c r="DM288" i="1" s="1"/>
  <c r="DK288" i="1"/>
  <c r="DF288" i="1"/>
  <c r="DE288" i="1"/>
  <c r="DD288" i="1"/>
  <c r="CY288" i="1"/>
  <c r="CZ288" i="1" s="1"/>
  <c r="CX288" i="1"/>
  <c r="CS288" i="1"/>
  <c r="CR288" i="1"/>
  <c r="CQ288" i="1"/>
  <c r="CK288" i="1"/>
  <c r="CF288" i="1"/>
  <c r="CE288" i="1"/>
  <c r="CD288" i="1"/>
  <c r="BY288" i="1"/>
  <c r="BX288" i="1"/>
  <c r="BS288" i="1"/>
  <c r="BR288" i="1"/>
  <c r="BQ288" i="1"/>
  <c r="BK288" i="1"/>
  <c r="BF288" i="1"/>
  <c r="BE288" i="1"/>
  <c r="BD288" i="1"/>
  <c r="AX288" i="1"/>
  <c r="AS288" i="1"/>
  <c r="AR288" i="1"/>
  <c r="AQ288" i="1"/>
  <c r="AI288" i="1"/>
  <c r="AJ288" i="1" s="1"/>
  <c r="AK288" i="1" s="1"/>
  <c r="AD288" i="1"/>
  <c r="AC288" i="1"/>
  <c r="AB288" i="1"/>
  <c r="V288" i="1"/>
  <c r="W288" i="1" s="1"/>
  <c r="X288" i="1" s="1"/>
  <c r="Q288" i="1"/>
  <c r="P288" i="1"/>
  <c r="O288" i="1"/>
  <c r="I288" i="1"/>
  <c r="D288" i="1"/>
  <c r="C288" i="1"/>
  <c r="B288" i="1"/>
  <c r="EY287" i="1"/>
  <c r="EX287" i="1"/>
  <c r="ES287" i="1"/>
  <c r="ER287" i="1"/>
  <c r="EQ287" i="1"/>
  <c r="EK287" i="1"/>
  <c r="EL287" i="1" s="1"/>
  <c r="EM287" i="1" s="1"/>
  <c r="EF287" i="1"/>
  <c r="EE287" i="1"/>
  <c r="ED287" i="1"/>
  <c r="DY287" i="1"/>
  <c r="DX287" i="1"/>
  <c r="DS287" i="1"/>
  <c r="DR287" i="1"/>
  <c r="DQ287" i="1"/>
  <c r="DL287" i="1"/>
  <c r="DM287" i="1" s="1"/>
  <c r="DK287" i="1"/>
  <c r="DF287" i="1"/>
  <c r="DE287" i="1"/>
  <c r="DD287" i="1"/>
  <c r="CY287" i="1"/>
  <c r="CZ287" i="1" s="1"/>
  <c r="CX287" i="1"/>
  <c r="CS287" i="1"/>
  <c r="CR287" i="1"/>
  <c r="CQ287" i="1"/>
  <c r="CK287" i="1"/>
  <c r="CF287" i="1"/>
  <c r="CE287" i="1"/>
  <c r="CD287" i="1"/>
  <c r="BY287" i="1"/>
  <c r="BX287" i="1"/>
  <c r="BS287" i="1"/>
  <c r="BR287" i="1"/>
  <c r="BQ287" i="1"/>
  <c r="BK287" i="1"/>
  <c r="BF287" i="1"/>
  <c r="BE287" i="1"/>
  <c r="BD287" i="1"/>
  <c r="AX287" i="1"/>
  <c r="AS287" i="1"/>
  <c r="AR287" i="1"/>
  <c r="AQ287" i="1"/>
  <c r="AI287" i="1"/>
  <c r="AJ287" i="1" s="1"/>
  <c r="AK287" i="1" s="1"/>
  <c r="AD287" i="1"/>
  <c r="AC287" i="1"/>
  <c r="AB287" i="1"/>
  <c r="V287" i="1"/>
  <c r="W287" i="1" s="1"/>
  <c r="X287" i="1" s="1"/>
  <c r="Q287" i="1"/>
  <c r="P287" i="1"/>
  <c r="O287" i="1"/>
  <c r="I287" i="1"/>
  <c r="D287" i="1"/>
  <c r="C287" i="1"/>
  <c r="B287" i="1"/>
  <c r="EY286" i="1"/>
  <c r="EX286" i="1"/>
  <c r="ES286" i="1"/>
  <c r="ER286" i="1"/>
  <c r="EQ286" i="1"/>
  <c r="EK286" i="1"/>
  <c r="EL286" i="1" s="1"/>
  <c r="EM286" i="1" s="1"/>
  <c r="EF286" i="1"/>
  <c r="EE286" i="1"/>
  <c r="ED286" i="1"/>
  <c r="DY286" i="1"/>
  <c r="DX286" i="1"/>
  <c r="DS286" i="1"/>
  <c r="DR286" i="1"/>
  <c r="DQ286" i="1"/>
  <c r="DL286" i="1"/>
  <c r="DM286" i="1" s="1"/>
  <c r="DK286" i="1"/>
  <c r="DF286" i="1"/>
  <c r="DE286" i="1"/>
  <c r="DD286" i="1"/>
  <c r="CY286" i="1"/>
  <c r="CZ286" i="1" s="1"/>
  <c r="CX286" i="1"/>
  <c r="CS286" i="1"/>
  <c r="CR286" i="1"/>
  <c r="CQ286" i="1"/>
  <c r="CK286" i="1"/>
  <c r="CF286" i="1"/>
  <c r="CE286" i="1"/>
  <c r="CD286" i="1"/>
  <c r="BY286" i="1"/>
  <c r="BX286" i="1"/>
  <c r="BS286" i="1"/>
  <c r="BR286" i="1"/>
  <c r="BQ286" i="1"/>
  <c r="BK286" i="1"/>
  <c r="BF286" i="1"/>
  <c r="BE286" i="1"/>
  <c r="BD286" i="1"/>
  <c r="AX286" i="1"/>
  <c r="AS286" i="1"/>
  <c r="AR286" i="1"/>
  <c r="AQ286" i="1"/>
  <c r="AI286" i="1"/>
  <c r="AJ286" i="1" s="1"/>
  <c r="AK286" i="1" s="1"/>
  <c r="AD286" i="1"/>
  <c r="AC286" i="1"/>
  <c r="AB286" i="1"/>
  <c r="V286" i="1"/>
  <c r="W286" i="1" s="1"/>
  <c r="X286" i="1" s="1"/>
  <c r="Q286" i="1"/>
  <c r="P286" i="1"/>
  <c r="O286" i="1"/>
  <c r="I286" i="1"/>
  <c r="D286" i="1"/>
  <c r="C286" i="1"/>
  <c r="B286" i="1"/>
  <c r="EY285" i="1"/>
  <c r="EX285" i="1"/>
  <c r="ES285" i="1"/>
  <c r="ER285" i="1"/>
  <c r="EQ285" i="1"/>
  <c r="EK285" i="1"/>
  <c r="EL285" i="1" s="1"/>
  <c r="EM285" i="1" s="1"/>
  <c r="EF285" i="1"/>
  <c r="EE285" i="1"/>
  <c r="ED285" i="1"/>
  <c r="DY285" i="1"/>
  <c r="DX285" i="1"/>
  <c r="DS285" i="1"/>
  <c r="DR285" i="1"/>
  <c r="DQ285" i="1"/>
  <c r="DL285" i="1"/>
  <c r="DM285" i="1" s="1"/>
  <c r="DK285" i="1"/>
  <c r="DF285" i="1"/>
  <c r="DE285" i="1"/>
  <c r="DD285" i="1"/>
  <c r="CY285" i="1"/>
  <c r="CZ285" i="1" s="1"/>
  <c r="CX285" i="1"/>
  <c r="CS285" i="1"/>
  <c r="CR285" i="1"/>
  <c r="CQ285" i="1"/>
  <c r="CK285" i="1"/>
  <c r="CF285" i="1"/>
  <c r="CE285" i="1"/>
  <c r="CD285" i="1"/>
  <c r="BY285" i="1"/>
  <c r="BX285" i="1"/>
  <c r="BS285" i="1"/>
  <c r="BR285" i="1"/>
  <c r="BQ285" i="1"/>
  <c r="BK285" i="1"/>
  <c r="BF285" i="1"/>
  <c r="BE285" i="1"/>
  <c r="BD285" i="1"/>
  <c r="AX285" i="1"/>
  <c r="AS285" i="1"/>
  <c r="AR285" i="1"/>
  <c r="AQ285" i="1"/>
  <c r="AI285" i="1"/>
  <c r="AJ285" i="1" s="1"/>
  <c r="AK285" i="1" s="1"/>
  <c r="AD285" i="1"/>
  <c r="AC285" i="1"/>
  <c r="AB285" i="1"/>
  <c r="V285" i="1"/>
  <c r="W285" i="1" s="1"/>
  <c r="X285" i="1" s="1"/>
  <c r="Q285" i="1"/>
  <c r="P285" i="1"/>
  <c r="O285" i="1"/>
  <c r="I285" i="1"/>
  <c r="D285" i="1"/>
  <c r="C285" i="1"/>
  <c r="B285" i="1"/>
  <c r="EY284" i="1"/>
  <c r="EX284" i="1"/>
  <c r="ES284" i="1"/>
  <c r="ER284" i="1"/>
  <c r="EQ284" i="1"/>
  <c r="EK284" i="1"/>
  <c r="EL284" i="1" s="1"/>
  <c r="EM284" i="1" s="1"/>
  <c r="EF284" i="1"/>
  <c r="EE284" i="1"/>
  <c r="ED284" i="1"/>
  <c r="DY284" i="1"/>
  <c r="DX284" i="1"/>
  <c r="DS284" i="1"/>
  <c r="DR284" i="1"/>
  <c r="DQ284" i="1"/>
  <c r="DL284" i="1"/>
  <c r="DM284" i="1" s="1"/>
  <c r="DK284" i="1"/>
  <c r="DF284" i="1"/>
  <c r="DE284" i="1"/>
  <c r="DD284" i="1"/>
  <c r="CY284" i="1"/>
  <c r="CZ284" i="1" s="1"/>
  <c r="CX284" i="1"/>
  <c r="CS284" i="1"/>
  <c r="CR284" i="1"/>
  <c r="CQ284" i="1"/>
  <c r="CK284" i="1"/>
  <c r="CF284" i="1"/>
  <c r="CE284" i="1"/>
  <c r="CD284" i="1"/>
  <c r="BY284" i="1"/>
  <c r="BX284" i="1"/>
  <c r="BS284" i="1"/>
  <c r="BR284" i="1"/>
  <c r="BQ284" i="1"/>
  <c r="BK284" i="1"/>
  <c r="BF284" i="1"/>
  <c r="BE284" i="1"/>
  <c r="BD284" i="1"/>
  <c r="AX284" i="1"/>
  <c r="AS284" i="1"/>
  <c r="AR284" i="1"/>
  <c r="AQ284" i="1"/>
  <c r="AI284" i="1"/>
  <c r="AJ284" i="1" s="1"/>
  <c r="AK284" i="1" s="1"/>
  <c r="AD284" i="1"/>
  <c r="AC284" i="1"/>
  <c r="AB284" i="1"/>
  <c r="V284" i="1"/>
  <c r="W284" i="1" s="1"/>
  <c r="X284" i="1" s="1"/>
  <c r="Q284" i="1"/>
  <c r="P284" i="1"/>
  <c r="O284" i="1"/>
  <c r="I284" i="1"/>
  <c r="D284" i="1"/>
  <c r="C284" i="1"/>
  <c r="B284" i="1"/>
  <c r="EY283" i="1"/>
  <c r="EX283" i="1"/>
  <c r="ES283" i="1"/>
  <c r="ER283" i="1"/>
  <c r="EQ283" i="1"/>
  <c r="EK283" i="1"/>
  <c r="EL283" i="1" s="1"/>
  <c r="EM283" i="1" s="1"/>
  <c r="EF283" i="1"/>
  <c r="EE283" i="1"/>
  <c r="ED283" i="1"/>
  <c r="DY283" i="1"/>
  <c r="DX283" i="1"/>
  <c r="DS283" i="1"/>
  <c r="DR283" i="1"/>
  <c r="DQ283" i="1"/>
  <c r="DL283" i="1"/>
  <c r="DM283" i="1" s="1"/>
  <c r="DK283" i="1"/>
  <c r="DF283" i="1"/>
  <c r="DE283" i="1"/>
  <c r="DD283" i="1"/>
  <c r="CY283" i="1"/>
  <c r="CZ283" i="1" s="1"/>
  <c r="CX283" i="1"/>
  <c r="CS283" i="1"/>
  <c r="CR283" i="1"/>
  <c r="CQ283" i="1"/>
  <c r="CK283" i="1"/>
  <c r="CF283" i="1"/>
  <c r="CE283" i="1"/>
  <c r="CD283" i="1"/>
  <c r="BY283" i="1"/>
  <c r="BX283" i="1"/>
  <c r="BS283" i="1"/>
  <c r="BR283" i="1"/>
  <c r="BQ283" i="1"/>
  <c r="BK283" i="1"/>
  <c r="BF283" i="1"/>
  <c r="BE283" i="1"/>
  <c r="BD283" i="1"/>
  <c r="AX283" i="1"/>
  <c r="AS283" i="1"/>
  <c r="AR283" i="1"/>
  <c r="AQ283" i="1"/>
  <c r="AI283" i="1"/>
  <c r="AJ283" i="1" s="1"/>
  <c r="AK283" i="1" s="1"/>
  <c r="AD283" i="1"/>
  <c r="AC283" i="1"/>
  <c r="AB283" i="1"/>
  <c r="V283" i="1"/>
  <c r="W283" i="1" s="1"/>
  <c r="X283" i="1" s="1"/>
  <c r="Q283" i="1"/>
  <c r="P283" i="1"/>
  <c r="O283" i="1"/>
  <c r="I283" i="1"/>
  <c r="D283" i="1"/>
  <c r="C283" i="1"/>
  <c r="B283" i="1"/>
  <c r="EY282" i="1"/>
  <c r="EX282" i="1"/>
  <c r="ES282" i="1"/>
  <c r="ER282" i="1"/>
  <c r="EQ282" i="1"/>
  <c r="EK282" i="1"/>
  <c r="EL282" i="1" s="1"/>
  <c r="EM282" i="1" s="1"/>
  <c r="EF282" i="1"/>
  <c r="EE282" i="1"/>
  <c r="ED282" i="1"/>
  <c r="DY282" i="1"/>
  <c r="DX282" i="1"/>
  <c r="DS282" i="1"/>
  <c r="DR282" i="1"/>
  <c r="DQ282" i="1"/>
  <c r="DL282" i="1"/>
  <c r="DM282" i="1" s="1"/>
  <c r="DK282" i="1"/>
  <c r="DF282" i="1"/>
  <c r="DE282" i="1"/>
  <c r="DD282" i="1"/>
  <c r="CY282" i="1"/>
  <c r="CZ282" i="1" s="1"/>
  <c r="CX282" i="1"/>
  <c r="CS282" i="1"/>
  <c r="CR282" i="1"/>
  <c r="CQ282" i="1"/>
  <c r="CK282" i="1"/>
  <c r="CF282" i="1"/>
  <c r="CE282" i="1"/>
  <c r="CD282" i="1"/>
  <c r="BY282" i="1"/>
  <c r="BX282" i="1"/>
  <c r="BS282" i="1"/>
  <c r="BR282" i="1"/>
  <c r="BQ282" i="1"/>
  <c r="BK282" i="1"/>
  <c r="BF282" i="1"/>
  <c r="BE282" i="1"/>
  <c r="BD282" i="1"/>
  <c r="AX282" i="1"/>
  <c r="AS282" i="1"/>
  <c r="AR282" i="1"/>
  <c r="AQ282" i="1"/>
  <c r="AI282" i="1"/>
  <c r="AJ282" i="1" s="1"/>
  <c r="AK282" i="1" s="1"/>
  <c r="AD282" i="1"/>
  <c r="AC282" i="1"/>
  <c r="AB282" i="1"/>
  <c r="V282" i="1"/>
  <c r="W282" i="1" s="1"/>
  <c r="X282" i="1" s="1"/>
  <c r="Q282" i="1"/>
  <c r="P282" i="1"/>
  <c r="O282" i="1"/>
  <c r="I282" i="1"/>
  <c r="D282" i="1"/>
  <c r="C282" i="1"/>
  <c r="B282" i="1"/>
  <c r="EY281" i="1"/>
  <c r="EX281" i="1"/>
  <c r="ES281" i="1"/>
  <c r="ER281" i="1"/>
  <c r="EQ281" i="1"/>
  <c r="EK281" i="1"/>
  <c r="EL281" i="1" s="1"/>
  <c r="EM281" i="1" s="1"/>
  <c r="EF281" i="1"/>
  <c r="EE281" i="1"/>
  <c r="ED281" i="1"/>
  <c r="DY281" i="1"/>
  <c r="DX281" i="1"/>
  <c r="DS281" i="1"/>
  <c r="DR281" i="1"/>
  <c r="DQ281" i="1"/>
  <c r="DL281" i="1"/>
  <c r="DM281" i="1" s="1"/>
  <c r="DK281" i="1"/>
  <c r="DF281" i="1"/>
  <c r="DE281" i="1"/>
  <c r="DD281" i="1"/>
  <c r="CY281" i="1"/>
  <c r="CZ281" i="1" s="1"/>
  <c r="CX281" i="1"/>
  <c r="CS281" i="1"/>
  <c r="CR281" i="1"/>
  <c r="CQ281" i="1"/>
  <c r="CK281" i="1"/>
  <c r="CF281" i="1"/>
  <c r="CE281" i="1"/>
  <c r="CD281" i="1"/>
  <c r="BY281" i="1"/>
  <c r="BX281" i="1"/>
  <c r="BS281" i="1"/>
  <c r="BR281" i="1"/>
  <c r="BQ281" i="1"/>
  <c r="BK281" i="1"/>
  <c r="BF281" i="1"/>
  <c r="BE281" i="1"/>
  <c r="BD281" i="1"/>
  <c r="AX281" i="1"/>
  <c r="AS281" i="1"/>
  <c r="AR281" i="1"/>
  <c r="AQ281" i="1"/>
  <c r="AI281" i="1"/>
  <c r="AJ281" i="1" s="1"/>
  <c r="AK281" i="1" s="1"/>
  <c r="AD281" i="1"/>
  <c r="AC281" i="1"/>
  <c r="AB281" i="1"/>
  <c r="V281" i="1"/>
  <c r="W281" i="1" s="1"/>
  <c r="X281" i="1" s="1"/>
  <c r="Q281" i="1"/>
  <c r="P281" i="1"/>
  <c r="O281" i="1"/>
  <c r="I281" i="1"/>
  <c r="D281" i="1"/>
  <c r="C281" i="1"/>
  <c r="B281" i="1"/>
  <c r="EY280" i="1"/>
  <c r="EX280" i="1"/>
  <c r="ES280" i="1"/>
  <c r="ER280" i="1"/>
  <c r="EQ280" i="1"/>
  <c r="EK280" i="1"/>
  <c r="EL280" i="1" s="1"/>
  <c r="EM280" i="1" s="1"/>
  <c r="EF280" i="1"/>
  <c r="EE280" i="1"/>
  <c r="ED280" i="1"/>
  <c r="DY280" i="1"/>
  <c r="DX280" i="1"/>
  <c r="DS280" i="1"/>
  <c r="DR280" i="1"/>
  <c r="DQ280" i="1"/>
  <c r="DL280" i="1"/>
  <c r="DM280" i="1" s="1"/>
  <c r="DK280" i="1"/>
  <c r="DF280" i="1"/>
  <c r="DE280" i="1"/>
  <c r="DD280" i="1"/>
  <c r="CY280" i="1"/>
  <c r="CZ280" i="1" s="1"/>
  <c r="CX280" i="1"/>
  <c r="CS280" i="1"/>
  <c r="CR280" i="1"/>
  <c r="CQ280" i="1"/>
  <c r="CK280" i="1"/>
  <c r="CF280" i="1"/>
  <c r="CE280" i="1"/>
  <c r="CD280" i="1"/>
  <c r="BY280" i="1"/>
  <c r="BX280" i="1"/>
  <c r="BS280" i="1"/>
  <c r="BR280" i="1"/>
  <c r="BQ280" i="1"/>
  <c r="BK280" i="1"/>
  <c r="BF280" i="1"/>
  <c r="BE280" i="1"/>
  <c r="BD280" i="1"/>
  <c r="AX280" i="1"/>
  <c r="AS280" i="1"/>
  <c r="AR280" i="1"/>
  <c r="AQ280" i="1"/>
  <c r="AI280" i="1"/>
  <c r="AJ280" i="1" s="1"/>
  <c r="AK280" i="1" s="1"/>
  <c r="AD280" i="1"/>
  <c r="AC280" i="1"/>
  <c r="AB280" i="1"/>
  <c r="V280" i="1"/>
  <c r="W280" i="1" s="1"/>
  <c r="X280" i="1" s="1"/>
  <c r="Q280" i="1"/>
  <c r="P280" i="1"/>
  <c r="O280" i="1"/>
  <c r="I280" i="1"/>
  <c r="D280" i="1"/>
  <c r="C280" i="1"/>
  <c r="B280" i="1"/>
  <c r="EY279" i="1"/>
  <c r="EX279" i="1"/>
  <c r="ES279" i="1"/>
  <c r="ER279" i="1"/>
  <c r="EQ279" i="1"/>
  <c r="EK279" i="1"/>
  <c r="EL279" i="1" s="1"/>
  <c r="EM279" i="1" s="1"/>
  <c r="EF279" i="1"/>
  <c r="EE279" i="1"/>
  <c r="ED279" i="1"/>
  <c r="DY279" i="1"/>
  <c r="DX279" i="1"/>
  <c r="DS279" i="1"/>
  <c r="DR279" i="1"/>
  <c r="DQ279" i="1"/>
  <c r="DL279" i="1"/>
  <c r="DM279" i="1" s="1"/>
  <c r="DK279" i="1"/>
  <c r="DF279" i="1"/>
  <c r="DE279" i="1"/>
  <c r="DD279" i="1"/>
  <c r="CY279" i="1"/>
  <c r="CZ279" i="1" s="1"/>
  <c r="CX279" i="1"/>
  <c r="CS279" i="1"/>
  <c r="CR279" i="1"/>
  <c r="CQ279" i="1"/>
  <c r="CK279" i="1"/>
  <c r="CF279" i="1"/>
  <c r="CE279" i="1"/>
  <c r="CD279" i="1"/>
  <c r="BY279" i="1"/>
  <c r="BX279" i="1"/>
  <c r="BS279" i="1"/>
  <c r="BR279" i="1"/>
  <c r="BQ279" i="1"/>
  <c r="BK279" i="1"/>
  <c r="BF279" i="1"/>
  <c r="BE279" i="1"/>
  <c r="BD279" i="1"/>
  <c r="AX279" i="1"/>
  <c r="AS279" i="1"/>
  <c r="AR279" i="1"/>
  <c r="AQ279" i="1"/>
  <c r="AI279" i="1"/>
  <c r="AJ279" i="1" s="1"/>
  <c r="AK279" i="1" s="1"/>
  <c r="AD279" i="1"/>
  <c r="AC279" i="1"/>
  <c r="AB279" i="1"/>
  <c r="V279" i="1"/>
  <c r="W279" i="1" s="1"/>
  <c r="X279" i="1" s="1"/>
  <c r="Q279" i="1"/>
  <c r="P279" i="1"/>
  <c r="O279" i="1"/>
  <c r="I279" i="1"/>
  <c r="D279" i="1"/>
  <c r="C279" i="1"/>
  <c r="B279" i="1"/>
  <c r="EY278" i="1"/>
  <c r="EX278" i="1"/>
  <c r="ES278" i="1"/>
  <c r="ER278" i="1"/>
  <c r="EQ278" i="1"/>
  <c r="EK278" i="1"/>
  <c r="EL278" i="1" s="1"/>
  <c r="EM278" i="1" s="1"/>
  <c r="EF278" i="1"/>
  <c r="EE278" i="1"/>
  <c r="ED278" i="1"/>
  <c r="DY278" i="1"/>
  <c r="DX278" i="1"/>
  <c r="DS278" i="1"/>
  <c r="DR278" i="1"/>
  <c r="DQ278" i="1"/>
  <c r="DL278" i="1"/>
  <c r="DM278" i="1" s="1"/>
  <c r="DK278" i="1"/>
  <c r="DF278" i="1"/>
  <c r="DE278" i="1"/>
  <c r="DD278" i="1"/>
  <c r="CY278" i="1"/>
  <c r="CZ278" i="1" s="1"/>
  <c r="CX278" i="1"/>
  <c r="CS278" i="1"/>
  <c r="CR278" i="1"/>
  <c r="CQ278" i="1"/>
  <c r="CK278" i="1"/>
  <c r="CF278" i="1"/>
  <c r="CE278" i="1"/>
  <c r="CD278" i="1"/>
  <c r="BY278" i="1"/>
  <c r="BX278" i="1"/>
  <c r="BS278" i="1"/>
  <c r="BR278" i="1"/>
  <c r="BQ278" i="1"/>
  <c r="BK278" i="1"/>
  <c r="BF278" i="1"/>
  <c r="BE278" i="1"/>
  <c r="BD278" i="1"/>
  <c r="AX278" i="1"/>
  <c r="AS278" i="1"/>
  <c r="AR278" i="1"/>
  <c r="AQ278" i="1"/>
  <c r="AI278" i="1"/>
  <c r="AJ278" i="1" s="1"/>
  <c r="AK278" i="1" s="1"/>
  <c r="AD278" i="1"/>
  <c r="AC278" i="1"/>
  <c r="AB278" i="1"/>
  <c r="V278" i="1"/>
  <c r="W278" i="1" s="1"/>
  <c r="X278" i="1" s="1"/>
  <c r="Q278" i="1"/>
  <c r="P278" i="1"/>
  <c r="O278" i="1"/>
  <c r="I278" i="1"/>
  <c r="D278" i="1"/>
  <c r="C278" i="1"/>
  <c r="B278" i="1"/>
  <c r="EY277" i="1"/>
  <c r="EX277" i="1"/>
  <c r="ES277" i="1"/>
  <c r="ER277" i="1"/>
  <c r="EQ277" i="1"/>
  <c r="EK277" i="1"/>
  <c r="EL277" i="1" s="1"/>
  <c r="EM277" i="1" s="1"/>
  <c r="EF277" i="1"/>
  <c r="EE277" i="1"/>
  <c r="ED277" i="1"/>
  <c r="DY277" i="1"/>
  <c r="DX277" i="1"/>
  <c r="DS277" i="1"/>
  <c r="DR277" i="1"/>
  <c r="DQ277" i="1"/>
  <c r="DL277" i="1"/>
  <c r="DM277" i="1" s="1"/>
  <c r="DK277" i="1"/>
  <c r="DF277" i="1"/>
  <c r="DE277" i="1"/>
  <c r="DD277" i="1"/>
  <c r="CY277" i="1"/>
  <c r="CZ277" i="1" s="1"/>
  <c r="CX277" i="1"/>
  <c r="CS277" i="1"/>
  <c r="CR277" i="1"/>
  <c r="CQ277" i="1"/>
  <c r="CK277" i="1"/>
  <c r="CF277" i="1"/>
  <c r="CE277" i="1"/>
  <c r="CD277" i="1"/>
  <c r="BY277" i="1"/>
  <c r="BX277" i="1"/>
  <c r="BS277" i="1"/>
  <c r="BR277" i="1"/>
  <c r="BQ277" i="1"/>
  <c r="BK277" i="1"/>
  <c r="BF277" i="1"/>
  <c r="BE277" i="1"/>
  <c r="BD277" i="1"/>
  <c r="AX277" i="1"/>
  <c r="AS277" i="1"/>
  <c r="AR277" i="1"/>
  <c r="AQ277" i="1"/>
  <c r="AI277" i="1"/>
  <c r="AJ277" i="1" s="1"/>
  <c r="AK277" i="1" s="1"/>
  <c r="AD277" i="1"/>
  <c r="AC277" i="1"/>
  <c r="AB277" i="1"/>
  <c r="V277" i="1"/>
  <c r="W277" i="1" s="1"/>
  <c r="X277" i="1" s="1"/>
  <c r="Q277" i="1"/>
  <c r="P277" i="1"/>
  <c r="O277" i="1"/>
  <c r="I277" i="1"/>
  <c r="D277" i="1"/>
  <c r="C277" i="1"/>
  <c r="B277" i="1"/>
  <c r="EY276" i="1"/>
  <c r="EX276" i="1"/>
  <c r="ES276" i="1"/>
  <c r="ER276" i="1"/>
  <c r="EQ276" i="1"/>
  <c r="EK276" i="1"/>
  <c r="EL276" i="1" s="1"/>
  <c r="EM276" i="1" s="1"/>
  <c r="EF276" i="1"/>
  <c r="EE276" i="1"/>
  <c r="ED276" i="1"/>
  <c r="DY276" i="1"/>
  <c r="DX276" i="1"/>
  <c r="DS276" i="1"/>
  <c r="DR276" i="1"/>
  <c r="DQ276" i="1"/>
  <c r="DL276" i="1"/>
  <c r="DM276" i="1" s="1"/>
  <c r="DK276" i="1"/>
  <c r="DF276" i="1"/>
  <c r="DE276" i="1"/>
  <c r="DD276" i="1"/>
  <c r="CY276" i="1"/>
  <c r="CZ276" i="1" s="1"/>
  <c r="CX276" i="1"/>
  <c r="CS276" i="1"/>
  <c r="CR276" i="1"/>
  <c r="CQ276" i="1"/>
  <c r="CK276" i="1"/>
  <c r="CF276" i="1"/>
  <c r="CE276" i="1"/>
  <c r="CD276" i="1"/>
  <c r="BY276" i="1"/>
  <c r="BX276" i="1"/>
  <c r="BS276" i="1"/>
  <c r="BR276" i="1"/>
  <c r="BQ276" i="1"/>
  <c r="BK276" i="1"/>
  <c r="BF276" i="1"/>
  <c r="BE276" i="1"/>
  <c r="BD276" i="1"/>
  <c r="AX276" i="1"/>
  <c r="AS276" i="1"/>
  <c r="AR276" i="1"/>
  <c r="AQ276" i="1"/>
  <c r="AI276" i="1"/>
  <c r="AJ276" i="1" s="1"/>
  <c r="AK276" i="1" s="1"/>
  <c r="AD276" i="1"/>
  <c r="AC276" i="1"/>
  <c r="AB276" i="1"/>
  <c r="V276" i="1"/>
  <c r="W276" i="1" s="1"/>
  <c r="X276" i="1" s="1"/>
  <c r="Q276" i="1"/>
  <c r="P276" i="1"/>
  <c r="O276" i="1"/>
  <c r="I276" i="1"/>
  <c r="D276" i="1"/>
  <c r="C276" i="1"/>
  <c r="B276" i="1"/>
  <c r="EY275" i="1"/>
  <c r="EX275" i="1"/>
  <c r="ES275" i="1"/>
  <c r="ER275" i="1"/>
  <c r="EQ275" i="1"/>
  <c r="EK275" i="1"/>
  <c r="EL275" i="1" s="1"/>
  <c r="EM275" i="1" s="1"/>
  <c r="EF275" i="1"/>
  <c r="EE275" i="1"/>
  <c r="ED275" i="1"/>
  <c r="DY275" i="1"/>
  <c r="DX275" i="1"/>
  <c r="DS275" i="1"/>
  <c r="DR275" i="1"/>
  <c r="DQ275" i="1"/>
  <c r="DL275" i="1"/>
  <c r="DM275" i="1" s="1"/>
  <c r="DK275" i="1"/>
  <c r="DF275" i="1"/>
  <c r="DE275" i="1"/>
  <c r="DD275" i="1"/>
  <c r="CY275" i="1"/>
  <c r="CZ275" i="1" s="1"/>
  <c r="CX275" i="1"/>
  <c r="CS275" i="1"/>
  <c r="CR275" i="1"/>
  <c r="CQ275" i="1"/>
  <c r="CK275" i="1"/>
  <c r="CF275" i="1"/>
  <c r="CE275" i="1"/>
  <c r="CD275" i="1"/>
  <c r="BY275" i="1"/>
  <c r="BX275" i="1"/>
  <c r="BS275" i="1"/>
  <c r="BR275" i="1"/>
  <c r="BQ275" i="1"/>
  <c r="BK275" i="1"/>
  <c r="BF275" i="1"/>
  <c r="BE275" i="1"/>
  <c r="BD275" i="1"/>
  <c r="AX275" i="1"/>
  <c r="AS275" i="1"/>
  <c r="AR275" i="1"/>
  <c r="AQ275" i="1"/>
  <c r="AI275" i="1"/>
  <c r="AJ275" i="1" s="1"/>
  <c r="AK275" i="1" s="1"/>
  <c r="AD275" i="1"/>
  <c r="AC275" i="1"/>
  <c r="AB275" i="1"/>
  <c r="V275" i="1"/>
  <c r="W275" i="1" s="1"/>
  <c r="X275" i="1" s="1"/>
  <c r="Q275" i="1"/>
  <c r="P275" i="1"/>
  <c r="O275" i="1"/>
  <c r="I275" i="1"/>
  <c r="D275" i="1"/>
  <c r="C275" i="1"/>
  <c r="B275" i="1"/>
  <c r="EY274" i="1"/>
  <c r="EX274" i="1"/>
  <c r="ES274" i="1"/>
  <c r="ER274" i="1"/>
  <c r="EQ274" i="1"/>
  <c r="EK274" i="1"/>
  <c r="EL274" i="1" s="1"/>
  <c r="EM274" i="1" s="1"/>
  <c r="EF274" i="1"/>
  <c r="EE274" i="1"/>
  <c r="ED274" i="1"/>
  <c r="DY274" i="1"/>
  <c r="DX274" i="1"/>
  <c r="DS274" i="1"/>
  <c r="DR274" i="1"/>
  <c r="DQ274" i="1"/>
  <c r="DL274" i="1"/>
  <c r="DM274" i="1" s="1"/>
  <c r="DK274" i="1"/>
  <c r="DF274" i="1"/>
  <c r="DE274" i="1"/>
  <c r="DD274" i="1"/>
  <c r="CY274" i="1"/>
  <c r="CZ274" i="1" s="1"/>
  <c r="CX274" i="1"/>
  <c r="CS274" i="1"/>
  <c r="CR274" i="1"/>
  <c r="CQ274" i="1"/>
  <c r="CK274" i="1"/>
  <c r="CF274" i="1"/>
  <c r="CE274" i="1"/>
  <c r="CD274" i="1"/>
  <c r="BY274" i="1"/>
  <c r="BX274" i="1"/>
  <c r="BS274" i="1"/>
  <c r="BR274" i="1"/>
  <c r="BQ274" i="1"/>
  <c r="BK274" i="1"/>
  <c r="BF274" i="1"/>
  <c r="BE274" i="1"/>
  <c r="BD274" i="1"/>
  <c r="AX274" i="1"/>
  <c r="AS274" i="1"/>
  <c r="AR274" i="1"/>
  <c r="AQ274" i="1"/>
  <c r="AI274" i="1"/>
  <c r="AD274" i="1"/>
  <c r="AC274" i="1"/>
  <c r="AB274" i="1"/>
  <c r="V274" i="1"/>
  <c r="W274" i="1" s="1"/>
  <c r="X274" i="1" s="1"/>
  <c r="Q274" i="1"/>
  <c r="P274" i="1"/>
  <c r="O274" i="1"/>
  <c r="I274" i="1"/>
  <c r="D274" i="1"/>
  <c r="C274" i="1"/>
  <c r="B274" i="1"/>
  <c r="EY273" i="1"/>
  <c r="EX273" i="1"/>
  <c r="ES273" i="1"/>
  <c r="ER273" i="1"/>
  <c r="EQ273" i="1"/>
  <c r="EK273" i="1"/>
  <c r="EL273" i="1" s="1"/>
  <c r="EM273" i="1" s="1"/>
  <c r="EF273" i="1"/>
  <c r="EE273" i="1"/>
  <c r="ED273" i="1"/>
  <c r="DY273" i="1"/>
  <c r="DX273" i="1"/>
  <c r="DS273" i="1"/>
  <c r="DR273" i="1"/>
  <c r="DQ273" i="1"/>
  <c r="DL273" i="1"/>
  <c r="DM273" i="1" s="1"/>
  <c r="DK273" i="1"/>
  <c r="DF273" i="1"/>
  <c r="DE273" i="1"/>
  <c r="DD273" i="1"/>
  <c r="CY273" i="1"/>
  <c r="CZ273" i="1" s="1"/>
  <c r="CX273" i="1"/>
  <c r="CS273" i="1"/>
  <c r="CR273" i="1"/>
  <c r="CQ273" i="1"/>
  <c r="CK273" i="1"/>
  <c r="CF273" i="1"/>
  <c r="CE273" i="1"/>
  <c r="CD273" i="1"/>
  <c r="BY273" i="1"/>
  <c r="BX273" i="1"/>
  <c r="BS273" i="1"/>
  <c r="BR273" i="1"/>
  <c r="BQ273" i="1"/>
  <c r="BK273" i="1"/>
  <c r="BF273" i="1"/>
  <c r="BE273" i="1"/>
  <c r="BD273" i="1"/>
  <c r="AX273" i="1"/>
  <c r="AS273" i="1"/>
  <c r="AR273" i="1"/>
  <c r="AQ273" i="1"/>
  <c r="AI273" i="1"/>
  <c r="AJ273" i="1" s="1"/>
  <c r="AK273" i="1" s="1"/>
  <c r="AD273" i="1"/>
  <c r="AC273" i="1"/>
  <c r="AB273" i="1"/>
  <c r="V273" i="1"/>
  <c r="W273" i="1" s="1"/>
  <c r="X273" i="1" s="1"/>
  <c r="Q273" i="1"/>
  <c r="P273" i="1"/>
  <c r="O273" i="1"/>
  <c r="I273" i="1"/>
  <c r="D273" i="1"/>
  <c r="C273" i="1"/>
  <c r="B273" i="1"/>
  <c r="EY272" i="1"/>
  <c r="EX272" i="1"/>
  <c r="ES272" i="1"/>
  <c r="ER272" i="1"/>
  <c r="EQ272" i="1"/>
  <c r="EK272" i="1"/>
  <c r="EL272" i="1" s="1"/>
  <c r="EM272" i="1" s="1"/>
  <c r="EF272" i="1"/>
  <c r="EE272" i="1"/>
  <c r="ED272" i="1"/>
  <c r="DY272" i="1"/>
  <c r="DX272" i="1"/>
  <c r="DS272" i="1"/>
  <c r="DR272" i="1"/>
  <c r="DQ272" i="1"/>
  <c r="DL272" i="1"/>
  <c r="DM272" i="1" s="1"/>
  <c r="DK272" i="1"/>
  <c r="DF272" i="1"/>
  <c r="DE272" i="1"/>
  <c r="DD272" i="1"/>
  <c r="CY272" i="1"/>
  <c r="CZ272" i="1" s="1"/>
  <c r="CX272" i="1"/>
  <c r="CS272" i="1"/>
  <c r="CR272" i="1"/>
  <c r="CQ272" i="1"/>
  <c r="CK272" i="1"/>
  <c r="CF272" i="1"/>
  <c r="CE272" i="1"/>
  <c r="CD272" i="1"/>
  <c r="BY272" i="1"/>
  <c r="BX272" i="1"/>
  <c r="BS272" i="1"/>
  <c r="BR272" i="1"/>
  <c r="BQ272" i="1"/>
  <c r="BK272" i="1"/>
  <c r="BL272" i="1" s="1"/>
  <c r="BF272" i="1"/>
  <c r="BE272" i="1"/>
  <c r="BD272" i="1"/>
  <c r="AX272" i="1"/>
  <c r="AS272" i="1"/>
  <c r="AR272" i="1"/>
  <c r="AQ272" i="1"/>
  <c r="AI272" i="1"/>
  <c r="AJ272" i="1" s="1"/>
  <c r="AD272" i="1"/>
  <c r="AC272" i="1"/>
  <c r="AB272" i="1"/>
  <c r="V272" i="1"/>
  <c r="W272" i="1" s="1"/>
  <c r="X272" i="1" s="1"/>
  <c r="Q272" i="1"/>
  <c r="P272" i="1"/>
  <c r="O272" i="1"/>
  <c r="I272" i="1"/>
  <c r="D272" i="1"/>
  <c r="C272" i="1"/>
  <c r="B272" i="1"/>
  <c r="EY271" i="1"/>
  <c r="EX271" i="1"/>
  <c r="ES271" i="1"/>
  <c r="ER271" i="1"/>
  <c r="EQ271" i="1"/>
  <c r="EK271" i="1"/>
  <c r="EL271" i="1" s="1"/>
  <c r="EM271" i="1" s="1"/>
  <c r="EF271" i="1"/>
  <c r="EE271" i="1"/>
  <c r="ED271" i="1"/>
  <c r="DY271" i="1"/>
  <c r="DX271" i="1"/>
  <c r="DS271" i="1"/>
  <c r="DR271" i="1"/>
  <c r="DQ271" i="1"/>
  <c r="DL271" i="1"/>
  <c r="DM271" i="1" s="1"/>
  <c r="DK271" i="1"/>
  <c r="DF271" i="1"/>
  <c r="DE271" i="1"/>
  <c r="DD271" i="1"/>
  <c r="CY271" i="1"/>
  <c r="CZ271" i="1" s="1"/>
  <c r="CX271" i="1"/>
  <c r="CS271" i="1"/>
  <c r="CR271" i="1"/>
  <c r="CQ271" i="1"/>
  <c r="CK271" i="1"/>
  <c r="CF271" i="1"/>
  <c r="CE271" i="1"/>
  <c r="CD271" i="1"/>
  <c r="BY271" i="1"/>
  <c r="BX271" i="1"/>
  <c r="BS271" i="1"/>
  <c r="BR271" i="1"/>
  <c r="BQ271" i="1"/>
  <c r="BK271" i="1"/>
  <c r="BL271" i="1" s="1"/>
  <c r="BM271" i="1" s="1"/>
  <c r="BF271" i="1"/>
  <c r="BE271" i="1"/>
  <c r="BD271" i="1"/>
  <c r="AX271" i="1"/>
  <c r="AS271" i="1"/>
  <c r="AR271" i="1"/>
  <c r="AQ271" i="1"/>
  <c r="AI271" i="1"/>
  <c r="AJ271" i="1" s="1"/>
  <c r="AD271" i="1"/>
  <c r="AC271" i="1"/>
  <c r="AB271" i="1"/>
  <c r="V271" i="1"/>
  <c r="W271" i="1" s="1"/>
  <c r="X271" i="1" s="1"/>
  <c r="Q271" i="1"/>
  <c r="P271" i="1"/>
  <c r="O271" i="1"/>
  <c r="I271" i="1"/>
  <c r="D271" i="1"/>
  <c r="C271" i="1"/>
  <c r="B271" i="1"/>
  <c r="EY270" i="1"/>
  <c r="EX270" i="1"/>
  <c r="ES270" i="1"/>
  <c r="ER270" i="1"/>
  <c r="EQ270" i="1"/>
  <c r="EK270" i="1"/>
  <c r="EL270" i="1" s="1"/>
  <c r="EM270" i="1" s="1"/>
  <c r="EF270" i="1"/>
  <c r="EE270" i="1"/>
  <c r="ED270" i="1"/>
  <c r="DY270" i="1"/>
  <c r="DX270" i="1"/>
  <c r="DS270" i="1"/>
  <c r="DR270" i="1"/>
  <c r="DQ270" i="1"/>
  <c r="DL270" i="1"/>
  <c r="DM270" i="1" s="1"/>
  <c r="DK270" i="1"/>
  <c r="DF270" i="1"/>
  <c r="DE270" i="1"/>
  <c r="DD270" i="1"/>
  <c r="CY270" i="1"/>
  <c r="CZ270" i="1" s="1"/>
  <c r="CX270" i="1"/>
  <c r="CS270" i="1"/>
  <c r="CR270" i="1"/>
  <c r="CQ270" i="1"/>
  <c r="CK270" i="1"/>
  <c r="CF270" i="1"/>
  <c r="CE270" i="1"/>
  <c r="CD270" i="1"/>
  <c r="BY270" i="1"/>
  <c r="BX270" i="1"/>
  <c r="BS270" i="1"/>
  <c r="BR270" i="1"/>
  <c r="BQ270" i="1"/>
  <c r="BK270" i="1"/>
  <c r="BL270" i="1" s="1"/>
  <c r="BM270" i="1" s="1"/>
  <c r="BF270" i="1"/>
  <c r="BE270" i="1"/>
  <c r="BD270" i="1"/>
  <c r="AX270" i="1"/>
  <c r="AS270" i="1"/>
  <c r="AR270" i="1"/>
  <c r="AQ270" i="1"/>
  <c r="AI270" i="1"/>
  <c r="AJ270" i="1" s="1"/>
  <c r="AK270" i="1" s="1"/>
  <c r="AD270" i="1"/>
  <c r="AC270" i="1"/>
  <c r="AB270" i="1"/>
  <c r="V270" i="1"/>
  <c r="W270" i="1" s="1"/>
  <c r="X270" i="1" s="1"/>
  <c r="Q270" i="1"/>
  <c r="P270" i="1"/>
  <c r="O270" i="1"/>
  <c r="I270" i="1"/>
  <c r="D270" i="1"/>
  <c r="C270" i="1"/>
  <c r="B270" i="1"/>
  <c r="EY269" i="1"/>
  <c r="EX269" i="1"/>
  <c r="ES269" i="1"/>
  <c r="ER269" i="1"/>
  <c r="EQ269" i="1"/>
  <c r="EK269" i="1"/>
  <c r="EL269" i="1" s="1"/>
  <c r="EM269" i="1" s="1"/>
  <c r="EF269" i="1"/>
  <c r="EE269" i="1"/>
  <c r="ED269" i="1"/>
  <c r="DY269" i="1"/>
  <c r="DX269" i="1"/>
  <c r="DS269" i="1"/>
  <c r="DR269" i="1"/>
  <c r="DQ269" i="1"/>
  <c r="DL269" i="1"/>
  <c r="DM269" i="1" s="1"/>
  <c r="DK269" i="1"/>
  <c r="DF269" i="1"/>
  <c r="DE269" i="1"/>
  <c r="DD269" i="1"/>
  <c r="CY269" i="1"/>
  <c r="CZ269" i="1" s="1"/>
  <c r="CX269" i="1"/>
  <c r="CS269" i="1"/>
  <c r="CR269" i="1"/>
  <c r="CQ269" i="1"/>
  <c r="CK269" i="1"/>
  <c r="CF269" i="1"/>
  <c r="CE269" i="1"/>
  <c r="CD269" i="1"/>
  <c r="BY269" i="1"/>
  <c r="BX269" i="1"/>
  <c r="BS269" i="1"/>
  <c r="BR269" i="1"/>
  <c r="BQ269" i="1"/>
  <c r="BK269" i="1"/>
  <c r="BL269" i="1" s="1"/>
  <c r="BF269" i="1"/>
  <c r="BE269" i="1"/>
  <c r="BD269" i="1"/>
  <c r="AX269" i="1"/>
  <c r="AS269" i="1"/>
  <c r="AR269" i="1"/>
  <c r="AQ269" i="1"/>
  <c r="AI269" i="1"/>
  <c r="AJ269" i="1" s="1"/>
  <c r="AK269" i="1" s="1"/>
  <c r="AD269" i="1"/>
  <c r="AC269" i="1"/>
  <c r="AB269" i="1"/>
  <c r="V269" i="1"/>
  <c r="W269" i="1" s="1"/>
  <c r="X269" i="1" s="1"/>
  <c r="Q269" i="1"/>
  <c r="P269" i="1"/>
  <c r="O269" i="1"/>
  <c r="I269" i="1"/>
  <c r="D269" i="1"/>
  <c r="C269" i="1"/>
  <c r="B269" i="1"/>
  <c r="EY268" i="1"/>
  <c r="EX268" i="1"/>
  <c r="ES268" i="1"/>
  <c r="ER268" i="1"/>
  <c r="EQ268" i="1"/>
  <c r="EK268" i="1"/>
  <c r="EL268" i="1" s="1"/>
  <c r="EM268" i="1" s="1"/>
  <c r="EF268" i="1"/>
  <c r="EE268" i="1"/>
  <c r="ED268" i="1"/>
  <c r="DY268" i="1"/>
  <c r="DX268" i="1"/>
  <c r="DS268" i="1"/>
  <c r="DR268" i="1"/>
  <c r="DQ268" i="1"/>
  <c r="DL268" i="1"/>
  <c r="DM268" i="1" s="1"/>
  <c r="DK268" i="1"/>
  <c r="DF268" i="1"/>
  <c r="DE268" i="1"/>
  <c r="DD268" i="1"/>
  <c r="CY268" i="1"/>
  <c r="CZ268" i="1" s="1"/>
  <c r="CX268" i="1"/>
  <c r="CS268" i="1"/>
  <c r="CR268" i="1"/>
  <c r="CQ268" i="1"/>
  <c r="CK268" i="1"/>
  <c r="CF268" i="1"/>
  <c r="CE268" i="1"/>
  <c r="CD268" i="1"/>
  <c r="BY268" i="1"/>
  <c r="BX268" i="1"/>
  <c r="BS268" i="1"/>
  <c r="BR268" i="1"/>
  <c r="BQ268" i="1"/>
  <c r="BK268" i="1"/>
  <c r="BF268" i="1"/>
  <c r="BE268" i="1"/>
  <c r="BD268" i="1"/>
  <c r="AX268" i="1"/>
  <c r="AS268" i="1"/>
  <c r="AR268" i="1"/>
  <c r="AQ268" i="1"/>
  <c r="AI268" i="1"/>
  <c r="AJ268" i="1" s="1"/>
  <c r="AD268" i="1"/>
  <c r="AC268" i="1"/>
  <c r="AB268" i="1"/>
  <c r="V268" i="1"/>
  <c r="W268" i="1" s="1"/>
  <c r="X268" i="1" s="1"/>
  <c r="Q268" i="1"/>
  <c r="P268" i="1"/>
  <c r="O268" i="1"/>
  <c r="I268" i="1"/>
  <c r="D268" i="1"/>
  <c r="C268" i="1"/>
  <c r="B268" i="1"/>
  <c r="EY267" i="1"/>
  <c r="EX267" i="1"/>
  <c r="ES267" i="1"/>
  <c r="ER267" i="1"/>
  <c r="EQ267" i="1"/>
  <c r="EK267" i="1"/>
  <c r="EL267" i="1" s="1"/>
  <c r="EM267" i="1" s="1"/>
  <c r="EF267" i="1"/>
  <c r="EE267" i="1"/>
  <c r="ED267" i="1"/>
  <c r="DY267" i="1"/>
  <c r="DX267" i="1"/>
  <c r="DS267" i="1"/>
  <c r="DR267" i="1"/>
  <c r="DQ267" i="1"/>
  <c r="DL267" i="1"/>
  <c r="DM267" i="1" s="1"/>
  <c r="DK267" i="1"/>
  <c r="DF267" i="1"/>
  <c r="DE267" i="1"/>
  <c r="DD267" i="1"/>
  <c r="CY267" i="1"/>
  <c r="CZ267" i="1" s="1"/>
  <c r="CX267" i="1"/>
  <c r="CS267" i="1"/>
  <c r="CR267" i="1"/>
  <c r="CQ267" i="1"/>
  <c r="CK267" i="1"/>
  <c r="CF267" i="1"/>
  <c r="CE267" i="1"/>
  <c r="CD267" i="1"/>
  <c r="BY267" i="1"/>
  <c r="BX267" i="1"/>
  <c r="BS267" i="1"/>
  <c r="BR267" i="1"/>
  <c r="BQ267" i="1"/>
  <c r="BK267" i="1"/>
  <c r="BL267" i="1" s="1"/>
  <c r="BM267" i="1" s="1"/>
  <c r="BF267" i="1"/>
  <c r="BE267" i="1"/>
  <c r="BD267" i="1"/>
  <c r="AX267" i="1"/>
  <c r="AS267" i="1"/>
  <c r="AR267" i="1"/>
  <c r="AQ267" i="1"/>
  <c r="AI267" i="1"/>
  <c r="AJ267" i="1" s="1"/>
  <c r="AK267" i="1" s="1"/>
  <c r="AD267" i="1"/>
  <c r="AC267" i="1"/>
  <c r="AB267" i="1"/>
  <c r="V267" i="1"/>
  <c r="W267" i="1" s="1"/>
  <c r="X267" i="1" s="1"/>
  <c r="Q267" i="1"/>
  <c r="P267" i="1"/>
  <c r="O267" i="1"/>
  <c r="I267" i="1"/>
  <c r="F267" i="1"/>
  <c r="D267" i="1"/>
  <c r="C267" i="1"/>
  <c r="B267" i="1"/>
  <c r="EY266" i="1"/>
  <c r="EX266" i="1"/>
  <c r="ES266" i="1"/>
  <c r="ER266" i="1"/>
  <c r="EQ266" i="1"/>
  <c r="EK266" i="1"/>
  <c r="EL266" i="1" s="1"/>
  <c r="EM266" i="1" s="1"/>
  <c r="EF266" i="1"/>
  <c r="EE266" i="1"/>
  <c r="ED266" i="1"/>
  <c r="DY266" i="1"/>
  <c r="DX266" i="1"/>
  <c r="DS266" i="1"/>
  <c r="DR266" i="1"/>
  <c r="DQ266" i="1"/>
  <c r="DL266" i="1"/>
  <c r="DM266" i="1" s="1"/>
  <c r="DK266" i="1"/>
  <c r="DF266" i="1"/>
  <c r="DE266" i="1"/>
  <c r="DD266" i="1"/>
  <c r="CY266" i="1"/>
  <c r="CZ266" i="1" s="1"/>
  <c r="CX266" i="1"/>
  <c r="CS266" i="1"/>
  <c r="CR266" i="1"/>
  <c r="CQ266" i="1"/>
  <c r="CK266" i="1"/>
  <c r="CF266" i="1"/>
  <c r="CE266" i="1"/>
  <c r="CD266" i="1"/>
  <c r="BY266" i="1"/>
  <c r="BX266" i="1"/>
  <c r="BS266" i="1"/>
  <c r="BR266" i="1"/>
  <c r="BQ266" i="1"/>
  <c r="BK266" i="1"/>
  <c r="BL266" i="1" s="1"/>
  <c r="BF266" i="1"/>
  <c r="BE266" i="1"/>
  <c r="BD266" i="1"/>
  <c r="AX266" i="1"/>
  <c r="AS266" i="1"/>
  <c r="AR266" i="1"/>
  <c r="AQ266" i="1"/>
  <c r="AI266" i="1"/>
  <c r="AJ266" i="1" s="1"/>
  <c r="AD266" i="1"/>
  <c r="AC266" i="1"/>
  <c r="AB266" i="1"/>
  <c r="V266" i="1"/>
  <c r="W266" i="1" s="1"/>
  <c r="X266" i="1" s="1"/>
  <c r="Q266" i="1"/>
  <c r="P266" i="1"/>
  <c r="O266" i="1"/>
  <c r="I266" i="1"/>
  <c r="D266" i="1"/>
  <c r="C266" i="1"/>
  <c r="B266" i="1"/>
  <c r="EY265" i="1"/>
  <c r="EX265" i="1"/>
  <c r="ES265" i="1"/>
  <c r="ER265" i="1"/>
  <c r="EQ265" i="1"/>
  <c r="EK265" i="1"/>
  <c r="EL265" i="1" s="1"/>
  <c r="EM265" i="1" s="1"/>
  <c r="EF265" i="1"/>
  <c r="EE265" i="1"/>
  <c r="ED265" i="1"/>
  <c r="DY265" i="1"/>
  <c r="DX265" i="1"/>
  <c r="DS265" i="1"/>
  <c r="DR265" i="1"/>
  <c r="DQ265" i="1"/>
  <c r="DL265" i="1"/>
  <c r="DM265" i="1" s="1"/>
  <c r="DK265" i="1"/>
  <c r="DF265" i="1"/>
  <c r="DE265" i="1"/>
  <c r="DD265" i="1"/>
  <c r="CY265" i="1"/>
  <c r="CZ265" i="1" s="1"/>
  <c r="CX265" i="1"/>
  <c r="CS265" i="1"/>
  <c r="CR265" i="1"/>
  <c r="CQ265" i="1"/>
  <c r="CK265" i="1"/>
  <c r="CF265" i="1"/>
  <c r="CE265" i="1"/>
  <c r="CD265" i="1"/>
  <c r="BY265" i="1"/>
  <c r="BX265" i="1"/>
  <c r="BS265" i="1"/>
  <c r="BR265" i="1"/>
  <c r="BQ265" i="1"/>
  <c r="BK265" i="1"/>
  <c r="BL265" i="1" s="1"/>
  <c r="BM265" i="1" s="1"/>
  <c r="BF265" i="1"/>
  <c r="BE265" i="1"/>
  <c r="BD265" i="1"/>
  <c r="AX265" i="1"/>
  <c r="AS265" i="1"/>
  <c r="AR265" i="1"/>
  <c r="AQ265" i="1"/>
  <c r="AJ265" i="1"/>
  <c r="AK265" i="1" s="1"/>
  <c r="AI265" i="1"/>
  <c r="AD265" i="1"/>
  <c r="AC265" i="1"/>
  <c r="AB265" i="1"/>
  <c r="V265" i="1"/>
  <c r="W265" i="1" s="1"/>
  <c r="X265" i="1" s="1"/>
  <c r="Q265" i="1"/>
  <c r="P265" i="1"/>
  <c r="O265" i="1"/>
  <c r="I265" i="1"/>
  <c r="D265" i="1"/>
  <c r="C265" i="1"/>
  <c r="B265" i="1"/>
  <c r="EY264" i="1"/>
  <c r="EX264" i="1"/>
  <c r="ES264" i="1"/>
  <c r="ER264" i="1"/>
  <c r="EQ264" i="1"/>
  <c r="EK264" i="1"/>
  <c r="EL264" i="1" s="1"/>
  <c r="EM264" i="1" s="1"/>
  <c r="EF264" i="1"/>
  <c r="EE264" i="1"/>
  <c r="ED264" i="1"/>
  <c r="DX264" i="1"/>
  <c r="DS264" i="1"/>
  <c r="DR264" i="1"/>
  <c r="DQ264" i="1"/>
  <c r="DL264" i="1"/>
  <c r="DM264" i="1" s="1"/>
  <c r="DK264" i="1"/>
  <c r="DF264" i="1"/>
  <c r="DE264" i="1"/>
  <c r="DD264" i="1"/>
  <c r="CY264" i="1"/>
  <c r="CZ264" i="1" s="1"/>
  <c r="CX264" i="1"/>
  <c r="CS264" i="1"/>
  <c r="CR264" i="1"/>
  <c r="CQ264" i="1"/>
  <c r="CK264" i="1"/>
  <c r="CF264" i="1"/>
  <c r="CE264" i="1"/>
  <c r="CD264" i="1"/>
  <c r="BY264" i="1"/>
  <c r="BX264" i="1"/>
  <c r="BS264" i="1"/>
  <c r="BR264" i="1"/>
  <c r="BQ264" i="1"/>
  <c r="BK264" i="1"/>
  <c r="BL264" i="1" s="1"/>
  <c r="BM264" i="1" s="1"/>
  <c r="BF264" i="1"/>
  <c r="BE264" i="1"/>
  <c r="BD264" i="1"/>
  <c r="AX264" i="1"/>
  <c r="AS264" i="1"/>
  <c r="AR264" i="1"/>
  <c r="AQ264" i="1"/>
  <c r="AI264" i="1"/>
  <c r="AJ264" i="1" s="1"/>
  <c r="AK264" i="1" s="1"/>
  <c r="AD264" i="1"/>
  <c r="AC264" i="1"/>
  <c r="AB264" i="1"/>
  <c r="V264" i="1"/>
  <c r="W264" i="1" s="1"/>
  <c r="X264" i="1" s="1"/>
  <c r="Q264" i="1"/>
  <c r="P264" i="1"/>
  <c r="O264" i="1"/>
  <c r="I264" i="1"/>
  <c r="D264" i="1"/>
  <c r="C264" i="1"/>
  <c r="B264" i="1"/>
  <c r="EY263" i="1"/>
  <c r="EX263" i="1"/>
  <c r="ES263" i="1"/>
  <c r="ER263" i="1"/>
  <c r="EQ263" i="1"/>
  <c r="EK263" i="1"/>
  <c r="EL263" i="1" s="1"/>
  <c r="EF263" i="1"/>
  <c r="EE263" i="1"/>
  <c r="ED263" i="1"/>
  <c r="DY263" i="1"/>
  <c r="DX263" i="1"/>
  <c r="DS263" i="1"/>
  <c r="DR263" i="1"/>
  <c r="DQ263" i="1"/>
  <c r="DL263" i="1"/>
  <c r="DM263" i="1" s="1"/>
  <c r="DK263" i="1"/>
  <c r="DF263" i="1"/>
  <c r="DE263" i="1"/>
  <c r="DD263" i="1"/>
  <c r="CY263" i="1"/>
  <c r="CZ263" i="1" s="1"/>
  <c r="CX263" i="1"/>
  <c r="CS263" i="1"/>
  <c r="CR263" i="1"/>
  <c r="CQ263" i="1"/>
  <c r="CK263" i="1"/>
  <c r="CF263" i="1"/>
  <c r="CE263" i="1"/>
  <c r="CD263" i="1"/>
  <c r="BY263" i="1"/>
  <c r="BX263" i="1"/>
  <c r="BS263" i="1"/>
  <c r="BR263" i="1"/>
  <c r="BQ263" i="1"/>
  <c r="BK263" i="1"/>
  <c r="BL263" i="1" s="1"/>
  <c r="BF263" i="1"/>
  <c r="BE263" i="1"/>
  <c r="BD263" i="1"/>
  <c r="AX263" i="1"/>
  <c r="AS263" i="1"/>
  <c r="AR263" i="1"/>
  <c r="AQ263" i="1"/>
  <c r="AJ263" i="1"/>
  <c r="AI263" i="1"/>
  <c r="AD263" i="1"/>
  <c r="AC263" i="1"/>
  <c r="AB263" i="1"/>
  <c r="V263" i="1"/>
  <c r="W263" i="1" s="1"/>
  <c r="X263" i="1" s="1"/>
  <c r="Q263" i="1"/>
  <c r="P263" i="1"/>
  <c r="O263" i="1"/>
  <c r="I263" i="1"/>
  <c r="D263" i="1"/>
  <c r="C263" i="1"/>
  <c r="B263" i="1"/>
  <c r="EY262" i="1"/>
  <c r="EX262" i="1"/>
  <c r="ES262" i="1"/>
  <c r="ER262" i="1"/>
  <c r="EQ262" i="1"/>
  <c r="EK262" i="1"/>
  <c r="EL262" i="1" s="1"/>
  <c r="EM262" i="1" s="1"/>
  <c r="EF262" i="1"/>
  <c r="EE262" i="1"/>
  <c r="ED262" i="1"/>
  <c r="DY262" i="1"/>
  <c r="DX262" i="1"/>
  <c r="DS262" i="1"/>
  <c r="DR262" i="1"/>
  <c r="DQ262" i="1"/>
  <c r="DL262" i="1"/>
  <c r="DM262" i="1" s="1"/>
  <c r="DK262" i="1"/>
  <c r="DF262" i="1"/>
  <c r="DE262" i="1"/>
  <c r="DD262" i="1"/>
  <c r="CY262" i="1"/>
  <c r="CZ262" i="1" s="1"/>
  <c r="CX262" i="1"/>
  <c r="CS262" i="1"/>
  <c r="CR262" i="1"/>
  <c r="CQ262" i="1"/>
  <c r="CK262" i="1"/>
  <c r="CF262" i="1"/>
  <c r="CE262" i="1"/>
  <c r="CD262" i="1"/>
  <c r="BY262" i="1"/>
  <c r="BX262" i="1"/>
  <c r="BS262" i="1"/>
  <c r="BR262" i="1"/>
  <c r="BQ262" i="1"/>
  <c r="BK262" i="1"/>
  <c r="BL262" i="1" s="1"/>
  <c r="BM262" i="1" s="1"/>
  <c r="BF262" i="1"/>
  <c r="BE262" i="1"/>
  <c r="BD262" i="1"/>
  <c r="AY262" i="1"/>
  <c r="AX262" i="1"/>
  <c r="AS262" i="1"/>
  <c r="AR262" i="1"/>
  <c r="AQ262" i="1"/>
  <c r="AI262" i="1"/>
  <c r="AJ262" i="1" s="1"/>
  <c r="AK262" i="1" s="1"/>
  <c r="AD262" i="1"/>
  <c r="AC262" i="1"/>
  <c r="AB262" i="1"/>
  <c r="V262" i="1"/>
  <c r="W262" i="1" s="1"/>
  <c r="X262" i="1" s="1"/>
  <c r="Q262" i="1"/>
  <c r="P262" i="1"/>
  <c r="O262" i="1"/>
  <c r="I262" i="1"/>
  <c r="D262" i="1"/>
  <c r="C262" i="1"/>
  <c r="B262" i="1"/>
  <c r="EY261" i="1"/>
  <c r="EX261" i="1"/>
  <c r="ES261" i="1"/>
  <c r="ER261" i="1"/>
  <c r="EQ261" i="1"/>
  <c r="EK261" i="1"/>
  <c r="EL261" i="1" s="1"/>
  <c r="EF261" i="1"/>
  <c r="EE261" i="1"/>
  <c r="ED261" i="1"/>
  <c r="DX261" i="1"/>
  <c r="DS261" i="1"/>
  <c r="DR261" i="1"/>
  <c r="DQ261" i="1"/>
  <c r="DL261" i="1"/>
  <c r="DM261" i="1" s="1"/>
  <c r="DK261" i="1"/>
  <c r="DF261" i="1"/>
  <c r="DE261" i="1"/>
  <c r="DD261" i="1"/>
  <c r="CY261" i="1"/>
  <c r="CZ261" i="1" s="1"/>
  <c r="CX261" i="1"/>
  <c r="CS261" i="1"/>
  <c r="CR261" i="1"/>
  <c r="CQ261" i="1"/>
  <c r="CK261" i="1"/>
  <c r="CF261" i="1"/>
  <c r="CE261" i="1"/>
  <c r="CD261" i="1"/>
  <c r="BY261" i="1"/>
  <c r="BX261" i="1"/>
  <c r="BS261" i="1"/>
  <c r="BR261" i="1"/>
  <c r="BQ261" i="1"/>
  <c r="BK261" i="1"/>
  <c r="BF261" i="1"/>
  <c r="BE261" i="1"/>
  <c r="BD261" i="1"/>
  <c r="AY261" i="1"/>
  <c r="AX261" i="1"/>
  <c r="AS261" i="1"/>
  <c r="AR261" i="1"/>
  <c r="AQ261" i="1"/>
  <c r="AJ261" i="1"/>
  <c r="AK261" i="1" s="1"/>
  <c r="AI261" i="1"/>
  <c r="AD261" i="1"/>
  <c r="AC261" i="1"/>
  <c r="AB261" i="1"/>
  <c r="V261" i="1"/>
  <c r="W261" i="1" s="1"/>
  <c r="X261" i="1" s="1"/>
  <c r="Q261" i="1"/>
  <c r="P261" i="1"/>
  <c r="O261" i="1"/>
  <c r="I261" i="1"/>
  <c r="D261" i="1"/>
  <c r="C261" i="1"/>
  <c r="B261" i="1"/>
  <c r="EY260" i="1"/>
  <c r="EX260" i="1"/>
  <c r="ES260" i="1"/>
  <c r="ER260" i="1"/>
  <c r="EQ260" i="1"/>
  <c r="EK260" i="1"/>
  <c r="EL260" i="1" s="1"/>
  <c r="EM260" i="1" s="1"/>
  <c r="EF260" i="1"/>
  <c r="EE260" i="1"/>
  <c r="ED260" i="1"/>
  <c r="DX260" i="1"/>
  <c r="DS260" i="1"/>
  <c r="DR260" i="1"/>
  <c r="DQ260" i="1"/>
  <c r="DL260" i="1"/>
  <c r="DM260" i="1" s="1"/>
  <c r="DK260" i="1"/>
  <c r="DF260" i="1"/>
  <c r="DE260" i="1"/>
  <c r="DD260" i="1"/>
  <c r="CY260" i="1"/>
  <c r="CZ260" i="1" s="1"/>
  <c r="CX260" i="1"/>
  <c r="CS260" i="1"/>
  <c r="CR260" i="1"/>
  <c r="CQ260" i="1"/>
  <c r="CK260" i="1"/>
  <c r="CF260" i="1"/>
  <c r="CE260" i="1"/>
  <c r="CD260" i="1"/>
  <c r="BY260" i="1"/>
  <c r="BX260" i="1"/>
  <c r="BS260" i="1"/>
  <c r="BR260" i="1"/>
  <c r="BQ260" i="1"/>
  <c r="BK260" i="1"/>
  <c r="BL260" i="1" s="1"/>
  <c r="BF260" i="1"/>
  <c r="BE260" i="1"/>
  <c r="BD260" i="1"/>
  <c r="AX260" i="1"/>
  <c r="AS260" i="1"/>
  <c r="AR260" i="1"/>
  <c r="AQ260" i="1"/>
  <c r="AJ260" i="1"/>
  <c r="AI260" i="1"/>
  <c r="AD260" i="1"/>
  <c r="AC260" i="1"/>
  <c r="AB260" i="1"/>
  <c r="V260" i="1"/>
  <c r="W260" i="1" s="1"/>
  <c r="X260" i="1" s="1"/>
  <c r="Q260" i="1"/>
  <c r="P260" i="1"/>
  <c r="O260" i="1"/>
  <c r="I260" i="1"/>
  <c r="D260" i="1"/>
  <c r="C260" i="1"/>
  <c r="B260" i="1"/>
  <c r="EY259" i="1"/>
  <c r="EX259" i="1"/>
  <c r="ES259" i="1"/>
  <c r="ER259" i="1"/>
  <c r="EQ259" i="1"/>
  <c r="EK259" i="1"/>
  <c r="EL259" i="1" s="1"/>
  <c r="EM259" i="1" s="1"/>
  <c r="EF259" i="1"/>
  <c r="EE259" i="1"/>
  <c r="ED259" i="1"/>
  <c r="DY259" i="1"/>
  <c r="DX259" i="1"/>
  <c r="DS259" i="1"/>
  <c r="DR259" i="1"/>
  <c r="DQ259" i="1"/>
  <c r="DL259" i="1"/>
  <c r="DM259" i="1" s="1"/>
  <c r="DK259" i="1"/>
  <c r="DF259" i="1"/>
  <c r="DE259" i="1"/>
  <c r="DD259" i="1"/>
  <c r="CY259" i="1"/>
  <c r="CZ259" i="1" s="1"/>
  <c r="CX259" i="1"/>
  <c r="CS259" i="1"/>
  <c r="CR259" i="1"/>
  <c r="CQ259" i="1"/>
  <c r="CK259" i="1"/>
  <c r="CF259" i="1"/>
  <c r="CE259" i="1"/>
  <c r="CD259" i="1"/>
  <c r="BY259" i="1"/>
  <c r="BX259" i="1"/>
  <c r="BS259" i="1"/>
  <c r="BR259" i="1"/>
  <c r="BQ259" i="1"/>
  <c r="BK259" i="1"/>
  <c r="BL259" i="1" s="1"/>
  <c r="BM259" i="1" s="1"/>
  <c r="BF259" i="1"/>
  <c r="BE259" i="1"/>
  <c r="BD259" i="1"/>
  <c r="AY259" i="1"/>
  <c r="AX259" i="1"/>
  <c r="AS259" i="1"/>
  <c r="AR259" i="1"/>
  <c r="AQ259" i="1"/>
  <c r="AI259" i="1"/>
  <c r="AJ259" i="1" s="1"/>
  <c r="AK259" i="1" s="1"/>
  <c r="AD259" i="1"/>
  <c r="AC259" i="1"/>
  <c r="AB259" i="1"/>
  <c r="V259" i="1"/>
  <c r="W259" i="1" s="1"/>
  <c r="X259" i="1" s="1"/>
  <c r="Q259" i="1"/>
  <c r="P259" i="1"/>
  <c r="O259" i="1"/>
  <c r="I259" i="1"/>
  <c r="D259" i="1"/>
  <c r="C259" i="1"/>
  <c r="B259" i="1"/>
  <c r="EY258" i="1"/>
  <c r="EX258" i="1"/>
  <c r="ES258" i="1"/>
  <c r="ER258" i="1"/>
  <c r="EQ258" i="1"/>
  <c r="EK258" i="1"/>
  <c r="EL258" i="1" s="1"/>
  <c r="EF258" i="1"/>
  <c r="EE258" i="1"/>
  <c r="ED258" i="1"/>
  <c r="DX258" i="1"/>
  <c r="DS258" i="1"/>
  <c r="DR258" i="1"/>
  <c r="DQ258" i="1"/>
  <c r="DL258" i="1"/>
  <c r="DM258" i="1" s="1"/>
  <c r="DK258" i="1"/>
  <c r="DF258" i="1"/>
  <c r="DE258" i="1"/>
  <c r="DD258" i="1"/>
  <c r="CY258" i="1"/>
  <c r="CZ258" i="1" s="1"/>
  <c r="CX258" i="1"/>
  <c r="CS258" i="1"/>
  <c r="CR258" i="1"/>
  <c r="CQ258" i="1"/>
  <c r="CK258" i="1"/>
  <c r="CF258" i="1"/>
  <c r="CE258" i="1"/>
  <c r="CD258" i="1"/>
  <c r="BY258" i="1"/>
  <c r="BX258" i="1"/>
  <c r="BS258" i="1"/>
  <c r="BR258" i="1"/>
  <c r="BQ258" i="1"/>
  <c r="BK258" i="1"/>
  <c r="BL258" i="1" s="1"/>
  <c r="BM258" i="1" s="1"/>
  <c r="BF258" i="1"/>
  <c r="BE258" i="1"/>
  <c r="BD258" i="1"/>
  <c r="AX258" i="1"/>
  <c r="AS258" i="1"/>
  <c r="AR258" i="1"/>
  <c r="AQ258" i="1"/>
  <c r="AI258" i="1"/>
  <c r="AJ258" i="1" s="1"/>
  <c r="AK258" i="1" s="1"/>
  <c r="AD258" i="1"/>
  <c r="AC258" i="1"/>
  <c r="AB258" i="1"/>
  <c r="V258" i="1"/>
  <c r="W258" i="1" s="1"/>
  <c r="X258" i="1" s="1"/>
  <c r="Q258" i="1"/>
  <c r="P258" i="1"/>
  <c r="O258" i="1"/>
  <c r="I258" i="1"/>
  <c r="D258" i="1"/>
  <c r="C258" i="1"/>
  <c r="B258" i="1"/>
  <c r="EY257" i="1"/>
  <c r="EX257" i="1"/>
  <c r="ES257" i="1"/>
  <c r="ER257" i="1"/>
  <c r="EQ257" i="1"/>
  <c r="EK257" i="1"/>
  <c r="EL257" i="1" s="1"/>
  <c r="EF257" i="1"/>
  <c r="EE257" i="1"/>
  <c r="ED257" i="1"/>
  <c r="DY257" i="1"/>
  <c r="DX257" i="1"/>
  <c r="DS257" i="1"/>
  <c r="DR257" i="1"/>
  <c r="DQ257" i="1"/>
  <c r="DL257" i="1"/>
  <c r="DM257" i="1" s="1"/>
  <c r="DK257" i="1"/>
  <c r="DF257" i="1"/>
  <c r="DE257" i="1"/>
  <c r="DD257" i="1"/>
  <c r="CY257" i="1"/>
  <c r="CZ257" i="1" s="1"/>
  <c r="CX257" i="1"/>
  <c r="CS257" i="1"/>
  <c r="CR257" i="1"/>
  <c r="CQ257" i="1"/>
  <c r="CK257" i="1"/>
  <c r="CF257" i="1"/>
  <c r="CE257" i="1"/>
  <c r="CD257" i="1"/>
  <c r="BY257" i="1"/>
  <c r="BX257" i="1"/>
  <c r="BS257" i="1"/>
  <c r="BR257" i="1"/>
  <c r="BQ257" i="1"/>
  <c r="BK257" i="1"/>
  <c r="BL257" i="1" s="1"/>
  <c r="BF257" i="1"/>
  <c r="BE257" i="1"/>
  <c r="BD257" i="1"/>
  <c r="AX257" i="1"/>
  <c r="AS257" i="1"/>
  <c r="AR257" i="1"/>
  <c r="AQ257" i="1"/>
  <c r="AJ257" i="1"/>
  <c r="AI257" i="1"/>
  <c r="AD257" i="1"/>
  <c r="AC257" i="1"/>
  <c r="AB257" i="1"/>
  <c r="V257" i="1"/>
  <c r="W257" i="1" s="1"/>
  <c r="X257" i="1" s="1"/>
  <c r="Q257" i="1"/>
  <c r="P257" i="1"/>
  <c r="O257" i="1"/>
  <c r="I257" i="1"/>
  <c r="D257" i="1"/>
  <c r="C257" i="1"/>
  <c r="B257" i="1"/>
  <c r="EY256" i="1"/>
  <c r="EX256" i="1"/>
  <c r="ES256" i="1"/>
  <c r="ER256" i="1"/>
  <c r="EQ256" i="1"/>
  <c r="EK256" i="1"/>
  <c r="EL256" i="1" s="1"/>
  <c r="EM256" i="1" s="1"/>
  <c r="EF256" i="1"/>
  <c r="EE256" i="1"/>
  <c r="ED256" i="1"/>
  <c r="DY256" i="1"/>
  <c r="DX256" i="1"/>
  <c r="DS256" i="1"/>
  <c r="DR256" i="1"/>
  <c r="DQ256" i="1"/>
  <c r="DL256" i="1"/>
  <c r="DM256" i="1" s="1"/>
  <c r="DK256" i="1"/>
  <c r="DF256" i="1"/>
  <c r="DE256" i="1"/>
  <c r="DD256" i="1"/>
  <c r="CY256" i="1"/>
  <c r="CZ256" i="1" s="1"/>
  <c r="CX256" i="1"/>
  <c r="CS256" i="1"/>
  <c r="CR256" i="1"/>
  <c r="CQ256" i="1"/>
  <c r="CK256" i="1"/>
  <c r="CF256" i="1"/>
  <c r="CE256" i="1"/>
  <c r="CD256" i="1"/>
  <c r="BY256" i="1"/>
  <c r="BX256" i="1"/>
  <c r="BS256" i="1"/>
  <c r="BR256" i="1"/>
  <c r="BQ256" i="1"/>
  <c r="BK256" i="1"/>
  <c r="BL256" i="1" s="1"/>
  <c r="BM256" i="1" s="1"/>
  <c r="BF256" i="1"/>
  <c r="BE256" i="1"/>
  <c r="BD256" i="1"/>
  <c r="AX256" i="1"/>
  <c r="AS256" i="1"/>
  <c r="AR256" i="1"/>
  <c r="AQ256" i="1"/>
  <c r="AI256" i="1"/>
  <c r="AD256" i="1"/>
  <c r="AC256" i="1"/>
  <c r="AB256" i="1"/>
  <c r="V256" i="1"/>
  <c r="W256" i="1" s="1"/>
  <c r="X256" i="1" s="1"/>
  <c r="Q256" i="1"/>
  <c r="P256" i="1"/>
  <c r="O256" i="1"/>
  <c r="I256" i="1"/>
  <c r="D256" i="1"/>
  <c r="C256" i="1"/>
  <c r="B256" i="1"/>
  <c r="EY255" i="1"/>
  <c r="EX255" i="1"/>
  <c r="ES255" i="1"/>
  <c r="ER255" i="1"/>
  <c r="EQ255" i="1"/>
  <c r="EK255" i="1"/>
  <c r="EF255" i="1"/>
  <c r="EE255" i="1"/>
  <c r="ED255" i="1"/>
  <c r="DX255" i="1"/>
  <c r="DY255" i="1" s="1"/>
  <c r="DZ255" i="1" s="1"/>
  <c r="DS255" i="1"/>
  <c r="DR255" i="1"/>
  <c r="DQ255" i="1"/>
  <c r="DL255" i="1"/>
  <c r="DM255" i="1" s="1"/>
  <c r="DK255" i="1"/>
  <c r="DF255" i="1"/>
  <c r="DE255" i="1"/>
  <c r="DD255" i="1"/>
  <c r="CY255" i="1"/>
  <c r="CZ255" i="1" s="1"/>
  <c r="CX255" i="1"/>
  <c r="CS255" i="1"/>
  <c r="CR255" i="1"/>
  <c r="CQ255" i="1"/>
  <c r="CK255" i="1"/>
  <c r="CF255" i="1"/>
  <c r="CE255" i="1"/>
  <c r="CD255" i="1"/>
  <c r="BY255" i="1"/>
  <c r="BX255" i="1"/>
  <c r="BS255" i="1"/>
  <c r="BR255" i="1"/>
  <c r="BQ255" i="1"/>
  <c r="BL255" i="1"/>
  <c r="BK255" i="1"/>
  <c r="BF255" i="1"/>
  <c r="BE255" i="1"/>
  <c r="BD255" i="1"/>
  <c r="AY255" i="1"/>
  <c r="AX255" i="1"/>
  <c r="AS255" i="1"/>
  <c r="AR255" i="1"/>
  <c r="AQ255" i="1"/>
  <c r="AJ255" i="1"/>
  <c r="AK255" i="1" s="1"/>
  <c r="AI255" i="1"/>
  <c r="AD255" i="1"/>
  <c r="AC255" i="1"/>
  <c r="AB255" i="1"/>
  <c r="V255" i="1"/>
  <c r="W255" i="1" s="1"/>
  <c r="X255" i="1" s="1"/>
  <c r="Q255" i="1"/>
  <c r="P255" i="1"/>
  <c r="O255" i="1"/>
  <c r="I255" i="1"/>
  <c r="D255" i="1"/>
  <c r="C255" i="1"/>
  <c r="B255" i="1"/>
  <c r="EX254" i="1"/>
  <c r="EY254" i="1" s="1"/>
  <c r="EZ254" i="1" s="1"/>
  <c r="ES254" i="1"/>
  <c r="ER254" i="1"/>
  <c r="EQ254" i="1"/>
  <c r="EK254" i="1"/>
  <c r="EL254" i="1" s="1"/>
  <c r="EF254" i="1"/>
  <c r="EE254" i="1"/>
  <c r="ED254" i="1"/>
  <c r="DX254" i="1"/>
  <c r="DS254" i="1"/>
  <c r="DR254" i="1"/>
  <c r="DQ254" i="1"/>
  <c r="DL254" i="1"/>
  <c r="DM254" i="1" s="1"/>
  <c r="DK254" i="1"/>
  <c r="DF254" i="1"/>
  <c r="DE254" i="1"/>
  <c r="DD254" i="1"/>
  <c r="CY254" i="1"/>
  <c r="CZ254" i="1" s="1"/>
  <c r="CX254" i="1"/>
  <c r="CS254" i="1"/>
  <c r="CR254" i="1"/>
  <c r="CQ254" i="1"/>
  <c r="CK254" i="1"/>
  <c r="CF254" i="1"/>
  <c r="CE254" i="1"/>
  <c r="CD254" i="1"/>
  <c r="BY254" i="1"/>
  <c r="BX254" i="1"/>
  <c r="BS254" i="1"/>
  <c r="BR254" i="1"/>
  <c r="BQ254" i="1"/>
  <c r="BL254" i="1"/>
  <c r="BK254" i="1"/>
  <c r="BF254" i="1"/>
  <c r="BE254" i="1"/>
  <c r="BD254" i="1"/>
  <c r="AY254" i="1"/>
  <c r="AX254" i="1"/>
  <c r="AS254" i="1"/>
  <c r="AR254" i="1"/>
  <c r="AQ254" i="1"/>
  <c r="AJ254" i="1"/>
  <c r="AK254" i="1" s="1"/>
  <c r="AI254" i="1"/>
  <c r="AD254" i="1"/>
  <c r="AC254" i="1"/>
  <c r="AB254" i="1"/>
  <c r="V254" i="1"/>
  <c r="W254" i="1" s="1"/>
  <c r="X254" i="1" s="1"/>
  <c r="Q254" i="1"/>
  <c r="P254" i="1"/>
  <c r="O254" i="1"/>
  <c r="I254" i="1"/>
  <c r="D254" i="1"/>
  <c r="C254" i="1"/>
  <c r="B254" i="1"/>
  <c r="EX253" i="1"/>
  <c r="EY253" i="1" s="1"/>
  <c r="EZ253" i="1" s="1"/>
  <c r="ES253" i="1"/>
  <c r="ER253" i="1"/>
  <c r="EQ253" i="1"/>
  <c r="EK253" i="1"/>
  <c r="EL253" i="1" s="1"/>
  <c r="EF253" i="1"/>
  <c r="EE253" i="1"/>
  <c r="ED253" i="1"/>
  <c r="DY253" i="1"/>
  <c r="DZ253" i="1" s="1"/>
  <c r="DX253" i="1"/>
  <c r="DS253" i="1"/>
  <c r="DR253" i="1"/>
  <c r="DQ253" i="1"/>
  <c r="DL253" i="1"/>
  <c r="DM253" i="1" s="1"/>
  <c r="DK253" i="1"/>
  <c r="DF253" i="1"/>
  <c r="DE253" i="1"/>
  <c r="DD253" i="1"/>
  <c r="CY253" i="1"/>
  <c r="CZ253" i="1" s="1"/>
  <c r="CX253" i="1"/>
  <c r="CS253" i="1"/>
  <c r="CR253" i="1"/>
  <c r="CQ253" i="1"/>
  <c r="CK253" i="1"/>
  <c r="CF253" i="1"/>
  <c r="CE253" i="1"/>
  <c r="CD253" i="1"/>
  <c r="BY253" i="1"/>
  <c r="BX253" i="1"/>
  <c r="BS253" i="1"/>
  <c r="BR253" i="1"/>
  <c r="BQ253" i="1"/>
  <c r="BL253" i="1"/>
  <c r="BK253" i="1"/>
  <c r="BF253" i="1"/>
  <c r="BE253" i="1"/>
  <c r="BD253" i="1"/>
  <c r="AY253" i="1"/>
  <c r="AX253" i="1"/>
  <c r="AS253" i="1"/>
  <c r="AR253" i="1"/>
  <c r="AQ253" i="1"/>
  <c r="AJ253" i="1"/>
  <c r="AK253" i="1" s="1"/>
  <c r="AI253" i="1"/>
  <c r="AD253" i="1"/>
  <c r="AC253" i="1"/>
  <c r="AB253" i="1"/>
  <c r="V253" i="1"/>
  <c r="W253" i="1" s="1"/>
  <c r="X253" i="1" s="1"/>
  <c r="Q253" i="1"/>
  <c r="P253" i="1"/>
  <c r="O253" i="1"/>
  <c r="I253" i="1"/>
  <c r="D253" i="1"/>
  <c r="C253" i="1"/>
  <c r="B253" i="1"/>
  <c r="EX252" i="1"/>
  <c r="EY252" i="1" s="1"/>
  <c r="EZ252" i="1" s="1"/>
  <c r="ES252" i="1"/>
  <c r="ER252" i="1"/>
  <c r="EQ252" i="1"/>
  <c r="EK252" i="1"/>
  <c r="EL252" i="1" s="1"/>
  <c r="EF252" i="1"/>
  <c r="EE252" i="1"/>
  <c r="ED252" i="1"/>
  <c r="DX252" i="1"/>
  <c r="DS252" i="1"/>
  <c r="DR252" i="1"/>
  <c r="DQ252" i="1"/>
  <c r="DL252" i="1"/>
  <c r="DM252" i="1" s="1"/>
  <c r="DK252" i="1"/>
  <c r="DF252" i="1"/>
  <c r="DE252" i="1"/>
  <c r="DD252" i="1"/>
  <c r="CY252" i="1"/>
  <c r="CZ252" i="1" s="1"/>
  <c r="CX252" i="1"/>
  <c r="CS252" i="1"/>
  <c r="CR252" i="1"/>
  <c r="CQ252" i="1"/>
  <c r="CK252" i="1"/>
  <c r="CF252" i="1"/>
  <c r="CE252" i="1"/>
  <c r="CD252" i="1"/>
  <c r="BY252" i="1"/>
  <c r="BX252" i="1"/>
  <c r="BS252" i="1"/>
  <c r="BR252" i="1"/>
  <c r="BQ252" i="1"/>
  <c r="BL252" i="1"/>
  <c r="BK252" i="1"/>
  <c r="BF252" i="1"/>
  <c r="BE252" i="1"/>
  <c r="BD252" i="1"/>
  <c r="AY252" i="1"/>
  <c r="AX252" i="1"/>
  <c r="AS252" i="1"/>
  <c r="AR252" i="1"/>
  <c r="AQ252" i="1"/>
  <c r="AJ252" i="1"/>
  <c r="AK252" i="1" s="1"/>
  <c r="AI252" i="1"/>
  <c r="AD252" i="1"/>
  <c r="AC252" i="1"/>
  <c r="AB252" i="1"/>
  <c r="V252" i="1"/>
  <c r="W252" i="1" s="1"/>
  <c r="X252" i="1" s="1"/>
  <c r="Q252" i="1"/>
  <c r="P252" i="1"/>
  <c r="O252" i="1"/>
  <c r="I252" i="1"/>
  <c r="D252" i="1"/>
  <c r="C252" i="1"/>
  <c r="B252" i="1"/>
  <c r="EX251" i="1"/>
  <c r="EY251" i="1" s="1"/>
  <c r="EZ251" i="1" s="1"/>
  <c r="ES251" i="1"/>
  <c r="ER251" i="1"/>
  <c r="EQ251" i="1"/>
  <c r="EK251" i="1"/>
  <c r="EL251" i="1" s="1"/>
  <c r="EF251" i="1"/>
  <c r="EE251" i="1"/>
  <c r="ED251" i="1"/>
  <c r="DY251" i="1"/>
  <c r="DZ251" i="1" s="1"/>
  <c r="DX251" i="1"/>
  <c r="DS251" i="1"/>
  <c r="DR251" i="1"/>
  <c r="DQ251" i="1"/>
  <c r="DL251" i="1"/>
  <c r="DM251" i="1" s="1"/>
  <c r="DK251" i="1"/>
  <c r="DF251" i="1"/>
  <c r="DE251" i="1"/>
  <c r="DD251" i="1"/>
  <c r="CY251" i="1"/>
  <c r="CZ251" i="1" s="1"/>
  <c r="CX251" i="1"/>
  <c r="CS251" i="1"/>
  <c r="CR251" i="1"/>
  <c r="CQ251" i="1"/>
  <c r="CK251" i="1"/>
  <c r="CF251" i="1"/>
  <c r="CE251" i="1"/>
  <c r="CD251" i="1"/>
  <c r="BX251" i="1"/>
  <c r="BS251" i="1"/>
  <c r="BR251" i="1"/>
  <c r="BQ251" i="1"/>
  <c r="BL251" i="1"/>
  <c r="BK251" i="1"/>
  <c r="BF251" i="1"/>
  <c r="BE251" i="1"/>
  <c r="BD251" i="1"/>
  <c r="AY251" i="1"/>
  <c r="AZ251" i="1" s="1"/>
  <c r="AX251" i="1"/>
  <c r="AS251" i="1"/>
  <c r="AR251" i="1"/>
  <c r="AQ251" i="1"/>
  <c r="AI251" i="1"/>
  <c r="AJ251" i="1" s="1"/>
  <c r="AK251" i="1" s="1"/>
  <c r="AD251" i="1"/>
  <c r="AC251" i="1"/>
  <c r="AB251" i="1"/>
  <c r="V251" i="1"/>
  <c r="W251" i="1" s="1"/>
  <c r="Q251" i="1"/>
  <c r="P251" i="1"/>
  <c r="O251" i="1"/>
  <c r="I251" i="1"/>
  <c r="D251" i="1"/>
  <c r="C251" i="1"/>
  <c r="B251" i="1"/>
  <c r="EX250" i="1"/>
  <c r="ES250" i="1"/>
  <c r="ER250" i="1"/>
  <c r="EQ250" i="1"/>
  <c r="EK250" i="1"/>
  <c r="EL250" i="1" s="1"/>
  <c r="EM250" i="1" s="1"/>
  <c r="EF250" i="1"/>
  <c r="EE250" i="1"/>
  <c r="ED250" i="1"/>
  <c r="DX250" i="1"/>
  <c r="DY250" i="1" s="1"/>
  <c r="DZ250" i="1" s="1"/>
  <c r="DS250" i="1"/>
  <c r="DR250" i="1"/>
  <c r="DQ250" i="1"/>
  <c r="DL250" i="1"/>
  <c r="DM250" i="1" s="1"/>
  <c r="DK250" i="1"/>
  <c r="DF250" i="1"/>
  <c r="DE250" i="1"/>
  <c r="DD250" i="1"/>
  <c r="CY250" i="1"/>
  <c r="CZ250" i="1" s="1"/>
  <c r="CX250" i="1"/>
  <c r="CS250" i="1"/>
  <c r="CR250" i="1"/>
  <c r="CQ250" i="1"/>
  <c r="CL250" i="1"/>
  <c r="CK250" i="1"/>
  <c r="CF250" i="1"/>
  <c r="CE250" i="1"/>
  <c r="CD250" i="1"/>
  <c r="BY250" i="1"/>
  <c r="BX250" i="1"/>
  <c r="BS250" i="1"/>
  <c r="BR250" i="1"/>
  <c r="BQ250" i="1"/>
  <c r="BK250" i="1"/>
  <c r="BL250" i="1" s="1"/>
  <c r="BM250" i="1" s="1"/>
  <c r="BF250" i="1"/>
  <c r="BE250" i="1"/>
  <c r="BD250" i="1"/>
  <c r="AY250" i="1"/>
  <c r="AZ250" i="1" s="1"/>
  <c r="AX250" i="1"/>
  <c r="AS250" i="1"/>
  <c r="AR250" i="1"/>
  <c r="AQ250" i="1"/>
  <c r="AJ250" i="1"/>
  <c r="AK250" i="1" s="1"/>
  <c r="AI250" i="1"/>
  <c r="AD250" i="1"/>
  <c r="AC250" i="1"/>
  <c r="AB250" i="1"/>
  <c r="V250" i="1"/>
  <c r="W250" i="1" s="1"/>
  <c r="Q250" i="1"/>
  <c r="P250" i="1"/>
  <c r="O250" i="1"/>
  <c r="I250" i="1"/>
  <c r="D250" i="1"/>
  <c r="C250" i="1"/>
  <c r="B250" i="1"/>
  <c r="EY249" i="1"/>
  <c r="EX249" i="1"/>
  <c r="ES249" i="1"/>
  <c r="ER249" i="1"/>
  <c r="EQ249" i="1"/>
  <c r="EL249" i="1"/>
  <c r="EM249" i="1" s="1"/>
  <c r="EK249" i="1"/>
  <c r="EF249" i="1"/>
  <c r="EE249" i="1"/>
  <c r="ED249" i="1"/>
  <c r="DX249" i="1"/>
  <c r="DY249" i="1" s="1"/>
  <c r="DZ249" i="1" s="1"/>
  <c r="DS249" i="1"/>
  <c r="DR249" i="1"/>
  <c r="DQ249" i="1"/>
  <c r="DL249" i="1"/>
  <c r="DM249" i="1" s="1"/>
  <c r="DK249" i="1"/>
  <c r="DF249" i="1"/>
  <c r="DE249" i="1"/>
  <c r="DD249" i="1"/>
  <c r="CY249" i="1"/>
  <c r="CZ249" i="1" s="1"/>
  <c r="CX249" i="1"/>
  <c r="CS249" i="1"/>
  <c r="CR249" i="1"/>
  <c r="CQ249" i="1"/>
  <c r="CK249" i="1"/>
  <c r="CF249" i="1"/>
  <c r="CE249" i="1"/>
  <c r="CD249" i="1"/>
  <c r="BY249" i="1"/>
  <c r="BX249" i="1"/>
  <c r="BS249" i="1"/>
  <c r="BR249" i="1"/>
  <c r="BQ249" i="1"/>
  <c r="BL249" i="1"/>
  <c r="BM249" i="1" s="1"/>
  <c r="BK249" i="1"/>
  <c r="BF249" i="1"/>
  <c r="BE249" i="1"/>
  <c r="BD249" i="1"/>
  <c r="AX249" i="1"/>
  <c r="AY249" i="1" s="1"/>
  <c r="AZ249" i="1" s="1"/>
  <c r="AS249" i="1"/>
  <c r="AR249" i="1"/>
  <c r="AQ249" i="1"/>
  <c r="AI249" i="1"/>
  <c r="AD249" i="1"/>
  <c r="AC249" i="1"/>
  <c r="AB249" i="1"/>
  <c r="V249" i="1"/>
  <c r="W249" i="1" s="1"/>
  <c r="X249" i="1" s="1"/>
  <c r="Q249" i="1"/>
  <c r="P249" i="1"/>
  <c r="O249" i="1"/>
  <c r="I249" i="1"/>
  <c r="D249" i="1"/>
  <c r="C249" i="1"/>
  <c r="B249" i="1"/>
  <c r="EY248" i="1"/>
  <c r="EX248" i="1"/>
  <c r="ES248" i="1"/>
  <c r="ER248" i="1"/>
  <c r="EQ248" i="1"/>
  <c r="EL248" i="1"/>
  <c r="EM248" i="1" s="1"/>
  <c r="EK248" i="1"/>
  <c r="EF248" i="1"/>
  <c r="EE248" i="1"/>
  <c r="ED248" i="1"/>
  <c r="DX248" i="1"/>
  <c r="DY248" i="1" s="1"/>
  <c r="DZ248" i="1" s="1"/>
  <c r="DS248" i="1"/>
  <c r="DR248" i="1"/>
  <c r="DQ248" i="1"/>
  <c r="DL248" i="1"/>
  <c r="DM248" i="1" s="1"/>
  <c r="DK248" i="1"/>
  <c r="DF248" i="1"/>
  <c r="DE248" i="1"/>
  <c r="DD248" i="1"/>
  <c r="CY248" i="1"/>
  <c r="CZ248" i="1" s="1"/>
  <c r="CX248" i="1"/>
  <c r="CS248" i="1"/>
  <c r="CR248" i="1"/>
  <c r="CQ248" i="1"/>
  <c r="CK248" i="1"/>
  <c r="CF248" i="1"/>
  <c r="CE248" i="1"/>
  <c r="CD248" i="1"/>
  <c r="BY248" i="1"/>
  <c r="BX248" i="1"/>
  <c r="BS248" i="1"/>
  <c r="BR248" i="1"/>
  <c r="BQ248" i="1"/>
  <c r="BL248" i="1"/>
  <c r="BM248" i="1" s="1"/>
  <c r="BK248" i="1"/>
  <c r="BF248" i="1"/>
  <c r="BE248" i="1"/>
  <c r="BD248" i="1"/>
  <c r="AX248" i="1"/>
  <c r="AY248" i="1" s="1"/>
  <c r="AZ248" i="1" s="1"/>
  <c r="AS248" i="1"/>
  <c r="AR248" i="1"/>
  <c r="AQ248" i="1"/>
  <c r="AI248" i="1"/>
  <c r="AD248" i="1"/>
  <c r="AC248" i="1"/>
  <c r="AB248" i="1"/>
  <c r="V248" i="1"/>
  <c r="W248" i="1" s="1"/>
  <c r="X248" i="1" s="1"/>
  <c r="Q248" i="1"/>
  <c r="P248" i="1"/>
  <c r="O248" i="1"/>
  <c r="I248" i="1"/>
  <c r="D248" i="1"/>
  <c r="C248" i="1"/>
  <c r="B248" i="1"/>
  <c r="EY247" i="1"/>
  <c r="EX247" i="1"/>
  <c r="ES247" i="1"/>
  <c r="ER247" i="1"/>
  <c r="EQ247" i="1"/>
  <c r="EL247" i="1"/>
  <c r="EM247" i="1" s="1"/>
  <c r="EK247" i="1"/>
  <c r="EF247" i="1"/>
  <c r="EE247" i="1"/>
  <c r="ED247" i="1"/>
  <c r="DX247" i="1"/>
  <c r="DY247" i="1" s="1"/>
  <c r="DZ247" i="1" s="1"/>
  <c r="DS247" i="1"/>
  <c r="DR247" i="1"/>
  <c r="DQ247" i="1"/>
  <c r="DL247" i="1"/>
  <c r="DM247" i="1" s="1"/>
  <c r="DK247" i="1"/>
  <c r="DF247" i="1"/>
  <c r="DE247" i="1"/>
  <c r="DD247" i="1"/>
  <c r="CY247" i="1"/>
  <c r="CZ247" i="1" s="1"/>
  <c r="CX247" i="1"/>
  <c r="CS247" i="1"/>
  <c r="CR247" i="1"/>
  <c r="CQ247" i="1"/>
  <c r="CK247" i="1"/>
  <c r="CF247" i="1"/>
  <c r="CE247" i="1"/>
  <c r="CD247" i="1"/>
  <c r="BY247" i="1"/>
  <c r="BX247" i="1"/>
  <c r="BS247" i="1"/>
  <c r="BR247" i="1"/>
  <c r="BQ247" i="1"/>
  <c r="BL247" i="1"/>
  <c r="BM247" i="1" s="1"/>
  <c r="BK247" i="1"/>
  <c r="BF247" i="1"/>
  <c r="BE247" i="1"/>
  <c r="BD247" i="1"/>
  <c r="AX247" i="1"/>
  <c r="AY247" i="1" s="1"/>
  <c r="AZ247" i="1" s="1"/>
  <c r="AS247" i="1"/>
  <c r="AR247" i="1"/>
  <c r="AQ247" i="1"/>
  <c r="AI247" i="1"/>
  <c r="AD247" i="1"/>
  <c r="AC247" i="1"/>
  <c r="AB247" i="1"/>
  <c r="V247" i="1"/>
  <c r="W247" i="1" s="1"/>
  <c r="X247" i="1" s="1"/>
  <c r="Q247" i="1"/>
  <c r="P247" i="1"/>
  <c r="O247" i="1"/>
  <c r="I247" i="1"/>
  <c r="D247" i="1"/>
  <c r="C247" i="1"/>
  <c r="B247" i="1"/>
  <c r="EY246" i="1"/>
  <c r="EX246" i="1"/>
  <c r="ES246" i="1"/>
  <c r="ER246" i="1"/>
  <c r="EQ246" i="1"/>
  <c r="EL246" i="1"/>
  <c r="EM246" i="1" s="1"/>
  <c r="EK246" i="1"/>
  <c r="EF246" i="1"/>
  <c r="EE246" i="1"/>
  <c r="ED246" i="1"/>
  <c r="DX246" i="1"/>
  <c r="DY246" i="1" s="1"/>
  <c r="DZ246" i="1" s="1"/>
  <c r="DS246" i="1"/>
  <c r="DR246" i="1"/>
  <c r="DQ246" i="1"/>
  <c r="DL246" i="1"/>
  <c r="DM246" i="1" s="1"/>
  <c r="DK246" i="1"/>
  <c r="DF246" i="1"/>
  <c r="DE246" i="1"/>
  <c r="DD246" i="1"/>
  <c r="CY246" i="1"/>
  <c r="CZ246" i="1" s="1"/>
  <c r="CX246" i="1"/>
  <c r="CS246" i="1"/>
  <c r="CR246" i="1"/>
  <c r="CQ246" i="1"/>
  <c r="CK246" i="1"/>
  <c r="CF246" i="1"/>
  <c r="CE246" i="1"/>
  <c r="CD246" i="1"/>
  <c r="BY246" i="1"/>
  <c r="BX246" i="1"/>
  <c r="BS246" i="1"/>
  <c r="BR246" i="1"/>
  <c r="BQ246" i="1"/>
  <c r="BL246" i="1"/>
  <c r="BM246" i="1" s="1"/>
  <c r="BK246" i="1"/>
  <c r="BF246" i="1"/>
  <c r="BE246" i="1"/>
  <c r="BD246" i="1"/>
  <c r="AX246" i="1"/>
  <c r="AY246" i="1" s="1"/>
  <c r="AZ246" i="1" s="1"/>
  <c r="AS246" i="1"/>
  <c r="AR246" i="1"/>
  <c r="AQ246" i="1"/>
  <c r="AI246" i="1"/>
  <c r="AD246" i="1"/>
  <c r="AC246" i="1"/>
  <c r="AB246" i="1"/>
  <c r="V246" i="1"/>
  <c r="W246" i="1" s="1"/>
  <c r="X246" i="1" s="1"/>
  <c r="Q246" i="1"/>
  <c r="P246" i="1"/>
  <c r="O246" i="1"/>
  <c r="I246" i="1"/>
  <c r="D246" i="1"/>
  <c r="C246" i="1"/>
  <c r="B246" i="1"/>
  <c r="EY245" i="1"/>
  <c r="EX245" i="1"/>
  <c r="ES245" i="1"/>
  <c r="ER245" i="1"/>
  <c r="EQ245" i="1"/>
  <c r="EL245" i="1"/>
  <c r="EM245" i="1" s="1"/>
  <c r="EK245" i="1"/>
  <c r="EF245" i="1"/>
  <c r="EE245" i="1"/>
  <c r="ED245" i="1"/>
  <c r="DX245" i="1"/>
  <c r="DY245" i="1" s="1"/>
  <c r="DZ245" i="1" s="1"/>
  <c r="DS245" i="1"/>
  <c r="DR245" i="1"/>
  <c r="DQ245" i="1"/>
  <c r="DL245" i="1"/>
  <c r="DM245" i="1" s="1"/>
  <c r="DK245" i="1"/>
  <c r="DF245" i="1"/>
  <c r="DE245" i="1"/>
  <c r="DD245" i="1"/>
  <c r="CY245" i="1"/>
  <c r="CZ245" i="1" s="1"/>
  <c r="CX245" i="1"/>
  <c r="CS245" i="1"/>
  <c r="CR245" i="1"/>
  <c r="CQ245" i="1"/>
  <c r="CK245" i="1"/>
  <c r="CF245" i="1"/>
  <c r="CE245" i="1"/>
  <c r="CD245" i="1"/>
  <c r="BY245" i="1"/>
  <c r="BX245" i="1"/>
  <c r="BS245" i="1"/>
  <c r="BR245" i="1"/>
  <c r="BQ245" i="1"/>
  <c r="BL245" i="1"/>
  <c r="BM245" i="1" s="1"/>
  <c r="BK245" i="1"/>
  <c r="BF245" i="1"/>
  <c r="BE245" i="1"/>
  <c r="BD245" i="1"/>
  <c r="AX245" i="1"/>
  <c r="AY245" i="1" s="1"/>
  <c r="AZ245" i="1" s="1"/>
  <c r="AS245" i="1"/>
  <c r="AR245" i="1"/>
  <c r="AQ245" i="1"/>
  <c r="AI245" i="1"/>
  <c r="AD245" i="1"/>
  <c r="AC245" i="1"/>
  <c r="AB245" i="1"/>
  <c r="V245" i="1"/>
  <c r="W245" i="1" s="1"/>
  <c r="X245" i="1" s="1"/>
  <c r="Q245" i="1"/>
  <c r="P245" i="1"/>
  <c r="O245" i="1"/>
  <c r="I245" i="1"/>
  <c r="D245" i="1"/>
  <c r="C245" i="1"/>
  <c r="B245" i="1"/>
  <c r="EY244" i="1"/>
  <c r="EX244" i="1"/>
  <c r="ES244" i="1"/>
  <c r="ER244" i="1"/>
  <c r="EQ244" i="1"/>
  <c r="EL244" i="1"/>
  <c r="EM244" i="1" s="1"/>
  <c r="EK244" i="1"/>
  <c r="EF244" i="1"/>
  <c r="EE244" i="1"/>
  <c r="ED244" i="1"/>
  <c r="DX244" i="1"/>
  <c r="DY244" i="1" s="1"/>
  <c r="DZ244" i="1" s="1"/>
  <c r="DS244" i="1"/>
  <c r="DR244" i="1"/>
  <c r="DQ244" i="1"/>
  <c r="DL244" i="1"/>
  <c r="DM244" i="1" s="1"/>
  <c r="DK244" i="1"/>
  <c r="DF244" i="1"/>
  <c r="DE244" i="1"/>
  <c r="DD244" i="1"/>
  <c r="CY244" i="1"/>
  <c r="CZ244" i="1" s="1"/>
  <c r="CX244" i="1"/>
  <c r="CS244" i="1"/>
  <c r="CR244" i="1"/>
  <c r="CQ244" i="1"/>
  <c r="CK244" i="1"/>
  <c r="CF244" i="1"/>
  <c r="CE244" i="1"/>
  <c r="CD244" i="1"/>
  <c r="BY244" i="1"/>
  <c r="BX244" i="1"/>
  <c r="BS244" i="1"/>
  <c r="BR244" i="1"/>
  <c r="BQ244" i="1"/>
  <c r="BL244" i="1"/>
  <c r="BM244" i="1" s="1"/>
  <c r="BK244" i="1"/>
  <c r="BF244" i="1"/>
  <c r="BE244" i="1"/>
  <c r="BD244" i="1"/>
  <c r="AX244" i="1"/>
  <c r="AY244" i="1" s="1"/>
  <c r="AZ244" i="1" s="1"/>
  <c r="AS244" i="1"/>
  <c r="AR244" i="1"/>
  <c r="AQ244" i="1"/>
  <c r="AI244" i="1"/>
  <c r="AD244" i="1"/>
  <c r="AC244" i="1"/>
  <c r="AB244" i="1"/>
  <c r="V244" i="1"/>
  <c r="W244" i="1" s="1"/>
  <c r="X244" i="1" s="1"/>
  <c r="Q244" i="1"/>
  <c r="P244" i="1"/>
  <c r="O244" i="1"/>
  <c r="I244" i="1"/>
  <c r="D244" i="1"/>
  <c r="C244" i="1"/>
  <c r="B244" i="1"/>
  <c r="EY243" i="1"/>
  <c r="EX243" i="1"/>
  <c r="ES243" i="1"/>
  <c r="ER243" i="1"/>
  <c r="EQ243" i="1"/>
  <c r="EL243" i="1"/>
  <c r="EM243" i="1" s="1"/>
  <c r="EK243" i="1"/>
  <c r="EF243" i="1"/>
  <c r="EE243" i="1"/>
  <c r="ED243" i="1"/>
  <c r="DX243" i="1"/>
  <c r="DY243" i="1" s="1"/>
  <c r="DZ243" i="1" s="1"/>
  <c r="DS243" i="1"/>
  <c r="DR243" i="1"/>
  <c r="DQ243" i="1"/>
  <c r="DL243" i="1"/>
  <c r="DM243" i="1" s="1"/>
  <c r="DK243" i="1"/>
  <c r="DF243" i="1"/>
  <c r="DE243" i="1"/>
  <c r="DD243" i="1"/>
  <c r="CY243" i="1"/>
  <c r="CZ243" i="1" s="1"/>
  <c r="CX243" i="1"/>
  <c r="CS243" i="1"/>
  <c r="CR243" i="1"/>
  <c r="CQ243" i="1"/>
  <c r="CK243" i="1"/>
  <c r="CF243" i="1"/>
  <c r="CE243" i="1"/>
  <c r="CD243" i="1"/>
  <c r="BY243" i="1"/>
  <c r="BX243" i="1"/>
  <c r="BS243" i="1"/>
  <c r="BR243" i="1"/>
  <c r="BQ243" i="1"/>
  <c r="BL243" i="1"/>
  <c r="BM243" i="1" s="1"/>
  <c r="BK243" i="1"/>
  <c r="BF243" i="1"/>
  <c r="BE243" i="1"/>
  <c r="BD243" i="1"/>
  <c r="AX243" i="1"/>
  <c r="AY243" i="1" s="1"/>
  <c r="AZ243" i="1" s="1"/>
  <c r="AS243" i="1"/>
  <c r="AR243" i="1"/>
  <c r="AQ243" i="1"/>
  <c r="AI243" i="1"/>
  <c r="AD243" i="1"/>
  <c r="AC243" i="1"/>
  <c r="AB243" i="1"/>
  <c r="V243" i="1"/>
  <c r="W243" i="1" s="1"/>
  <c r="X243" i="1" s="1"/>
  <c r="Q243" i="1"/>
  <c r="P243" i="1"/>
  <c r="O243" i="1"/>
  <c r="I243" i="1"/>
  <c r="D243" i="1"/>
  <c r="C243" i="1"/>
  <c r="B243" i="1"/>
  <c r="EY242" i="1"/>
  <c r="EX242" i="1"/>
  <c r="ES242" i="1"/>
  <c r="ER242" i="1"/>
  <c r="EQ242" i="1"/>
  <c r="EL242" i="1"/>
  <c r="EM242" i="1" s="1"/>
  <c r="EK242" i="1"/>
  <c r="EF242" i="1"/>
  <c r="EE242" i="1"/>
  <c r="ED242" i="1"/>
  <c r="DX242" i="1"/>
  <c r="DY242" i="1" s="1"/>
  <c r="DZ242" i="1" s="1"/>
  <c r="DS242" i="1"/>
  <c r="DR242" i="1"/>
  <c r="DQ242" i="1"/>
  <c r="DL242" i="1"/>
  <c r="DM242" i="1" s="1"/>
  <c r="DK242" i="1"/>
  <c r="DF242" i="1"/>
  <c r="DE242" i="1"/>
  <c r="DD242" i="1"/>
  <c r="CY242" i="1"/>
  <c r="CZ242" i="1" s="1"/>
  <c r="CX242" i="1"/>
  <c r="CS242" i="1"/>
  <c r="CR242" i="1"/>
  <c r="CQ242" i="1"/>
  <c r="CK242" i="1"/>
  <c r="CF242" i="1"/>
  <c r="CE242" i="1"/>
  <c r="CD242" i="1"/>
  <c r="BY242" i="1"/>
  <c r="BX242" i="1"/>
  <c r="BS242" i="1"/>
  <c r="BR242" i="1"/>
  <c r="BQ242" i="1"/>
  <c r="BL242" i="1"/>
  <c r="BM242" i="1" s="1"/>
  <c r="BK242" i="1"/>
  <c r="BF242" i="1"/>
  <c r="BE242" i="1"/>
  <c r="BD242" i="1"/>
  <c r="AX242" i="1"/>
  <c r="AY242" i="1" s="1"/>
  <c r="AZ242" i="1" s="1"/>
  <c r="AS242" i="1"/>
  <c r="AR242" i="1"/>
  <c r="AQ242" i="1"/>
  <c r="AI242" i="1"/>
  <c r="AD242" i="1"/>
  <c r="AC242" i="1"/>
  <c r="AB242" i="1"/>
  <c r="V242" i="1"/>
  <c r="W242" i="1" s="1"/>
  <c r="X242" i="1" s="1"/>
  <c r="Q242" i="1"/>
  <c r="P242" i="1"/>
  <c r="O242" i="1"/>
  <c r="I242" i="1"/>
  <c r="D242" i="1"/>
  <c r="C242" i="1"/>
  <c r="B242" i="1"/>
  <c r="EY241" i="1"/>
  <c r="EX241" i="1"/>
  <c r="ES241" i="1"/>
  <c r="ER241" i="1"/>
  <c r="EQ241" i="1"/>
  <c r="EL241" i="1"/>
  <c r="EM241" i="1" s="1"/>
  <c r="EK241" i="1"/>
  <c r="EF241" i="1"/>
  <c r="EE241" i="1"/>
  <c r="ED241" i="1"/>
  <c r="DX241" i="1"/>
  <c r="DY241" i="1" s="1"/>
  <c r="DZ241" i="1" s="1"/>
  <c r="DS241" i="1"/>
  <c r="DR241" i="1"/>
  <c r="DQ241" i="1"/>
  <c r="DL241" i="1"/>
  <c r="DM241" i="1" s="1"/>
  <c r="DK241" i="1"/>
  <c r="DF241" i="1"/>
  <c r="DE241" i="1"/>
  <c r="DD241" i="1"/>
  <c r="CY241" i="1"/>
  <c r="CZ241" i="1" s="1"/>
  <c r="CX241" i="1"/>
  <c r="CS241" i="1"/>
  <c r="CR241" i="1"/>
  <c r="CQ241" i="1"/>
  <c r="CK241" i="1"/>
  <c r="CF241" i="1"/>
  <c r="CE241" i="1"/>
  <c r="CD241" i="1"/>
  <c r="BY241" i="1"/>
  <c r="BX241" i="1"/>
  <c r="BS241" i="1"/>
  <c r="BR241" i="1"/>
  <c r="BQ241" i="1"/>
  <c r="BL241" i="1"/>
  <c r="BM241" i="1" s="1"/>
  <c r="BK241" i="1"/>
  <c r="BF241" i="1"/>
  <c r="BE241" i="1"/>
  <c r="BD241" i="1"/>
  <c r="AX241" i="1"/>
  <c r="AY241" i="1" s="1"/>
  <c r="AZ241" i="1" s="1"/>
  <c r="AS241" i="1"/>
  <c r="AR241" i="1"/>
  <c r="AQ241" i="1"/>
  <c r="AI241" i="1"/>
  <c r="AD241" i="1"/>
  <c r="AC241" i="1"/>
  <c r="AB241" i="1"/>
  <c r="V241" i="1"/>
  <c r="W241" i="1" s="1"/>
  <c r="X241" i="1" s="1"/>
  <c r="Q241" i="1"/>
  <c r="P241" i="1"/>
  <c r="O241" i="1"/>
  <c r="I241" i="1"/>
  <c r="D241" i="1"/>
  <c r="C241" i="1"/>
  <c r="B241" i="1"/>
  <c r="EY240" i="1"/>
  <c r="EX240" i="1"/>
  <c r="ES240" i="1"/>
  <c r="ER240" i="1"/>
  <c r="EQ240" i="1"/>
  <c r="EL240" i="1"/>
  <c r="EM240" i="1" s="1"/>
  <c r="EK240" i="1"/>
  <c r="EF240" i="1"/>
  <c r="EE240" i="1"/>
  <c r="ED240" i="1"/>
  <c r="DX240" i="1"/>
  <c r="DY240" i="1" s="1"/>
  <c r="DZ240" i="1" s="1"/>
  <c r="DS240" i="1"/>
  <c r="DR240" i="1"/>
  <c r="DQ240" i="1"/>
  <c r="DL240" i="1"/>
  <c r="DM240" i="1" s="1"/>
  <c r="DK240" i="1"/>
  <c r="DF240" i="1"/>
  <c r="DE240" i="1"/>
  <c r="DD240" i="1"/>
  <c r="CY240" i="1"/>
  <c r="CZ240" i="1" s="1"/>
  <c r="CX240" i="1"/>
  <c r="CS240" i="1"/>
  <c r="CR240" i="1"/>
  <c r="CQ240" i="1"/>
  <c r="CK240" i="1"/>
  <c r="CF240" i="1"/>
  <c r="CE240" i="1"/>
  <c r="CD240" i="1"/>
  <c r="BY240" i="1"/>
  <c r="BX240" i="1"/>
  <c r="BS240" i="1"/>
  <c r="BR240" i="1"/>
  <c r="BQ240" i="1"/>
  <c r="BL240" i="1"/>
  <c r="BM240" i="1" s="1"/>
  <c r="BK240" i="1"/>
  <c r="BF240" i="1"/>
  <c r="BE240" i="1"/>
  <c r="BD240" i="1"/>
  <c r="AX240" i="1"/>
  <c r="AY240" i="1" s="1"/>
  <c r="AZ240" i="1" s="1"/>
  <c r="AS240" i="1"/>
  <c r="AR240" i="1"/>
  <c r="AQ240" i="1"/>
  <c r="AI240" i="1"/>
  <c r="AD240" i="1"/>
  <c r="AC240" i="1"/>
  <c r="AB240" i="1"/>
  <c r="V240" i="1"/>
  <c r="W240" i="1" s="1"/>
  <c r="X240" i="1" s="1"/>
  <c r="Q240" i="1"/>
  <c r="P240" i="1"/>
  <c r="O240" i="1"/>
  <c r="I240" i="1"/>
  <c r="D240" i="1"/>
  <c r="C240" i="1"/>
  <c r="B240" i="1"/>
  <c r="EY239" i="1"/>
  <c r="EX239" i="1"/>
  <c r="ES239" i="1"/>
  <c r="ER239" i="1"/>
  <c r="EQ239" i="1"/>
  <c r="EL239" i="1"/>
  <c r="EM239" i="1" s="1"/>
  <c r="EK239" i="1"/>
  <c r="EF239" i="1"/>
  <c r="EE239" i="1"/>
  <c r="ED239" i="1"/>
  <c r="DX239" i="1"/>
  <c r="DY239" i="1" s="1"/>
  <c r="DZ239" i="1" s="1"/>
  <c r="DS239" i="1"/>
  <c r="DR239" i="1"/>
  <c r="DQ239" i="1"/>
  <c r="DL239" i="1"/>
  <c r="DM239" i="1" s="1"/>
  <c r="DK239" i="1"/>
  <c r="DF239" i="1"/>
  <c r="DE239" i="1"/>
  <c r="DD239" i="1"/>
  <c r="CY239" i="1"/>
  <c r="CZ239" i="1" s="1"/>
  <c r="CX239" i="1"/>
  <c r="CS239" i="1"/>
  <c r="CR239" i="1"/>
  <c r="CQ239" i="1"/>
  <c r="CK239" i="1"/>
  <c r="CF239" i="1"/>
  <c r="CE239" i="1"/>
  <c r="CD239" i="1"/>
  <c r="BY239" i="1"/>
  <c r="BX239" i="1"/>
  <c r="BS239" i="1"/>
  <c r="BR239" i="1"/>
  <c r="BQ239" i="1"/>
  <c r="BL239" i="1"/>
  <c r="BM239" i="1" s="1"/>
  <c r="BK239" i="1"/>
  <c r="BF239" i="1"/>
  <c r="BE239" i="1"/>
  <c r="BD239" i="1"/>
  <c r="AX239" i="1"/>
  <c r="AY239" i="1" s="1"/>
  <c r="AZ239" i="1" s="1"/>
  <c r="AS239" i="1"/>
  <c r="AR239" i="1"/>
  <c r="AQ239" i="1"/>
  <c r="AI239" i="1"/>
  <c r="AD239" i="1"/>
  <c r="AC239" i="1"/>
  <c r="AB239" i="1"/>
  <c r="V239" i="1"/>
  <c r="W239" i="1" s="1"/>
  <c r="X239" i="1" s="1"/>
  <c r="Q239" i="1"/>
  <c r="P239" i="1"/>
  <c r="O239" i="1"/>
  <c r="I239" i="1"/>
  <c r="D239" i="1"/>
  <c r="C239" i="1"/>
  <c r="B239" i="1"/>
  <c r="EY238" i="1"/>
  <c r="EX238" i="1"/>
  <c r="ES238" i="1"/>
  <c r="ER238" i="1"/>
  <c r="EQ238" i="1"/>
  <c r="EL238" i="1"/>
  <c r="EM238" i="1" s="1"/>
  <c r="EK238" i="1"/>
  <c r="EF238" i="1"/>
  <c r="EE238" i="1"/>
  <c r="ED238" i="1"/>
  <c r="DX238" i="1"/>
  <c r="DY238" i="1" s="1"/>
  <c r="DZ238" i="1" s="1"/>
  <c r="DS238" i="1"/>
  <c r="DR238" i="1"/>
  <c r="DQ238" i="1"/>
  <c r="DL238" i="1"/>
  <c r="DM238" i="1" s="1"/>
  <c r="DK238" i="1"/>
  <c r="DF238" i="1"/>
  <c r="DE238" i="1"/>
  <c r="DD238" i="1"/>
  <c r="CY238" i="1"/>
  <c r="CZ238" i="1" s="1"/>
  <c r="CX238" i="1"/>
  <c r="CS238" i="1"/>
  <c r="CR238" i="1"/>
  <c r="CQ238" i="1"/>
  <c r="CK238" i="1"/>
  <c r="CF238" i="1"/>
  <c r="CE238" i="1"/>
  <c r="CD238" i="1"/>
  <c r="BY238" i="1"/>
  <c r="BX238" i="1"/>
  <c r="BS238" i="1"/>
  <c r="BR238" i="1"/>
  <c r="BQ238" i="1"/>
  <c r="BL238" i="1"/>
  <c r="BM238" i="1" s="1"/>
  <c r="BK238" i="1"/>
  <c r="BF238" i="1"/>
  <c r="BE238" i="1"/>
  <c r="BD238" i="1"/>
  <c r="AX238" i="1"/>
  <c r="AY238" i="1" s="1"/>
  <c r="AZ238" i="1" s="1"/>
  <c r="AS238" i="1"/>
  <c r="AR238" i="1"/>
  <c r="AQ238" i="1"/>
  <c r="AI238" i="1"/>
  <c r="AD238" i="1"/>
  <c r="AC238" i="1"/>
  <c r="AB238" i="1"/>
  <c r="V238" i="1"/>
  <c r="W238" i="1" s="1"/>
  <c r="X238" i="1" s="1"/>
  <c r="Q238" i="1"/>
  <c r="P238" i="1"/>
  <c r="O238" i="1"/>
  <c r="I238" i="1"/>
  <c r="D238" i="1"/>
  <c r="C238" i="1"/>
  <c r="B238" i="1"/>
  <c r="EY237" i="1"/>
  <c r="EX237" i="1"/>
  <c r="ES237" i="1"/>
  <c r="ER237" i="1"/>
  <c r="EQ237" i="1"/>
  <c r="EL237" i="1"/>
  <c r="EM237" i="1" s="1"/>
  <c r="EK237" i="1"/>
  <c r="EF237" i="1"/>
  <c r="EE237" i="1"/>
  <c r="ED237" i="1"/>
  <c r="DX237" i="1"/>
  <c r="DY237" i="1" s="1"/>
  <c r="DZ237" i="1" s="1"/>
  <c r="DS237" i="1"/>
  <c r="DR237" i="1"/>
  <c r="DQ237" i="1"/>
  <c r="DL237" i="1"/>
  <c r="DM237" i="1" s="1"/>
  <c r="DK237" i="1"/>
  <c r="DF237" i="1"/>
  <c r="DE237" i="1"/>
  <c r="DD237" i="1"/>
  <c r="CY237" i="1"/>
  <c r="CZ237" i="1" s="1"/>
  <c r="CX237" i="1"/>
  <c r="CS237" i="1"/>
  <c r="CR237" i="1"/>
  <c r="CQ237" i="1"/>
  <c r="CK237" i="1"/>
  <c r="CF237" i="1"/>
  <c r="CE237" i="1"/>
  <c r="CD237" i="1"/>
  <c r="BY237" i="1"/>
  <c r="BX237" i="1"/>
  <c r="BS237" i="1"/>
  <c r="BR237" i="1"/>
  <c r="BQ237" i="1"/>
  <c r="BL237" i="1"/>
  <c r="BM237" i="1" s="1"/>
  <c r="BK237" i="1"/>
  <c r="BF237" i="1"/>
  <c r="BE237" i="1"/>
  <c r="BD237" i="1"/>
  <c r="AX237" i="1"/>
  <c r="AY237" i="1" s="1"/>
  <c r="AZ237" i="1" s="1"/>
  <c r="AS237" i="1"/>
  <c r="AR237" i="1"/>
  <c r="AQ237" i="1"/>
  <c r="AI237" i="1"/>
  <c r="AD237" i="1"/>
  <c r="AC237" i="1"/>
  <c r="AB237" i="1"/>
  <c r="V237" i="1"/>
  <c r="W237" i="1" s="1"/>
  <c r="X237" i="1" s="1"/>
  <c r="Q237" i="1"/>
  <c r="P237" i="1"/>
  <c r="O237" i="1"/>
  <c r="I237" i="1"/>
  <c r="D237" i="1"/>
  <c r="C237" i="1"/>
  <c r="B237" i="1"/>
  <c r="EY236" i="1"/>
  <c r="EX236" i="1"/>
  <c r="ES236" i="1"/>
  <c r="ER236" i="1"/>
  <c r="EQ236" i="1"/>
  <c r="EL236" i="1"/>
  <c r="EM236" i="1" s="1"/>
  <c r="EK236" i="1"/>
  <c r="EF236" i="1"/>
  <c r="EE236" i="1"/>
  <c r="ED236" i="1"/>
  <c r="DX236" i="1"/>
  <c r="DY236" i="1" s="1"/>
  <c r="DZ236" i="1" s="1"/>
  <c r="DS236" i="1"/>
  <c r="DR236" i="1"/>
  <c r="DQ236" i="1"/>
  <c r="DL236" i="1"/>
  <c r="DM236" i="1" s="1"/>
  <c r="DK236" i="1"/>
  <c r="DF236" i="1"/>
  <c r="DE236" i="1"/>
  <c r="DD236" i="1"/>
  <c r="CY236" i="1"/>
  <c r="CZ236" i="1" s="1"/>
  <c r="CX236" i="1"/>
  <c r="CS236" i="1"/>
  <c r="CR236" i="1"/>
  <c r="CQ236" i="1"/>
  <c r="CK236" i="1"/>
  <c r="CF236" i="1"/>
  <c r="CE236" i="1"/>
  <c r="CD236" i="1"/>
  <c r="BY236" i="1"/>
  <c r="BX236" i="1"/>
  <c r="BS236" i="1"/>
  <c r="BR236" i="1"/>
  <c r="BQ236" i="1"/>
  <c r="BL236" i="1"/>
  <c r="BM236" i="1" s="1"/>
  <c r="BK236" i="1"/>
  <c r="BF236" i="1"/>
  <c r="BE236" i="1"/>
  <c r="BD236" i="1"/>
  <c r="AX236" i="1"/>
  <c r="AY236" i="1" s="1"/>
  <c r="AZ236" i="1" s="1"/>
  <c r="AS236" i="1"/>
  <c r="AR236" i="1"/>
  <c r="AQ236" i="1"/>
  <c r="AI236" i="1"/>
  <c r="AD236" i="1"/>
  <c r="AC236" i="1"/>
  <c r="AB236" i="1"/>
  <c r="V236" i="1"/>
  <c r="W236" i="1" s="1"/>
  <c r="X236" i="1" s="1"/>
  <c r="Q236" i="1"/>
  <c r="P236" i="1"/>
  <c r="O236" i="1"/>
  <c r="I236" i="1"/>
  <c r="D236" i="1"/>
  <c r="C236" i="1"/>
  <c r="B236" i="1"/>
  <c r="EY235" i="1"/>
  <c r="EX235" i="1"/>
  <c r="ES235" i="1"/>
  <c r="ER235" i="1"/>
  <c r="EQ235" i="1"/>
  <c r="EL235" i="1"/>
  <c r="EM235" i="1" s="1"/>
  <c r="EK235" i="1"/>
  <c r="EF235" i="1"/>
  <c r="EE235" i="1"/>
  <c r="ED235" i="1"/>
  <c r="DX235" i="1"/>
  <c r="DY235" i="1" s="1"/>
  <c r="DZ235" i="1" s="1"/>
  <c r="DS235" i="1"/>
  <c r="DR235" i="1"/>
  <c r="DQ235" i="1"/>
  <c r="DL235" i="1"/>
  <c r="DM235" i="1" s="1"/>
  <c r="DK235" i="1"/>
  <c r="DF235" i="1"/>
  <c r="DE235" i="1"/>
  <c r="DD235" i="1"/>
  <c r="CY235" i="1"/>
  <c r="CZ235" i="1" s="1"/>
  <c r="CX235" i="1"/>
  <c r="CS235" i="1"/>
  <c r="CR235" i="1"/>
  <c r="CQ235" i="1"/>
  <c r="CK235" i="1"/>
  <c r="CF235" i="1"/>
  <c r="CE235" i="1"/>
  <c r="CD235" i="1"/>
  <c r="BY235" i="1"/>
  <c r="BX235" i="1"/>
  <c r="BS235" i="1"/>
  <c r="BR235" i="1"/>
  <c r="BQ235" i="1"/>
  <c r="BL235" i="1"/>
  <c r="BM235" i="1" s="1"/>
  <c r="BK235" i="1"/>
  <c r="BF235" i="1"/>
  <c r="BE235" i="1"/>
  <c r="BD235" i="1"/>
  <c r="AX235" i="1"/>
  <c r="AY235" i="1" s="1"/>
  <c r="AZ235" i="1" s="1"/>
  <c r="AS235" i="1"/>
  <c r="AR235" i="1"/>
  <c r="AQ235" i="1"/>
  <c r="AI235" i="1"/>
  <c r="AD235" i="1"/>
  <c r="AC235" i="1"/>
  <c r="AB235" i="1"/>
  <c r="V235" i="1"/>
  <c r="W235" i="1" s="1"/>
  <c r="X235" i="1" s="1"/>
  <c r="Q235" i="1"/>
  <c r="P235" i="1"/>
  <c r="O235" i="1"/>
  <c r="I235" i="1"/>
  <c r="D235" i="1"/>
  <c r="C235" i="1"/>
  <c r="B235" i="1"/>
  <c r="EY234" i="1"/>
  <c r="EX234" i="1"/>
  <c r="ES234" i="1"/>
  <c r="ER234" i="1"/>
  <c r="EQ234" i="1"/>
  <c r="EL234" i="1"/>
  <c r="EM234" i="1" s="1"/>
  <c r="EK234" i="1"/>
  <c r="EF234" i="1"/>
  <c r="EE234" i="1"/>
  <c r="ED234" i="1"/>
  <c r="DX234" i="1"/>
  <c r="DY234" i="1" s="1"/>
  <c r="DZ234" i="1" s="1"/>
  <c r="DS234" i="1"/>
  <c r="DR234" i="1"/>
  <c r="DQ234" i="1"/>
  <c r="DL234" i="1"/>
  <c r="DM234" i="1" s="1"/>
  <c r="DK234" i="1"/>
  <c r="DF234" i="1"/>
  <c r="DE234" i="1"/>
  <c r="DD234" i="1"/>
  <c r="CY234" i="1"/>
  <c r="CZ234" i="1" s="1"/>
  <c r="CX234" i="1"/>
  <c r="CS234" i="1"/>
  <c r="CR234" i="1"/>
  <c r="CQ234" i="1"/>
  <c r="CK234" i="1"/>
  <c r="CF234" i="1"/>
  <c r="CE234" i="1"/>
  <c r="CD234" i="1"/>
  <c r="BY234" i="1"/>
  <c r="BX234" i="1"/>
  <c r="BS234" i="1"/>
  <c r="BR234" i="1"/>
  <c r="BQ234" i="1"/>
  <c r="BL234" i="1"/>
  <c r="BM234" i="1" s="1"/>
  <c r="BK234" i="1"/>
  <c r="BF234" i="1"/>
  <c r="BE234" i="1"/>
  <c r="BD234" i="1"/>
  <c r="AX234" i="1"/>
  <c r="AY234" i="1" s="1"/>
  <c r="AZ234" i="1" s="1"/>
  <c r="AS234" i="1"/>
  <c r="AR234" i="1"/>
  <c r="AQ234" i="1"/>
  <c r="AI234" i="1"/>
  <c r="AD234" i="1"/>
  <c r="AC234" i="1"/>
  <c r="AB234" i="1"/>
  <c r="V234" i="1"/>
  <c r="W234" i="1" s="1"/>
  <c r="X234" i="1" s="1"/>
  <c r="Q234" i="1"/>
  <c r="P234" i="1"/>
  <c r="O234" i="1"/>
  <c r="I234" i="1"/>
  <c r="D234" i="1"/>
  <c r="C234" i="1"/>
  <c r="B234" i="1"/>
  <c r="EY233" i="1"/>
  <c r="EX233" i="1"/>
  <c r="ES233" i="1"/>
  <c r="ER233" i="1"/>
  <c r="EQ233" i="1"/>
  <c r="EL233" i="1"/>
  <c r="EM233" i="1" s="1"/>
  <c r="EK233" i="1"/>
  <c r="EF233" i="1"/>
  <c r="EE233" i="1"/>
  <c r="ED233" i="1"/>
  <c r="DX233" i="1"/>
  <c r="DY233" i="1" s="1"/>
  <c r="DZ233" i="1" s="1"/>
  <c r="DS233" i="1"/>
  <c r="DR233" i="1"/>
  <c r="DQ233" i="1"/>
  <c r="DL233" i="1"/>
  <c r="DM233" i="1" s="1"/>
  <c r="DK233" i="1"/>
  <c r="DF233" i="1"/>
  <c r="DE233" i="1"/>
  <c r="DD233" i="1"/>
  <c r="CY233" i="1"/>
  <c r="CZ233" i="1" s="1"/>
  <c r="CX233" i="1"/>
  <c r="CS233" i="1"/>
  <c r="CR233" i="1"/>
  <c r="CQ233" i="1"/>
  <c r="CK233" i="1"/>
  <c r="CF233" i="1"/>
  <c r="CE233" i="1"/>
  <c r="CD233" i="1"/>
  <c r="BY233" i="1"/>
  <c r="BX233" i="1"/>
  <c r="BS233" i="1"/>
  <c r="BR233" i="1"/>
  <c r="BQ233" i="1"/>
  <c r="BL233" i="1"/>
  <c r="BM233" i="1" s="1"/>
  <c r="BK233" i="1"/>
  <c r="BF233" i="1"/>
  <c r="BE233" i="1"/>
  <c r="BD233" i="1"/>
  <c r="AX233" i="1"/>
  <c r="AY233" i="1" s="1"/>
  <c r="AZ233" i="1" s="1"/>
  <c r="AS233" i="1"/>
  <c r="AR233" i="1"/>
  <c r="AQ233" i="1"/>
  <c r="AI233" i="1"/>
  <c r="AD233" i="1"/>
  <c r="AC233" i="1"/>
  <c r="AB233" i="1"/>
  <c r="V233" i="1"/>
  <c r="W233" i="1" s="1"/>
  <c r="X233" i="1" s="1"/>
  <c r="Q233" i="1"/>
  <c r="P233" i="1"/>
  <c r="O233" i="1"/>
  <c r="I233" i="1"/>
  <c r="D233" i="1"/>
  <c r="C233" i="1"/>
  <c r="B233" i="1"/>
  <c r="EY232" i="1"/>
  <c r="EX232" i="1"/>
  <c r="ES232" i="1"/>
  <c r="ER232" i="1"/>
  <c r="EQ232" i="1"/>
  <c r="EL232" i="1"/>
  <c r="EM232" i="1" s="1"/>
  <c r="EK232" i="1"/>
  <c r="EF232" i="1"/>
  <c r="EE232" i="1"/>
  <c r="ED232" i="1"/>
  <c r="DX232" i="1"/>
  <c r="DY232" i="1" s="1"/>
  <c r="DZ232" i="1" s="1"/>
  <c r="DS232" i="1"/>
  <c r="DR232" i="1"/>
  <c r="DQ232" i="1"/>
  <c r="DL232" i="1"/>
  <c r="DM232" i="1" s="1"/>
  <c r="DK232" i="1"/>
  <c r="DF232" i="1"/>
  <c r="DE232" i="1"/>
  <c r="DD232" i="1"/>
  <c r="CY232" i="1"/>
  <c r="CZ232" i="1" s="1"/>
  <c r="CX232" i="1"/>
  <c r="CS232" i="1"/>
  <c r="CR232" i="1"/>
  <c r="CQ232" i="1"/>
  <c r="CK232" i="1"/>
  <c r="CF232" i="1"/>
  <c r="CE232" i="1"/>
  <c r="CD232" i="1"/>
  <c r="BY232" i="1"/>
  <c r="BX232" i="1"/>
  <c r="BS232" i="1"/>
  <c r="BR232" i="1"/>
  <c r="BQ232" i="1"/>
  <c r="BL232" i="1"/>
  <c r="BM232" i="1" s="1"/>
  <c r="BK232" i="1"/>
  <c r="BF232" i="1"/>
  <c r="BE232" i="1"/>
  <c r="BD232" i="1"/>
  <c r="AX232" i="1"/>
  <c r="AY232" i="1" s="1"/>
  <c r="AZ232" i="1" s="1"/>
  <c r="AS232" i="1"/>
  <c r="AR232" i="1"/>
  <c r="AQ232" i="1"/>
  <c r="AI232" i="1"/>
  <c r="AD232" i="1"/>
  <c r="AC232" i="1"/>
  <c r="AB232" i="1"/>
  <c r="V232" i="1"/>
  <c r="W232" i="1" s="1"/>
  <c r="X232" i="1" s="1"/>
  <c r="Q232" i="1"/>
  <c r="P232" i="1"/>
  <c r="O232" i="1"/>
  <c r="I232" i="1"/>
  <c r="D232" i="1"/>
  <c r="C232" i="1"/>
  <c r="B232" i="1"/>
  <c r="EY231" i="1"/>
  <c r="EX231" i="1"/>
  <c r="ES231" i="1"/>
  <c r="ER231" i="1"/>
  <c r="EQ231" i="1"/>
  <c r="EL231" i="1"/>
  <c r="EM231" i="1" s="1"/>
  <c r="EK231" i="1"/>
  <c r="EF231" i="1"/>
  <c r="EE231" i="1"/>
  <c r="ED231" i="1"/>
  <c r="DX231" i="1"/>
  <c r="DY231" i="1" s="1"/>
  <c r="DZ231" i="1" s="1"/>
  <c r="DS231" i="1"/>
  <c r="DR231" i="1"/>
  <c r="DQ231" i="1"/>
  <c r="DL231" i="1"/>
  <c r="DM231" i="1" s="1"/>
  <c r="DK231" i="1"/>
  <c r="DF231" i="1"/>
  <c r="DE231" i="1"/>
  <c r="DD231" i="1"/>
  <c r="CY231" i="1"/>
  <c r="CZ231" i="1" s="1"/>
  <c r="CX231" i="1"/>
  <c r="CS231" i="1"/>
  <c r="CR231" i="1"/>
  <c r="CQ231" i="1"/>
  <c r="CK231" i="1"/>
  <c r="CF231" i="1"/>
  <c r="CE231" i="1"/>
  <c r="CD231" i="1"/>
  <c r="BY231" i="1"/>
  <c r="BX231" i="1"/>
  <c r="BS231" i="1"/>
  <c r="BR231" i="1"/>
  <c r="BQ231" i="1"/>
  <c r="BL231" i="1"/>
  <c r="BM231" i="1" s="1"/>
  <c r="BK231" i="1"/>
  <c r="BF231" i="1"/>
  <c r="BE231" i="1"/>
  <c r="BD231" i="1"/>
  <c r="AX231" i="1"/>
  <c r="AY231" i="1" s="1"/>
  <c r="AZ231" i="1" s="1"/>
  <c r="AS231" i="1"/>
  <c r="AR231" i="1"/>
  <c r="AQ231" i="1"/>
  <c r="AI231" i="1"/>
  <c r="AD231" i="1"/>
  <c r="AC231" i="1"/>
  <c r="AB231" i="1"/>
  <c r="V231" i="1"/>
  <c r="W231" i="1" s="1"/>
  <c r="X231" i="1" s="1"/>
  <c r="Q231" i="1"/>
  <c r="P231" i="1"/>
  <c r="O231" i="1"/>
  <c r="I231" i="1"/>
  <c r="D231" i="1"/>
  <c r="C231" i="1"/>
  <c r="B231" i="1"/>
  <c r="EY230" i="1"/>
  <c r="EX230" i="1"/>
  <c r="ES230" i="1"/>
  <c r="ER230" i="1"/>
  <c r="EQ230" i="1"/>
  <c r="EL230" i="1"/>
  <c r="EM230" i="1" s="1"/>
  <c r="EK230" i="1"/>
  <c r="EF230" i="1"/>
  <c r="EE230" i="1"/>
  <c r="ED230" i="1"/>
  <c r="DX230" i="1"/>
  <c r="DY230" i="1" s="1"/>
  <c r="DZ230" i="1" s="1"/>
  <c r="DS230" i="1"/>
  <c r="DR230" i="1"/>
  <c r="DQ230" i="1"/>
  <c r="DL230" i="1"/>
  <c r="DM230" i="1" s="1"/>
  <c r="DK230" i="1"/>
  <c r="DF230" i="1"/>
  <c r="DE230" i="1"/>
  <c r="DD230" i="1"/>
  <c r="CY230" i="1"/>
  <c r="CZ230" i="1" s="1"/>
  <c r="CX230" i="1"/>
  <c r="CS230" i="1"/>
  <c r="CR230" i="1"/>
  <c r="CQ230" i="1"/>
  <c r="CK230" i="1"/>
  <c r="CF230" i="1"/>
  <c r="CE230" i="1"/>
  <c r="CD230" i="1"/>
  <c r="BY230" i="1"/>
  <c r="BX230" i="1"/>
  <c r="BS230" i="1"/>
  <c r="BR230" i="1"/>
  <c r="BQ230" i="1"/>
  <c r="BL230" i="1"/>
  <c r="BM230" i="1" s="1"/>
  <c r="BK230" i="1"/>
  <c r="BF230" i="1"/>
  <c r="BE230" i="1"/>
  <c r="BD230" i="1"/>
  <c r="AX230" i="1"/>
  <c r="AY230" i="1" s="1"/>
  <c r="AZ230" i="1" s="1"/>
  <c r="AS230" i="1"/>
  <c r="AR230" i="1"/>
  <c r="AQ230" i="1"/>
  <c r="AI230" i="1"/>
  <c r="AD230" i="1"/>
  <c r="AC230" i="1"/>
  <c r="AB230" i="1"/>
  <c r="V230" i="1"/>
  <c r="W230" i="1" s="1"/>
  <c r="X230" i="1" s="1"/>
  <c r="Q230" i="1"/>
  <c r="P230" i="1"/>
  <c r="O230" i="1"/>
  <c r="I230" i="1"/>
  <c r="D230" i="1"/>
  <c r="C230" i="1"/>
  <c r="B230" i="1"/>
  <c r="EY229" i="1"/>
  <c r="EX229" i="1"/>
  <c r="ES229" i="1"/>
  <c r="ER229" i="1"/>
  <c r="EQ229" i="1"/>
  <c r="EL229" i="1"/>
  <c r="EM229" i="1" s="1"/>
  <c r="EK229" i="1"/>
  <c r="EF229" i="1"/>
  <c r="EE229" i="1"/>
  <c r="ED229" i="1"/>
  <c r="DX229" i="1"/>
  <c r="DY229" i="1" s="1"/>
  <c r="DZ229" i="1" s="1"/>
  <c r="DS229" i="1"/>
  <c r="DR229" i="1"/>
  <c r="DQ229" i="1"/>
  <c r="DL229" i="1"/>
  <c r="DM229" i="1" s="1"/>
  <c r="DK229" i="1"/>
  <c r="DF229" i="1"/>
  <c r="DE229" i="1"/>
  <c r="DD229" i="1"/>
  <c r="CY229" i="1"/>
  <c r="CZ229" i="1" s="1"/>
  <c r="CX229" i="1"/>
  <c r="CS229" i="1"/>
  <c r="CR229" i="1"/>
  <c r="CQ229" i="1"/>
  <c r="CK229" i="1"/>
  <c r="CF229" i="1"/>
  <c r="CE229" i="1"/>
  <c r="CD229" i="1"/>
  <c r="BY229" i="1"/>
  <c r="BX229" i="1"/>
  <c r="BS229" i="1"/>
  <c r="BR229" i="1"/>
  <c r="BQ229" i="1"/>
  <c r="BL229" i="1"/>
  <c r="BM229" i="1" s="1"/>
  <c r="BK229" i="1"/>
  <c r="BF229" i="1"/>
  <c r="BE229" i="1"/>
  <c r="BD229" i="1"/>
  <c r="AX229" i="1"/>
  <c r="AY229" i="1" s="1"/>
  <c r="AZ229" i="1" s="1"/>
  <c r="AS229" i="1"/>
  <c r="AR229" i="1"/>
  <c r="AQ229" i="1"/>
  <c r="AI229" i="1"/>
  <c r="AD229" i="1"/>
  <c r="AC229" i="1"/>
  <c r="AB229" i="1"/>
  <c r="V229" i="1"/>
  <c r="W229" i="1" s="1"/>
  <c r="X229" i="1" s="1"/>
  <c r="Q229" i="1"/>
  <c r="P229" i="1"/>
  <c r="O229" i="1"/>
  <c r="I229" i="1"/>
  <c r="D229" i="1"/>
  <c r="C229" i="1"/>
  <c r="B229" i="1"/>
  <c r="EY228" i="1"/>
  <c r="EX228" i="1"/>
  <c r="ES228" i="1"/>
  <c r="ER228" i="1"/>
  <c r="EQ228" i="1"/>
  <c r="EL228" i="1"/>
  <c r="EM228" i="1" s="1"/>
  <c r="EK228" i="1"/>
  <c r="EF228" i="1"/>
  <c r="EE228" i="1"/>
  <c r="ED228" i="1"/>
  <c r="DX228" i="1"/>
  <c r="DY228" i="1" s="1"/>
  <c r="DZ228" i="1" s="1"/>
  <c r="DS228" i="1"/>
  <c r="DR228" i="1"/>
  <c r="DQ228" i="1"/>
  <c r="DL228" i="1"/>
  <c r="DM228" i="1" s="1"/>
  <c r="DK228" i="1"/>
  <c r="DF228" i="1"/>
  <c r="DE228" i="1"/>
  <c r="DD228" i="1"/>
  <c r="CY228" i="1"/>
  <c r="CZ228" i="1" s="1"/>
  <c r="CX228" i="1"/>
  <c r="CS228" i="1"/>
  <c r="CR228" i="1"/>
  <c r="CQ228" i="1"/>
  <c r="CK228" i="1"/>
  <c r="CF228" i="1"/>
  <c r="CE228" i="1"/>
  <c r="CD228" i="1"/>
  <c r="BY228" i="1"/>
  <c r="BX228" i="1"/>
  <c r="BS228" i="1"/>
  <c r="BR228" i="1"/>
  <c r="BQ228" i="1"/>
  <c r="BL228" i="1"/>
  <c r="BM228" i="1" s="1"/>
  <c r="BK228" i="1"/>
  <c r="BF228" i="1"/>
  <c r="BE228" i="1"/>
  <c r="BD228" i="1"/>
  <c r="AX228" i="1"/>
  <c r="AY228" i="1" s="1"/>
  <c r="AZ228" i="1" s="1"/>
  <c r="AS228" i="1"/>
  <c r="AR228" i="1"/>
  <c r="AQ228" i="1"/>
  <c r="AI228" i="1"/>
  <c r="AD228" i="1"/>
  <c r="AC228" i="1"/>
  <c r="AB228" i="1"/>
  <c r="V228" i="1"/>
  <c r="W228" i="1" s="1"/>
  <c r="X228" i="1" s="1"/>
  <c r="Q228" i="1"/>
  <c r="P228" i="1"/>
  <c r="O228" i="1"/>
  <c r="I228" i="1"/>
  <c r="D228" i="1"/>
  <c r="C228" i="1"/>
  <c r="B228" i="1"/>
  <c r="EY227" i="1"/>
  <c r="EX227" i="1"/>
  <c r="ES227" i="1"/>
  <c r="ER227" i="1"/>
  <c r="EQ227" i="1"/>
  <c r="EL227" i="1"/>
  <c r="EM227" i="1" s="1"/>
  <c r="EK227" i="1"/>
  <c r="EF227" i="1"/>
  <c r="EE227" i="1"/>
  <c r="ED227" i="1"/>
  <c r="DX227" i="1"/>
  <c r="DY227" i="1" s="1"/>
  <c r="DZ227" i="1" s="1"/>
  <c r="DS227" i="1"/>
  <c r="DR227" i="1"/>
  <c r="DQ227" i="1"/>
  <c r="DL227" i="1"/>
  <c r="DM227" i="1" s="1"/>
  <c r="DK227" i="1"/>
  <c r="DF227" i="1"/>
  <c r="DE227" i="1"/>
  <c r="DD227" i="1"/>
  <c r="CY227" i="1"/>
  <c r="CZ227" i="1" s="1"/>
  <c r="CX227" i="1"/>
  <c r="CS227" i="1"/>
  <c r="CR227" i="1"/>
  <c r="CQ227" i="1"/>
  <c r="CK227" i="1"/>
  <c r="CF227" i="1"/>
  <c r="CE227" i="1"/>
  <c r="CD227" i="1"/>
  <c r="BY227" i="1"/>
  <c r="BX227" i="1"/>
  <c r="BS227" i="1"/>
  <c r="BR227" i="1"/>
  <c r="BQ227" i="1"/>
  <c r="BL227" i="1"/>
  <c r="BM227" i="1" s="1"/>
  <c r="BK227" i="1"/>
  <c r="BF227" i="1"/>
  <c r="BE227" i="1"/>
  <c r="BD227" i="1"/>
  <c r="AX227" i="1"/>
  <c r="AY227" i="1" s="1"/>
  <c r="AZ227" i="1" s="1"/>
  <c r="AS227" i="1"/>
  <c r="AR227" i="1"/>
  <c r="AQ227" i="1"/>
  <c r="AI227" i="1"/>
  <c r="AD227" i="1"/>
  <c r="AC227" i="1"/>
  <c r="AB227" i="1"/>
  <c r="V227" i="1"/>
  <c r="W227" i="1" s="1"/>
  <c r="X227" i="1" s="1"/>
  <c r="Q227" i="1"/>
  <c r="P227" i="1"/>
  <c r="O227" i="1"/>
  <c r="I227" i="1"/>
  <c r="F227" i="1"/>
  <c r="D227" i="1"/>
  <c r="C227" i="1"/>
  <c r="B227" i="1"/>
  <c r="EY226" i="1"/>
  <c r="EX226" i="1"/>
  <c r="ES226" i="1"/>
  <c r="ER226" i="1"/>
  <c r="EQ226" i="1"/>
  <c r="EL226" i="1"/>
  <c r="EM226" i="1" s="1"/>
  <c r="EK226" i="1"/>
  <c r="EF226" i="1"/>
  <c r="EE226" i="1"/>
  <c r="ED226" i="1"/>
  <c r="DX226" i="1"/>
  <c r="DY226" i="1" s="1"/>
  <c r="DZ226" i="1" s="1"/>
  <c r="DS226" i="1"/>
  <c r="DR226" i="1"/>
  <c r="DQ226" i="1"/>
  <c r="DL226" i="1"/>
  <c r="DM226" i="1" s="1"/>
  <c r="DK226" i="1"/>
  <c r="DF226" i="1"/>
  <c r="DE226" i="1"/>
  <c r="DD226" i="1"/>
  <c r="CY226" i="1"/>
  <c r="CZ226" i="1" s="1"/>
  <c r="CX226" i="1"/>
  <c r="CS226" i="1"/>
  <c r="CR226" i="1"/>
  <c r="CQ226" i="1"/>
  <c r="CK226" i="1"/>
  <c r="CF226" i="1"/>
  <c r="CE226" i="1"/>
  <c r="CD226" i="1"/>
  <c r="BY226" i="1"/>
  <c r="BX226" i="1"/>
  <c r="BS226" i="1"/>
  <c r="BR226" i="1"/>
  <c r="BQ226" i="1"/>
  <c r="BL226" i="1"/>
  <c r="BM226" i="1" s="1"/>
  <c r="BK226" i="1"/>
  <c r="BF226" i="1"/>
  <c r="BE226" i="1"/>
  <c r="BD226" i="1"/>
  <c r="AX226" i="1"/>
  <c r="AY226" i="1" s="1"/>
  <c r="AZ226" i="1" s="1"/>
  <c r="AS226" i="1"/>
  <c r="AR226" i="1"/>
  <c r="AQ226" i="1"/>
  <c r="AI226" i="1"/>
  <c r="AD226" i="1"/>
  <c r="AC226" i="1"/>
  <c r="AB226" i="1"/>
  <c r="V226" i="1"/>
  <c r="W226" i="1" s="1"/>
  <c r="X226" i="1" s="1"/>
  <c r="Q226" i="1"/>
  <c r="P226" i="1"/>
  <c r="O226" i="1"/>
  <c r="I226" i="1"/>
  <c r="D226" i="1"/>
  <c r="C226" i="1"/>
  <c r="B226" i="1"/>
  <c r="EY225" i="1"/>
  <c r="EX225" i="1"/>
  <c r="ES225" i="1"/>
  <c r="ER225" i="1"/>
  <c r="EQ225" i="1"/>
  <c r="EL225" i="1"/>
  <c r="EM225" i="1" s="1"/>
  <c r="EK225" i="1"/>
  <c r="EF225" i="1"/>
  <c r="EE225" i="1"/>
  <c r="ED225" i="1"/>
  <c r="DX225" i="1"/>
  <c r="DY225" i="1" s="1"/>
  <c r="DZ225" i="1" s="1"/>
  <c r="DS225" i="1"/>
  <c r="DR225" i="1"/>
  <c r="DQ225" i="1"/>
  <c r="DL225" i="1"/>
  <c r="DM225" i="1" s="1"/>
  <c r="DK225" i="1"/>
  <c r="DF225" i="1"/>
  <c r="DE225" i="1"/>
  <c r="DD225" i="1"/>
  <c r="CY225" i="1"/>
  <c r="CZ225" i="1" s="1"/>
  <c r="CX225" i="1"/>
  <c r="CS225" i="1"/>
  <c r="CR225" i="1"/>
  <c r="CQ225" i="1"/>
  <c r="CK225" i="1"/>
  <c r="CF225" i="1"/>
  <c r="CE225" i="1"/>
  <c r="CD225" i="1"/>
  <c r="BY225" i="1"/>
  <c r="BX225" i="1"/>
  <c r="BS225" i="1"/>
  <c r="BR225" i="1"/>
  <c r="BQ225" i="1"/>
  <c r="BL225" i="1"/>
  <c r="BM225" i="1" s="1"/>
  <c r="BK225" i="1"/>
  <c r="BF225" i="1"/>
  <c r="BE225" i="1"/>
  <c r="BD225" i="1"/>
  <c r="AX225" i="1"/>
  <c r="AY225" i="1" s="1"/>
  <c r="AZ225" i="1" s="1"/>
  <c r="AS225" i="1"/>
  <c r="AR225" i="1"/>
  <c r="AQ225" i="1"/>
  <c r="AI225" i="1"/>
  <c r="AD225" i="1"/>
  <c r="AC225" i="1"/>
  <c r="AB225" i="1"/>
  <c r="V225" i="1"/>
  <c r="W225" i="1" s="1"/>
  <c r="X225" i="1" s="1"/>
  <c r="Q225" i="1"/>
  <c r="P225" i="1"/>
  <c r="O225" i="1"/>
  <c r="I225" i="1"/>
  <c r="D225" i="1"/>
  <c r="C225" i="1"/>
  <c r="B225" i="1"/>
  <c r="EY224" i="1"/>
  <c r="EX224" i="1"/>
  <c r="ES224" i="1"/>
  <c r="ER224" i="1"/>
  <c r="EQ224" i="1"/>
  <c r="EL224" i="1"/>
  <c r="EM224" i="1" s="1"/>
  <c r="EK224" i="1"/>
  <c r="EF224" i="1"/>
  <c r="EE224" i="1"/>
  <c r="ED224" i="1"/>
  <c r="DX224" i="1"/>
  <c r="DY224" i="1" s="1"/>
  <c r="DZ224" i="1" s="1"/>
  <c r="DS224" i="1"/>
  <c r="DR224" i="1"/>
  <c r="DQ224" i="1"/>
  <c r="DL224" i="1"/>
  <c r="DM224" i="1" s="1"/>
  <c r="DK224" i="1"/>
  <c r="DF224" i="1"/>
  <c r="DE224" i="1"/>
  <c r="DD224" i="1"/>
  <c r="CY224" i="1"/>
  <c r="CZ224" i="1" s="1"/>
  <c r="CX224" i="1"/>
  <c r="CS224" i="1"/>
  <c r="CR224" i="1"/>
  <c r="CQ224" i="1"/>
  <c r="CK224" i="1"/>
  <c r="CF224" i="1"/>
  <c r="CE224" i="1"/>
  <c r="CD224" i="1"/>
  <c r="BY224" i="1"/>
  <c r="BX224" i="1"/>
  <c r="BS224" i="1"/>
  <c r="BR224" i="1"/>
  <c r="BQ224" i="1"/>
  <c r="BL224" i="1"/>
  <c r="BM224" i="1" s="1"/>
  <c r="BK224" i="1"/>
  <c r="BF224" i="1"/>
  <c r="BE224" i="1"/>
  <c r="BD224" i="1"/>
  <c r="AX224" i="1"/>
  <c r="AY224" i="1" s="1"/>
  <c r="AZ224" i="1" s="1"/>
  <c r="AS224" i="1"/>
  <c r="AR224" i="1"/>
  <c r="AQ224" i="1"/>
  <c r="AI224" i="1"/>
  <c r="AD224" i="1"/>
  <c r="AC224" i="1"/>
  <c r="AB224" i="1"/>
  <c r="V224" i="1"/>
  <c r="W224" i="1" s="1"/>
  <c r="X224" i="1" s="1"/>
  <c r="Q224" i="1"/>
  <c r="P224" i="1"/>
  <c r="O224" i="1"/>
  <c r="I224" i="1"/>
  <c r="D224" i="1"/>
  <c r="C224" i="1"/>
  <c r="B224" i="1"/>
  <c r="EY223" i="1"/>
  <c r="EX223" i="1"/>
  <c r="ES223" i="1"/>
  <c r="ER223" i="1"/>
  <c r="EQ223" i="1"/>
  <c r="EL223" i="1"/>
  <c r="EM223" i="1" s="1"/>
  <c r="EK223" i="1"/>
  <c r="EF223" i="1"/>
  <c r="EE223" i="1"/>
  <c r="ED223" i="1"/>
  <c r="DX223" i="1"/>
  <c r="DY223" i="1" s="1"/>
  <c r="DZ223" i="1" s="1"/>
  <c r="DS223" i="1"/>
  <c r="DR223" i="1"/>
  <c r="DQ223" i="1"/>
  <c r="DL223" i="1"/>
  <c r="DM223" i="1" s="1"/>
  <c r="DK223" i="1"/>
  <c r="DF223" i="1"/>
  <c r="DE223" i="1"/>
  <c r="DD223" i="1"/>
  <c r="CY223" i="1"/>
  <c r="CZ223" i="1" s="1"/>
  <c r="CX223" i="1"/>
  <c r="CS223" i="1"/>
  <c r="CR223" i="1"/>
  <c r="CQ223" i="1"/>
  <c r="CK223" i="1"/>
  <c r="CF223" i="1"/>
  <c r="CE223" i="1"/>
  <c r="CD223" i="1"/>
  <c r="BY223" i="1"/>
  <c r="BX223" i="1"/>
  <c r="BS223" i="1"/>
  <c r="BR223" i="1"/>
  <c r="BQ223" i="1"/>
  <c r="BL223" i="1"/>
  <c r="BM223" i="1" s="1"/>
  <c r="BK223" i="1"/>
  <c r="BF223" i="1"/>
  <c r="BE223" i="1"/>
  <c r="BD223" i="1"/>
  <c r="AX223" i="1"/>
  <c r="AY223" i="1" s="1"/>
  <c r="AZ223" i="1" s="1"/>
  <c r="AS223" i="1"/>
  <c r="AR223" i="1"/>
  <c r="AQ223" i="1"/>
  <c r="AI223" i="1"/>
  <c r="AD223" i="1"/>
  <c r="AC223" i="1"/>
  <c r="AB223" i="1"/>
  <c r="V223" i="1"/>
  <c r="W223" i="1" s="1"/>
  <c r="X223" i="1" s="1"/>
  <c r="S223" i="1"/>
  <c r="Q223" i="1"/>
  <c r="P223" i="1"/>
  <c r="O223" i="1"/>
  <c r="I223" i="1"/>
  <c r="D223" i="1"/>
  <c r="C223" i="1"/>
  <c r="B223" i="1"/>
  <c r="EY222" i="1"/>
  <c r="EX222" i="1"/>
  <c r="ES222" i="1"/>
  <c r="ER222" i="1"/>
  <c r="EQ222" i="1"/>
  <c r="EL222" i="1"/>
  <c r="EM222" i="1" s="1"/>
  <c r="EK222" i="1"/>
  <c r="EF222" i="1"/>
  <c r="EE222" i="1"/>
  <c r="ED222" i="1"/>
  <c r="DX222" i="1"/>
  <c r="DY222" i="1" s="1"/>
  <c r="DZ222" i="1" s="1"/>
  <c r="DS222" i="1"/>
  <c r="DR222" i="1"/>
  <c r="DQ222" i="1"/>
  <c r="DL222" i="1"/>
  <c r="DM222" i="1" s="1"/>
  <c r="DK222" i="1"/>
  <c r="DF222" i="1"/>
  <c r="DE222" i="1"/>
  <c r="DD222" i="1"/>
  <c r="CY222" i="1"/>
  <c r="CZ222" i="1" s="1"/>
  <c r="CX222" i="1"/>
  <c r="CS222" i="1"/>
  <c r="CR222" i="1"/>
  <c r="CQ222" i="1"/>
  <c r="CK222" i="1"/>
  <c r="CF222" i="1"/>
  <c r="CE222" i="1"/>
  <c r="CD222" i="1"/>
  <c r="BX222" i="1"/>
  <c r="BS222" i="1"/>
  <c r="BR222" i="1"/>
  <c r="BQ222" i="1"/>
  <c r="BL222" i="1"/>
  <c r="BM222" i="1" s="1"/>
  <c r="BK222" i="1"/>
  <c r="BF222" i="1"/>
  <c r="BE222" i="1"/>
  <c r="BD222" i="1"/>
  <c r="AX222" i="1"/>
  <c r="AY222" i="1" s="1"/>
  <c r="AZ222" i="1" s="1"/>
  <c r="AS222" i="1"/>
  <c r="AR222" i="1"/>
  <c r="AQ222" i="1"/>
  <c r="AI222" i="1"/>
  <c r="AD222" i="1"/>
  <c r="AC222" i="1"/>
  <c r="AB222" i="1"/>
  <c r="V222" i="1"/>
  <c r="W222" i="1" s="1"/>
  <c r="X222" i="1" s="1"/>
  <c r="Q222" i="1"/>
  <c r="P222" i="1"/>
  <c r="O222" i="1"/>
  <c r="I222" i="1"/>
  <c r="D222" i="1"/>
  <c r="C222" i="1"/>
  <c r="B222" i="1"/>
  <c r="EY221" i="1"/>
  <c r="EX221" i="1"/>
  <c r="ES221" i="1"/>
  <c r="ER221" i="1"/>
  <c r="EQ221" i="1"/>
  <c r="EL221" i="1"/>
  <c r="EM221" i="1" s="1"/>
  <c r="EK221" i="1"/>
  <c r="EF221" i="1"/>
  <c r="EE221" i="1"/>
  <c r="ED221" i="1"/>
  <c r="DX221" i="1"/>
  <c r="DY221" i="1" s="1"/>
  <c r="DZ221" i="1" s="1"/>
  <c r="DS221" i="1"/>
  <c r="DR221" i="1"/>
  <c r="DQ221" i="1"/>
  <c r="DL221" i="1"/>
  <c r="DM221" i="1" s="1"/>
  <c r="DK221" i="1"/>
  <c r="DF221" i="1"/>
  <c r="DE221" i="1"/>
  <c r="DD221" i="1"/>
  <c r="CY221" i="1"/>
  <c r="CZ221" i="1" s="1"/>
  <c r="CX221" i="1"/>
  <c r="CS221" i="1"/>
  <c r="CR221" i="1"/>
  <c r="CQ221" i="1"/>
  <c r="CK221" i="1"/>
  <c r="CF221" i="1"/>
  <c r="CE221" i="1"/>
  <c r="CD221" i="1"/>
  <c r="BY221" i="1"/>
  <c r="BX221" i="1"/>
  <c r="BS221" i="1"/>
  <c r="BR221" i="1"/>
  <c r="BQ221" i="1"/>
  <c r="BL221" i="1"/>
  <c r="BM221" i="1" s="1"/>
  <c r="BK221" i="1"/>
  <c r="BF221" i="1"/>
  <c r="BE221" i="1"/>
  <c r="BD221" i="1"/>
  <c r="AX221" i="1"/>
  <c r="AY221" i="1" s="1"/>
  <c r="AZ221" i="1" s="1"/>
  <c r="AS221" i="1"/>
  <c r="AR221" i="1"/>
  <c r="AQ221" i="1"/>
  <c r="AI221" i="1"/>
  <c r="AD221" i="1"/>
  <c r="AC221" i="1"/>
  <c r="AB221" i="1"/>
  <c r="W221" i="1"/>
  <c r="X221" i="1" s="1"/>
  <c r="V221" i="1"/>
  <c r="Q221" i="1"/>
  <c r="P221" i="1"/>
  <c r="O221" i="1"/>
  <c r="I221" i="1"/>
  <c r="D221" i="1"/>
  <c r="C221" i="1"/>
  <c r="B221" i="1"/>
  <c r="EY220" i="1"/>
  <c r="EX220" i="1"/>
  <c r="ES220" i="1"/>
  <c r="ER220" i="1"/>
  <c r="EQ220" i="1"/>
  <c r="EL220" i="1"/>
  <c r="EM220" i="1" s="1"/>
  <c r="EK220" i="1"/>
  <c r="EF220" i="1"/>
  <c r="EE220" i="1"/>
  <c r="ED220" i="1"/>
  <c r="DX220" i="1"/>
  <c r="DY220" i="1" s="1"/>
  <c r="DZ220" i="1" s="1"/>
  <c r="DS220" i="1"/>
  <c r="DR220" i="1"/>
  <c r="DQ220" i="1"/>
  <c r="DL220" i="1"/>
  <c r="DM220" i="1" s="1"/>
  <c r="DK220" i="1"/>
  <c r="DF220" i="1"/>
  <c r="DE220" i="1"/>
  <c r="DD220" i="1"/>
  <c r="CY220" i="1"/>
  <c r="CZ220" i="1" s="1"/>
  <c r="CX220" i="1"/>
  <c r="CS220" i="1"/>
  <c r="CR220" i="1"/>
  <c r="CQ220" i="1"/>
  <c r="CK220" i="1"/>
  <c r="CF220" i="1"/>
  <c r="CE220" i="1"/>
  <c r="CD220" i="1"/>
  <c r="BY220" i="1"/>
  <c r="BX220" i="1"/>
  <c r="BS220" i="1"/>
  <c r="BR220" i="1"/>
  <c r="BQ220" i="1"/>
  <c r="BL220" i="1"/>
  <c r="BM220" i="1" s="1"/>
  <c r="BK220" i="1"/>
  <c r="BF220" i="1"/>
  <c r="BE220" i="1"/>
  <c r="BD220" i="1"/>
  <c r="AX220" i="1"/>
  <c r="AY220" i="1" s="1"/>
  <c r="AZ220" i="1" s="1"/>
  <c r="AS220" i="1"/>
  <c r="AR220" i="1"/>
  <c r="AQ220" i="1"/>
  <c r="AI220" i="1"/>
  <c r="AD220" i="1"/>
  <c r="AC220" i="1"/>
  <c r="AB220" i="1"/>
  <c r="W220" i="1"/>
  <c r="X220" i="1" s="1"/>
  <c r="V220" i="1"/>
  <c r="Q220" i="1"/>
  <c r="P220" i="1"/>
  <c r="O220" i="1"/>
  <c r="I220" i="1"/>
  <c r="D220" i="1"/>
  <c r="C220" i="1"/>
  <c r="B220" i="1"/>
  <c r="EY219" i="1"/>
  <c r="EX219" i="1"/>
  <c r="ES219" i="1"/>
  <c r="ER219" i="1"/>
  <c r="EQ219" i="1"/>
  <c r="EL219" i="1"/>
  <c r="EM219" i="1" s="1"/>
  <c r="EK219" i="1"/>
  <c r="EF219" i="1"/>
  <c r="EE219" i="1"/>
  <c r="ED219" i="1"/>
  <c r="DX219" i="1"/>
  <c r="DY219" i="1" s="1"/>
  <c r="DZ219" i="1" s="1"/>
  <c r="DS219" i="1"/>
  <c r="DR219" i="1"/>
  <c r="DQ219" i="1"/>
  <c r="DL219" i="1"/>
  <c r="DM219" i="1" s="1"/>
  <c r="DK219" i="1"/>
  <c r="DF219" i="1"/>
  <c r="DE219" i="1"/>
  <c r="DD219" i="1"/>
  <c r="CY219" i="1"/>
  <c r="CZ219" i="1" s="1"/>
  <c r="CX219" i="1"/>
  <c r="CS219" i="1"/>
  <c r="CR219" i="1"/>
  <c r="CQ219" i="1"/>
  <c r="CK219" i="1"/>
  <c r="CF219" i="1"/>
  <c r="CE219" i="1"/>
  <c r="CD219" i="1"/>
  <c r="BY219" i="1"/>
  <c r="BX219" i="1"/>
  <c r="BS219" i="1"/>
  <c r="BR219" i="1"/>
  <c r="BQ219" i="1"/>
  <c r="BL219" i="1"/>
  <c r="BM219" i="1" s="1"/>
  <c r="BK219" i="1"/>
  <c r="BF219" i="1"/>
  <c r="BE219" i="1"/>
  <c r="BD219" i="1"/>
  <c r="AX219" i="1"/>
  <c r="AY219" i="1" s="1"/>
  <c r="AZ219" i="1" s="1"/>
  <c r="AS219" i="1"/>
  <c r="AR219" i="1"/>
  <c r="AQ219" i="1"/>
  <c r="AI219" i="1"/>
  <c r="AD219" i="1"/>
  <c r="AC219" i="1"/>
  <c r="AB219" i="1"/>
  <c r="W219" i="1"/>
  <c r="X219" i="1" s="1"/>
  <c r="V219" i="1"/>
  <c r="Q219" i="1"/>
  <c r="P219" i="1"/>
  <c r="O219" i="1"/>
  <c r="I219" i="1"/>
  <c r="D219" i="1"/>
  <c r="C219" i="1"/>
  <c r="B219" i="1"/>
  <c r="EY218" i="1"/>
  <c r="EX218" i="1"/>
  <c r="ES218" i="1"/>
  <c r="ER218" i="1"/>
  <c r="EQ218" i="1"/>
  <c r="EL218" i="1"/>
  <c r="EM218" i="1" s="1"/>
  <c r="EK218" i="1"/>
  <c r="EF218" i="1"/>
  <c r="EE218" i="1"/>
  <c r="ED218" i="1"/>
  <c r="DX218" i="1"/>
  <c r="DY218" i="1" s="1"/>
  <c r="DZ218" i="1" s="1"/>
  <c r="DS218" i="1"/>
  <c r="DR218" i="1"/>
  <c r="DQ218" i="1"/>
  <c r="DL218" i="1"/>
  <c r="DM218" i="1" s="1"/>
  <c r="DK218" i="1"/>
  <c r="DF218" i="1"/>
  <c r="DE218" i="1"/>
  <c r="DD218" i="1"/>
  <c r="CY218" i="1"/>
  <c r="CZ218" i="1" s="1"/>
  <c r="CX218" i="1"/>
  <c r="CS218" i="1"/>
  <c r="CR218" i="1"/>
  <c r="CQ218" i="1"/>
  <c r="CK218" i="1"/>
  <c r="CF218" i="1"/>
  <c r="CE218" i="1"/>
  <c r="CD218" i="1"/>
  <c r="BY218" i="1"/>
  <c r="BX218" i="1"/>
  <c r="BS218" i="1"/>
  <c r="BR218" i="1"/>
  <c r="BQ218" i="1"/>
  <c r="BL218" i="1"/>
  <c r="BM218" i="1" s="1"/>
  <c r="BK218" i="1"/>
  <c r="BF218" i="1"/>
  <c r="BE218" i="1"/>
  <c r="BD218" i="1"/>
  <c r="AX218" i="1"/>
  <c r="AY218" i="1" s="1"/>
  <c r="AZ218" i="1" s="1"/>
  <c r="AS218" i="1"/>
  <c r="AR218" i="1"/>
  <c r="AQ218" i="1"/>
  <c r="AI218" i="1"/>
  <c r="AD218" i="1"/>
  <c r="AC218" i="1"/>
  <c r="AB218" i="1"/>
  <c r="W218" i="1"/>
  <c r="X218" i="1" s="1"/>
  <c r="V218" i="1"/>
  <c r="Q218" i="1"/>
  <c r="P218" i="1"/>
  <c r="O218" i="1"/>
  <c r="I218" i="1"/>
  <c r="D218" i="1"/>
  <c r="C218" i="1"/>
  <c r="B218" i="1"/>
  <c r="EY217" i="1"/>
  <c r="EX217" i="1"/>
  <c r="ES217" i="1"/>
  <c r="ER217" i="1"/>
  <c r="EQ217" i="1"/>
  <c r="EL217" i="1"/>
  <c r="EM217" i="1" s="1"/>
  <c r="EK217" i="1"/>
  <c r="EF217" i="1"/>
  <c r="EE217" i="1"/>
  <c r="ED217" i="1"/>
  <c r="DX217" i="1"/>
  <c r="DY217" i="1" s="1"/>
  <c r="DZ217" i="1" s="1"/>
  <c r="DS217" i="1"/>
  <c r="DR217" i="1"/>
  <c r="DQ217" i="1"/>
  <c r="DL217" i="1"/>
  <c r="DM217" i="1" s="1"/>
  <c r="DK217" i="1"/>
  <c r="DF217" i="1"/>
  <c r="DE217" i="1"/>
  <c r="DD217" i="1"/>
  <c r="CY217" i="1"/>
  <c r="CZ217" i="1" s="1"/>
  <c r="CX217" i="1"/>
  <c r="CS217" i="1"/>
  <c r="CR217" i="1"/>
  <c r="CQ217" i="1"/>
  <c r="CK217" i="1"/>
  <c r="CF217" i="1"/>
  <c r="CE217" i="1"/>
  <c r="CD217" i="1"/>
  <c r="BY217" i="1"/>
  <c r="BX217" i="1"/>
  <c r="BS217" i="1"/>
  <c r="BR217" i="1"/>
  <c r="BQ217" i="1"/>
  <c r="BL217" i="1"/>
  <c r="BM217" i="1" s="1"/>
  <c r="BK217" i="1"/>
  <c r="BF217" i="1"/>
  <c r="BE217" i="1"/>
  <c r="BD217" i="1"/>
  <c r="AX217" i="1"/>
  <c r="AY217" i="1" s="1"/>
  <c r="AS217" i="1"/>
  <c r="AR217" i="1"/>
  <c r="AQ217" i="1"/>
  <c r="AI217" i="1"/>
  <c r="AD217" i="1"/>
  <c r="AC217" i="1"/>
  <c r="AB217" i="1"/>
  <c r="W217" i="1"/>
  <c r="X217" i="1" s="1"/>
  <c r="V217" i="1"/>
  <c r="Q217" i="1"/>
  <c r="P217" i="1"/>
  <c r="O217" i="1"/>
  <c r="I217" i="1"/>
  <c r="D217" i="1"/>
  <c r="C217" i="1"/>
  <c r="B217" i="1"/>
  <c r="EX216" i="1"/>
  <c r="ES216" i="1"/>
  <c r="ER216" i="1"/>
  <c r="EQ216" i="1"/>
  <c r="EL216" i="1"/>
  <c r="EM216" i="1" s="1"/>
  <c r="EK216" i="1"/>
  <c r="EF216" i="1"/>
  <c r="EE216" i="1"/>
  <c r="ED216" i="1"/>
  <c r="DX216" i="1"/>
  <c r="DY216" i="1" s="1"/>
  <c r="DZ216" i="1" s="1"/>
  <c r="DS216" i="1"/>
  <c r="DR216" i="1"/>
  <c r="DQ216" i="1"/>
  <c r="DL216" i="1"/>
  <c r="DM216" i="1" s="1"/>
  <c r="DK216" i="1"/>
  <c r="DF216" i="1"/>
  <c r="DE216" i="1"/>
  <c r="DD216" i="1"/>
  <c r="CY216" i="1"/>
  <c r="CZ216" i="1" s="1"/>
  <c r="CX216" i="1"/>
  <c r="CS216" i="1"/>
  <c r="CR216" i="1"/>
  <c r="CQ216" i="1"/>
  <c r="CK216" i="1"/>
  <c r="CF216" i="1"/>
  <c r="CE216" i="1"/>
  <c r="CD216" i="1"/>
  <c r="BX216" i="1"/>
  <c r="BS216" i="1"/>
  <c r="BR216" i="1"/>
  <c r="BQ216" i="1"/>
  <c r="BL216" i="1"/>
  <c r="BM216" i="1" s="1"/>
  <c r="BK216" i="1"/>
  <c r="BF216" i="1"/>
  <c r="BE216" i="1"/>
  <c r="BD216" i="1"/>
  <c r="AX216" i="1"/>
  <c r="AY216" i="1" s="1"/>
  <c r="AZ216" i="1" s="1"/>
  <c r="AS216" i="1"/>
  <c r="AR216" i="1"/>
  <c r="AQ216" i="1"/>
  <c r="AI216" i="1"/>
  <c r="AD216" i="1"/>
  <c r="AC216" i="1"/>
  <c r="AB216" i="1"/>
  <c r="W216" i="1"/>
  <c r="X216" i="1" s="1"/>
  <c r="V216" i="1"/>
  <c r="Q216" i="1"/>
  <c r="P216" i="1"/>
  <c r="O216" i="1"/>
  <c r="I216" i="1"/>
  <c r="D216" i="1"/>
  <c r="C216" i="1"/>
  <c r="B216" i="1"/>
  <c r="EY215" i="1"/>
  <c r="EX215" i="1"/>
  <c r="ES215" i="1"/>
  <c r="ER215" i="1"/>
  <c r="EQ215" i="1"/>
  <c r="EL215" i="1"/>
  <c r="EM215" i="1" s="1"/>
  <c r="EK215" i="1"/>
  <c r="EF215" i="1"/>
  <c r="EE215" i="1"/>
  <c r="ED215" i="1"/>
  <c r="DX215" i="1"/>
  <c r="DY215" i="1" s="1"/>
  <c r="DZ215" i="1" s="1"/>
  <c r="DS215" i="1"/>
  <c r="DR215" i="1"/>
  <c r="DQ215" i="1"/>
  <c r="DL215" i="1"/>
  <c r="DM215" i="1" s="1"/>
  <c r="DK215" i="1"/>
  <c r="DF215" i="1"/>
  <c r="DE215" i="1"/>
  <c r="DD215" i="1"/>
  <c r="CY215" i="1"/>
  <c r="CZ215" i="1" s="1"/>
  <c r="CX215" i="1"/>
  <c r="CS215" i="1"/>
  <c r="CR215" i="1"/>
  <c r="CQ215" i="1"/>
  <c r="CK215" i="1"/>
  <c r="CF215" i="1"/>
  <c r="CE215" i="1"/>
  <c r="CD215" i="1"/>
  <c r="BY215" i="1"/>
  <c r="BX215" i="1"/>
  <c r="BS215" i="1"/>
  <c r="BR215" i="1"/>
  <c r="BQ215" i="1"/>
  <c r="BL215" i="1"/>
  <c r="BM215" i="1" s="1"/>
  <c r="BK215" i="1"/>
  <c r="BF215" i="1"/>
  <c r="BE215" i="1"/>
  <c r="BD215" i="1"/>
  <c r="AX215" i="1"/>
  <c r="AY215" i="1" s="1"/>
  <c r="AZ215" i="1" s="1"/>
  <c r="AS215" i="1"/>
  <c r="AR215" i="1"/>
  <c r="AQ215" i="1"/>
  <c r="AI215" i="1"/>
  <c r="AD215" i="1"/>
  <c r="AC215" i="1"/>
  <c r="AB215" i="1"/>
  <c r="W215" i="1"/>
  <c r="X215" i="1" s="1"/>
  <c r="V215" i="1"/>
  <c r="Q215" i="1"/>
  <c r="P215" i="1"/>
  <c r="O215" i="1"/>
  <c r="I215" i="1"/>
  <c r="D215" i="1"/>
  <c r="C215" i="1"/>
  <c r="B215" i="1"/>
  <c r="EY214" i="1"/>
  <c r="EX214" i="1"/>
  <c r="ES214" i="1"/>
  <c r="ER214" i="1"/>
  <c r="EQ214" i="1"/>
  <c r="EL214" i="1"/>
  <c r="EM214" i="1" s="1"/>
  <c r="EK214" i="1"/>
  <c r="EF214" i="1"/>
  <c r="EE214" i="1"/>
  <c r="ED214" i="1"/>
  <c r="DX214" i="1"/>
  <c r="DY214" i="1" s="1"/>
  <c r="DZ214" i="1" s="1"/>
  <c r="DS214" i="1"/>
  <c r="DR214" i="1"/>
  <c r="DQ214" i="1"/>
  <c r="DL214" i="1"/>
  <c r="DM214" i="1" s="1"/>
  <c r="DK214" i="1"/>
  <c r="DF214" i="1"/>
  <c r="DE214" i="1"/>
  <c r="DD214" i="1"/>
  <c r="CY214" i="1"/>
  <c r="CZ214" i="1" s="1"/>
  <c r="CX214" i="1"/>
  <c r="CS214" i="1"/>
  <c r="CR214" i="1"/>
  <c r="CQ214" i="1"/>
  <c r="CK214" i="1"/>
  <c r="CF214" i="1"/>
  <c r="CE214" i="1"/>
  <c r="CD214" i="1"/>
  <c r="BY214" i="1"/>
  <c r="BX214" i="1"/>
  <c r="BS214" i="1"/>
  <c r="BR214" i="1"/>
  <c r="BQ214" i="1"/>
  <c r="BL214" i="1"/>
  <c r="BM214" i="1" s="1"/>
  <c r="BK214" i="1"/>
  <c r="BF214" i="1"/>
  <c r="BE214" i="1"/>
  <c r="BD214" i="1"/>
  <c r="AX214" i="1"/>
  <c r="AY214" i="1" s="1"/>
  <c r="AS214" i="1"/>
  <c r="AR214" i="1"/>
  <c r="AQ214" i="1"/>
  <c r="AI214" i="1"/>
  <c r="AD214" i="1"/>
  <c r="AC214" i="1"/>
  <c r="AB214" i="1"/>
  <c r="W214" i="1"/>
  <c r="X214" i="1" s="1"/>
  <c r="V214" i="1"/>
  <c r="Q214" i="1"/>
  <c r="P214" i="1"/>
  <c r="O214" i="1"/>
  <c r="I214" i="1"/>
  <c r="D214" i="1"/>
  <c r="C214" i="1"/>
  <c r="B214" i="1"/>
  <c r="EX213" i="1"/>
  <c r="ES213" i="1"/>
  <c r="ER213" i="1"/>
  <c r="EQ213" i="1"/>
  <c r="EL213" i="1"/>
  <c r="EM213" i="1" s="1"/>
  <c r="EK213" i="1"/>
  <c r="EF213" i="1"/>
  <c r="EE213" i="1"/>
  <c r="ED213" i="1"/>
  <c r="DX213" i="1"/>
  <c r="DY213" i="1" s="1"/>
  <c r="DZ213" i="1" s="1"/>
  <c r="DS213" i="1"/>
  <c r="DR213" i="1"/>
  <c r="DQ213" i="1"/>
  <c r="DL213" i="1"/>
  <c r="DM213" i="1" s="1"/>
  <c r="DK213" i="1"/>
  <c r="DF213" i="1"/>
  <c r="DE213" i="1"/>
  <c r="DD213" i="1"/>
  <c r="CY213" i="1"/>
  <c r="CZ213" i="1" s="1"/>
  <c r="CX213" i="1"/>
  <c r="CS213" i="1"/>
  <c r="CR213" i="1"/>
  <c r="CQ213" i="1"/>
  <c r="CK213" i="1"/>
  <c r="CF213" i="1"/>
  <c r="CE213" i="1"/>
  <c r="CD213" i="1"/>
  <c r="BX213" i="1"/>
  <c r="BS213" i="1"/>
  <c r="BR213" i="1"/>
  <c r="BQ213" i="1"/>
  <c r="BL213" i="1"/>
  <c r="BM213" i="1" s="1"/>
  <c r="BK213" i="1"/>
  <c r="BF213" i="1"/>
  <c r="BE213" i="1"/>
  <c r="BD213" i="1"/>
  <c r="AX213" i="1"/>
  <c r="AY213" i="1" s="1"/>
  <c r="AZ213" i="1" s="1"/>
  <c r="AS213" i="1"/>
  <c r="AR213" i="1"/>
  <c r="AQ213" i="1"/>
  <c r="AI213" i="1"/>
  <c r="AD213" i="1"/>
  <c r="AC213" i="1"/>
  <c r="AB213" i="1"/>
  <c r="W213" i="1"/>
  <c r="X213" i="1" s="1"/>
  <c r="V213" i="1"/>
  <c r="Q213" i="1"/>
  <c r="P213" i="1"/>
  <c r="O213" i="1"/>
  <c r="I213" i="1"/>
  <c r="D213" i="1"/>
  <c r="C213" i="1"/>
  <c r="B213" i="1"/>
  <c r="EY212" i="1"/>
  <c r="EX212" i="1"/>
  <c r="ES212" i="1"/>
  <c r="ER212" i="1"/>
  <c r="EQ212" i="1"/>
  <c r="EL212" i="1"/>
  <c r="EM212" i="1" s="1"/>
  <c r="EK212" i="1"/>
  <c r="EF212" i="1"/>
  <c r="EE212" i="1"/>
  <c r="ED212" i="1"/>
  <c r="DX212" i="1"/>
  <c r="DY212" i="1" s="1"/>
  <c r="DZ212" i="1" s="1"/>
  <c r="DS212" i="1"/>
  <c r="DR212" i="1"/>
  <c r="DQ212" i="1"/>
  <c r="DL212" i="1"/>
  <c r="DM212" i="1" s="1"/>
  <c r="DK212" i="1"/>
  <c r="DF212" i="1"/>
  <c r="DE212" i="1"/>
  <c r="DD212" i="1"/>
  <c r="CY212" i="1"/>
  <c r="CZ212" i="1" s="1"/>
  <c r="CX212" i="1"/>
  <c r="CS212" i="1"/>
  <c r="CR212" i="1"/>
  <c r="CQ212" i="1"/>
  <c r="CK212" i="1"/>
  <c r="CF212" i="1"/>
  <c r="CE212" i="1"/>
  <c r="CD212" i="1"/>
  <c r="BY212" i="1"/>
  <c r="BX212" i="1"/>
  <c r="BS212" i="1"/>
  <c r="BR212" i="1"/>
  <c r="BQ212" i="1"/>
  <c r="BL212" i="1"/>
  <c r="BM212" i="1" s="1"/>
  <c r="BK212" i="1"/>
  <c r="BF212" i="1"/>
  <c r="BE212" i="1"/>
  <c r="BD212" i="1"/>
  <c r="AX212" i="1"/>
  <c r="AY212" i="1" s="1"/>
  <c r="AZ212" i="1" s="1"/>
  <c r="AS212" i="1"/>
  <c r="AR212" i="1"/>
  <c r="AQ212" i="1"/>
  <c r="AI212" i="1"/>
  <c r="AD212" i="1"/>
  <c r="AC212" i="1"/>
  <c r="AB212" i="1"/>
  <c r="W212" i="1"/>
  <c r="X212" i="1" s="1"/>
  <c r="V212" i="1"/>
  <c r="Q212" i="1"/>
  <c r="P212" i="1"/>
  <c r="O212" i="1"/>
  <c r="I212" i="1"/>
  <c r="D212" i="1"/>
  <c r="C212" i="1"/>
  <c r="B212" i="1"/>
  <c r="EY211" i="1"/>
  <c r="EX211" i="1"/>
  <c r="ES211" i="1"/>
  <c r="ER211" i="1"/>
  <c r="EQ211" i="1"/>
  <c r="EL211" i="1"/>
  <c r="EM211" i="1" s="1"/>
  <c r="EK211" i="1"/>
  <c r="EF211" i="1"/>
  <c r="EE211" i="1"/>
  <c r="ED211" i="1"/>
  <c r="DX211" i="1"/>
  <c r="DY211" i="1" s="1"/>
  <c r="DZ211" i="1" s="1"/>
  <c r="DS211" i="1"/>
  <c r="DR211" i="1"/>
  <c r="DQ211" i="1"/>
  <c r="DL211" i="1"/>
  <c r="DM211" i="1" s="1"/>
  <c r="DK211" i="1"/>
  <c r="DF211" i="1"/>
  <c r="DE211" i="1"/>
  <c r="DD211" i="1"/>
  <c r="CY211" i="1"/>
  <c r="CZ211" i="1" s="1"/>
  <c r="CX211" i="1"/>
  <c r="CS211" i="1"/>
  <c r="CR211" i="1"/>
  <c r="CQ211" i="1"/>
  <c r="CK211" i="1"/>
  <c r="CF211" i="1"/>
  <c r="CE211" i="1"/>
  <c r="CD211" i="1"/>
  <c r="BY211" i="1"/>
  <c r="BX211" i="1"/>
  <c r="BS211" i="1"/>
  <c r="BR211" i="1"/>
  <c r="BQ211" i="1"/>
  <c r="BL211" i="1"/>
  <c r="BM211" i="1" s="1"/>
  <c r="BK211" i="1"/>
  <c r="BF211" i="1"/>
  <c r="BE211" i="1"/>
  <c r="BD211" i="1"/>
  <c r="AX211" i="1"/>
  <c r="AY211" i="1" s="1"/>
  <c r="AS211" i="1"/>
  <c r="AR211" i="1"/>
  <c r="AQ211" i="1"/>
  <c r="AI211" i="1"/>
  <c r="AD211" i="1"/>
  <c r="AC211" i="1"/>
  <c r="AB211" i="1"/>
  <c r="W211" i="1"/>
  <c r="X211" i="1" s="1"/>
  <c r="V211" i="1"/>
  <c r="Q211" i="1"/>
  <c r="P211" i="1"/>
  <c r="O211" i="1"/>
  <c r="I211" i="1"/>
  <c r="D211" i="1"/>
  <c r="C211" i="1"/>
  <c r="B211" i="1"/>
  <c r="EX210" i="1"/>
  <c r="ES210" i="1"/>
  <c r="ER210" i="1"/>
  <c r="EQ210" i="1"/>
  <c r="EL210" i="1"/>
  <c r="EM210" i="1" s="1"/>
  <c r="EK210" i="1"/>
  <c r="EF210" i="1"/>
  <c r="EE210" i="1"/>
  <c r="ED210" i="1"/>
  <c r="DX210" i="1"/>
  <c r="DY210" i="1" s="1"/>
  <c r="DZ210" i="1" s="1"/>
  <c r="DS210" i="1"/>
  <c r="DR210" i="1"/>
  <c r="DQ210" i="1"/>
  <c r="DL210" i="1"/>
  <c r="DM210" i="1" s="1"/>
  <c r="DK210" i="1"/>
  <c r="DF210" i="1"/>
  <c r="DE210" i="1"/>
  <c r="DD210" i="1"/>
  <c r="CY210" i="1"/>
  <c r="CZ210" i="1" s="1"/>
  <c r="CX210" i="1"/>
  <c r="CS210" i="1"/>
  <c r="CR210" i="1"/>
  <c r="CQ210" i="1"/>
  <c r="CK210" i="1"/>
  <c r="CF210" i="1"/>
  <c r="CE210" i="1"/>
  <c r="CD210" i="1"/>
  <c r="BX210" i="1"/>
  <c r="BS210" i="1"/>
  <c r="BR210" i="1"/>
  <c r="BQ210" i="1"/>
  <c r="BL210" i="1"/>
  <c r="BM210" i="1" s="1"/>
  <c r="BK210" i="1"/>
  <c r="BF210" i="1"/>
  <c r="BE210" i="1"/>
  <c r="BD210" i="1"/>
  <c r="AX210" i="1"/>
  <c r="AY210" i="1" s="1"/>
  <c r="AZ210" i="1" s="1"/>
  <c r="AS210" i="1"/>
  <c r="AR210" i="1"/>
  <c r="AQ210" i="1"/>
  <c r="AI210" i="1"/>
  <c r="AD210" i="1"/>
  <c r="AC210" i="1"/>
  <c r="AB210" i="1"/>
  <c r="W210" i="1"/>
  <c r="X210" i="1" s="1"/>
  <c r="V210" i="1"/>
  <c r="Q210" i="1"/>
  <c r="P210" i="1"/>
  <c r="O210" i="1"/>
  <c r="I210" i="1"/>
  <c r="D210" i="1"/>
  <c r="C210" i="1"/>
  <c r="B210" i="1"/>
  <c r="EY209" i="1"/>
  <c r="EX209" i="1"/>
  <c r="ES209" i="1"/>
  <c r="ER209" i="1"/>
  <c r="EQ209" i="1"/>
  <c r="EL209" i="1"/>
  <c r="EM209" i="1" s="1"/>
  <c r="EK209" i="1"/>
  <c r="EF209" i="1"/>
  <c r="EE209" i="1"/>
  <c r="ED209" i="1"/>
  <c r="DX209" i="1"/>
  <c r="DY209" i="1" s="1"/>
  <c r="DZ209" i="1" s="1"/>
  <c r="DS209" i="1"/>
  <c r="DR209" i="1"/>
  <c r="DQ209" i="1"/>
  <c r="DL209" i="1"/>
  <c r="DM209" i="1" s="1"/>
  <c r="DK209" i="1"/>
  <c r="DF209" i="1"/>
  <c r="DE209" i="1"/>
  <c r="DD209" i="1"/>
  <c r="CY209" i="1"/>
  <c r="CZ209" i="1" s="1"/>
  <c r="CX209" i="1"/>
  <c r="CS209" i="1"/>
  <c r="CR209" i="1"/>
  <c r="CQ209" i="1"/>
  <c r="CK209" i="1"/>
  <c r="CF209" i="1"/>
  <c r="CE209" i="1"/>
  <c r="CD209" i="1"/>
  <c r="BY209" i="1"/>
  <c r="BX209" i="1"/>
  <c r="BS209" i="1"/>
  <c r="BR209" i="1"/>
  <c r="BQ209" i="1"/>
  <c r="BL209" i="1"/>
  <c r="BM209" i="1" s="1"/>
  <c r="BK209" i="1"/>
  <c r="BF209" i="1"/>
  <c r="BE209" i="1"/>
  <c r="BD209" i="1"/>
  <c r="AX209" i="1"/>
  <c r="AY209" i="1" s="1"/>
  <c r="AZ209" i="1" s="1"/>
  <c r="AS209" i="1"/>
  <c r="AR209" i="1"/>
  <c r="AQ209" i="1"/>
  <c r="AI209" i="1"/>
  <c r="AD209" i="1"/>
  <c r="AC209" i="1"/>
  <c r="AB209" i="1"/>
  <c r="W209" i="1"/>
  <c r="X209" i="1" s="1"/>
  <c r="V209" i="1"/>
  <c r="Q209" i="1"/>
  <c r="P209" i="1"/>
  <c r="O209" i="1"/>
  <c r="I209" i="1"/>
  <c r="D209" i="1"/>
  <c r="C209" i="1"/>
  <c r="B209" i="1"/>
  <c r="EY208" i="1"/>
  <c r="EX208" i="1"/>
  <c r="ES208" i="1"/>
  <c r="ER208" i="1"/>
  <c r="EQ208" i="1"/>
  <c r="EL208" i="1"/>
  <c r="EM208" i="1" s="1"/>
  <c r="EK208" i="1"/>
  <c r="EF208" i="1"/>
  <c r="EE208" i="1"/>
  <c r="ED208" i="1"/>
  <c r="DX208" i="1"/>
  <c r="DY208" i="1" s="1"/>
  <c r="DZ208" i="1" s="1"/>
  <c r="DS208" i="1"/>
  <c r="DR208" i="1"/>
  <c r="DQ208" i="1"/>
  <c r="DL208" i="1"/>
  <c r="DM208" i="1" s="1"/>
  <c r="DK208" i="1"/>
  <c r="DF208" i="1"/>
  <c r="DE208" i="1"/>
  <c r="DD208" i="1"/>
  <c r="CY208" i="1"/>
  <c r="CZ208" i="1" s="1"/>
  <c r="CX208" i="1"/>
  <c r="CS208" i="1"/>
  <c r="CR208" i="1"/>
  <c r="CQ208" i="1"/>
  <c r="CK208" i="1"/>
  <c r="CF208" i="1"/>
  <c r="CE208" i="1"/>
  <c r="CD208" i="1"/>
  <c r="BY208" i="1"/>
  <c r="BX208" i="1"/>
  <c r="BS208" i="1"/>
  <c r="BR208" i="1"/>
  <c r="BQ208" i="1"/>
  <c r="BL208" i="1"/>
  <c r="BM208" i="1" s="1"/>
  <c r="BK208" i="1"/>
  <c r="BF208" i="1"/>
  <c r="BE208" i="1"/>
  <c r="BD208" i="1"/>
  <c r="AX208" i="1"/>
  <c r="AY208" i="1" s="1"/>
  <c r="AS208" i="1"/>
  <c r="AR208" i="1"/>
  <c r="AQ208" i="1"/>
  <c r="AI208" i="1"/>
  <c r="AD208" i="1"/>
  <c r="AC208" i="1"/>
  <c r="AB208" i="1"/>
  <c r="W208" i="1"/>
  <c r="X208" i="1" s="1"/>
  <c r="V208" i="1"/>
  <c r="Q208" i="1"/>
  <c r="P208" i="1"/>
  <c r="O208" i="1"/>
  <c r="I208" i="1"/>
  <c r="D208" i="1"/>
  <c r="C208" i="1"/>
  <c r="B208" i="1"/>
  <c r="EX207" i="1"/>
  <c r="ES207" i="1"/>
  <c r="ER207" i="1"/>
  <c r="EQ207" i="1"/>
  <c r="EL207" i="1"/>
  <c r="EM207" i="1" s="1"/>
  <c r="EK207" i="1"/>
  <c r="EF207" i="1"/>
  <c r="EE207" i="1"/>
  <c r="ED207" i="1"/>
  <c r="DX207" i="1"/>
  <c r="DY207" i="1" s="1"/>
  <c r="DZ207" i="1" s="1"/>
  <c r="DS207" i="1"/>
  <c r="DR207" i="1"/>
  <c r="DQ207" i="1"/>
  <c r="DL207" i="1"/>
  <c r="DM207" i="1" s="1"/>
  <c r="DK207" i="1"/>
  <c r="DF207" i="1"/>
  <c r="DE207" i="1"/>
  <c r="DD207" i="1"/>
  <c r="CY207" i="1"/>
  <c r="CZ207" i="1" s="1"/>
  <c r="CX207" i="1"/>
  <c r="CS207" i="1"/>
  <c r="CR207" i="1"/>
  <c r="CQ207" i="1"/>
  <c r="CK207" i="1"/>
  <c r="CF207" i="1"/>
  <c r="CE207" i="1"/>
  <c r="CD207" i="1"/>
  <c r="BX207" i="1"/>
  <c r="BS207" i="1"/>
  <c r="BR207" i="1"/>
  <c r="BQ207" i="1"/>
  <c r="BL207" i="1"/>
  <c r="BM207" i="1" s="1"/>
  <c r="BK207" i="1"/>
  <c r="BF207" i="1"/>
  <c r="BE207" i="1"/>
  <c r="BD207" i="1"/>
  <c r="AX207" i="1"/>
  <c r="AY207" i="1" s="1"/>
  <c r="AZ207" i="1" s="1"/>
  <c r="AS207" i="1"/>
  <c r="AR207" i="1"/>
  <c r="AQ207" i="1"/>
  <c r="AI207" i="1"/>
  <c r="AD207" i="1"/>
  <c r="AC207" i="1"/>
  <c r="AB207" i="1"/>
  <c r="W207" i="1"/>
  <c r="X207" i="1" s="1"/>
  <c r="V207" i="1"/>
  <c r="Q207" i="1"/>
  <c r="P207" i="1"/>
  <c r="O207" i="1"/>
  <c r="I207" i="1"/>
  <c r="D207" i="1"/>
  <c r="C207" i="1"/>
  <c r="B207" i="1"/>
  <c r="EY206" i="1"/>
  <c r="EX206" i="1"/>
  <c r="ES206" i="1"/>
  <c r="ER206" i="1"/>
  <c r="EQ206" i="1"/>
  <c r="EL206" i="1"/>
  <c r="EM206" i="1" s="1"/>
  <c r="EK206" i="1"/>
  <c r="EF206" i="1"/>
  <c r="EE206" i="1"/>
  <c r="ED206" i="1"/>
  <c r="DX206" i="1"/>
  <c r="DY206" i="1" s="1"/>
  <c r="DZ206" i="1" s="1"/>
  <c r="DS206" i="1"/>
  <c r="DR206" i="1"/>
  <c r="DQ206" i="1"/>
  <c r="DL206" i="1"/>
  <c r="DM206" i="1" s="1"/>
  <c r="DK206" i="1"/>
  <c r="DF206" i="1"/>
  <c r="DE206" i="1"/>
  <c r="DD206" i="1"/>
  <c r="CY206" i="1"/>
  <c r="CZ206" i="1" s="1"/>
  <c r="CX206" i="1"/>
  <c r="CS206" i="1"/>
  <c r="CR206" i="1"/>
  <c r="CQ206" i="1"/>
  <c r="CK206" i="1"/>
  <c r="CF206" i="1"/>
  <c r="CE206" i="1"/>
  <c r="CD206" i="1"/>
  <c r="BY206" i="1"/>
  <c r="BX206" i="1"/>
  <c r="BS206" i="1"/>
  <c r="BR206" i="1"/>
  <c r="BQ206" i="1"/>
  <c r="BL206" i="1"/>
  <c r="BM206" i="1" s="1"/>
  <c r="BK206" i="1"/>
  <c r="BF206" i="1"/>
  <c r="BE206" i="1"/>
  <c r="BD206" i="1"/>
  <c r="AX206" i="1"/>
  <c r="AY206" i="1" s="1"/>
  <c r="AZ206" i="1" s="1"/>
  <c r="AS206" i="1"/>
  <c r="AR206" i="1"/>
  <c r="AQ206" i="1"/>
  <c r="AI206" i="1"/>
  <c r="AD206" i="1"/>
  <c r="AC206" i="1"/>
  <c r="AB206" i="1"/>
  <c r="W206" i="1"/>
  <c r="X206" i="1" s="1"/>
  <c r="V206" i="1"/>
  <c r="Q206" i="1"/>
  <c r="P206" i="1"/>
  <c r="O206" i="1"/>
  <c r="I206" i="1"/>
  <c r="D206" i="1"/>
  <c r="C206" i="1"/>
  <c r="B206" i="1"/>
  <c r="EY205" i="1"/>
  <c r="EX205" i="1"/>
  <c r="ES205" i="1"/>
  <c r="ER205" i="1"/>
  <c r="EQ205" i="1"/>
  <c r="EL205" i="1"/>
  <c r="EM205" i="1" s="1"/>
  <c r="EK205" i="1"/>
  <c r="EF205" i="1"/>
  <c r="EE205" i="1"/>
  <c r="ED205" i="1"/>
  <c r="DX205" i="1"/>
  <c r="DY205" i="1" s="1"/>
  <c r="DZ205" i="1" s="1"/>
  <c r="DS205" i="1"/>
  <c r="DR205" i="1"/>
  <c r="DQ205" i="1"/>
  <c r="DL205" i="1"/>
  <c r="DM205" i="1" s="1"/>
  <c r="DK205" i="1"/>
  <c r="DF205" i="1"/>
  <c r="DE205" i="1"/>
  <c r="DD205" i="1"/>
  <c r="CY205" i="1"/>
  <c r="CZ205" i="1" s="1"/>
  <c r="CX205" i="1"/>
  <c r="CS205" i="1"/>
  <c r="CR205" i="1"/>
  <c r="CQ205" i="1"/>
  <c r="CK205" i="1"/>
  <c r="CF205" i="1"/>
  <c r="CE205" i="1"/>
  <c r="CD205" i="1"/>
  <c r="BY205" i="1"/>
  <c r="BX205" i="1"/>
  <c r="BS205" i="1"/>
  <c r="BR205" i="1"/>
  <c r="BQ205" i="1"/>
  <c r="BL205" i="1"/>
  <c r="BM205" i="1" s="1"/>
  <c r="BK205" i="1"/>
  <c r="BF205" i="1"/>
  <c r="BE205" i="1"/>
  <c r="BD205" i="1"/>
  <c r="AX205" i="1"/>
  <c r="AY205" i="1" s="1"/>
  <c r="AS205" i="1"/>
  <c r="AR205" i="1"/>
  <c r="AQ205" i="1"/>
  <c r="AI205" i="1"/>
  <c r="AD205" i="1"/>
  <c r="AC205" i="1"/>
  <c r="AB205" i="1"/>
  <c r="W205" i="1"/>
  <c r="X205" i="1" s="1"/>
  <c r="V205" i="1"/>
  <c r="Q205" i="1"/>
  <c r="P205" i="1"/>
  <c r="O205" i="1"/>
  <c r="I205" i="1"/>
  <c r="D205" i="1"/>
  <c r="C205" i="1"/>
  <c r="B205" i="1"/>
  <c r="EX204" i="1"/>
  <c r="ES204" i="1"/>
  <c r="ER204" i="1"/>
  <c r="EQ204" i="1"/>
  <c r="EL204" i="1"/>
  <c r="EM204" i="1" s="1"/>
  <c r="EK204" i="1"/>
  <c r="EF204" i="1"/>
  <c r="EE204" i="1"/>
  <c r="ED204" i="1"/>
  <c r="DX204" i="1"/>
  <c r="DY204" i="1" s="1"/>
  <c r="DZ204" i="1" s="1"/>
  <c r="DS204" i="1"/>
  <c r="DR204" i="1"/>
  <c r="DQ204" i="1"/>
  <c r="DL204" i="1"/>
  <c r="DM204" i="1" s="1"/>
  <c r="DK204" i="1"/>
  <c r="DF204" i="1"/>
  <c r="DE204" i="1"/>
  <c r="DD204" i="1"/>
  <c r="CY204" i="1"/>
  <c r="CZ204" i="1" s="1"/>
  <c r="CX204" i="1"/>
  <c r="CS204" i="1"/>
  <c r="CR204" i="1"/>
  <c r="CQ204" i="1"/>
  <c r="CK204" i="1"/>
  <c r="CF204" i="1"/>
  <c r="CE204" i="1"/>
  <c r="CD204" i="1"/>
  <c r="BX204" i="1"/>
  <c r="BS204" i="1"/>
  <c r="BR204" i="1"/>
  <c r="BQ204" i="1"/>
  <c r="BL204" i="1"/>
  <c r="BM204" i="1" s="1"/>
  <c r="BK204" i="1"/>
  <c r="BF204" i="1"/>
  <c r="BE204" i="1"/>
  <c r="BD204" i="1"/>
  <c r="AX204" i="1"/>
  <c r="AY204" i="1" s="1"/>
  <c r="AZ204" i="1" s="1"/>
  <c r="AS204" i="1"/>
  <c r="AR204" i="1"/>
  <c r="AQ204" i="1"/>
  <c r="AI204" i="1"/>
  <c r="AD204" i="1"/>
  <c r="AC204" i="1"/>
  <c r="AB204" i="1"/>
  <c r="W204" i="1"/>
  <c r="X204" i="1" s="1"/>
  <c r="V204" i="1"/>
  <c r="Q204" i="1"/>
  <c r="P204" i="1"/>
  <c r="O204" i="1"/>
  <c r="I204" i="1"/>
  <c r="D204" i="1"/>
  <c r="C204" i="1"/>
  <c r="B204" i="1"/>
  <c r="EY203" i="1"/>
  <c r="EX203" i="1"/>
  <c r="ES203" i="1"/>
  <c r="ER203" i="1"/>
  <c r="EQ203" i="1"/>
  <c r="EL203" i="1"/>
  <c r="EM203" i="1" s="1"/>
  <c r="EK203" i="1"/>
  <c r="EF203" i="1"/>
  <c r="EE203" i="1"/>
  <c r="ED203" i="1"/>
  <c r="DX203" i="1"/>
  <c r="DY203" i="1" s="1"/>
  <c r="DZ203" i="1" s="1"/>
  <c r="DS203" i="1"/>
  <c r="DR203" i="1"/>
  <c r="DQ203" i="1"/>
  <c r="DL203" i="1"/>
  <c r="DM203" i="1" s="1"/>
  <c r="DK203" i="1"/>
  <c r="DF203" i="1"/>
  <c r="DE203" i="1"/>
  <c r="DD203" i="1"/>
  <c r="CY203" i="1"/>
  <c r="CZ203" i="1" s="1"/>
  <c r="CX203" i="1"/>
  <c r="CS203" i="1"/>
  <c r="CR203" i="1"/>
  <c r="CQ203" i="1"/>
  <c r="CK203" i="1"/>
  <c r="CF203" i="1"/>
  <c r="CE203" i="1"/>
  <c r="CD203" i="1"/>
  <c r="BY203" i="1"/>
  <c r="BX203" i="1"/>
  <c r="BS203" i="1"/>
  <c r="BR203" i="1"/>
  <c r="BQ203" i="1"/>
  <c r="BL203" i="1"/>
  <c r="BM203" i="1" s="1"/>
  <c r="BK203" i="1"/>
  <c r="BF203" i="1"/>
  <c r="BE203" i="1"/>
  <c r="BD203" i="1"/>
  <c r="AX203" i="1"/>
  <c r="AY203" i="1" s="1"/>
  <c r="AZ203" i="1" s="1"/>
  <c r="AS203" i="1"/>
  <c r="AR203" i="1"/>
  <c r="AQ203" i="1"/>
  <c r="AI203" i="1"/>
  <c r="AD203" i="1"/>
  <c r="AC203" i="1"/>
  <c r="AB203" i="1"/>
  <c r="W203" i="1"/>
  <c r="X203" i="1" s="1"/>
  <c r="V203" i="1"/>
  <c r="Q203" i="1"/>
  <c r="P203" i="1"/>
  <c r="O203" i="1"/>
  <c r="I203" i="1"/>
  <c r="F203" i="1"/>
  <c r="D203" i="1"/>
  <c r="C203" i="1"/>
  <c r="B203" i="1"/>
  <c r="EY202" i="1"/>
  <c r="EX202" i="1"/>
  <c r="ES202" i="1"/>
  <c r="ER202" i="1"/>
  <c r="EQ202" i="1"/>
  <c r="EL202" i="1"/>
  <c r="EM202" i="1" s="1"/>
  <c r="EK202" i="1"/>
  <c r="EF202" i="1"/>
  <c r="EE202" i="1"/>
  <c r="ED202" i="1"/>
  <c r="DX202" i="1"/>
  <c r="DY202" i="1" s="1"/>
  <c r="DZ202" i="1" s="1"/>
  <c r="DS202" i="1"/>
  <c r="DR202" i="1"/>
  <c r="DQ202" i="1"/>
  <c r="DL202" i="1"/>
  <c r="DM202" i="1" s="1"/>
  <c r="DK202" i="1"/>
  <c r="DF202" i="1"/>
  <c r="DE202" i="1"/>
  <c r="DD202" i="1"/>
  <c r="CY202" i="1"/>
  <c r="CZ202" i="1" s="1"/>
  <c r="CX202" i="1"/>
  <c r="CS202" i="1"/>
  <c r="CR202" i="1"/>
  <c r="CQ202" i="1"/>
  <c r="CK202" i="1"/>
  <c r="CF202" i="1"/>
  <c r="CE202" i="1"/>
  <c r="CD202" i="1"/>
  <c r="BY202" i="1"/>
  <c r="BX202" i="1"/>
  <c r="BS202" i="1"/>
  <c r="BR202" i="1"/>
  <c r="BQ202" i="1"/>
  <c r="BL202" i="1"/>
  <c r="BM202" i="1" s="1"/>
  <c r="BK202" i="1"/>
  <c r="BF202" i="1"/>
  <c r="BE202" i="1"/>
  <c r="BD202" i="1"/>
  <c r="AX202" i="1"/>
  <c r="AS202" i="1"/>
  <c r="AR202" i="1"/>
  <c r="AQ202" i="1"/>
  <c r="AI202" i="1"/>
  <c r="AD202" i="1"/>
  <c r="AC202" i="1"/>
  <c r="AB202" i="1"/>
  <c r="W202" i="1"/>
  <c r="X202" i="1" s="1"/>
  <c r="V202" i="1"/>
  <c r="Q202" i="1"/>
  <c r="P202" i="1"/>
  <c r="O202" i="1"/>
  <c r="I202" i="1"/>
  <c r="D202" i="1"/>
  <c r="C202" i="1"/>
  <c r="B202" i="1"/>
  <c r="EX201" i="1"/>
  <c r="ES201" i="1"/>
  <c r="ER201" i="1"/>
  <c r="EQ201" i="1"/>
  <c r="EL201" i="1"/>
  <c r="EM201" i="1" s="1"/>
  <c r="EK201" i="1"/>
  <c r="EF201" i="1"/>
  <c r="EE201" i="1"/>
  <c r="ED201" i="1"/>
  <c r="DX201" i="1"/>
  <c r="DY201" i="1" s="1"/>
  <c r="DZ201" i="1" s="1"/>
  <c r="DS201" i="1"/>
  <c r="DR201" i="1"/>
  <c r="DQ201" i="1"/>
  <c r="DL201" i="1"/>
  <c r="DM201" i="1" s="1"/>
  <c r="DK201" i="1"/>
  <c r="DF201" i="1"/>
  <c r="DE201" i="1"/>
  <c r="DD201" i="1"/>
  <c r="CY201" i="1"/>
  <c r="CZ201" i="1" s="1"/>
  <c r="CX201" i="1"/>
  <c r="CS201" i="1"/>
  <c r="CR201" i="1"/>
  <c r="CQ201" i="1"/>
  <c r="CK201" i="1"/>
  <c r="CF201" i="1"/>
  <c r="CE201" i="1"/>
  <c r="CD201" i="1"/>
  <c r="BX201" i="1"/>
  <c r="BS201" i="1"/>
  <c r="BR201" i="1"/>
  <c r="BQ201" i="1"/>
  <c r="BL201" i="1"/>
  <c r="BM201" i="1" s="1"/>
  <c r="BK201" i="1"/>
  <c r="BF201" i="1"/>
  <c r="BE201" i="1"/>
  <c r="BD201" i="1"/>
  <c r="AY201" i="1"/>
  <c r="AZ201" i="1" s="1"/>
  <c r="AX201" i="1"/>
  <c r="AS201" i="1"/>
  <c r="AR201" i="1"/>
  <c r="AQ201" i="1"/>
  <c r="AI201" i="1"/>
  <c r="AD201" i="1"/>
  <c r="AC201" i="1"/>
  <c r="AB201" i="1"/>
  <c r="W201" i="1"/>
  <c r="X201" i="1" s="1"/>
  <c r="V201" i="1"/>
  <c r="Q201" i="1"/>
  <c r="P201" i="1"/>
  <c r="O201" i="1"/>
  <c r="I201" i="1"/>
  <c r="D201" i="1"/>
  <c r="C201" i="1"/>
  <c r="B201" i="1"/>
  <c r="EY200" i="1"/>
  <c r="EX200" i="1"/>
  <c r="ES200" i="1"/>
  <c r="ER200" i="1"/>
  <c r="EQ200" i="1"/>
  <c r="EK200" i="1"/>
  <c r="EL200" i="1" s="1"/>
  <c r="EM200" i="1" s="1"/>
  <c r="EF200" i="1"/>
  <c r="EE200" i="1"/>
  <c r="ED200" i="1"/>
  <c r="DX200" i="1"/>
  <c r="DY200" i="1" s="1"/>
  <c r="DZ200" i="1" s="1"/>
  <c r="DS200" i="1"/>
  <c r="DR200" i="1"/>
  <c r="DQ200" i="1"/>
  <c r="DL200" i="1"/>
  <c r="DM200" i="1" s="1"/>
  <c r="DK200" i="1"/>
  <c r="DF200" i="1"/>
  <c r="DE200" i="1"/>
  <c r="DD200" i="1"/>
  <c r="CY200" i="1"/>
  <c r="CZ200" i="1" s="1"/>
  <c r="CX200" i="1"/>
  <c r="CS200" i="1"/>
  <c r="CR200" i="1"/>
  <c r="CQ200" i="1"/>
  <c r="CK200" i="1"/>
  <c r="CF200" i="1"/>
  <c r="CE200" i="1"/>
  <c r="CD200" i="1"/>
  <c r="BX200" i="1"/>
  <c r="BS200" i="1"/>
  <c r="BR200" i="1"/>
  <c r="BQ200" i="1"/>
  <c r="BL200" i="1"/>
  <c r="BM200" i="1" s="1"/>
  <c r="BK200" i="1"/>
  <c r="BF200" i="1"/>
  <c r="BE200" i="1"/>
  <c r="BD200" i="1"/>
  <c r="AY200" i="1"/>
  <c r="AZ200" i="1" s="1"/>
  <c r="AX200" i="1"/>
  <c r="AS200" i="1"/>
  <c r="AR200" i="1"/>
  <c r="AQ200" i="1"/>
  <c r="AI200" i="1"/>
  <c r="AD200" i="1"/>
  <c r="AC200" i="1"/>
  <c r="AB200" i="1"/>
  <c r="W200" i="1"/>
  <c r="X200" i="1" s="1"/>
  <c r="V200" i="1"/>
  <c r="Q200" i="1"/>
  <c r="P200" i="1"/>
  <c r="O200" i="1"/>
  <c r="I200" i="1"/>
  <c r="D200" i="1"/>
  <c r="C200" i="1"/>
  <c r="B200" i="1"/>
  <c r="EY199" i="1"/>
  <c r="EX199" i="1"/>
  <c r="ES199" i="1"/>
  <c r="ER199" i="1"/>
  <c r="EQ199" i="1"/>
  <c r="EK199" i="1"/>
  <c r="EF199" i="1"/>
  <c r="EE199" i="1"/>
  <c r="ED199" i="1"/>
  <c r="DX199" i="1"/>
  <c r="DY199" i="1" s="1"/>
  <c r="DZ199" i="1" s="1"/>
  <c r="DS199" i="1"/>
  <c r="DR199" i="1"/>
  <c r="DQ199" i="1"/>
  <c r="DL199" i="1"/>
  <c r="DM199" i="1" s="1"/>
  <c r="DK199" i="1"/>
  <c r="DF199" i="1"/>
  <c r="DE199" i="1"/>
  <c r="DD199" i="1"/>
  <c r="CY199" i="1"/>
  <c r="CZ199" i="1" s="1"/>
  <c r="CX199" i="1"/>
  <c r="CS199" i="1"/>
  <c r="CR199" i="1"/>
  <c r="CQ199" i="1"/>
  <c r="CK199" i="1"/>
  <c r="CF199" i="1"/>
  <c r="CE199" i="1"/>
  <c r="CD199" i="1"/>
  <c r="BX199" i="1"/>
  <c r="BS199" i="1"/>
  <c r="BR199" i="1"/>
  <c r="BQ199" i="1"/>
  <c r="BL199" i="1"/>
  <c r="BM199" i="1" s="1"/>
  <c r="BK199" i="1"/>
  <c r="BF199" i="1"/>
  <c r="BE199" i="1"/>
  <c r="BD199" i="1"/>
  <c r="AY199" i="1"/>
  <c r="AZ199" i="1" s="1"/>
  <c r="AX199" i="1"/>
  <c r="AS199" i="1"/>
  <c r="AR199" i="1"/>
  <c r="AQ199" i="1"/>
  <c r="AJ199" i="1"/>
  <c r="AI199" i="1"/>
  <c r="AD199" i="1"/>
  <c r="AC199" i="1"/>
  <c r="AB199" i="1"/>
  <c r="W199" i="1"/>
  <c r="X199" i="1" s="1"/>
  <c r="V199" i="1"/>
  <c r="Q199" i="1"/>
  <c r="P199" i="1"/>
  <c r="O199" i="1"/>
  <c r="I199" i="1"/>
  <c r="D199" i="1"/>
  <c r="C199" i="1"/>
  <c r="B199" i="1"/>
  <c r="EX198" i="1"/>
  <c r="ES198" i="1"/>
  <c r="ER198" i="1"/>
  <c r="EQ198" i="1"/>
  <c r="EL198" i="1"/>
  <c r="EK198" i="1"/>
  <c r="EF198" i="1"/>
  <c r="EE198" i="1"/>
  <c r="ED198" i="1"/>
  <c r="DX198" i="1"/>
  <c r="DY198" i="1" s="1"/>
  <c r="DZ198" i="1" s="1"/>
  <c r="DS198" i="1"/>
  <c r="DR198" i="1"/>
  <c r="DQ198" i="1"/>
  <c r="DL198" i="1"/>
  <c r="DM198" i="1" s="1"/>
  <c r="DK198" i="1"/>
  <c r="DF198" i="1"/>
  <c r="DE198" i="1"/>
  <c r="DD198" i="1"/>
  <c r="CY198" i="1"/>
  <c r="CZ198" i="1" s="1"/>
  <c r="CX198" i="1"/>
  <c r="CS198" i="1"/>
  <c r="CR198" i="1"/>
  <c r="CQ198" i="1"/>
  <c r="CK198" i="1"/>
  <c r="CF198" i="1"/>
  <c r="CE198" i="1"/>
  <c r="CD198" i="1"/>
  <c r="BY198" i="1"/>
  <c r="BX198" i="1"/>
  <c r="BS198" i="1"/>
  <c r="BR198" i="1"/>
  <c r="BQ198" i="1"/>
  <c r="BK198" i="1"/>
  <c r="BF198" i="1"/>
  <c r="BE198" i="1"/>
  <c r="BD198" i="1"/>
  <c r="AY198" i="1"/>
  <c r="AX198" i="1"/>
  <c r="AS198" i="1"/>
  <c r="AR198" i="1"/>
  <c r="AQ198" i="1"/>
  <c r="AJ198" i="1"/>
  <c r="AK198" i="1" s="1"/>
  <c r="AI198" i="1"/>
  <c r="AD198" i="1"/>
  <c r="AC198" i="1"/>
  <c r="AB198" i="1"/>
  <c r="W198" i="1"/>
  <c r="X198" i="1" s="1"/>
  <c r="V198" i="1"/>
  <c r="Q198" i="1"/>
  <c r="P198" i="1"/>
  <c r="O198" i="1"/>
  <c r="I198" i="1"/>
  <c r="D198" i="1"/>
  <c r="C198" i="1"/>
  <c r="B198" i="1"/>
  <c r="EX197" i="1"/>
  <c r="ES197" i="1"/>
  <c r="ER197" i="1"/>
  <c r="EQ197" i="1"/>
  <c r="EL197" i="1"/>
  <c r="EK197" i="1"/>
  <c r="EF197" i="1"/>
  <c r="EE197" i="1"/>
  <c r="ED197" i="1"/>
  <c r="DY197" i="1"/>
  <c r="DZ197" i="1" s="1"/>
  <c r="DX197" i="1"/>
  <c r="DS197" i="1"/>
  <c r="DR197" i="1"/>
  <c r="DQ197" i="1"/>
  <c r="DL197" i="1"/>
  <c r="DM197" i="1" s="1"/>
  <c r="DK197" i="1"/>
  <c r="DF197" i="1"/>
  <c r="DE197" i="1"/>
  <c r="DD197" i="1"/>
  <c r="CY197" i="1"/>
  <c r="CZ197" i="1" s="1"/>
  <c r="CX197" i="1"/>
  <c r="CS197" i="1"/>
  <c r="CR197" i="1"/>
  <c r="CQ197" i="1"/>
  <c r="CK197" i="1"/>
  <c r="CF197" i="1"/>
  <c r="CE197" i="1"/>
  <c r="CD197" i="1"/>
  <c r="BX197" i="1"/>
  <c r="BS197" i="1"/>
  <c r="BR197" i="1"/>
  <c r="BQ197" i="1"/>
  <c r="BL197" i="1"/>
  <c r="BK197" i="1"/>
  <c r="BF197" i="1"/>
  <c r="BE197" i="1"/>
  <c r="BD197" i="1"/>
  <c r="AY197" i="1"/>
  <c r="AZ197" i="1" s="1"/>
  <c r="AX197" i="1"/>
  <c r="AS197" i="1"/>
  <c r="AR197" i="1"/>
  <c r="AQ197" i="1"/>
  <c r="AI197" i="1"/>
  <c r="AD197" i="1"/>
  <c r="AC197" i="1"/>
  <c r="AB197" i="1"/>
  <c r="W197" i="1"/>
  <c r="X197" i="1" s="1"/>
  <c r="V197" i="1"/>
  <c r="Q197" i="1"/>
  <c r="P197" i="1"/>
  <c r="O197" i="1"/>
  <c r="I197" i="1"/>
  <c r="D197" i="1"/>
  <c r="C197" i="1"/>
  <c r="B197" i="1"/>
  <c r="EY196" i="1"/>
  <c r="EX196" i="1"/>
  <c r="ES196" i="1"/>
  <c r="ER196" i="1"/>
  <c r="EQ196" i="1"/>
  <c r="EL196" i="1"/>
  <c r="EM196" i="1" s="1"/>
  <c r="EK196" i="1"/>
  <c r="EF196" i="1"/>
  <c r="EE196" i="1"/>
  <c r="ED196" i="1"/>
  <c r="DX196" i="1"/>
  <c r="DS196" i="1"/>
  <c r="DR196" i="1"/>
  <c r="DQ196" i="1"/>
  <c r="DL196" i="1"/>
  <c r="DM196" i="1" s="1"/>
  <c r="DK196" i="1"/>
  <c r="DF196" i="1"/>
  <c r="DE196" i="1"/>
  <c r="DD196" i="1"/>
  <c r="CY196" i="1"/>
  <c r="CZ196" i="1" s="1"/>
  <c r="CX196" i="1"/>
  <c r="CU196" i="1"/>
  <c r="CS196" i="1"/>
  <c r="CR196" i="1"/>
  <c r="CQ196" i="1"/>
  <c r="CK196" i="1"/>
  <c r="CF196" i="1"/>
  <c r="CE196" i="1"/>
  <c r="CD196" i="1"/>
  <c r="BY196" i="1"/>
  <c r="BX196" i="1"/>
  <c r="BS196" i="1"/>
  <c r="BR196" i="1"/>
  <c r="BQ196" i="1"/>
  <c r="BL196" i="1"/>
  <c r="BM196" i="1" s="1"/>
  <c r="BK196" i="1"/>
  <c r="BF196" i="1"/>
  <c r="BE196" i="1"/>
  <c r="BD196" i="1"/>
  <c r="AX196" i="1"/>
  <c r="AS196" i="1"/>
  <c r="AR196" i="1"/>
  <c r="AQ196" i="1"/>
  <c r="AJ196" i="1"/>
  <c r="AI196" i="1"/>
  <c r="AD196" i="1"/>
  <c r="AC196" i="1"/>
  <c r="AB196" i="1"/>
  <c r="W196" i="1"/>
  <c r="X196" i="1" s="1"/>
  <c r="V196" i="1"/>
  <c r="Q196" i="1"/>
  <c r="P196" i="1"/>
  <c r="O196" i="1"/>
  <c r="I196" i="1"/>
  <c r="D196" i="1"/>
  <c r="C196" i="1"/>
  <c r="B196" i="1"/>
  <c r="EY195" i="1"/>
  <c r="EX195" i="1"/>
  <c r="ES195" i="1"/>
  <c r="ER195" i="1"/>
  <c r="EQ195" i="1"/>
  <c r="EK195" i="1"/>
  <c r="EF195" i="1"/>
  <c r="EE195" i="1"/>
  <c r="ED195" i="1"/>
  <c r="DY195" i="1"/>
  <c r="DX195" i="1"/>
  <c r="DS195" i="1"/>
  <c r="DR195" i="1"/>
  <c r="DQ195" i="1"/>
  <c r="DL195" i="1"/>
  <c r="DM195" i="1" s="1"/>
  <c r="DK195" i="1"/>
  <c r="DF195" i="1"/>
  <c r="DE195" i="1"/>
  <c r="DD195" i="1"/>
  <c r="CY195" i="1"/>
  <c r="CZ195" i="1" s="1"/>
  <c r="CX195" i="1"/>
  <c r="CS195" i="1"/>
  <c r="CR195" i="1"/>
  <c r="CQ195" i="1"/>
  <c r="CK195" i="1"/>
  <c r="CF195" i="1"/>
  <c r="CE195" i="1"/>
  <c r="CD195" i="1"/>
  <c r="BY195" i="1"/>
  <c r="BX195" i="1"/>
  <c r="BS195" i="1"/>
  <c r="BR195" i="1"/>
  <c r="BQ195" i="1"/>
  <c r="BK195" i="1"/>
  <c r="BF195" i="1"/>
  <c r="BE195" i="1"/>
  <c r="BD195" i="1"/>
  <c r="AY195" i="1"/>
  <c r="AX195" i="1"/>
  <c r="AS195" i="1"/>
  <c r="AR195" i="1"/>
  <c r="AQ195" i="1"/>
  <c r="AJ195" i="1"/>
  <c r="AK195" i="1" s="1"/>
  <c r="AI195" i="1"/>
  <c r="AD195" i="1"/>
  <c r="AC195" i="1"/>
  <c r="AB195" i="1"/>
  <c r="W195" i="1"/>
  <c r="X195" i="1" s="1"/>
  <c r="V195" i="1"/>
  <c r="Q195" i="1"/>
  <c r="P195" i="1"/>
  <c r="O195" i="1"/>
  <c r="I195" i="1"/>
  <c r="D195" i="1"/>
  <c r="C195" i="1"/>
  <c r="B195" i="1"/>
  <c r="EX194" i="1"/>
  <c r="ES194" i="1"/>
  <c r="ER194" i="1"/>
  <c r="EQ194" i="1"/>
  <c r="EL194" i="1"/>
  <c r="EK194" i="1"/>
  <c r="EF194" i="1"/>
  <c r="EE194" i="1"/>
  <c r="ED194" i="1"/>
  <c r="DY194" i="1"/>
  <c r="DZ194" i="1" s="1"/>
  <c r="DX194" i="1"/>
  <c r="DS194" i="1"/>
  <c r="DR194" i="1"/>
  <c r="DQ194" i="1"/>
  <c r="DK194" i="1"/>
  <c r="DL194" i="1" s="1"/>
  <c r="DM194" i="1" s="1"/>
  <c r="DF194" i="1"/>
  <c r="DE194" i="1"/>
  <c r="DD194" i="1"/>
  <c r="CY194" i="1"/>
  <c r="CZ194" i="1" s="1"/>
  <c r="CX194" i="1"/>
  <c r="CS194" i="1"/>
  <c r="CR194" i="1"/>
  <c r="CQ194" i="1"/>
  <c r="CK194" i="1"/>
  <c r="CL194" i="1" s="1"/>
  <c r="CM194" i="1" s="1"/>
  <c r="CF194" i="1"/>
  <c r="CE194" i="1"/>
  <c r="CD194" i="1"/>
  <c r="BY194" i="1"/>
  <c r="BX194" i="1"/>
  <c r="BS194" i="1"/>
  <c r="BR194" i="1"/>
  <c r="BQ194" i="1"/>
  <c r="BL194" i="1"/>
  <c r="BM194" i="1" s="1"/>
  <c r="BK194" i="1"/>
  <c r="BF194" i="1"/>
  <c r="BE194" i="1"/>
  <c r="BD194" i="1"/>
  <c r="AX194" i="1"/>
  <c r="AS194" i="1"/>
  <c r="AR194" i="1"/>
  <c r="AQ194" i="1"/>
  <c r="AJ194" i="1"/>
  <c r="AI194" i="1"/>
  <c r="AD194" i="1"/>
  <c r="AC194" i="1"/>
  <c r="AB194" i="1"/>
  <c r="W194" i="1"/>
  <c r="X194" i="1" s="1"/>
  <c r="V194" i="1"/>
  <c r="Q194" i="1"/>
  <c r="P194" i="1"/>
  <c r="O194" i="1"/>
  <c r="I194" i="1"/>
  <c r="D194" i="1"/>
  <c r="C194" i="1"/>
  <c r="B194" i="1"/>
  <c r="EY193" i="1"/>
  <c r="EX193" i="1"/>
  <c r="ES193" i="1"/>
  <c r="ER193" i="1"/>
  <c r="EQ193" i="1"/>
  <c r="EK193" i="1"/>
  <c r="EF193" i="1"/>
  <c r="EE193" i="1"/>
  <c r="ED193" i="1"/>
  <c r="DY193" i="1"/>
  <c r="DX193" i="1"/>
  <c r="DS193" i="1"/>
  <c r="DR193" i="1"/>
  <c r="DQ193" i="1"/>
  <c r="DL193" i="1"/>
  <c r="DM193" i="1" s="1"/>
  <c r="DK193" i="1"/>
  <c r="DF193" i="1"/>
  <c r="DE193" i="1"/>
  <c r="DD193" i="1"/>
  <c r="CY193" i="1"/>
  <c r="CZ193" i="1" s="1"/>
  <c r="CX193" i="1"/>
  <c r="CS193" i="1"/>
  <c r="CR193" i="1"/>
  <c r="CQ193" i="1"/>
  <c r="CK193" i="1"/>
  <c r="CL193" i="1" s="1"/>
  <c r="CF193" i="1"/>
  <c r="CE193" i="1"/>
  <c r="CD193" i="1"/>
  <c r="BX193" i="1"/>
  <c r="BS193" i="1"/>
  <c r="BR193" i="1"/>
  <c r="BQ193" i="1"/>
  <c r="BL193" i="1"/>
  <c r="BK193" i="1"/>
  <c r="BF193" i="1"/>
  <c r="BE193" i="1"/>
  <c r="BD193" i="1"/>
  <c r="AY193" i="1"/>
  <c r="AZ193" i="1" s="1"/>
  <c r="AX193" i="1"/>
  <c r="AS193" i="1"/>
  <c r="AR193" i="1"/>
  <c r="AQ193" i="1"/>
  <c r="AI193" i="1"/>
  <c r="AJ193" i="1" s="1"/>
  <c r="AK193" i="1" s="1"/>
  <c r="AD193" i="1"/>
  <c r="AC193" i="1"/>
  <c r="AB193" i="1"/>
  <c r="W193" i="1"/>
  <c r="X193" i="1" s="1"/>
  <c r="V193" i="1"/>
  <c r="Q193" i="1"/>
  <c r="P193" i="1"/>
  <c r="O193" i="1"/>
  <c r="I193" i="1"/>
  <c r="D193" i="1"/>
  <c r="C193" i="1"/>
  <c r="B193" i="1"/>
  <c r="EY192" i="1"/>
  <c r="EX192" i="1"/>
  <c r="ES192" i="1"/>
  <c r="ER192" i="1"/>
  <c r="EQ192" i="1"/>
  <c r="EL192" i="1"/>
  <c r="EM192" i="1" s="1"/>
  <c r="EK192" i="1"/>
  <c r="EF192" i="1"/>
  <c r="EE192" i="1"/>
  <c r="ED192" i="1"/>
  <c r="DX192" i="1"/>
  <c r="DS192" i="1"/>
  <c r="DR192" i="1"/>
  <c r="DQ192" i="1"/>
  <c r="DL192" i="1"/>
  <c r="DK192" i="1"/>
  <c r="DF192" i="1"/>
  <c r="DE192" i="1"/>
  <c r="DD192" i="1"/>
  <c r="CY192" i="1"/>
  <c r="CZ192" i="1" s="1"/>
  <c r="CX192" i="1"/>
  <c r="CS192" i="1"/>
  <c r="CR192" i="1"/>
  <c r="CQ192" i="1"/>
  <c r="CK192" i="1"/>
  <c r="CL192" i="1" s="1"/>
  <c r="CM192" i="1" s="1"/>
  <c r="CF192" i="1"/>
  <c r="CE192" i="1"/>
  <c r="CD192" i="1"/>
  <c r="BX192" i="1"/>
  <c r="BY192" i="1" s="1"/>
  <c r="BZ192" i="1" s="1"/>
  <c r="BS192" i="1"/>
  <c r="BR192" i="1"/>
  <c r="BQ192" i="1"/>
  <c r="BL192" i="1"/>
  <c r="BK192" i="1"/>
  <c r="BF192" i="1"/>
  <c r="BE192" i="1"/>
  <c r="BD192" i="1"/>
  <c r="AY192" i="1"/>
  <c r="AZ192" i="1" s="1"/>
  <c r="AX192" i="1"/>
  <c r="AS192" i="1"/>
  <c r="AR192" i="1"/>
  <c r="AQ192" i="1"/>
  <c r="AI192" i="1"/>
  <c r="AD192" i="1"/>
  <c r="AC192" i="1"/>
  <c r="AB192" i="1"/>
  <c r="W192" i="1"/>
  <c r="X192" i="1" s="1"/>
  <c r="V192" i="1"/>
  <c r="Q192" i="1"/>
  <c r="P192" i="1"/>
  <c r="O192" i="1"/>
  <c r="I192" i="1"/>
  <c r="D192" i="1"/>
  <c r="C192" i="1"/>
  <c r="B192" i="1"/>
  <c r="EY191" i="1"/>
  <c r="EX191" i="1"/>
  <c r="ES191" i="1"/>
  <c r="ER191" i="1"/>
  <c r="EQ191" i="1"/>
  <c r="EK191" i="1"/>
  <c r="EF191" i="1"/>
  <c r="EE191" i="1"/>
  <c r="ED191" i="1"/>
  <c r="DY191" i="1"/>
  <c r="DX191" i="1"/>
  <c r="DS191" i="1"/>
  <c r="DR191" i="1"/>
  <c r="DQ191" i="1"/>
  <c r="DL191" i="1"/>
  <c r="DM191" i="1" s="1"/>
  <c r="DK191" i="1"/>
  <c r="DF191" i="1"/>
  <c r="DE191" i="1"/>
  <c r="DD191" i="1"/>
  <c r="CX191" i="1"/>
  <c r="CS191" i="1"/>
  <c r="CR191" i="1"/>
  <c r="CQ191" i="1"/>
  <c r="CK191" i="1"/>
  <c r="CF191" i="1"/>
  <c r="CE191" i="1"/>
  <c r="CD191" i="1"/>
  <c r="BY191" i="1"/>
  <c r="BX191" i="1"/>
  <c r="BS191" i="1"/>
  <c r="BR191" i="1"/>
  <c r="BQ191" i="1"/>
  <c r="BL191" i="1"/>
  <c r="BM191" i="1" s="1"/>
  <c r="BK191" i="1"/>
  <c r="BF191" i="1"/>
  <c r="BE191" i="1"/>
  <c r="BD191" i="1"/>
  <c r="AX191" i="1"/>
  <c r="AS191" i="1"/>
  <c r="AR191" i="1"/>
  <c r="AQ191" i="1"/>
  <c r="AJ191" i="1"/>
  <c r="AI191" i="1"/>
  <c r="AD191" i="1"/>
  <c r="AC191" i="1"/>
  <c r="AB191" i="1"/>
  <c r="W191" i="1"/>
  <c r="X191" i="1" s="1"/>
  <c r="V191" i="1"/>
  <c r="Q191" i="1"/>
  <c r="P191" i="1"/>
  <c r="O191" i="1"/>
  <c r="I191" i="1"/>
  <c r="D191" i="1"/>
  <c r="C191" i="1"/>
  <c r="B191" i="1"/>
  <c r="EX190" i="1"/>
  <c r="ES190" i="1"/>
  <c r="ER190" i="1"/>
  <c r="EQ190" i="1"/>
  <c r="EL190" i="1"/>
  <c r="EK190" i="1"/>
  <c r="EF190" i="1"/>
  <c r="EE190" i="1"/>
  <c r="ED190" i="1"/>
  <c r="DY190" i="1"/>
  <c r="DZ190" i="1" s="1"/>
  <c r="DX190" i="1"/>
  <c r="DS190" i="1"/>
  <c r="DR190" i="1"/>
  <c r="DQ190" i="1"/>
  <c r="DK190" i="1"/>
  <c r="DF190" i="1"/>
  <c r="DE190" i="1"/>
  <c r="DD190" i="1"/>
  <c r="CY190" i="1"/>
  <c r="CX190" i="1"/>
  <c r="CS190" i="1"/>
  <c r="CR190" i="1"/>
  <c r="CQ190" i="1"/>
  <c r="CK190" i="1"/>
  <c r="CL190" i="1" s="1"/>
  <c r="CM190" i="1" s="1"/>
  <c r="CF190" i="1"/>
  <c r="CE190" i="1"/>
  <c r="CD190" i="1"/>
  <c r="BY190" i="1"/>
  <c r="BZ190" i="1" s="1"/>
  <c r="BX190" i="1"/>
  <c r="BS190" i="1"/>
  <c r="BR190" i="1"/>
  <c r="BQ190" i="1"/>
  <c r="BK190" i="1"/>
  <c r="BF190" i="1"/>
  <c r="BE190" i="1"/>
  <c r="BD190" i="1"/>
  <c r="AY190" i="1"/>
  <c r="AX190" i="1"/>
  <c r="AS190" i="1"/>
  <c r="AR190" i="1"/>
  <c r="AQ190" i="1"/>
  <c r="AJ190" i="1"/>
  <c r="AK190" i="1" s="1"/>
  <c r="AI190" i="1"/>
  <c r="AD190" i="1"/>
  <c r="AC190" i="1"/>
  <c r="AB190" i="1"/>
  <c r="V190" i="1"/>
  <c r="Q190" i="1"/>
  <c r="P190" i="1"/>
  <c r="O190" i="1"/>
  <c r="I190" i="1"/>
  <c r="D190" i="1"/>
  <c r="C190" i="1"/>
  <c r="B190" i="1"/>
  <c r="EY189" i="1"/>
  <c r="EZ189" i="1" s="1"/>
  <c r="EX189" i="1"/>
  <c r="ES189" i="1"/>
  <c r="ER189" i="1"/>
  <c r="EQ189" i="1"/>
  <c r="EK189" i="1"/>
  <c r="EF189" i="1"/>
  <c r="EE189" i="1"/>
  <c r="ED189" i="1"/>
  <c r="DY189" i="1"/>
  <c r="DX189" i="1"/>
  <c r="DS189" i="1"/>
  <c r="DR189" i="1"/>
  <c r="DQ189" i="1"/>
  <c r="DL189" i="1"/>
  <c r="DM189" i="1" s="1"/>
  <c r="DK189" i="1"/>
  <c r="DF189" i="1"/>
  <c r="DE189" i="1"/>
  <c r="DD189" i="1"/>
  <c r="CX189" i="1"/>
  <c r="CS189" i="1"/>
  <c r="CR189" i="1"/>
  <c r="CQ189" i="1"/>
  <c r="CL189" i="1"/>
  <c r="CK189" i="1"/>
  <c r="CF189" i="1"/>
  <c r="CE189" i="1"/>
  <c r="CD189" i="1"/>
  <c r="BY189" i="1"/>
  <c r="BZ189" i="1" s="1"/>
  <c r="BX189" i="1"/>
  <c r="BS189" i="1"/>
  <c r="BR189" i="1"/>
  <c r="BQ189" i="1"/>
  <c r="BK189" i="1"/>
  <c r="BF189" i="1"/>
  <c r="BE189" i="1"/>
  <c r="BD189" i="1"/>
  <c r="AY189" i="1"/>
  <c r="AX189" i="1"/>
  <c r="AS189" i="1"/>
  <c r="AR189" i="1"/>
  <c r="AQ189" i="1"/>
  <c r="AJ189" i="1"/>
  <c r="AK189" i="1" s="1"/>
  <c r="AI189" i="1"/>
  <c r="AD189" i="1"/>
  <c r="AC189" i="1"/>
  <c r="AB189" i="1"/>
  <c r="V189" i="1"/>
  <c r="Q189" i="1"/>
  <c r="P189" i="1"/>
  <c r="O189" i="1"/>
  <c r="I189" i="1"/>
  <c r="D189" i="1"/>
  <c r="C189" i="1"/>
  <c r="B189" i="1"/>
  <c r="EY188" i="1"/>
  <c r="EZ188" i="1" s="1"/>
  <c r="EX188" i="1"/>
  <c r="ES188" i="1"/>
  <c r="ER188" i="1"/>
  <c r="EQ188" i="1"/>
  <c r="EK188" i="1"/>
  <c r="EF188" i="1"/>
  <c r="EE188" i="1"/>
  <c r="ED188" i="1"/>
  <c r="DY188" i="1"/>
  <c r="DX188" i="1"/>
  <c r="DS188" i="1"/>
  <c r="DR188" i="1"/>
  <c r="DQ188" i="1"/>
  <c r="DL188" i="1"/>
  <c r="DM188" i="1" s="1"/>
  <c r="DK188" i="1"/>
  <c r="DF188" i="1"/>
  <c r="DE188" i="1"/>
  <c r="DD188" i="1"/>
  <c r="CX188" i="1"/>
  <c r="CS188" i="1"/>
  <c r="CR188" i="1"/>
  <c r="CQ188" i="1"/>
  <c r="CL188" i="1"/>
  <c r="CK188" i="1"/>
  <c r="CF188" i="1"/>
  <c r="CE188" i="1"/>
  <c r="CD188" i="1"/>
  <c r="BY188" i="1"/>
  <c r="BZ188" i="1" s="1"/>
  <c r="BX188" i="1"/>
  <c r="BS188" i="1"/>
  <c r="BR188" i="1"/>
  <c r="BQ188" i="1"/>
  <c r="BK188" i="1"/>
  <c r="BF188" i="1"/>
  <c r="BE188" i="1"/>
  <c r="BD188" i="1"/>
  <c r="AY188" i="1"/>
  <c r="AX188" i="1"/>
  <c r="AS188" i="1"/>
  <c r="AR188" i="1"/>
  <c r="AQ188" i="1"/>
  <c r="AJ188" i="1"/>
  <c r="AK188" i="1" s="1"/>
  <c r="AI188" i="1"/>
  <c r="AD188" i="1"/>
  <c r="AC188" i="1"/>
  <c r="AB188" i="1"/>
  <c r="V188" i="1"/>
  <c r="Q188" i="1"/>
  <c r="P188" i="1"/>
  <c r="O188" i="1"/>
  <c r="I188" i="1"/>
  <c r="D188" i="1"/>
  <c r="C188" i="1"/>
  <c r="B188" i="1"/>
  <c r="EY187" i="1"/>
  <c r="EZ187" i="1" s="1"/>
  <c r="EX187" i="1"/>
  <c r="ES187" i="1"/>
  <c r="ER187" i="1"/>
  <c r="EQ187" i="1"/>
  <c r="EK187" i="1"/>
  <c r="EF187" i="1"/>
  <c r="EE187" i="1"/>
  <c r="ED187" i="1"/>
  <c r="DY187" i="1"/>
  <c r="DX187" i="1"/>
  <c r="DS187" i="1"/>
  <c r="DR187" i="1"/>
  <c r="DQ187" i="1"/>
  <c r="DL187" i="1"/>
  <c r="DM187" i="1" s="1"/>
  <c r="DK187" i="1"/>
  <c r="DF187" i="1"/>
  <c r="DE187" i="1"/>
  <c r="DD187" i="1"/>
  <c r="CX187" i="1"/>
  <c r="CS187" i="1"/>
  <c r="CR187" i="1"/>
  <c r="CQ187" i="1"/>
  <c r="CL187" i="1"/>
  <c r="CK187" i="1"/>
  <c r="CF187" i="1"/>
  <c r="CE187" i="1"/>
  <c r="CD187" i="1"/>
  <c r="BY187" i="1"/>
  <c r="BZ187" i="1" s="1"/>
  <c r="BX187" i="1"/>
  <c r="BS187" i="1"/>
  <c r="BR187" i="1"/>
  <c r="BQ187" i="1"/>
  <c r="BK187" i="1"/>
  <c r="BF187" i="1"/>
  <c r="BE187" i="1"/>
  <c r="BD187" i="1"/>
  <c r="AY187" i="1"/>
  <c r="AX187" i="1"/>
  <c r="AS187" i="1"/>
  <c r="AR187" i="1"/>
  <c r="AQ187" i="1"/>
  <c r="AJ187" i="1"/>
  <c r="AK187" i="1" s="1"/>
  <c r="AI187" i="1"/>
  <c r="AD187" i="1"/>
  <c r="AC187" i="1"/>
  <c r="AB187" i="1"/>
  <c r="V187" i="1"/>
  <c r="Q187" i="1"/>
  <c r="P187" i="1"/>
  <c r="O187" i="1"/>
  <c r="I187" i="1"/>
  <c r="D187" i="1"/>
  <c r="C187" i="1"/>
  <c r="B187" i="1"/>
  <c r="EY186" i="1"/>
  <c r="EZ186" i="1" s="1"/>
  <c r="EX186" i="1"/>
  <c r="ES186" i="1"/>
  <c r="ER186" i="1"/>
  <c r="EQ186" i="1"/>
  <c r="EK186" i="1"/>
  <c r="EF186" i="1"/>
  <c r="EE186" i="1"/>
  <c r="ED186" i="1"/>
  <c r="DY186" i="1"/>
  <c r="DX186" i="1"/>
  <c r="DS186" i="1"/>
  <c r="DR186" i="1"/>
  <c r="DQ186" i="1"/>
  <c r="DL186" i="1"/>
  <c r="DM186" i="1" s="1"/>
  <c r="DK186" i="1"/>
  <c r="DF186" i="1"/>
  <c r="DE186" i="1"/>
  <c r="DD186" i="1"/>
  <c r="CX186" i="1"/>
  <c r="CS186" i="1"/>
  <c r="CR186" i="1"/>
  <c r="CQ186" i="1"/>
  <c r="CL186" i="1"/>
  <c r="CK186" i="1"/>
  <c r="CF186" i="1"/>
  <c r="CE186" i="1"/>
  <c r="CD186" i="1"/>
  <c r="BY186" i="1"/>
  <c r="BZ186" i="1" s="1"/>
  <c r="BX186" i="1"/>
  <c r="BS186" i="1"/>
  <c r="BR186" i="1"/>
  <c r="BQ186" i="1"/>
  <c r="BK186" i="1"/>
  <c r="BF186" i="1"/>
  <c r="BE186" i="1"/>
  <c r="BD186" i="1"/>
  <c r="AY186" i="1"/>
  <c r="AX186" i="1"/>
  <c r="AS186" i="1"/>
  <c r="AR186" i="1"/>
  <c r="AQ186" i="1"/>
  <c r="AJ186" i="1"/>
  <c r="AK186" i="1" s="1"/>
  <c r="AI186" i="1"/>
  <c r="AD186" i="1"/>
  <c r="AC186" i="1"/>
  <c r="AB186" i="1"/>
  <c r="V186" i="1"/>
  <c r="Q186" i="1"/>
  <c r="P186" i="1"/>
  <c r="O186" i="1"/>
  <c r="I186" i="1"/>
  <c r="D186" i="1"/>
  <c r="C186" i="1"/>
  <c r="B186" i="1"/>
  <c r="EY185" i="1"/>
  <c r="EZ185" i="1" s="1"/>
  <c r="EX185" i="1"/>
  <c r="ES185" i="1"/>
  <c r="ER185" i="1"/>
  <c r="EQ185" i="1"/>
  <c r="EK185" i="1"/>
  <c r="EF185" i="1"/>
  <c r="EE185" i="1"/>
  <c r="ED185" i="1"/>
  <c r="DY185" i="1"/>
  <c r="DX185" i="1"/>
  <c r="DS185" i="1"/>
  <c r="DR185" i="1"/>
  <c r="DQ185" i="1"/>
  <c r="DL185" i="1"/>
  <c r="DM185" i="1" s="1"/>
  <c r="DK185" i="1"/>
  <c r="DF185" i="1"/>
  <c r="DE185" i="1"/>
  <c r="DD185" i="1"/>
  <c r="CX185" i="1"/>
  <c r="CS185" i="1"/>
  <c r="CR185" i="1"/>
  <c r="CQ185" i="1"/>
  <c r="CL185" i="1"/>
  <c r="CK185" i="1"/>
  <c r="CF185" i="1"/>
  <c r="CE185" i="1"/>
  <c r="CD185" i="1"/>
  <c r="BY185" i="1"/>
  <c r="BZ185" i="1" s="1"/>
  <c r="BX185" i="1"/>
  <c r="BS185" i="1"/>
  <c r="BR185" i="1"/>
  <c r="BQ185" i="1"/>
  <c r="BK185" i="1"/>
  <c r="BF185" i="1"/>
  <c r="BE185" i="1"/>
  <c r="BD185" i="1"/>
  <c r="AY185" i="1"/>
  <c r="AX185" i="1"/>
  <c r="AS185" i="1"/>
  <c r="AR185" i="1"/>
  <c r="AQ185" i="1"/>
  <c r="AJ185" i="1"/>
  <c r="AK185" i="1" s="1"/>
  <c r="AI185" i="1"/>
  <c r="AD185" i="1"/>
  <c r="AC185" i="1"/>
  <c r="AB185" i="1"/>
  <c r="V185" i="1"/>
  <c r="Q185" i="1"/>
  <c r="P185" i="1"/>
  <c r="O185" i="1"/>
  <c r="I185" i="1"/>
  <c r="D185" i="1"/>
  <c r="C185" i="1"/>
  <c r="B185" i="1"/>
  <c r="EY184" i="1"/>
  <c r="EZ184" i="1" s="1"/>
  <c r="EX184" i="1"/>
  <c r="ES184" i="1"/>
  <c r="ER184" i="1"/>
  <c r="EQ184" i="1"/>
  <c r="EK184" i="1"/>
  <c r="EF184" i="1"/>
  <c r="EE184" i="1"/>
  <c r="ED184" i="1"/>
  <c r="DY184" i="1"/>
  <c r="DX184" i="1"/>
  <c r="DS184" i="1"/>
  <c r="DR184" i="1"/>
  <c r="DQ184" i="1"/>
  <c r="DL184" i="1"/>
  <c r="DM184" i="1" s="1"/>
  <c r="DK184" i="1"/>
  <c r="DF184" i="1"/>
  <c r="DE184" i="1"/>
  <c r="DD184" i="1"/>
  <c r="CX184" i="1"/>
  <c r="CS184" i="1"/>
  <c r="CR184" i="1"/>
  <c r="CQ184" i="1"/>
  <c r="CL184" i="1"/>
  <c r="CK184" i="1"/>
  <c r="CF184" i="1"/>
  <c r="CE184" i="1"/>
  <c r="CD184" i="1"/>
  <c r="BY184" i="1"/>
  <c r="BZ184" i="1" s="1"/>
  <c r="BX184" i="1"/>
  <c r="BS184" i="1"/>
  <c r="BR184" i="1"/>
  <c r="BQ184" i="1"/>
  <c r="BK184" i="1"/>
  <c r="BF184" i="1"/>
  <c r="BE184" i="1"/>
  <c r="BD184" i="1"/>
  <c r="AY184" i="1"/>
  <c r="AX184" i="1"/>
  <c r="AS184" i="1"/>
  <c r="AR184" i="1"/>
  <c r="AQ184" i="1"/>
  <c r="AJ184" i="1"/>
  <c r="AK184" i="1" s="1"/>
  <c r="AI184" i="1"/>
  <c r="AD184" i="1"/>
  <c r="AC184" i="1"/>
  <c r="AB184" i="1"/>
  <c r="V184" i="1"/>
  <c r="Q184" i="1"/>
  <c r="P184" i="1"/>
  <c r="O184" i="1"/>
  <c r="I184" i="1"/>
  <c r="D184" i="1"/>
  <c r="C184" i="1"/>
  <c r="B184" i="1"/>
  <c r="EY183" i="1"/>
  <c r="EZ183" i="1" s="1"/>
  <c r="EX183" i="1"/>
  <c r="ES183" i="1"/>
  <c r="ER183" i="1"/>
  <c r="EQ183" i="1"/>
  <c r="EK183" i="1"/>
  <c r="EF183" i="1"/>
  <c r="EE183" i="1"/>
  <c r="ED183" i="1"/>
  <c r="DY183" i="1"/>
  <c r="DX183" i="1"/>
  <c r="DS183" i="1"/>
  <c r="DR183" i="1"/>
  <c r="DQ183" i="1"/>
  <c r="DL183" i="1"/>
  <c r="DM183" i="1" s="1"/>
  <c r="DK183" i="1"/>
  <c r="DF183" i="1"/>
  <c r="DE183" i="1"/>
  <c r="DD183" i="1"/>
  <c r="CX183" i="1"/>
  <c r="CS183" i="1"/>
  <c r="CR183" i="1"/>
  <c r="CQ183" i="1"/>
  <c r="CL183" i="1"/>
  <c r="CK183" i="1"/>
  <c r="CF183" i="1"/>
  <c r="CE183" i="1"/>
  <c r="CD183" i="1"/>
  <c r="BY183" i="1"/>
  <c r="BZ183" i="1" s="1"/>
  <c r="BX183" i="1"/>
  <c r="BS183" i="1"/>
  <c r="BR183" i="1"/>
  <c r="BQ183" i="1"/>
  <c r="BK183" i="1"/>
  <c r="BF183" i="1"/>
  <c r="BE183" i="1"/>
  <c r="BD183" i="1"/>
  <c r="AY183" i="1"/>
  <c r="AX183" i="1"/>
  <c r="AS183" i="1"/>
  <c r="AR183" i="1"/>
  <c r="AQ183" i="1"/>
  <c r="AJ183" i="1"/>
  <c r="AK183" i="1" s="1"/>
  <c r="AI183" i="1"/>
  <c r="AD183" i="1"/>
  <c r="AC183" i="1"/>
  <c r="AB183" i="1"/>
  <c r="V183" i="1"/>
  <c r="Q183" i="1"/>
  <c r="P183" i="1"/>
  <c r="O183" i="1"/>
  <c r="I183" i="1"/>
  <c r="D183" i="1"/>
  <c r="C183" i="1"/>
  <c r="B183" i="1"/>
  <c r="EY182" i="1"/>
  <c r="EZ182" i="1" s="1"/>
  <c r="EX182" i="1"/>
  <c r="ES182" i="1"/>
  <c r="ER182" i="1"/>
  <c r="EQ182" i="1"/>
  <c r="EK182" i="1"/>
  <c r="EF182" i="1"/>
  <c r="EE182" i="1"/>
  <c r="ED182" i="1"/>
  <c r="DY182" i="1"/>
  <c r="DX182" i="1"/>
  <c r="DS182" i="1"/>
  <c r="DR182" i="1"/>
  <c r="DQ182" i="1"/>
  <c r="DL182" i="1"/>
  <c r="DM182" i="1" s="1"/>
  <c r="DK182" i="1"/>
  <c r="DF182" i="1"/>
  <c r="DE182" i="1"/>
  <c r="DD182" i="1"/>
  <c r="CX182" i="1"/>
  <c r="CS182" i="1"/>
  <c r="CR182" i="1"/>
  <c r="CQ182" i="1"/>
  <c r="CL182" i="1"/>
  <c r="CK182" i="1"/>
  <c r="CF182" i="1"/>
  <c r="CE182" i="1"/>
  <c r="CD182" i="1"/>
  <c r="BY182" i="1"/>
  <c r="BZ182" i="1" s="1"/>
  <c r="BX182" i="1"/>
  <c r="BS182" i="1"/>
  <c r="BR182" i="1"/>
  <c r="BQ182" i="1"/>
  <c r="BK182" i="1"/>
  <c r="BF182" i="1"/>
  <c r="BE182" i="1"/>
  <c r="BD182" i="1"/>
  <c r="AY182" i="1"/>
  <c r="AX182" i="1"/>
  <c r="AS182" i="1"/>
  <c r="AR182" i="1"/>
  <c r="AQ182" i="1"/>
  <c r="AJ182" i="1"/>
  <c r="AK182" i="1" s="1"/>
  <c r="AI182" i="1"/>
  <c r="AD182" i="1"/>
  <c r="AC182" i="1"/>
  <c r="AB182" i="1"/>
  <c r="V182" i="1"/>
  <c r="Q182" i="1"/>
  <c r="P182" i="1"/>
  <c r="O182" i="1"/>
  <c r="I182" i="1"/>
  <c r="D182" i="1"/>
  <c r="C182" i="1"/>
  <c r="B182" i="1"/>
  <c r="EY181" i="1"/>
  <c r="EZ181" i="1" s="1"/>
  <c r="EX181" i="1"/>
  <c r="ES181" i="1"/>
  <c r="ER181" i="1"/>
  <c r="EQ181" i="1"/>
  <c r="EK181" i="1"/>
  <c r="EF181" i="1"/>
  <c r="EE181" i="1"/>
  <c r="ED181" i="1"/>
  <c r="DY181" i="1"/>
  <c r="DX181" i="1"/>
  <c r="DS181" i="1"/>
  <c r="DR181" i="1"/>
  <c r="DQ181" i="1"/>
  <c r="DL181" i="1"/>
  <c r="DM181" i="1" s="1"/>
  <c r="DK181" i="1"/>
  <c r="DF181" i="1"/>
  <c r="DE181" i="1"/>
  <c r="DD181" i="1"/>
  <c r="CX181" i="1"/>
  <c r="CS181" i="1"/>
  <c r="CR181" i="1"/>
  <c r="CQ181" i="1"/>
  <c r="CL181" i="1"/>
  <c r="CK181" i="1"/>
  <c r="CF181" i="1"/>
  <c r="CE181" i="1"/>
  <c r="CD181" i="1"/>
  <c r="BY181" i="1"/>
  <c r="BZ181" i="1" s="1"/>
  <c r="BX181" i="1"/>
  <c r="BS181" i="1"/>
  <c r="BR181" i="1"/>
  <c r="BQ181" i="1"/>
  <c r="BK181" i="1"/>
  <c r="BF181" i="1"/>
  <c r="BE181" i="1"/>
  <c r="BD181" i="1"/>
  <c r="AY181" i="1"/>
  <c r="AX181" i="1"/>
  <c r="AS181" i="1"/>
  <c r="AR181" i="1"/>
  <c r="AQ181" i="1"/>
  <c r="AJ181" i="1"/>
  <c r="AK181" i="1" s="1"/>
  <c r="AI181" i="1"/>
  <c r="AD181" i="1"/>
  <c r="AC181" i="1"/>
  <c r="AB181" i="1"/>
  <c r="V181" i="1"/>
  <c r="Q181" i="1"/>
  <c r="P181" i="1"/>
  <c r="O181" i="1"/>
  <c r="I181" i="1"/>
  <c r="D181" i="1"/>
  <c r="C181" i="1"/>
  <c r="B181" i="1"/>
  <c r="EY180" i="1"/>
  <c r="EZ180" i="1" s="1"/>
  <c r="EX180" i="1"/>
  <c r="ES180" i="1"/>
  <c r="ER180" i="1"/>
  <c r="EQ180" i="1"/>
  <c r="EK180" i="1"/>
  <c r="EF180" i="1"/>
  <c r="EE180" i="1"/>
  <c r="ED180" i="1"/>
  <c r="DY180" i="1"/>
  <c r="DX180" i="1"/>
  <c r="DS180" i="1"/>
  <c r="DR180" i="1"/>
  <c r="DQ180" i="1"/>
  <c r="DL180" i="1"/>
  <c r="DM180" i="1" s="1"/>
  <c r="DK180" i="1"/>
  <c r="DF180" i="1"/>
  <c r="DE180" i="1"/>
  <c r="DD180" i="1"/>
  <c r="CX180" i="1"/>
  <c r="CS180" i="1"/>
  <c r="CR180" i="1"/>
  <c r="CQ180" i="1"/>
  <c r="CL180" i="1"/>
  <c r="CK180" i="1"/>
  <c r="CF180" i="1"/>
  <c r="CE180" i="1"/>
  <c r="CD180" i="1"/>
  <c r="BY180" i="1"/>
  <c r="BZ180" i="1" s="1"/>
  <c r="BX180" i="1"/>
  <c r="BS180" i="1"/>
  <c r="BR180" i="1"/>
  <c r="BQ180" i="1"/>
  <c r="BK180" i="1"/>
  <c r="BF180" i="1"/>
  <c r="BE180" i="1"/>
  <c r="BD180" i="1"/>
  <c r="AY180" i="1"/>
  <c r="AX180" i="1"/>
  <c r="AS180" i="1"/>
  <c r="AR180" i="1"/>
  <c r="AQ180" i="1"/>
  <c r="AJ180" i="1"/>
  <c r="AK180" i="1" s="1"/>
  <c r="AI180" i="1"/>
  <c r="AD180" i="1"/>
  <c r="AC180" i="1"/>
  <c r="AB180" i="1"/>
  <c r="V180" i="1"/>
  <c r="Q180" i="1"/>
  <c r="P180" i="1"/>
  <c r="O180" i="1"/>
  <c r="I180" i="1"/>
  <c r="D180" i="1"/>
  <c r="C180" i="1"/>
  <c r="B180" i="1"/>
  <c r="EY179" i="1"/>
  <c r="EZ179" i="1" s="1"/>
  <c r="EX179" i="1"/>
  <c r="ES179" i="1"/>
  <c r="ER179" i="1"/>
  <c r="EQ179" i="1"/>
  <c r="EK179" i="1"/>
  <c r="EF179" i="1"/>
  <c r="EE179" i="1"/>
  <c r="ED179" i="1"/>
  <c r="DY179" i="1"/>
  <c r="DX179" i="1"/>
  <c r="DS179" i="1"/>
  <c r="DR179" i="1"/>
  <c r="DQ179" i="1"/>
  <c r="DL179" i="1"/>
  <c r="DM179" i="1" s="1"/>
  <c r="DK179" i="1"/>
  <c r="DF179" i="1"/>
  <c r="DE179" i="1"/>
  <c r="DD179" i="1"/>
  <c r="CX179" i="1"/>
  <c r="CS179" i="1"/>
  <c r="CR179" i="1"/>
  <c r="CQ179" i="1"/>
  <c r="CL179" i="1"/>
  <c r="CK179" i="1"/>
  <c r="CF179" i="1"/>
  <c r="CE179" i="1"/>
  <c r="CD179" i="1"/>
  <c r="BY179" i="1"/>
  <c r="BZ179" i="1" s="1"/>
  <c r="BX179" i="1"/>
  <c r="BS179" i="1"/>
  <c r="BR179" i="1"/>
  <c r="BQ179" i="1"/>
  <c r="BK179" i="1"/>
  <c r="BF179" i="1"/>
  <c r="BE179" i="1"/>
  <c r="BD179" i="1"/>
  <c r="AY179" i="1"/>
  <c r="AX179" i="1"/>
  <c r="AS179" i="1"/>
  <c r="AR179" i="1"/>
  <c r="AQ179" i="1"/>
  <c r="AJ179" i="1"/>
  <c r="AK179" i="1" s="1"/>
  <c r="AI179" i="1"/>
  <c r="AD179" i="1"/>
  <c r="AC179" i="1"/>
  <c r="AB179" i="1"/>
  <c r="V179" i="1"/>
  <c r="Q179" i="1"/>
  <c r="P179" i="1"/>
  <c r="O179" i="1"/>
  <c r="I179" i="1"/>
  <c r="F179" i="1"/>
  <c r="D179" i="1"/>
  <c r="C179" i="1"/>
  <c r="B179" i="1"/>
  <c r="EY178" i="1"/>
  <c r="EZ178" i="1" s="1"/>
  <c r="EX178" i="1"/>
  <c r="ES178" i="1"/>
  <c r="ER178" i="1"/>
  <c r="EQ178" i="1"/>
  <c r="EK178" i="1"/>
  <c r="EF178" i="1"/>
  <c r="EE178" i="1"/>
  <c r="ED178" i="1"/>
  <c r="DY178" i="1"/>
  <c r="DX178" i="1"/>
  <c r="DS178" i="1"/>
  <c r="DR178" i="1"/>
  <c r="DQ178" i="1"/>
  <c r="DL178" i="1"/>
  <c r="DM178" i="1" s="1"/>
  <c r="DK178" i="1"/>
  <c r="DF178" i="1"/>
  <c r="DE178" i="1"/>
  <c r="DD178" i="1"/>
  <c r="CX178" i="1"/>
  <c r="CS178" i="1"/>
  <c r="CR178" i="1"/>
  <c r="CQ178" i="1"/>
  <c r="CL178" i="1"/>
  <c r="CK178" i="1"/>
  <c r="CF178" i="1"/>
  <c r="CE178" i="1"/>
  <c r="CD178" i="1"/>
  <c r="BY178" i="1"/>
  <c r="BZ178" i="1" s="1"/>
  <c r="BX178" i="1"/>
  <c r="BS178" i="1"/>
  <c r="BR178" i="1"/>
  <c r="BQ178" i="1"/>
  <c r="BK178" i="1"/>
  <c r="BF178" i="1"/>
  <c r="BE178" i="1"/>
  <c r="BD178" i="1"/>
  <c r="AY178" i="1"/>
  <c r="AX178" i="1"/>
  <c r="AS178" i="1"/>
  <c r="AR178" i="1"/>
  <c r="AQ178" i="1"/>
  <c r="AJ178" i="1"/>
  <c r="AK178" i="1" s="1"/>
  <c r="AI178" i="1"/>
  <c r="AD178" i="1"/>
  <c r="AC178" i="1"/>
  <c r="AB178" i="1"/>
  <c r="V178" i="1"/>
  <c r="Q178" i="1"/>
  <c r="P178" i="1"/>
  <c r="O178" i="1"/>
  <c r="I178" i="1"/>
  <c r="F178" i="1"/>
  <c r="D178" i="1"/>
  <c r="C178" i="1"/>
  <c r="B178" i="1"/>
  <c r="EY177" i="1"/>
  <c r="EZ177" i="1" s="1"/>
  <c r="EX177" i="1"/>
  <c r="ES177" i="1"/>
  <c r="ER177" i="1"/>
  <c r="EQ177" i="1"/>
  <c r="EK177" i="1"/>
  <c r="EF177" i="1"/>
  <c r="EE177" i="1"/>
  <c r="ED177" i="1"/>
  <c r="DY177" i="1"/>
  <c r="DX177" i="1"/>
  <c r="DS177" i="1"/>
  <c r="DR177" i="1"/>
  <c r="DQ177" i="1"/>
  <c r="DL177" i="1"/>
  <c r="DM177" i="1" s="1"/>
  <c r="DK177" i="1"/>
  <c r="DF177" i="1"/>
  <c r="DE177" i="1"/>
  <c r="DD177" i="1"/>
  <c r="CX177" i="1"/>
  <c r="CS177" i="1"/>
  <c r="CR177" i="1"/>
  <c r="CQ177" i="1"/>
  <c r="CL177" i="1"/>
  <c r="CK177" i="1"/>
  <c r="CF177" i="1"/>
  <c r="CE177" i="1"/>
  <c r="CD177" i="1"/>
  <c r="BY177" i="1"/>
  <c r="BZ177" i="1" s="1"/>
  <c r="BX177" i="1"/>
  <c r="BS177" i="1"/>
  <c r="BR177" i="1"/>
  <c r="BQ177" i="1"/>
  <c r="BK177" i="1"/>
  <c r="BF177" i="1"/>
  <c r="BE177" i="1"/>
  <c r="BD177" i="1"/>
  <c r="AY177" i="1"/>
  <c r="AX177" i="1"/>
  <c r="AS177" i="1"/>
  <c r="AR177" i="1"/>
  <c r="AQ177" i="1"/>
  <c r="AJ177" i="1"/>
  <c r="AK177" i="1" s="1"/>
  <c r="AI177" i="1"/>
  <c r="AD177" i="1"/>
  <c r="AC177" i="1"/>
  <c r="AB177" i="1"/>
  <c r="V177" i="1"/>
  <c r="Q177" i="1"/>
  <c r="P177" i="1"/>
  <c r="O177" i="1"/>
  <c r="I177" i="1"/>
  <c r="D177" i="1"/>
  <c r="C177" i="1"/>
  <c r="B177" i="1"/>
  <c r="EY176" i="1"/>
  <c r="EZ176" i="1" s="1"/>
  <c r="EX176" i="1"/>
  <c r="ES176" i="1"/>
  <c r="ER176" i="1"/>
  <c r="EQ176" i="1"/>
  <c r="EK176" i="1"/>
  <c r="EF176" i="1"/>
  <c r="EE176" i="1"/>
  <c r="ED176" i="1"/>
  <c r="DY176" i="1"/>
  <c r="DX176" i="1"/>
  <c r="DS176" i="1"/>
  <c r="DR176" i="1"/>
  <c r="DQ176" i="1"/>
  <c r="DL176" i="1"/>
  <c r="DM176" i="1" s="1"/>
  <c r="DK176" i="1"/>
  <c r="DF176" i="1"/>
  <c r="DE176" i="1"/>
  <c r="DD176" i="1"/>
  <c r="CX176" i="1"/>
  <c r="CS176" i="1"/>
  <c r="CR176" i="1"/>
  <c r="CQ176" i="1"/>
  <c r="CL176" i="1"/>
  <c r="CK176" i="1"/>
  <c r="CF176" i="1"/>
  <c r="CE176" i="1"/>
  <c r="CD176" i="1"/>
  <c r="BY176" i="1"/>
  <c r="BZ176" i="1" s="1"/>
  <c r="BX176" i="1"/>
  <c r="BS176" i="1"/>
  <c r="BR176" i="1"/>
  <c r="BQ176" i="1"/>
  <c r="BK176" i="1"/>
  <c r="BF176" i="1"/>
  <c r="BE176" i="1"/>
  <c r="BD176" i="1"/>
  <c r="AY176" i="1"/>
  <c r="AX176" i="1"/>
  <c r="AS176" i="1"/>
  <c r="AR176" i="1"/>
  <c r="AQ176" i="1"/>
  <c r="AJ176" i="1"/>
  <c r="AK176" i="1" s="1"/>
  <c r="AI176" i="1"/>
  <c r="AD176" i="1"/>
  <c r="AC176" i="1"/>
  <c r="AB176" i="1"/>
  <c r="V176" i="1"/>
  <c r="Q176" i="1"/>
  <c r="P176" i="1"/>
  <c r="O176" i="1"/>
  <c r="I176" i="1"/>
  <c r="D176" i="1"/>
  <c r="C176" i="1"/>
  <c r="B176" i="1"/>
  <c r="EY175" i="1"/>
  <c r="EZ175" i="1" s="1"/>
  <c r="EX175" i="1"/>
  <c r="ES175" i="1"/>
  <c r="ER175" i="1"/>
  <c r="EQ175" i="1"/>
  <c r="EK175" i="1"/>
  <c r="EF175" i="1"/>
  <c r="EE175" i="1"/>
  <c r="ED175" i="1"/>
  <c r="DY175" i="1"/>
  <c r="DX175" i="1"/>
  <c r="DS175" i="1"/>
  <c r="DR175" i="1"/>
  <c r="DQ175" i="1"/>
  <c r="DL175" i="1"/>
  <c r="DM175" i="1" s="1"/>
  <c r="DK175" i="1"/>
  <c r="DF175" i="1"/>
  <c r="DE175" i="1"/>
  <c r="DD175" i="1"/>
  <c r="CX175" i="1"/>
  <c r="CS175" i="1"/>
  <c r="CR175" i="1"/>
  <c r="CQ175" i="1"/>
  <c r="CL175" i="1"/>
  <c r="CK175" i="1"/>
  <c r="CF175" i="1"/>
  <c r="CE175" i="1"/>
  <c r="CD175" i="1"/>
  <c r="BY175" i="1"/>
  <c r="BZ175" i="1" s="1"/>
  <c r="BX175" i="1"/>
  <c r="BS175" i="1"/>
  <c r="BR175" i="1"/>
  <c r="BQ175" i="1"/>
  <c r="BK175" i="1"/>
  <c r="BF175" i="1"/>
  <c r="BE175" i="1"/>
  <c r="BD175" i="1"/>
  <c r="AY175" i="1"/>
  <c r="AX175" i="1"/>
  <c r="AS175" i="1"/>
  <c r="AR175" i="1"/>
  <c r="AQ175" i="1"/>
  <c r="AJ175" i="1"/>
  <c r="AK175" i="1" s="1"/>
  <c r="AI175" i="1"/>
  <c r="AD175" i="1"/>
  <c r="AC175" i="1"/>
  <c r="AB175" i="1"/>
  <c r="V175" i="1"/>
  <c r="Q175" i="1"/>
  <c r="P175" i="1"/>
  <c r="O175" i="1"/>
  <c r="I175" i="1"/>
  <c r="D175" i="1"/>
  <c r="C175" i="1"/>
  <c r="B175" i="1"/>
  <c r="EY174" i="1"/>
  <c r="EZ174" i="1" s="1"/>
  <c r="EX174" i="1"/>
  <c r="ES174" i="1"/>
  <c r="ER174" i="1"/>
  <c r="EQ174" i="1"/>
  <c r="EK174" i="1"/>
  <c r="EF174" i="1"/>
  <c r="EE174" i="1"/>
  <c r="ED174" i="1"/>
  <c r="DY174" i="1"/>
  <c r="DX174" i="1"/>
  <c r="DS174" i="1"/>
  <c r="DR174" i="1"/>
  <c r="DQ174" i="1"/>
  <c r="DL174" i="1"/>
  <c r="DM174" i="1" s="1"/>
  <c r="DK174" i="1"/>
  <c r="DF174" i="1"/>
  <c r="DE174" i="1"/>
  <c r="DD174" i="1"/>
  <c r="CX174" i="1"/>
  <c r="CS174" i="1"/>
  <c r="CR174" i="1"/>
  <c r="CQ174" i="1"/>
  <c r="CL174" i="1"/>
  <c r="CK174" i="1"/>
  <c r="CF174" i="1"/>
  <c r="CE174" i="1"/>
  <c r="CD174" i="1"/>
  <c r="BY174" i="1"/>
  <c r="BZ174" i="1" s="1"/>
  <c r="BX174" i="1"/>
  <c r="BS174" i="1"/>
  <c r="BR174" i="1"/>
  <c r="BQ174" i="1"/>
  <c r="BK174" i="1"/>
  <c r="BF174" i="1"/>
  <c r="BE174" i="1"/>
  <c r="BD174" i="1"/>
  <c r="AY174" i="1"/>
  <c r="AX174" i="1"/>
  <c r="AS174" i="1"/>
  <c r="AR174" i="1"/>
  <c r="AQ174" i="1"/>
  <c r="AJ174" i="1"/>
  <c r="AK174" i="1" s="1"/>
  <c r="AI174" i="1"/>
  <c r="AD174" i="1"/>
  <c r="AC174" i="1"/>
  <c r="AB174" i="1"/>
  <c r="V174" i="1"/>
  <c r="Q174" i="1"/>
  <c r="P174" i="1"/>
  <c r="O174" i="1"/>
  <c r="I174" i="1"/>
  <c r="D174" i="1"/>
  <c r="C174" i="1"/>
  <c r="B174" i="1"/>
  <c r="EY173" i="1"/>
  <c r="EZ173" i="1" s="1"/>
  <c r="EX173" i="1"/>
  <c r="ES173" i="1"/>
  <c r="ER173" i="1"/>
  <c r="EQ173" i="1"/>
  <c r="EK173" i="1"/>
  <c r="EF173" i="1"/>
  <c r="EE173" i="1"/>
  <c r="ED173" i="1"/>
  <c r="DY173" i="1"/>
  <c r="DX173" i="1"/>
  <c r="DS173" i="1"/>
  <c r="DR173" i="1"/>
  <c r="DQ173" i="1"/>
  <c r="DL173" i="1"/>
  <c r="DM173" i="1" s="1"/>
  <c r="DK173" i="1"/>
  <c r="DF173" i="1"/>
  <c r="DE173" i="1"/>
  <c r="DD173" i="1"/>
  <c r="CX173" i="1"/>
  <c r="CS173" i="1"/>
  <c r="CR173" i="1"/>
  <c r="CQ173" i="1"/>
  <c r="CL173" i="1"/>
  <c r="CK173" i="1"/>
  <c r="CF173" i="1"/>
  <c r="CE173" i="1"/>
  <c r="CD173" i="1"/>
  <c r="BY173" i="1"/>
  <c r="BZ173" i="1" s="1"/>
  <c r="BX173" i="1"/>
  <c r="BS173" i="1"/>
  <c r="BR173" i="1"/>
  <c r="BQ173" i="1"/>
  <c r="BK173" i="1"/>
  <c r="BF173" i="1"/>
  <c r="BE173" i="1"/>
  <c r="BD173" i="1"/>
  <c r="AY173" i="1"/>
  <c r="AX173" i="1"/>
  <c r="AS173" i="1"/>
  <c r="AR173" i="1"/>
  <c r="AQ173" i="1"/>
  <c r="AJ173" i="1"/>
  <c r="AK173" i="1" s="1"/>
  <c r="AI173" i="1"/>
  <c r="AD173" i="1"/>
  <c r="AC173" i="1"/>
  <c r="AB173" i="1"/>
  <c r="V173" i="1"/>
  <c r="Q173" i="1"/>
  <c r="P173" i="1"/>
  <c r="O173" i="1"/>
  <c r="I173" i="1"/>
  <c r="F173" i="1"/>
  <c r="D173" i="1"/>
  <c r="C173" i="1"/>
  <c r="B173" i="1"/>
  <c r="EY172" i="1"/>
  <c r="EZ172" i="1" s="1"/>
  <c r="EX172" i="1"/>
  <c r="ES172" i="1"/>
  <c r="ER172" i="1"/>
  <c r="EQ172" i="1"/>
  <c r="EK172" i="1"/>
  <c r="EF172" i="1"/>
  <c r="EE172" i="1"/>
  <c r="ED172" i="1"/>
  <c r="DY172" i="1"/>
  <c r="DX172" i="1"/>
  <c r="DS172" i="1"/>
  <c r="DR172" i="1"/>
  <c r="DQ172" i="1"/>
  <c r="DL172" i="1"/>
  <c r="DM172" i="1" s="1"/>
  <c r="DK172" i="1"/>
  <c r="DF172" i="1"/>
  <c r="DE172" i="1"/>
  <c r="DD172" i="1"/>
  <c r="CX172" i="1"/>
  <c r="CS172" i="1"/>
  <c r="CR172" i="1"/>
  <c r="CQ172" i="1"/>
  <c r="CL172" i="1"/>
  <c r="CK172" i="1"/>
  <c r="CF172" i="1"/>
  <c r="CE172" i="1"/>
  <c r="CD172" i="1"/>
  <c r="BY172" i="1"/>
  <c r="BZ172" i="1" s="1"/>
  <c r="BX172" i="1"/>
  <c r="BS172" i="1"/>
  <c r="BR172" i="1"/>
  <c r="BQ172" i="1"/>
  <c r="BK172" i="1"/>
  <c r="BF172" i="1"/>
  <c r="BE172" i="1"/>
  <c r="BD172" i="1"/>
  <c r="AY172" i="1"/>
  <c r="AX172" i="1"/>
  <c r="AS172" i="1"/>
  <c r="AR172" i="1"/>
  <c r="AQ172" i="1"/>
  <c r="AJ172" i="1"/>
  <c r="AK172" i="1" s="1"/>
  <c r="AI172" i="1"/>
  <c r="AD172" i="1"/>
  <c r="AC172" i="1"/>
  <c r="AB172" i="1"/>
  <c r="V172" i="1"/>
  <c r="Q172" i="1"/>
  <c r="P172" i="1"/>
  <c r="O172" i="1"/>
  <c r="I172" i="1"/>
  <c r="D172" i="1"/>
  <c r="C172" i="1"/>
  <c r="B172" i="1"/>
  <c r="EY171" i="1"/>
  <c r="EZ171" i="1" s="1"/>
  <c r="EX171" i="1"/>
  <c r="ES171" i="1"/>
  <c r="ER171" i="1"/>
  <c r="EQ171" i="1"/>
  <c r="EK171" i="1"/>
  <c r="EF171" i="1"/>
  <c r="EE171" i="1"/>
  <c r="ED171" i="1"/>
  <c r="DY171" i="1"/>
  <c r="DX171" i="1"/>
  <c r="DS171" i="1"/>
  <c r="DR171" i="1"/>
  <c r="DQ171" i="1"/>
  <c r="DL171" i="1"/>
  <c r="DM171" i="1" s="1"/>
  <c r="DK171" i="1"/>
  <c r="DF171" i="1"/>
  <c r="DE171" i="1"/>
  <c r="DD171" i="1"/>
  <c r="CX171" i="1"/>
  <c r="CS171" i="1"/>
  <c r="CR171" i="1"/>
  <c r="CQ171" i="1"/>
  <c r="CL171" i="1"/>
  <c r="CK171" i="1"/>
  <c r="CF171" i="1"/>
  <c r="CE171" i="1"/>
  <c r="CD171" i="1"/>
  <c r="BY171" i="1"/>
  <c r="BZ171" i="1" s="1"/>
  <c r="BX171" i="1"/>
  <c r="BS171" i="1"/>
  <c r="BR171" i="1"/>
  <c r="BQ171" i="1"/>
  <c r="BK171" i="1"/>
  <c r="BF171" i="1"/>
  <c r="BE171" i="1"/>
  <c r="BD171" i="1"/>
  <c r="AY171" i="1"/>
  <c r="AX171" i="1"/>
  <c r="AS171" i="1"/>
  <c r="AR171" i="1"/>
  <c r="AQ171" i="1"/>
  <c r="AJ171" i="1"/>
  <c r="AK171" i="1" s="1"/>
  <c r="AI171" i="1"/>
  <c r="AD171" i="1"/>
  <c r="AC171" i="1"/>
  <c r="AB171" i="1"/>
  <c r="V171" i="1"/>
  <c r="Q171" i="1"/>
  <c r="P171" i="1"/>
  <c r="O171" i="1"/>
  <c r="I171" i="1"/>
  <c r="D171" i="1"/>
  <c r="C171" i="1"/>
  <c r="B171" i="1"/>
  <c r="EY170" i="1"/>
  <c r="EZ170" i="1" s="1"/>
  <c r="EX170" i="1"/>
  <c r="ES170" i="1"/>
  <c r="ER170" i="1"/>
  <c r="EQ170" i="1"/>
  <c r="EK170" i="1"/>
  <c r="EF170" i="1"/>
  <c r="EE170" i="1"/>
  <c r="ED170" i="1"/>
  <c r="DY170" i="1"/>
  <c r="DX170" i="1"/>
  <c r="DS170" i="1"/>
  <c r="DR170" i="1"/>
  <c r="DQ170" i="1"/>
  <c r="DL170" i="1"/>
  <c r="DM170" i="1" s="1"/>
  <c r="DK170" i="1"/>
  <c r="DF170" i="1"/>
  <c r="DE170" i="1"/>
  <c r="DD170" i="1"/>
  <c r="CX170" i="1"/>
  <c r="CS170" i="1"/>
  <c r="CR170" i="1"/>
  <c r="CQ170" i="1"/>
  <c r="CL170" i="1"/>
  <c r="CK170" i="1"/>
  <c r="CF170" i="1"/>
  <c r="CE170" i="1"/>
  <c r="CD170" i="1"/>
  <c r="BY170" i="1"/>
  <c r="BZ170" i="1" s="1"/>
  <c r="BX170" i="1"/>
  <c r="BS170" i="1"/>
  <c r="BR170" i="1"/>
  <c r="BQ170" i="1"/>
  <c r="BK170" i="1"/>
  <c r="BF170" i="1"/>
  <c r="BE170" i="1"/>
  <c r="BD170" i="1"/>
  <c r="AY170" i="1"/>
  <c r="AX170" i="1"/>
  <c r="AS170" i="1"/>
  <c r="AR170" i="1"/>
  <c r="AQ170" i="1"/>
  <c r="AJ170" i="1"/>
  <c r="AK170" i="1" s="1"/>
  <c r="AI170" i="1"/>
  <c r="AD170" i="1"/>
  <c r="AC170" i="1"/>
  <c r="AB170" i="1"/>
  <c r="V170" i="1"/>
  <c r="Q170" i="1"/>
  <c r="P170" i="1"/>
  <c r="O170" i="1"/>
  <c r="I170" i="1"/>
  <c r="D170" i="1"/>
  <c r="C170" i="1"/>
  <c r="B170" i="1"/>
  <c r="EY169" i="1"/>
  <c r="EZ169" i="1" s="1"/>
  <c r="EX169" i="1"/>
  <c r="ES169" i="1"/>
  <c r="ER169" i="1"/>
  <c r="EQ169" i="1"/>
  <c r="EK169" i="1"/>
  <c r="EF169" i="1"/>
  <c r="EE169" i="1"/>
  <c r="ED169" i="1"/>
  <c r="DY169" i="1"/>
  <c r="DX169" i="1"/>
  <c r="DS169" i="1"/>
  <c r="DR169" i="1"/>
  <c r="DQ169" i="1"/>
  <c r="DL169" i="1"/>
  <c r="DM169" i="1" s="1"/>
  <c r="DK169" i="1"/>
  <c r="DF169" i="1"/>
  <c r="DE169" i="1"/>
  <c r="DD169" i="1"/>
  <c r="CX169" i="1"/>
  <c r="CS169" i="1"/>
  <c r="CR169" i="1"/>
  <c r="CQ169" i="1"/>
  <c r="CL169" i="1"/>
  <c r="CK169" i="1"/>
  <c r="CF169" i="1"/>
  <c r="CE169" i="1"/>
  <c r="CD169" i="1"/>
  <c r="BY169" i="1"/>
  <c r="BZ169" i="1" s="1"/>
  <c r="BX169" i="1"/>
  <c r="BS169" i="1"/>
  <c r="BR169" i="1"/>
  <c r="BQ169" i="1"/>
  <c r="BK169" i="1"/>
  <c r="BF169" i="1"/>
  <c r="BE169" i="1"/>
  <c r="BD169" i="1"/>
  <c r="AY169" i="1"/>
  <c r="AX169" i="1"/>
  <c r="AS169" i="1"/>
  <c r="AR169" i="1"/>
  <c r="AQ169" i="1"/>
  <c r="AJ169" i="1"/>
  <c r="AK169" i="1" s="1"/>
  <c r="AI169" i="1"/>
  <c r="AD169" i="1"/>
  <c r="AC169" i="1"/>
  <c r="AB169" i="1"/>
  <c r="V169" i="1"/>
  <c r="Q169" i="1"/>
  <c r="P169" i="1"/>
  <c r="O169" i="1"/>
  <c r="I169" i="1"/>
  <c r="D169" i="1"/>
  <c r="C169" i="1"/>
  <c r="B169" i="1"/>
  <c r="EY168" i="1"/>
  <c r="EZ168" i="1" s="1"/>
  <c r="EX168" i="1"/>
  <c r="ES168" i="1"/>
  <c r="ER168" i="1"/>
  <c r="EQ168" i="1"/>
  <c r="EK168" i="1"/>
  <c r="EF168" i="1"/>
  <c r="EE168" i="1"/>
  <c r="ED168" i="1"/>
  <c r="DY168" i="1"/>
  <c r="DX168" i="1"/>
  <c r="DS168" i="1"/>
  <c r="DR168" i="1"/>
  <c r="DQ168" i="1"/>
  <c r="DL168" i="1"/>
  <c r="DM168" i="1" s="1"/>
  <c r="DK168" i="1"/>
  <c r="DF168" i="1"/>
  <c r="DE168" i="1"/>
  <c r="DD168" i="1"/>
  <c r="CX168" i="1"/>
  <c r="CS168" i="1"/>
  <c r="CR168" i="1"/>
  <c r="CQ168" i="1"/>
  <c r="CL168" i="1"/>
  <c r="CK168" i="1"/>
  <c r="CF168" i="1"/>
  <c r="CE168" i="1"/>
  <c r="CD168" i="1"/>
  <c r="BY168" i="1"/>
  <c r="BZ168" i="1" s="1"/>
  <c r="BX168" i="1"/>
  <c r="BS168" i="1"/>
  <c r="BR168" i="1"/>
  <c r="BQ168" i="1"/>
  <c r="BK168" i="1"/>
  <c r="BF168" i="1"/>
  <c r="BE168" i="1"/>
  <c r="BD168" i="1"/>
  <c r="AY168" i="1"/>
  <c r="AX168" i="1"/>
  <c r="AS168" i="1"/>
  <c r="AR168" i="1"/>
  <c r="AQ168" i="1"/>
  <c r="AJ168" i="1"/>
  <c r="AK168" i="1" s="1"/>
  <c r="AI168" i="1"/>
  <c r="AD168" i="1"/>
  <c r="AC168" i="1"/>
  <c r="AB168" i="1"/>
  <c r="V168" i="1"/>
  <c r="Q168" i="1"/>
  <c r="P168" i="1"/>
  <c r="O168" i="1"/>
  <c r="I168" i="1"/>
  <c r="D168" i="1"/>
  <c r="C168" i="1"/>
  <c r="B168" i="1"/>
  <c r="EY167" i="1"/>
  <c r="EZ167" i="1" s="1"/>
  <c r="EX167" i="1"/>
  <c r="ES167" i="1"/>
  <c r="ER167" i="1"/>
  <c r="EQ167" i="1"/>
  <c r="EK167" i="1"/>
  <c r="EF167" i="1"/>
  <c r="EE167" i="1"/>
  <c r="ED167" i="1"/>
  <c r="DY167" i="1"/>
  <c r="DX167" i="1"/>
  <c r="DS167" i="1"/>
  <c r="DR167" i="1"/>
  <c r="DQ167" i="1"/>
  <c r="DL167" i="1"/>
  <c r="DM167" i="1" s="1"/>
  <c r="DK167" i="1"/>
  <c r="DF167" i="1"/>
  <c r="DE167" i="1"/>
  <c r="DD167" i="1"/>
  <c r="CX167" i="1"/>
  <c r="CS167" i="1"/>
  <c r="CR167" i="1"/>
  <c r="CQ167" i="1"/>
  <c r="CL167" i="1"/>
  <c r="CK167" i="1"/>
  <c r="CF167" i="1"/>
  <c r="CE167" i="1"/>
  <c r="CD167" i="1"/>
  <c r="BY167" i="1"/>
  <c r="BZ167" i="1" s="1"/>
  <c r="BX167" i="1"/>
  <c r="BS167" i="1"/>
  <c r="BR167" i="1"/>
  <c r="BQ167" i="1"/>
  <c r="BK167" i="1"/>
  <c r="BF167" i="1"/>
  <c r="BE167" i="1"/>
  <c r="BD167" i="1"/>
  <c r="AY167" i="1"/>
  <c r="AX167" i="1"/>
  <c r="AS167" i="1"/>
  <c r="AR167" i="1"/>
  <c r="AQ167" i="1"/>
  <c r="AJ167" i="1"/>
  <c r="AK167" i="1" s="1"/>
  <c r="AI167" i="1"/>
  <c r="AD167" i="1"/>
  <c r="AC167" i="1"/>
  <c r="AB167" i="1"/>
  <c r="V167" i="1"/>
  <c r="Q167" i="1"/>
  <c r="P167" i="1"/>
  <c r="O167" i="1"/>
  <c r="I167" i="1"/>
  <c r="D167" i="1"/>
  <c r="C167" i="1"/>
  <c r="B167" i="1"/>
  <c r="EY166" i="1"/>
  <c r="EZ166" i="1" s="1"/>
  <c r="EX166" i="1"/>
  <c r="ES166" i="1"/>
  <c r="ER166" i="1"/>
  <c r="EQ166" i="1"/>
  <c r="EK166" i="1"/>
  <c r="EF166" i="1"/>
  <c r="EE166" i="1"/>
  <c r="ED166" i="1"/>
  <c r="DY166" i="1"/>
  <c r="DX166" i="1"/>
  <c r="DS166" i="1"/>
  <c r="DR166" i="1"/>
  <c r="DQ166" i="1"/>
  <c r="DL166" i="1"/>
  <c r="DM166" i="1" s="1"/>
  <c r="DK166" i="1"/>
  <c r="DF166" i="1"/>
  <c r="DE166" i="1"/>
  <c r="DD166" i="1"/>
  <c r="CX166" i="1"/>
  <c r="CS166" i="1"/>
  <c r="CR166" i="1"/>
  <c r="CQ166" i="1"/>
  <c r="CL166" i="1"/>
  <c r="CK166" i="1"/>
  <c r="CF166" i="1"/>
  <c r="CE166" i="1"/>
  <c r="CD166" i="1"/>
  <c r="BY166" i="1"/>
  <c r="BZ166" i="1" s="1"/>
  <c r="BX166" i="1"/>
  <c r="BS166" i="1"/>
  <c r="BR166" i="1"/>
  <c r="BQ166" i="1"/>
  <c r="BK166" i="1"/>
  <c r="BF166" i="1"/>
  <c r="BE166" i="1"/>
  <c r="BD166" i="1"/>
  <c r="AY166" i="1"/>
  <c r="AX166" i="1"/>
  <c r="AS166" i="1"/>
  <c r="AR166" i="1"/>
  <c r="AQ166" i="1"/>
  <c r="AJ166" i="1"/>
  <c r="AK166" i="1" s="1"/>
  <c r="AI166" i="1"/>
  <c r="AD166" i="1"/>
  <c r="AC166" i="1"/>
  <c r="AB166" i="1"/>
  <c r="V166" i="1"/>
  <c r="Q166" i="1"/>
  <c r="P166" i="1"/>
  <c r="O166" i="1"/>
  <c r="I166" i="1"/>
  <c r="D166" i="1"/>
  <c r="C166" i="1"/>
  <c r="B166" i="1"/>
  <c r="EY165" i="1"/>
  <c r="EZ165" i="1" s="1"/>
  <c r="EX165" i="1"/>
  <c r="ES165" i="1"/>
  <c r="ER165" i="1"/>
  <c r="EQ165" i="1"/>
  <c r="EK165" i="1"/>
  <c r="EF165" i="1"/>
  <c r="EE165" i="1"/>
  <c r="ED165" i="1"/>
  <c r="DY165" i="1"/>
  <c r="DX165" i="1"/>
  <c r="DS165" i="1"/>
  <c r="DR165" i="1"/>
  <c r="DQ165" i="1"/>
  <c r="DL165" i="1"/>
  <c r="DM165" i="1" s="1"/>
  <c r="DK165" i="1"/>
  <c r="DF165" i="1"/>
  <c r="DE165" i="1"/>
  <c r="DD165" i="1"/>
  <c r="CX165" i="1"/>
  <c r="CS165" i="1"/>
  <c r="CR165" i="1"/>
  <c r="CQ165" i="1"/>
  <c r="CL165" i="1"/>
  <c r="CK165" i="1"/>
  <c r="CF165" i="1"/>
  <c r="CE165" i="1"/>
  <c r="CD165" i="1"/>
  <c r="BY165" i="1"/>
  <c r="BZ165" i="1" s="1"/>
  <c r="BX165" i="1"/>
  <c r="BS165" i="1"/>
  <c r="BR165" i="1"/>
  <c r="BQ165" i="1"/>
  <c r="BK165" i="1"/>
  <c r="BF165" i="1"/>
  <c r="BE165" i="1"/>
  <c r="BD165" i="1"/>
  <c r="AY165" i="1"/>
  <c r="AX165" i="1"/>
  <c r="AS165" i="1"/>
  <c r="AR165" i="1"/>
  <c r="AQ165" i="1"/>
  <c r="AJ165" i="1"/>
  <c r="AK165" i="1" s="1"/>
  <c r="AI165" i="1"/>
  <c r="AD165" i="1"/>
  <c r="AC165" i="1"/>
  <c r="AB165" i="1"/>
  <c r="V165" i="1"/>
  <c r="Q165" i="1"/>
  <c r="P165" i="1"/>
  <c r="O165" i="1"/>
  <c r="I165" i="1"/>
  <c r="D165" i="1"/>
  <c r="C165" i="1"/>
  <c r="B165" i="1"/>
  <c r="EY164" i="1"/>
  <c r="EZ164" i="1" s="1"/>
  <c r="EX164" i="1"/>
  <c r="ES164" i="1"/>
  <c r="ER164" i="1"/>
  <c r="EQ164" i="1"/>
  <c r="EK164" i="1"/>
  <c r="EF164" i="1"/>
  <c r="EE164" i="1"/>
  <c r="ED164" i="1"/>
  <c r="DY164" i="1"/>
  <c r="DX164" i="1"/>
  <c r="DS164" i="1"/>
  <c r="DR164" i="1"/>
  <c r="DQ164" i="1"/>
  <c r="DL164" i="1"/>
  <c r="DM164" i="1" s="1"/>
  <c r="DK164" i="1"/>
  <c r="DF164" i="1"/>
  <c r="DE164" i="1"/>
  <c r="DD164" i="1"/>
  <c r="CX164" i="1"/>
  <c r="CS164" i="1"/>
  <c r="CR164" i="1"/>
  <c r="CQ164" i="1"/>
  <c r="CL164" i="1"/>
  <c r="CK164" i="1"/>
  <c r="CF164" i="1"/>
  <c r="CE164" i="1"/>
  <c r="CD164" i="1"/>
  <c r="BY164" i="1"/>
  <c r="BZ164" i="1" s="1"/>
  <c r="BX164" i="1"/>
  <c r="BS164" i="1"/>
  <c r="BR164" i="1"/>
  <c r="BQ164" i="1"/>
  <c r="BK164" i="1"/>
  <c r="BF164" i="1"/>
  <c r="BE164" i="1"/>
  <c r="BD164" i="1"/>
  <c r="AY164" i="1"/>
  <c r="AX164" i="1"/>
  <c r="AS164" i="1"/>
  <c r="AR164" i="1"/>
  <c r="AQ164" i="1"/>
  <c r="AJ164" i="1"/>
  <c r="AK164" i="1" s="1"/>
  <c r="AI164" i="1"/>
  <c r="AD164" i="1"/>
  <c r="AC164" i="1"/>
  <c r="AB164" i="1"/>
  <c r="V164" i="1"/>
  <c r="Q164" i="1"/>
  <c r="P164" i="1"/>
  <c r="O164" i="1"/>
  <c r="I164" i="1"/>
  <c r="D164" i="1"/>
  <c r="C164" i="1"/>
  <c r="B164" i="1"/>
  <c r="EY163" i="1"/>
  <c r="EZ163" i="1" s="1"/>
  <c r="EX163" i="1"/>
  <c r="ES163" i="1"/>
  <c r="ER163" i="1"/>
  <c r="EQ163" i="1"/>
  <c r="EK163" i="1"/>
  <c r="EF163" i="1"/>
  <c r="EE163" i="1"/>
  <c r="ED163" i="1"/>
  <c r="DY163" i="1"/>
  <c r="DX163" i="1"/>
  <c r="DS163" i="1"/>
  <c r="DR163" i="1"/>
  <c r="DQ163" i="1"/>
  <c r="DL163" i="1"/>
  <c r="DM163" i="1" s="1"/>
  <c r="DK163" i="1"/>
  <c r="DF163" i="1"/>
  <c r="DE163" i="1"/>
  <c r="DD163" i="1"/>
  <c r="CX163" i="1"/>
  <c r="CS163" i="1"/>
  <c r="CR163" i="1"/>
  <c r="CQ163" i="1"/>
  <c r="CL163" i="1"/>
  <c r="CK163" i="1"/>
  <c r="CF163" i="1"/>
  <c r="CE163" i="1"/>
  <c r="CD163" i="1"/>
  <c r="BY163" i="1"/>
  <c r="BZ163" i="1" s="1"/>
  <c r="BX163" i="1"/>
  <c r="BS163" i="1"/>
  <c r="BR163" i="1"/>
  <c r="BQ163" i="1"/>
  <c r="BK163" i="1"/>
  <c r="BF163" i="1"/>
  <c r="BE163" i="1"/>
  <c r="BD163" i="1"/>
  <c r="AY163" i="1"/>
  <c r="AX163" i="1"/>
  <c r="AU163" i="1"/>
  <c r="AS163" i="1"/>
  <c r="AR163" i="1"/>
  <c r="AQ163" i="1"/>
  <c r="AJ163" i="1"/>
  <c r="AK163" i="1" s="1"/>
  <c r="AI163" i="1"/>
  <c r="AD163" i="1"/>
  <c r="AC163" i="1"/>
  <c r="AB163" i="1"/>
  <c r="V163" i="1"/>
  <c r="Q163" i="1"/>
  <c r="P163" i="1"/>
  <c r="O163" i="1"/>
  <c r="I163" i="1"/>
  <c r="D163" i="1"/>
  <c r="C163" i="1"/>
  <c r="B163" i="1"/>
  <c r="EY162" i="1"/>
  <c r="EZ162" i="1" s="1"/>
  <c r="EX162" i="1"/>
  <c r="ES162" i="1"/>
  <c r="ER162" i="1"/>
  <c r="EQ162" i="1"/>
  <c r="EK162" i="1"/>
  <c r="EF162" i="1"/>
  <c r="EE162" i="1"/>
  <c r="ED162" i="1"/>
  <c r="DY162" i="1"/>
  <c r="DX162" i="1"/>
  <c r="DS162" i="1"/>
  <c r="DR162" i="1"/>
  <c r="DQ162" i="1"/>
  <c r="DL162" i="1"/>
  <c r="DM162" i="1" s="1"/>
  <c r="DK162" i="1"/>
  <c r="DF162" i="1"/>
  <c r="DE162" i="1"/>
  <c r="DD162" i="1"/>
  <c r="CX162" i="1"/>
  <c r="CS162" i="1"/>
  <c r="CR162" i="1"/>
  <c r="CQ162" i="1"/>
  <c r="CL162" i="1"/>
  <c r="CK162" i="1"/>
  <c r="CF162" i="1"/>
  <c r="CE162" i="1"/>
  <c r="CD162" i="1"/>
  <c r="BY162" i="1"/>
  <c r="BZ162" i="1" s="1"/>
  <c r="BX162" i="1"/>
  <c r="BS162" i="1"/>
  <c r="BR162" i="1"/>
  <c r="BQ162" i="1"/>
  <c r="BK162" i="1"/>
  <c r="BF162" i="1"/>
  <c r="BE162" i="1"/>
  <c r="BD162" i="1"/>
  <c r="AY162" i="1"/>
  <c r="AX162" i="1"/>
  <c r="AS162" i="1"/>
  <c r="AR162" i="1"/>
  <c r="AQ162" i="1"/>
  <c r="AJ162" i="1"/>
  <c r="AK162" i="1" s="1"/>
  <c r="AI162" i="1"/>
  <c r="AD162" i="1"/>
  <c r="AC162" i="1"/>
  <c r="AB162" i="1"/>
  <c r="V162" i="1"/>
  <c r="Q162" i="1"/>
  <c r="P162" i="1"/>
  <c r="O162" i="1"/>
  <c r="I162" i="1"/>
  <c r="F162" i="1"/>
  <c r="D162" i="1"/>
  <c r="C162" i="1"/>
  <c r="B162" i="1"/>
  <c r="EY161" i="1"/>
  <c r="EZ161" i="1" s="1"/>
  <c r="EX161" i="1"/>
  <c r="ES161" i="1"/>
  <c r="ER161" i="1"/>
  <c r="EQ161" i="1"/>
  <c r="EK161" i="1"/>
  <c r="EF161" i="1"/>
  <c r="EE161" i="1"/>
  <c r="ED161" i="1"/>
  <c r="DY161" i="1"/>
  <c r="DX161" i="1"/>
  <c r="DS161" i="1"/>
  <c r="DR161" i="1"/>
  <c r="DQ161" i="1"/>
  <c r="DL161" i="1"/>
  <c r="DM161" i="1" s="1"/>
  <c r="DK161" i="1"/>
  <c r="DF161" i="1"/>
  <c r="DE161" i="1"/>
  <c r="DD161" i="1"/>
  <c r="CX161" i="1"/>
  <c r="CS161" i="1"/>
  <c r="CR161" i="1"/>
  <c r="CQ161" i="1"/>
  <c r="CL161" i="1"/>
  <c r="CK161" i="1"/>
  <c r="CF161" i="1"/>
  <c r="CE161" i="1"/>
  <c r="CD161" i="1"/>
  <c r="BY161" i="1"/>
  <c r="BZ161" i="1" s="1"/>
  <c r="BX161" i="1"/>
  <c r="BS161" i="1"/>
  <c r="BR161" i="1"/>
  <c r="BQ161" i="1"/>
  <c r="BK161" i="1"/>
  <c r="BF161" i="1"/>
  <c r="BE161" i="1"/>
  <c r="BD161" i="1"/>
  <c r="AY161" i="1"/>
  <c r="AX161" i="1"/>
  <c r="AS161" i="1"/>
  <c r="AR161" i="1"/>
  <c r="AQ161" i="1"/>
  <c r="AJ161" i="1"/>
  <c r="AK161" i="1" s="1"/>
  <c r="AI161" i="1"/>
  <c r="AD161" i="1"/>
  <c r="AC161" i="1"/>
  <c r="AB161" i="1"/>
  <c r="V161" i="1"/>
  <c r="Q161" i="1"/>
  <c r="P161" i="1"/>
  <c r="O161" i="1"/>
  <c r="I161" i="1"/>
  <c r="F161" i="1"/>
  <c r="D161" i="1"/>
  <c r="C161" i="1"/>
  <c r="B161" i="1"/>
  <c r="EY160" i="1"/>
  <c r="EZ160" i="1" s="1"/>
  <c r="EX160" i="1"/>
  <c r="ES160" i="1"/>
  <c r="ER160" i="1"/>
  <c r="EQ160" i="1"/>
  <c r="EK160" i="1"/>
  <c r="EF160" i="1"/>
  <c r="EE160" i="1"/>
  <c r="ED160" i="1"/>
  <c r="DY160" i="1"/>
  <c r="DX160" i="1"/>
  <c r="DS160" i="1"/>
  <c r="DR160" i="1"/>
  <c r="DQ160" i="1"/>
  <c r="DL160" i="1"/>
  <c r="DM160" i="1" s="1"/>
  <c r="DK160" i="1"/>
  <c r="DF160" i="1"/>
  <c r="DE160" i="1"/>
  <c r="DD160" i="1"/>
  <c r="CX160" i="1"/>
  <c r="CS160" i="1"/>
  <c r="CR160" i="1"/>
  <c r="CQ160" i="1"/>
  <c r="CL160" i="1"/>
  <c r="CK160" i="1"/>
  <c r="CF160" i="1"/>
  <c r="CE160" i="1"/>
  <c r="CD160" i="1"/>
  <c r="BY160" i="1"/>
  <c r="BZ160" i="1" s="1"/>
  <c r="BX160" i="1"/>
  <c r="BS160" i="1"/>
  <c r="BR160" i="1"/>
  <c r="BQ160" i="1"/>
  <c r="BK160" i="1"/>
  <c r="BF160" i="1"/>
  <c r="BE160" i="1"/>
  <c r="BD160" i="1"/>
  <c r="AY160" i="1"/>
  <c r="AX160" i="1"/>
  <c r="AS160" i="1"/>
  <c r="AR160" i="1"/>
  <c r="AQ160" i="1"/>
  <c r="AJ160" i="1"/>
  <c r="AK160" i="1" s="1"/>
  <c r="AI160" i="1"/>
  <c r="AD160" i="1"/>
  <c r="AC160" i="1"/>
  <c r="AB160" i="1"/>
  <c r="V160" i="1"/>
  <c r="Q160" i="1"/>
  <c r="P160" i="1"/>
  <c r="O160" i="1"/>
  <c r="I160" i="1"/>
  <c r="D160" i="1"/>
  <c r="C160" i="1"/>
  <c r="B160" i="1"/>
  <c r="EY159" i="1"/>
  <c r="EZ159" i="1" s="1"/>
  <c r="EX159" i="1"/>
  <c r="ES159" i="1"/>
  <c r="ER159" i="1"/>
  <c r="EQ159" i="1"/>
  <c r="EK159" i="1"/>
  <c r="EF159" i="1"/>
  <c r="EE159" i="1"/>
  <c r="ED159" i="1"/>
  <c r="DY159" i="1"/>
  <c r="DX159" i="1"/>
  <c r="DS159" i="1"/>
  <c r="DR159" i="1"/>
  <c r="DQ159" i="1"/>
  <c r="DL159" i="1"/>
  <c r="DM159" i="1" s="1"/>
  <c r="DK159" i="1"/>
  <c r="DF159" i="1"/>
  <c r="DE159" i="1"/>
  <c r="DD159" i="1"/>
  <c r="CX159" i="1"/>
  <c r="CS159" i="1"/>
  <c r="CR159" i="1"/>
  <c r="CQ159" i="1"/>
  <c r="CL159" i="1"/>
  <c r="CK159" i="1"/>
  <c r="CF159" i="1"/>
  <c r="CE159" i="1"/>
  <c r="CD159" i="1"/>
  <c r="BY159" i="1"/>
  <c r="BZ159" i="1" s="1"/>
  <c r="BX159" i="1"/>
  <c r="BS159" i="1"/>
  <c r="BR159" i="1"/>
  <c r="BQ159" i="1"/>
  <c r="BK159" i="1"/>
  <c r="BF159" i="1"/>
  <c r="BE159" i="1"/>
  <c r="BD159" i="1"/>
  <c r="AY159" i="1"/>
  <c r="AX159" i="1"/>
  <c r="AS159" i="1"/>
  <c r="AR159" i="1"/>
  <c r="AQ159" i="1"/>
  <c r="AJ159" i="1"/>
  <c r="AK159" i="1" s="1"/>
  <c r="AI159" i="1"/>
  <c r="AD159" i="1"/>
  <c r="AC159" i="1"/>
  <c r="AB159" i="1"/>
  <c r="V159" i="1"/>
  <c r="Q159" i="1"/>
  <c r="P159" i="1"/>
  <c r="O159" i="1"/>
  <c r="I159" i="1"/>
  <c r="D159" i="1"/>
  <c r="C159" i="1"/>
  <c r="B159" i="1"/>
  <c r="EY158" i="1"/>
  <c r="EZ158" i="1" s="1"/>
  <c r="EX158" i="1"/>
  <c r="ES158" i="1"/>
  <c r="ER158" i="1"/>
  <c r="EQ158" i="1"/>
  <c r="EK158" i="1"/>
  <c r="EF158" i="1"/>
  <c r="EE158" i="1"/>
  <c r="ED158" i="1"/>
  <c r="DY158" i="1"/>
  <c r="DX158" i="1"/>
  <c r="DS158" i="1"/>
  <c r="DR158" i="1"/>
  <c r="DQ158" i="1"/>
  <c r="DL158" i="1"/>
  <c r="DM158" i="1" s="1"/>
  <c r="DK158" i="1"/>
  <c r="DF158" i="1"/>
  <c r="DE158" i="1"/>
  <c r="DD158" i="1"/>
  <c r="CX158" i="1"/>
  <c r="CS158" i="1"/>
  <c r="CR158" i="1"/>
  <c r="CQ158" i="1"/>
  <c r="CL158" i="1"/>
  <c r="CK158" i="1"/>
  <c r="CF158" i="1"/>
  <c r="CE158" i="1"/>
  <c r="CD158" i="1"/>
  <c r="BY158" i="1"/>
  <c r="BZ158" i="1" s="1"/>
  <c r="BX158" i="1"/>
  <c r="BS158" i="1"/>
  <c r="BR158" i="1"/>
  <c r="BQ158" i="1"/>
  <c r="BK158" i="1"/>
  <c r="BF158" i="1"/>
  <c r="BE158" i="1"/>
  <c r="BD158" i="1"/>
  <c r="AY158" i="1"/>
  <c r="AX158" i="1"/>
  <c r="AS158" i="1"/>
  <c r="AR158" i="1"/>
  <c r="AQ158" i="1"/>
  <c r="AJ158" i="1"/>
  <c r="AK158" i="1" s="1"/>
  <c r="AI158" i="1"/>
  <c r="AD158" i="1"/>
  <c r="AC158" i="1"/>
  <c r="AB158" i="1"/>
  <c r="V158" i="1"/>
  <c r="Q158" i="1"/>
  <c r="P158" i="1"/>
  <c r="O158" i="1"/>
  <c r="I158" i="1"/>
  <c r="F158" i="1"/>
  <c r="D158" i="1"/>
  <c r="C158" i="1"/>
  <c r="B158" i="1"/>
  <c r="EY157" i="1"/>
  <c r="EZ157" i="1" s="1"/>
  <c r="EX157" i="1"/>
  <c r="ES157" i="1"/>
  <c r="ER157" i="1"/>
  <c r="EQ157" i="1"/>
  <c r="EK157" i="1"/>
  <c r="EF157" i="1"/>
  <c r="EE157" i="1"/>
  <c r="ED157" i="1"/>
  <c r="DY157" i="1"/>
  <c r="DX157" i="1"/>
  <c r="DS157" i="1"/>
  <c r="DR157" i="1"/>
  <c r="DQ157" i="1"/>
  <c r="DL157" i="1"/>
  <c r="DM157" i="1" s="1"/>
  <c r="DK157" i="1"/>
  <c r="DF157" i="1"/>
  <c r="DE157" i="1"/>
  <c r="DD157" i="1"/>
  <c r="CX157" i="1"/>
  <c r="CS157" i="1"/>
  <c r="CR157" i="1"/>
  <c r="CQ157" i="1"/>
  <c r="CL157" i="1"/>
  <c r="CK157" i="1"/>
  <c r="CF157" i="1"/>
  <c r="CE157" i="1"/>
  <c r="CD157" i="1"/>
  <c r="BY157" i="1"/>
  <c r="BZ157" i="1" s="1"/>
  <c r="BX157" i="1"/>
  <c r="BS157" i="1"/>
  <c r="BR157" i="1"/>
  <c r="BQ157" i="1"/>
  <c r="BK157" i="1"/>
  <c r="BF157" i="1"/>
  <c r="BE157" i="1"/>
  <c r="BD157" i="1"/>
  <c r="AY157" i="1"/>
  <c r="AX157" i="1"/>
  <c r="AU157" i="1"/>
  <c r="AS157" i="1"/>
  <c r="AR157" i="1"/>
  <c r="AQ157" i="1"/>
  <c r="AJ157" i="1"/>
  <c r="AK157" i="1" s="1"/>
  <c r="AI157" i="1"/>
  <c r="AD157" i="1"/>
  <c r="AC157" i="1"/>
  <c r="AB157" i="1"/>
  <c r="V157" i="1"/>
  <c r="Q157" i="1"/>
  <c r="P157" i="1"/>
  <c r="O157" i="1"/>
  <c r="I157" i="1"/>
  <c r="F157" i="1"/>
  <c r="D157" i="1"/>
  <c r="C157" i="1"/>
  <c r="B157" i="1"/>
  <c r="EY156" i="1"/>
  <c r="EZ156" i="1" s="1"/>
  <c r="EX156" i="1"/>
  <c r="ES156" i="1"/>
  <c r="ER156" i="1"/>
  <c r="EQ156" i="1"/>
  <c r="EK156" i="1"/>
  <c r="EF156" i="1"/>
  <c r="EE156" i="1"/>
  <c r="ED156" i="1"/>
  <c r="DY156" i="1"/>
  <c r="DX156" i="1"/>
  <c r="DS156" i="1"/>
  <c r="DR156" i="1"/>
  <c r="DQ156" i="1"/>
  <c r="DL156" i="1"/>
  <c r="DM156" i="1" s="1"/>
  <c r="DK156" i="1"/>
  <c r="DF156" i="1"/>
  <c r="DE156" i="1"/>
  <c r="DD156" i="1"/>
  <c r="CX156" i="1"/>
  <c r="CS156" i="1"/>
  <c r="CR156" i="1"/>
  <c r="CQ156" i="1"/>
  <c r="CL156" i="1"/>
  <c r="CK156" i="1"/>
  <c r="CF156" i="1"/>
  <c r="CE156" i="1"/>
  <c r="CD156" i="1"/>
  <c r="BY156" i="1"/>
  <c r="BZ156" i="1" s="1"/>
  <c r="BX156" i="1"/>
  <c r="BS156" i="1"/>
  <c r="BR156" i="1"/>
  <c r="BQ156" i="1"/>
  <c r="BK156" i="1"/>
  <c r="BF156" i="1"/>
  <c r="BE156" i="1"/>
  <c r="BD156" i="1"/>
  <c r="AY156" i="1"/>
  <c r="AX156" i="1"/>
  <c r="AS156" i="1"/>
  <c r="AR156" i="1"/>
  <c r="AQ156" i="1"/>
  <c r="AJ156" i="1"/>
  <c r="AK156" i="1" s="1"/>
  <c r="AI156" i="1"/>
  <c r="AD156" i="1"/>
  <c r="AC156" i="1"/>
  <c r="AB156" i="1"/>
  <c r="V156" i="1"/>
  <c r="Q156" i="1"/>
  <c r="P156" i="1"/>
  <c r="O156" i="1"/>
  <c r="I156" i="1"/>
  <c r="F156" i="1"/>
  <c r="D156" i="1"/>
  <c r="C156" i="1"/>
  <c r="B156" i="1"/>
  <c r="EY155" i="1"/>
  <c r="EZ155" i="1" s="1"/>
  <c r="EX155" i="1"/>
  <c r="ES155" i="1"/>
  <c r="ER155" i="1"/>
  <c r="EQ155" i="1"/>
  <c r="EK155" i="1"/>
  <c r="EF155" i="1"/>
  <c r="EE155" i="1"/>
  <c r="ED155" i="1"/>
  <c r="DY155" i="1"/>
  <c r="DX155" i="1"/>
  <c r="DS155" i="1"/>
  <c r="DR155" i="1"/>
  <c r="DQ155" i="1"/>
  <c r="DL155" i="1"/>
  <c r="DM155" i="1" s="1"/>
  <c r="DK155" i="1"/>
  <c r="DF155" i="1"/>
  <c r="DE155" i="1"/>
  <c r="DD155" i="1"/>
  <c r="CX155" i="1"/>
  <c r="CS155" i="1"/>
  <c r="CR155" i="1"/>
  <c r="CQ155" i="1"/>
  <c r="CL155" i="1"/>
  <c r="CK155" i="1"/>
  <c r="CF155" i="1"/>
  <c r="CE155" i="1"/>
  <c r="CD155" i="1"/>
  <c r="BY155" i="1"/>
  <c r="BZ155" i="1" s="1"/>
  <c r="BX155" i="1"/>
  <c r="BS155" i="1"/>
  <c r="BR155" i="1"/>
  <c r="BQ155" i="1"/>
  <c r="BK155" i="1"/>
  <c r="BF155" i="1"/>
  <c r="BE155" i="1"/>
  <c r="BD155" i="1"/>
  <c r="AY155" i="1"/>
  <c r="AX155" i="1"/>
  <c r="AS155" i="1"/>
  <c r="AR155" i="1"/>
  <c r="AQ155" i="1"/>
  <c r="AJ155" i="1"/>
  <c r="AK155" i="1" s="1"/>
  <c r="AI155" i="1"/>
  <c r="AD155" i="1"/>
  <c r="AC155" i="1"/>
  <c r="AB155" i="1"/>
  <c r="V155" i="1"/>
  <c r="Q155" i="1"/>
  <c r="P155" i="1"/>
  <c r="O155" i="1"/>
  <c r="I155" i="1"/>
  <c r="F155" i="1"/>
  <c r="D155" i="1"/>
  <c r="C155" i="1"/>
  <c r="B155" i="1"/>
  <c r="EY154" i="1"/>
  <c r="EZ154" i="1" s="1"/>
  <c r="EX154" i="1"/>
  <c r="ES154" i="1"/>
  <c r="ER154" i="1"/>
  <c r="EQ154" i="1"/>
  <c r="EK154" i="1"/>
  <c r="EF154" i="1"/>
  <c r="EE154" i="1"/>
  <c r="ED154" i="1"/>
  <c r="DY154" i="1"/>
  <c r="DX154" i="1"/>
  <c r="DS154" i="1"/>
  <c r="DR154" i="1"/>
  <c r="DQ154" i="1"/>
  <c r="DL154" i="1"/>
  <c r="DM154" i="1" s="1"/>
  <c r="DK154" i="1"/>
  <c r="DF154" i="1"/>
  <c r="DE154" i="1"/>
  <c r="DD154" i="1"/>
  <c r="CX154" i="1"/>
  <c r="CS154" i="1"/>
  <c r="CR154" i="1"/>
  <c r="CQ154" i="1"/>
  <c r="CL154" i="1"/>
  <c r="CK154" i="1"/>
  <c r="CF154" i="1"/>
  <c r="CE154" i="1"/>
  <c r="CD154" i="1"/>
  <c r="BY154" i="1"/>
  <c r="BZ154" i="1" s="1"/>
  <c r="BX154" i="1"/>
  <c r="BS154" i="1"/>
  <c r="BR154" i="1"/>
  <c r="BQ154" i="1"/>
  <c r="BK154" i="1"/>
  <c r="BF154" i="1"/>
  <c r="BE154" i="1"/>
  <c r="BD154" i="1"/>
  <c r="AY154" i="1"/>
  <c r="AX154" i="1"/>
  <c r="AS154" i="1"/>
  <c r="AR154" i="1"/>
  <c r="AQ154" i="1"/>
  <c r="AJ154" i="1"/>
  <c r="AK154" i="1" s="1"/>
  <c r="AI154" i="1"/>
  <c r="AD154" i="1"/>
  <c r="AC154" i="1"/>
  <c r="AB154" i="1"/>
  <c r="V154" i="1"/>
  <c r="Q154" i="1"/>
  <c r="P154" i="1"/>
  <c r="O154" i="1"/>
  <c r="I154" i="1"/>
  <c r="F154" i="1"/>
  <c r="D154" i="1"/>
  <c r="C154" i="1"/>
  <c r="B154" i="1"/>
  <c r="EY153" i="1"/>
  <c r="EZ153" i="1" s="1"/>
  <c r="EX153" i="1"/>
  <c r="ES153" i="1"/>
  <c r="ER153" i="1"/>
  <c r="EQ153" i="1"/>
  <c r="EK153" i="1"/>
  <c r="EF153" i="1"/>
  <c r="EE153" i="1"/>
  <c r="ED153" i="1"/>
  <c r="DY153" i="1"/>
  <c r="DX153" i="1"/>
  <c r="DS153" i="1"/>
  <c r="DR153" i="1"/>
  <c r="DQ153" i="1"/>
  <c r="DL153" i="1"/>
  <c r="DM153" i="1" s="1"/>
  <c r="DK153" i="1"/>
  <c r="DF153" i="1"/>
  <c r="DE153" i="1"/>
  <c r="DD153" i="1"/>
  <c r="CX153" i="1"/>
  <c r="CS153" i="1"/>
  <c r="CR153" i="1"/>
  <c r="CQ153" i="1"/>
  <c r="CL153" i="1"/>
  <c r="CK153" i="1"/>
  <c r="CF153" i="1"/>
  <c r="CE153" i="1"/>
  <c r="CD153" i="1"/>
  <c r="BY153" i="1"/>
  <c r="BZ153" i="1" s="1"/>
  <c r="BX153" i="1"/>
  <c r="BS153" i="1"/>
  <c r="BR153" i="1"/>
  <c r="BQ153" i="1"/>
  <c r="BK153" i="1"/>
  <c r="BF153" i="1"/>
  <c r="BE153" i="1"/>
  <c r="BD153" i="1"/>
  <c r="AY153" i="1"/>
  <c r="AX153" i="1"/>
  <c r="AS153" i="1"/>
  <c r="AR153" i="1"/>
  <c r="AQ153" i="1"/>
  <c r="AJ153" i="1"/>
  <c r="AK153" i="1" s="1"/>
  <c r="AI153" i="1"/>
  <c r="AD153" i="1"/>
  <c r="AC153" i="1"/>
  <c r="AB153" i="1"/>
  <c r="V153" i="1"/>
  <c r="Q153" i="1"/>
  <c r="P153" i="1"/>
  <c r="O153" i="1"/>
  <c r="I153" i="1"/>
  <c r="F153" i="1"/>
  <c r="D153" i="1"/>
  <c r="C153" i="1"/>
  <c r="B153" i="1"/>
  <c r="EY152" i="1"/>
  <c r="EZ152" i="1" s="1"/>
  <c r="EX152" i="1"/>
  <c r="ES152" i="1"/>
  <c r="ER152" i="1"/>
  <c r="EQ152" i="1"/>
  <c r="EK152" i="1"/>
  <c r="EF152" i="1"/>
  <c r="EE152" i="1"/>
  <c r="ED152" i="1"/>
  <c r="DY152" i="1"/>
  <c r="DX152" i="1"/>
  <c r="DS152" i="1"/>
  <c r="DR152" i="1"/>
  <c r="DQ152" i="1"/>
  <c r="DL152" i="1"/>
  <c r="DM152" i="1" s="1"/>
  <c r="DK152" i="1"/>
  <c r="DF152" i="1"/>
  <c r="DE152" i="1"/>
  <c r="DD152" i="1"/>
  <c r="CX152" i="1"/>
  <c r="CS152" i="1"/>
  <c r="CR152" i="1"/>
  <c r="CQ152" i="1"/>
  <c r="CL152" i="1"/>
  <c r="CK152" i="1"/>
  <c r="CF152" i="1"/>
  <c r="CE152" i="1"/>
  <c r="CD152" i="1"/>
  <c r="BY152" i="1"/>
  <c r="BZ152" i="1" s="1"/>
  <c r="BX152" i="1"/>
  <c r="BS152" i="1"/>
  <c r="BR152" i="1"/>
  <c r="BQ152" i="1"/>
  <c r="BK152" i="1"/>
  <c r="BF152" i="1"/>
  <c r="BE152" i="1"/>
  <c r="BD152" i="1"/>
  <c r="AY152" i="1"/>
  <c r="AX152" i="1"/>
  <c r="AS152" i="1"/>
  <c r="AR152" i="1"/>
  <c r="AQ152" i="1"/>
  <c r="AJ152" i="1"/>
  <c r="AK152" i="1" s="1"/>
  <c r="AI152" i="1"/>
  <c r="AD152" i="1"/>
  <c r="AC152" i="1"/>
  <c r="AB152" i="1"/>
  <c r="V152" i="1"/>
  <c r="Q152" i="1"/>
  <c r="P152" i="1"/>
  <c r="O152" i="1"/>
  <c r="I152" i="1"/>
  <c r="F152" i="1"/>
  <c r="D152" i="1"/>
  <c r="C152" i="1"/>
  <c r="B152" i="1"/>
  <c r="EY151" i="1"/>
  <c r="EZ151" i="1" s="1"/>
  <c r="EX151" i="1"/>
  <c r="ES151" i="1"/>
  <c r="ER151" i="1"/>
  <c r="EQ151" i="1"/>
  <c r="EK151" i="1"/>
  <c r="EF151" i="1"/>
  <c r="EE151" i="1"/>
  <c r="ED151" i="1"/>
  <c r="DY151" i="1"/>
  <c r="DX151" i="1"/>
  <c r="DS151" i="1"/>
  <c r="DR151" i="1"/>
  <c r="DQ151" i="1"/>
  <c r="DL151" i="1"/>
  <c r="DM151" i="1" s="1"/>
  <c r="DK151" i="1"/>
  <c r="DF151" i="1"/>
  <c r="DE151" i="1"/>
  <c r="DD151" i="1"/>
  <c r="CX151" i="1"/>
  <c r="CS151" i="1"/>
  <c r="CR151" i="1"/>
  <c r="CQ151" i="1"/>
  <c r="CL151" i="1"/>
  <c r="CK151" i="1"/>
  <c r="CF151" i="1"/>
  <c r="CE151" i="1"/>
  <c r="CD151" i="1"/>
  <c r="BY151" i="1"/>
  <c r="BZ151" i="1" s="1"/>
  <c r="BX151" i="1"/>
  <c r="BS151" i="1"/>
  <c r="BR151" i="1"/>
  <c r="BQ151" i="1"/>
  <c r="BK151" i="1"/>
  <c r="BF151" i="1"/>
  <c r="BE151" i="1"/>
  <c r="BD151" i="1"/>
  <c r="AX151" i="1"/>
  <c r="AS151" i="1"/>
  <c r="AR151" i="1"/>
  <c r="AQ151" i="1"/>
  <c r="AJ151" i="1"/>
  <c r="AK151" i="1" s="1"/>
  <c r="AI151" i="1"/>
  <c r="AD151" i="1"/>
  <c r="AC151" i="1"/>
  <c r="AB151" i="1"/>
  <c r="V151" i="1"/>
  <c r="W151" i="1" s="1"/>
  <c r="X151" i="1" s="1"/>
  <c r="Q151" i="1"/>
  <c r="P151" i="1"/>
  <c r="O151" i="1"/>
  <c r="I151" i="1"/>
  <c r="F151" i="1"/>
  <c r="D151" i="1"/>
  <c r="C151" i="1"/>
  <c r="B151" i="1"/>
  <c r="EY150" i="1"/>
  <c r="EZ150" i="1" s="1"/>
  <c r="EX150" i="1"/>
  <c r="ES150" i="1"/>
  <c r="ER150" i="1"/>
  <c r="EQ150" i="1"/>
  <c r="EK150" i="1"/>
  <c r="EF150" i="1"/>
  <c r="EE150" i="1"/>
  <c r="ED150" i="1"/>
  <c r="DY150" i="1"/>
  <c r="DX150" i="1"/>
  <c r="DS150" i="1"/>
  <c r="DR150" i="1"/>
  <c r="DQ150" i="1"/>
  <c r="DL150" i="1"/>
  <c r="DM150" i="1" s="1"/>
  <c r="DK150" i="1"/>
  <c r="DF150" i="1"/>
  <c r="DE150" i="1"/>
  <c r="DD150" i="1"/>
  <c r="CX150" i="1"/>
  <c r="CS150" i="1"/>
  <c r="CR150" i="1"/>
  <c r="CQ150" i="1"/>
  <c r="CL150" i="1"/>
  <c r="CK150" i="1"/>
  <c r="CF150" i="1"/>
  <c r="CE150" i="1"/>
  <c r="CD150" i="1"/>
  <c r="BY150" i="1"/>
  <c r="BZ150" i="1" s="1"/>
  <c r="BX150" i="1"/>
  <c r="BS150" i="1"/>
  <c r="BR150" i="1"/>
  <c r="BQ150" i="1"/>
  <c r="BK150" i="1"/>
  <c r="BF150" i="1"/>
  <c r="BE150" i="1"/>
  <c r="BD150" i="1"/>
  <c r="AY150" i="1"/>
  <c r="AX150" i="1"/>
  <c r="AS150" i="1"/>
  <c r="AR150" i="1"/>
  <c r="AQ150" i="1"/>
  <c r="AJ150" i="1"/>
  <c r="AK150" i="1" s="1"/>
  <c r="AI150" i="1"/>
  <c r="AD150" i="1"/>
  <c r="AC150" i="1"/>
  <c r="AB150" i="1"/>
  <c r="V150" i="1"/>
  <c r="Q150" i="1"/>
  <c r="P150" i="1"/>
  <c r="O150" i="1"/>
  <c r="I150" i="1"/>
  <c r="F150" i="1"/>
  <c r="D150" i="1"/>
  <c r="C150" i="1"/>
  <c r="B150" i="1"/>
  <c r="EY149" i="1"/>
  <c r="EZ149" i="1" s="1"/>
  <c r="EX149" i="1"/>
  <c r="ES149" i="1"/>
  <c r="ER149" i="1"/>
  <c r="EQ149" i="1"/>
  <c r="EK149" i="1"/>
  <c r="EF149" i="1"/>
  <c r="EE149" i="1"/>
  <c r="ED149" i="1"/>
  <c r="DX149" i="1"/>
  <c r="DS149" i="1"/>
  <c r="DR149" i="1"/>
  <c r="DQ149" i="1"/>
  <c r="DL149" i="1"/>
  <c r="DM149" i="1" s="1"/>
  <c r="DK149" i="1"/>
  <c r="DF149" i="1"/>
  <c r="DE149" i="1"/>
  <c r="DD149" i="1"/>
  <c r="CX149" i="1"/>
  <c r="CY149" i="1" s="1"/>
  <c r="CZ149" i="1" s="1"/>
  <c r="CS149" i="1"/>
  <c r="CR149" i="1"/>
  <c r="CQ149" i="1"/>
  <c r="CL149" i="1"/>
  <c r="CK149" i="1"/>
  <c r="CF149" i="1"/>
  <c r="CE149" i="1"/>
  <c r="CD149" i="1"/>
  <c r="BY149" i="1"/>
  <c r="BZ149" i="1" s="1"/>
  <c r="BX149" i="1"/>
  <c r="BS149" i="1"/>
  <c r="BR149" i="1"/>
  <c r="BQ149" i="1"/>
  <c r="BK149" i="1"/>
  <c r="BF149" i="1"/>
  <c r="BE149" i="1"/>
  <c r="BD149" i="1"/>
  <c r="AY149" i="1"/>
  <c r="AX149" i="1"/>
  <c r="AS149" i="1"/>
  <c r="AR149" i="1"/>
  <c r="AQ149" i="1"/>
  <c r="AJ149" i="1"/>
  <c r="AK149" i="1" s="1"/>
  <c r="AI149" i="1"/>
  <c r="AD149" i="1"/>
  <c r="AC149" i="1"/>
  <c r="AB149" i="1"/>
  <c r="V149" i="1"/>
  <c r="W149" i="1" s="1"/>
  <c r="X149" i="1" s="1"/>
  <c r="Q149" i="1"/>
  <c r="P149" i="1"/>
  <c r="O149" i="1"/>
  <c r="I149" i="1"/>
  <c r="F149" i="1"/>
  <c r="D149" i="1"/>
  <c r="C149" i="1"/>
  <c r="B149" i="1"/>
  <c r="EY148" i="1"/>
  <c r="EZ148" i="1" s="1"/>
  <c r="EX148" i="1"/>
  <c r="ES148" i="1"/>
  <c r="ER148" i="1"/>
  <c r="EQ148" i="1"/>
  <c r="EK148" i="1"/>
  <c r="EF148" i="1"/>
  <c r="EE148" i="1"/>
  <c r="ED148" i="1"/>
  <c r="DY148" i="1"/>
  <c r="DX148" i="1"/>
  <c r="DS148" i="1"/>
  <c r="DR148" i="1"/>
  <c r="DQ148" i="1"/>
  <c r="DL148" i="1"/>
  <c r="DM148" i="1" s="1"/>
  <c r="DK148" i="1"/>
  <c r="DF148" i="1"/>
  <c r="DE148" i="1"/>
  <c r="DD148" i="1"/>
  <c r="CX148" i="1"/>
  <c r="CY148" i="1" s="1"/>
  <c r="CS148" i="1"/>
  <c r="CR148" i="1"/>
  <c r="CQ148" i="1"/>
  <c r="CL148" i="1"/>
  <c r="CK148" i="1"/>
  <c r="CF148" i="1"/>
  <c r="CE148" i="1"/>
  <c r="CD148" i="1"/>
  <c r="BY148" i="1"/>
  <c r="BZ148" i="1" s="1"/>
  <c r="BX148" i="1"/>
  <c r="BS148" i="1"/>
  <c r="BR148" i="1"/>
  <c r="BQ148" i="1"/>
  <c r="BK148" i="1"/>
  <c r="BF148" i="1"/>
  <c r="BE148" i="1"/>
  <c r="BD148" i="1"/>
  <c r="AX148" i="1"/>
  <c r="AS148" i="1"/>
  <c r="AR148" i="1"/>
  <c r="AQ148" i="1"/>
  <c r="AJ148" i="1"/>
  <c r="AK148" i="1" s="1"/>
  <c r="AI148" i="1"/>
  <c r="AD148" i="1"/>
  <c r="AC148" i="1"/>
  <c r="AB148" i="1"/>
  <c r="V148" i="1"/>
  <c r="W148" i="1" s="1"/>
  <c r="Q148" i="1"/>
  <c r="P148" i="1"/>
  <c r="O148" i="1"/>
  <c r="I148" i="1"/>
  <c r="F148" i="1"/>
  <c r="D148" i="1"/>
  <c r="C148" i="1"/>
  <c r="B148" i="1"/>
  <c r="EY147" i="1"/>
  <c r="EZ147" i="1" s="1"/>
  <c r="EX147" i="1"/>
  <c r="ES147" i="1"/>
  <c r="ER147" i="1"/>
  <c r="EQ147" i="1"/>
  <c r="EK147" i="1"/>
  <c r="EF147" i="1"/>
  <c r="EE147" i="1"/>
  <c r="ED147" i="1"/>
  <c r="DX147" i="1"/>
  <c r="DS147" i="1"/>
  <c r="DR147" i="1"/>
  <c r="DQ147" i="1"/>
  <c r="DL147" i="1"/>
  <c r="DM147" i="1" s="1"/>
  <c r="DK147" i="1"/>
  <c r="DF147" i="1"/>
  <c r="DE147" i="1"/>
  <c r="DD147" i="1"/>
  <c r="CX147" i="1"/>
  <c r="CY147" i="1" s="1"/>
  <c r="CZ147" i="1" s="1"/>
  <c r="CS147" i="1"/>
  <c r="CR147" i="1"/>
  <c r="CQ147" i="1"/>
  <c r="CL147" i="1"/>
  <c r="CK147" i="1"/>
  <c r="CF147" i="1"/>
  <c r="CE147" i="1"/>
  <c r="CD147" i="1"/>
  <c r="BY147" i="1"/>
  <c r="BZ147" i="1" s="1"/>
  <c r="BX147" i="1"/>
  <c r="BS147" i="1"/>
  <c r="BR147" i="1"/>
  <c r="BQ147" i="1"/>
  <c r="BK147" i="1"/>
  <c r="BF147" i="1"/>
  <c r="BE147" i="1"/>
  <c r="BD147" i="1"/>
  <c r="AY147" i="1"/>
  <c r="AX147" i="1"/>
  <c r="AS147" i="1"/>
  <c r="AR147" i="1"/>
  <c r="AQ147" i="1"/>
  <c r="AJ147" i="1"/>
  <c r="AK147" i="1" s="1"/>
  <c r="AI147" i="1"/>
  <c r="AD147" i="1"/>
  <c r="AC147" i="1"/>
  <c r="AB147" i="1"/>
  <c r="V147" i="1"/>
  <c r="W147" i="1" s="1"/>
  <c r="Q147" i="1"/>
  <c r="P147" i="1"/>
  <c r="O147" i="1"/>
  <c r="I147" i="1"/>
  <c r="F147" i="1"/>
  <c r="D147" i="1"/>
  <c r="C147" i="1"/>
  <c r="B147" i="1"/>
  <c r="EY146" i="1"/>
  <c r="EZ146" i="1" s="1"/>
  <c r="EX146" i="1"/>
  <c r="ES146" i="1"/>
  <c r="ER146" i="1"/>
  <c r="EQ146" i="1"/>
  <c r="EK146" i="1"/>
  <c r="EF146" i="1"/>
  <c r="EE146" i="1"/>
  <c r="ED146" i="1"/>
  <c r="DX146" i="1"/>
  <c r="DS146" i="1"/>
  <c r="DR146" i="1"/>
  <c r="DQ146" i="1"/>
  <c r="DL146" i="1"/>
  <c r="DM146" i="1" s="1"/>
  <c r="DK146" i="1"/>
  <c r="DF146" i="1"/>
  <c r="DE146" i="1"/>
  <c r="DD146" i="1"/>
  <c r="CX146" i="1"/>
  <c r="CY146" i="1" s="1"/>
  <c r="CZ146" i="1" s="1"/>
  <c r="CU146" i="1"/>
  <c r="CS146" i="1"/>
  <c r="CR146" i="1"/>
  <c r="CQ146" i="1"/>
  <c r="CL146" i="1"/>
  <c r="CK146" i="1"/>
  <c r="CF146" i="1"/>
  <c r="CE146" i="1"/>
  <c r="CD146" i="1"/>
  <c r="BY146" i="1"/>
  <c r="BZ146" i="1" s="1"/>
  <c r="BX146" i="1"/>
  <c r="BS146" i="1"/>
  <c r="BR146" i="1"/>
  <c r="BQ146" i="1"/>
  <c r="BK146" i="1"/>
  <c r="BF146" i="1"/>
  <c r="BE146" i="1"/>
  <c r="BD146" i="1"/>
  <c r="AY146" i="1"/>
  <c r="AX146" i="1"/>
  <c r="AS146" i="1"/>
  <c r="AR146" i="1"/>
  <c r="AQ146" i="1"/>
  <c r="AJ146" i="1"/>
  <c r="AK146" i="1" s="1"/>
  <c r="AI146" i="1"/>
  <c r="AD146" i="1"/>
  <c r="AC146" i="1"/>
  <c r="AB146" i="1"/>
  <c r="V146" i="1"/>
  <c r="W146" i="1" s="1"/>
  <c r="X146" i="1" s="1"/>
  <c r="Q146" i="1"/>
  <c r="P146" i="1"/>
  <c r="O146" i="1"/>
  <c r="I146" i="1"/>
  <c r="F146" i="1"/>
  <c r="D146" i="1"/>
  <c r="C146" i="1"/>
  <c r="B146" i="1"/>
  <c r="EY145" i="1"/>
  <c r="EZ145" i="1" s="1"/>
  <c r="EX145" i="1"/>
  <c r="ES145" i="1"/>
  <c r="ER145" i="1"/>
  <c r="EQ145" i="1"/>
  <c r="EK145" i="1"/>
  <c r="EF145" i="1"/>
  <c r="EE145" i="1"/>
  <c r="ED145" i="1"/>
  <c r="DY145" i="1"/>
  <c r="DX145" i="1"/>
  <c r="DS145" i="1"/>
  <c r="DR145" i="1"/>
  <c r="DQ145" i="1"/>
  <c r="DL145" i="1"/>
  <c r="DM145" i="1" s="1"/>
  <c r="DK145" i="1"/>
  <c r="DF145" i="1"/>
  <c r="DE145" i="1"/>
  <c r="DD145" i="1"/>
  <c r="CX145" i="1"/>
  <c r="CY145" i="1" s="1"/>
  <c r="CS145" i="1"/>
  <c r="CR145" i="1"/>
  <c r="CQ145" i="1"/>
  <c r="CL145" i="1"/>
  <c r="CK145" i="1"/>
  <c r="CF145" i="1"/>
  <c r="CE145" i="1"/>
  <c r="CD145" i="1"/>
  <c r="BY145" i="1"/>
  <c r="BZ145" i="1" s="1"/>
  <c r="BX145" i="1"/>
  <c r="BS145" i="1"/>
  <c r="BR145" i="1"/>
  <c r="BQ145" i="1"/>
  <c r="BK145" i="1"/>
  <c r="BF145" i="1"/>
  <c r="BE145" i="1"/>
  <c r="BD145" i="1"/>
  <c r="AX145" i="1"/>
  <c r="AS145" i="1"/>
  <c r="AR145" i="1"/>
  <c r="AQ145" i="1"/>
  <c r="AJ145" i="1"/>
  <c r="AK145" i="1" s="1"/>
  <c r="AI145" i="1"/>
  <c r="AD145" i="1"/>
  <c r="AC145" i="1"/>
  <c r="AB145" i="1"/>
  <c r="V145" i="1"/>
  <c r="W145" i="1" s="1"/>
  <c r="Q145" i="1"/>
  <c r="P145" i="1"/>
  <c r="O145" i="1"/>
  <c r="I145" i="1"/>
  <c r="F145" i="1"/>
  <c r="D145" i="1"/>
  <c r="C145" i="1"/>
  <c r="B145" i="1"/>
  <c r="EY144" i="1"/>
  <c r="EZ144" i="1" s="1"/>
  <c r="EX144" i="1"/>
  <c r="ES144" i="1"/>
  <c r="ER144" i="1"/>
  <c r="EQ144" i="1"/>
  <c r="EK144" i="1"/>
  <c r="EL144" i="1" s="1"/>
  <c r="EM144" i="1" s="1"/>
  <c r="EF144" i="1"/>
  <c r="EE144" i="1"/>
  <c r="ED144" i="1"/>
  <c r="DY144" i="1"/>
  <c r="DX144" i="1"/>
  <c r="DS144" i="1"/>
  <c r="DR144" i="1"/>
  <c r="DQ144" i="1"/>
  <c r="DL144" i="1"/>
  <c r="DM144" i="1" s="1"/>
  <c r="DK144" i="1"/>
  <c r="DF144" i="1"/>
  <c r="DE144" i="1"/>
  <c r="DD144" i="1"/>
  <c r="CX144" i="1"/>
  <c r="CS144" i="1"/>
  <c r="CR144" i="1"/>
  <c r="CQ144" i="1"/>
  <c r="CL144" i="1"/>
  <c r="CK144" i="1"/>
  <c r="CF144" i="1"/>
  <c r="CE144" i="1"/>
  <c r="CD144" i="1"/>
  <c r="BY144" i="1"/>
  <c r="BZ144" i="1" s="1"/>
  <c r="BX144" i="1"/>
  <c r="BS144" i="1"/>
  <c r="BR144" i="1"/>
  <c r="BQ144" i="1"/>
  <c r="BK144" i="1"/>
  <c r="BF144" i="1"/>
  <c r="BE144" i="1"/>
  <c r="BD144" i="1"/>
  <c r="AX144" i="1"/>
  <c r="AU144" i="1"/>
  <c r="AS144" i="1"/>
  <c r="AR144" i="1"/>
  <c r="AQ144" i="1"/>
  <c r="AJ144" i="1"/>
  <c r="AK144" i="1" s="1"/>
  <c r="AI144" i="1"/>
  <c r="AD144" i="1"/>
  <c r="AC144" i="1"/>
  <c r="AB144" i="1"/>
  <c r="V144" i="1"/>
  <c r="W144" i="1" s="1"/>
  <c r="X144" i="1" s="1"/>
  <c r="Q144" i="1"/>
  <c r="P144" i="1"/>
  <c r="O144" i="1"/>
  <c r="I144" i="1"/>
  <c r="F144" i="1"/>
  <c r="D144" i="1"/>
  <c r="C144" i="1"/>
  <c r="B144" i="1"/>
  <c r="EY143" i="1"/>
  <c r="EZ143" i="1" s="1"/>
  <c r="EX143" i="1"/>
  <c r="ES143" i="1"/>
  <c r="ER143" i="1"/>
  <c r="EQ143" i="1"/>
  <c r="EK143" i="1"/>
  <c r="EL143" i="1" s="1"/>
  <c r="EM143" i="1" s="1"/>
  <c r="EF143" i="1"/>
  <c r="EE143" i="1"/>
  <c r="ED143" i="1"/>
  <c r="DY143" i="1"/>
  <c r="DX143" i="1"/>
  <c r="DS143" i="1"/>
  <c r="DR143" i="1"/>
  <c r="DQ143" i="1"/>
  <c r="DL143" i="1"/>
  <c r="DM143" i="1" s="1"/>
  <c r="DK143" i="1"/>
  <c r="DF143" i="1"/>
  <c r="DE143" i="1"/>
  <c r="DD143" i="1"/>
  <c r="CX143" i="1"/>
  <c r="CY143" i="1" s="1"/>
  <c r="CS143" i="1"/>
  <c r="CR143" i="1"/>
  <c r="CQ143" i="1"/>
  <c r="CL143" i="1"/>
  <c r="CK143" i="1"/>
  <c r="CF143" i="1"/>
  <c r="CE143" i="1"/>
  <c r="CD143" i="1"/>
  <c r="BY143" i="1"/>
  <c r="BZ143" i="1" s="1"/>
  <c r="BX143" i="1"/>
  <c r="BS143" i="1"/>
  <c r="BR143" i="1"/>
  <c r="BQ143" i="1"/>
  <c r="BK143" i="1"/>
  <c r="BF143" i="1"/>
  <c r="BE143" i="1"/>
  <c r="BD143" i="1"/>
  <c r="AX143" i="1"/>
  <c r="AS143" i="1"/>
  <c r="AR143" i="1"/>
  <c r="AQ143" i="1"/>
  <c r="AJ143" i="1"/>
  <c r="AK143" i="1" s="1"/>
  <c r="AI143" i="1"/>
  <c r="AD143" i="1"/>
  <c r="AC143" i="1"/>
  <c r="AB143" i="1"/>
  <c r="V143" i="1"/>
  <c r="W143" i="1" s="1"/>
  <c r="Q143" i="1"/>
  <c r="P143" i="1"/>
  <c r="O143" i="1"/>
  <c r="I143" i="1"/>
  <c r="F143" i="1"/>
  <c r="D143" i="1"/>
  <c r="C143" i="1"/>
  <c r="B143" i="1"/>
  <c r="EY142" i="1"/>
  <c r="EZ142" i="1" s="1"/>
  <c r="EX142" i="1"/>
  <c r="ES142" i="1"/>
  <c r="ER142" i="1"/>
  <c r="EQ142" i="1"/>
  <c r="EK142" i="1"/>
  <c r="EL142" i="1" s="1"/>
  <c r="EM142" i="1" s="1"/>
  <c r="EF142" i="1"/>
  <c r="EE142" i="1"/>
  <c r="ED142" i="1"/>
  <c r="DY142" i="1"/>
  <c r="DX142" i="1"/>
  <c r="DS142" i="1"/>
  <c r="DR142" i="1"/>
  <c r="DQ142" i="1"/>
  <c r="DL142" i="1"/>
  <c r="DM142" i="1" s="1"/>
  <c r="DK142" i="1"/>
  <c r="DF142" i="1"/>
  <c r="DE142" i="1"/>
  <c r="DD142" i="1"/>
  <c r="CX142" i="1"/>
  <c r="CY142" i="1" s="1"/>
  <c r="CS142" i="1"/>
  <c r="CR142" i="1"/>
  <c r="CQ142" i="1"/>
  <c r="CL142" i="1"/>
  <c r="CK142" i="1"/>
  <c r="CF142" i="1"/>
  <c r="CE142" i="1"/>
  <c r="CD142" i="1"/>
  <c r="BY142" i="1"/>
  <c r="BZ142" i="1" s="1"/>
  <c r="BX142" i="1"/>
  <c r="BS142" i="1"/>
  <c r="BR142" i="1"/>
  <c r="BQ142" i="1"/>
  <c r="BK142" i="1"/>
  <c r="BF142" i="1"/>
  <c r="BE142" i="1"/>
  <c r="BD142" i="1"/>
  <c r="AX142" i="1"/>
  <c r="AS142" i="1"/>
  <c r="AR142" i="1"/>
  <c r="AQ142" i="1"/>
  <c r="AJ142" i="1"/>
  <c r="AK142" i="1" s="1"/>
  <c r="AI142" i="1"/>
  <c r="AD142" i="1"/>
  <c r="AC142" i="1"/>
  <c r="AB142" i="1"/>
  <c r="V142" i="1"/>
  <c r="W142" i="1" s="1"/>
  <c r="X142" i="1" s="1"/>
  <c r="Q142" i="1"/>
  <c r="P142" i="1"/>
  <c r="O142" i="1"/>
  <c r="I142" i="1"/>
  <c r="F142" i="1"/>
  <c r="D142" i="1"/>
  <c r="C142" i="1"/>
  <c r="B142" i="1"/>
  <c r="EY141" i="1"/>
  <c r="EZ141" i="1" s="1"/>
  <c r="EX141" i="1"/>
  <c r="ES141" i="1"/>
  <c r="ER141" i="1"/>
  <c r="EQ141" i="1"/>
  <c r="EK141" i="1"/>
  <c r="EL141" i="1" s="1"/>
  <c r="EM141" i="1" s="1"/>
  <c r="EF141" i="1"/>
  <c r="EE141" i="1"/>
  <c r="ED141" i="1"/>
  <c r="DY141" i="1"/>
  <c r="DX141" i="1"/>
  <c r="DS141" i="1"/>
  <c r="DR141" i="1"/>
  <c r="DQ141" i="1"/>
  <c r="DL141" i="1"/>
  <c r="DM141" i="1" s="1"/>
  <c r="DK141" i="1"/>
  <c r="DF141" i="1"/>
  <c r="DE141" i="1"/>
  <c r="DD141" i="1"/>
  <c r="CX141" i="1"/>
  <c r="CY141" i="1" s="1"/>
  <c r="CS141" i="1"/>
  <c r="CR141" i="1"/>
  <c r="CQ141" i="1"/>
  <c r="CK141" i="1"/>
  <c r="CF141" i="1"/>
  <c r="CE141" i="1"/>
  <c r="CD141" i="1"/>
  <c r="BY141" i="1"/>
  <c r="BZ141" i="1" s="1"/>
  <c r="BX141" i="1"/>
  <c r="BS141" i="1"/>
  <c r="BR141" i="1"/>
  <c r="BQ141" i="1"/>
  <c r="BK141" i="1"/>
  <c r="BL141" i="1" s="1"/>
  <c r="BF141" i="1"/>
  <c r="BE141" i="1"/>
  <c r="BD141" i="1"/>
  <c r="AX141" i="1"/>
  <c r="AS141" i="1"/>
  <c r="AR141" i="1"/>
  <c r="AQ141" i="1"/>
  <c r="AJ141" i="1"/>
  <c r="AK141" i="1" s="1"/>
  <c r="AI141" i="1"/>
  <c r="AD141" i="1"/>
  <c r="AC141" i="1"/>
  <c r="AB141" i="1"/>
  <c r="V141" i="1"/>
  <c r="W141" i="1" s="1"/>
  <c r="X141" i="1" s="1"/>
  <c r="Q141" i="1"/>
  <c r="P141" i="1"/>
  <c r="O141" i="1"/>
  <c r="I141" i="1"/>
  <c r="F141" i="1"/>
  <c r="D141" i="1"/>
  <c r="C141" i="1"/>
  <c r="B141" i="1"/>
  <c r="EY140" i="1"/>
  <c r="EZ140" i="1" s="1"/>
  <c r="EX140" i="1"/>
  <c r="ES140" i="1"/>
  <c r="ER140" i="1"/>
  <c r="EQ140" i="1"/>
  <c r="EK140" i="1"/>
  <c r="EL140" i="1" s="1"/>
  <c r="EF140" i="1"/>
  <c r="EE140" i="1"/>
  <c r="ED140" i="1"/>
  <c r="DX140" i="1"/>
  <c r="DS140" i="1"/>
  <c r="DR140" i="1"/>
  <c r="DQ140" i="1"/>
  <c r="DL140" i="1"/>
  <c r="DM140" i="1" s="1"/>
  <c r="DK140" i="1"/>
  <c r="DF140" i="1"/>
  <c r="DE140" i="1"/>
  <c r="DD140" i="1"/>
  <c r="CX140" i="1"/>
  <c r="CY140" i="1" s="1"/>
  <c r="CZ140" i="1" s="1"/>
  <c r="CS140" i="1"/>
  <c r="CR140" i="1"/>
  <c r="CQ140" i="1"/>
  <c r="CL140" i="1"/>
  <c r="CK140" i="1"/>
  <c r="CF140" i="1"/>
  <c r="CE140" i="1"/>
  <c r="CD140" i="1"/>
  <c r="BY140" i="1"/>
  <c r="BZ140" i="1" s="1"/>
  <c r="BX140" i="1"/>
  <c r="BS140" i="1"/>
  <c r="BR140" i="1"/>
  <c r="BQ140" i="1"/>
  <c r="BK140" i="1"/>
  <c r="BL140" i="1" s="1"/>
  <c r="BM140" i="1" s="1"/>
  <c r="BF140" i="1"/>
  <c r="BE140" i="1"/>
  <c r="BD140" i="1"/>
  <c r="AY140" i="1"/>
  <c r="AX140" i="1"/>
  <c r="AS140" i="1"/>
  <c r="AR140" i="1"/>
  <c r="AQ140" i="1"/>
  <c r="AJ140" i="1"/>
  <c r="AK140" i="1" s="1"/>
  <c r="AI140" i="1"/>
  <c r="AD140" i="1"/>
  <c r="AC140" i="1"/>
  <c r="AB140" i="1"/>
  <c r="V140" i="1"/>
  <c r="W140" i="1" s="1"/>
  <c r="Q140" i="1"/>
  <c r="P140" i="1"/>
  <c r="O140" i="1"/>
  <c r="I140" i="1"/>
  <c r="F140" i="1"/>
  <c r="D140" i="1"/>
  <c r="C140" i="1"/>
  <c r="B140" i="1"/>
  <c r="EY139" i="1"/>
  <c r="EZ139" i="1" s="1"/>
  <c r="EX139" i="1"/>
  <c r="ES139" i="1"/>
  <c r="ER139" i="1"/>
  <c r="EQ139" i="1"/>
  <c r="EK139" i="1"/>
  <c r="EL139" i="1" s="1"/>
  <c r="EF139" i="1"/>
  <c r="EE139" i="1"/>
  <c r="ED139" i="1"/>
  <c r="DX139" i="1"/>
  <c r="DS139" i="1"/>
  <c r="DR139" i="1"/>
  <c r="DQ139" i="1"/>
  <c r="DL139" i="1"/>
  <c r="DM139" i="1" s="1"/>
  <c r="DK139" i="1"/>
  <c r="DF139" i="1"/>
  <c r="DE139" i="1"/>
  <c r="DD139" i="1"/>
  <c r="CX139" i="1"/>
  <c r="CY139" i="1" s="1"/>
  <c r="CZ139" i="1" s="1"/>
  <c r="CS139" i="1"/>
  <c r="CR139" i="1"/>
  <c r="CQ139" i="1"/>
  <c r="CL139" i="1"/>
  <c r="CK139" i="1"/>
  <c r="CF139" i="1"/>
  <c r="CE139" i="1"/>
  <c r="CD139" i="1"/>
  <c r="BY139" i="1"/>
  <c r="BZ139" i="1" s="1"/>
  <c r="BX139" i="1"/>
  <c r="BS139" i="1"/>
  <c r="BR139" i="1"/>
  <c r="BQ139" i="1"/>
  <c r="BK139" i="1"/>
  <c r="BF139" i="1"/>
  <c r="BE139" i="1"/>
  <c r="BD139" i="1"/>
  <c r="AX139" i="1"/>
  <c r="AS139" i="1"/>
  <c r="AR139" i="1"/>
  <c r="AQ139" i="1"/>
  <c r="AJ139" i="1"/>
  <c r="AK139" i="1" s="1"/>
  <c r="AI139" i="1"/>
  <c r="AD139" i="1"/>
  <c r="AC139" i="1"/>
  <c r="AB139" i="1"/>
  <c r="V139" i="1"/>
  <c r="W139" i="1" s="1"/>
  <c r="X139" i="1" s="1"/>
  <c r="Q139" i="1"/>
  <c r="P139" i="1"/>
  <c r="O139" i="1"/>
  <c r="I139" i="1"/>
  <c r="F139" i="1"/>
  <c r="D139" i="1"/>
  <c r="C139" i="1"/>
  <c r="B139" i="1"/>
  <c r="EY138" i="1"/>
  <c r="EZ138" i="1" s="1"/>
  <c r="EX138" i="1"/>
  <c r="ES138" i="1"/>
  <c r="ER138" i="1"/>
  <c r="EQ138" i="1"/>
  <c r="EK138" i="1"/>
  <c r="EL138" i="1" s="1"/>
  <c r="EM138" i="1" s="1"/>
  <c r="EF138" i="1"/>
  <c r="EE138" i="1"/>
  <c r="ED138" i="1"/>
  <c r="DY138" i="1"/>
  <c r="DX138" i="1"/>
  <c r="DS138" i="1"/>
  <c r="DR138" i="1"/>
  <c r="DQ138" i="1"/>
  <c r="DL138" i="1"/>
  <c r="DM138" i="1" s="1"/>
  <c r="DK138" i="1"/>
  <c r="DF138" i="1"/>
  <c r="DE138" i="1"/>
  <c r="DD138" i="1"/>
  <c r="CX138" i="1"/>
  <c r="CY138" i="1" s="1"/>
  <c r="CS138" i="1"/>
  <c r="CR138" i="1"/>
  <c r="CQ138" i="1"/>
  <c r="CK138" i="1"/>
  <c r="CF138" i="1"/>
  <c r="CE138" i="1"/>
  <c r="CD138" i="1"/>
  <c r="BY138" i="1"/>
  <c r="BZ138" i="1" s="1"/>
  <c r="BX138" i="1"/>
  <c r="BS138" i="1"/>
  <c r="BR138" i="1"/>
  <c r="BQ138" i="1"/>
  <c r="BK138" i="1"/>
  <c r="BL138" i="1" s="1"/>
  <c r="BF138" i="1"/>
  <c r="BE138" i="1"/>
  <c r="BD138" i="1"/>
  <c r="AX138" i="1"/>
  <c r="AS138" i="1"/>
  <c r="AR138" i="1"/>
  <c r="AQ138" i="1"/>
  <c r="AJ138" i="1"/>
  <c r="AK138" i="1" s="1"/>
  <c r="AI138" i="1"/>
  <c r="AD138" i="1"/>
  <c r="AC138" i="1"/>
  <c r="AB138" i="1"/>
  <c r="V138" i="1"/>
  <c r="W138" i="1" s="1"/>
  <c r="X138" i="1" s="1"/>
  <c r="Q138" i="1"/>
  <c r="P138" i="1"/>
  <c r="O138" i="1"/>
  <c r="I138" i="1"/>
  <c r="F138" i="1"/>
  <c r="D138" i="1"/>
  <c r="C138" i="1"/>
  <c r="B138" i="1"/>
  <c r="EY137" i="1"/>
  <c r="EZ137" i="1" s="1"/>
  <c r="EX137" i="1"/>
  <c r="ES137" i="1"/>
  <c r="ER137" i="1"/>
  <c r="EQ137" i="1"/>
  <c r="EK137" i="1"/>
  <c r="EL137" i="1" s="1"/>
  <c r="EF137" i="1"/>
  <c r="EE137" i="1"/>
  <c r="ED137" i="1"/>
  <c r="DX137" i="1"/>
  <c r="DS137" i="1"/>
  <c r="DR137" i="1"/>
  <c r="DQ137" i="1"/>
  <c r="DL137" i="1"/>
  <c r="DM137" i="1" s="1"/>
  <c r="DK137" i="1"/>
  <c r="DF137" i="1"/>
  <c r="DE137" i="1"/>
  <c r="DD137" i="1"/>
  <c r="CX137" i="1"/>
  <c r="CY137" i="1" s="1"/>
  <c r="CZ137" i="1" s="1"/>
  <c r="CS137" i="1"/>
  <c r="CR137" i="1"/>
  <c r="CQ137" i="1"/>
  <c r="CL137" i="1"/>
  <c r="CK137" i="1"/>
  <c r="CF137" i="1"/>
  <c r="CE137" i="1"/>
  <c r="CD137" i="1"/>
  <c r="BY137" i="1"/>
  <c r="BZ137" i="1" s="1"/>
  <c r="BX137" i="1"/>
  <c r="BS137" i="1"/>
  <c r="BR137" i="1"/>
  <c r="BQ137" i="1"/>
  <c r="BK137" i="1"/>
  <c r="BL137" i="1" s="1"/>
  <c r="BM137" i="1" s="1"/>
  <c r="BF137" i="1"/>
  <c r="BE137" i="1"/>
  <c r="BD137" i="1"/>
  <c r="AY137" i="1"/>
  <c r="AX137" i="1"/>
  <c r="AS137" i="1"/>
  <c r="AR137" i="1"/>
  <c r="AQ137" i="1"/>
  <c r="AJ137" i="1"/>
  <c r="AK137" i="1" s="1"/>
  <c r="AI137" i="1"/>
  <c r="AD137" i="1"/>
  <c r="AC137" i="1"/>
  <c r="AB137" i="1"/>
  <c r="V137" i="1"/>
  <c r="W137" i="1" s="1"/>
  <c r="Q137" i="1"/>
  <c r="P137" i="1"/>
  <c r="O137" i="1"/>
  <c r="I137" i="1"/>
  <c r="F137" i="1"/>
  <c r="D137" i="1"/>
  <c r="C137" i="1"/>
  <c r="B137" i="1"/>
  <c r="EY136" i="1"/>
  <c r="EZ136" i="1" s="1"/>
  <c r="EX136" i="1"/>
  <c r="ES136" i="1"/>
  <c r="ER136" i="1"/>
  <c r="EQ136" i="1"/>
  <c r="EK136" i="1"/>
  <c r="EL136" i="1" s="1"/>
  <c r="EF136" i="1"/>
  <c r="EE136" i="1"/>
  <c r="ED136" i="1"/>
  <c r="DX136" i="1"/>
  <c r="DS136" i="1"/>
  <c r="DR136" i="1"/>
  <c r="DQ136" i="1"/>
  <c r="DL136" i="1"/>
  <c r="DM136" i="1" s="1"/>
  <c r="DK136" i="1"/>
  <c r="DF136" i="1"/>
  <c r="DE136" i="1"/>
  <c r="DD136" i="1"/>
  <c r="CX136" i="1"/>
  <c r="CY136" i="1" s="1"/>
  <c r="CZ136" i="1" s="1"/>
  <c r="CS136" i="1"/>
  <c r="CR136" i="1"/>
  <c r="CQ136" i="1"/>
  <c r="CL136" i="1"/>
  <c r="CK136" i="1"/>
  <c r="CF136" i="1"/>
  <c r="CE136" i="1"/>
  <c r="CD136" i="1"/>
  <c r="BY136" i="1"/>
  <c r="BZ136" i="1" s="1"/>
  <c r="BX136" i="1"/>
  <c r="BS136" i="1"/>
  <c r="BR136" i="1"/>
  <c r="BQ136" i="1"/>
  <c r="BK136" i="1"/>
  <c r="BF136" i="1"/>
  <c r="BE136" i="1"/>
  <c r="BD136" i="1"/>
  <c r="AX136" i="1"/>
  <c r="AS136" i="1"/>
  <c r="AR136" i="1"/>
  <c r="AQ136" i="1"/>
  <c r="AJ136" i="1"/>
  <c r="AK136" i="1" s="1"/>
  <c r="AI136" i="1"/>
  <c r="AD136" i="1"/>
  <c r="AC136" i="1"/>
  <c r="AB136" i="1"/>
  <c r="V136" i="1"/>
  <c r="W136" i="1" s="1"/>
  <c r="X136" i="1" s="1"/>
  <c r="Q136" i="1"/>
  <c r="P136" i="1"/>
  <c r="O136" i="1"/>
  <c r="I136" i="1"/>
  <c r="F136" i="1"/>
  <c r="D136" i="1"/>
  <c r="C136" i="1"/>
  <c r="B136" i="1"/>
  <c r="EY135" i="1"/>
  <c r="EZ135" i="1" s="1"/>
  <c r="EX135" i="1"/>
  <c r="ES135" i="1"/>
  <c r="ER135" i="1"/>
  <c r="EQ135" i="1"/>
  <c r="EK135" i="1"/>
  <c r="EL135" i="1" s="1"/>
  <c r="EM135" i="1" s="1"/>
  <c r="EF135" i="1"/>
  <c r="EE135" i="1"/>
  <c r="ED135" i="1"/>
  <c r="DY135" i="1"/>
  <c r="DX135" i="1"/>
  <c r="DS135" i="1"/>
  <c r="DR135" i="1"/>
  <c r="DQ135" i="1"/>
  <c r="DL135" i="1"/>
  <c r="DM135" i="1" s="1"/>
  <c r="DK135" i="1"/>
  <c r="DF135" i="1"/>
  <c r="DE135" i="1"/>
  <c r="DD135" i="1"/>
  <c r="CX135" i="1"/>
  <c r="CY135" i="1" s="1"/>
  <c r="CS135" i="1"/>
  <c r="CR135" i="1"/>
  <c r="CQ135" i="1"/>
  <c r="CK135" i="1"/>
  <c r="CF135" i="1"/>
  <c r="CE135" i="1"/>
  <c r="CD135" i="1"/>
  <c r="BY135" i="1"/>
  <c r="BZ135" i="1" s="1"/>
  <c r="BX135" i="1"/>
  <c r="BS135" i="1"/>
  <c r="BR135" i="1"/>
  <c r="BQ135" i="1"/>
  <c r="BK135" i="1"/>
  <c r="BL135" i="1" s="1"/>
  <c r="BF135" i="1"/>
  <c r="BE135" i="1"/>
  <c r="BD135" i="1"/>
  <c r="AX135" i="1"/>
  <c r="AS135" i="1"/>
  <c r="AR135" i="1"/>
  <c r="AQ135" i="1"/>
  <c r="AJ135" i="1"/>
  <c r="AK135" i="1" s="1"/>
  <c r="AI135" i="1"/>
  <c r="AD135" i="1"/>
  <c r="AC135" i="1"/>
  <c r="AB135" i="1"/>
  <c r="V135" i="1"/>
  <c r="W135" i="1" s="1"/>
  <c r="X135" i="1" s="1"/>
  <c r="Q135" i="1"/>
  <c r="P135" i="1"/>
  <c r="O135" i="1"/>
  <c r="I135" i="1"/>
  <c r="F135" i="1"/>
  <c r="D135" i="1"/>
  <c r="C135" i="1"/>
  <c r="B135" i="1"/>
  <c r="EY134" i="1"/>
  <c r="EZ134" i="1" s="1"/>
  <c r="EX134" i="1"/>
  <c r="ES134" i="1"/>
  <c r="ER134" i="1"/>
  <c r="EQ134" i="1"/>
  <c r="EK134" i="1"/>
  <c r="EL134" i="1" s="1"/>
  <c r="EF134" i="1"/>
  <c r="EE134" i="1"/>
  <c r="ED134" i="1"/>
  <c r="DX134" i="1"/>
  <c r="DS134" i="1"/>
  <c r="DR134" i="1"/>
  <c r="DQ134" i="1"/>
  <c r="DL134" i="1"/>
  <c r="DM134" i="1" s="1"/>
  <c r="DK134" i="1"/>
  <c r="DF134" i="1"/>
  <c r="DE134" i="1"/>
  <c r="DD134" i="1"/>
  <c r="CX134" i="1"/>
  <c r="CY134" i="1" s="1"/>
  <c r="CZ134" i="1" s="1"/>
  <c r="CS134" i="1"/>
  <c r="CR134" i="1"/>
  <c r="CQ134" i="1"/>
  <c r="CL134" i="1"/>
  <c r="CK134" i="1"/>
  <c r="CF134" i="1"/>
  <c r="CE134" i="1"/>
  <c r="CD134" i="1"/>
  <c r="BY134" i="1"/>
  <c r="BZ134" i="1" s="1"/>
  <c r="BX134" i="1"/>
  <c r="BS134" i="1"/>
  <c r="BR134" i="1"/>
  <c r="BQ134" i="1"/>
  <c r="BK134" i="1"/>
  <c r="BL134" i="1" s="1"/>
  <c r="BM134" i="1" s="1"/>
  <c r="BF134" i="1"/>
  <c r="BE134" i="1"/>
  <c r="BD134" i="1"/>
  <c r="AY134" i="1"/>
  <c r="AX134" i="1"/>
  <c r="AS134" i="1"/>
  <c r="AR134" i="1"/>
  <c r="AQ134" i="1"/>
  <c r="AJ134" i="1"/>
  <c r="AK134" i="1" s="1"/>
  <c r="AI134" i="1"/>
  <c r="AD134" i="1"/>
  <c r="AC134" i="1"/>
  <c r="AB134" i="1"/>
  <c r="V134" i="1"/>
  <c r="W134" i="1" s="1"/>
  <c r="Q134" i="1"/>
  <c r="P134" i="1"/>
  <c r="O134" i="1"/>
  <c r="I134" i="1"/>
  <c r="F134" i="1"/>
  <c r="D134" i="1"/>
  <c r="C134" i="1"/>
  <c r="B134" i="1"/>
  <c r="EY133" i="1"/>
  <c r="EZ133" i="1" s="1"/>
  <c r="EX133" i="1"/>
  <c r="ES133" i="1"/>
  <c r="ER133" i="1"/>
  <c r="EQ133" i="1"/>
  <c r="EK133" i="1"/>
  <c r="EL133" i="1" s="1"/>
  <c r="EF133" i="1"/>
  <c r="EE133" i="1"/>
  <c r="ED133" i="1"/>
  <c r="DX133" i="1"/>
  <c r="DS133" i="1"/>
  <c r="DR133" i="1"/>
  <c r="DQ133" i="1"/>
  <c r="DL133" i="1"/>
  <c r="DM133" i="1" s="1"/>
  <c r="DK133" i="1"/>
  <c r="DF133" i="1"/>
  <c r="DE133" i="1"/>
  <c r="DD133" i="1"/>
  <c r="CX133" i="1"/>
  <c r="CY133" i="1" s="1"/>
  <c r="CZ133" i="1" s="1"/>
  <c r="CS133" i="1"/>
  <c r="CR133" i="1"/>
  <c r="CQ133" i="1"/>
  <c r="CL133" i="1"/>
  <c r="CK133" i="1"/>
  <c r="CF133" i="1"/>
  <c r="CE133" i="1"/>
  <c r="CD133" i="1"/>
  <c r="BY133" i="1"/>
  <c r="BZ133" i="1" s="1"/>
  <c r="BX133" i="1"/>
  <c r="BS133" i="1"/>
  <c r="BR133" i="1"/>
  <c r="BQ133" i="1"/>
  <c r="BK133" i="1"/>
  <c r="BF133" i="1"/>
  <c r="BE133" i="1"/>
  <c r="BD133" i="1"/>
  <c r="AX133" i="1"/>
  <c r="AS133" i="1"/>
  <c r="AR133" i="1"/>
  <c r="AQ133" i="1"/>
  <c r="AJ133" i="1"/>
  <c r="AK133" i="1" s="1"/>
  <c r="AI133" i="1"/>
  <c r="AD133" i="1"/>
  <c r="AC133" i="1"/>
  <c r="AB133" i="1"/>
  <c r="V133" i="1"/>
  <c r="W133" i="1" s="1"/>
  <c r="X133" i="1" s="1"/>
  <c r="Q133" i="1"/>
  <c r="P133" i="1"/>
  <c r="O133" i="1"/>
  <c r="I133" i="1"/>
  <c r="F133" i="1"/>
  <c r="D133" i="1"/>
  <c r="C133" i="1"/>
  <c r="B133" i="1"/>
  <c r="EY132" i="1"/>
  <c r="EZ132" i="1" s="1"/>
  <c r="EX132" i="1"/>
  <c r="ES132" i="1"/>
  <c r="ER132" i="1"/>
  <c r="EQ132" i="1"/>
  <c r="EK132" i="1"/>
  <c r="EL132" i="1" s="1"/>
  <c r="EM132" i="1" s="1"/>
  <c r="EF132" i="1"/>
  <c r="EE132" i="1"/>
  <c r="ED132" i="1"/>
  <c r="DY132" i="1"/>
  <c r="DX132" i="1"/>
  <c r="DS132" i="1"/>
  <c r="DR132" i="1"/>
  <c r="DQ132" i="1"/>
  <c r="DL132" i="1"/>
  <c r="DM132" i="1" s="1"/>
  <c r="DK132" i="1"/>
  <c r="DF132" i="1"/>
  <c r="DE132" i="1"/>
  <c r="DD132" i="1"/>
  <c r="CX132" i="1"/>
  <c r="CY132" i="1" s="1"/>
  <c r="CS132" i="1"/>
  <c r="CR132" i="1"/>
  <c r="CQ132" i="1"/>
  <c r="CK132" i="1"/>
  <c r="CF132" i="1"/>
  <c r="CE132" i="1"/>
  <c r="CD132" i="1"/>
  <c r="BY132" i="1"/>
  <c r="BZ132" i="1" s="1"/>
  <c r="BX132" i="1"/>
  <c r="BS132" i="1"/>
  <c r="BR132" i="1"/>
  <c r="BQ132" i="1"/>
  <c r="BK132" i="1"/>
  <c r="BL132" i="1" s="1"/>
  <c r="BF132" i="1"/>
  <c r="BE132" i="1"/>
  <c r="BD132" i="1"/>
  <c r="AX132" i="1"/>
  <c r="AS132" i="1"/>
  <c r="AR132" i="1"/>
  <c r="AQ132" i="1"/>
  <c r="AJ132" i="1"/>
  <c r="AK132" i="1" s="1"/>
  <c r="AI132" i="1"/>
  <c r="AD132" i="1"/>
  <c r="AC132" i="1"/>
  <c r="AB132" i="1"/>
  <c r="V132" i="1"/>
  <c r="W132" i="1" s="1"/>
  <c r="X132" i="1" s="1"/>
  <c r="Q132" i="1"/>
  <c r="P132" i="1"/>
  <c r="O132" i="1"/>
  <c r="I132" i="1"/>
  <c r="F132" i="1"/>
  <c r="D132" i="1"/>
  <c r="C132" i="1"/>
  <c r="B132" i="1"/>
  <c r="EY131" i="1"/>
  <c r="EZ131" i="1" s="1"/>
  <c r="EX131" i="1"/>
  <c r="ES131" i="1"/>
  <c r="ER131" i="1"/>
  <c r="EQ131" i="1"/>
  <c r="EK131" i="1"/>
  <c r="EL131" i="1" s="1"/>
  <c r="EF131" i="1"/>
  <c r="EE131" i="1"/>
  <c r="ED131" i="1"/>
  <c r="DX131" i="1"/>
  <c r="DS131" i="1"/>
  <c r="DR131" i="1"/>
  <c r="DQ131" i="1"/>
  <c r="DL131" i="1"/>
  <c r="DM131" i="1" s="1"/>
  <c r="DK131" i="1"/>
  <c r="DF131" i="1"/>
  <c r="DE131" i="1"/>
  <c r="DD131" i="1"/>
  <c r="CX131" i="1"/>
  <c r="CY131" i="1" s="1"/>
  <c r="CZ131" i="1" s="1"/>
  <c r="CS131" i="1"/>
  <c r="CR131" i="1"/>
  <c r="CQ131" i="1"/>
  <c r="CL131" i="1"/>
  <c r="CK131" i="1"/>
  <c r="CF131" i="1"/>
  <c r="CE131" i="1"/>
  <c r="CD131" i="1"/>
  <c r="BY131" i="1"/>
  <c r="BZ131" i="1" s="1"/>
  <c r="BX131" i="1"/>
  <c r="BS131" i="1"/>
  <c r="BR131" i="1"/>
  <c r="BQ131" i="1"/>
  <c r="BK131" i="1"/>
  <c r="BL131" i="1" s="1"/>
  <c r="BM131" i="1" s="1"/>
  <c r="BF131" i="1"/>
  <c r="BE131" i="1"/>
  <c r="BD131" i="1"/>
  <c r="AY131" i="1"/>
  <c r="AX131" i="1"/>
  <c r="AS131" i="1"/>
  <c r="AR131" i="1"/>
  <c r="AQ131" i="1"/>
  <c r="AJ131" i="1"/>
  <c r="AK131" i="1" s="1"/>
  <c r="AI131" i="1"/>
  <c r="AD131" i="1"/>
  <c r="AC131" i="1"/>
  <c r="AB131" i="1"/>
  <c r="V131" i="1"/>
  <c r="W131" i="1" s="1"/>
  <c r="Q131" i="1"/>
  <c r="P131" i="1"/>
  <c r="O131" i="1"/>
  <c r="I131" i="1"/>
  <c r="F131" i="1"/>
  <c r="D131" i="1"/>
  <c r="C131" i="1"/>
  <c r="B131" i="1"/>
  <c r="EY130" i="1"/>
  <c r="EZ130" i="1" s="1"/>
  <c r="EX130" i="1"/>
  <c r="ES130" i="1"/>
  <c r="ER130" i="1"/>
  <c r="EQ130" i="1"/>
  <c r="EK130" i="1"/>
  <c r="EL130" i="1" s="1"/>
  <c r="EF130" i="1"/>
  <c r="EE130" i="1"/>
  <c r="ED130" i="1"/>
  <c r="DX130" i="1"/>
  <c r="DS130" i="1"/>
  <c r="DR130" i="1"/>
  <c r="DQ130" i="1"/>
  <c r="DL130" i="1"/>
  <c r="DM130" i="1" s="1"/>
  <c r="DK130" i="1"/>
  <c r="DF130" i="1"/>
  <c r="DE130" i="1"/>
  <c r="DD130" i="1"/>
  <c r="CX130" i="1"/>
  <c r="CY130" i="1" s="1"/>
  <c r="CZ130" i="1" s="1"/>
  <c r="CS130" i="1"/>
  <c r="CR130" i="1"/>
  <c r="CQ130" i="1"/>
  <c r="CL130" i="1"/>
  <c r="CK130" i="1"/>
  <c r="CF130" i="1"/>
  <c r="CE130" i="1"/>
  <c r="CD130" i="1"/>
  <c r="BY130" i="1"/>
  <c r="BZ130" i="1" s="1"/>
  <c r="BX130" i="1"/>
  <c r="BS130" i="1"/>
  <c r="BR130" i="1"/>
  <c r="BQ130" i="1"/>
  <c r="BK130" i="1"/>
  <c r="BF130" i="1"/>
  <c r="BE130" i="1"/>
  <c r="BD130" i="1"/>
  <c r="AX130" i="1"/>
  <c r="AS130" i="1"/>
  <c r="AR130" i="1"/>
  <c r="AQ130" i="1"/>
  <c r="AJ130" i="1"/>
  <c r="AK130" i="1" s="1"/>
  <c r="AI130" i="1"/>
  <c r="AD130" i="1"/>
  <c r="AC130" i="1"/>
  <c r="AB130" i="1"/>
  <c r="V130" i="1"/>
  <c r="W130" i="1" s="1"/>
  <c r="X130" i="1" s="1"/>
  <c r="Q130" i="1"/>
  <c r="P130" i="1"/>
  <c r="O130" i="1"/>
  <c r="I130" i="1"/>
  <c r="F130" i="1"/>
  <c r="D130" i="1"/>
  <c r="C130" i="1"/>
  <c r="B130" i="1"/>
  <c r="EY129" i="1"/>
  <c r="EZ129" i="1" s="1"/>
  <c r="EX129" i="1"/>
  <c r="ES129" i="1"/>
  <c r="ER129" i="1"/>
  <c r="EQ129" i="1"/>
  <c r="EK129" i="1"/>
  <c r="EL129" i="1" s="1"/>
  <c r="EM129" i="1" s="1"/>
  <c r="EF129" i="1"/>
  <c r="EE129" i="1"/>
  <c r="ED129" i="1"/>
  <c r="DY129" i="1"/>
  <c r="DX129" i="1"/>
  <c r="DS129" i="1"/>
  <c r="DR129" i="1"/>
  <c r="DQ129" i="1"/>
  <c r="DL129" i="1"/>
  <c r="DM129" i="1" s="1"/>
  <c r="DK129" i="1"/>
  <c r="DF129" i="1"/>
  <c r="DE129" i="1"/>
  <c r="DD129" i="1"/>
  <c r="CX129" i="1"/>
  <c r="CY129" i="1" s="1"/>
  <c r="CS129" i="1"/>
  <c r="CR129" i="1"/>
  <c r="CQ129" i="1"/>
  <c r="CK129" i="1"/>
  <c r="CF129" i="1"/>
  <c r="CE129" i="1"/>
  <c r="CD129" i="1"/>
  <c r="BY129" i="1"/>
  <c r="BZ129" i="1" s="1"/>
  <c r="BX129" i="1"/>
  <c r="BS129" i="1"/>
  <c r="BR129" i="1"/>
  <c r="BQ129" i="1"/>
  <c r="BK129" i="1"/>
  <c r="BL129" i="1" s="1"/>
  <c r="BF129" i="1"/>
  <c r="BE129" i="1"/>
  <c r="BD129" i="1"/>
  <c r="AX129" i="1"/>
  <c r="AS129" i="1"/>
  <c r="AR129" i="1"/>
  <c r="AQ129" i="1"/>
  <c r="AJ129" i="1"/>
  <c r="AK129" i="1" s="1"/>
  <c r="AI129" i="1"/>
  <c r="AD129" i="1"/>
  <c r="AC129" i="1"/>
  <c r="AB129" i="1"/>
  <c r="V129" i="1"/>
  <c r="W129" i="1" s="1"/>
  <c r="X129" i="1" s="1"/>
  <c r="Q129" i="1"/>
  <c r="P129" i="1"/>
  <c r="O129" i="1"/>
  <c r="I129" i="1"/>
  <c r="F129" i="1"/>
  <c r="D129" i="1"/>
  <c r="C129" i="1"/>
  <c r="B129" i="1"/>
  <c r="EY128" i="1"/>
  <c r="EZ128" i="1" s="1"/>
  <c r="EX128" i="1"/>
  <c r="ES128" i="1"/>
  <c r="ER128" i="1"/>
  <c r="EQ128" i="1"/>
  <c r="EK128" i="1"/>
  <c r="EL128" i="1" s="1"/>
  <c r="EF128" i="1"/>
  <c r="EE128" i="1"/>
  <c r="ED128" i="1"/>
  <c r="DX128" i="1"/>
  <c r="DS128" i="1"/>
  <c r="DR128" i="1"/>
  <c r="DQ128" i="1"/>
  <c r="DL128" i="1"/>
  <c r="DM128" i="1" s="1"/>
  <c r="DK128" i="1"/>
  <c r="DF128" i="1"/>
  <c r="DE128" i="1"/>
  <c r="DD128" i="1"/>
  <c r="CX128" i="1"/>
  <c r="CY128" i="1" s="1"/>
  <c r="CZ128" i="1" s="1"/>
  <c r="CS128" i="1"/>
  <c r="CR128" i="1"/>
  <c r="CQ128" i="1"/>
  <c r="CL128" i="1"/>
  <c r="CK128" i="1"/>
  <c r="CF128" i="1"/>
  <c r="CE128" i="1"/>
  <c r="CD128" i="1"/>
  <c r="BY128" i="1"/>
  <c r="BZ128" i="1" s="1"/>
  <c r="BX128" i="1"/>
  <c r="BS128" i="1"/>
  <c r="BR128" i="1"/>
  <c r="BQ128" i="1"/>
  <c r="BK128" i="1"/>
  <c r="BL128" i="1" s="1"/>
  <c r="BM128" i="1" s="1"/>
  <c r="BF128" i="1"/>
  <c r="BE128" i="1"/>
  <c r="BD128" i="1"/>
  <c r="AY128" i="1"/>
  <c r="AX128" i="1"/>
  <c r="AS128" i="1"/>
  <c r="AR128" i="1"/>
  <c r="AQ128" i="1"/>
  <c r="AJ128" i="1"/>
  <c r="AK128" i="1" s="1"/>
  <c r="AI128" i="1"/>
  <c r="AD128" i="1"/>
  <c r="AC128" i="1"/>
  <c r="AB128" i="1"/>
  <c r="V128" i="1"/>
  <c r="W128" i="1" s="1"/>
  <c r="Q128" i="1"/>
  <c r="P128" i="1"/>
  <c r="O128" i="1"/>
  <c r="I128" i="1"/>
  <c r="F128" i="1"/>
  <c r="D128" i="1"/>
  <c r="C128" i="1"/>
  <c r="B128" i="1"/>
  <c r="EY127" i="1"/>
  <c r="EZ127" i="1" s="1"/>
  <c r="EX127" i="1"/>
  <c r="ES127" i="1"/>
  <c r="ER127" i="1"/>
  <c r="EQ127" i="1"/>
  <c r="EK127" i="1"/>
  <c r="EL127" i="1" s="1"/>
  <c r="EF127" i="1"/>
  <c r="EE127" i="1"/>
  <c r="ED127" i="1"/>
  <c r="DX127" i="1"/>
  <c r="DS127" i="1"/>
  <c r="DR127" i="1"/>
  <c r="DQ127" i="1"/>
  <c r="DL127" i="1"/>
  <c r="DM127" i="1" s="1"/>
  <c r="DK127" i="1"/>
  <c r="DF127" i="1"/>
  <c r="DE127" i="1"/>
  <c r="DD127" i="1"/>
  <c r="CX127" i="1"/>
  <c r="CY127" i="1" s="1"/>
  <c r="CZ127" i="1" s="1"/>
  <c r="CS127" i="1"/>
  <c r="CR127" i="1"/>
  <c r="CQ127" i="1"/>
  <c r="CL127" i="1"/>
  <c r="CK127" i="1"/>
  <c r="CF127" i="1"/>
  <c r="CE127" i="1"/>
  <c r="CD127" i="1"/>
  <c r="BY127" i="1"/>
  <c r="BZ127" i="1" s="1"/>
  <c r="BX127" i="1"/>
  <c r="BS127" i="1"/>
  <c r="BR127" i="1"/>
  <c r="BQ127" i="1"/>
  <c r="BK127" i="1"/>
  <c r="BF127" i="1"/>
  <c r="BE127" i="1"/>
  <c r="BD127" i="1"/>
  <c r="AX127" i="1"/>
  <c r="AS127" i="1"/>
  <c r="AR127" i="1"/>
  <c r="AQ127" i="1"/>
  <c r="AJ127" i="1"/>
  <c r="AK127" i="1" s="1"/>
  <c r="AI127" i="1"/>
  <c r="AD127" i="1"/>
  <c r="AC127" i="1"/>
  <c r="AB127" i="1"/>
  <c r="V127" i="1"/>
  <c r="W127" i="1" s="1"/>
  <c r="X127" i="1" s="1"/>
  <c r="Q127" i="1"/>
  <c r="P127" i="1"/>
  <c r="O127" i="1"/>
  <c r="I127" i="1"/>
  <c r="F127" i="1"/>
  <c r="D127" i="1"/>
  <c r="C127" i="1"/>
  <c r="B127" i="1"/>
  <c r="EY126" i="1"/>
  <c r="EZ126" i="1" s="1"/>
  <c r="EX126" i="1"/>
  <c r="ES126" i="1"/>
  <c r="ER126" i="1"/>
  <c r="EQ126" i="1"/>
  <c r="EK126" i="1"/>
  <c r="EL126" i="1" s="1"/>
  <c r="EM126" i="1" s="1"/>
  <c r="EF126" i="1"/>
  <c r="EE126" i="1"/>
  <c r="ED126" i="1"/>
  <c r="DY126" i="1"/>
  <c r="DX126" i="1"/>
  <c r="DS126" i="1"/>
  <c r="DR126" i="1"/>
  <c r="DQ126" i="1"/>
  <c r="DL126" i="1"/>
  <c r="DM126" i="1" s="1"/>
  <c r="DK126" i="1"/>
  <c r="DF126" i="1"/>
  <c r="DE126" i="1"/>
  <c r="DD126" i="1"/>
  <c r="CX126" i="1"/>
  <c r="CY126" i="1" s="1"/>
  <c r="CS126" i="1"/>
  <c r="CR126" i="1"/>
  <c r="CQ126" i="1"/>
  <c r="CK126" i="1"/>
  <c r="CF126" i="1"/>
  <c r="CE126" i="1"/>
  <c r="CD126" i="1"/>
  <c r="BY126" i="1"/>
  <c r="BZ126" i="1" s="1"/>
  <c r="BX126" i="1"/>
  <c r="BS126" i="1"/>
  <c r="BR126" i="1"/>
  <c r="BQ126" i="1"/>
  <c r="BK126" i="1"/>
  <c r="BL126" i="1" s="1"/>
  <c r="BF126" i="1"/>
  <c r="BE126" i="1"/>
  <c r="BD126" i="1"/>
  <c r="AX126" i="1"/>
  <c r="AS126" i="1"/>
  <c r="AR126" i="1"/>
  <c r="AQ126" i="1"/>
  <c r="AJ126" i="1"/>
  <c r="AK126" i="1" s="1"/>
  <c r="AI126" i="1"/>
  <c r="AD126" i="1"/>
  <c r="AC126" i="1"/>
  <c r="AB126" i="1"/>
  <c r="V126" i="1"/>
  <c r="W126" i="1" s="1"/>
  <c r="X126" i="1" s="1"/>
  <c r="Q126" i="1"/>
  <c r="P126" i="1"/>
  <c r="O126" i="1"/>
  <c r="I126" i="1"/>
  <c r="F126" i="1"/>
  <c r="D126" i="1"/>
  <c r="C126" i="1"/>
  <c r="B126" i="1"/>
  <c r="EY125" i="1"/>
  <c r="EZ125" i="1" s="1"/>
  <c r="EX125" i="1"/>
  <c r="ES125" i="1"/>
  <c r="ER125" i="1"/>
  <c r="EQ125" i="1"/>
  <c r="EK125" i="1"/>
  <c r="EL125" i="1" s="1"/>
  <c r="EF125" i="1"/>
  <c r="EE125" i="1"/>
  <c r="ED125" i="1"/>
  <c r="DX125" i="1"/>
  <c r="DS125" i="1"/>
  <c r="DR125" i="1"/>
  <c r="DQ125" i="1"/>
  <c r="DL125" i="1"/>
  <c r="DM125" i="1" s="1"/>
  <c r="DK125" i="1"/>
  <c r="DF125" i="1"/>
  <c r="DE125" i="1"/>
  <c r="DD125" i="1"/>
  <c r="CY125" i="1"/>
  <c r="CZ125" i="1" s="1"/>
  <c r="CX125" i="1"/>
  <c r="CS125" i="1"/>
  <c r="CR125" i="1"/>
  <c r="CQ125" i="1"/>
  <c r="CL125" i="1"/>
  <c r="CK125" i="1"/>
  <c r="CF125" i="1"/>
  <c r="CE125" i="1"/>
  <c r="CD125" i="1"/>
  <c r="BY125" i="1"/>
  <c r="BZ125" i="1" s="1"/>
  <c r="BX125" i="1"/>
  <c r="BS125" i="1"/>
  <c r="BR125" i="1"/>
  <c r="BQ125" i="1"/>
  <c r="BK125" i="1"/>
  <c r="BL125" i="1" s="1"/>
  <c r="BF125" i="1"/>
  <c r="BE125" i="1"/>
  <c r="BD125" i="1"/>
  <c r="AX125" i="1"/>
  <c r="AS125" i="1"/>
  <c r="AR125" i="1"/>
  <c r="AQ125" i="1"/>
  <c r="AI125" i="1"/>
  <c r="AD125" i="1"/>
  <c r="AC125" i="1"/>
  <c r="AB125" i="1"/>
  <c r="W125" i="1"/>
  <c r="X125" i="1" s="1"/>
  <c r="V125" i="1"/>
  <c r="Q125" i="1"/>
  <c r="P125" i="1"/>
  <c r="O125" i="1"/>
  <c r="I125" i="1"/>
  <c r="F125" i="1"/>
  <c r="D125" i="1"/>
  <c r="C125" i="1"/>
  <c r="B125" i="1"/>
  <c r="EY124" i="1"/>
  <c r="EZ124" i="1" s="1"/>
  <c r="EX124" i="1"/>
  <c r="ES124" i="1"/>
  <c r="ER124" i="1"/>
  <c r="EQ124" i="1"/>
  <c r="EK124" i="1"/>
  <c r="EL124" i="1" s="1"/>
  <c r="EM124" i="1" s="1"/>
  <c r="EF124" i="1"/>
  <c r="EE124" i="1"/>
  <c r="ED124" i="1"/>
  <c r="DY124" i="1"/>
  <c r="DX124" i="1"/>
  <c r="DS124" i="1"/>
  <c r="DR124" i="1"/>
  <c r="DQ124" i="1"/>
  <c r="DL124" i="1"/>
  <c r="DM124" i="1" s="1"/>
  <c r="DK124" i="1"/>
  <c r="DF124" i="1"/>
  <c r="DE124" i="1"/>
  <c r="DD124" i="1"/>
  <c r="CX124" i="1"/>
  <c r="CS124" i="1"/>
  <c r="CR124" i="1"/>
  <c r="CQ124" i="1"/>
  <c r="CK124" i="1"/>
  <c r="CF124" i="1"/>
  <c r="CE124" i="1"/>
  <c r="CD124" i="1"/>
  <c r="BY124" i="1"/>
  <c r="BZ124" i="1" s="1"/>
  <c r="BX124" i="1"/>
  <c r="BS124" i="1"/>
  <c r="BR124" i="1"/>
  <c r="BQ124" i="1"/>
  <c r="BK124" i="1"/>
  <c r="BL124" i="1" s="1"/>
  <c r="BM124" i="1" s="1"/>
  <c r="BF124" i="1"/>
  <c r="BE124" i="1"/>
  <c r="BD124" i="1"/>
  <c r="AY124" i="1"/>
  <c r="AX124" i="1"/>
  <c r="AS124" i="1"/>
  <c r="AR124" i="1"/>
  <c r="AQ124" i="1"/>
  <c r="AI124" i="1"/>
  <c r="AJ124" i="1" s="1"/>
  <c r="AK124" i="1" s="1"/>
  <c r="AD124" i="1"/>
  <c r="AC124" i="1"/>
  <c r="AB124" i="1"/>
  <c r="W124" i="1"/>
  <c r="V124" i="1"/>
  <c r="Q124" i="1"/>
  <c r="P124" i="1"/>
  <c r="O124" i="1"/>
  <c r="I124" i="1"/>
  <c r="F124" i="1"/>
  <c r="D124" i="1"/>
  <c r="C124" i="1"/>
  <c r="B124" i="1"/>
  <c r="EY123" i="1"/>
  <c r="EZ123" i="1" s="1"/>
  <c r="EX123" i="1"/>
  <c r="ES123" i="1"/>
  <c r="ER123" i="1"/>
  <c r="EQ123" i="1"/>
  <c r="EK123" i="1"/>
  <c r="EL123" i="1" s="1"/>
  <c r="EF123" i="1"/>
  <c r="EE123" i="1"/>
  <c r="ED123" i="1"/>
  <c r="DX123" i="1"/>
  <c r="DS123" i="1"/>
  <c r="DR123" i="1"/>
  <c r="DQ123" i="1"/>
  <c r="DK123" i="1"/>
  <c r="DF123" i="1"/>
  <c r="DE123" i="1"/>
  <c r="DD123" i="1"/>
  <c r="CY123" i="1"/>
  <c r="CZ123" i="1" s="1"/>
  <c r="CX123" i="1"/>
  <c r="CS123" i="1"/>
  <c r="CR123" i="1"/>
  <c r="CQ123" i="1"/>
  <c r="CK123" i="1"/>
  <c r="CF123" i="1"/>
  <c r="CE123" i="1"/>
  <c r="CD123" i="1"/>
  <c r="BY123" i="1"/>
  <c r="BZ123" i="1" s="1"/>
  <c r="BX123" i="1"/>
  <c r="BS123" i="1"/>
  <c r="BR123" i="1"/>
  <c r="BQ123" i="1"/>
  <c r="BK123" i="1"/>
  <c r="BL123" i="1" s="1"/>
  <c r="BM123" i="1" s="1"/>
  <c r="BF123" i="1"/>
  <c r="BE123" i="1"/>
  <c r="BD123" i="1"/>
  <c r="AY123" i="1"/>
  <c r="AX123" i="1"/>
  <c r="AS123" i="1"/>
  <c r="AR123" i="1"/>
  <c r="AQ123" i="1"/>
  <c r="AJ123" i="1"/>
  <c r="AK123" i="1" s="1"/>
  <c r="AI123" i="1"/>
  <c r="AD123" i="1"/>
  <c r="AC123" i="1"/>
  <c r="AB123" i="1"/>
  <c r="V123" i="1"/>
  <c r="Q123" i="1"/>
  <c r="P123" i="1"/>
  <c r="O123" i="1"/>
  <c r="I123" i="1"/>
  <c r="F123" i="1"/>
  <c r="D123" i="1"/>
  <c r="C123" i="1"/>
  <c r="B123" i="1"/>
  <c r="EY122" i="1"/>
  <c r="EZ122" i="1" s="1"/>
  <c r="EX122" i="1"/>
  <c r="ES122" i="1"/>
  <c r="ER122" i="1"/>
  <c r="EQ122" i="1"/>
  <c r="EK122" i="1"/>
  <c r="EL122" i="1" s="1"/>
  <c r="EM122" i="1" s="1"/>
  <c r="EF122" i="1"/>
  <c r="EE122" i="1"/>
  <c r="ED122" i="1"/>
  <c r="DY122" i="1"/>
  <c r="DX122" i="1"/>
  <c r="DS122" i="1"/>
  <c r="DR122" i="1"/>
  <c r="DQ122" i="1"/>
  <c r="DK122" i="1"/>
  <c r="DL122" i="1" s="1"/>
  <c r="DM122" i="1" s="1"/>
  <c r="DF122" i="1"/>
  <c r="DE122" i="1"/>
  <c r="DD122" i="1"/>
  <c r="CY122" i="1"/>
  <c r="CX122" i="1"/>
  <c r="CS122" i="1"/>
  <c r="CR122" i="1"/>
  <c r="CQ122" i="1"/>
  <c r="CL122" i="1"/>
  <c r="CM122" i="1" s="1"/>
  <c r="CK122" i="1"/>
  <c r="CF122" i="1"/>
  <c r="CE122" i="1"/>
  <c r="CD122" i="1"/>
  <c r="BY122" i="1"/>
  <c r="BZ122" i="1" s="1"/>
  <c r="BX122" i="1"/>
  <c r="BS122" i="1"/>
  <c r="BR122" i="1"/>
  <c r="BQ122" i="1"/>
  <c r="BK122" i="1"/>
  <c r="BL122" i="1" s="1"/>
  <c r="BF122" i="1"/>
  <c r="BE122" i="1"/>
  <c r="BD122" i="1"/>
  <c r="AX122" i="1"/>
  <c r="AS122" i="1"/>
  <c r="AR122" i="1"/>
  <c r="AQ122" i="1"/>
  <c r="AI122" i="1"/>
  <c r="AD122" i="1"/>
  <c r="AC122" i="1"/>
  <c r="AB122" i="1"/>
  <c r="W122" i="1"/>
  <c r="X122" i="1" s="1"/>
  <c r="V122" i="1"/>
  <c r="Q122" i="1"/>
  <c r="P122" i="1"/>
  <c r="O122" i="1"/>
  <c r="I122" i="1"/>
  <c r="F122" i="1"/>
  <c r="D122" i="1"/>
  <c r="C122" i="1"/>
  <c r="B122" i="1"/>
  <c r="EY121" i="1"/>
  <c r="EZ121" i="1" s="1"/>
  <c r="EX121" i="1"/>
  <c r="EU121" i="1"/>
  <c r="ES121" i="1"/>
  <c r="ER121" i="1"/>
  <c r="EQ121" i="1"/>
  <c r="EK121" i="1"/>
  <c r="EL121" i="1" s="1"/>
  <c r="EM121" i="1" s="1"/>
  <c r="EF121" i="1"/>
  <c r="EE121" i="1"/>
  <c r="ED121" i="1"/>
  <c r="DY121" i="1"/>
  <c r="DX121" i="1"/>
  <c r="DS121" i="1"/>
  <c r="DR121" i="1"/>
  <c r="DQ121" i="1"/>
  <c r="DL121" i="1"/>
  <c r="DM121" i="1" s="1"/>
  <c r="DK121" i="1"/>
  <c r="DF121" i="1"/>
  <c r="DE121" i="1"/>
  <c r="DD121" i="1"/>
  <c r="CX121" i="1"/>
  <c r="CS121" i="1"/>
  <c r="CR121" i="1"/>
  <c r="CQ121" i="1"/>
  <c r="CK121" i="1"/>
  <c r="CF121" i="1"/>
  <c r="CE121" i="1"/>
  <c r="CD121" i="1"/>
  <c r="BY121" i="1"/>
  <c r="BZ121" i="1" s="1"/>
  <c r="BX121" i="1"/>
  <c r="BS121" i="1"/>
  <c r="BR121" i="1"/>
  <c r="BQ121" i="1"/>
  <c r="BK121" i="1"/>
  <c r="BL121" i="1" s="1"/>
  <c r="BM121" i="1" s="1"/>
  <c r="BF121" i="1"/>
  <c r="BE121" i="1"/>
  <c r="BD121" i="1"/>
  <c r="AY121" i="1"/>
  <c r="AX121" i="1"/>
  <c r="AS121" i="1"/>
  <c r="AR121" i="1"/>
  <c r="AQ121" i="1"/>
  <c r="AI121" i="1"/>
  <c r="AJ121" i="1" s="1"/>
  <c r="AK121" i="1" s="1"/>
  <c r="AD121" i="1"/>
  <c r="AC121" i="1"/>
  <c r="AB121" i="1"/>
  <c r="W121" i="1"/>
  <c r="V121" i="1"/>
  <c r="Q121" i="1"/>
  <c r="P121" i="1"/>
  <c r="O121" i="1"/>
  <c r="I121" i="1"/>
  <c r="F121" i="1"/>
  <c r="D121" i="1"/>
  <c r="C121" i="1"/>
  <c r="B121" i="1"/>
  <c r="EY120" i="1"/>
  <c r="EZ120" i="1" s="1"/>
  <c r="EX120" i="1"/>
  <c r="ES120" i="1"/>
  <c r="ER120" i="1"/>
  <c r="EQ120" i="1"/>
  <c r="EK120" i="1"/>
  <c r="EL120" i="1" s="1"/>
  <c r="EH120" i="1"/>
  <c r="EF120" i="1"/>
  <c r="EE120" i="1"/>
  <c r="ED120" i="1"/>
  <c r="DX120" i="1"/>
  <c r="DS120" i="1"/>
  <c r="DR120" i="1"/>
  <c r="DQ120" i="1"/>
  <c r="DK120" i="1"/>
  <c r="DF120" i="1"/>
  <c r="DE120" i="1"/>
  <c r="DD120" i="1"/>
  <c r="CY120" i="1"/>
  <c r="CZ120" i="1" s="1"/>
  <c r="CX120" i="1"/>
  <c r="CS120" i="1"/>
  <c r="CR120" i="1"/>
  <c r="CQ120" i="1"/>
  <c r="CK120" i="1"/>
  <c r="CL120" i="1" s="1"/>
  <c r="CF120" i="1"/>
  <c r="CE120" i="1"/>
  <c r="CD120" i="1"/>
  <c r="BY120" i="1"/>
  <c r="BZ120" i="1" s="1"/>
  <c r="BX120" i="1"/>
  <c r="BS120" i="1"/>
  <c r="BR120" i="1"/>
  <c r="BQ120" i="1"/>
  <c r="BK120" i="1"/>
  <c r="BL120" i="1" s="1"/>
  <c r="BM120" i="1" s="1"/>
  <c r="BF120" i="1"/>
  <c r="BE120" i="1"/>
  <c r="BD120" i="1"/>
  <c r="AY120" i="1"/>
  <c r="AX120" i="1"/>
  <c r="AS120" i="1"/>
  <c r="AR120" i="1"/>
  <c r="AQ120" i="1"/>
  <c r="AJ120" i="1"/>
  <c r="AK120" i="1" s="1"/>
  <c r="AI120" i="1"/>
  <c r="AD120" i="1"/>
  <c r="AC120" i="1"/>
  <c r="AB120" i="1"/>
  <c r="V120" i="1"/>
  <c r="Q120" i="1"/>
  <c r="P120" i="1"/>
  <c r="O120" i="1"/>
  <c r="I120" i="1"/>
  <c r="F120" i="1"/>
  <c r="D120" i="1"/>
  <c r="C120" i="1"/>
  <c r="B120" i="1"/>
  <c r="EY119" i="1"/>
  <c r="EZ119" i="1" s="1"/>
  <c r="EX119" i="1"/>
  <c r="ES119" i="1"/>
  <c r="ER119" i="1"/>
  <c r="EQ119" i="1"/>
  <c r="EK119" i="1"/>
  <c r="EL119" i="1" s="1"/>
  <c r="EM119" i="1" s="1"/>
  <c r="EF119" i="1"/>
  <c r="EE119" i="1"/>
  <c r="ED119" i="1"/>
  <c r="DY119" i="1"/>
  <c r="DX119" i="1"/>
  <c r="DS119" i="1"/>
  <c r="DR119" i="1"/>
  <c r="DQ119" i="1"/>
  <c r="DK119" i="1"/>
  <c r="DL119" i="1" s="1"/>
  <c r="DM119" i="1" s="1"/>
  <c r="DF119" i="1"/>
  <c r="DE119" i="1"/>
  <c r="DD119" i="1"/>
  <c r="CY119" i="1"/>
  <c r="CX119" i="1"/>
  <c r="CS119" i="1"/>
  <c r="CR119" i="1"/>
  <c r="CQ119" i="1"/>
  <c r="CL119" i="1"/>
  <c r="CM119" i="1" s="1"/>
  <c r="CK119" i="1"/>
  <c r="CF119" i="1"/>
  <c r="CE119" i="1"/>
  <c r="CD119" i="1"/>
  <c r="BY119" i="1"/>
  <c r="BZ119" i="1" s="1"/>
  <c r="BX119" i="1"/>
  <c r="BS119" i="1"/>
  <c r="BR119" i="1"/>
  <c r="BQ119" i="1"/>
  <c r="BK119" i="1"/>
  <c r="BL119" i="1" s="1"/>
  <c r="BF119" i="1"/>
  <c r="BE119" i="1"/>
  <c r="BD119" i="1"/>
  <c r="AX119" i="1"/>
  <c r="AS119" i="1"/>
  <c r="AR119" i="1"/>
  <c r="AQ119" i="1"/>
  <c r="AI119" i="1"/>
  <c r="AD119" i="1"/>
  <c r="AC119" i="1"/>
  <c r="AB119" i="1"/>
  <c r="W119" i="1"/>
  <c r="X119" i="1" s="1"/>
  <c r="V119" i="1"/>
  <c r="Q119" i="1"/>
  <c r="P119" i="1"/>
  <c r="O119" i="1"/>
  <c r="I119" i="1"/>
  <c r="F119" i="1"/>
  <c r="D119" i="1"/>
  <c r="C119" i="1"/>
  <c r="B119" i="1"/>
  <c r="EY118" i="1"/>
  <c r="EZ118" i="1" s="1"/>
  <c r="EX118" i="1"/>
  <c r="ES118" i="1"/>
  <c r="ER118" i="1"/>
  <c r="EQ118" i="1"/>
  <c r="EK118" i="1"/>
  <c r="EL118" i="1" s="1"/>
  <c r="EM118" i="1" s="1"/>
  <c r="EF118" i="1"/>
  <c r="EE118" i="1"/>
  <c r="ED118" i="1"/>
  <c r="DY118" i="1"/>
  <c r="DX118" i="1"/>
  <c r="DS118" i="1"/>
  <c r="DR118" i="1"/>
  <c r="DQ118" i="1"/>
  <c r="DL118" i="1"/>
  <c r="DM118" i="1" s="1"/>
  <c r="DK118" i="1"/>
  <c r="DF118" i="1"/>
  <c r="DE118" i="1"/>
  <c r="DD118" i="1"/>
  <c r="CX118" i="1"/>
  <c r="CS118" i="1"/>
  <c r="CR118" i="1"/>
  <c r="CQ118" i="1"/>
  <c r="CK118" i="1"/>
  <c r="CF118" i="1"/>
  <c r="CE118" i="1"/>
  <c r="CD118" i="1"/>
  <c r="BY118" i="1"/>
  <c r="BZ118" i="1" s="1"/>
  <c r="BX118" i="1"/>
  <c r="BS118" i="1"/>
  <c r="BR118" i="1"/>
  <c r="BQ118" i="1"/>
  <c r="BK118" i="1"/>
  <c r="BL118" i="1" s="1"/>
  <c r="BM118" i="1" s="1"/>
  <c r="BF118" i="1"/>
  <c r="BE118" i="1"/>
  <c r="BD118" i="1"/>
  <c r="AY118" i="1"/>
  <c r="AX118" i="1"/>
  <c r="AS118" i="1"/>
  <c r="AR118" i="1"/>
  <c r="AQ118" i="1"/>
  <c r="AI118" i="1"/>
  <c r="AJ118" i="1" s="1"/>
  <c r="AK118" i="1" s="1"/>
  <c r="AD118" i="1"/>
  <c r="AC118" i="1"/>
  <c r="AB118" i="1"/>
  <c r="W118" i="1"/>
  <c r="V118" i="1"/>
  <c r="Q118" i="1"/>
  <c r="P118" i="1"/>
  <c r="O118" i="1"/>
  <c r="I118" i="1"/>
  <c r="F118" i="1"/>
  <c r="D118" i="1"/>
  <c r="C118" i="1"/>
  <c r="B118" i="1"/>
  <c r="EY117" i="1"/>
  <c r="EZ117" i="1" s="1"/>
  <c r="EX117" i="1"/>
  <c r="ES117" i="1"/>
  <c r="ER117" i="1"/>
  <c r="EQ117" i="1"/>
  <c r="EK117" i="1"/>
  <c r="EL117" i="1" s="1"/>
  <c r="EF117" i="1"/>
  <c r="EE117" i="1"/>
  <c r="ED117" i="1"/>
  <c r="DX117" i="1"/>
  <c r="DS117" i="1"/>
  <c r="DR117" i="1"/>
  <c r="DQ117" i="1"/>
  <c r="DK117" i="1"/>
  <c r="DF117" i="1"/>
  <c r="DE117" i="1"/>
  <c r="DD117" i="1"/>
  <c r="CY117" i="1"/>
  <c r="CZ117" i="1" s="1"/>
  <c r="CX117" i="1"/>
  <c r="CS117" i="1"/>
  <c r="CR117" i="1"/>
  <c r="CQ117" i="1"/>
  <c r="CK117" i="1"/>
  <c r="CL117" i="1" s="1"/>
  <c r="CM117" i="1" s="1"/>
  <c r="CF117" i="1"/>
  <c r="CE117" i="1"/>
  <c r="CD117" i="1"/>
  <c r="BY117" i="1"/>
  <c r="BZ117" i="1" s="1"/>
  <c r="BX117" i="1"/>
  <c r="BS117" i="1"/>
  <c r="BR117" i="1"/>
  <c r="BQ117" i="1"/>
  <c r="BK117" i="1"/>
  <c r="BL117" i="1" s="1"/>
  <c r="BM117" i="1" s="1"/>
  <c r="BF117" i="1"/>
  <c r="BE117" i="1"/>
  <c r="BD117" i="1"/>
  <c r="AY117" i="1"/>
  <c r="AX117" i="1"/>
  <c r="AS117" i="1"/>
  <c r="AR117" i="1"/>
  <c r="AQ117" i="1"/>
  <c r="AJ117" i="1"/>
  <c r="AK117" i="1" s="1"/>
  <c r="AI117" i="1"/>
  <c r="AD117" i="1"/>
  <c r="AC117" i="1"/>
  <c r="AB117" i="1"/>
  <c r="V117" i="1"/>
  <c r="Q117" i="1"/>
  <c r="P117" i="1"/>
  <c r="O117" i="1"/>
  <c r="I117" i="1"/>
  <c r="F117" i="1"/>
  <c r="D117" i="1"/>
  <c r="C117" i="1"/>
  <c r="B117" i="1"/>
  <c r="EY116" i="1"/>
  <c r="EZ116" i="1" s="1"/>
  <c r="EX116" i="1"/>
  <c r="ES116" i="1"/>
  <c r="ER116" i="1"/>
  <c r="EQ116" i="1"/>
  <c r="EK116" i="1"/>
  <c r="EL116" i="1" s="1"/>
  <c r="EM116" i="1" s="1"/>
  <c r="EF116" i="1"/>
  <c r="EE116" i="1"/>
  <c r="ED116" i="1"/>
  <c r="DY116" i="1"/>
  <c r="DX116" i="1"/>
  <c r="DS116" i="1"/>
  <c r="DR116" i="1"/>
  <c r="DQ116" i="1"/>
  <c r="DK116" i="1"/>
  <c r="DL116" i="1" s="1"/>
  <c r="DM116" i="1" s="1"/>
  <c r="DF116" i="1"/>
  <c r="DE116" i="1"/>
  <c r="DD116" i="1"/>
  <c r="CY116" i="1"/>
  <c r="CX116" i="1"/>
  <c r="CS116" i="1"/>
  <c r="CR116" i="1"/>
  <c r="CQ116" i="1"/>
  <c r="CL116" i="1"/>
  <c r="CM116" i="1" s="1"/>
  <c r="CK116" i="1"/>
  <c r="CF116" i="1"/>
  <c r="CE116" i="1"/>
  <c r="CD116" i="1"/>
  <c r="BY116" i="1"/>
  <c r="BZ116" i="1" s="1"/>
  <c r="BX116" i="1"/>
  <c r="BS116" i="1"/>
  <c r="BR116" i="1"/>
  <c r="BQ116" i="1"/>
  <c r="BK116" i="1"/>
  <c r="BL116" i="1" s="1"/>
  <c r="BF116" i="1"/>
  <c r="BE116" i="1"/>
  <c r="BD116" i="1"/>
  <c r="AX116" i="1"/>
  <c r="AS116" i="1"/>
  <c r="AR116" i="1"/>
  <c r="AQ116" i="1"/>
  <c r="AI116" i="1"/>
  <c r="AD116" i="1"/>
  <c r="AC116" i="1"/>
  <c r="AB116" i="1"/>
  <c r="W116" i="1"/>
  <c r="X116" i="1" s="1"/>
  <c r="V116" i="1"/>
  <c r="Q116" i="1"/>
  <c r="P116" i="1"/>
  <c r="O116" i="1"/>
  <c r="I116" i="1"/>
  <c r="F116" i="1"/>
  <c r="D116" i="1"/>
  <c r="C116" i="1"/>
  <c r="B116" i="1"/>
  <c r="EY115" i="1"/>
  <c r="EZ115" i="1" s="1"/>
  <c r="EX115" i="1"/>
  <c r="ES115" i="1"/>
  <c r="ER115" i="1"/>
  <c r="EQ115" i="1"/>
  <c r="EK115" i="1"/>
  <c r="EL115" i="1" s="1"/>
  <c r="EM115" i="1" s="1"/>
  <c r="EF115" i="1"/>
  <c r="EE115" i="1"/>
  <c r="ED115" i="1"/>
  <c r="DY115" i="1"/>
  <c r="DX115" i="1"/>
  <c r="DS115" i="1"/>
  <c r="DR115" i="1"/>
  <c r="DQ115" i="1"/>
  <c r="DL115" i="1"/>
  <c r="DM115" i="1" s="1"/>
  <c r="DK115" i="1"/>
  <c r="DF115" i="1"/>
  <c r="DE115" i="1"/>
  <c r="DD115" i="1"/>
  <c r="CX115" i="1"/>
  <c r="CS115" i="1"/>
  <c r="CR115" i="1"/>
  <c r="CQ115" i="1"/>
  <c r="CK115" i="1"/>
  <c r="CF115" i="1"/>
  <c r="CE115" i="1"/>
  <c r="CD115" i="1"/>
  <c r="BY115" i="1"/>
  <c r="BZ115" i="1" s="1"/>
  <c r="BX115" i="1"/>
  <c r="BS115" i="1"/>
  <c r="BR115" i="1"/>
  <c r="BQ115" i="1"/>
  <c r="BK115" i="1"/>
  <c r="BL115" i="1" s="1"/>
  <c r="BM115" i="1" s="1"/>
  <c r="BF115" i="1"/>
  <c r="BE115" i="1"/>
  <c r="BD115" i="1"/>
  <c r="AY115" i="1"/>
  <c r="AX115" i="1"/>
  <c r="AS115" i="1"/>
  <c r="AR115" i="1"/>
  <c r="AQ115" i="1"/>
  <c r="AI115" i="1"/>
  <c r="AJ115" i="1" s="1"/>
  <c r="AK115" i="1" s="1"/>
  <c r="AD115" i="1"/>
  <c r="AC115" i="1"/>
  <c r="AB115" i="1"/>
  <c r="W115" i="1"/>
  <c r="V115" i="1"/>
  <c r="Q115" i="1"/>
  <c r="P115" i="1"/>
  <c r="O115" i="1"/>
  <c r="I115" i="1"/>
  <c r="F115" i="1"/>
  <c r="D115" i="1"/>
  <c r="C115" i="1"/>
  <c r="B115" i="1"/>
  <c r="EY114" i="1"/>
  <c r="EZ114" i="1" s="1"/>
  <c r="EX114" i="1"/>
  <c r="ES114" i="1"/>
  <c r="ER114" i="1"/>
  <c r="EQ114" i="1"/>
  <c r="EK114" i="1"/>
  <c r="EL114" i="1" s="1"/>
  <c r="EF114" i="1"/>
  <c r="EE114" i="1"/>
  <c r="ED114" i="1"/>
  <c r="DX114" i="1"/>
  <c r="DS114" i="1"/>
  <c r="DR114" i="1"/>
  <c r="DQ114" i="1"/>
  <c r="DK114" i="1"/>
  <c r="DF114" i="1"/>
  <c r="DE114" i="1"/>
  <c r="DD114" i="1"/>
  <c r="CY114" i="1"/>
  <c r="CZ114" i="1" s="1"/>
  <c r="CX114" i="1"/>
  <c r="CS114" i="1"/>
  <c r="CR114" i="1"/>
  <c r="CQ114" i="1"/>
  <c r="CK114" i="1"/>
  <c r="CL114" i="1" s="1"/>
  <c r="CF114" i="1"/>
  <c r="CE114" i="1"/>
  <c r="CD114" i="1"/>
  <c r="BY114" i="1"/>
  <c r="BZ114" i="1" s="1"/>
  <c r="BX114" i="1"/>
  <c r="BS114" i="1"/>
  <c r="BR114" i="1"/>
  <c r="BQ114" i="1"/>
  <c r="BK114" i="1"/>
  <c r="BL114" i="1" s="1"/>
  <c r="BM114" i="1" s="1"/>
  <c r="BF114" i="1"/>
  <c r="BE114" i="1"/>
  <c r="BD114" i="1"/>
  <c r="AY114" i="1"/>
  <c r="AX114" i="1"/>
  <c r="AS114" i="1"/>
  <c r="AR114" i="1"/>
  <c r="AQ114" i="1"/>
  <c r="AJ114" i="1"/>
  <c r="AK114" i="1" s="1"/>
  <c r="AI114" i="1"/>
  <c r="AD114" i="1"/>
  <c r="AC114" i="1"/>
  <c r="AB114" i="1"/>
  <c r="V114" i="1"/>
  <c r="Q114" i="1"/>
  <c r="P114" i="1"/>
  <c r="O114" i="1"/>
  <c r="I114" i="1"/>
  <c r="F114" i="1"/>
  <c r="D114" i="1"/>
  <c r="C114" i="1"/>
  <c r="B114" i="1"/>
  <c r="EY113" i="1"/>
  <c r="EZ113" i="1" s="1"/>
  <c r="EX113" i="1"/>
  <c r="ES113" i="1"/>
  <c r="ER113" i="1"/>
  <c r="EQ113" i="1"/>
  <c r="EK113" i="1"/>
  <c r="EL113" i="1" s="1"/>
  <c r="EM113" i="1" s="1"/>
  <c r="EF113" i="1"/>
  <c r="EE113" i="1"/>
  <c r="ED113" i="1"/>
  <c r="DX113" i="1"/>
  <c r="DY113" i="1" s="1"/>
  <c r="DS113" i="1"/>
  <c r="DR113" i="1"/>
  <c r="DQ113" i="1"/>
  <c r="DL113" i="1"/>
  <c r="DK113" i="1"/>
  <c r="DF113" i="1"/>
  <c r="DE113" i="1"/>
  <c r="DD113" i="1"/>
  <c r="CY113" i="1"/>
  <c r="CZ113" i="1" s="1"/>
  <c r="CX113" i="1"/>
  <c r="CS113" i="1"/>
  <c r="CR113" i="1"/>
  <c r="CQ113" i="1"/>
  <c r="CK113" i="1"/>
  <c r="CF113" i="1"/>
  <c r="CE113" i="1"/>
  <c r="CD113" i="1"/>
  <c r="BY113" i="1"/>
  <c r="BZ113" i="1" s="1"/>
  <c r="BX113" i="1"/>
  <c r="BS113" i="1"/>
  <c r="BR113" i="1"/>
  <c r="BQ113" i="1"/>
  <c r="BL113" i="1"/>
  <c r="BM113" i="1" s="1"/>
  <c r="BK113" i="1"/>
  <c r="BF113" i="1"/>
  <c r="BE113" i="1"/>
  <c r="BD113" i="1"/>
  <c r="AY113" i="1"/>
  <c r="AX113" i="1"/>
  <c r="AS113" i="1"/>
  <c r="AR113" i="1"/>
  <c r="AQ113" i="1"/>
  <c r="AI113" i="1"/>
  <c r="AJ113" i="1" s="1"/>
  <c r="AK113" i="1" s="1"/>
  <c r="AD113" i="1"/>
  <c r="AC113" i="1"/>
  <c r="AB113" i="1"/>
  <c r="W113" i="1"/>
  <c r="V113" i="1"/>
  <c r="Q113" i="1"/>
  <c r="P113" i="1"/>
  <c r="O113" i="1"/>
  <c r="I113" i="1"/>
  <c r="F113" i="1"/>
  <c r="D113" i="1"/>
  <c r="C113" i="1"/>
  <c r="B113" i="1"/>
  <c r="EX112" i="1"/>
  <c r="ES112" i="1"/>
  <c r="ER112" i="1"/>
  <c r="EQ112" i="1"/>
  <c r="EK112" i="1"/>
  <c r="EF112" i="1"/>
  <c r="EE112" i="1"/>
  <c r="ED112" i="1"/>
  <c r="DY112" i="1"/>
  <c r="DZ112" i="1" s="1"/>
  <c r="DX112" i="1"/>
  <c r="DS112" i="1"/>
  <c r="DR112" i="1"/>
  <c r="DQ112" i="1"/>
  <c r="DK112" i="1"/>
  <c r="DL112" i="1" s="1"/>
  <c r="DM112" i="1" s="1"/>
  <c r="DF112" i="1"/>
  <c r="DE112" i="1"/>
  <c r="DD112" i="1"/>
  <c r="CY112" i="1"/>
  <c r="CX112" i="1"/>
  <c r="CS112" i="1"/>
  <c r="CR112" i="1"/>
  <c r="CQ112" i="1"/>
  <c r="CL112" i="1"/>
  <c r="CM112" i="1" s="1"/>
  <c r="CK112" i="1"/>
  <c r="CF112" i="1"/>
  <c r="CE112" i="1"/>
  <c r="CD112" i="1"/>
  <c r="BX112" i="1"/>
  <c r="BY112" i="1" s="1"/>
  <c r="BS112" i="1"/>
  <c r="BR112" i="1"/>
  <c r="BQ112" i="1"/>
  <c r="BK112" i="1"/>
  <c r="BF112" i="1"/>
  <c r="BE112" i="1"/>
  <c r="BD112" i="1"/>
  <c r="AY112" i="1"/>
  <c r="AZ112" i="1" s="1"/>
  <c r="AX112" i="1"/>
  <c r="AS112" i="1"/>
  <c r="AR112" i="1"/>
  <c r="AQ112" i="1"/>
  <c r="AI112" i="1"/>
  <c r="AJ112" i="1" s="1"/>
  <c r="AK112" i="1" s="1"/>
  <c r="AD112" i="1"/>
  <c r="AC112" i="1"/>
  <c r="AB112" i="1"/>
  <c r="W112" i="1"/>
  <c r="V112" i="1"/>
  <c r="Q112" i="1"/>
  <c r="P112" i="1"/>
  <c r="O112" i="1"/>
  <c r="I112" i="1"/>
  <c r="F112" i="1"/>
  <c r="D112" i="1"/>
  <c r="C112" i="1"/>
  <c r="B112" i="1"/>
  <c r="EX111" i="1"/>
  <c r="ES111" i="1"/>
  <c r="ER111" i="1"/>
  <c r="EQ111" i="1"/>
  <c r="EK111" i="1"/>
  <c r="EF111" i="1"/>
  <c r="EE111" i="1"/>
  <c r="ED111" i="1"/>
  <c r="DY111" i="1"/>
  <c r="DZ111" i="1" s="1"/>
  <c r="DX111" i="1"/>
  <c r="DS111" i="1"/>
  <c r="DR111" i="1"/>
  <c r="DQ111" i="1"/>
  <c r="DK111" i="1"/>
  <c r="DL111" i="1" s="1"/>
  <c r="DM111" i="1" s="1"/>
  <c r="DF111" i="1"/>
  <c r="DE111" i="1"/>
  <c r="DD111" i="1"/>
  <c r="CY111" i="1"/>
  <c r="CX111" i="1"/>
  <c r="CS111" i="1"/>
  <c r="CR111" i="1"/>
  <c r="CQ111" i="1"/>
  <c r="CL111" i="1"/>
  <c r="CM111" i="1" s="1"/>
  <c r="CK111" i="1"/>
  <c r="CF111" i="1"/>
  <c r="CE111" i="1"/>
  <c r="CD111" i="1"/>
  <c r="BX111" i="1"/>
  <c r="BY111" i="1" s="1"/>
  <c r="BS111" i="1"/>
  <c r="BR111" i="1"/>
  <c r="BQ111" i="1"/>
  <c r="BK111" i="1"/>
  <c r="BF111" i="1"/>
  <c r="BE111" i="1"/>
  <c r="BD111" i="1"/>
  <c r="AY111" i="1"/>
  <c r="AZ111" i="1" s="1"/>
  <c r="AX111" i="1"/>
  <c r="AS111" i="1"/>
  <c r="AR111" i="1"/>
  <c r="AQ111" i="1"/>
  <c r="AI111" i="1"/>
  <c r="AJ111" i="1" s="1"/>
  <c r="AK111" i="1" s="1"/>
  <c r="AD111" i="1"/>
  <c r="AC111" i="1"/>
  <c r="AB111" i="1"/>
  <c r="W111" i="1"/>
  <c r="V111" i="1"/>
  <c r="Q111" i="1"/>
  <c r="P111" i="1"/>
  <c r="O111" i="1"/>
  <c r="I111" i="1"/>
  <c r="F111" i="1"/>
  <c r="D111" i="1"/>
  <c r="C111" i="1"/>
  <c r="B111" i="1"/>
  <c r="EX110" i="1"/>
  <c r="ES110" i="1"/>
  <c r="ER110" i="1"/>
  <c r="EQ110" i="1"/>
  <c r="EK110" i="1"/>
  <c r="EF110" i="1"/>
  <c r="EE110" i="1"/>
  <c r="ED110" i="1"/>
  <c r="DY110" i="1"/>
  <c r="DZ110" i="1" s="1"/>
  <c r="DX110" i="1"/>
  <c r="DS110" i="1"/>
  <c r="DR110" i="1"/>
  <c r="DQ110" i="1"/>
  <c r="DK110" i="1"/>
  <c r="DL110" i="1" s="1"/>
  <c r="DM110" i="1" s="1"/>
  <c r="DF110" i="1"/>
  <c r="DE110" i="1"/>
  <c r="DD110" i="1"/>
  <c r="CY110" i="1"/>
  <c r="CX110" i="1"/>
  <c r="CS110" i="1"/>
  <c r="CR110" i="1"/>
  <c r="CQ110" i="1"/>
  <c r="CL110" i="1"/>
  <c r="CM110" i="1" s="1"/>
  <c r="CK110" i="1"/>
  <c r="CF110" i="1"/>
  <c r="CE110" i="1"/>
  <c r="CD110" i="1"/>
  <c r="BX110" i="1"/>
  <c r="BY110" i="1" s="1"/>
  <c r="BS110" i="1"/>
  <c r="BR110" i="1"/>
  <c r="BQ110" i="1"/>
  <c r="BK110" i="1"/>
  <c r="BF110" i="1"/>
  <c r="BE110" i="1"/>
  <c r="BD110" i="1"/>
  <c r="AY110" i="1"/>
  <c r="AZ110" i="1" s="1"/>
  <c r="AX110" i="1"/>
  <c r="AS110" i="1"/>
  <c r="AR110" i="1"/>
  <c r="AQ110" i="1"/>
  <c r="AI110" i="1"/>
  <c r="AJ110" i="1" s="1"/>
  <c r="AD110" i="1"/>
  <c r="AC110" i="1"/>
  <c r="AB110" i="1"/>
  <c r="W110" i="1"/>
  <c r="V110" i="1"/>
  <c r="Q110" i="1"/>
  <c r="P110" i="1"/>
  <c r="O110" i="1"/>
  <c r="I110" i="1"/>
  <c r="F110" i="1"/>
  <c r="D110" i="1"/>
  <c r="C110" i="1"/>
  <c r="B110" i="1"/>
  <c r="EX109" i="1"/>
  <c r="ES109" i="1"/>
  <c r="ER109" i="1"/>
  <c r="EQ109" i="1"/>
  <c r="EK109" i="1"/>
  <c r="EF109" i="1"/>
  <c r="EE109" i="1"/>
  <c r="ED109" i="1"/>
  <c r="DY109" i="1"/>
  <c r="DZ109" i="1" s="1"/>
  <c r="DX109" i="1"/>
  <c r="DS109" i="1"/>
  <c r="DR109" i="1"/>
  <c r="DQ109" i="1"/>
  <c r="DK109" i="1"/>
  <c r="DL109" i="1" s="1"/>
  <c r="DM109" i="1" s="1"/>
  <c r="DF109" i="1"/>
  <c r="DE109" i="1"/>
  <c r="DD109" i="1"/>
  <c r="CY109" i="1"/>
  <c r="CX109" i="1"/>
  <c r="CS109" i="1"/>
  <c r="CR109" i="1"/>
  <c r="CQ109" i="1"/>
  <c r="CL109" i="1"/>
  <c r="CM109" i="1" s="1"/>
  <c r="CK109" i="1"/>
  <c r="CF109" i="1"/>
  <c r="CE109" i="1"/>
  <c r="CD109" i="1"/>
  <c r="BX109" i="1"/>
  <c r="BY109" i="1" s="1"/>
  <c r="BS109" i="1"/>
  <c r="BR109" i="1"/>
  <c r="BQ109" i="1"/>
  <c r="BK109" i="1"/>
  <c r="BF109" i="1"/>
  <c r="BE109" i="1"/>
  <c r="BD109" i="1"/>
  <c r="AY109" i="1"/>
  <c r="AZ109" i="1" s="1"/>
  <c r="AX109" i="1"/>
  <c r="AS109" i="1"/>
  <c r="AR109" i="1"/>
  <c r="AQ109" i="1"/>
  <c r="AI109" i="1"/>
  <c r="AJ109" i="1" s="1"/>
  <c r="AD109" i="1"/>
  <c r="AC109" i="1"/>
  <c r="AB109" i="1"/>
  <c r="W109" i="1"/>
  <c r="V109" i="1"/>
  <c r="Q109" i="1"/>
  <c r="P109" i="1"/>
  <c r="O109" i="1"/>
  <c r="I109" i="1"/>
  <c r="F109" i="1"/>
  <c r="D109" i="1"/>
  <c r="C109" i="1"/>
  <c r="B109" i="1"/>
  <c r="EX108" i="1"/>
  <c r="ES108" i="1"/>
  <c r="ER108" i="1"/>
  <c r="EQ108" i="1"/>
  <c r="EK108" i="1"/>
  <c r="EF108" i="1"/>
  <c r="EE108" i="1"/>
  <c r="ED108" i="1"/>
  <c r="DY108" i="1"/>
  <c r="DZ108" i="1" s="1"/>
  <c r="DX108" i="1"/>
  <c r="DS108" i="1"/>
  <c r="DR108" i="1"/>
  <c r="DQ108" i="1"/>
  <c r="DK108" i="1"/>
  <c r="DL108" i="1" s="1"/>
  <c r="DM108" i="1" s="1"/>
  <c r="DF108" i="1"/>
  <c r="DE108" i="1"/>
  <c r="DD108" i="1"/>
  <c r="CY108" i="1"/>
  <c r="CX108" i="1"/>
  <c r="CS108" i="1"/>
  <c r="CR108" i="1"/>
  <c r="CQ108" i="1"/>
  <c r="CL108" i="1"/>
  <c r="CM108" i="1" s="1"/>
  <c r="CK108" i="1"/>
  <c r="CF108" i="1"/>
  <c r="CE108" i="1"/>
  <c r="CD108" i="1"/>
  <c r="BX108" i="1"/>
  <c r="BY108" i="1" s="1"/>
  <c r="BS108" i="1"/>
  <c r="BR108" i="1"/>
  <c r="BQ108" i="1"/>
  <c r="BK108" i="1"/>
  <c r="BF108" i="1"/>
  <c r="BE108" i="1"/>
  <c r="BD108" i="1"/>
  <c r="AY108" i="1"/>
  <c r="AZ108" i="1" s="1"/>
  <c r="AX108" i="1"/>
  <c r="AS108" i="1"/>
  <c r="AR108" i="1"/>
  <c r="AQ108" i="1"/>
  <c r="AI108" i="1"/>
  <c r="AJ108" i="1" s="1"/>
  <c r="AK108" i="1" s="1"/>
  <c r="AD108" i="1"/>
  <c r="AC108" i="1"/>
  <c r="AB108" i="1"/>
  <c r="W108" i="1"/>
  <c r="V108" i="1"/>
  <c r="Q108" i="1"/>
  <c r="P108" i="1"/>
  <c r="O108" i="1"/>
  <c r="I108" i="1"/>
  <c r="F108" i="1"/>
  <c r="D108" i="1"/>
  <c r="C108" i="1"/>
  <c r="B108" i="1"/>
  <c r="EX107" i="1"/>
  <c r="ES107" i="1"/>
  <c r="ER107" i="1"/>
  <c r="EQ107" i="1"/>
  <c r="EK107" i="1"/>
  <c r="EF107" i="1"/>
  <c r="EE107" i="1"/>
  <c r="ED107" i="1"/>
  <c r="DY107" i="1"/>
  <c r="DZ107" i="1" s="1"/>
  <c r="DX107" i="1"/>
  <c r="DS107" i="1"/>
  <c r="DR107" i="1"/>
  <c r="DQ107" i="1"/>
  <c r="DK107" i="1"/>
  <c r="DL107" i="1" s="1"/>
  <c r="DM107" i="1" s="1"/>
  <c r="DF107" i="1"/>
  <c r="DE107" i="1"/>
  <c r="DD107" i="1"/>
  <c r="CY107" i="1"/>
  <c r="CX107" i="1"/>
  <c r="CS107" i="1"/>
  <c r="CR107" i="1"/>
  <c r="CQ107" i="1"/>
  <c r="CL107" i="1"/>
  <c r="CM107" i="1" s="1"/>
  <c r="CK107" i="1"/>
  <c r="CF107" i="1"/>
  <c r="CE107" i="1"/>
  <c r="CD107" i="1"/>
  <c r="BX107" i="1"/>
  <c r="BY107" i="1" s="1"/>
  <c r="BS107" i="1"/>
  <c r="BR107" i="1"/>
  <c r="BQ107" i="1"/>
  <c r="BK107" i="1"/>
  <c r="BF107" i="1"/>
  <c r="BE107" i="1"/>
  <c r="BD107" i="1"/>
  <c r="AY107" i="1"/>
  <c r="AZ107" i="1" s="1"/>
  <c r="AX107" i="1"/>
  <c r="AS107" i="1"/>
  <c r="AR107" i="1"/>
  <c r="AQ107" i="1"/>
  <c r="AI107" i="1"/>
  <c r="AJ107" i="1" s="1"/>
  <c r="AK107" i="1" s="1"/>
  <c r="AD107" i="1"/>
  <c r="AC107" i="1"/>
  <c r="AB107" i="1"/>
  <c r="W107" i="1"/>
  <c r="V107" i="1"/>
  <c r="Q107" i="1"/>
  <c r="P107" i="1"/>
  <c r="O107" i="1"/>
  <c r="I107" i="1"/>
  <c r="F107" i="1"/>
  <c r="D107" i="1"/>
  <c r="C107" i="1"/>
  <c r="B107" i="1"/>
  <c r="EX106" i="1"/>
  <c r="ES106" i="1"/>
  <c r="ER106" i="1"/>
  <c r="EQ106" i="1"/>
  <c r="EK106" i="1"/>
  <c r="EF106" i="1"/>
  <c r="EE106" i="1"/>
  <c r="ED106" i="1"/>
  <c r="DY106" i="1"/>
  <c r="DZ106" i="1" s="1"/>
  <c r="DX106" i="1"/>
  <c r="DS106" i="1"/>
  <c r="DR106" i="1"/>
  <c r="DQ106" i="1"/>
  <c r="DK106" i="1"/>
  <c r="DL106" i="1" s="1"/>
  <c r="DM106" i="1" s="1"/>
  <c r="DF106" i="1"/>
  <c r="DE106" i="1"/>
  <c r="DD106" i="1"/>
  <c r="CY106" i="1"/>
  <c r="CX106" i="1"/>
  <c r="CS106" i="1"/>
  <c r="CR106" i="1"/>
  <c r="CQ106" i="1"/>
  <c r="CL106" i="1"/>
  <c r="CM106" i="1" s="1"/>
  <c r="CK106" i="1"/>
  <c r="CF106" i="1"/>
  <c r="CE106" i="1"/>
  <c r="CD106" i="1"/>
  <c r="BX106" i="1"/>
  <c r="BY106" i="1" s="1"/>
  <c r="BS106" i="1"/>
  <c r="BR106" i="1"/>
  <c r="BQ106" i="1"/>
  <c r="BK106" i="1"/>
  <c r="BF106" i="1"/>
  <c r="BE106" i="1"/>
  <c r="BD106" i="1"/>
  <c r="AY106" i="1"/>
  <c r="AZ106" i="1" s="1"/>
  <c r="AX106" i="1"/>
  <c r="AS106" i="1"/>
  <c r="AR106" i="1"/>
  <c r="AQ106" i="1"/>
  <c r="AI106" i="1"/>
  <c r="AJ106" i="1" s="1"/>
  <c r="AK106" i="1" s="1"/>
  <c r="AD106" i="1"/>
  <c r="AC106" i="1"/>
  <c r="AB106" i="1"/>
  <c r="W106" i="1"/>
  <c r="V106" i="1"/>
  <c r="Q106" i="1"/>
  <c r="P106" i="1"/>
  <c r="O106" i="1"/>
  <c r="I106" i="1"/>
  <c r="F106" i="1"/>
  <c r="D106" i="1"/>
  <c r="C106" i="1"/>
  <c r="B106" i="1"/>
  <c r="EX105" i="1"/>
  <c r="ES105" i="1"/>
  <c r="ER105" i="1"/>
  <c r="EQ105" i="1"/>
  <c r="EK105" i="1"/>
  <c r="EF105" i="1"/>
  <c r="EE105" i="1"/>
  <c r="ED105" i="1"/>
  <c r="DY105" i="1"/>
  <c r="DZ105" i="1" s="1"/>
  <c r="DX105" i="1"/>
  <c r="DS105" i="1"/>
  <c r="DR105" i="1"/>
  <c r="DQ105" i="1"/>
  <c r="DK105" i="1"/>
  <c r="DL105" i="1" s="1"/>
  <c r="DM105" i="1" s="1"/>
  <c r="DF105" i="1"/>
  <c r="DE105" i="1"/>
  <c r="DD105" i="1"/>
  <c r="CY105" i="1"/>
  <c r="CX105" i="1"/>
  <c r="CS105" i="1"/>
  <c r="CR105" i="1"/>
  <c r="CQ105" i="1"/>
  <c r="CL105" i="1"/>
  <c r="CM105" i="1" s="1"/>
  <c r="CK105" i="1"/>
  <c r="CF105" i="1"/>
  <c r="CE105" i="1"/>
  <c r="CD105" i="1"/>
  <c r="BX105" i="1"/>
  <c r="BY105" i="1" s="1"/>
  <c r="BS105" i="1"/>
  <c r="BR105" i="1"/>
  <c r="BQ105" i="1"/>
  <c r="BK105" i="1"/>
  <c r="BF105" i="1"/>
  <c r="BE105" i="1"/>
  <c r="BD105" i="1"/>
  <c r="AY105" i="1"/>
  <c r="AZ105" i="1" s="1"/>
  <c r="AX105" i="1"/>
  <c r="AS105" i="1"/>
  <c r="AR105" i="1"/>
  <c r="AQ105" i="1"/>
  <c r="AI105" i="1"/>
  <c r="AJ105" i="1" s="1"/>
  <c r="AK105" i="1" s="1"/>
  <c r="AD105" i="1"/>
  <c r="AC105" i="1"/>
  <c r="AB105" i="1"/>
  <c r="W105" i="1"/>
  <c r="V105" i="1"/>
  <c r="Q105" i="1"/>
  <c r="P105" i="1"/>
  <c r="O105" i="1"/>
  <c r="I105" i="1"/>
  <c r="F105" i="1"/>
  <c r="D105" i="1"/>
  <c r="C105" i="1"/>
  <c r="B105" i="1"/>
  <c r="EX104" i="1"/>
  <c r="ES104" i="1"/>
  <c r="ER104" i="1"/>
  <c r="EQ104" i="1"/>
  <c r="EK104" i="1"/>
  <c r="EF104" i="1"/>
  <c r="EE104" i="1"/>
  <c r="ED104" i="1"/>
  <c r="DY104" i="1"/>
  <c r="DZ104" i="1" s="1"/>
  <c r="DX104" i="1"/>
  <c r="DS104" i="1"/>
  <c r="DR104" i="1"/>
  <c r="DQ104" i="1"/>
  <c r="DK104" i="1"/>
  <c r="DL104" i="1" s="1"/>
  <c r="DM104" i="1" s="1"/>
  <c r="DF104" i="1"/>
  <c r="DE104" i="1"/>
  <c r="DD104" i="1"/>
  <c r="CY104" i="1"/>
  <c r="CX104" i="1"/>
  <c r="CS104" i="1"/>
  <c r="CR104" i="1"/>
  <c r="CQ104" i="1"/>
  <c r="CL104" i="1"/>
  <c r="CM104" i="1" s="1"/>
  <c r="CK104" i="1"/>
  <c r="CF104" i="1"/>
  <c r="CE104" i="1"/>
  <c r="CD104" i="1"/>
  <c r="BX104" i="1"/>
  <c r="BY104" i="1" s="1"/>
  <c r="BS104" i="1"/>
  <c r="BR104" i="1"/>
  <c r="BQ104" i="1"/>
  <c r="BK104" i="1"/>
  <c r="BF104" i="1"/>
  <c r="BE104" i="1"/>
  <c r="BD104" i="1"/>
  <c r="AY104" i="1"/>
  <c r="AZ104" i="1" s="1"/>
  <c r="AX104" i="1"/>
  <c r="AS104" i="1"/>
  <c r="AR104" i="1"/>
  <c r="AQ104" i="1"/>
  <c r="AI104" i="1"/>
  <c r="AJ104" i="1" s="1"/>
  <c r="AD104" i="1"/>
  <c r="AC104" i="1"/>
  <c r="AB104" i="1"/>
  <c r="W104" i="1"/>
  <c r="V104" i="1"/>
  <c r="Q104" i="1"/>
  <c r="P104" i="1"/>
  <c r="O104" i="1"/>
  <c r="I104" i="1"/>
  <c r="F104" i="1"/>
  <c r="D104" i="1"/>
  <c r="C104" i="1"/>
  <c r="B104" i="1"/>
  <c r="EX103" i="1"/>
  <c r="ES103" i="1"/>
  <c r="ER103" i="1"/>
  <c r="EQ103" i="1"/>
  <c r="EK103" i="1"/>
  <c r="EF103" i="1"/>
  <c r="EE103" i="1"/>
  <c r="ED103" i="1"/>
  <c r="DY103" i="1"/>
  <c r="DZ103" i="1" s="1"/>
  <c r="DX103" i="1"/>
  <c r="DS103" i="1"/>
  <c r="DR103" i="1"/>
  <c r="DQ103" i="1"/>
  <c r="DK103" i="1"/>
  <c r="DL103" i="1" s="1"/>
  <c r="DM103" i="1" s="1"/>
  <c r="DF103" i="1"/>
  <c r="DE103" i="1"/>
  <c r="DD103" i="1"/>
  <c r="CY103" i="1"/>
  <c r="CX103" i="1"/>
  <c r="CS103" i="1"/>
  <c r="CR103" i="1"/>
  <c r="CQ103" i="1"/>
  <c r="CL103" i="1"/>
  <c r="CM103" i="1" s="1"/>
  <c r="CK103" i="1"/>
  <c r="CF103" i="1"/>
  <c r="CE103" i="1"/>
  <c r="CD103" i="1"/>
  <c r="BX103" i="1"/>
  <c r="BY103" i="1" s="1"/>
  <c r="BS103" i="1"/>
  <c r="BR103" i="1"/>
  <c r="BQ103" i="1"/>
  <c r="BK103" i="1"/>
  <c r="BF103" i="1"/>
  <c r="BE103" i="1"/>
  <c r="BD103" i="1"/>
  <c r="AY103" i="1"/>
  <c r="AZ103" i="1" s="1"/>
  <c r="AX103" i="1"/>
  <c r="AS103" i="1"/>
  <c r="AR103" i="1"/>
  <c r="AQ103" i="1"/>
  <c r="AI103" i="1"/>
  <c r="AJ103" i="1" s="1"/>
  <c r="AD103" i="1"/>
  <c r="AC103" i="1"/>
  <c r="AB103" i="1"/>
  <c r="W103" i="1"/>
  <c r="V103" i="1"/>
  <c r="Q103" i="1"/>
  <c r="P103" i="1"/>
  <c r="O103" i="1"/>
  <c r="I103" i="1"/>
  <c r="F103" i="1"/>
  <c r="D103" i="1"/>
  <c r="C103" i="1"/>
  <c r="B103" i="1"/>
  <c r="EX102" i="1"/>
  <c r="ES102" i="1"/>
  <c r="ER102" i="1"/>
  <c r="EQ102" i="1"/>
  <c r="EK102" i="1"/>
  <c r="EF102" i="1"/>
  <c r="EE102" i="1"/>
  <c r="ED102" i="1"/>
  <c r="DY102" i="1"/>
  <c r="DZ102" i="1" s="1"/>
  <c r="DX102" i="1"/>
  <c r="DS102" i="1"/>
  <c r="DR102" i="1"/>
  <c r="DQ102" i="1"/>
  <c r="DK102" i="1"/>
  <c r="DL102" i="1" s="1"/>
  <c r="DM102" i="1" s="1"/>
  <c r="DF102" i="1"/>
  <c r="DE102" i="1"/>
  <c r="DD102" i="1"/>
  <c r="CY102" i="1"/>
  <c r="CX102" i="1"/>
  <c r="CS102" i="1"/>
  <c r="CR102" i="1"/>
  <c r="CQ102" i="1"/>
  <c r="CL102" i="1"/>
  <c r="CM102" i="1" s="1"/>
  <c r="CK102" i="1"/>
  <c r="CF102" i="1"/>
  <c r="CE102" i="1"/>
  <c r="CD102" i="1"/>
  <c r="BX102" i="1"/>
  <c r="BY102" i="1" s="1"/>
  <c r="BS102" i="1"/>
  <c r="BR102" i="1"/>
  <c r="BQ102" i="1"/>
  <c r="BK102" i="1"/>
  <c r="BF102" i="1"/>
  <c r="BE102" i="1"/>
  <c r="BD102" i="1"/>
  <c r="AY102" i="1"/>
  <c r="AZ102" i="1" s="1"/>
  <c r="AX102" i="1"/>
  <c r="AS102" i="1"/>
  <c r="AR102" i="1"/>
  <c r="AQ102" i="1"/>
  <c r="AI102" i="1"/>
  <c r="AJ102" i="1" s="1"/>
  <c r="AK102" i="1" s="1"/>
  <c r="AD102" i="1"/>
  <c r="AC102" i="1"/>
  <c r="AB102" i="1"/>
  <c r="W102" i="1"/>
  <c r="V102" i="1"/>
  <c r="Q102" i="1"/>
  <c r="P102" i="1"/>
  <c r="O102" i="1"/>
  <c r="I102" i="1"/>
  <c r="F102" i="1"/>
  <c r="D102" i="1"/>
  <c r="C102" i="1"/>
  <c r="B102" i="1"/>
  <c r="EX101" i="1"/>
  <c r="ES101" i="1"/>
  <c r="ER101" i="1"/>
  <c r="EQ101" i="1"/>
  <c r="EK101" i="1"/>
  <c r="EF101" i="1"/>
  <c r="EE101" i="1"/>
  <c r="ED101" i="1"/>
  <c r="DY101" i="1"/>
  <c r="DZ101" i="1" s="1"/>
  <c r="DX101" i="1"/>
  <c r="DS101" i="1"/>
  <c r="DR101" i="1"/>
  <c r="DQ101" i="1"/>
  <c r="DK101" i="1"/>
  <c r="DL101" i="1" s="1"/>
  <c r="DM101" i="1" s="1"/>
  <c r="DF101" i="1"/>
  <c r="DE101" i="1"/>
  <c r="DD101" i="1"/>
  <c r="CY101" i="1"/>
  <c r="CX101" i="1"/>
  <c r="CS101" i="1"/>
  <c r="CR101" i="1"/>
  <c r="CQ101" i="1"/>
  <c r="CL101" i="1"/>
  <c r="CM101" i="1" s="1"/>
  <c r="CK101" i="1"/>
  <c r="CF101" i="1"/>
  <c r="CE101" i="1"/>
  <c r="CD101" i="1"/>
  <c r="BX101" i="1"/>
  <c r="BY101" i="1" s="1"/>
  <c r="BS101" i="1"/>
  <c r="BR101" i="1"/>
  <c r="BQ101" i="1"/>
  <c r="BK101" i="1"/>
  <c r="BF101" i="1"/>
  <c r="BE101" i="1"/>
  <c r="BD101" i="1"/>
  <c r="AY101" i="1"/>
  <c r="AZ101" i="1" s="1"/>
  <c r="AX101" i="1"/>
  <c r="AS101" i="1"/>
  <c r="AR101" i="1"/>
  <c r="AQ101" i="1"/>
  <c r="AI101" i="1"/>
  <c r="AJ101" i="1" s="1"/>
  <c r="AK101" i="1" s="1"/>
  <c r="AD101" i="1"/>
  <c r="AC101" i="1"/>
  <c r="AB101" i="1"/>
  <c r="W101" i="1"/>
  <c r="V101" i="1"/>
  <c r="Q101" i="1"/>
  <c r="P101" i="1"/>
  <c r="O101" i="1"/>
  <c r="I101" i="1"/>
  <c r="F101" i="1"/>
  <c r="D101" i="1"/>
  <c r="C101" i="1"/>
  <c r="B101" i="1"/>
  <c r="EX100" i="1"/>
  <c r="ES100" i="1"/>
  <c r="ER100" i="1"/>
  <c r="EQ100" i="1"/>
  <c r="EK100" i="1"/>
  <c r="EF100" i="1"/>
  <c r="EE100" i="1"/>
  <c r="ED100" i="1"/>
  <c r="DY100" i="1"/>
  <c r="DZ100" i="1" s="1"/>
  <c r="DX100" i="1"/>
  <c r="DS100" i="1"/>
  <c r="DR100" i="1"/>
  <c r="DQ100" i="1"/>
  <c r="DK100" i="1"/>
  <c r="DL100" i="1" s="1"/>
  <c r="DF100" i="1"/>
  <c r="DE100" i="1"/>
  <c r="DD100" i="1"/>
  <c r="CY100" i="1"/>
  <c r="CX100" i="1"/>
  <c r="CS100" i="1"/>
  <c r="CR100" i="1"/>
  <c r="CQ100" i="1"/>
  <c r="CL100" i="1"/>
  <c r="CM100" i="1" s="1"/>
  <c r="CK100" i="1"/>
  <c r="CF100" i="1"/>
  <c r="CE100" i="1"/>
  <c r="CD100" i="1"/>
  <c r="BX100" i="1"/>
  <c r="BS100" i="1"/>
  <c r="BR100" i="1"/>
  <c r="BQ100" i="1"/>
  <c r="BK100" i="1"/>
  <c r="BF100" i="1"/>
  <c r="BE100" i="1"/>
  <c r="BD100" i="1"/>
  <c r="AY100" i="1"/>
  <c r="AZ100" i="1" s="1"/>
  <c r="AX100" i="1"/>
  <c r="AS100" i="1"/>
  <c r="AR100" i="1"/>
  <c r="AQ100" i="1"/>
  <c r="AI100" i="1"/>
  <c r="AJ100" i="1" s="1"/>
  <c r="AD100" i="1"/>
  <c r="AC100" i="1"/>
  <c r="AB100" i="1"/>
  <c r="W100" i="1"/>
  <c r="V100" i="1"/>
  <c r="Q100" i="1"/>
  <c r="P100" i="1"/>
  <c r="O100" i="1"/>
  <c r="I100" i="1"/>
  <c r="F100" i="1"/>
  <c r="D100" i="1"/>
  <c r="C100" i="1"/>
  <c r="B100" i="1"/>
  <c r="EX99" i="1"/>
  <c r="ES99" i="1"/>
  <c r="ER99" i="1"/>
  <c r="EQ99" i="1"/>
  <c r="EK99" i="1"/>
  <c r="EF99" i="1"/>
  <c r="EE99" i="1"/>
  <c r="ED99" i="1"/>
  <c r="DY99" i="1"/>
  <c r="DZ99" i="1" s="1"/>
  <c r="DX99" i="1"/>
  <c r="DS99" i="1"/>
  <c r="DR99" i="1"/>
  <c r="DQ99" i="1"/>
  <c r="DK99" i="1"/>
  <c r="DL99" i="1" s="1"/>
  <c r="DF99" i="1"/>
  <c r="DE99" i="1"/>
  <c r="DD99" i="1"/>
  <c r="CY99" i="1"/>
  <c r="CX99" i="1"/>
  <c r="CS99" i="1"/>
  <c r="CR99" i="1"/>
  <c r="CQ99" i="1"/>
  <c r="CL99" i="1"/>
  <c r="CM99" i="1" s="1"/>
  <c r="CK99" i="1"/>
  <c r="CF99" i="1"/>
  <c r="CE99" i="1"/>
  <c r="CD99" i="1"/>
  <c r="BX99" i="1"/>
  <c r="BS99" i="1"/>
  <c r="BR99" i="1"/>
  <c r="BQ99" i="1"/>
  <c r="BK99" i="1"/>
  <c r="BF99" i="1"/>
  <c r="BE99" i="1"/>
  <c r="BD99" i="1"/>
  <c r="AY99" i="1"/>
  <c r="AZ99" i="1" s="1"/>
  <c r="AX99" i="1"/>
  <c r="AS99" i="1"/>
  <c r="AR99" i="1"/>
  <c r="AQ99" i="1"/>
  <c r="AI99" i="1"/>
  <c r="AJ99" i="1" s="1"/>
  <c r="AD99" i="1"/>
  <c r="AC99" i="1"/>
  <c r="AB99" i="1"/>
  <c r="W99" i="1"/>
  <c r="V99" i="1"/>
  <c r="Q99" i="1"/>
  <c r="P99" i="1"/>
  <c r="O99" i="1"/>
  <c r="I99" i="1"/>
  <c r="F99" i="1"/>
  <c r="D99" i="1"/>
  <c r="C99" i="1"/>
  <c r="B99" i="1"/>
  <c r="EX98" i="1"/>
  <c r="ES98" i="1"/>
  <c r="ER98" i="1"/>
  <c r="EQ98" i="1"/>
  <c r="EK98" i="1"/>
  <c r="EF98" i="1"/>
  <c r="EE98" i="1"/>
  <c r="ED98" i="1"/>
  <c r="DY98" i="1"/>
  <c r="DZ98" i="1" s="1"/>
  <c r="DX98" i="1"/>
  <c r="DS98" i="1"/>
  <c r="DR98" i="1"/>
  <c r="DQ98" i="1"/>
  <c r="DK98" i="1"/>
  <c r="DL98" i="1" s="1"/>
  <c r="DF98" i="1"/>
  <c r="DE98" i="1"/>
  <c r="DD98" i="1"/>
  <c r="CY98" i="1"/>
  <c r="CX98" i="1"/>
  <c r="CS98" i="1"/>
  <c r="CR98" i="1"/>
  <c r="CQ98" i="1"/>
  <c r="CL98" i="1"/>
  <c r="CM98" i="1" s="1"/>
  <c r="CK98" i="1"/>
  <c r="CF98" i="1"/>
  <c r="CE98" i="1"/>
  <c r="CD98" i="1"/>
  <c r="BX98" i="1"/>
  <c r="BS98" i="1"/>
  <c r="BR98" i="1"/>
  <c r="BQ98" i="1"/>
  <c r="BK98" i="1"/>
  <c r="BF98" i="1"/>
  <c r="BE98" i="1"/>
  <c r="BD98" i="1"/>
  <c r="AY98" i="1"/>
  <c r="AZ98" i="1" s="1"/>
  <c r="AX98" i="1"/>
  <c r="AS98" i="1"/>
  <c r="AR98" i="1"/>
  <c r="AQ98" i="1"/>
  <c r="AI98" i="1"/>
  <c r="AJ98" i="1" s="1"/>
  <c r="AK98" i="1" s="1"/>
  <c r="AD98" i="1"/>
  <c r="AC98" i="1"/>
  <c r="AB98" i="1"/>
  <c r="W98" i="1"/>
  <c r="V98" i="1"/>
  <c r="Q98" i="1"/>
  <c r="P98" i="1"/>
  <c r="O98" i="1"/>
  <c r="I98" i="1"/>
  <c r="F98" i="1"/>
  <c r="D98" i="1"/>
  <c r="C98" i="1"/>
  <c r="B98" i="1"/>
  <c r="EX97" i="1"/>
  <c r="ES97" i="1"/>
  <c r="ER97" i="1"/>
  <c r="EQ97" i="1"/>
  <c r="EL97" i="1"/>
  <c r="EK97" i="1"/>
  <c r="EF97" i="1"/>
  <c r="EE97" i="1"/>
  <c r="ED97" i="1"/>
  <c r="DY97" i="1"/>
  <c r="DZ97" i="1" s="1"/>
  <c r="DX97" i="1"/>
  <c r="DS97" i="1"/>
  <c r="DR97" i="1"/>
  <c r="DQ97" i="1"/>
  <c r="DK97" i="1"/>
  <c r="DL97" i="1" s="1"/>
  <c r="DF97" i="1"/>
  <c r="DE97" i="1"/>
  <c r="DD97" i="1"/>
  <c r="CY97" i="1"/>
  <c r="CX97" i="1"/>
  <c r="CS97" i="1"/>
  <c r="CR97" i="1"/>
  <c r="CQ97" i="1"/>
  <c r="CL97" i="1"/>
  <c r="CM97" i="1" s="1"/>
  <c r="CK97" i="1"/>
  <c r="CF97" i="1"/>
  <c r="CE97" i="1"/>
  <c r="CD97" i="1"/>
  <c r="BX97" i="1"/>
  <c r="BS97" i="1"/>
  <c r="BR97" i="1"/>
  <c r="BQ97" i="1"/>
  <c r="BK97" i="1"/>
  <c r="BL97" i="1" s="1"/>
  <c r="BF97" i="1"/>
  <c r="BE97" i="1"/>
  <c r="BD97" i="1"/>
  <c r="AY97" i="1"/>
  <c r="AZ97" i="1" s="1"/>
  <c r="AX97" i="1"/>
  <c r="AS97" i="1"/>
  <c r="AR97" i="1"/>
  <c r="AQ97" i="1"/>
  <c r="AI97" i="1"/>
  <c r="AJ97" i="1" s="1"/>
  <c r="AK97" i="1" s="1"/>
  <c r="AD97" i="1"/>
  <c r="AC97" i="1"/>
  <c r="AB97" i="1"/>
  <c r="W97" i="1"/>
  <c r="V97" i="1"/>
  <c r="Q97" i="1"/>
  <c r="P97" i="1"/>
  <c r="O97" i="1"/>
  <c r="I97" i="1"/>
  <c r="F97" i="1"/>
  <c r="D97" i="1"/>
  <c r="C97" i="1"/>
  <c r="B97" i="1"/>
  <c r="EX96" i="1"/>
  <c r="ES96" i="1"/>
  <c r="ER96" i="1"/>
  <c r="EQ96" i="1"/>
  <c r="EL96" i="1"/>
  <c r="EK96" i="1"/>
  <c r="EF96" i="1"/>
  <c r="EE96" i="1"/>
  <c r="ED96" i="1"/>
  <c r="DY96" i="1"/>
  <c r="DZ96" i="1" s="1"/>
  <c r="DX96" i="1"/>
  <c r="DS96" i="1"/>
  <c r="DR96" i="1"/>
  <c r="DQ96" i="1"/>
  <c r="DK96" i="1"/>
  <c r="DL96" i="1" s="1"/>
  <c r="DF96" i="1"/>
  <c r="DE96" i="1"/>
  <c r="DD96" i="1"/>
  <c r="CY96" i="1"/>
  <c r="CX96" i="1"/>
  <c r="CS96" i="1"/>
  <c r="CR96" i="1"/>
  <c r="CQ96" i="1"/>
  <c r="CL96" i="1"/>
  <c r="CM96" i="1" s="1"/>
  <c r="CK96" i="1"/>
  <c r="CF96" i="1"/>
  <c r="CE96" i="1"/>
  <c r="CD96" i="1"/>
  <c r="BX96" i="1"/>
  <c r="BS96" i="1"/>
  <c r="BR96" i="1"/>
  <c r="BQ96" i="1"/>
  <c r="BK96" i="1"/>
  <c r="BF96" i="1"/>
  <c r="BE96" i="1"/>
  <c r="BD96" i="1"/>
  <c r="AY96" i="1"/>
  <c r="AZ96" i="1" s="1"/>
  <c r="AX96" i="1"/>
  <c r="AS96" i="1"/>
  <c r="AR96" i="1"/>
  <c r="AQ96" i="1"/>
  <c r="AI96" i="1"/>
  <c r="AJ96" i="1" s="1"/>
  <c r="AD96" i="1"/>
  <c r="AC96" i="1"/>
  <c r="AB96" i="1"/>
  <c r="W96" i="1"/>
  <c r="V96" i="1"/>
  <c r="Q96" i="1"/>
  <c r="P96" i="1"/>
  <c r="O96" i="1"/>
  <c r="I96" i="1"/>
  <c r="F96" i="1"/>
  <c r="D96" i="1"/>
  <c r="C96" i="1"/>
  <c r="B96" i="1"/>
  <c r="EX95" i="1"/>
  <c r="ES95" i="1"/>
  <c r="ER95" i="1"/>
  <c r="EQ95" i="1"/>
  <c r="EK95" i="1"/>
  <c r="EF95" i="1"/>
  <c r="EE95" i="1"/>
  <c r="ED95" i="1"/>
  <c r="DY95" i="1"/>
  <c r="DZ95" i="1" s="1"/>
  <c r="DX95" i="1"/>
  <c r="DS95" i="1"/>
  <c r="DR95" i="1"/>
  <c r="DQ95" i="1"/>
  <c r="DK95" i="1"/>
  <c r="DL95" i="1" s="1"/>
  <c r="DM95" i="1" s="1"/>
  <c r="DF95" i="1"/>
  <c r="DE95" i="1"/>
  <c r="DD95" i="1"/>
  <c r="CY95" i="1"/>
  <c r="CX95" i="1"/>
  <c r="CS95" i="1"/>
  <c r="CR95" i="1"/>
  <c r="CQ95" i="1"/>
  <c r="CL95" i="1"/>
  <c r="CM95" i="1" s="1"/>
  <c r="CK95" i="1"/>
  <c r="CF95" i="1"/>
  <c r="CE95" i="1"/>
  <c r="CD95" i="1"/>
  <c r="BX95" i="1"/>
  <c r="BS95" i="1"/>
  <c r="BR95" i="1"/>
  <c r="BQ95" i="1"/>
  <c r="BL95" i="1"/>
  <c r="BK95" i="1"/>
  <c r="BF95" i="1"/>
  <c r="BE95" i="1"/>
  <c r="BD95" i="1"/>
  <c r="AY95" i="1"/>
  <c r="AZ95" i="1" s="1"/>
  <c r="AX95" i="1"/>
  <c r="AS95" i="1"/>
  <c r="AR95" i="1"/>
  <c r="AQ95" i="1"/>
  <c r="AI95" i="1"/>
  <c r="AJ95" i="1" s="1"/>
  <c r="AD95" i="1"/>
  <c r="AC95" i="1"/>
  <c r="AB95" i="1"/>
  <c r="W95" i="1"/>
  <c r="V95" i="1"/>
  <c r="Q95" i="1"/>
  <c r="P95" i="1"/>
  <c r="O95" i="1"/>
  <c r="I95" i="1"/>
  <c r="F95" i="1"/>
  <c r="D95" i="1"/>
  <c r="C95" i="1"/>
  <c r="B95" i="1"/>
  <c r="EX94" i="1"/>
  <c r="ES94" i="1"/>
  <c r="ER94" i="1"/>
  <c r="EQ94" i="1"/>
  <c r="EK94" i="1"/>
  <c r="EF94" i="1"/>
  <c r="EE94" i="1"/>
  <c r="ED94" i="1"/>
  <c r="DY94" i="1"/>
  <c r="DZ94" i="1" s="1"/>
  <c r="DX94" i="1"/>
  <c r="DS94" i="1"/>
  <c r="DR94" i="1"/>
  <c r="DQ94" i="1"/>
  <c r="DK94" i="1"/>
  <c r="DL94" i="1" s="1"/>
  <c r="DF94" i="1"/>
  <c r="DE94" i="1"/>
  <c r="DD94" i="1"/>
  <c r="CY94" i="1"/>
  <c r="CX94" i="1"/>
  <c r="CS94" i="1"/>
  <c r="CR94" i="1"/>
  <c r="CQ94" i="1"/>
  <c r="CL94" i="1"/>
  <c r="CM94" i="1" s="1"/>
  <c r="CK94" i="1"/>
  <c r="CF94" i="1"/>
  <c r="CE94" i="1"/>
  <c r="CD94" i="1"/>
  <c r="BX94" i="1"/>
  <c r="BS94" i="1"/>
  <c r="BR94" i="1"/>
  <c r="BQ94" i="1"/>
  <c r="BK94" i="1"/>
  <c r="BF94" i="1"/>
  <c r="BE94" i="1"/>
  <c r="BD94" i="1"/>
  <c r="AY94" i="1"/>
  <c r="AZ94" i="1" s="1"/>
  <c r="AX94" i="1"/>
  <c r="AS94" i="1"/>
  <c r="AR94" i="1"/>
  <c r="AQ94" i="1"/>
  <c r="AI94" i="1"/>
  <c r="AJ94" i="1" s="1"/>
  <c r="AK94" i="1" s="1"/>
  <c r="AD94" i="1"/>
  <c r="AC94" i="1"/>
  <c r="AB94" i="1"/>
  <c r="W94" i="1"/>
  <c r="V94" i="1"/>
  <c r="Q94" i="1"/>
  <c r="P94" i="1"/>
  <c r="O94" i="1"/>
  <c r="I94" i="1"/>
  <c r="D94" i="1"/>
  <c r="C94" i="1"/>
  <c r="B94" i="1"/>
  <c r="EX93" i="1"/>
  <c r="ES93" i="1"/>
  <c r="ER93" i="1"/>
  <c r="EQ93" i="1"/>
  <c r="EL93" i="1"/>
  <c r="EK93" i="1"/>
  <c r="EF93" i="1"/>
  <c r="EE93" i="1"/>
  <c r="ED93" i="1"/>
  <c r="DY93" i="1"/>
  <c r="DZ93" i="1" s="1"/>
  <c r="DX93" i="1"/>
  <c r="DS93" i="1"/>
  <c r="DR93" i="1"/>
  <c r="DQ93" i="1"/>
  <c r="DK93" i="1"/>
  <c r="DL93" i="1" s="1"/>
  <c r="DF93" i="1"/>
  <c r="DE93" i="1"/>
  <c r="DD93" i="1"/>
  <c r="CY93" i="1"/>
  <c r="CX93" i="1"/>
  <c r="CS93" i="1"/>
  <c r="CR93" i="1"/>
  <c r="CQ93" i="1"/>
  <c r="CL93" i="1"/>
  <c r="CM93" i="1" s="1"/>
  <c r="CK93" i="1"/>
  <c r="CF93" i="1"/>
  <c r="CE93" i="1"/>
  <c r="CD93" i="1"/>
  <c r="BX93" i="1"/>
  <c r="BS93" i="1"/>
  <c r="BR93" i="1"/>
  <c r="BQ93" i="1"/>
  <c r="BK93" i="1"/>
  <c r="BF93" i="1"/>
  <c r="BE93" i="1"/>
  <c r="BD93" i="1"/>
  <c r="AY93" i="1"/>
  <c r="AZ93" i="1" s="1"/>
  <c r="AX93" i="1"/>
  <c r="AS93" i="1"/>
  <c r="AR93" i="1"/>
  <c r="AQ93" i="1"/>
  <c r="AI93" i="1"/>
  <c r="AJ93" i="1" s="1"/>
  <c r="AD93" i="1"/>
  <c r="AC93" i="1"/>
  <c r="AB93" i="1"/>
  <c r="W93" i="1"/>
  <c r="V93" i="1"/>
  <c r="Q93" i="1"/>
  <c r="P93" i="1"/>
  <c r="O93" i="1"/>
  <c r="I93" i="1"/>
  <c r="F93" i="1"/>
  <c r="D93" i="1"/>
  <c r="C93" i="1"/>
  <c r="B93" i="1"/>
  <c r="EX92" i="1"/>
  <c r="ES92" i="1"/>
  <c r="ER92" i="1"/>
  <c r="EQ92" i="1"/>
  <c r="EK92" i="1"/>
  <c r="EF92" i="1"/>
  <c r="EE92" i="1"/>
  <c r="ED92" i="1"/>
  <c r="DY92" i="1"/>
  <c r="DZ92" i="1" s="1"/>
  <c r="DX92" i="1"/>
  <c r="DS92" i="1"/>
  <c r="DR92" i="1"/>
  <c r="DQ92" i="1"/>
  <c r="DK92" i="1"/>
  <c r="DL92" i="1" s="1"/>
  <c r="DF92" i="1"/>
  <c r="DE92" i="1"/>
  <c r="DD92" i="1"/>
  <c r="CY92" i="1"/>
  <c r="CX92" i="1"/>
  <c r="CS92" i="1"/>
  <c r="CR92" i="1"/>
  <c r="CQ92" i="1"/>
  <c r="CL92" i="1"/>
  <c r="CM92" i="1" s="1"/>
  <c r="CK92" i="1"/>
  <c r="CF92" i="1"/>
  <c r="CE92" i="1"/>
  <c r="CD92" i="1"/>
  <c r="BX92" i="1"/>
  <c r="BS92" i="1"/>
  <c r="BR92" i="1"/>
  <c r="BQ92" i="1"/>
  <c r="BK92" i="1"/>
  <c r="BF92" i="1"/>
  <c r="BE92" i="1"/>
  <c r="BD92" i="1"/>
  <c r="AY92" i="1"/>
  <c r="AZ92" i="1" s="1"/>
  <c r="AX92" i="1"/>
  <c r="AS92" i="1"/>
  <c r="AR92" i="1"/>
  <c r="AQ92" i="1"/>
  <c r="AI92" i="1"/>
  <c r="AJ92" i="1" s="1"/>
  <c r="AK92" i="1" s="1"/>
  <c r="AD92" i="1"/>
  <c r="AC92" i="1"/>
  <c r="AB92" i="1"/>
  <c r="W92" i="1"/>
  <c r="V92" i="1"/>
  <c r="Q92" i="1"/>
  <c r="P92" i="1"/>
  <c r="O92" i="1"/>
  <c r="I92" i="1"/>
  <c r="F92" i="1"/>
  <c r="D92" i="1"/>
  <c r="C92" i="1"/>
  <c r="B92" i="1"/>
  <c r="EX91" i="1"/>
  <c r="ES91" i="1"/>
  <c r="ER91" i="1"/>
  <c r="EQ91" i="1"/>
  <c r="EL91" i="1"/>
  <c r="EK91" i="1"/>
  <c r="EF91" i="1"/>
  <c r="EE91" i="1"/>
  <c r="ED91" i="1"/>
  <c r="DY91" i="1"/>
  <c r="DZ91" i="1" s="1"/>
  <c r="DX91" i="1"/>
  <c r="DS91" i="1"/>
  <c r="DR91" i="1"/>
  <c r="DQ91" i="1"/>
  <c r="DK91" i="1"/>
  <c r="DL91" i="1" s="1"/>
  <c r="DF91" i="1"/>
  <c r="DE91" i="1"/>
  <c r="DD91" i="1"/>
  <c r="CY91" i="1"/>
  <c r="CX91" i="1"/>
  <c r="CS91" i="1"/>
  <c r="CR91" i="1"/>
  <c r="CQ91" i="1"/>
  <c r="CL91" i="1"/>
  <c r="CM91" i="1" s="1"/>
  <c r="CK91" i="1"/>
  <c r="CF91" i="1"/>
  <c r="CE91" i="1"/>
  <c r="CD91" i="1"/>
  <c r="BX91" i="1"/>
  <c r="BS91" i="1"/>
  <c r="BR91" i="1"/>
  <c r="BQ91" i="1"/>
  <c r="BK91" i="1"/>
  <c r="BL91" i="1" s="1"/>
  <c r="BF91" i="1"/>
  <c r="BE91" i="1"/>
  <c r="BD91" i="1"/>
  <c r="AY91" i="1"/>
  <c r="AZ91" i="1" s="1"/>
  <c r="AX91" i="1"/>
  <c r="AS91" i="1"/>
  <c r="AR91" i="1"/>
  <c r="AQ91" i="1"/>
  <c r="AI91" i="1"/>
  <c r="AJ91" i="1" s="1"/>
  <c r="AK91" i="1" s="1"/>
  <c r="AD91" i="1"/>
  <c r="AC91" i="1"/>
  <c r="AB91" i="1"/>
  <c r="W91" i="1"/>
  <c r="V91" i="1"/>
  <c r="Q91" i="1"/>
  <c r="P91" i="1"/>
  <c r="O91" i="1"/>
  <c r="I91" i="1"/>
  <c r="F91" i="1"/>
  <c r="D91" i="1"/>
  <c r="C91" i="1"/>
  <c r="B91" i="1"/>
  <c r="EX90" i="1"/>
  <c r="ES90" i="1"/>
  <c r="ER90" i="1"/>
  <c r="EQ90" i="1"/>
  <c r="EL90" i="1"/>
  <c r="EK90" i="1"/>
  <c r="EF90" i="1"/>
  <c r="EE90" i="1"/>
  <c r="ED90" i="1"/>
  <c r="DY90" i="1"/>
  <c r="DZ90" i="1" s="1"/>
  <c r="DX90" i="1"/>
  <c r="DS90" i="1"/>
  <c r="DR90" i="1"/>
  <c r="DQ90" i="1"/>
  <c r="DK90" i="1"/>
  <c r="DL90" i="1" s="1"/>
  <c r="DF90" i="1"/>
  <c r="DE90" i="1"/>
  <c r="DD90" i="1"/>
  <c r="CY90" i="1"/>
  <c r="CX90" i="1"/>
  <c r="CS90" i="1"/>
  <c r="CR90" i="1"/>
  <c r="CQ90" i="1"/>
  <c r="CL90" i="1"/>
  <c r="CM90" i="1" s="1"/>
  <c r="CK90" i="1"/>
  <c r="CF90" i="1"/>
  <c r="CE90" i="1"/>
  <c r="CD90" i="1"/>
  <c r="BX90" i="1"/>
  <c r="BS90" i="1"/>
  <c r="BR90" i="1"/>
  <c r="BQ90" i="1"/>
  <c r="BK90" i="1"/>
  <c r="BF90" i="1"/>
  <c r="BE90" i="1"/>
  <c r="BD90" i="1"/>
  <c r="AY90" i="1"/>
  <c r="AZ90" i="1" s="1"/>
  <c r="AX90" i="1"/>
  <c r="AS90" i="1"/>
  <c r="AR90" i="1"/>
  <c r="AQ90" i="1"/>
  <c r="AI90" i="1"/>
  <c r="AJ90" i="1" s="1"/>
  <c r="AD90" i="1"/>
  <c r="AC90" i="1"/>
  <c r="AB90" i="1"/>
  <c r="W90" i="1"/>
  <c r="V90" i="1"/>
  <c r="Q90" i="1"/>
  <c r="P90" i="1"/>
  <c r="O90" i="1"/>
  <c r="I90" i="1"/>
  <c r="F90" i="1"/>
  <c r="D90" i="1"/>
  <c r="C90" i="1"/>
  <c r="B90" i="1"/>
  <c r="EX89" i="1"/>
  <c r="ES89" i="1"/>
  <c r="ER89" i="1"/>
  <c r="EQ89" i="1"/>
  <c r="EK89" i="1"/>
  <c r="EF89" i="1"/>
  <c r="EE89" i="1"/>
  <c r="ED89" i="1"/>
  <c r="DY89" i="1"/>
  <c r="DZ89" i="1" s="1"/>
  <c r="DX89" i="1"/>
  <c r="DS89" i="1"/>
  <c r="DR89" i="1"/>
  <c r="DQ89" i="1"/>
  <c r="DK89" i="1"/>
  <c r="DL89" i="1" s="1"/>
  <c r="DM89" i="1" s="1"/>
  <c r="DF89" i="1"/>
  <c r="DE89" i="1"/>
  <c r="DD89" i="1"/>
  <c r="CY89" i="1"/>
  <c r="CX89" i="1"/>
  <c r="CS89" i="1"/>
  <c r="CR89" i="1"/>
  <c r="CQ89" i="1"/>
  <c r="CL89" i="1"/>
  <c r="CM89" i="1" s="1"/>
  <c r="CK89" i="1"/>
  <c r="CF89" i="1"/>
  <c r="CE89" i="1"/>
  <c r="CD89" i="1"/>
  <c r="BX89" i="1"/>
  <c r="BS89" i="1"/>
  <c r="BR89" i="1"/>
  <c r="BQ89" i="1"/>
  <c r="BL89" i="1"/>
  <c r="BK89" i="1"/>
  <c r="BF89" i="1"/>
  <c r="BE89" i="1"/>
  <c r="BD89" i="1"/>
  <c r="AY89" i="1"/>
  <c r="AZ89" i="1" s="1"/>
  <c r="AX89" i="1"/>
  <c r="AS89" i="1"/>
  <c r="AR89" i="1"/>
  <c r="AQ89" i="1"/>
  <c r="AI89" i="1"/>
  <c r="AJ89" i="1" s="1"/>
  <c r="AD89" i="1"/>
  <c r="AC89" i="1"/>
  <c r="AB89" i="1"/>
  <c r="W89" i="1"/>
  <c r="V89" i="1"/>
  <c r="Q89" i="1"/>
  <c r="P89" i="1"/>
  <c r="O89" i="1"/>
  <c r="I89" i="1"/>
  <c r="F89" i="1"/>
  <c r="D89" i="1"/>
  <c r="C89" i="1"/>
  <c r="B89" i="1"/>
  <c r="EX88" i="1"/>
  <c r="ES88" i="1"/>
  <c r="ER88" i="1"/>
  <c r="EQ88" i="1"/>
  <c r="EK88" i="1"/>
  <c r="EF88" i="1"/>
  <c r="EE88" i="1"/>
  <c r="ED88" i="1"/>
  <c r="DY88" i="1"/>
  <c r="DZ88" i="1" s="1"/>
  <c r="DX88" i="1"/>
  <c r="DS88" i="1"/>
  <c r="DR88" i="1"/>
  <c r="DQ88" i="1"/>
  <c r="DK88" i="1"/>
  <c r="DL88" i="1" s="1"/>
  <c r="DF88" i="1"/>
  <c r="DE88" i="1"/>
  <c r="DD88" i="1"/>
  <c r="CY88" i="1"/>
  <c r="CX88" i="1"/>
  <c r="CS88" i="1"/>
  <c r="CR88" i="1"/>
  <c r="CQ88" i="1"/>
  <c r="CL88" i="1"/>
  <c r="CM88" i="1" s="1"/>
  <c r="CK88" i="1"/>
  <c r="CF88" i="1"/>
  <c r="CE88" i="1"/>
  <c r="CD88" i="1"/>
  <c r="BX88" i="1"/>
  <c r="BS88" i="1"/>
  <c r="BR88" i="1"/>
  <c r="BQ88" i="1"/>
  <c r="BK88" i="1"/>
  <c r="BF88" i="1"/>
  <c r="BE88" i="1"/>
  <c r="BD88" i="1"/>
  <c r="AY88" i="1"/>
  <c r="AZ88" i="1" s="1"/>
  <c r="AX88" i="1"/>
  <c r="AS88" i="1"/>
  <c r="AR88" i="1"/>
  <c r="AQ88" i="1"/>
  <c r="AI88" i="1"/>
  <c r="AJ88" i="1" s="1"/>
  <c r="AK88" i="1" s="1"/>
  <c r="AD88" i="1"/>
  <c r="AC88" i="1"/>
  <c r="AB88" i="1"/>
  <c r="W88" i="1"/>
  <c r="V88" i="1"/>
  <c r="Q88" i="1"/>
  <c r="P88" i="1"/>
  <c r="O88" i="1"/>
  <c r="I88" i="1"/>
  <c r="F88" i="1"/>
  <c r="D88" i="1"/>
  <c r="C88" i="1"/>
  <c r="B88" i="1"/>
  <c r="EX87" i="1"/>
  <c r="ES87" i="1"/>
  <c r="ER87" i="1"/>
  <c r="EQ87" i="1"/>
  <c r="EL87" i="1"/>
  <c r="EK87" i="1"/>
  <c r="EF87" i="1"/>
  <c r="EE87" i="1"/>
  <c r="ED87" i="1"/>
  <c r="DY87" i="1"/>
  <c r="DZ87" i="1" s="1"/>
  <c r="DX87" i="1"/>
  <c r="DS87" i="1"/>
  <c r="DR87" i="1"/>
  <c r="DQ87" i="1"/>
  <c r="DK87" i="1"/>
  <c r="DL87" i="1" s="1"/>
  <c r="DF87" i="1"/>
  <c r="DE87" i="1"/>
  <c r="DD87" i="1"/>
  <c r="CY87" i="1"/>
  <c r="CX87" i="1"/>
  <c r="CS87" i="1"/>
  <c r="CR87" i="1"/>
  <c r="CQ87" i="1"/>
  <c r="CL87" i="1"/>
  <c r="CM87" i="1" s="1"/>
  <c r="CK87" i="1"/>
  <c r="CF87" i="1"/>
  <c r="CE87" i="1"/>
  <c r="CD87" i="1"/>
  <c r="BX87" i="1"/>
  <c r="BS87" i="1"/>
  <c r="BR87" i="1"/>
  <c r="BQ87" i="1"/>
  <c r="BK87" i="1"/>
  <c r="BH87" i="1"/>
  <c r="BF87" i="1"/>
  <c r="BE87" i="1"/>
  <c r="BD87" i="1"/>
  <c r="AY87" i="1"/>
  <c r="AZ87" i="1" s="1"/>
  <c r="AX87" i="1"/>
  <c r="AS87" i="1"/>
  <c r="AR87" i="1"/>
  <c r="AQ87" i="1"/>
  <c r="AI87" i="1"/>
  <c r="AJ87" i="1" s="1"/>
  <c r="AD87" i="1"/>
  <c r="AC87" i="1"/>
  <c r="AB87" i="1"/>
  <c r="W87" i="1"/>
  <c r="V87" i="1"/>
  <c r="Q87" i="1"/>
  <c r="P87" i="1"/>
  <c r="O87" i="1"/>
  <c r="I87" i="1"/>
  <c r="F87" i="1"/>
  <c r="D87" i="1"/>
  <c r="C87" i="1"/>
  <c r="B87" i="1"/>
  <c r="EX86" i="1"/>
  <c r="ES86" i="1"/>
  <c r="ER86" i="1"/>
  <c r="EQ86" i="1"/>
  <c r="EK86" i="1"/>
  <c r="EF86" i="1"/>
  <c r="EE86" i="1"/>
  <c r="ED86" i="1"/>
  <c r="DY86" i="1"/>
  <c r="DZ86" i="1" s="1"/>
  <c r="DX86" i="1"/>
  <c r="DS86" i="1"/>
  <c r="DR86" i="1"/>
  <c r="DQ86" i="1"/>
  <c r="DK86" i="1"/>
  <c r="DL86" i="1" s="1"/>
  <c r="DF86" i="1"/>
  <c r="DE86" i="1"/>
  <c r="DD86" i="1"/>
  <c r="CY86" i="1"/>
  <c r="CX86" i="1"/>
  <c r="CS86" i="1"/>
  <c r="CR86" i="1"/>
  <c r="CQ86" i="1"/>
  <c r="CL86" i="1"/>
  <c r="CM86" i="1" s="1"/>
  <c r="CK86" i="1"/>
  <c r="CF86" i="1"/>
  <c r="CE86" i="1"/>
  <c r="CD86" i="1"/>
  <c r="BX86" i="1"/>
  <c r="BS86" i="1"/>
  <c r="BR86" i="1"/>
  <c r="BQ86" i="1"/>
  <c r="BK86" i="1"/>
  <c r="BF86" i="1"/>
  <c r="BE86" i="1"/>
  <c r="BD86" i="1"/>
  <c r="AY86" i="1"/>
  <c r="AZ86" i="1" s="1"/>
  <c r="AX86" i="1"/>
  <c r="AS86" i="1"/>
  <c r="AR86" i="1"/>
  <c r="AQ86" i="1"/>
  <c r="AI86" i="1"/>
  <c r="AJ86" i="1" s="1"/>
  <c r="AK86" i="1" s="1"/>
  <c r="AD86" i="1"/>
  <c r="AC86" i="1"/>
  <c r="AB86" i="1"/>
  <c r="W86" i="1"/>
  <c r="V86" i="1"/>
  <c r="Q86" i="1"/>
  <c r="P86" i="1"/>
  <c r="O86" i="1"/>
  <c r="I86" i="1"/>
  <c r="F86" i="1"/>
  <c r="D86" i="1"/>
  <c r="C86" i="1"/>
  <c r="B86" i="1"/>
  <c r="EX85" i="1"/>
  <c r="ES85" i="1"/>
  <c r="ER85" i="1"/>
  <c r="EQ85" i="1"/>
  <c r="EL85" i="1"/>
  <c r="EK85" i="1"/>
  <c r="EF85" i="1"/>
  <c r="EE85" i="1"/>
  <c r="ED85" i="1"/>
  <c r="DY85" i="1"/>
  <c r="DZ85" i="1" s="1"/>
  <c r="DX85" i="1"/>
  <c r="DS85" i="1"/>
  <c r="DR85" i="1"/>
  <c r="DQ85" i="1"/>
  <c r="DK85" i="1"/>
  <c r="DL85" i="1" s="1"/>
  <c r="DF85" i="1"/>
  <c r="DE85" i="1"/>
  <c r="DD85" i="1"/>
  <c r="CY85" i="1"/>
  <c r="CX85" i="1"/>
  <c r="CS85" i="1"/>
  <c r="CR85" i="1"/>
  <c r="CQ85" i="1"/>
  <c r="CL85" i="1"/>
  <c r="CM85" i="1" s="1"/>
  <c r="CK85" i="1"/>
  <c r="CF85" i="1"/>
  <c r="CE85" i="1"/>
  <c r="CD85" i="1"/>
  <c r="BX85" i="1"/>
  <c r="BS85" i="1"/>
  <c r="BR85" i="1"/>
  <c r="BQ85" i="1"/>
  <c r="BK85" i="1"/>
  <c r="BL85" i="1" s="1"/>
  <c r="BF85" i="1"/>
  <c r="BE85" i="1"/>
  <c r="BD85" i="1"/>
  <c r="AY85" i="1"/>
  <c r="AZ85" i="1" s="1"/>
  <c r="AX85" i="1"/>
  <c r="AS85" i="1"/>
  <c r="AR85" i="1"/>
  <c r="AQ85" i="1"/>
  <c r="AI85" i="1"/>
  <c r="AJ85" i="1" s="1"/>
  <c r="AK85" i="1" s="1"/>
  <c r="AD85" i="1"/>
  <c r="AC85" i="1"/>
  <c r="AB85" i="1"/>
  <c r="W85" i="1"/>
  <c r="V85" i="1"/>
  <c r="Q85" i="1"/>
  <c r="P85" i="1"/>
  <c r="O85" i="1"/>
  <c r="I85" i="1"/>
  <c r="F85" i="1"/>
  <c r="D85" i="1"/>
  <c r="C85" i="1"/>
  <c r="B85" i="1"/>
  <c r="EX84" i="1"/>
  <c r="EU84" i="1"/>
  <c r="ES84" i="1"/>
  <c r="ER84" i="1"/>
  <c r="EQ84" i="1"/>
  <c r="EL84" i="1"/>
  <c r="EK84" i="1"/>
  <c r="EF84" i="1"/>
  <c r="EE84" i="1"/>
  <c r="ED84" i="1"/>
  <c r="DY84" i="1"/>
  <c r="DZ84" i="1" s="1"/>
  <c r="DX84" i="1"/>
  <c r="DU84" i="1"/>
  <c r="DS84" i="1"/>
  <c r="DR84" i="1"/>
  <c r="DQ84" i="1"/>
  <c r="DK84" i="1"/>
  <c r="DL84" i="1" s="1"/>
  <c r="DF84" i="1"/>
  <c r="DE84" i="1"/>
  <c r="DD84" i="1"/>
  <c r="CY84" i="1"/>
  <c r="CX84" i="1"/>
  <c r="CS84" i="1"/>
  <c r="CR84" i="1"/>
  <c r="CQ84" i="1"/>
  <c r="CL84" i="1"/>
  <c r="CM84" i="1" s="1"/>
  <c r="CK84" i="1"/>
  <c r="CF84" i="1"/>
  <c r="CE84" i="1"/>
  <c r="CD84" i="1"/>
  <c r="BX84" i="1"/>
  <c r="BS84" i="1"/>
  <c r="BR84" i="1"/>
  <c r="BQ84" i="1"/>
  <c r="BK84" i="1"/>
  <c r="BF84" i="1"/>
  <c r="BE84" i="1"/>
  <c r="BD84" i="1"/>
  <c r="AY84" i="1"/>
  <c r="AZ84" i="1" s="1"/>
  <c r="AX84" i="1"/>
  <c r="AS84" i="1"/>
  <c r="AR84" i="1"/>
  <c r="AQ84" i="1"/>
  <c r="AI84" i="1"/>
  <c r="AJ84" i="1" s="1"/>
  <c r="AD84" i="1"/>
  <c r="AC84" i="1"/>
  <c r="AB84" i="1"/>
  <c r="W84" i="1"/>
  <c r="V84" i="1"/>
  <c r="Q84" i="1"/>
  <c r="P84" i="1"/>
  <c r="O84" i="1"/>
  <c r="I84" i="1"/>
  <c r="F84" i="1"/>
  <c r="D84" i="1"/>
  <c r="C84" i="1"/>
  <c r="B84" i="1"/>
  <c r="EX83" i="1"/>
  <c r="EU83" i="1"/>
  <c r="ES83" i="1"/>
  <c r="ER83" i="1"/>
  <c r="EQ83" i="1"/>
  <c r="EK83" i="1"/>
  <c r="EF83" i="1"/>
  <c r="EE83" i="1"/>
  <c r="ED83" i="1"/>
  <c r="DY83" i="1"/>
  <c r="DZ83" i="1" s="1"/>
  <c r="DX83" i="1"/>
  <c r="DS83" i="1"/>
  <c r="DR83" i="1"/>
  <c r="DQ83" i="1"/>
  <c r="DK83" i="1"/>
  <c r="DL83" i="1" s="1"/>
  <c r="DM83" i="1" s="1"/>
  <c r="DF83" i="1"/>
  <c r="DE83" i="1"/>
  <c r="DD83" i="1"/>
  <c r="CY83" i="1"/>
  <c r="CX83" i="1"/>
  <c r="CS83" i="1"/>
  <c r="CR83" i="1"/>
  <c r="CQ83" i="1"/>
  <c r="CL83" i="1"/>
  <c r="CM83" i="1" s="1"/>
  <c r="CK83" i="1"/>
  <c r="CF83" i="1"/>
  <c r="CE83" i="1"/>
  <c r="CD83" i="1"/>
  <c r="BX83" i="1"/>
  <c r="BS83" i="1"/>
  <c r="BR83" i="1"/>
  <c r="BQ83" i="1"/>
  <c r="BL83" i="1"/>
  <c r="BK83" i="1"/>
  <c r="BF83" i="1"/>
  <c r="BE83" i="1"/>
  <c r="BD83" i="1"/>
  <c r="AY83" i="1"/>
  <c r="AZ83" i="1" s="1"/>
  <c r="AX83" i="1"/>
  <c r="AS83" i="1"/>
  <c r="AR83" i="1"/>
  <c r="AQ83" i="1"/>
  <c r="AI83" i="1"/>
  <c r="AJ83" i="1" s="1"/>
  <c r="AD83" i="1"/>
  <c r="AC83" i="1"/>
  <c r="AB83" i="1"/>
  <c r="W83" i="1"/>
  <c r="V83" i="1"/>
  <c r="Q83" i="1"/>
  <c r="P83" i="1"/>
  <c r="O83" i="1"/>
  <c r="I83" i="1"/>
  <c r="F83" i="1"/>
  <c r="D83" i="1"/>
  <c r="C83" i="1"/>
  <c r="B83" i="1"/>
  <c r="EX82" i="1"/>
  <c r="ES82" i="1"/>
  <c r="ER82" i="1"/>
  <c r="EQ82" i="1"/>
  <c r="EK82" i="1"/>
  <c r="EF82" i="1"/>
  <c r="EE82" i="1"/>
  <c r="ED82" i="1"/>
  <c r="DY82" i="1"/>
  <c r="DZ82" i="1" s="1"/>
  <c r="DX82" i="1"/>
  <c r="DS82" i="1"/>
  <c r="DR82" i="1"/>
  <c r="DQ82" i="1"/>
  <c r="DK82" i="1"/>
  <c r="DL82" i="1" s="1"/>
  <c r="DF82" i="1"/>
  <c r="DE82" i="1"/>
  <c r="DD82" i="1"/>
  <c r="CY82" i="1"/>
  <c r="CX82" i="1"/>
  <c r="CS82" i="1"/>
  <c r="CR82" i="1"/>
  <c r="CQ82" i="1"/>
  <c r="CL82" i="1"/>
  <c r="CM82" i="1" s="1"/>
  <c r="CK82" i="1"/>
  <c r="CF82" i="1"/>
  <c r="CE82" i="1"/>
  <c r="CD82" i="1"/>
  <c r="BX82" i="1"/>
  <c r="BS82" i="1"/>
  <c r="BR82" i="1"/>
  <c r="BQ82" i="1"/>
  <c r="BK82" i="1"/>
  <c r="BF82" i="1"/>
  <c r="BE82" i="1"/>
  <c r="BD82" i="1"/>
  <c r="AY82" i="1"/>
  <c r="AZ82" i="1" s="1"/>
  <c r="AX82" i="1"/>
  <c r="AS82" i="1"/>
  <c r="AR82" i="1"/>
  <c r="AQ82" i="1"/>
  <c r="AI82" i="1"/>
  <c r="AJ82" i="1" s="1"/>
  <c r="AK82" i="1" s="1"/>
  <c r="AD82" i="1"/>
  <c r="AC82" i="1"/>
  <c r="AB82" i="1"/>
  <c r="W82" i="1"/>
  <c r="V82" i="1"/>
  <c r="Q82" i="1"/>
  <c r="P82" i="1"/>
  <c r="O82" i="1"/>
  <c r="I82" i="1"/>
  <c r="D82" i="1"/>
  <c r="C82" i="1"/>
  <c r="B82" i="1"/>
  <c r="EX81" i="1"/>
  <c r="ES81" i="1"/>
  <c r="ER81" i="1"/>
  <c r="EQ81" i="1"/>
  <c r="EL81" i="1"/>
  <c r="EK81" i="1"/>
  <c r="EF81" i="1"/>
  <c r="EE81" i="1"/>
  <c r="ED81" i="1"/>
  <c r="DY81" i="1"/>
  <c r="DZ81" i="1" s="1"/>
  <c r="DX81" i="1"/>
  <c r="DS81" i="1"/>
  <c r="DR81" i="1"/>
  <c r="DQ81" i="1"/>
  <c r="DK81" i="1"/>
  <c r="DL81" i="1" s="1"/>
  <c r="DF81" i="1"/>
  <c r="DE81" i="1"/>
  <c r="DD81" i="1"/>
  <c r="CY81" i="1"/>
  <c r="CX81" i="1"/>
  <c r="CS81" i="1"/>
  <c r="CR81" i="1"/>
  <c r="CQ81" i="1"/>
  <c r="CL81" i="1"/>
  <c r="CM81" i="1" s="1"/>
  <c r="CK81" i="1"/>
  <c r="CF81" i="1"/>
  <c r="CE81" i="1"/>
  <c r="CD81" i="1"/>
  <c r="BX81" i="1"/>
  <c r="BS81" i="1"/>
  <c r="BR81" i="1"/>
  <c r="BQ81" i="1"/>
  <c r="BK81" i="1"/>
  <c r="BF81" i="1"/>
  <c r="BE81" i="1"/>
  <c r="BD81" i="1"/>
  <c r="AY81" i="1"/>
  <c r="AZ81" i="1" s="1"/>
  <c r="AX81" i="1"/>
  <c r="AS81" i="1"/>
  <c r="AR81" i="1"/>
  <c r="AQ81" i="1"/>
  <c r="AI81" i="1"/>
  <c r="AJ81" i="1" s="1"/>
  <c r="AF81" i="1"/>
  <c r="AD81" i="1"/>
  <c r="AC81" i="1"/>
  <c r="AB81" i="1"/>
  <c r="W81" i="1"/>
  <c r="V81" i="1"/>
  <c r="Q81" i="1"/>
  <c r="P81" i="1"/>
  <c r="O81" i="1"/>
  <c r="I81" i="1"/>
  <c r="F81" i="1"/>
  <c r="D81" i="1"/>
  <c r="C81" i="1"/>
  <c r="B81" i="1"/>
  <c r="EX80" i="1"/>
  <c r="ES80" i="1"/>
  <c r="ER80" i="1"/>
  <c r="EQ80" i="1"/>
  <c r="EK80" i="1"/>
  <c r="EF80" i="1"/>
  <c r="EE80" i="1"/>
  <c r="ED80" i="1"/>
  <c r="DY80" i="1"/>
  <c r="DZ80" i="1" s="1"/>
  <c r="DX80" i="1"/>
  <c r="DS80" i="1"/>
  <c r="DR80" i="1"/>
  <c r="DQ80" i="1"/>
  <c r="DK80" i="1"/>
  <c r="DL80" i="1" s="1"/>
  <c r="DF80" i="1"/>
  <c r="DE80" i="1"/>
  <c r="DD80" i="1"/>
  <c r="CY80" i="1"/>
  <c r="CX80" i="1"/>
  <c r="CU80" i="1"/>
  <c r="CS80" i="1"/>
  <c r="CR80" i="1"/>
  <c r="CQ80" i="1"/>
  <c r="CL80" i="1"/>
  <c r="CM80" i="1" s="1"/>
  <c r="CK80" i="1"/>
  <c r="CF80" i="1"/>
  <c r="CE80" i="1"/>
  <c r="CD80" i="1"/>
  <c r="BX80" i="1"/>
  <c r="BS80" i="1"/>
  <c r="BR80" i="1"/>
  <c r="BQ80" i="1"/>
  <c r="BK80" i="1"/>
  <c r="BF80" i="1"/>
  <c r="BE80" i="1"/>
  <c r="BD80" i="1"/>
  <c r="AY80" i="1"/>
  <c r="AZ80" i="1" s="1"/>
  <c r="AX80" i="1"/>
  <c r="AS80" i="1"/>
  <c r="AR80" i="1"/>
  <c r="AQ80" i="1"/>
  <c r="AI80" i="1"/>
  <c r="AJ80" i="1" s="1"/>
  <c r="AK80" i="1" s="1"/>
  <c r="AF80" i="1"/>
  <c r="AD80" i="1"/>
  <c r="AC80" i="1"/>
  <c r="AB80" i="1"/>
  <c r="W80" i="1"/>
  <c r="V80" i="1"/>
  <c r="Q80" i="1"/>
  <c r="P80" i="1"/>
  <c r="O80" i="1"/>
  <c r="I80" i="1"/>
  <c r="F80" i="1"/>
  <c r="D80" i="1"/>
  <c r="C80" i="1"/>
  <c r="B80" i="1"/>
  <c r="EX79" i="1"/>
  <c r="ES79" i="1"/>
  <c r="ER79" i="1"/>
  <c r="EQ79" i="1"/>
  <c r="EL79" i="1"/>
  <c r="EK79" i="1"/>
  <c r="EF79" i="1"/>
  <c r="EE79" i="1"/>
  <c r="ED79" i="1"/>
  <c r="DY79" i="1"/>
  <c r="DZ79" i="1" s="1"/>
  <c r="DX79" i="1"/>
  <c r="DS79" i="1"/>
  <c r="DR79" i="1"/>
  <c r="DQ79" i="1"/>
  <c r="DK79" i="1"/>
  <c r="DL79" i="1" s="1"/>
  <c r="DF79" i="1"/>
  <c r="DE79" i="1"/>
  <c r="DD79" i="1"/>
  <c r="CY79" i="1"/>
  <c r="CX79" i="1"/>
  <c r="CS79" i="1"/>
  <c r="CR79" i="1"/>
  <c r="CQ79" i="1"/>
  <c r="CL79" i="1"/>
  <c r="CM79" i="1" s="1"/>
  <c r="CK79" i="1"/>
  <c r="CF79" i="1"/>
  <c r="CE79" i="1"/>
  <c r="CD79" i="1"/>
  <c r="BX79" i="1"/>
  <c r="BS79" i="1"/>
  <c r="BR79" i="1"/>
  <c r="BQ79" i="1"/>
  <c r="BK79" i="1"/>
  <c r="BL79" i="1" s="1"/>
  <c r="BF79" i="1"/>
  <c r="BE79" i="1"/>
  <c r="BD79" i="1"/>
  <c r="AY79" i="1"/>
  <c r="AZ79" i="1" s="1"/>
  <c r="AX79" i="1"/>
  <c r="AS79" i="1"/>
  <c r="AR79" i="1"/>
  <c r="AQ79" i="1"/>
  <c r="AI79" i="1"/>
  <c r="AJ79" i="1" s="1"/>
  <c r="AK79" i="1" s="1"/>
  <c r="AD79" i="1"/>
  <c r="AC79" i="1"/>
  <c r="AB79" i="1"/>
  <c r="W79" i="1"/>
  <c r="V79" i="1"/>
  <c r="Q79" i="1"/>
  <c r="P79" i="1"/>
  <c r="O79" i="1"/>
  <c r="I79" i="1"/>
  <c r="F79" i="1"/>
  <c r="D79" i="1"/>
  <c r="C79" i="1"/>
  <c r="B79" i="1"/>
  <c r="EX78" i="1"/>
  <c r="ES78" i="1"/>
  <c r="ER78" i="1"/>
  <c r="EQ78" i="1"/>
  <c r="EL78" i="1"/>
  <c r="EK78" i="1"/>
  <c r="EF78" i="1"/>
  <c r="EE78" i="1"/>
  <c r="ED78" i="1"/>
  <c r="DY78" i="1"/>
  <c r="DZ78" i="1" s="1"/>
  <c r="DX78" i="1"/>
  <c r="DS78" i="1"/>
  <c r="DR78" i="1"/>
  <c r="DQ78" i="1"/>
  <c r="DK78" i="1"/>
  <c r="DL78" i="1" s="1"/>
  <c r="DF78" i="1"/>
  <c r="DE78" i="1"/>
  <c r="DD78" i="1"/>
  <c r="CX78" i="1"/>
  <c r="CS78" i="1"/>
  <c r="CR78" i="1"/>
  <c r="CQ78" i="1"/>
  <c r="CL78" i="1"/>
  <c r="CM78" i="1" s="1"/>
  <c r="CK78" i="1"/>
  <c r="CF78" i="1"/>
  <c r="CE78" i="1"/>
  <c r="CD78" i="1"/>
  <c r="BX78" i="1"/>
  <c r="BY78" i="1" s="1"/>
  <c r="BS78" i="1"/>
  <c r="BR78" i="1"/>
  <c r="BQ78" i="1"/>
  <c r="BK78" i="1"/>
  <c r="BF78" i="1"/>
  <c r="BE78" i="1"/>
  <c r="BD78" i="1"/>
  <c r="AY78" i="1"/>
  <c r="AZ78" i="1" s="1"/>
  <c r="AX78" i="1"/>
  <c r="AS78" i="1"/>
  <c r="AR78" i="1"/>
  <c r="AQ78" i="1"/>
  <c r="AI78" i="1"/>
  <c r="AJ78" i="1" s="1"/>
  <c r="AK78" i="1" s="1"/>
  <c r="AD78" i="1"/>
  <c r="AC78" i="1"/>
  <c r="AB78" i="1"/>
  <c r="W78" i="1"/>
  <c r="V78" i="1"/>
  <c r="Q78" i="1"/>
  <c r="P78" i="1"/>
  <c r="O78" i="1"/>
  <c r="I78" i="1"/>
  <c r="F78" i="1"/>
  <c r="D78" i="1"/>
  <c r="C78" i="1"/>
  <c r="B78" i="1"/>
  <c r="EX77" i="1"/>
  <c r="EU77" i="1"/>
  <c r="ES77" i="1"/>
  <c r="ER77" i="1"/>
  <c r="EQ77" i="1"/>
  <c r="EL77" i="1"/>
  <c r="EK77" i="1"/>
  <c r="EF77" i="1"/>
  <c r="EE77" i="1"/>
  <c r="ED77" i="1"/>
  <c r="DY77" i="1"/>
  <c r="DZ77" i="1" s="1"/>
  <c r="DX77" i="1"/>
  <c r="DU77" i="1"/>
  <c r="DS77" i="1"/>
  <c r="DR77" i="1"/>
  <c r="DQ77" i="1"/>
  <c r="DK77" i="1"/>
  <c r="DL77" i="1" s="1"/>
  <c r="DF77" i="1"/>
  <c r="DE77" i="1"/>
  <c r="DD77" i="1"/>
  <c r="CY77" i="1"/>
  <c r="CX77" i="1"/>
  <c r="CS77" i="1"/>
  <c r="CR77" i="1"/>
  <c r="CQ77" i="1"/>
  <c r="CL77" i="1"/>
  <c r="CM77" i="1" s="1"/>
  <c r="CK77" i="1"/>
  <c r="CF77" i="1"/>
  <c r="CE77" i="1"/>
  <c r="CD77" i="1"/>
  <c r="BX77" i="1"/>
  <c r="BY77" i="1" s="1"/>
  <c r="BS77" i="1"/>
  <c r="BR77" i="1"/>
  <c r="BQ77" i="1"/>
  <c r="BK77" i="1"/>
  <c r="BF77" i="1"/>
  <c r="BE77" i="1"/>
  <c r="BD77" i="1"/>
  <c r="AY77" i="1"/>
  <c r="AZ77" i="1" s="1"/>
  <c r="AX77" i="1"/>
  <c r="AS77" i="1"/>
  <c r="AR77" i="1"/>
  <c r="AQ77" i="1"/>
  <c r="AI77" i="1"/>
  <c r="AJ77" i="1" s="1"/>
  <c r="AK77" i="1" s="1"/>
  <c r="AD77" i="1"/>
  <c r="AC77" i="1"/>
  <c r="AB77" i="1"/>
  <c r="W77" i="1"/>
  <c r="V77" i="1"/>
  <c r="Q77" i="1"/>
  <c r="P77" i="1"/>
  <c r="O77" i="1"/>
  <c r="I77" i="1"/>
  <c r="F77" i="1"/>
  <c r="D77" i="1"/>
  <c r="C77" i="1"/>
  <c r="B77" i="1"/>
  <c r="EX76" i="1"/>
  <c r="ES76" i="1"/>
  <c r="ER76" i="1"/>
  <c r="EQ76" i="1"/>
  <c r="EL76" i="1"/>
  <c r="EK76" i="1"/>
  <c r="EF76" i="1"/>
  <c r="EE76" i="1"/>
  <c r="ED76" i="1"/>
  <c r="DY76" i="1"/>
  <c r="DZ76" i="1" s="1"/>
  <c r="DX76" i="1"/>
  <c r="DS76" i="1"/>
  <c r="DR76" i="1"/>
  <c r="DQ76" i="1"/>
  <c r="DK76" i="1"/>
  <c r="DL76" i="1" s="1"/>
  <c r="DF76" i="1"/>
  <c r="DE76" i="1"/>
  <c r="DD76" i="1"/>
  <c r="CX76" i="1"/>
  <c r="CS76" i="1"/>
  <c r="CR76" i="1"/>
  <c r="CQ76" i="1"/>
  <c r="CL76" i="1"/>
  <c r="CM76" i="1" s="1"/>
  <c r="CK76" i="1"/>
  <c r="CF76" i="1"/>
  <c r="CE76" i="1"/>
  <c r="CD76" i="1"/>
  <c r="BX76" i="1"/>
  <c r="BY76" i="1" s="1"/>
  <c r="BS76" i="1"/>
  <c r="BR76" i="1"/>
  <c r="BQ76" i="1"/>
  <c r="BK76" i="1"/>
  <c r="BH76" i="1"/>
  <c r="BF76" i="1"/>
  <c r="BE76" i="1"/>
  <c r="BD76" i="1"/>
  <c r="AY76" i="1"/>
  <c r="AZ76" i="1" s="1"/>
  <c r="AX76" i="1"/>
  <c r="AS76" i="1"/>
  <c r="AR76" i="1"/>
  <c r="AQ76" i="1"/>
  <c r="AI76" i="1"/>
  <c r="AJ76" i="1" s="1"/>
  <c r="AD76" i="1"/>
  <c r="AC76" i="1"/>
  <c r="AB76" i="1"/>
  <c r="W76" i="1"/>
  <c r="V76" i="1"/>
  <c r="Q76" i="1"/>
  <c r="P76" i="1"/>
  <c r="O76" i="1"/>
  <c r="I76" i="1"/>
  <c r="F76" i="1"/>
  <c r="D76" i="1"/>
  <c r="C76" i="1"/>
  <c r="B76" i="1"/>
  <c r="EX75" i="1"/>
  <c r="EY75" i="1" s="1"/>
  <c r="ES75" i="1"/>
  <c r="ER75" i="1"/>
  <c r="EQ75" i="1"/>
  <c r="EL75" i="1"/>
  <c r="EK75" i="1"/>
  <c r="EF75" i="1"/>
  <c r="EE75" i="1"/>
  <c r="ED75" i="1"/>
  <c r="DY75" i="1"/>
  <c r="DZ75" i="1" s="1"/>
  <c r="DX75" i="1"/>
  <c r="DS75" i="1"/>
  <c r="DR75" i="1"/>
  <c r="DQ75" i="1"/>
  <c r="DK75" i="1"/>
  <c r="DL75" i="1" s="1"/>
  <c r="DF75" i="1"/>
  <c r="DE75" i="1"/>
  <c r="DD75" i="1"/>
  <c r="CX75" i="1"/>
  <c r="CS75" i="1"/>
  <c r="CR75" i="1"/>
  <c r="CQ75" i="1"/>
  <c r="CL75" i="1"/>
  <c r="CM75" i="1" s="1"/>
  <c r="CK75" i="1"/>
  <c r="CF75" i="1"/>
  <c r="CE75" i="1"/>
  <c r="CD75" i="1"/>
  <c r="BX75" i="1"/>
  <c r="BY75" i="1" s="1"/>
  <c r="BZ75" i="1" s="1"/>
  <c r="BS75" i="1"/>
  <c r="BR75" i="1"/>
  <c r="BQ75" i="1"/>
  <c r="BL75" i="1"/>
  <c r="BK75" i="1"/>
  <c r="BF75" i="1"/>
  <c r="BE75" i="1"/>
  <c r="BD75" i="1"/>
  <c r="AY75" i="1"/>
  <c r="AZ75" i="1" s="1"/>
  <c r="AX75" i="1"/>
  <c r="AS75" i="1"/>
  <c r="AR75" i="1"/>
  <c r="AQ75" i="1"/>
  <c r="AI75" i="1"/>
  <c r="AJ75" i="1" s="1"/>
  <c r="AD75" i="1"/>
  <c r="AC75" i="1"/>
  <c r="AB75" i="1"/>
  <c r="V75" i="1"/>
  <c r="Q75" i="1"/>
  <c r="P75" i="1"/>
  <c r="O75" i="1"/>
  <c r="I75" i="1"/>
  <c r="F75" i="1"/>
  <c r="D75" i="1"/>
  <c r="C75" i="1"/>
  <c r="B75" i="1"/>
  <c r="EX74" i="1"/>
  <c r="EY74" i="1" s="1"/>
  <c r="ES74" i="1"/>
  <c r="ER74" i="1"/>
  <c r="EQ74" i="1"/>
  <c r="EK74" i="1"/>
  <c r="EF74" i="1"/>
  <c r="EE74" i="1"/>
  <c r="ED74" i="1"/>
  <c r="DY74" i="1"/>
  <c r="DZ74" i="1" s="1"/>
  <c r="DX74" i="1"/>
  <c r="DS74" i="1"/>
  <c r="DR74" i="1"/>
  <c r="DQ74" i="1"/>
  <c r="DK74" i="1"/>
  <c r="DL74" i="1" s="1"/>
  <c r="DM74" i="1" s="1"/>
  <c r="DF74" i="1"/>
  <c r="DE74" i="1"/>
  <c r="DD74" i="1"/>
  <c r="CX74" i="1"/>
  <c r="CU74" i="1"/>
  <c r="CS74" i="1"/>
  <c r="CR74" i="1"/>
  <c r="CQ74" i="1"/>
  <c r="CL74" i="1"/>
  <c r="CM74" i="1" s="1"/>
  <c r="CK74" i="1"/>
  <c r="CF74" i="1"/>
  <c r="CE74" i="1"/>
  <c r="CD74" i="1"/>
  <c r="BX74" i="1"/>
  <c r="BY74" i="1" s="1"/>
  <c r="BZ74" i="1" s="1"/>
  <c r="BU74" i="1"/>
  <c r="BS74" i="1"/>
  <c r="BR74" i="1"/>
  <c r="BQ74" i="1"/>
  <c r="BK74" i="1"/>
  <c r="BF74" i="1"/>
  <c r="BE74" i="1"/>
  <c r="BD74" i="1"/>
  <c r="AY74" i="1"/>
  <c r="AZ74" i="1" s="1"/>
  <c r="AX74" i="1"/>
  <c r="AS74" i="1"/>
  <c r="AR74" i="1"/>
  <c r="AQ74" i="1"/>
  <c r="AI74" i="1"/>
  <c r="AJ74" i="1" s="1"/>
  <c r="AD74" i="1"/>
  <c r="AC74" i="1"/>
  <c r="AB74" i="1"/>
  <c r="V74" i="1"/>
  <c r="W74" i="1" s="1"/>
  <c r="Q74" i="1"/>
  <c r="P74" i="1"/>
  <c r="O74" i="1"/>
  <c r="I74" i="1"/>
  <c r="F74" i="1"/>
  <c r="D74" i="1"/>
  <c r="C74" i="1"/>
  <c r="B74" i="1"/>
  <c r="EX73" i="1"/>
  <c r="EY73" i="1" s="1"/>
  <c r="EZ73" i="1" s="1"/>
  <c r="ES73" i="1"/>
  <c r="ER73" i="1"/>
  <c r="EQ73" i="1"/>
  <c r="EL73" i="1"/>
  <c r="EK73" i="1"/>
  <c r="EF73" i="1"/>
  <c r="EE73" i="1"/>
  <c r="ED73" i="1"/>
  <c r="DY73" i="1"/>
  <c r="DZ73" i="1" s="1"/>
  <c r="DX73" i="1"/>
  <c r="DS73" i="1"/>
  <c r="DR73" i="1"/>
  <c r="DQ73" i="1"/>
  <c r="DK73" i="1"/>
  <c r="DL73" i="1" s="1"/>
  <c r="DM73" i="1" s="1"/>
  <c r="DF73" i="1"/>
  <c r="DE73" i="1"/>
  <c r="DD73" i="1"/>
  <c r="CX73" i="1"/>
  <c r="CS73" i="1"/>
  <c r="CR73" i="1"/>
  <c r="CQ73" i="1"/>
  <c r="CL73" i="1"/>
  <c r="CM73" i="1" s="1"/>
  <c r="CK73" i="1"/>
  <c r="CF73" i="1"/>
  <c r="CE73" i="1"/>
  <c r="CD73" i="1"/>
  <c r="BX73" i="1"/>
  <c r="BY73" i="1" s="1"/>
  <c r="BS73" i="1"/>
  <c r="BR73" i="1"/>
  <c r="BQ73" i="1"/>
  <c r="BK73" i="1"/>
  <c r="BF73" i="1"/>
  <c r="BE73" i="1"/>
  <c r="BD73" i="1"/>
  <c r="AY73" i="1"/>
  <c r="AZ73" i="1" s="1"/>
  <c r="AX73" i="1"/>
  <c r="AS73" i="1"/>
  <c r="AR73" i="1"/>
  <c r="AQ73" i="1"/>
  <c r="AI73" i="1"/>
  <c r="AJ73" i="1" s="1"/>
  <c r="AD73" i="1"/>
  <c r="AC73" i="1"/>
  <c r="AB73" i="1"/>
  <c r="W73" i="1"/>
  <c r="V73" i="1"/>
  <c r="Q73" i="1"/>
  <c r="P73" i="1"/>
  <c r="O73" i="1"/>
  <c r="I73" i="1"/>
  <c r="F73" i="1"/>
  <c r="D73" i="1"/>
  <c r="C73" i="1"/>
  <c r="B73" i="1"/>
  <c r="EX72" i="1"/>
  <c r="EY72" i="1" s="1"/>
  <c r="EU72" i="1"/>
  <c r="ES72" i="1"/>
  <c r="ER72" i="1"/>
  <c r="EQ72" i="1"/>
  <c r="EL72" i="1"/>
  <c r="EK72" i="1"/>
  <c r="EF72" i="1"/>
  <c r="EE72" i="1"/>
  <c r="ED72" i="1"/>
  <c r="DY72" i="1"/>
  <c r="DZ72" i="1" s="1"/>
  <c r="DX72" i="1"/>
  <c r="DU72" i="1"/>
  <c r="DS72" i="1"/>
  <c r="DR72" i="1"/>
  <c r="DQ72" i="1"/>
  <c r="DK72" i="1"/>
  <c r="DL72" i="1" s="1"/>
  <c r="DF72" i="1"/>
  <c r="DE72" i="1"/>
  <c r="DD72" i="1"/>
  <c r="CX72" i="1"/>
  <c r="CS72" i="1"/>
  <c r="CR72" i="1"/>
  <c r="CQ72" i="1"/>
  <c r="CL72" i="1"/>
  <c r="CM72" i="1" s="1"/>
  <c r="CK72" i="1"/>
  <c r="CF72" i="1"/>
  <c r="CE72" i="1"/>
  <c r="CD72" i="1"/>
  <c r="BX72" i="1"/>
  <c r="BY72" i="1" s="1"/>
  <c r="BZ72" i="1" s="1"/>
  <c r="BS72" i="1"/>
  <c r="BR72" i="1"/>
  <c r="BQ72" i="1"/>
  <c r="BL72" i="1"/>
  <c r="BK72" i="1"/>
  <c r="BF72" i="1"/>
  <c r="BE72" i="1"/>
  <c r="BD72" i="1"/>
  <c r="AY72" i="1"/>
  <c r="AZ72" i="1" s="1"/>
  <c r="AX72" i="1"/>
  <c r="AS72" i="1"/>
  <c r="AR72" i="1"/>
  <c r="AQ72" i="1"/>
  <c r="AI72" i="1"/>
  <c r="AJ72" i="1" s="1"/>
  <c r="AD72" i="1"/>
  <c r="AC72" i="1"/>
  <c r="AB72" i="1"/>
  <c r="V72" i="1"/>
  <c r="Q72" i="1"/>
  <c r="P72" i="1"/>
  <c r="O72" i="1"/>
  <c r="I72" i="1"/>
  <c r="F72" i="1"/>
  <c r="D72" i="1"/>
  <c r="C72" i="1"/>
  <c r="B72" i="1"/>
  <c r="EX71" i="1"/>
  <c r="EY71" i="1" s="1"/>
  <c r="ES71" i="1"/>
  <c r="ER71" i="1"/>
  <c r="EQ71" i="1"/>
  <c r="EK71" i="1"/>
  <c r="EH71" i="1"/>
  <c r="EF71" i="1"/>
  <c r="EE71" i="1"/>
  <c r="ED71" i="1"/>
  <c r="DY71" i="1"/>
  <c r="DZ71" i="1" s="1"/>
  <c r="DX71" i="1"/>
  <c r="DS71" i="1"/>
  <c r="DR71" i="1"/>
  <c r="DQ71" i="1"/>
  <c r="DK71" i="1"/>
  <c r="DL71" i="1" s="1"/>
  <c r="DM71" i="1" s="1"/>
  <c r="DF71" i="1"/>
  <c r="DE71" i="1"/>
  <c r="DD71" i="1"/>
  <c r="CX71" i="1"/>
  <c r="CS71" i="1"/>
  <c r="CR71" i="1"/>
  <c r="CQ71" i="1"/>
  <c r="CL71" i="1"/>
  <c r="CM71" i="1" s="1"/>
  <c r="CK71" i="1"/>
  <c r="CF71" i="1"/>
  <c r="CE71" i="1"/>
  <c r="CD71" i="1"/>
  <c r="BX71" i="1"/>
  <c r="BY71" i="1" s="1"/>
  <c r="BZ71" i="1" s="1"/>
  <c r="BS71" i="1"/>
  <c r="BR71" i="1"/>
  <c r="BQ71" i="1"/>
  <c r="BK71" i="1"/>
  <c r="BF71" i="1"/>
  <c r="BE71" i="1"/>
  <c r="BD71" i="1"/>
  <c r="AY71" i="1"/>
  <c r="AZ71" i="1" s="1"/>
  <c r="AX71" i="1"/>
  <c r="AS71" i="1"/>
  <c r="AR71" i="1"/>
  <c r="AQ71" i="1"/>
  <c r="AI71" i="1"/>
  <c r="AJ71" i="1" s="1"/>
  <c r="AD71" i="1"/>
  <c r="AC71" i="1"/>
  <c r="AB71" i="1"/>
  <c r="V71" i="1"/>
  <c r="W71" i="1" s="1"/>
  <c r="S71" i="1"/>
  <c r="Q71" i="1"/>
  <c r="P71" i="1"/>
  <c r="O71" i="1"/>
  <c r="I71" i="1"/>
  <c r="F71" i="1"/>
  <c r="D71" i="1"/>
  <c r="C71" i="1"/>
  <c r="B71" i="1"/>
  <c r="EX70" i="1"/>
  <c r="EY70" i="1" s="1"/>
  <c r="EZ70" i="1" s="1"/>
  <c r="ES70" i="1"/>
  <c r="ER70" i="1"/>
  <c r="EQ70" i="1"/>
  <c r="EL70" i="1"/>
  <c r="EK70" i="1"/>
  <c r="EF70" i="1"/>
  <c r="EE70" i="1"/>
  <c r="ED70" i="1"/>
  <c r="DY70" i="1"/>
  <c r="DZ70" i="1" s="1"/>
  <c r="DX70" i="1"/>
  <c r="DS70" i="1"/>
  <c r="DR70" i="1"/>
  <c r="DQ70" i="1"/>
  <c r="DK70" i="1"/>
  <c r="DL70" i="1" s="1"/>
  <c r="DM70" i="1" s="1"/>
  <c r="DF70" i="1"/>
  <c r="DE70" i="1"/>
  <c r="DD70" i="1"/>
  <c r="CX70" i="1"/>
  <c r="CS70" i="1"/>
  <c r="CR70" i="1"/>
  <c r="CQ70" i="1"/>
  <c r="CL70" i="1"/>
  <c r="CM70" i="1" s="1"/>
  <c r="CK70" i="1"/>
  <c r="CF70" i="1"/>
  <c r="CE70" i="1"/>
  <c r="CD70" i="1"/>
  <c r="BX70" i="1"/>
  <c r="BY70" i="1" s="1"/>
  <c r="BS70" i="1"/>
  <c r="BR70" i="1"/>
  <c r="BQ70" i="1"/>
  <c r="BK70" i="1"/>
  <c r="BH70" i="1"/>
  <c r="BF70" i="1"/>
  <c r="BE70" i="1"/>
  <c r="BD70" i="1"/>
  <c r="AY70" i="1"/>
  <c r="AZ70" i="1" s="1"/>
  <c r="AX70" i="1"/>
  <c r="AS70" i="1"/>
  <c r="AR70" i="1"/>
  <c r="AQ70" i="1"/>
  <c r="AI70" i="1"/>
  <c r="AJ70" i="1" s="1"/>
  <c r="AF70" i="1"/>
  <c r="AD70" i="1"/>
  <c r="AC70" i="1"/>
  <c r="AB70" i="1"/>
  <c r="W70" i="1"/>
  <c r="V70" i="1"/>
  <c r="Q70" i="1"/>
  <c r="P70" i="1"/>
  <c r="O70" i="1"/>
  <c r="I70" i="1"/>
  <c r="F70" i="1"/>
  <c r="D70" i="1"/>
  <c r="C70" i="1"/>
  <c r="B70" i="1"/>
  <c r="EX69" i="1"/>
  <c r="EY69" i="1" s="1"/>
  <c r="ES69" i="1"/>
  <c r="ER69" i="1"/>
  <c r="EQ69" i="1"/>
  <c r="EL69" i="1"/>
  <c r="EK69" i="1"/>
  <c r="EF69" i="1"/>
  <c r="EE69" i="1"/>
  <c r="ED69" i="1"/>
  <c r="DY69" i="1"/>
  <c r="DZ69" i="1" s="1"/>
  <c r="DX69" i="1"/>
  <c r="DS69" i="1"/>
  <c r="DR69" i="1"/>
  <c r="DQ69" i="1"/>
  <c r="DK69" i="1"/>
  <c r="DL69" i="1" s="1"/>
  <c r="DF69" i="1"/>
  <c r="DE69" i="1"/>
  <c r="DD69" i="1"/>
  <c r="CX69" i="1"/>
  <c r="CS69" i="1"/>
  <c r="CR69" i="1"/>
  <c r="CQ69" i="1"/>
  <c r="CL69" i="1"/>
  <c r="CM69" i="1" s="1"/>
  <c r="CK69" i="1"/>
  <c r="CF69" i="1"/>
  <c r="CE69" i="1"/>
  <c r="CD69" i="1"/>
  <c r="BX69" i="1"/>
  <c r="BY69" i="1" s="1"/>
  <c r="BZ69" i="1" s="1"/>
  <c r="BS69" i="1"/>
  <c r="BR69" i="1"/>
  <c r="BQ69" i="1"/>
  <c r="BL69" i="1"/>
  <c r="BK69" i="1"/>
  <c r="BF69" i="1"/>
  <c r="BE69" i="1"/>
  <c r="BD69" i="1"/>
  <c r="AY69" i="1"/>
  <c r="AZ69" i="1" s="1"/>
  <c r="AX69" i="1"/>
  <c r="AS69" i="1"/>
  <c r="AR69" i="1"/>
  <c r="AQ69" i="1"/>
  <c r="AI69" i="1"/>
  <c r="AJ69" i="1" s="1"/>
  <c r="AD69" i="1"/>
  <c r="AC69" i="1"/>
  <c r="AB69" i="1"/>
  <c r="W69" i="1"/>
  <c r="V69" i="1"/>
  <c r="S69" i="1"/>
  <c r="Q69" i="1"/>
  <c r="P69" i="1"/>
  <c r="O69" i="1"/>
  <c r="I69" i="1"/>
  <c r="F69" i="1"/>
  <c r="D69" i="1"/>
  <c r="C69" i="1"/>
  <c r="B69" i="1"/>
  <c r="EX68" i="1"/>
  <c r="EY68" i="1" s="1"/>
  <c r="EU68" i="1"/>
  <c r="ES68" i="1"/>
  <c r="ER68" i="1"/>
  <c r="EQ68" i="1"/>
  <c r="EK68" i="1"/>
  <c r="EF68" i="1"/>
  <c r="EE68" i="1"/>
  <c r="ED68" i="1"/>
  <c r="DY68" i="1"/>
  <c r="DZ68" i="1" s="1"/>
  <c r="DX68" i="1"/>
  <c r="DS68" i="1"/>
  <c r="DR68" i="1"/>
  <c r="DQ68" i="1"/>
  <c r="DK68" i="1"/>
  <c r="DL68" i="1" s="1"/>
  <c r="DM68" i="1" s="1"/>
  <c r="DF68" i="1"/>
  <c r="DE68" i="1"/>
  <c r="DD68" i="1"/>
  <c r="CX68" i="1"/>
  <c r="CS68" i="1"/>
  <c r="CR68" i="1"/>
  <c r="CQ68" i="1"/>
  <c r="CL68" i="1"/>
  <c r="CM68" i="1" s="1"/>
  <c r="CK68" i="1"/>
  <c r="CF68" i="1"/>
  <c r="CE68" i="1"/>
  <c r="CD68" i="1"/>
  <c r="BX68" i="1"/>
  <c r="BY68" i="1" s="1"/>
  <c r="BZ68" i="1" s="1"/>
  <c r="BS68" i="1"/>
  <c r="BR68" i="1"/>
  <c r="BQ68" i="1"/>
  <c r="BK68" i="1"/>
  <c r="BH68" i="1"/>
  <c r="BF68" i="1"/>
  <c r="BE68" i="1"/>
  <c r="BD68" i="1"/>
  <c r="AY68" i="1"/>
  <c r="AZ68" i="1" s="1"/>
  <c r="AX68" i="1"/>
  <c r="AS68" i="1"/>
  <c r="AR68" i="1"/>
  <c r="AQ68" i="1"/>
  <c r="AI68" i="1"/>
  <c r="AJ68" i="1" s="1"/>
  <c r="AF68" i="1"/>
  <c r="AD68" i="1"/>
  <c r="AC68" i="1"/>
  <c r="AB68" i="1"/>
  <c r="V68" i="1"/>
  <c r="W68" i="1" s="1"/>
  <c r="Q68" i="1"/>
  <c r="P68" i="1"/>
  <c r="O68" i="1"/>
  <c r="I68" i="1"/>
  <c r="F68" i="1"/>
  <c r="D68" i="1"/>
  <c r="C68" i="1"/>
  <c r="B68" i="1"/>
  <c r="EX67" i="1"/>
  <c r="EY67" i="1" s="1"/>
  <c r="EZ67" i="1" s="1"/>
  <c r="ES67" i="1"/>
  <c r="ER67" i="1"/>
  <c r="EQ67" i="1"/>
  <c r="EL67" i="1"/>
  <c r="EK67" i="1"/>
  <c r="EF67" i="1"/>
  <c r="EE67" i="1"/>
  <c r="ED67" i="1"/>
  <c r="DY67" i="1"/>
  <c r="DZ67" i="1" s="1"/>
  <c r="DX67" i="1"/>
  <c r="DS67" i="1"/>
  <c r="DR67" i="1"/>
  <c r="DQ67" i="1"/>
  <c r="DK67" i="1"/>
  <c r="DL67" i="1" s="1"/>
  <c r="DM67" i="1" s="1"/>
  <c r="DF67" i="1"/>
  <c r="DE67" i="1"/>
  <c r="DD67" i="1"/>
  <c r="CX67" i="1"/>
  <c r="CS67" i="1"/>
  <c r="CR67" i="1"/>
  <c r="CQ67" i="1"/>
  <c r="CL67" i="1"/>
  <c r="CM67" i="1" s="1"/>
  <c r="CK67" i="1"/>
  <c r="CF67" i="1"/>
  <c r="CE67" i="1"/>
  <c r="CD67" i="1"/>
  <c r="BX67" i="1"/>
  <c r="BY67" i="1" s="1"/>
  <c r="BU67" i="1"/>
  <c r="BS67" i="1"/>
  <c r="BR67" i="1"/>
  <c r="BQ67" i="1"/>
  <c r="BK67" i="1"/>
  <c r="BF67" i="1"/>
  <c r="BE67" i="1"/>
  <c r="BD67" i="1"/>
  <c r="AY67" i="1"/>
  <c r="AZ67" i="1" s="1"/>
  <c r="AX67" i="1"/>
  <c r="AU67" i="1"/>
  <c r="AS67" i="1"/>
  <c r="AR67" i="1"/>
  <c r="AQ67" i="1"/>
  <c r="AI67" i="1"/>
  <c r="AJ67" i="1" s="1"/>
  <c r="AD67" i="1"/>
  <c r="AC67" i="1"/>
  <c r="AB67" i="1"/>
  <c r="V67" i="1"/>
  <c r="W67" i="1" s="1"/>
  <c r="X67" i="1" s="1"/>
  <c r="Q67" i="1"/>
  <c r="P67" i="1"/>
  <c r="O67" i="1"/>
  <c r="I67" i="1"/>
  <c r="F67" i="1"/>
  <c r="D67" i="1"/>
  <c r="C67" i="1"/>
  <c r="B67" i="1"/>
  <c r="EX66" i="1"/>
  <c r="EY66" i="1" s="1"/>
  <c r="ES66" i="1"/>
  <c r="ER66" i="1"/>
  <c r="EQ66" i="1"/>
  <c r="EK66" i="1"/>
  <c r="EL66" i="1" s="1"/>
  <c r="EF66" i="1"/>
  <c r="EE66" i="1"/>
  <c r="ED66" i="1"/>
  <c r="DY66" i="1"/>
  <c r="DZ66" i="1" s="1"/>
  <c r="DX66" i="1"/>
  <c r="DS66" i="1"/>
  <c r="DR66" i="1"/>
  <c r="DQ66" i="1"/>
  <c r="DK66" i="1"/>
  <c r="DL66" i="1" s="1"/>
  <c r="DM66" i="1" s="1"/>
  <c r="DH66" i="1"/>
  <c r="DF66" i="1"/>
  <c r="DE66" i="1"/>
  <c r="DD66" i="1"/>
  <c r="CY66" i="1"/>
  <c r="CX66" i="1"/>
  <c r="CS66" i="1"/>
  <c r="CR66" i="1"/>
  <c r="CQ66" i="1"/>
  <c r="CL66" i="1"/>
  <c r="CM66" i="1" s="1"/>
  <c r="CK66" i="1"/>
  <c r="CH66" i="1"/>
  <c r="CF66" i="1"/>
  <c r="CE66" i="1"/>
  <c r="CD66" i="1"/>
  <c r="BX66" i="1"/>
  <c r="BY66" i="1" s="1"/>
  <c r="BS66" i="1"/>
  <c r="BR66" i="1"/>
  <c r="BQ66" i="1"/>
  <c r="BK66" i="1"/>
  <c r="BF66" i="1"/>
  <c r="BE66" i="1"/>
  <c r="BD66" i="1"/>
  <c r="AX66" i="1"/>
  <c r="AS66" i="1"/>
  <c r="AR66" i="1"/>
  <c r="AQ66" i="1"/>
  <c r="AI66" i="1"/>
  <c r="AJ66" i="1" s="1"/>
  <c r="AK66" i="1" s="1"/>
  <c r="AD66" i="1"/>
  <c r="AC66" i="1"/>
  <c r="AB66" i="1"/>
  <c r="W66" i="1"/>
  <c r="V66" i="1"/>
  <c r="Q66" i="1"/>
  <c r="P66" i="1"/>
  <c r="O66" i="1"/>
  <c r="I66" i="1"/>
  <c r="F66" i="1"/>
  <c r="D66" i="1"/>
  <c r="C66" i="1"/>
  <c r="B66" i="1"/>
  <c r="EX65" i="1"/>
  <c r="EY65" i="1" s="1"/>
  <c r="ES65" i="1"/>
  <c r="ER65" i="1"/>
  <c r="EQ65" i="1"/>
  <c r="EK65" i="1"/>
  <c r="EF65" i="1"/>
  <c r="EE65" i="1"/>
  <c r="ED65" i="1"/>
  <c r="DY65" i="1"/>
  <c r="DZ65" i="1" s="1"/>
  <c r="DX65" i="1"/>
  <c r="DU65" i="1"/>
  <c r="DS65" i="1"/>
  <c r="DR65" i="1"/>
  <c r="DQ65" i="1"/>
  <c r="DL65" i="1"/>
  <c r="DM65" i="1" s="1"/>
  <c r="DK65" i="1"/>
  <c r="DF65" i="1"/>
  <c r="DE65" i="1"/>
  <c r="DD65" i="1"/>
  <c r="CX65" i="1"/>
  <c r="CU65" i="1"/>
  <c r="CS65" i="1"/>
  <c r="CR65" i="1"/>
  <c r="CQ65" i="1"/>
  <c r="CL65" i="1"/>
  <c r="CM65" i="1" s="1"/>
  <c r="CK65" i="1"/>
  <c r="CF65" i="1"/>
  <c r="CE65" i="1"/>
  <c r="CD65" i="1"/>
  <c r="BX65" i="1"/>
  <c r="BY65" i="1" s="1"/>
  <c r="BS65" i="1"/>
  <c r="BR65" i="1"/>
  <c r="BQ65" i="1"/>
  <c r="BK65" i="1"/>
  <c r="BF65" i="1"/>
  <c r="BE65" i="1"/>
  <c r="BD65" i="1"/>
  <c r="AY65" i="1"/>
  <c r="AZ65" i="1" s="1"/>
  <c r="AX65" i="1"/>
  <c r="AS65" i="1"/>
  <c r="AR65" i="1"/>
  <c r="AQ65" i="1"/>
  <c r="AI65" i="1"/>
  <c r="AJ65" i="1" s="1"/>
  <c r="AD65" i="1"/>
  <c r="AC65" i="1"/>
  <c r="AB65" i="1"/>
  <c r="V65" i="1"/>
  <c r="W65" i="1" s="1"/>
  <c r="X65" i="1" s="1"/>
  <c r="Q65" i="1"/>
  <c r="P65" i="1"/>
  <c r="O65" i="1"/>
  <c r="I65" i="1"/>
  <c r="F65" i="1"/>
  <c r="D65" i="1"/>
  <c r="C65" i="1"/>
  <c r="B65" i="1"/>
  <c r="EX64" i="1"/>
  <c r="EY64" i="1" s="1"/>
  <c r="ES64" i="1"/>
  <c r="ER64" i="1"/>
  <c r="EQ64" i="1"/>
  <c r="EK64" i="1"/>
  <c r="EL64" i="1" s="1"/>
  <c r="EH64" i="1"/>
  <c r="EF64" i="1"/>
  <c r="EE64" i="1"/>
  <c r="ED64" i="1"/>
  <c r="DY64" i="1"/>
  <c r="DZ64" i="1" s="1"/>
  <c r="DX64" i="1"/>
  <c r="DS64" i="1"/>
  <c r="DR64" i="1"/>
  <c r="DQ64" i="1"/>
  <c r="DK64" i="1"/>
  <c r="DL64" i="1" s="1"/>
  <c r="DM64" i="1" s="1"/>
  <c r="DF64" i="1"/>
  <c r="DE64" i="1"/>
  <c r="DD64" i="1"/>
  <c r="CY64" i="1"/>
  <c r="CX64" i="1"/>
  <c r="CS64" i="1"/>
  <c r="CR64" i="1"/>
  <c r="CQ64" i="1"/>
  <c r="CL64" i="1"/>
  <c r="CM64" i="1" s="1"/>
  <c r="CK64" i="1"/>
  <c r="CF64" i="1"/>
  <c r="CE64" i="1"/>
  <c r="CD64" i="1"/>
  <c r="BX64" i="1"/>
  <c r="BY64" i="1" s="1"/>
  <c r="BS64" i="1"/>
  <c r="BR64" i="1"/>
  <c r="BQ64" i="1"/>
  <c r="BK64" i="1"/>
  <c r="BF64" i="1"/>
  <c r="BE64" i="1"/>
  <c r="BD64" i="1"/>
  <c r="AX64" i="1"/>
  <c r="AS64" i="1"/>
  <c r="AR64" i="1"/>
  <c r="AQ64" i="1"/>
  <c r="AI64" i="1"/>
  <c r="AJ64" i="1" s="1"/>
  <c r="AK64" i="1" s="1"/>
  <c r="AD64" i="1"/>
  <c r="AC64" i="1"/>
  <c r="AB64" i="1"/>
  <c r="W64" i="1"/>
  <c r="V64" i="1"/>
  <c r="S64" i="1"/>
  <c r="Q64" i="1"/>
  <c r="P64" i="1"/>
  <c r="O64" i="1"/>
  <c r="I64" i="1"/>
  <c r="F64" i="1"/>
  <c r="D64" i="1"/>
  <c r="C64" i="1"/>
  <c r="B64" i="1"/>
  <c r="EX63" i="1"/>
  <c r="EY63" i="1" s="1"/>
  <c r="EU63" i="1"/>
  <c r="ES63" i="1"/>
  <c r="ER63" i="1"/>
  <c r="EQ63" i="1"/>
  <c r="EK63" i="1"/>
  <c r="EF63" i="1"/>
  <c r="EE63" i="1"/>
  <c r="ED63" i="1"/>
  <c r="DY63" i="1"/>
  <c r="DZ63" i="1" s="1"/>
  <c r="DX63" i="1"/>
  <c r="DS63" i="1"/>
  <c r="DR63" i="1"/>
  <c r="DQ63" i="1"/>
  <c r="DL63" i="1"/>
  <c r="DM63" i="1" s="1"/>
  <c r="DK63" i="1"/>
  <c r="DF63" i="1"/>
  <c r="DE63" i="1"/>
  <c r="DD63" i="1"/>
  <c r="CX63" i="1"/>
  <c r="CS63" i="1"/>
  <c r="CR63" i="1"/>
  <c r="CQ63" i="1"/>
  <c r="CL63" i="1"/>
  <c r="CM63" i="1" s="1"/>
  <c r="CK63" i="1"/>
  <c r="CF63" i="1"/>
  <c r="CE63" i="1"/>
  <c r="CD63" i="1"/>
  <c r="BX63" i="1"/>
  <c r="BY63" i="1" s="1"/>
  <c r="BS63" i="1"/>
  <c r="BR63" i="1"/>
  <c r="BQ63" i="1"/>
  <c r="BK63" i="1"/>
  <c r="BF63" i="1"/>
  <c r="BE63" i="1"/>
  <c r="BD63" i="1"/>
  <c r="AY63" i="1"/>
  <c r="AZ63" i="1" s="1"/>
  <c r="AX63" i="1"/>
  <c r="AS63" i="1"/>
  <c r="AR63" i="1"/>
  <c r="AQ63" i="1"/>
  <c r="AI63" i="1"/>
  <c r="AJ63" i="1" s="1"/>
  <c r="AF63" i="1"/>
  <c r="AD63" i="1"/>
  <c r="AC63" i="1"/>
  <c r="AB63" i="1"/>
  <c r="V63" i="1"/>
  <c r="W63" i="1" s="1"/>
  <c r="X63" i="1" s="1"/>
  <c r="Q63" i="1"/>
  <c r="P63" i="1"/>
  <c r="O63" i="1"/>
  <c r="I63" i="1"/>
  <c r="F63" i="1"/>
  <c r="D63" i="1"/>
  <c r="C63" i="1"/>
  <c r="B63" i="1"/>
  <c r="EX62" i="1"/>
  <c r="EY62" i="1" s="1"/>
  <c r="ES62" i="1"/>
  <c r="ER62" i="1"/>
  <c r="EQ62" i="1"/>
  <c r="EK62" i="1"/>
  <c r="EL62" i="1" s="1"/>
  <c r="EF62" i="1"/>
  <c r="EE62" i="1"/>
  <c r="ED62" i="1"/>
  <c r="DY62" i="1"/>
  <c r="DZ62" i="1" s="1"/>
  <c r="DX62" i="1"/>
  <c r="DS62" i="1"/>
  <c r="DR62" i="1"/>
  <c r="DQ62" i="1"/>
  <c r="DK62" i="1"/>
  <c r="DL62" i="1" s="1"/>
  <c r="DM62" i="1" s="1"/>
  <c r="DF62" i="1"/>
  <c r="DE62" i="1"/>
  <c r="DD62" i="1"/>
  <c r="CY62" i="1"/>
  <c r="CX62" i="1"/>
  <c r="CS62" i="1"/>
  <c r="CR62" i="1"/>
  <c r="CQ62" i="1"/>
  <c r="CL62" i="1"/>
  <c r="CM62" i="1" s="1"/>
  <c r="CK62" i="1"/>
  <c r="CF62" i="1"/>
  <c r="CE62" i="1"/>
  <c r="CD62" i="1"/>
  <c r="BX62" i="1"/>
  <c r="BY62" i="1" s="1"/>
  <c r="BS62" i="1"/>
  <c r="BR62" i="1"/>
  <c r="BQ62" i="1"/>
  <c r="BK62" i="1"/>
  <c r="BF62" i="1"/>
  <c r="BE62" i="1"/>
  <c r="BD62" i="1"/>
  <c r="AX62" i="1"/>
  <c r="AU62" i="1"/>
  <c r="AS62" i="1"/>
  <c r="AR62" i="1"/>
  <c r="AQ62" i="1"/>
  <c r="AI62" i="1"/>
  <c r="AJ62" i="1" s="1"/>
  <c r="AK62" i="1" s="1"/>
  <c r="AD62" i="1"/>
  <c r="AC62" i="1"/>
  <c r="AB62" i="1"/>
  <c r="W62" i="1"/>
  <c r="V62" i="1"/>
  <c r="S62" i="1"/>
  <c r="Q62" i="1"/>
  <c r="P62" i="1"/>
  <c r="O62" i="1"/>
  <c r="I62" i="1"/>
  <c r="F62" i="1"/>
  <c r="D62" i="1"/>
  <c r="C62" i="1"/>
  <c r="B62" i="1"/>
  <c r="EX61" i="1"/>
  <c r="EY61" i="1" s="1"/>
  <c r="ES61" i="1"/>
  <c r="ER61" i="1"/>
  <c r="EQ61" i="1"/>
  <c r="EK61" i="1"/>
  <c r="EF61" i="1"/>
  <c r="EE61" i="1"/>
  <c r="ED61" i="1"/>
  <c r="DY61" i="1"/>
  <c r="DZ61" i="1" s="1"/>
  <c r="DX61" i="1"/>
  <c r="DS61" i="1"/>
  <c r="DR61" i="1"/>
  <c r="DQ61" i="1"/>
  <c r="DL61" i="1"/>
  <c r="DM61" i="1" s="1"/>
  <c r="DK61" i="1"/>
  <c r="DF61" i="1"/>
  <c r="DE61" i="1"/>
  <c r="DD61" i="1"/>
  <c r="CX61" i="1"/>
  <c r="CS61" i="1"/>
  <c r="CR61" i="1"/>
  <c r="CQ61" i="1"/>
  <c r="CL61" i="1"/>
  <c r="CM61" i="1" s="1"/>
  <c r="CK61" i="1"/>
  <c r="CF61" i="1"/>
  <c r="CE61" i="1"/>
  <c r="CD61" i="1"/>
  <c r="BX61" i="1"/>
  <c r="BY61" i="1" s="1"/>
  <c r="BS61" i="1"/>
  <c r="BR61" i="1"/>
  <c r="BQ61" i="1"/>
  <c r="BK61" i="1"/>
  <c r="BH61" i="1"/>
  <c r="BF61" i="1"/>
  <c r="BE61" i="1"/>
  <c r="BD61" i="1"/>
  <c r="AY61" i="1"/>
  <c r="AZ61" i="1" s="1"/>
  <c r="AX61" i="1"/>
  <c r="AS61" i="1"/>
  <c r="AR61" i="1"/>
  <c r="AQ61" i="1"/>
  <c r="AI61" i="1"/>
  <c r="AJ61" i="1" s="1"/>
  <c r="AF61" i="1"/>
  <c r="AD61" i="1"/>
  <c r="AC61" i="1"/>
  <c r="AB61" i="1"/>
  <c r="V61" i="1"/>
  <c r="W61" i="1" s="1"/>
  <c r="X61" i="1" s="1"/>
  <c r="Q61" i="1"/>
  <c r="P61" i="1"/>
  <c r="O61" i="1"/>
  <c r="I61" i="1"/>
  <c r="F61" i="1"/>
  <c r="D61" i="1"/>
  <c r="C61" i="1"/>
  <c r="B61" i="1"/>
  <c r="EX60" i="1"/>
  <c r="EY60" i="1" s="1"/>
  <c r="ES60" i="1"/>
  <c r="ER60" i="1"/>
  <c r="EQ60" i="1"/>
  <c r="EK60" i="1"/>
  <c r="EL60" i="1" s="1"/>
  <c r="EF60" i="1"/>
  <c r="EE60" i="1"/>
  <c r="ED60" i="1"/>
  <c r="DY60" i="1"/>
  <c r="DZ60" i="1" s="1"/>
  <c r="DX60" i="1"/>
  <c r="DS60" i="1"/>
  <c r="DR60" i="1"/>
  <c r="DQ60" i="1"/>
  <c r="DK60" i="1"/>
  <c r="DL60" i="1" s="1"/>
  <c r="DM60" i="1" s="1"/>
  <c r="DF60" i="1"/>
  <c r="DE60" i="1"/>
  <c r="DD60" i="1"/>
  <c r="CY60" i="1"/>
  <c r="CX60" i="1"/>
  <c r="CS60" i="1"/>
  <c r="CR60" i="1"/>
  <c r="CQ60" i="1"/>
  <c r="CL60" i="1"/>
  <c r="CM60" i="1" s="1"/>
  <c r="CK60" i="1"/>
  <c r="CF60" i="1"/>
  <c r="CE60" i="1"/>
  <c r="CD60" i="1"/>
  <c r="BX60" i="1"/>
  <c r="BU60" i="1"/>
  <c r="BS60" i="1"/>
  <c r="BR60" i="1"/>
  <c r="BQ60" i="1"/>
  <c r="BL60" i="1"/>
  <c r="BK60" i="1"/>
  <c r="BF60" i="1"/>
  <c r="BE60" i="1"/>
  <c r="BD60" i="1"/>
  <c r="AY60" i="1"/>
  <c r="AX60" i="1"/>
  <c r="AU60" i="1"/>
  <c r="AS60" i="1"/>
  <c r="AR60" i="1"/>
  <c r="AQ60" i="1"/>
  <c r="AI60" i="1"/>
  <c r="AJ60" i="1" s="1"/>
  <c r="AD60" i="1"/>
  <c r="AC60" i="1"/>
  <c r="AB60" i="1"/>
  <c r="V60" i="1"/>
  <c r="W60" i="1" s="1"/>
  <c r="X60" i="1" s="1"/>
  <c r="Q60" i="1"/>
  <c r="P60" i="1"/>
  <c r="O60" i="1"/>
  <c r="I60" i="1"/>
  <c r="D60" i="1"/>
  <c r="C60" i="1"/>
  <c r="B60" i="1"/>
  <c r="EX59" i="1"/>
  <c r="EY59" i="1" s="1"/>
  <c r="EZ59" i="1" s="1"/>
  <c r="ES59" i="1"/>
  <c r="ER59" i="1"/>
  <c r="EQ59" i="1"/>
  <c r="EL59" i="1"/>
  <c r="EM59" i="1" s="1"/>
  <c r="EK59" i="1"/>
  <c r="EF59" i="1"/>
  <c r="EE59" i="1"/>
  <c r="ED59" i="1"/>
  <c r="DX59" i="1"/>
  <c r="DS59" i="1"/>
  <c r="DR59" i="1"/>
  <c r="DQ59" i="1"/>
  <c r="DK59" i="1"/>
  <c r="DF59" i="1"/>
  <c r="DE59" i="1"/>
  <c r="DD59" i="1"/>
  <c r="CX59" i="1"/>
  <c r="CY59" i="1" s="1"/>
  <c r="CZ59" i="1" s="1"/>
  <c r="CS59" i="1"/>
  <c r="CR59" i="1"/>
  <c r="CQ59" i="1"/>
  <c r="CL59" i="1"/>
  <c r="CM59" i="1" s="1"/>
  <c r="CK59" i="1"/>
  <c r="CH59" i="1"/>
  <c r="CF59" i="1"/>
  <c r="CE59" i="1"/>
  <c r="CD59" i="1"/>
  <c r="BY59" i="1"/>
  <c r="BZ59" i="1" s="1"/>
  <c r="BX59" i="1"/>
  <c r="BS59" i="1"/>
  <c r="BR59" i="1"/>
  <c r="BQ59" i="1"/>
  <c r="BL59" i="1"/>
  <c r="BK59" i="1"/>
  <c r="BH59" i="1"/>
  <c r="BF59" i="1"/>
  <c r="BE59" i="1"/>
  <c r="BD59" i="1"/>
  <c r="AY59" i="1"/>
  <c r="AZ59" i="1" s="1"/>
  <c r="AX59" i="1"/>
  <c r="AS59" i="1"/>
  <c r="AR59" i="1"/>
  <c r="AQ59" i="1"/>
  <c r="AI59" i="1"/>
  <c r="AD59" i="1"/>
  <c r="AC59" i="1"/>
  <c r="AB59" i="1"/>
  <c r="V59" i="1"/>
  <c r="Q59" i="1"/>
  <c r="P59" i="1"/>
  <c r="O59" i="1"/>
  <c r="I59" i="1"/>
  <c r="F59" i="1"/>
  <c r="D59" i="1"/>
  <c r="C59" i="1"/>
  <c r="B59" i="1"/>
  <c r="EX58" i="1"/>
  <c r="EY58" i="1" s="1"/>
  <c r="EZ58" i="1" s="1"/>
  <c r="ES58" i="1"/>
  <c r="ER58" i="1"/>
  <c r="EQ58" i="1"/>
  <c r="EK58" i="1"/>
  <c r="EF58" i="1"/>
  <c r="EE58" i="1"/>
  <c r="ED58" i="1"/>
  <c r="DY58" i="1"/>
  <c r="DZ58" i="1" s="1"/>
  <c r="DX58" i="1"/>
  <c r="DS58" i="1"/>
  <c r="DR58" i="1"/>
  <c r="DQ58" i="1"/>
  <c r="DL58" i="1"/>
  <c r="DM58" i="1" s="1"/>
  <c r="DK58" i="1"/>
  <c r="DF58" i="1"/>
  <c r="DE58" i="1"/>
  <c r="DD58" i="1"/>
  <c r="CX58" i="1"/>
  <c r="CU58" i="1"/>
  <c r="CS58" i="1"/>
  <c r="CR58" i="1"/>
  <c r="CQ58" i="1"/>
  <c r="CL58" i="1"/>
  <c r="CM58" i="1" s="1"/>
  <c r="CK58" i="1"/>
  <c r="CF58" i="1"/>
  <c r="CE58" i="1"/>
  <c r="CD58" i="1"/>
  <c r="BX58" i="1"/>
  <c r="BY58" i="1" s="1"/>
  <c r="BZ58" i="1" s="1"/>
  <c r="BU58" i="1"/>
  <c r="BS58" i="1"/>
  <c r="BR58" i="1"/>
  <c r="BQ58" i="1"/>
  <c r="BL58" i="1"/>
  <c r="BK58" i="1"/>
  <c r="BF58" i="1"/>
  <c r="BE58" i="1"/>
  <c r="BD58" i="1"/>
  <c r="AX58" i="1"/>
  <c r="AS58" i="1"/>
  <c r="AR58" i="1"/>
  <c r="AQ58" i="1"/>
  <c r="AJ58" i="1"/>
  <c r="AK58" i="1" s="1"/>
  <c r="AI58" i="1"/>
  <c r="AD58" i="1"/>
  <c r="AC58" i="1"/>
  <c r="AB58" i="1"/>
  <c r="W58" i="1"/>
  <c r="X58" i="1" s="1"/>
  <c r="V58" i="1"/>
  <c r="Q58" i="1"/>
  <c r="P58" i="1"/>
  <c r="O58" i="1"/>
  <c r="I58" i="1"/>
  <c r="F58" i="1"/>
  <c r="D58" i="1"/>
  <c r="C58" i="1"/>
  <c r="B58" i="1"/>
  <c r="EX57" i="1"/>
  <c r="EY57" i="1" s="1"/>
  <c r="ES57" i="1"/>
  <c r="ER57" i="1"/>
  <c r="EQ57" i="1"/>
  <c r="EL57" i="1"/>
  <c r="EM57" i="1" s="1"/>
  <c r="EK57" i="1"/>
  <c r="EF57" i="1"/>
  <c r="EE57" i="1"/>
  <c r="ED57" i="1"/>
  <c r="DY57" i="1"/>
  <c r="DX57" i="1"/>
  <c r="DS57" i="1"/>
  <c r="DR57" i="1"/>
  <c r="DQ57" i="1"/>
  <c r="DK57" i="1"/>
  <c r="DF57" i="1"/>
  <c r="DE57" i="1"/>
  <c r="DD57" i="1"/>
  <c r="CY57" i="1"/>
  <c r="CZ57" i="1" s="1"/>
  <c r="CX57" i="1"/>
  <c r="CS57" i="1"/>
  <c r="CR57" i="1"/>
  <c r="CQ57" i="1"/>
  <c r="CL57" i="1"/>
  <c r="CM57" i="1" s="1"/>
  <c r="CK57" i="1"/>
  <c r="CF57" i="1"/>
  <c r="CE57" i="1"/>
  <c r="CD57" i="1"/>
  <c r="BX57" i="1"/>
  <c r="BS57" i="1"/>
  <c r="BR57" i="1"/>
  <c r="BQ57" i="1"/>
  <c r="BK57" i="1"/>
  <c r="BH57" i="1"/>
  <c r="BF57" i="1"/>
  <c r="BE57" i="1"/>
  <c r="BD57" i="1"/>
  <c r="AY57" i="1"/>
  <c r="AZ57" i="1" s="1"/>
  <c r="AX57" i="1"/>
  <c r="AS57" i="1"/>
  <c r="AR57" i="1"/>
  <c r="AQ57" i="1"/>
  <c r="AJ57" i="1"/>
  <c r="AI57" i="1"/>
  <c r="AF57" i="1"/>
  <c r="AD57" i="1"/>
  <c r="AC57" i="1"/>
  <c r="AB57" i="1"/>
  <c r="V57" i="1"/>
  <c r="Q57" i="1"/>
  <c r="P57" i="1"/>
  <c r="O57" i="1"/>
  <c r="I57" i="1"/>
  <c r="F57" i="1"/>
  <c r="D57" i="1"/>
  <c r="C57" i="1"/>
  <c r="B57" i="1"/>
  <c r="EX56" i="1"/>
  <c r="EY56" i="1" s="1"/>
  <c r="EZ56" i="1" s="1"/>
  <c r="ES56" i="1"/>
  <c r="ER56" i="1"/>
  <c r="EQ56" i="1"/>
  <c r="EK56" i="1"/>
  <c r="EL56" i="1" s="1"/>
  <c r="EM56" i="1" s="1"/>
  <c r="EF56" i="1"/>
  <c r="EE56" i="1"/>
  <c r="ED56" i="1"/>
  <c r="DX56" i="1"/>
  <c r="DY56" i="1" s="1"/>
  <c r="DZ56" i="1" s="1"/>
  <c r="DS56" i="1"/>
  <c r="DR56" i="1"/>
  <c r="DQ56" i="1"/>
  <c r="DL56" i="1"/>
  <c r="DM56" i="1" s="1"/>
  <c r="DK56" i="1"/>
  <c r="DF56" i="1"/>
  <c r="DE56" i="1"/>
  <c r="DD56" i="1"/>
  <c r="CY56" i="1"/>
  <c r="CX56" i="1"/>
  <c r="CS56" i="1"/>
  <c r="CR56" i="1"/>
  <c r="CQ56" i="1"/>
  <c r="CL56" i="1"/>
  <c r="CM56" i="1" s="1"/>
  <c r="CK56" i="1"/>
  <c r="CF56" i="1"/>
  <c r="CE56" i="1"/>
  <c r="CD56" i="1"/>
  <c r="BY56" i="1"/>
  <c r="BZ56" i="1" s="1"/>
  <c r="BX56" i="1"/>
  <c r="BS56" i="1"/>
  <c r="BR56" i="1"/>
  <c r="BQ56" i="1"/>
  <c r="BL56" i="1"/>
  <c r="BK56" i="1"/>
  <c r="BF56" i="1"/>
  <c r="BE56" i="1"/>
  <c r="BD56" i="1"/>
  <c r="AX56" i="1"/>
  <c r="AY56" i="1" s="1"/>
  <c r="AZ56" i="1" s="1"/>
  <c r="AS56" i="1"/>
  <c r="AR56" i="1"/>
  <c r="AQ56" i="1"/>
  <c r="AI56" i="1"/>
  <c r="AJ56" i="1" s="1"/>
  <c r="AK56" i="1" s="1"/>
  <c r="AD56" i="1"/>
  <c r="AC56" i="1"/>
  <c r="AB56" i="1"/>
  <c r="W56" i="1"/>
  <c r="X56" i="1" s="1"/>
  <c r="V56" i="1"/>
  <c r="S56" i="1"/>
  <c r="Q56" i="1"/>
  <c r="P56" i="1"/>
  <c r="O56" i="1"/>
  <c r="I56" i="1"/>
  <c r="F56" i="1"/>
  <c r="D56" i="1"/>
  <c r="C56" i="1"/>
  <c r="B56" i="1"/>
  <c r="EX55" i="1"/>
  <c r="EY55" i="1" s="1"/>
  <c r="EU55" i="1"/>
  <c r="ES55" i="1"/>
  <c r="ER55" i="1"/>
  <c r="EQ55" i="1"/>
  <c r="EK55" i="1"/>
  <c r="EL55" i="1" s="1"/>
  <c r="EM55" i="1" s="1"/>
  <c r="EF55" i="1"/>
  <c r="EE55" i="1"/>
  <c r="ED55" i="1"/>
  <c r="DY55" i="1"/>
  <c r="DZ55" i="1" s="1"/>
  <c r="DX55" i="1"/>
  <c r="DS55" i="1"/>
  <c r="DR55" i="1"/>
  <c r="DQ55" i="1"/>
  <c r="DK55" i="1"/>
  <c r="DL55" i="1" s="1"/>
  <c r="DM55" i="1" s="1"/>
  <c r="DF55" i="1"/>
  <c r="DE55" i="1"/>
  <c r="DD55" i="1"/>
  <c r="CX55" i="1"/>
  <c r="CY55" i="1" s="1"/>
  <c r="CZ55" i="1" s="1"/>
  <c r="CS55" i="1"/>
  <c r="CR55" i="1"/>
  <c r="CQ55" i="1"/>
  <c r="CL55" i="1"/>
  <c r="CM55" i="1" s="1"/>
  <c r="CK55" i="1"/>
  <c r="CF55" i="1"/>
  <c r="CE55" i="1"/>
  <c r="CD55" i="1"/>
  <c r="BY55" i="1"/>
  <c r="BX55" i="1"/>
  <c r="BS55" i="1"/>
  <c r="BR55" i="1"/>
  <c r="BQ55" i="1"/>
  <c r="BK55" i="1"/>
  <c r="BF55" i="1"/>
  <c r="BE55" i="1"/>
  <c r="BD55" i="1"/>
  <c r="AY55" i="1"/>
  <c r="AZ55" i="1" s="1"/>
  <c r="AX55" i="1"/>
  <c r="AS55" i="1"/>
  <c r="AR55" i="1"/>
  <c r="AQ55" i="1"/>
  <c r="AJ55" i="1"/>
  <c r="AK55" i="1" s="1"/>
  <c r="AI55" i="1"/>
  <c r="AD55" i="1"/>
  <c r="AC55" i="1"/>
  <c r="AB55" i="1"/>
  <c r="V55" i="1"/>
  <c r="Q55" i="1"/>
  <c r="P55" i="1"/>
  <c r="O55" i="1"/>
  <c r="I55" i="1"/>
  <c r="F55" i="1"/>
  <c r="D55" i="1"/>
  <c r="C55" i="1"/>
  <c r="B55" i="1"/>
  <c r="EX54" i="1"/>
  <c r="EY54" i="1" s="1"/>
  <c r="EZ54" i="1" s="1"/>
  <c r="ES54" i="1"/>
  <c r="ER54" i="1"/>
  <c r="EQ54" i="1"/>
  <c r="EK54" i="1"/>
  <c r="EL54" i="1" s="1"/>
  <c r="EM54" i="1" s="1"/>
  <c r="EF54" i="1"/>
  <c r="EE54" i="1"/>
  <c r="ED54" i="1"/>
  <c r="DY54" i="1"/>
  <c r="DZ54" i="1" s="1"/>
  <c r="DX54" i="1"/>
  <c r="DS54" i="1"/>
  <c r="DR54" i="1"/>
  <c r="DQ54" i="1"/>
  <c r="DK54" i="1"/>
  <c r="DL54" i="1" s="1"/>
  <c r="DM54" i="1" s="1"/>
  <c r="DF54" i="1"/>
  <c r="DE54" i="1"/>
  <c r="DD54" i="1"/>
  <c r="CX54" i="1"/>
  <c r="CY54" i="1" s="1"/>
  <c r="CZ54" i="1" s="1"/>
  <c r="CS54" i="1"/>
  <c r="CR54" i="1"/>
  <c r="CQ54" i="1"/>
  <c r="CL54" i="1"/>
  <c r="CM54" i="1" s="1"/>
  <c r="CK54" i="1"/>
  <c r="CF54" i="1"/>
  <c r="CE54" i="1"/>
  <c r="CD54" i="1"/>
  <c r="BY54" i="1"/>
  <c r="BX54" i="1"/>
  <c r="BS54" i="1"/>
  <c r="BR54" i="1"/>
  <c r="BQ54" i="1"/>
  <c r="BK54" i="1"/>
  <c r="BF54" i="1"/>
  <c r="BE54" i="1"/>
  <c r="BD54" i="1"/>
  <c r="AY54" i="1"/>
  <c r="AZ54" i="1" s="1"/>
  <c r="AX54" i="1"/>
  <c r="AU54" i="1"/>
  <c r="AS54" i="1"/>
  <c r="AR54" i="1"/>
  <c r="AQ54" i="1"/>
  <c r="AJ54" i="1"/>
  <c r="AK54" i="1" s="1"/>
  <c r="AI54" i="1"/>
  <c r="AD54" i="1"/>
  <c r="AC54" i="1"/>
  <c r="AB54" i="1"/>
  <c r="V54" i="1"/>
  <c r="S54" i="1"/>
  <c r="Q54" i="1"/>
  <c r="P54" i="1"/>
  <c r="O54" i="1"/>
  <c r="I54" i="1"/>
  <c r="F54" i="1"/>
  <c r="D54" i="1"/>
  <c r="C54" i="1"/>
  <c r="B54" i="1"/>
  <c r="EX53" i="1"/>
  <c r="EY53" i="1" s="1"/>
  <c r="EZ53" i="1" s="1"/>
  <c r="ES53" i="1"/>
  <c r="ER53" i="1"/>
  <c r="EQ53" i="1"/>
  <c r="EK53" i="1"/>
  <c r="EL53" i="1" s="1"/>
  <c r="EM53" i="1" s="1"/>
  <c r="EF53" i="1"/>
  <c r="EE53" i="1"/>
  <c r="ED53" i="1"/>
  <c r="DY53" i="1"/>
  <c r="DZ53" i="1" s="1"/>
  <c r="DX53" i="1"/>
  <c r="DS53" i="1"/>
  <c r="DR53" i="1"/>
  <c r="DQ53" i="1"/>
  <c r="DK53" i="1"/>
  <c r="DL53" i="1" s="1"/>
  <c r="DM53" i="1" s="1"/>
  <c r="DF53" i="1"/>
  <c r="DE53" i="1"/>
  <c r="DD53" i="1"/>
  <c r="CX53" i="1"/>
  <c r="CY53" i="1" s="1"/>
  <c r="CZ53" i="1" s="1"/>
  <c r="CS53" i="1"/>
  <c r="CR53" i="1"/>
  <c r="CQ53" i="1"/>
  <c r="CL53" i="1"/>
  <c r="CM53" i="1" s="1"/>
  <c r="CK53" i="1"/>
  <c r="CH53" i="1"/>
  <c r="CF53" i="1"/>
  <c r="CE53" i="1"/>
  <c r="CD53" i="1"/>
  <c r="BY53" i="1"/>
  <c r="BX53" i="1"/>
  <c r="BS53" i="1"/>
  <c r="BR53" i="1"/>
  <c r="BQ53" i="1"/>
  <c r="BK53" i="1"/>
  <c r="BH53" i="1"/>
  <c r="BF53" i="1"/>
  <c r="BE53" i="1"/>
  <c r="BD53" i="1"/>
  <c r="AY53" i="1"/>
  <c r="AZ53" i="1" s="1"/>
  <c r="AX53" i="1"/>
  <c r="AS53" i="1"/>
  <c r="AR53" i="1"/>
  <c r="AQ53" i="1"/>
  <c r="AJ53" i="1"/>
  <c r="AK53" i="1" s="1"/>
  <c r="AI53" i="1"/>
  <c r="AF53" i="1"/>
  <c r="AD53" i="1"/>
  <c r="AC53" i="1"/>
  <c r="AB53" i="1"/>
  <c r="V53" i="1"/>
  <c r="Q53" i="1"/>
  <c r="P53" i="1"/>
  <c r="O53" i="1"/>
  <c r="I53" i="1"/>
  <c r="F53" i="1"/>
  <c r="D53" i="1"/>
  <c r="C53" i="1"/>
  <c r="B53" i="1"/>
  <c r="EX52" i="1"/>
  <c r="EY52" i="1" s="1"/>
  <c r="EZ52" i="1" s="1"/>
  <c r="ES52" i="1"/>
  <c r="ER52" i="1"/>
  <c r="EQ52" i="1"/>
  <c r="EK52" i="1"/>
  <c r="EL52" i="1" s="1"/>
  <c r="EM52" i="1" s="1"/>
  <c r="EF52" i="1"/>
  <c r="EE52" i="1"/>
  <c r="ED52" i="1"/>
  <c r="DY52" i="1"/>
  <c r="DZ52" i="1" s="1"/>
  <c r="DX52" i="1"/>
  <c r="DS52" i="1"/>
  <c r="DR52" i="1"/>
  <c r="DQ52" i="1"/>
  <c r="DK52" i="1"/>
  <c r="DL52" i="1" s="1"/>
  <c r="DM52" i="1" s="1"/>
  <c r="DF52" i="1"/>
  <c r="DE52" i="1"/>
  <c r="DD52" i="1"/>
  <c r="CX52" i="1"/>
  <c r="CY52" i="1" s="1"/>
  <c r="CZ52" i="1" s="1"/>
  <c r="CU52" i="1"/>
  <c r="CS52" i="1"/>
  <c r="CR52" i="1"/>
  <c r="CQ52" i="1"/>
  <c r="CL52" i="1"/>
  <c r="CM52" i="1" s="1"/>
  <c r="CK52" i="1"/>
  <c r="CF52" i="1"/>
  <c r="CE52" i="1"/>
  <c r="CD52" i="1"/>
  <c r="BY52" i="1"/>
  <c r="BX52" i="1"/>
  <c r="BU52" i="1"/>
  <c r="BS52" i="1"/>
  <c r="BR52" i="1"/>
  <c r="BQ52" i="1"/>
  <c r="BK52" i="1"/>
  <c r="BF52" i="1"/>
  <c r="BE52" i="1"/>
  <c r="BD52" i="1"/>
  <c r="AY52" i="1"/>
  <c r="AZ52" i="1" s="1"/>
  <c r="AX52" i="1"/>
  <c r="AS52" i="1"/>
  <c r="AR52" i="1"/>
  <c r="AQ52" i="1"/>
  <c r="AJ52" i="1"/>
  <c r="AK52" i="1" s="1"/>
  <c r="AI52" i="1"/>
  <c r="AD52" i="1"/>
  <c r="AC52" i="1"/>
  <c r="AB52" i="1"/>
  <c r="V52" i="1"/>
  <c r="Q52" i="1"/>
  <c r="P52" i="1"/>
  <c r="O52" i="1"/>
  <c r="I52" i="1"/>
  <c r="F52" i="1"/>
  <c r="D52" i="1"/>
  <c r="C52" i="1"/>
  <c r="B52" i="1"/>
  <c r="EX51" i="1"/>
  <c r="EY51" i="1" s="1"/>
  <c r="EZ51" i="1" s="1"/>
  <c r="ES51" i="1"/>
  <c r="ER51" i="1"/>
  <c r="EQ51" i="1"/>
  <c r="EK51" i="1"/>
  <c r="EL51" i="1" s="1"/>
  <c r="EM51" i="1" s="1"/>
  <c r="EF51" i="1"/>
  <c r="EE51" i="1"/>
  <c r="ED51" i="1"/>
  <c r="DY51" i="1"/>
  <c r="DZ51" i="1" s="1"/>
  <c r="DX51" i="1"/>
  <c r="DS51" i="1"/>
  <c r="DR51" i="1"/>
  <c r="DQ51" i="1"/>
  <c r="DK51" i="1"/>
  <c r="DL51" i="1" s="1"/>
  <c r="DM51" i="1" s="1"/>
  <c r="DH51" i="1"/>
  <c r="DF51" i="1"/>
  <c r="DE51" i="1"/>
  <c r="DD51" i="1"/>
  <c r="CX51" i="1"/>
  <c r="CY51" i="1" s="1"/>
  <c r="CZ51" i="1" s="1"/>
  <c r="CS51" i="1"/>
  <c r="CR51" i="1"/>
  <c r="CQ51" i="1"/>
  <c r="CL51" i="1"/>
  <c r="CM51" i="1" s="1"/>
  <c r="CK51" i="1"/>
  <c r="CH51" i="1"/>
  <c r="CF51" i="1"/>
  <c r="CE51" i="1"/>
  <c r="CD51" i="1"/>
  <c r="BY51" i="1"/>
  <c r="BX51" i="1"/>
  <c r="BS51" i="1"/>
  <c r="BR51" i="1"/>
  <c r="BQ51" i="1"/>
  <c r="BK51" i="1"/>
  <c r="BF51" i="1"/>
  <c r="BE51" i="1"/>
  <c r="BD51" i="1"/>
  <c r="AY51" i="1"/>
  <c r="AZ51" i="1" s="1"/>
  <c r="AX51" i="1"/>
  <c r="AS51" i="1"/>
  <c r="AR51" i="1"/>
  <c r="AQ51" i="1"/>
  <c r="AJ51" i="1"/>
  <c r="AK51" i="1" s="1"/>
  <c r="AI51" i="1"/>
  <c r="AD51" i="1"/>
  <c r="AC51" i="1"/>
  <c r="AB51" i="1"/>
  <c r="V51" i="1"/>
  <c r="Q51" i="1"/>
  <c r="P51" i="1"/>
  <c r="O51" i="1"/>
  <c r="I51" i="1"/>
  <c r="F51" i="1"/>
  <c r="D51" i="1"/>
  <c r="C51" i="1"/>
  <c r="B51" i="1"/>
  <c r="EX50" i="1"/>
  <c r="EY50" i="1" s="1"/>
  <c r="EZ50" i="1" s="1"/>
  <c r="ES50" i="1"/>
  <c r="ER50" i="1"/>
  <c r="EQ50" i="1"/>
  <c r="EK50" i="1"/>
  <c r="EL50" i="1" s="1"/>
  <c r="EM50" i="1" s="1"/>
  <c r="EF50" i="1"/>
  <c r="EE50" i="1"/>
  <c r="ED50" i="1"/>
  <c r="DY50" i="1"/>
  <c r="DZ50" i="1" s="1"/>
  <c r="DX50" i="1"/>
  <c r="DU50" i="1"/>
  <c r="DS50" i="1"/>
  <c r="DR50" i="1"/>
  <c r="DQ50" i="1"/>
  <c r="DK50" i="1"/>
  <c r="DL50" i="1" s="1"/>
  <c r="DM50" i="1" s="1"/>
  <c r="DF50" i="1"/>
  <c r="DE50" i="1"/>
  <c r="DD50" i="1"/>
  <c r="CX50" i="1"/>
  <c r="CY50" i="1" s="1"/>
  <c r="CZ50" i="1" s="1"/>
  <c r="CS50" i="1"/>
  <c r="CR50" i="1"/>
  <c r="CQ50" i="1"/>
  <c r="CL50" i="1"/>
  <c r="CM50" i="1" s="1"/>
  <c r="CK50" i="1"/>
  <c r="CF50" i="1"/>
  <c r="CE50" i="1"/>
  <c r="CD50" i="1"/>
  <c r="BY50" i="1"/>
  <c r="BX50" i="1"/>
  <c r="BS50" i="1"/>
  <c r="BR50" i="1"/>
  <c r="BQ50" i="1"/>
  <c r="BK50" i="1"/>
  <c r="BF50" i="1"/>
  <c r="BE50" i="1"/>
  <c r="BD50" i="1"/>
  <c r="AY50" i="1"/>
  <c r="AZ50" i="1" s="1"/>
  <c r="AX50" i="1"/>
  <c r="AS50" i="1"/>
  <c r="AR50" i="1"/>
  <c r="AQ50" i="1"/>
  <c r="AJ50" i="1"/>
  <c r="AK50" i="1" s="1"/>
  <c r="AI50" i="1"/>
  <c r="AD50" i="1"/>
  <c r="AC50" i="1"/>
  <c r="AB50" i="1"/>
  <c r="V50" i="1"/>
  <c r="Q50" i="1"/>
  <c r="P50" i="1"/>
  <c r="O50" i="1"/>
  <c r="I50" i="1"/>
  <c r="D50" i="1"/>
  <c r="C50" i="1"/>
  <c r="B50" i="1"/>
  <c r="EX49" i="1"/>
  <c r="EY49" i="1" s="1"/>
  <c r="EZ49" i="1" s="1"/>
  <c r="ES49" i="1"/>
  <c r="ER49" i="1"/>
  <c r="EQ49" i="1"/>
  <c r="EK49" i="1"/>
  <c r="EL49" i="1" s="1"/>
  <c r="EM49" i="1" s="1"/>
  <c r="EH49" i="1"/>
  <c r="EF49" i="1"/>
  <c r="EE49" i="1"/>
  <c r="ED49" i="1"/>
  <c r="DY49" i="1"/>
  <c r="DZ49" i="1" s="1"/>
  <c r="DX49" i="1"/>
  <c r="DS49" i="1"/>
  <c r="DR49" i="1"/>
  <c r="DQ49" i="1"/>
  <c r="DK49" i="1"/>
  <c r="DL49" i="1" s="1"/>
  <c r="DM49" i="1" s="1"/>
  <c r="DF49" i="1"/>
  <c r="DE49" i="1"/>
  <c r="DD49" i="1"/>
  <c r="CX49" i="1"/>
  <c r="CY49" i="1" s="1"/>
  <c r="CZ49" i="1" s="1"/>
  <c r="CS49" i="1"/>
  <c r="CR49" i="1"/>
  <c r="CQ49" i="1"/>
  <c r="CL49" i="1"/>
  <c r="CM49" i="1" s="1"/>
  <c r="CK49" i="1"/>
  <c r="CF49" i="1"/>
  <c r="CE49" i="1"/>
  <c r="CD49" i="1"/>
  <c r="BY49" i="1"/>
  <c r="BX49" i="1"/>
  <c r="BS49" i="1"/>
  <c r="BR49" i="1"/>
  <c r="BQ49" i="1"/>
  <c r="BK49" i="1"/>
  <c r="BF49" i="1"/>
  <c r="BE49" i="1"/>
  <c r="BD49" i="1"/>
  <c r="AY49" i="1"/>
  <c r="AZ49" i="1" s="1"/>
  <c r="AX49" i="1"/>
  <c r="AS49" i="1"/>
  <c r="AR49" i="1"/>
  <c r="AQ49" i="1"/>
  <c r="AJ49" i="1"/>
  <c r="AK49" i="1" s="1"/>
  <c r="AI49" i="1"/>
  <c r="AD49" i="1"/>
  <c r="AC49" i="1"/>
  <c r="AB49" i="1"/>
  <c r="V49" i="1"/>
  <c r="Q49" i="1"/>
  <c r="P49" i="1"/>
  <c r="O49" i="1"/>
  <c r="I49" i="1"/>
  <c r="F49" i="1"/>
  <c r="D49" i="1"/>
  <c r="C49" i="1"/>
  <c r="B49" i="1"/>
  <c r="EX48" i="1"/>
  <c r="EY48" i="1" s="1"/>
  <c r="EZ48" i="1" s="1"/>
  <c r="ES48" i="1"/>
  <c r="ER48" i="1"/>
  <c r="EQ48" i="1"/>
  <c r="EK48" i="1"/>
  <c r="EL48" i="1" s="1"/>
  <c r="EM48" i="1" s="1"/>
  <c r="EF48" i="1"/>
  <c r="EE48" i="1"/>
  <c r="ED48" i="1"/>
  <c r="DY48" i="1"/>
  <c r="DZ48" i="1" s="1"/>
  <c r="DX48" i="1"/>
  <c r="DS48" i="1"/>
  <c r="DR48" i="1"/>
  <c r="DQ48" i="1"/>
  <c r="DK48" i="1"/>
  <c r="DL48" i="1" s="1"/>
  <c r="DM48" i="1" s="1"/>
  <c r="DF48" i="1"/>
  <c r="DE48" i="1"/>
  <c r="DD48" i="1"/>
  <c r="CX48" i="1"/>
  <c r="CY48" i="1" s="1"/>
  <c r="CZ48" i="1" s="1"/>
  <c r="CS48" i="1"/>
  <c r="CR48" i="1"/>
  <c r="CQ48" i="1"/>
  <c r="CL48" i="1"/>
  <c r="CM48" i="1" s="1"/>
  <c r="CK48" i="1"/>
  <c r="CF48" i="1"/>
  <c r="CE48" i="1"/>
  <c r="CD48" i="1"/>
  <c r="BY48" i="1"/>
  <c r="BX48" i="1"/>
  <c r="BS48" i="1"/>
  <c r="BR48" i="1"/>
  <c r="BQ48" i="1"/>
  <c r="BK48" i="1"/>
  <c r="BF48" i="1"/>
  <c r="BE48" i="1"/>
  <c r="BD48" i="1"/>
  <c r="AY48" i="1"/>
  <c r="AZ48" i="1" s="1"/>
  <c r="AX48" i="1"/>
  <c r="AS48" i="1"/>
  <c r="AR48" i="1"/>
  <c r="AQ48" i="1"/>
  <c r="AJ48" i="1"/>
  <c r="AK48" i="1" s="1"/>
  <c r="AI48" i="1"/>
  <c r="AD48" i="1"/>
  <c r="AC48" i="1"/>
  <c r="AB48" i="1"/>
  <c r="V48" i="1"/>
  <c r="Q48" i="1"/>
  <c r="P48" i="1"/>
  <c r="O48" i="1"/>
  <c r="I48" i="1"/>
  <c r="F48" i="1"/>
  <c r="D48" i="1"/>
  <c r="C48" i="1"/>
  <c r="B48" i="1"/>
  <c r="EX47" i="1"/>
  <c r="EY47" i="1" s="1"/>
  <c r="EZ47" i="1" s="1"/>
  <c r="ES47" i="1"/>
  <c r="ER47" i="1"/>
  <c r="EQ47" i="1"/>
  <c r="EK47" i="1"/>
  <c r="EL47" i="1" s="1"/>
  <c r="EM47" i="1" s="1"/>
  <c r="EF47" i="1"/>
  <c r="EE47" i="1"/>
  <c r="ED47" i="1"/>
  <c r="DY47" i="1"/>
  <c r="DZ47" i="1" s="1"/>
  <c r="DX47" i="1"/>
  <c r="DS47" i="1"/>
  <c r="DR47" i="1"/>
  <c r="DQ47" i="1"/>
  <c r="DK47" i="1"/>
  <c r="DL47" i="1" s="1"/>
  <c r="DM47" i="1" s="1"/>
  <c r="DF47" i="1"/>
  <c r="DE47" i="1"/>
  <c r="DD47" i="1"/>
  <c r="CX47" i="1"/>
  <c r="CY47" i="1" s="1"/>
  <c r="CZ47" i="1" s="1"/>
  <c r="CS47" i="1"/>
  <c r="CR47" i="1"/>
  <c r="CQ47" i="1"/>
  <c r="CL47" i="1"/>
  <c r="CM47" i="1" s="1"/>
  <c r="CK47" i="1"/>
  <c r="CF47" i="1"/>
  <c r="CE47" i="1"/>
  <c r="CD47" i="1"/>
  <c r="BY47" i="1"/>
  <c r="BX47" i="1"/>
  <c r="BS47" i="1"/>
  <c r="BR47" i="1"/>
  <c r="BQ47" i="1"/>
  <c r="BK47" i="1"/>
  <c r="BF47" i="1"/>
  <c r="BE47" i="1"/>
  <c r="BD47" i="1"/>
  <c r="AY47" i="1"/>
  <c r="AZ47" i="1" s="1"/>
  <c r="AX47" i="1"/>
  <c r="AS47" i="1"/>
  <c r="AR47" i="1"/>
  <c r="AQ47" i="1"/>
  <c r="AJ47" i="1"/>
  <c r="AK47" i="1" s="1"/>
  <c r="AI47" i="1"/>
  <c r="AD47" i="1"/>
  <c r="AC47" i="1"/>
  <c r="AB47" i="1"/>
  <c r="V47" i="1"/>
  <c r="S47" i="1"/>
  <c r="Q47" i="1"/>
  <c r="P47" i="1"/>
  <c r="O47" i="1"/>
  <c r="I47" i="1"/>
  <c r="F47" i="1"/>
  <c r="D47" i="1"/>
  <c r="C47" i="1"/>
  <c r="B47" i="1"/>
  <c r="EX46" i="1"/>
  <c r="EY46" i="1" s="1"/>
  <c r="EZ46" i="1" s="1"/>
  <c r="ES46" i="1"/>
  <c r="ER46" i="1"/>
  <c r="EQ46" i="1"/>
  <c r="EK46" i="1"/>
  <c r="EL46" i="1" s="1"/>
  <c r="EM46" i="1" s="1"/>
  <c r="EF46" i="1"/>
  <c r="EE46" i="1"/>
  <c r="ED46" i="1"/>
  <c r="DY46" i="1"/>
  <c r="DZ46" i="1" s="1"/>
  <c r="DX46" i="1"/>
  <c r="DS46" i="1"/>
  <c r="DR46" i="1"/>
  <c r="DQ46" i="1"/>
  <c r="DK46" i="1"/>
  <c r="DL46" i="1" s="1"/>
  <c r="DM46" i="1" s="1"/>
  <c r="DF46" i="1"/>
  <c r="DE46" i="1"/>
  <c r="DD46" i="1"/>
  <c r="CX46" i="1"/>
  <c r="CY46" i="1" s="1"/>
  <c r="CZ46" i="1" s="1"/>
  <c r="CS46" i="1"/>
  <c r="CR46" i="1"/>
  <c r="CQ46" i="1"/>
  <c r="CL46" i="1"/>
  <c r="CM46" i="1" s="1"/>
  <c r="CK46" i="1"/>
  <c r="CF46" i="1"/>
  <c r="CE46" i="1"/>
  <c r="CD46" i="1"/>
  <c r="BY46" i="1"/>
  <c r="BX46" i="1"/>
  <c r="BS46" i="1"/>
  <c r="BR46" i="1"/>
  <c r="BQ46" i="1"/>
  <c r="BK46" i="1"/>
  <c r="BH46" i="1"/>
  <c r="BF46" i="1"/>
  <c r="BE46" i="1"/>
  <c r="BD46" i="1"/>
  <c r="AY46" i="1"/>
  <c r="AZ46" i="1" s="1"/>
  <c r="AX46" i="1"/>
  <c r="AS46" i="1"/>
  <c r="AR46" i="1"/>
  <c r="AQ46" i="1"/>
  <c r="AJ46" i="1"/>
  <c r="AK46" i="1" s="1"/>
  <c r="AI46" i="1"/>
  <c r="AF46" i="1"/>
  <c r="AD46" i="1"/>
  <c r="AC46" i="1"/>
  <c r="AB46" i="1"/>
  <c r="V46" i="1"/>
  <c r="Q46" i="1"/>
  <c r="P46" i="1"/>
  <c r="O46" i="1"/>
  <c r="I46" i="1"/>
  <c r="F46" i="1"/>
  <c r="D46" i="1"/>
  <c r="C46" i="1"/>
  <c r="B46" i="1"/>
  <c r="EX45" i="1"/>
  <c r="EY45" i="1" s="1"/>
  <c r="EZ45" i="1" s="1"/>
  <c r="ES45" i="1"/>
  <c r="ER45" i="1"/>
  <c r="EQ45" i="1"/>
  <c r="EK45" i="1"/>
  <c r="EL45" i="1" s="1"/>
  <c r="EM45" i="1" s="1"/>
  <c r="EF45" i="1"/>
  <c r="EE45" i="1"/>
  <c r="ED45" i="1"/>
  <c r="DY45" i="1"/>
  <c r="DZ45" i="1" s="1"/>
  <c r="DX45" i="1"/>
  <c r="DS45" i="1"/>
  <c r="DR45" i="1"/>
  <c r="DQ45" i="1"/>
  <c r="DK45" i="1"/>
  <c r="DL45" i="1" s="1"/>
  <c r="DM45" i="1" s="1"/>
  <c r="DF45" i="1"/>
  <c r="DE45" i="1"/>
  <c r="DD45" i="1"/>
  <c r="CX45" i="1"/>
  <c r="CY45" i="1" s="1"/>
  <c r="CZ45" i="1" s="1"/>
  <c r="CU45" i="1"/>
  <c r="CS45" i="1"/>
  <c r="CR45" i="1"/>
  <c r="CQ45" i="1"/>
  <c r="CL45" i="1"/>
  <c r="CM45" i="1" s="1"/>
  <c r="CK45" i="1"/>
  <c r="CF45" i="1"/>
  <c r="CE45" i="1"/>
  <c r="CD45" i="1"/>
  <c r="BY45" i="1"/>
  <c r="BX45" i="1"/>
  <c r="BU45" i="1"/>
  <c r="BS45" i="1"/>
  <c r="BR45" i="1"/>
  <c r="BQ45" i="1"/>
  <c r="BK45" i="1"/>
  <c r="BF45" i="1"/>
  <c r="BE45" i="1"/>
  <c r="BD45" i="1"/>
  <c r="AY45" i="1"/>
  <c r="AZ45" i="1" s="1"/>
  <c r="AX45" i="1"/>
  <c r="AS45" i="1"/>
  <c r="AR45" i="1"/>
  <c r="AQ45" i="1"/>
  <c r="AJ45" i="1"/>
  <c r="AK45" i="1" s="1"/>
  <c r="AI45" i="1"/>
  <c r="AD45" i="1"/>
  <c r="AC45" i="1"/>
  <c r="AB45" i="1"/>
  <c r="V45" i="1"/>
  <c r="Q45" i="1"/>
  <c r="P45" i="1"/>
  <c r="O45" i="1"/>
  <c r="I45" i="1"/>
  <c r="F45" i="1"/>
  <c r="D45" i="1"/>
  <c r="C45" i="1"/>
  <c r="B45" i="1"/>
  <c r="EX44" i="1"/>
  <c r="EY44" i="1" s="1"/>
  <c r="EZ44" i="1" s="1"/>
  <c r="ES44" i="1"/>
  <c r="ER44" i="1"/>
  <c r="EQ44" i="1"/>
  <c r="EK44" i="1"/>
  <c r="EL44" i="1" s="1"/>
  <c r="EM44" i="1" s="1"/>
  <c r="EF44" i="1"/>
  <c r="EE44" i="1"/>
  <c r="ED44" i="1"/>
  <c r="DY44" i="1"/>
  <c r="DZ44" i="1" s="1"/>
  <c r="DX44" i="1"/>
  <c r="DS44" i="1"/>
  <c r="DR44" i="1"/>
  <c r="DQ44" i="1"/>
  <c r="DK44" i="1"/>
  <c r="DL44" i="1" s="1"/>
  <c r="DM44" i="1" s="1"/>
  <c r="DH44" i="1"/>
  <c r="DF44" i="1"/>
  <c r="DE44" i="1"/>
  <c r="DD44" i="1"/>
  <c r="CX44" i="1"/>
  <c r="CY44" i="1" s="1"/>
  <c r="CZ44" i="1" s="1"/>
  <c r="CS44" i="1"/>
  <c r="CR44" i="1"/>
  <c r="CQ44" i="1"/>
  <c r="CL44" i="1"/>
  <c r="CM44" i="1" s="1"/>
  <c r="CK44" i="1"/>
  <c r="CH44" i="1"/>
  <c r="CF44" i="1"/>
  <c r="CE44" i="1"/>
  <c r="CD44" i="1"/>
  <c r="BY44" i="1"/>
  <c r="BX44" i="1"/>
  <c r="BS44" i="1"/>
  <c r="BR44" i="1"/>
  <c r="BQ44" i="1"/>
  <c r="BK44" i="1"/>
  <c r="BF44" i="1"/>
  <c r="BE44" i="1"/>
  <c r="BD44" i="1"/>
  <c r="AY44" i="1"/>
  <c r="AZ44" i="1" s="1"/>
  <c r="AX44" i="1"/>
  <c r="AS44" i="1"/>
  <c r="AR44" i="1"/>
  <c r="AQ44" i="1"/>
  <c r="AJ44" i="1"/>
  <c r="AK44" i="1" s="1"/>
  <c r="AI44" i="1"/>
  <c r="AD44" i="1"/>
  <c r="AC44" i="1"/>
  <c r="AB44" i="1"/>
  <c r="V44" i="1"/>
  <c r="Q44" i="1"/>
  <c r="P44" i="1"/>
  <c r="O44" i="1"/>
  <c r="I44" i="1"/>
  <c r="F44" i="1"/>
  <c r="D44" i="1"/>
  <c r="C44" i="1"/>
  <c r="B44" i="1"/>
  <c r="EX43" i="1"/>
  <c r="EY43" i="1" s="1"/>
  <c r="EZ43" i="1" s="1"/>
  <c r="ES43" i="1"/>
  <c r="ER43" i="1"/>
  <c r="EQ43" i="1"/>
  <c r="EK43" i="1"/>
  <c r="EL43" i="1" s="1"/>
  <c r="EM43" i="1" s="1"/>
  <c r="EF43" i="1"/>
  <c r="EE43" i="1"/>
  <c r="ED43" i="1"/>
  <c r="DY43" i="1"/>
  <c r="DZ43" i="1" s="1"/>
  <c r="DX43" i="1"/>
  <c r="DS43" i="1"/>
  <c r="DR43" i="1"/>
  <c r="DQ43" i="1"/>
  <c r="DK43" i="1"/>
  <c r="DL43" i="1" s="1"/>
  <c r="DM43" i="1" s="1"/>
  <c r="DF43" i="1"/>
  <c r="DE43" i="1"/>
  <c r="DD43" i="1"/>
  <c r="CX43" i="1"/>
  <c r="CY43" i="1" s="1"/>
  <c r="CZ43" i="1" s="1"/>
  <c r="CS43" i="1"/>
  <c r="CR43" i="1"/>
  <c r="CQ43" i="1"/>
  <c r="CL43" i="1"/>
  <c r="CM43" i="1" s="1"/>
  <c r="CK43" i="1"/>
  <c r="CF43" i="1"/>
  <c r="CE43" i="1"/>
  <c r="CD43" i="1"/>
  <c r="BY43" i="1"/>
  <c r="BX43" i="1"/>
  <c r="BS43" i="1"/>
  <c r="BR43" i="1"/>
  <c r="BQ43" i="1"/>
  <c r="BK43" i="1"/>
  <c r="BF43" i="1"/>
  <c r="BE43" i="1"/>
  <c r="BD43" i="1"/>
  <c r="AY43" i="1"/>
  <c r="AZ43" i="1" s="1"/>
  <c r="AX43" i="1"/>
  <c r="AS43" i="1"/>
  <c r="AR43" i="1"/>
  <c r="AQ43" i="1"/>
  <c r="AJ43" i="1"/>
  <c r="AK43" i="1" s="1"/>
  <c r="AI43" i="1"/>
  <c r="AD43" i="1"/>
  <c r="AC43" i="1"/>
  <c r="AB43" i="1"/>
  <c r="V43" i="1"/>
  <c r="Q43" i="1"/>
  <c r="P43" i="1"/>
  <c r="O43" i="1"/>
  <c r="I43" i="1"/>
  <c r="F43" i="1"/>
  <c r="D43" i="1"/>
  <c r="C43" i="1"/>
  <c r="B43" i="1"/>
  <c r="EX42" i="1"/>
  <c r="EY42" i="1" s="1"/>
  <c r="EZ42" i="1" s="1"/>
  <c r="ES42" i="1"/>
  <c r="ER42" i="1"/>
  <c r="EQ42" i="1"/>
  <c r="EK42" i="1"/>
  <c r="EL42" i="1" s="1"/>
  <c r="EM42" i="1" s="1"/>
  <c r="EH42" i="1"/>
  <c r="EF42" i="1"/>
  <c r="EE42" i="1"/>
  <c r="ED42" i="1"/>
  <c r="DY42" i="1"/>
  <c r="DZ42" i="1" s="1"/>
  <c r="DX42" i="1"/>
  <c r="DS42" i="1"/>
  <c r="DR42" i="1"/>
  <c r="DQ42" i="1"/>
  <c r="DK42" i="1"/>
  <c r="DL42" i="1" s="1"/>
  <c r="DM42" i="1" s="1"/>
  <c r="DF42" i="1"/>
  <c r="DE42" i="1"/>
  <c r="DD42" i="1"/>
  <c r="CX42" i="1"/>
  <c r="CY42" i="1" s="1"/>
  <c r="CZ42" i="1" s="1"/>
  <c r="CS42" i="1"/>
  <c r="CR42" i="1"/>
  <c r="CQ42" i="1"/>
  <c r="CL42" i="1"/>
  <c r="CM42" i="1" s="1"/>
  <c r="CK42" i="1"/>
  <c r="CF42" i="1"/>
  <c r="CE42" i="1"/>
  <c r="CD42" i="1"/>
  <c r="BY42" i="1"/>
  <c r="BX42" i="1"/>
  <c r="BS42" i="1"/>
  <c r="BR42" i="1"/>
  <c r="BQ42" i="1"/>
  <c r="BK42" i="1"/>
  <c r="BF42" i="1"/>
  <c r="BE42" i="1"/>
  <c r="BD42" i="1"/>
  <c r="AY42" i="1"/>
  <c r="AZ42" i="1" s="1"/>
  <c r="AX42" i="1"/>
  <c r="AS42" i="1"/>
  <c r="AR42" i="1"/>
  <c r="AQ42" i="1"/>
  <c r="AJ42" i="1"/>
  <c r="AK42" i="1" s="1"/>
  <c r="AI42" i="1"/>
  <c r="AD42" i="1"/>
  <c r="AC42" i="1"/>
  <c r="AB42" i="1"/>
  <c r="V42" i="1"/>
  <c r="Q42" i="1"/>
  <c r="P42" i="1"/>
  <c r="O42" i="1"/>
  <c r="I42" i="1"/>
  <c r="D42" i="1"/>
  <c r="C42" i="1"/>
  <c r="B42" i="1"/>
  <c r="EX41" i="1"/>
  <c r="EY41" i="1" s="1"/>
  <c r="EZ41" i="1" s="1"/>
  <c r="EU41" i="1"/>
  <c r="ES41" i="1"/>
  <c r="ER41" i="1"/>
  <c r="EQ41" i="1"/>
  <c r="EK41" i="1"/>
  <c r="EL41" i="1" s="1"/>
  <c r="EM41" i="1" s="1"/>
  <c r="EF41" i="1"/>
  <c r="EE41" i="1"/>
  <c r="ED41" i="1"/>
  <c r="DY41" i="1"/>
  <c r="DX41" i="1"/>
  <c r="DS41" i="1"/>
  <c r="DR41" i="1"/>
  <c r="DQ41" i="1"/>
  <c r="DK41" i="1"/>
  <c r="DL41" i="1" s="1"/>
  <c r="DM41" i="1" s="1"/>
  <c r="DF41" i="1"/>
  <c r="DE41" i="1"/>
  <c r="DD41" i="1"/>
  <c r="CX41" i="1"/>
  <c r="CY41" i="1" s="1"/>
  <c r="CZ41" i="1" s="1"/>
  <c r="CS41" i="1"/>
  <c r="CR41" i="1"/>
  <c r="CQ41" i="1"/>
  <c r="CL41" i="1"/>
  <c r="CM41" i="1" s="1"/>
  <c r="CK41" i="1"/>
  <c r="CF41" i="1"/>
  <c r="CE41" i="1"/>
  <c r="CD41" i="1"/>
  <c r="BY41" i="1"/>
  <c r="BX41" i="1"/>
  <c r="BS41" i="1"/>
  <c r="BR41" i="1"/>
  <c r="BQ41" i="1"/>
  <c r="BK41" i="1"/>
  <c r="BF41" i="1"/>
  <c r="BE41" i="1"/>
  <c r="BD41" i="1"/>
  <c r="AY41" i="1"/>
  <c r="AZ41" i="1" s="1"/>
  <c r="AX41" i="1"/>
  <c r="AS41" i="1"/>
  <c r="AR41" i="1"/>
  <c r="AQ41" i="1"/>
  <c r="AJ41" i="1"/>
  <c r="AK41" i="1" s="1"/>
  <c r="AI41" i="1"/>
  <c r="AD41" i="1"/>
  <c r="AC41" i="1"/>
  <c r="AB41" i="1"/>
  <c r="V41" i="1"/>
  <c r="Q41" i="1"/>
  <c r="P41" i="1"/>
  <c r="O41" i="1"/>
  <c r="I41" i="1"/>
  <c r="F41" i="1"/>
  <c r="D41" i="1"/>
  <c r="C41" i="1"/>
  <c r="B41" i="1"/>
  <c r="EX40" i="1"/>
  <c r="EY40" i="1" s="1"/>
  <c r="EZ40" i="1" s="1"/>
  <c r="ES40" i="1"/>
  <c r="ER40" i="1"/>
  <c r="EQ40" i="1"/>
  <c r="EK40" i="1"/>
  <c r="EL40" i="1" s="1"/>
  <c r="EM40" i="1" s="1"/>
  <c r="EF40" i="1"/>
  <c r="EE40" i="1"/>
  <c r="ED40" i="1"/>
  <c r="DY40" i="1"/>
  <c r="DX40" i="1"/>
  <c r="DS40" i="1"/>
  <c r="DR40" i="1"/>
  <c r="DQ40" i="1"/>
  <c r="DK40" i="1"/>
  <c r="DL40" i="1" s="1"/>
  <c r="DM40" i="1" s="1"/>
  <c r="DF40" i="1"/>
  <c r="DE40" i="1"/>
  <c r="DD40" i="1"/>
  <c r="CX40" i="1"/>
  <c r="CY40" i="1" s="1"/>
  <c r="CZ40" i="1" s="1"/>
  <c r="CS40" i="1"/>
  <c r="CR40" i="1"/>
  <c r="CQ40" i="1"/>
  <c r="CL40" i="1"/>
  <c r="CM40" i="1" s="1"/>
  <c r="CK40" i="1"/>
  <c r="CF40" i="1"/>
  <c r="CE40" i="1"/>
  <c r="CD40" i="1"/>
  <c r="BY40" i="1"/>
  <c r="BX40" i="1"/>
  <c r="BS40" i="1"/>
  <c r="BR40" i="1"/>
  <c r="BQ40" i="1"/>
  <c r="BK40" i="1"/>
  <c r="BF40" i="1"/>
  <c r="BE40" i="1"/>
  <c r="BD40" i="1"/>
  <c r="AY40" i="1"/>
  <c r="AZ40" i="1" s="1"/>
  <c r="AX40" i="1"/>
  <c r="AS40" i="1"/>
  <c r="AR40" i="1"/>
  <c r="AQ40" i="1"/>
  <c r="AJ40" i="1"/>
  <c r="AK40" i="1" s="1"/>
  <c r="AI40" i="1"/>
  <c r="AD40" i="1"/>
  <c r="AC40" i="1"/>
  <c r="AB40" i="1"/>
  <c r="V40" i="1"/>
  <c r="S40" i="1"/>
  <c r="Q40" i="1"/>
  <c r="P40" i="1"/>
  <c r="O40" i="1"/>
  <c r="I40" i="1"/>
  <c r="F40" i="1"/>
  <c r="D40" i="1"/>
  <c r="C40" i="1"/>
  <c r="B40" i="1"/>
  <c r="EX39" i="1"/>
  <c r="EY39" i="1" s="1"/>
  <c r="EZ39" i="1" s="1"/>
  <c r="ES39" i="1"/>
  <c r="ER39" i="1"/>
  <c r="EQ39" i="1"/>
  <c r="EK39" i="1"/>
  <c r="EL39" i="1" s="1"/>
  <c r="EM39" i="1" s="1"/>
  <c r="EF39" i="1"/>
  <c r="EE39" i="1"/>
  <c r="ED39" i="1"/>
  <c r="DY39" i="1"/>
  <c r="DX39" i="1"/>
  <c r="DS39" i="1"/>
  <c r="DR39" i="1"/>
  <c r="DQ39" i="1"/>
  <c r="DK39" i="1"/>
  <c r="DL39" i="1" s="1"/>
  <c r="DM39" i="1" s="1"/>
  <c r="DF39" i="1"/>
  <c r="DE39" i="1"/>
  <c r="DD39" i="1"/>
  <c r="CX39" i="1"/>
  <c r="CY39" i="1" s="1"/>
  <c r="CZ39" i="1" s="1"/>
  <c r="CS39" i="1"/>
  <c r="CR39" i="1"/>
  <c r="CQ39" i="1"/>
  <c r="CL39" i="1"/>
  <c r="CM39" i="1" s="1"/>
  <c r="CK39" i="1"/>
  <c r="CH39" i="1"/>
  <c r="CF39" i="1"/>
  <c r="CE39" i="1"/>
  <c r="CD39" i="1"/>
  <c r="BY39" i="1"/>
  <c r="BX39" i="1"/>
  <c r="BS39" i="1"/>
  <c r="BR39" i="1"/>
  <c r="BQ39" i="1"/>
  <c r="BK39" i="1"/>
  <c r="BH39" i="1"/>
  <c r="BF39" i="1"/>
  <c r="BE39" i="1"/>
  <c r="BD39" i="1"/>
  <c r="AY39" i="1"/>
  <c r="AZ39" i="1" s="1"/>
  <c r="AX39" i="1"/>
  <c r="AS39" i="1"/>
  <c r="AR39" i="1"/>
  <c r="AQ39" i="1"/>
  <c r="AJ39" i="1"/>
  <c r="AK39" i="1" s="1"/>
  <c r="AI39" i="1"/>
  <c r="AF39" i="1"/>
  <c r="AD39" i="1"/>
  <c r="AC39" i="1"/>
  <c r="AB39" i="1"/>
  <c r="V39" i="1"/>
  <c r="Q39" i="1"/>
  <c r="P39" i="1"/>
  <c r="O39" i="1"/>
  <c r="I39" i="1"/>
  <c r="D39" i="1"/>
  <c r="C39" i="1"/>
  <c r="B39" i="1"/>
  <c r="EX38" i="1"/>
  <c r="EY38" i="1" s="1"/>
  <c r="EZ38" i="1" s="1"/>
  <c r="ES38" i="1"/>
  <c r="ER38" i="1"/>
  <c r="EQ38" i="1"/>
  <c r="EK38" i="1"/>
  <c r="EL38" i="1" s="1"/>
  <c r="EM38" i="1" s="1"/>
  <c r="EF38" i="1"/>
  <c r="EE38" i="1"/>
  <c r="ED38" i="1"/>
  <c r="DY38" i="1"/>
  <c r="DX38" i="1"/>
  <c r="DS38" i="1"/>
  <c r="DR38" i="1"/>
  <c r="DQ38" i="1"/>
  <c r="DK38" i="1"/>
  <c r="DL38" i="1" s="1"/>
  <c r="DM38" i="1" s="1"/>
  <c r="DF38" i="1"/>
  <c r="DE38" i="1"/>
  <c r="DD38" i="1"/>
  <c r="CX38" i="1"/>
  <c r="CY38" i="1" s="1"/>
  <c r="CZ38" i="1" s="1"/>
  <c r="CU38" i="1"/>
  <c r="CS38" i="1"/>
  <c r="CR38" i="1"/>
  <c r="CQ38" i="1"/>
  <c r="CL38" i="1"/>
  <c r="CM38" i="1" s="1"/>
  <c r="CK38" i="1"/>
  <c r="CF38" i="1"/>
  <c r="CE38" i="1"/>
  <c r="CD38" i="1"/>
  <c r="BY38" i="1"/>
  <c r="BX38" i="1"/>
  <c r="BU38" i="1"/>
  <c r="BS38" i="1"/>
  <c r="BR38" i="1"/>
  <c r="BQ38" i="1"/>
  <c r="BK38" i="1"/>
  <c r="BF38" i="1"/>
  <c r="BE38" i="1"/>
  <c r="BD38" i="1"/>
  <c r="AY38" i="1"/>
  <c r="AZ38" i="1" s="1"/>
  <c r="AX38" i="1"/>
  <c r="AS38" i="1"/>
  <c r="AR38" i="1"/>
  <c r="AQ38" i="1"/>
  <c r="AJ38" i="1"/>
  <c r="AK38" i="1" s="1"/>
  <c r="AI38" i="1"/>
  <c r="AD38" i="1"/>
  <c r="AC38" i="1"/>
  <c r="AB38" i="1"/>
  <c r="V38" i="1"/>
  <c r="Q38" i="1"/>
  <c r="P38" i="1"/>
  <c r="O38" i="1"/>
  <c r="I38" i="1"/>
  <c r="F38" i="1"/>
  <c r="D38" i="1"/>
  <c r="C38" i="1"/>
  <c r="B38" i="1"/>
  <c r="EX37" i="1"/>
  <c r="EY37" i="1" s="1"/>
  <c r="EZ37" i="1" s="1"/>
  <c r="ES37" i="1"/>
  <c r="ER37" i="1"/>
  <c r="EQ37" i="1"/>
  <c r="EK37" i="1"/>
  <c r="EL37" i="1" s="1"/>
  <c r="EM37" i="1" s="1"/>
  <c r="EH37" i="1"/>
  <c r="EF37" i="1"/>
  <c r="EE37" i="1"/>
  <c r="ED37" i="1"/>
  <c r="DY37" i="1"/>
  <c r="DX37" i="1"/>
  <c r="DS37" i="1"/>
  <c r="DR37" i="1"/>
  <c r="DQ37" i="1"/>
  <c r="DK37" i="1"/>
  <c r="DL37" i="1" s="1"/>
  <c r="DM37" i="1" s="1"/>
  <c r="DH37" i="1"/>
  <c r="DF37" i="1"/>
  <c r="DE37" i="1"/>
  <c r="DD37" i="1"/>
  <c r="CX37" i="1"/>
  <c r="CY37" i="1" s="1"/>
  <c r="CZ37" i="1" s="1"/>
  <c r="CS37" i="1"/>
  <c r="CR37" i="1"/>
  <c r="CQ37" i="1"/>
  <c r="CL37" i="1"/>
  <c r="CM37" i="1" s="1"/>
  <c r="CK37" i="1"/>
  <c r="CF37" i="1"/>
  <c r="CE37" i="1"/>
  <c r="CD37" i="1"/>
  <c r="BY37" i="1"/>
  <c r="BX37" i="1"/>
  <c r="BS37" i="1"/>
  <c r="BR37" i="1"/>
  <c r="BQ37" i="1"/>
  <c r="BK37" i="1"/>
  <c r="BF37" i="1"/>
  <c r="BE37" i="1"/>
  <c r="BD37" i="1"/>
  <c r="AY37" i="1"/>
  <c r="AZ37" i="1" s="1"/>
  <c r="AX37" i="1"/>
  <c r="AS37" i="1"/>
  <c r="AR37" i="1"/>
  <c r="AQ37" i="1"/>
  <c r="AJ37" i="1"/>
  <c r="AK37" i="1" s="1"/>
  <c r="AI37" i="1"/>
  <c r="AD37" i="1"/>
  <c r="AC37" i="1"/>
  <c r="AB37" i="1"/>
  <c r="V37" i="1"/>
  <c r="Q37" i="1"/>
  <c r="P37" i="1"/>
  <c r="O37" i="1"/>
  <c r="I37" i="1"/>
  <c r="F37" i="1"/>
  <c r="D37" i="1"/>
  <c r="C37" i="1"/>
  <c r="B37" i="1"/>
  <c r="EX36" i="1"/>
  <c r="EY36" i="1" s="1"/>
  <c r="EZ36" i="1" s="1"/>
  <c r="EU36" i="1"/>
  <c r="ES36" i="1"/>
  <c r="ER36" i="1"/>
  <c r="EQ36" i="1"/>
  <c r="EK36" i="1"/>
  <c r="EL36" i="1" s="1"/>
  <c r="EM36" i="1" s="1"/>
  <c r="EF36" i="1"/>
  <c r="EE36" i="1"/>
  <c r="ED36" i="1"/>
  <c r="DY36" i="1"/>
  <c r="DX36" i="1"/>
  <c r="DU36" i="1"/>
  <c r="DS36" i="1"/>
  <c r="DR36" i="1"/>
  <c r="DQ36" i="1"/>
  <c r="DK36" i="1"/>
  <c r="DL36" i="1" s="1"/>
  <c r="DM36" i="1" s="1"/>
  <c r="DF36" i="1"/>
  <c r="DE36" i="1"/>
  <c r="DD36" i="1"/>
  <c r="CY36" i="1"/>
  <c r="CZ36" i="1" s="1"/>
  <c r="CX36" i="1"/>
  <c r="CS36" i="1"/>
  <c r="CR36" i="1"/>
  <c r="CQ36" i="1"/>
  <c r="CL36" i="1"/>
  <c r="CM36" i="1" s="1"/>
  <c r="CK36" i="1"/>
  <c r="CF36" i="1"/>
  <c r="CE36" i="1"/>
  <c r="CD36" i="1"/>
  <c r="BY36" i="1"/>
  <c r="BX36" i="1"/>
  <c r="BS36" i="1"/>
  <c r="BR36" i="1"/>
  <c r="BQ36" i="1"/>
  <c r="BK36" i="1"/>
  <c r="BF36" i="1"/>
  <c r="BE36" i="1"/>
  <c r="BD36" i="1"/>
  <c r="AY36" i="1"/>
  <c r="AZ36" i="1" s="1"/>
  <c r="AX36" i="1"/>
  <c r="AS36" i="1"/>
  <c r="AR36" i="1"/>
  <c r="AQ36" i="1"/>
  <c r="AJ36" i="1"/>
  <c r="AK36" i="1" s="1"/>
  <c r="AI36" i="1"/>
  <c r="AD36" i="1"/>
  <c r="AC36" i="1"/>
  <c r="AB36" i="1"/>
  <c r="V36" i="1"/>
  <c r="Q36" i="1"/>
  <c r="P36" i="1"/>
  <c r="O36" i="1"/>
  <c r="I36" i="1"/>
  <c r="F36" i="1"/>
  <c r="D36" i="1"/>
  <c r="C36" i="1"/>
  <c r="B36" i="1"/>
  <c r="EX35" i="1"/>
  <c r="EY35" i="1" s="1"/>
  <c r="EZ35" i="1" s="1"/>
  <c r="ES35" i="1"/>
  <c r="ER35" i="1"/>
  <c r="EQ35" i="1"/>
  <c r="EK35" i="1"/>
  <c r="EL35" i="1" s="1"/>
  <c r="EM35" i="1" s="1"/>
  <c r="EH35" i="1"/>
  <c r="EF35" i="1"/>
  <c r="EE35" i="1"/>
  <c r="ED35" i="1"/>
  <c r="DY35" i="1"/>
  <c r="DX35" i="1"/>
  <c r="DS35" i="1"/>
  <c r="DR35" i="1"/>
  <c r="DQ35" i="1"/>
  <c r="DK35" i="1"/>
  <c r="DL35" i="1" s="1"/>
  <c r="DM35" i="1" s="1"/>
  <c r="DF35" i="1"/>
  <c r="DE35" i="1"/>
  <c r="DD35" i="1"/>
  <c r="CY35" i="1"/>
  <c r="CZ35" i="1" s="1"/>
  <c r="CX35" i="1"/>
  <c r="CS35" i="1"/>
  <c r="CR35" i="1"/>
  <c r="CQ35" i="1"/>
  <c r="CL35" i="1"/>
  <c r="CM35" i="1" s="1"/>
  <c r="CK35" i="1"/>
  <c r="CF35" i="1"/>
  <c r="CE35" i="1"/>
  <c r="CD35" i="1"/>
  <c r="BY35" i="1"/>
  <c r="BX35" i="1"/>
  <c r="BS35" i="1"/>
  <c r="BR35" i="1"/>
  <c r="BQ35" i="1"/>
  <c r="BK35" i="1"/>
  <c r="BF35" i="1"/>
  <c r="BE35" i="1"/>
  <c r="BD35" i="1"/>
  <c r="AY35" i="1"/>
  <c r="AZ35" i="1" s="1"/>
  <c r="AX35" i="1"/>
  <c r="AS35" i="1"/>
  <c r="AR35" i="1"/>
  <c r="AQ35" i="1"/>
  <c r="AJ35" i="1"/>
  <c r="AK35" i="1" s="1"/>
  <c r="AI35" i="1"/>
  <c r="AD35" i="1"/>
  <c r="AC35" i="1"/>
  <c r="AB35" i="1"/>
  <c r="V35" i="1"/>
  <c r="Q35" i="1"/>
  <c r="P35" i="1"/>
  <c r="O35" i="1"/>
  <c r="I35" i="1"/>
  <c r="F35" i="1"/>
  <c r="D35" i="1"/>
  <c r="C35" i="1"/>
  <c r="B35" i="1"/>
  <c r="EX34" i="1"/>
  <c r="EY34" i="1" s="1"/>
  <c r="EZ34" i="1" s="1"/>
  <c r="EU34" i="1"/>
  <c r="ES34" i="1"/>
  <c r="ER34" i="1"/>
  <c r="EQ34" i="1"/>
  <c r="EK34" i="1"/>
  <c r="EL34" i="1" s="1"/>
  <c r="EM34" i="1" s="1"/>
  <c r="EF34" i="1"/>
  <c r="EE34" i="1"/>
  <c r="ED34" i="1"/>
  <c r="DY34" i="1"/>
  <c r="DX34" i="1"/>
  <c r="DS34" i="1"/>
  <c r="DR34" i="1"/>
  <c r="DQ34" i="1"/>
  <c r="DK34" i="1"/>
  <c r="DL34" i="1" s="1"/>
  <c r="DM34" i="1" s="1"/>
  <c r="DF34" i="1"/>
  <c r="DE34" i="1"/>
  <c r="DD34" i="1"/>
  <c r="CY34" i="1"/>
  <c r="CZ34" i="1" s="1"/>
  <c r="CX34" i="1"/>
  <c r="CU34" i="1"/>
  <c r="CS34" i="1"/>
  <c r="CR34" i="1"/>
  <c r="CQ34" i="1"/>
  <c r="CL34" i="1"/>
  <c r="CM34" i="1" s="1"/>
  <c r="CK34" i="1"/>
  <c r="CF34" i="1"/>
  <c r="CE34" i="1"/>
  <c r="CD34" i="1"/>
  <c r="BY34" i="1"/>
  <c r="BX34" i="1"/>
  <c r="BU34" i="1"/>
  <c r="BS34" i="1"/>
  <c r="BR34" i="1"/>
  <c r="BQ34" i="1"/>
  <c r="BK34" i="1"/>
  <c r="BF34" i="1"/>
  <c r="BE34" i="1"/>
  <c r="BD34" i="1"/>
  <c r="AY34" i="1"/>
  <c r="AZ34" i="1" s="1"/>
  <c r="AX34" i="1"/>
  <c r="AS34" i="1"/>
  <c r="AR34" i="1"/>
  <c r="AQ34" i="1"/>
  <c r="AJ34" i="1"/>
  <c r="AK34" i="1" s="1"/>
  <c r="AI34" i="1"/>
  <c r="AD34" i="1"/>
  <c r="AC34" i="1"/>
  <c r="AB34" i="1"/>
  <c r="V34" i="1"/>
  <c r="Q34" i="1"/>
  <c r="P34" i="1"/>
  <c r="O34" i="1"/>
  <c r="I34" i="1"/>
  <c r="F34" i="1"/>
  <c r="D34" i="1"/>
  <c r="C34" i="1"/>
  <c r="B34" i="1"/>
  <c r="EX33" i="1"/>
  <c r="EY33" i="1" s="1"/>
  <c r="EZ33" i="1" s="1"/>
  <c r="ES33" i="1"/>
  <c r="ER33" i="1"/>
  <c r="EQ33" i="1"/>
  <c r="EK33" i="1"/>
  <c r="EL33" i="1" s="1"/>
  <c r="EM33" i="1" s="1"/>
  <c r="EH33" i="1"/>
  <c r="EF33" i="1"/>
  <c r="EE33" i="1"/>
  <c r="ED33" i="1"/>
  <c r="DY33" i="1"/>
  <c r="DX33" i="1"/>
  <c r="DS33" i="1"/>
  <c r="DR33" i="1"/>
  <c r="DQ33" i="1"/>
  <c r="DK33" i="1"/>
  <c r="DL33" i="1" s="1"/>
  <c r="DM33" i="1" s="1"/>
  <c r="DH33" i="1"/>
  <c r="DF33" i="1"/>
  <c r="DE33" i="1"/>
  <c r="DD33" i="1"/>
  <c r="CY33" i="1"/>
  <c r="CZ33" i="1" s="1"/>
  <c r="CX33" i="1"/>
  <c r="CS33" i="1"/>
  <c r="CR33" i="1"/>
  <c r="CQ33" i="1"/>
  <c r="CL33" i="1"/>
  <c r="CM33" i="1" s="1"/>
  <c r="CK33" i="1"/>
  <c r="CH33" i="1"/>
  <c r="CF33" i="1"/>
  <c r="CE33" i="1"/>
  <c r="CD33" i="1"/>
  <c r="BY33" i="1"/>
  <c r="BX33" i="1"/>
  <c r="BS33" i="1"/>
  <c r="BR33" i="1"/>
  <c r="BQ33" i="1"/>
  <c r="BK33" i="1"/>
  <c r="BF33" i="1"/>
  <c r="BE33" i="1"/>
  <c r="BD33" i="1"/>
  <c r="AY33" i="1"/>
  <c r="AZ33" i="1" s="1"/>
  <c r="AX33" i="1"/>
  <c r="AS33" i="1"/>
  <c r="AR33" i="1"/>
  <c r="AQ33" i="1"/>
  <c r="AJ33" i="1"/>
  <c r="AK33" i="1" s="1"/>
  <c r="AI33" i="1"/>
  <c r="AD33" i="1"/>
  <c r="AC33" i="1"/>
  <c r="AB33" i="1"/>
  <c r="V33" i="1"/>
  <c r="Q33" i="1"/>
  <c r="P33" i="1"/>
  <c r="O33" i="1"/>
  <c r="I33" i="1"/>
  <c r="F33" i="1"/>
  <c r="D33" i="1"/>
  <c r="C33" i="1"/>
  <c r="B33" i="1"/>
  <c r="EX32" i="1"/>
  <c r="EY32" i="1" s="1"/>
  <c r="EZ32" i="1" s="1"/>
  <c r="ES32" i="1"/>
  <c r="ER32" i="1"/>
  <c r="EQ32" i="1"/>
  <c r="EK32" i="1"/>
  <c r="EL32" i="1" s="1"/>
  <c r="EM32" i="1" s="1"/>
  <c r="EF32" i="1"/>
  <c r="EE32" i="1"/>
  <c r="ED32" i="1"/>
  <c r="DY32" i="1"/>
  <c r="DX32" i="1"/>
  <c r="DU32" i="1"/>
  <c r="DS32" i="1"/>
  <c r="DR32" i="1"/>
  <c r="DQ32" i="1"/>
  <c r="DK32" i="1"/>
  <c r="DL32" i="1" s="1"/>
  <c r="DM32" i="1" s="1"/>
  <c r="DF32" i="1"/>
  <c r="DE32" i="1"/>
  <c r="DD32" i="1"/>
  <c r="CY32" i="1"/>
  <c r="CZ32" i="1" s="1"/>
  <c r="CX32" i="1"/>
  <c r="CU32" i="1"/>
  <c r="CS32" i="1"/>
  <c r="CR32" i="1"/>
  <c r="CQ32" i="1"/>
  <c r="CL32" i="1"/>
  <c r="CM32" i="1" s="1"/>
  <c r="CK32" i="1"/>
  <c r="CF32" i="1"/>
  <c r="CE32" i="1"/>
  <c r="CD32" i="1"/>
  <c r="BY32" i="1"/>
  <c r="BX32" i="1"/>
  <c r="BU32" i="1"/>
  <c r="BS32" i="1"/>
  <c r="BR32" i="1"/>
  <c r="BQ32" i="1"/>
  <c r="BK32" i="1"/>
  <c r="BF32" i="1"/>
  <c r="BE32" i="1"/>
  <c r="BD32" i="1"/>
  <c r="AY32" i="1"/>
  <c r="AZ32" i="1" s="1"/>
  <c r="AX32" i="1"/>
  <c r="AS32" i="1"/>
  <c r="AR32" i="1"/>
  <c r="AQ32" i="1"/>
  <c r="AJ32" i="1"/>
  <c r="AK32" i="1" s="1"/>
  <c r="AI32" i="1"/>
  <c r="AD32" i="1"/>
  <c r="AC32" i="1"/>
  <c r="AB32" i="1"/>
  <c r="V32" i="1"/>
  <c r="Q32" i="1"/>
  <c r="P32" i="1"/>
  <c r="O32" i="1"/>
  <c r="I32" i="1"/>
  <c r="F32" i="1"/>
  <c r="D32" i="1"/>
  <c r="C32" i="1"/>
  <c r="B32" i="1"/>
  <c r="EX31" i="1"/>
  <c r="EY31" i="1" s="1"/>
  <c r="EZ31" i="1" s="1"/>
  <c r="ES31" i="1"/>
  <c r="ER31" i="1"/>
  <c r="EQ31" i="1"/>
  <c r="EK31" i="1"/>
  <c r="EL31" i="1" s="1"/>
  <c r="EM31" i="1" s="1"/>
  <c r="EH31" i="1"/>
  <c r="EF31" i="1"/>
  <c r="EE31" i="1"/>
  <c r="ED31" i="1"/>
  <c r="DY31" i="1"/>
  <c r="DX31" i="1"/>
  <c r="DS31" i="1"/>
  <c r="DR31" i="1"/>
  <c r="DQ31" i="1"/>
  <c r="DK31" i="1"/>
  <c r="DL31" i="1" s="1"/>
  <c r="DM31" i="1" s="1"/>
  <c r="DH31" i="1"/>
  <c r="DF31" i="1"/>
  <c r="DE31" i="1"/>
  <c r="DD31" i="1"/>
  <c r="CY31" i="1"/>
  <c r="CZ31" i="1" s="1"/>
  <c r="CX31" i="1"/>
  <c r="CS31" i="1"/>
  <c r="CR31" i="1"/>
  <c r="CQ31" i="1"/>
  <c r="CL31" i="1"/>
  <c r="CM31" i="1" s="1"/>
  <c r="CK31" i="1"/>
  <c r="CH31" i="1"/>
  <c r="CF31" i="1"/>
  <c r="CE31" i="1"/>
  <c r="CD31" i="1"/>
  <c r="BY31" i="1"/>
  <c r="BX31" i="1"/>
  <c r="BS31" i="1"/>
  <c r="BR31" i="1"/>
  <c r="BQ31" i="1"/>
  <c r="BK31" i="1"/>
  <c r="BF31" i="1"/>
  <c r="BE31" i="1"/>
  <c r="BD31" i="1"/>
  <c r="AY31" i="1"/>
  <c r="AZ31" i="1" s="1"/>
  <c r="AX31" i="1"/>
  <c r="AS31" i="1"/>
  <c r="AR31" i="1"/>
  <c r="AQ31" i="1"/>
  <c r="AJ31" i="1"/>
  <c r="AK31" i="1" s="1"/>
  <c r="AI31" i="1"/>
  <c r="AD31" i="1"/>
  <c r="AC31" i="1"/>
  <c r="AB31" i="1"/>
  <c r="V31" i="1"/>
  <c r="Q31" i="1"/>
  <c r="P31" i="1"/>
  <c r="O31" i="1"/>
  <c r="I31" i="1"/>
  <c r="F31" i="1"/>
  <c r="D31" i="1"/>
  <c r="C31" i="1"/>
  <c r="B31" i="1"/>
  <c r="EX30" i="1"/>
  <c r="EY30" i="1" s="1"/>
  <c r="EZ30" i="1" s="1"/>
  <c r="ES30" i="1"/>
  <c r="ER30" i="1"/>
  <c r="EQ30" i="1"/>
  <c r="EK30" i="1"/>
  <c r="EL30" i="1" s="1"/>
  <c r="EM30" i="1" s="1"/>
  <c r="EF30" i="1"/>
  <c r="EE30" i="1"/>
  <c r="ED30" i="1"/>
  <c r="DY30" i="1"/>
  <c r="DX30" i="1"/>
  <c r="DU30" i="1"/>
  <c r="DS30" i="1"/>
  <c r="DR30" i="1"/>
  <c r="DQ30" i="1"/>
  <c r="DK30" i="1"/>
  <c r="DL30" i="1" s="1"/>
  <c r="DM30" i="1" s="1"/>
  <c r="DF30" i="1"/>
  <c r="DE30" i="1"/>
  <c r="DD30" i="1"/>
  <c r="CY30" i="1"/>
  <c r="CZ30" i="1" s="1"/>
  <c r="CX30" i="1"/>
  <c r="CU30" i="1"/>
  <c r="CS30" i="1"/>
  <c r="CR30" i="1"/>
  <c r="CQ30" i="1"/>
  <c r="CL30" i="1"/>
  <c r="CM30" i="1" s="1"/>
  <c r="CK30" i="1"/>
  <c r="CF30" i="1"/>
  <c r="CE30" i="1"/>
  <c r="CD30" i="1"/>
  <c r="BY30" i="1"/>
  <c r="BX30" i="1"/>
  <c r="BU30" i="1"/>
  <c r="BS30" i="1"/>
  <c r="BR30" i="1"/>
  <c r="BQ30" i="1"/>
  <c r="BK30" i="1"/>
  <c r="BF30" i="1"/>
  <c r="BE30" i="1"/>
  <c r="BD30" i="1"/>
  <c r="AY30" i="1"/>
  <c r="AZ30" i="1" s="1"/>
  <c r="AX30" i="1"/>
  <c r="AS30" i="1"/>
  <c r="AR30" i="1"/>
  <c r="AQ30" i="1"/>
  <c r="AJ30" i="1"/>
  <c r="AK30" i="1" s="1"/>
  <c r="AI30" i="1"/>
  <c r="AD30" i="1"/>
  <c r="AC30" i="1"/>
  <c r="AB30" i="1"/>
  <c r="V30" i="1"/>
  <c r="Q30" i="1"/>
  <c r="P30" i="1"/>
  <c r="O30" i="1"/>
  <c r="I30" i="1"/>
  <c r="D30" i="1"/>
  <c r="C30" i="1"/>
  <c r="B30" i="1"/>
  <c r="EX29" i="1"/>
  <c r="EY29" i="1" s="1"/>
  <c r="EZ29" i="1" s="1"/>
  <c r="ES29" i="1"/>
  <c r="ER29" i="1"/>
  <c r="EQ29" i="1"/>
  <c r="EK29" i="1"/>
  <c r="EL29" i="1" s="1"/>
  <c r="EM29" i="1" s="1"/>
  <c r="EH29" i="1"/>
  <c r="EF29" i="1"/>
  <c r="EE29" i="1"/>
  <c r="ED29" i="1"/>
  <c r="DY29" i="1"/>
  <c r="DX29" i="1"/>
  <c r="DS29" i="1"/>
  <c r="DR29" i="1"/>
  <c r="DQ29" i="1"/>
  <c r="DK29" i="1"/>
  <c r="DL29" i="1" s="1"/>
  <c r="DM29" i="1" s="1"/>
  <c r="DH29" i="1"/>
  <c r="DF29" i="1"/>
  <c r="DE29" i="1"/>
  <c r="DD29" i="1"/>
  <c r="CY29" i="1"/>
  <c r="CZ29" i="1" s="1"/>
  <c r="CX29" i="1"/>
  <c r="CS29" i="1"/>
  <c r="CR29" i="1"/>
  <c r="CQ29" i="1"/>
  <c r="CL29" i="1"/>
  <c r="CM29" i="1" s="1"/>
  <c r="CK29" i="1"/>
  <c r="CH29" i="1"/>
  <c r="CF29" i="1"/>
  <c r="CE29" i="1"/>
  <c r="CD29" i="1"/>
  <c r="BY29" i="1"/>
  <c r="BX29" i="1"/>
  <c r="BS29" i="1"/>
  <c r="BR29" i="1"/>
  <c r="BQ29" i="1"/>
  <c r="BK29" i="1"/>
  <c r="BF29" i="1"/>
  <c r="BE29" i="1"/>
  <c r="BD29" i="1"/>
  <c r="AY29" i="1"/>
  <c r="AZ29" i="1" s="1"/>
  <c r="AX29" i="1"/>
  <c r="AS29" i="1"/>
  <c r="AR29" i="1"/>
  <c r="AQ29" i="1"/>
  <c r="AJ29" i="1"/>
  <c r="AK29" i="1" s="1"/>
  <c r="AI29" i="1"/>
  <c r="AD29" i="1"/>
  <c r="AC29" i="1"/>
  <c r="AB29" i="1"/>
  <c r="V29" i="1"/>
  <c r="S29" i="1"/>
  <c r="Q29" i="1"/>
  <c r="P29" i="1"/>
  <c r="O29" i="1"/>
  <c r="I29" i="1"/>
  <c r="F29" i="1"/>
  <c r="D29" i="1"/>
  <c r="C29" i="1"/>
  <c r="B29" i="1"/>
  <c r="EX28" i="1"/>
  <c r="EY28" i="1" s="1"/>
  <c r="EZ28" i="1" s="1"/>
  <c r="ES28" i="1"/>
  <c r="ER28" i="1"/>
  <c r="EQ28" i="1"/>
  <c r="EK28" i="1"/>
  <c r="EL28" i="1" s="1"/>
  <c r="EM28" i="1" s="1"/>
  <c r="EF28" i="1"/>
  <c r="EE28" i="1"/>
  <c r="ED28" i="1"/>
  <c r="DY28" i="1"/>
  <c r="DX28" i="1"/>
  <c r="DU28" i="1"/>
  <c r="DS28" i="1"/>
  <c r="DR28" i="1"/>
  <c r="DQ28" i="1"/>
  <c r="DK28" i="1"/>
  <c r="DL28" i="1" s="1"/>
  <c r="DM28" i="1" s="1"/>
  <c r="DH28" i="1"/>
  <c r="DF28" i="1"/>
  <c r="DE28" i="1"/>
  <c r="DD28" i="1"/>
  <c r="CY28" i="1"/>
  <c r="CZ28" i="1" s="1"/>
  <c r="CX28" i="1"/>
  <c r="CS28" i="1"/>
  <c r="CR28" i="1"/>
  <c r="CQ28" i="1"/>
  <c r="CL28" i="1"/>
  <c r="CM28" i="1" s="1"/>
  <c r="CK28" i="1"/>
  <c r="CH28" i="1"/>
  <c r="CF28" i="1"/>
  <c r="CE28" i="1"/>
  <c r="CD28" i="1"/>
  <c r="BY28" i="1"/>
  <c r="BX28" i="1"/>
  <c r="BS28" i="1"/>
  <c r="BR28" i="1"/>
  <c r="BQ28" i="1"/>
  <c r="BK28" i="1"/>
  <c r="BF28" i="1"/>
  <c r="BE28" i="1"/>
  <c r="BD28" i="1"/>
  <c r="AY28" i="1"/>
  <c r="AZ28" i="1" s="1"/>
  <c r="AX28" i="1"/>
  <c r="AS28" i="1"/>
  <c r="AR28" i="1"/>
  <c r="AQ28" i="1"/>
  <c r="AJ28" i="1"/>
  <c r="AK28" i="1" s="1"/>
  <c r="AI28" i="1"/>
  <c r="AD28" i="1"/>
  <c r="AC28" i="1"/>
  <c r="AB28" i="1"/>
  <c r="V28" i="1"/>
  <c r="Q28" i="1"/>
  <c r="P28" i="1"/>
  <c r="O28" i="1"/>
  <c r="I28" i="1"/>
  <c r="F28" i="1"/>
  <c r="D28" i="1"/>
  <c r="C28" i="1"/>
  <c r="B28" i="1"/>
  <c r="EX27" i="1"/>
  <c r="EY27" i="1" s="1"/>
  <c r="EZ27" i="1" s="1"/>
  <c r="ES27" i="1"/>
  <c r="ER27" i="1"/>
  <c r="EQ27" i="1"/>
  <c r="EK27" i="1"/>
  <c r="EL27" i="1" s="1"/>
  <c r="EM27" i="1" s="1"/>
  <c r="EH27" i="1"/>
  <c r="EF27" i="1"/>
  <c r="EE27" i="1"/>
  <c r="ED27" i="1"/>
  <c r="DY27" i="1"/>
  <c r="DX27" i="1"/>
  <c r="DS27" i="1"/>
  <c r="DR27" i="1"/>
  <c r="DQ27" i="1"/>
  <c r="DK27" i="1"/>
  <c r="DL27" i="1" s="1"/>
  <c r="DM27" i="1" s="1"/>
  <c r="DH27" i="1"/>
  <c r="DF27" i="1"/>
  <c r="DE27" i="1"/>
  <c r="DD27" i="1"/>
  <c r="CY27" i="1"/>
  <c r="CZ27" i="1" s="1"/>
  <c r="CX27" i="1"/>
  <c r="CS27" i="1"/>
  <c r="CR27" i="1"/>
  <c r="CQ27" i="1"/>
  <c r="CL27" i="1"/>
  <c r="CM27" i="1" s="1"/>
  <c r="CK27" i="1"/>
  <c r="CH27" i="1"/>
  <c r="CF27" i="1"/>
  <c r="CE27" i="1"/>
  <c r="CD27" i="1"/>
  <c r="BY27" i="1"/>
  <c r="BX27" i="1"/>
  <c r="BS27" i="1"/>
  <c r="BR27" i="1"/>
  <c r="BQ27" i="1"/>
  <c r="BK27" i="1"/>
  <c r="BF27" i="1"/>
  <c r="BE27" i="1"/>
  <c r="BD27" i="1"/>
  <c r="AY27" i="1"/>
  <c r="AZ27" i="1" s="1"/>
  <c r="AX27" i="1"/>
  <c r="AS27" i="1"/>
  <c r="AR27" i="1"/>
  <c r="AQ27" i="1"/>
  <c r="AJ27" i="1"/>
  <c r="AK27" i="1" s="1"/>
  <c r="AI27" i="1"/>
  <c r="AD27" i="1"/>
  <c r="AC27" i="1"/>
  <c r="AB27" i="1"/>
  <c r="V27" i="1"/>
  <c r="S27" i="1"/>
  <c r="Q27" i="1"/>
  <c r="P27" i="1"/>
  <c r="O27" i="1"/>
  <c r="I27" i="1"/>
  <c r="D27" i="1"/>
  <c r="C27" i="1"/>
  <c r="B27" i="1"/>
  <c r="EX26" i="1"/>
  <c r="EY26" i="1" s="1"/>
  <c r="EZ26" i="1" s="1"/>
  <c r="ES26" i="1"/>
  <c r="ER26" i="1"/>
  <c r="EQ26" i="1"/>
  <c r="EK26" i="1"/>
  <c r="EL26" i="1" s="1"/>
  <c r="EM26" i="1" s="1"/>
  <c r="EH26" i="1"/>
  <c r="EF26" i="1"/>
  <c r="EE26" i="1"/>
  <c r="ED26" i="1"/>
  <c r="DY26" i="1"/>
  <c r="DX26" i="1"/>
  <c r="DU26" i="1"/>
  <c r="DS26" i="1"/>
  <c r="DR26" i="1"/>
  <c r="DQ26" i="1"/>
  <c r="DK26" i="1"/>
  <c r="DL26" i="1" s="1"/>
  <c r="DM26" i="1" s="1"/>
  <c r="DH26" i="1"/>
  <c r="DF26" i="1"/>
  <c r="DE26" i="1"/>
  <c r="DD26" i="1"/>
  <c r="CY26" i="1"/>
  <c r="CZ26" i="1" s="1"/>
  <c r="CX26" i="1"/>
  <c r="CU26" i="1"/>
  <c r="CS26" i="1"/>
  <c r="CR26" i="1"/>
  <c r="CQ26" i="1"/>
  <c r="CL26" i="1"/>
  <c r="CM26" i="1" s="1"/>
  <c r="CK26" i="1"/>
  <c r="CH26" i="1"/>
  <c r="CF26" i="1"/>
  <c r="CE26" i="1"/>
  <c r="CD26" i="1"/>
  <c r="BY26" i="1"/>
  <c r="BX26" i="1"/>
  <c r="BU26" i="1"/>
  <c r="BS26" i="1"/>
  <c r="BR26" i="1"/>
  <c r="BQ26" i="1"/>
  <c r="BK26" i="1"/>
  <c r="BH26" i="1"/>
  <c r="BF26" i="1"/>
  <c r="BE26" i="1"/>
  <c r="BD26" i="1"/>
  <c r="AY26" i="1"/>
  <c r="AZ26" i="1" s="1"/>
  <c r="AX26" i="1"/>
  <c r="AS26" i="1"/>
  <c r="AR26" i="1"/>
  <c r="AQ26" i="1"/>
  <c r="AJ26" i="1"/>
  <c r="AK26" i="1" s="1"/>
  <c r="AI26" i="1"/>
  <c r="AF26" i="1"/>
  <c r="AD26" i="1"/>
  <c r="AC26" i="1"/>
  <c r="AB26" i="1"/>
  <c r="V26" i="1"/>
  <c r="S26" i="1"/>
  <c r="Q26" i="1"/>
  <c r="P26" i="1"/>
  <c r="O26" i="1"/>
  <c r="I26" i="1"/>
  <c r="F26" i="1"/>
  <c r="D26" i="1"/>
  <c r="C26" i="1"/>
  <c r="B26" i="1"/>
  <c r="EX25" i="1"/>
  <c r="EY25" i="1" s="1"/>
  <c r="EZ25" i="1" s="1"/>
  <c r="ES25" i="1"/>
  <c r="ER25" i="1"/>
  <c r="EQ25" i="1"/>
  <c r="EK25" i="1"/>
  <c r="EL25" i="1" s="1"/>
  <c r="EM25" i="1" s="1"/>
  <c r="EH25" i="1"/>
  <c r="EF25" i="1"/>
  <c r="EE25" i="1"/>
  <c r="ED25" i="1"/>
  <c r="DY25" i="1"/>
  <c r="DX25" i="1"/>
  <c r="DU25" i="1"/>
  <c r="DS25" i="1"/>
  <c r="DR25" i="1"/>
  <c r="DQ25" i="1"/>
  <c r="DK25" i="1"/>
  <c r="DL25" i="1" s="1"/>
  <c r="DM25" i="1" s="1"/>
  <c r="DF25" i="1"/>
  <c r="DE25" i="1"/>
  <c r="DD25" i="1"/>
  <c r="CY25" i="1"/>
  <c r="CZ25" i="1" s="1"/>
  <c r="CX25" i="1"/>
  <c r="CU25" i="1"/>
  <c r="CS25" i="1"/>
  <c r="CR25" i="1"/>
  <c r="CQ25" i="1"/>
  <c r="CL25" i="1"/>
  <c r="CM25" i="1" s="1"/>
  <c r="CK25" i="1"/>
  <c r="CF25" i="1"/>
  <c r="CE25" i="1"/>
  <c r="CD25" i="1"/>
  <c r="BY25" i="1"/>
  <c r="BX25" i="1"/>
  <c r="BU25" i="1"/>
  <c r="BS25" i="1"/>
  <c r="BR25" i="1"/>
  <c r="BQ25" i="1"/>
  <c r="BK25" i="1"/>
  <c r="BF25" i="1"/>
  <c r="BE25" i="1"/>
  <c r="BD25" i="1"/>
  <c r="AY25" i="1"/>
  <c r="AZ25" i="1" s="1"/>
  <c r="AX25" i="1"/>
  <c r="AU25" i="1"/>
  <c r="AS25" i="1"/>
  <c r="AR25" i="1"/>
  <c r="AQ25" i="1"/>
  <c r="AJ25" i="1"/>
  <c r="AK25" i="1" s="1"/>
  <c r="AI25" i="1"/>
  <c r="AD25" i="1"/>
  <c r="AC25" i="1"/>
  <c r="AB25" i="1"/>
  <c r="V25" i="1"/>
  <c r="S25" i="1"/>
  <c r="Q25" i="1"/>
  <c r="P25" i="1"/>
  <c r="O25" i="1"/>
  <c r="I25" i="1"/>
  <c r="F25" i="1"/>
  <c r="D25" i="1"/>
  <c r="C25" i="1"/>
  <c r="B25" i="1"/>
  <c r="EX24" i="1"/>
  <c r="EY24" i="1" s="1"/>
  <c r="EZ24" i="1" s="1"/>
  <c r="ES24" i="1"/>
  <c r="ER24" i="1"/>
  <c r="EQ24" i="1"/>
  <c r="EK24" i="1"/>
  <c r="EL24" i="1" s="1"/>
  <c r="EM24" i="1" s="1"/>
  <c r="EH24" i="1"/>
  <c r="EF24" i="1"/>
  <c r="EE24" i="1"/>
  <c r="ED24" i="1"/>
  <c r="DY24" i="1"/>
  <c r="DX24" i="1"/>
  <c r="DU24" i="1"/>
  <c r="DS24" i="1"/>
  <c r="DR24" i="1"/>
  <c r="DQ24" i="1"/>
  <c r="DK24" i="1"/>
  <c r="DL24" i="1" s="1"/>
  <c r="DM24" i="1" s="1"/>
  <c r="DH24" i="1"/>
  <c r="DF24" i="1"/>
  <c r="DE24" i="1"/>
  <c r="DD24" i="1"/>
  <c r="CY24" i="1"/>
  <c r="CZ24" i="1" s="1"/>
  <c r="CX24" i="1"/>
  <c r="CU24" i="1"/>
  <c r="CS24" i="1"/>
  <c r="CR24" i="1"/>
  <c r="CQ24" i="1"/>
  <c r="CL24" i="1"/>
  <c r="CM24" i="1" s="1"/>
  <c r="CK24" i="1"/>
  <c r="CH24" i="1"/>
  <c r="CF24" i="1"/>
  <c r="CE24" i="1"/>
  <c r="CD24" i="1"/>
  <c r="BY24" i="1"/>
  <c r="BX24" i="1"/>
  <c r="BU24" i="1"/>
  <c r="BS24" i="1"/>
  <c r="BR24" i="1"/>
  <c r="BQ24" i="1"/>
  <c r="BK24" i="1"/>
  <c r="BH24" i="1"/>
  <c r="BF24" i="1"/>
  <c r="BE24" i="1"/>
  <c r="BD24" i="1"/>
  <c r="AY24" i="1"/>
  <c r="AZ24" i="1" s="1"/>
  <c r="AX24" i="1"/>
  <c r="AS24" i="1"/>
  <c r="AR24" i="1"/>
  <c r="AQ24" i="1"/>
  <c r="AJ24" i="1"/>
  <c r="AK24" i="1" s="1"/>
  <c r="AI24" i="1"/>
  <c r="AF24" i="1"/>
  <c r="AD24" i="1"/>
  <c r="AC24" i="1"/>
  <c r="AB24" i="1"/>
  <c r="V24" i="1"/>
  <c r="S24" i="1"/>
  <c r="Q24" i="1"/>
  <c r="P24" i="1"/>
  <c r="O24" i="1"/>
  <c r="I24" i="1"/>
  <c r="F24" i="1"/>
  <c r="D24" i="1"/>
  <c r="C24" i="1"/>
  <c r="B24" i="1"/>
  <c r="EX23" i="1"/>
  <c r="EY23" i="1" s="1"/>
  <c r="EZ23" i="1" s="1"/>
  <c r="EU23" i="1"/>
  <c r="ES23" i="1"/>
  <c r="ER23" i="1"/>
  <c r="EQ23" i="1"/>
  <c r="EK23" i="1"/>
  <c r="EL23" i="1" s="1"/>
  <c r="EM23" i="1" s="1"/>
  <c r="EH23" i="1"/>
  <c r="EF23" i="1"/>
  <c r="EE23" i="1"/>
  <c r="ED23" i="1"/>
  <c r="DY23" i="1"/>
  <c r="DX23" i="1"/>
  <c r="DU23" i="1"/>
  <c r="DS23" i="1"/>
  <c r="DR23" i="1"/>
  <c r="DQ23" i="1"/>
  <c r="DK23" i="1"/>
  <c r="DL23" i="1" s="1"/>
  <c r="DM23" i="1" s="1"/>
  <c r="DH23" i="1"/>
  <c r="DF23" i="1"/>
  <c r="DE23" i="1"/>
  <c r="DD23" i="1"/>
  <c r="CY23" i="1"/>
  <c r="CZ23" i="1" s="1"/>
  <c r="CX23" i="1"/>
  <c r="CU23" i="1"/>
  <c r="CS23" i="1"/>
  <c r="CR23" i="1"/>
  <c r="CQ23" i="1"/>
  <c r="CL23" i="1"/>
  <c r="CM23" i="1" s="1"/>
  <c r="CK23" i="1"/>
  <c r="CH23" i="1"/>
  <c r="CF23" i="1"/>
  <c r="CE23" i="1"/>
  <c r="CD23" i="1"/>
  <c r="BY23" i="1"/>
  <c r="BX23" i="1"/>
  <c r="BU23" i="1"/>
  <c r="BS23" i="1"/>
  <c r="BR23" i="1"/>
  <c r="BQ23" i="1"/>
  <c r="BK23" i="1"/>
  <c r="BH23" i="1"/>
  <c r="BF23" i="1"/>
  <c r="BE23" i="1"/>
  <c r="BD23" i="1"/>
  <c r="AY23" i="1"/>
  <c r="AZ23" i="1" s="1"/>
  <c r="AX23" i="1"/>
  <c r="AU23" i="1"/>
  <c r="AS23" i="1"/>
  <c r="AR23" i="1"/>
  <c r="AQ23" i="1"/>
  <c r="AJ23" i="1"/>
  <c r="AK23" i="1" s="1"/>
  <c r="AI23" i="1"/>
  <c r="AF23" i="1"/>
  <c r="AD23" i="1"/>
  <c r="AC23" i="1"/>
  <c r="AB23" i="1"/>
  <c r="V23" i="1"/>
  <c r="Q23" i="1"/>
  <c r="P23" i="1"/>
  <c r="O23" i="1"/>
  <c r="I23" i="1"/>
  <c r="F23" i="1"/>
  <c r="D23" i="1"/>
  <c r="C23" i="1"/>
  <c r="B23" i="1"/>
  <c r="EX22" i="1"/>
  <c r="EY22" i="1" s="1"/>
  <c r="EZ22" i="1" s="1"/>
  <c r="EU22" i="1"/>
  <c r="ES22" i="1"/>
  <c r="ER22" i="1"/>
  <c r="EQ22" i="1"/>
  <c r="EK22" i="1"/>
  <c r="EL22" i="1" s="1"/>
  <c r="EM22" i="1" s="1"/>
  <c r="EH22" i="1"/>
  <c r="EF22" i="1"/>
  <c r="EE22" i="1"/>
  <c r="ED22" i="1"/>
  <c r="DY22" i="1"/>
  <c r="DX22" i="1"/>
  <c r="DU22" i="1"/>
  <c r="DS22" i="1"/>
  <c r="DR22" i="1"/>
  <c r="DQ22" i="1"/>
  <c r="DK22" i="1"/>
  <c r="DL22" i="1" s="1"/>
  <c r="DM22" i="1" s="1"/>
  <c r="DH22" i="1"/>
  <c r="DF22" i="1"/>
  <c r="DE22" i="1"/>
  <c r="DD22" i="1"/>
  <c r="CY22" i="1"/>
  <c r="CZ22" i="1" s="1"/>
  <c r="CX22" i="1"/>
  <c r="CU22" i="1"/>
  <c r="CS22" i="1"/>
  <c r="CR22" i="1"/>
  <c r="CQ22" i="1"/>
  <c r="CL22" i="1"/>
  <c r="CM22" i="1" s="1"/>
  <c r="CK22" i="1"/>
  <c r="CH22" i="1"/>
  <c r="CF22" i="1"/>
  <c r="CE22" i="1"/>
  <c r="CD22" i="1"/>
  <c r="BY22" i="1"/>
  <c r="BX22" i="1"/>
  <c r="BU22" i="1"/>
  <c r="BS22" i="1"/>
  <c r="BR22" i="1"/>
  <c r="BQ22" i="1"/>
  <c r="BK22" i="1"/>
  <c r="BH22" i="1"/>
  <c r="BF22" i="1"/>
  <c r="BE22" i="1"/>
  <c r="BD22" i="1"/>
  <c r="AY22" i="1"/>
  <c r="AZ22" i="1" s="1"/>
  <c r="AX22" i="1"/>
  <c r="AU22" i="1"/>
  <c r="AS22" i="1"/>
  <c r="AR22" i="1"/>
  <c r="AQ22" i="1"/>
  <c r="AJ22" i="1"/>
  <c r="AK22" i="1" s="1"/>
  <c r="AI22" i="1"/>
  <c r="AF22" i="1"/>
  <c r="AD22" i="1"/>
  <c r="AC22" i="1"/>
  <c r="AB22" i="1"/>
  <c r="V22" i="1"/>
  <c r="S22" i="1"/>
  <c r="Q22" i="1"/>
  <c r="P22" i="1"/>
  <c r="O22" i="1"/>
  <c r="I22" i="1"/>
  <c r="F22" i="1"/>
  <c r="D22" i="1"/>
  <c r="C22" i="1"/>
  <c r="B22" i="1"/>
  <c r="EX21" i="1"/>
  <c r="EY21" i="1" s="1"/>
  <c r="EZ21" i="1" s="1"/>
  <c r="EU21" i="1"/>
  <c r="ES21" i="1"/>
  <c r="ER21" i="1"/>
  <c r="EQ21" i="1"/>
  <c r="EK21" i="1"/>
  <c r="EL21" i="1" s="1"/>
  <c r="EM21" i="1" s="1"/>
  <c r="EH21" i="1"/>
  <c r="EF21" i="1"/>
  <c r="EE21" i="1"/>
  <c r="ED21" i="1"/>
  <c r="DY21" i="1"/>
  <c r="DX21" i="1"/>
  <c r="DU21" i="1"/>
  <c r="DS21" i="1"/>
  <c r="DR21" i="1"/>
  <c r="DQ21" i="1"/>
  <c r="DK21" i="1"/>
  <c r="DL21" i="1" s="1"/>
  <c r="DM21" i="1" s="1"/>
  <c r="DH21" i="1"/>
  <c r="DF21" i="1"/>
  <c r="DE21" i="1"/>
  <c r="DD21" i="1"/>
  <c r="CY21" i="1"/>
  <c r="CZ21" i="1" s="1"/>
  <c r="CX21" i="1"/>
  <c r="CU21" i="1"/>
  <c r="CS21" i="1"/>
  <c r="CR21" i="1"/>
  <c r="CQ21" i="1"/>
  <c r="CL21" i="1"/>
  <c r="CM21" i="1" s="1"/>
  <c r="CK21" i="1"/>
  <c r="CH21" i="1"/>
  <c r="CF21" i="1"/>
  <c r="CE21" i="1"/>
  <c r="CD21" i="1"/>
  <c r="BY21" i="1"/>
  <c r="BX21" i="1"/>
  <c r="BU21" i="1"/>
  <c r="BS21" i="1"/>
  <c r="BR21" i="1"/>
  <c r="BQ21" i="1"/>
  <c r="BK21" i="1"/>
  <c r="BH21" i="1"/>
  <c r="BF21" i="1"/>
  <c r="BE21" i="1"/>
  <c r="BD21" i="1"/>
  <c r="AY21" i="1"/>
  <c r="AZ21" i="1" s="1"/>
  <c r="AX21" i="1"/>
  <c r="AU21" i="1"/>
  <c r="AS21" i="1"/>
  <c r="AR21" i="1"/>
  <c r="AQ21" i="1"/>
  <c r="AJ21" i="1"/>
  <c r="AK21" i="1" s="1"/>
  <c r="AI21" i="1"/>
  <c r="AF21" i="1"/>
  <c r="AD21" i="1"/>
  <c r="AC21" i="1"/>
  <c r="AB21" i="1"/>
  <c r="V21" i="1"/>
  <c r="Q21" i="1"/>
  <c r="P21" i="1"/>
  <c r="O21" i="1"/>
  <c r="I21" i="1"/>
  <c r="F21" i="1"/>
  <c r="D21" i="1"/>
  <c r="C21" i="1"/>
  <c r="B21" i="1"/>
  <c r="EX20" i="1"/>
  <c r="EY20" i="1" s="1"/>
  <c r="EZ20" i="1" s="1"/>
  <c r="EU20" i="1"/>
  <c r="ES20" i="1"/>
  <c r="ER20" i="1"/>
  <c r="EQ20" i="1"/>
  <c r="EK20" i="1"/>
  <c r="EL20" i="1" s="1"/>
  <c r="EM20" i="1" s="1"/>
  <c r="EH20" i="1"/>
  <c r="EF20" i="1"/>
  <c r="EE20" i="1"/>
  <c r="ED20" i="1"/>
  <c r="DY20" i="1"/>
  <c r="DX20" i="1"/>
  <c r="DU20" i="1"/>
  <c r="DS20" i="1"/>
  <c r="DR20" i="1"/>
  <c r="DQ20" i="1"/>
  <c r="DK20" i="1"/>
  <c r="DL20" i="1" s="1"/>
  <c r="DM20" i="1" s="1"/>
  <c r="DH20" i="1"/>
  <c r="DF20" i="1"/>
  <c r="DE20" i="1"/>
  <c r="DD20" i="1"/>
  <c r="CY20" i="1"/>
  <c r="CZ20" i="1" s="1"/>
  <c r="CX20" i="1"/>
  <c r="CU20" i="1"/>
  <c r="CS20" i="1"/>
  <c r="CR20" i="1"/>
  <c r="CQ20" i="1"/>
  <c r="CL20" i="1"/>
  <c r="CM20" i="1" s="1"/>
  <c r="CK20" i="1"/>
  <c r="CH20" i="1"/>
  <c r="CF20" i="1"/>
  <c r="CE20" i="1"/>
  <c r="CD20" i="1"/>
  <c r="BY20" i="1"/>
  <c r="BX20" i="1"/>
  <c r="BU20" i="1"/>
  <c r="BS20" i="1"/>
  <c r="BR20" i="1"/>
  <c r="BQ20" i="1"/>
  <c r="BK20" i="1"/>
  <c r="BH20" i="1"/>
  <c r="BF20" i="1"/>
  <c r="BE20" i="1"/>
  <c r="BD20" i="1"/>
  <c r="AY20" i="1"/>
  <c r="AZ20" i="1" s="1"/>
  <c r="AX20" i="1"/>
  <c r="AU20" i="1"/>
  <c r="AS20" i="1"/>
  <c r="AR20" i="1"/>
  <c r="AQ20" i="1"/>
  <c r="AJ20" i="1"/>
  <c r="AK20" i="1" s="1"/>
  <c r="AI20" i="1"/>
  <c r="AF20" i="1"/>
  <c r="AD20" i="1"/>
  <c r="AC20" i="1"/>
  <c r="AB20" i="1"/>
  <c r="V20" i="1"/>
  <c r="S20" i="1"/>
  <c r="Q20" i="1"/>
  <c r="P20" i="1"/>
  <c r="O20" i="1"/>
  <c r="I20" i="1"/>
  <c r="F20" i="1"/>
  <c r="D20" i="1"/>
  <c r="C20" i="1"/>
  <c r="B20" i="1"/>
  <c r="EX19" i="1"/>
  <c r="EY19" i="1" s="1"/>
  <c r="EZ19" i="1" s="1"/>
  <c r="EU19" i="1"/>
  <c r="ES19" i="1"/>
  <c r="ER19" i="1"/>
  <c r="EQ19" i="1"/>
  <c r="EK19" i="1"/>
  <c r="EL19" i="1" s="1"/>
  <c r="EM19" i="1" s="1"/>
  <c r="EH19" i="1"/>
  <c r="EF19" i="1"/>
  <c r="EE19" i="1"/>
  <c r="ED19" i="1"/>
  <c r="DY19" i="1"/>
  <c r="DX19" i="1"/>
  <c r="DU19" i="1"/>
  <c r="DS19" i="1"/>
  <c r="DR19" i="1"/>
  <c r="DQ19" i="1"/>
  <c r="DK19" i="1"/>
  <c r="DL19" i="1" s="1"/>
  <c r="DM19" i="1" s="1"/>
  <c r="DH19" i="1"/>
  <c r="DF19" i="1"/>
  <c r="DE19" i="1"/>
  <c r="DD19" i="1"/>
  <c r="CY19" i="1"/>
  <c r="CZ19" i="1" s="1"/>
  <c r="CX19" i="1"/>
  <c r="CU19" i="1"/>
  <c r="CS19" i="1"/>
  <c r="CR19" i="1"/>
  <c r="CQ19" i="1"/>
  <c r="CL19" i="1"/>
  <c r="CM19" i="1" s="1"/>
  <c r="CK19" i="1"/>
  <c r="CH19" i="1"/>
  <c r="CF19" i="1"/>
  <c r="CE19" i="1"/>
  <c r="CD19" i="1"/>
  <c r="BY19" i="1"/>
  <c r="BX19" i="1"/>
  <c r="BU19" i="1"/>
  <c r="BS19" i="1"/>
  <c r="BR19" i="1"/>
  <c r="BQ19" i="1"/>
  <c r="BK19" i="1"/>
  <c r="BH19" i="1"/>
  <c r="BF19" i="1"/>
  <c r="BE19" i="1"/>
  <c r="BD19" i="1"/>
  <c r="AY19" i="1"/>
  <c r="AZ19" i="1" s="1"/>
  <c r="AX19" i="1"/>
  <c r="AU19" i="1"/>
  <c r="AS19" i="1"/>
  <c r="AR19" i="1"/>
  <c r="AQ19" i="1"/>
  <c r="AJ19" i="1"/>
  <c r="AK19" i="1" s="1"/>
  <c r="AI19" i="1"/>
  <c r="AF19" i="1"/>
  <c r="AD19" i="1"/>
  <c r="AC19" i="1"/>
  <c r="AB19" i="1"/>
  <c r="V19" i="1"/>
  <c r="Q19" i="1"/>
  <c r="P19" i="1"/>
  <c r="O19" i="1"/>
  <c r="I19" i="1"/>
  <c r="F19" i="1"/>
  <c r="D19" i="1"/>
  <c r="C19" i="1"/>
  <c r="B19" i="1"/>
  <c r="EX18" i="1"/>
  <c r="EY18" i="1" s="1"/>
  <c r="EZ18" i="1" s="1"/>
  <c r="EU18" i="1"/>
  <c r="ES18" i="1"/>
  <c r="ER18" i="1"/>
  <c r="EQ18" i="1"/>
  <c r="EK18" i="1"/>
  <c r="EL18" i="1" s="1"/>
  <c r="EM18" i="1" s="1"/>
  <c r="EH18" i="1"/>
  <c r="EF18" i="1"/>
  <c r="EE18" i="1"/>
  <c r="ED18" i="1"/>
  <c r="DY18" i="1"/>
  <c r="DX18" i="1"/>
  <c r="DU18" i="1"/>
  <c r="DS18" i="1"/>
  <c r="DR18" i="1"/>
  <c r="DQ18" i="1"/>
  <c r="DK18" i="1"/>
  <c r="DL18" i="1" s="1"/>
  <c r="DM18" i="1" s="1"/>
  <c r="DH18" i="1"/>
  <c r="DF18" i="1"/>
  <c r="DE18" i="1"/>
  <c r="DD18" i="1"/>
  <c r="CY18" i="1"/>
  <c r="CZ18" i="1" s="1"/>
  <c r="CX18" i="1"/>
  <c r="CU18" i="1"/>
  <c r="CS18" i="1"/>
  <c r="CR18" i="1"/>
  <c r="CQ18" i="1"/>
  <c r="CL18" i="1"/>
  <c r="CM18" i="1" s="1"/>
  <c r="CK18" i="1"/>
  <c r="CH18" i="1"/>
  <c r="CF18" i="1"/>
  <c r="CE18" i="1"/>
  <c r="CD18" i="1"/>
  <c r="BY18" i="1"/>
  <c r="BX18" i="1"/>
  <c r="BU18" i="1"/>
  <c r="BS18" i="1"/>
  <c r="BR18" i="1"/>
  <c r="BQ18" i="1"/>
  <c r="BK18" i="1"/>
  <c r="BH18" i="1"/>
  <c r="BF18" i="1"/>
  <c r="BE18" i="1"/>
  <c r="BD18" i="1"/>
  <c r="AY18" i="1"/>
  <c r="AZ18" i="1" s="1"/>
  <c r="AX18" i="1"/>
  <c r="AU18" i="1"/>
  <c r="AS18" i="1"/>
  <c r="AR18" i="1"/>
  <c r="AQ18" i="1"/>
  <c r="AJ18" i="1"/>
  <c r="AK18" i="1" s="1"/>
  <c r="AI18" i="1"/>
  <c r="AF18" i="1"/>
  <c r="AD18" i="1"/>
  <c r="AC18" i="1"/>
  <c r="AB18" i="1"/>
  <c r="V18" i="1"/>
  <c r="S18" i="1"/>
  <c r="Q18" i="1"/>
  <c r="P18" i="1"/>
  <c r="O18" i="1"/>
  <c r="I18" i="1"/>
  <c r="F18" i="1"/>
  <c r="D18" i="1"/>
  <c r="C18" i="1"/>
  <c r="B18" i="1"/>
  <c r="EX17" i="1"/>
  <c r="EY17" i="1" s="1"/>
  <c r="EZ17" i="1" s="1"/>
  <c r="EU17" i="1"/>
  <c r="ES17" i="1"/>
  <c r="ER17" i="1"/>
  <c r="EQ17" i="1"/>
  <c r="EK17" i="1"/>
  <c r="EL17" i="1" s="1"/>
  <c r="EM17" i="1" s="1"/>
  <c r="EH17" i="1"/>
  <c r="EF17" i="1"/>
  <c r="EE17" i="1"/>
  <c r="ED17" i="1"/>
  <c r="DY17" i="1"/>
  <c r="DX17" i="1"/>
  <c r="DU17" i="1"/>
  <c r="DS17" i="1"/>
  <c r="DR17" i="1"/>
  <c r="DQ17" i="1"/>
  <c r="DK17" i="1"/>
  <c r="DL17" i="1" s="1"/>
  <c r="DM17" i="1" s="1"/>
  <c r="DH17" i="1"/>
  <c r="DF17" i="1"/>
  <c r="DE17" i="1"/>
  <c r="DD17" i="1"/>
  <c r="CY17" i="1"/>
  <c r="CZ17" i="1" s="1"/>
  <c r="CX17" i="1"/>
  <c r="CU17" i="1"/>
  <c r="CS17" i="1"/>
  <c r="CR17" i="1"/>
  <c r="CQ17" i="1"/>
  <c r="CL17" i="1"/>
  <c r="CM17" i="1" s="1"/>
  <c r="CK17" i="1"/>
  <c r="CH17" i="1"/>
  <c r="CF17" i="1"/>
  <c r="CE17" i="1"/>
  <c r="CD17" i="1"/>
  <c r="BY17" i="1"/>
  <c r="BX17" i="1"/>
  <c r="BU17" i="1"/>
  <c r="BS17" i="1"/>
  <c r="BR17" i="1"/>
  <c r="BQ17" i="1"/>
  <c r="BK17" i="1"/>
  <c r="BH17" i="1"/>
  <c r="BF17" i="1"/>
  <c r="BE17" i="1"/>
  <c r="BD17" i="1"/>
  <c r="AY17" i="1"/>
  <c r="AZ17" i="1" s="1"/>
  <c r="AX17" i="1"/>
  <c r="AU17" i="1"/>
  <c r="AS17" i="1"/>
  <c r="AR17" i="1"/>
  <c r="AQ17" i="1"/>
  <c r="AJ17" i="1"/>
  <c r="AK17" i="1" s="1"/>
  <c r="AI17" i="1"/>
  <c r="AF17" i="1"/>
  <c r="AD17" i="1"/>
  <c r="AC17" i="1"/>
  <c r="AB17" i="1"/>
  <c r="V17" i="1"/>
  <c r="Q17" i="1"/>
  <c r="P17" i="1"/>
  <c r="O17" i="1"/>
  <c r="I17" i="1"/>
  <c r="F17" i="1"/>
  <c r="D17" i="1"/>
  <c r="C17" i="1"/>
  <c r="B17" i="1"/>
  <c r="EX16" i="1"/>
  <c r="EY16" i="1" s="1"/>
  <c r="EZ16" i="1" s="1"/>
  <c r="EU16" i="1"/>
  <c r="ES16" i="1"/>
  <c r="ER16" i="1"/>
  <c r="EQ16" i="1"/>
  <c r="EK16" i="1"/>
  <c r="EL16" i="1" s="1"/>
  <c r="EM16" i="1" s="1"/>
  <c r="EH16" i="1"/>
  <c r="EF16" i="1"/>
  <c r="EE16" i="1"/>
  <c r="ED16" i="1"/>
  <c r="DY16" i="1"/>
  <c r="DX16" i="1"/>
  <c r="DU16" i="1"/>
  <c r="DS16" i="1"/>
  <c r="DR16" i="1"/>
  <c r="DQ16" i="1"/>
  <c r="DK16" i="1"/>
  <c r="DL16" i="1" s="1"/>
  <c r="DM16" i="1" s="1"/>
  <c r="DH16" i="1"/>
  <c r="DF16" i="1"/>
  <c r="DE16" i="1"/>
  <c r="DD16" i="1"/>
  <c r="CY16" i="1"/>
  <c r="CZ16" i="1" s="1"/>
  <c r="CX16" i="1"/>
  <c r="CU16" i="1"/>
  <c r="CS16" i="1"/>
  <c r="CR16" i="1"/>
  <c r="CQ16" i="1"/>
  <c r="CL16" i="1"/>
  <c r="CM16" i="1" s="1"/>
  <c r="CK16" i="1"/>
  <c r="CH16" i="1"/>
  <c r="CF16" i="1"/>
  <c r="CE16" i="1"/>
  <c r="CD16" i="1"/>
  <c r="BY16" i="1"/>
  <c r="BX16" i="1"/>
  <c r="BU16" i="1"/>
  <c r="BS16" i="1"/>
  <c r="BR16" i="1"/>
  <c r="BQ16" i="1"/>
  <c r="BK16" i="1"/>
  <c r="BH16" i="1"/>
  <c r="BF16" i="1"/>
  <c r="BE16" i="1"/>
  <c r="BD16" i="1"/>
  <c r="AY16" i="1"/>
  <c r="AZ16" i="1" s="1"/>
  <c r="AX16" i="1"/>
  <c r="AU16" i="1"/>
  <c r="AS16" i="1"/>
  <c r="AR16" i="1"/>
  <c r="AQ16" i="1"/>
  <c r="AJ16" i="1"/>
  <c r="AK16" i="1" s="1"/>
  <c r="AI16" i="1"/>
  <c r="AF16" i="1"/>
  <c r="AD16" i="1"/>
  <c r="AC16" i="1"/>
  <c r="AB16" i="1"/>
  <c r="V16" i="1"/>
  <c r="S16" i="1"/>
  <c r="Q16" i="1"/>
  <c r="P16" i="1"/>
  <c r="O16" i="1"/>
  <c r="I16" i="1"/>
  <c r="F16" i="1"/>
  <c r="D16" i="1"/>
  <c r="C16" i="1"/>
  <c r="B16" i="1"/>
  <c r="EX15" i="1"/>
  <c r="EY15" i="1" s="1"/>
  <c r="EZ15" i="1" s="1"/>
  <c r="EU15" i="1"/>
  <c r="ES15" i="1"/>
  <c r="ER15" i="1"/>
  <c r="EQ15" i="1"/>
  <c r="EK15" i="1"/>
  <c r="EL15" i="1" s="1"/>
  <c r="EM15" i="1" s="1"/>
  <c r="EH15" i="1"/>
  <c r="EF15" i="1"/>
  <c r="EE15" i="1"/>
  <c r="ED15" i="1"/>
  <c r="DY15" i="1"/>
  <c r="DX15" i="1"/>
  <c r="DU15" i="1"/>
  <c r="DS15" i="1"/>
  <c r="DR15" i="1"/>
  <c r="DQ15" i="1"/>
  <c r="DK15" i="1"/>
  <c r="DL15" i="1" s="1"/>
  <c r="DM15" i="1" s="1"/>
  <c r="DH15" i="1"/>
  <c r="DF15" i="1"/>
  <c r="DE15" i="1"/>
  <c r="DD15" i="1"/>
  <c r="CY15" i="1"/>
  <c r="CZ15" i="1" s="1"/>
  <c r="CX15" i="1"/>
  <c r="CU15" i="1"/>
  <c r="CS15" i="1"/>
  <c r="CR15" i="1"/>
  <c r="CQ15" i="1"/>
  <c r="CL15" i="1"/>
  <c r="CM15" i="1" s="1"/>
  <c r="CK15" i="1"/>
  <c r="CH15" i="1"/>
  <c r="CF15" i="1"/>
  <c r="CE15" i="1"/>
  <c r="CD15" i="1"/>
  <c r="BY15" i="1"/>
  <c r="BX15" i="1"/>
  <c r="BU15" i="1"/>
  <c r="BS15" i="1"/>
  <c r="BR15" i="1"/>
  <c r="BQ15" i="1"/>
  <c r="BK15" i="1"/>
  <c r="BH15" i="1"/>
  <c r="BF15" i="1"/>
  <c r="BE15" i="1"/>
  <c r="BD15" i="1"/>
  <c r="AY15" i="1"/>
  <c r="AZ15" i="1" s="1"/>
  <c r="AX15" i="1"/>
  <c r="AU15" i="1"/>
  <c r="AS15" i="1"/>
  <c r="AR15" i="1"/>
  <c r="AQ15" i="1"/>
  <c r="AJ15" i="1"/>
  <c r="AK15" i="1" s="1"/>
  <c r="AI15" i="1"/>
  <c r="AF15" i="1"/>
  <c r="AD15" i="1"/>
  <c r="AC15" i="1"/>
  <c r="AB15" i="1"/>
  <c r="V15" i="1"/>
  <c r="Q15" i="1"/>
  <c r="P15" i="1"/>
  <c r="O15" i="1"/>
  <c r="I15" i="1"/>
  <c r="F15" i="1"/>
  <c r="D15" i="1"/>
  <c r="C15" i="1"/>
  <c r="B15" i="1"/>
  <c r="EX14" i="1"/>
  <c r="EY14" i="1" s="1"/>
  <c r="EZ14" i="1" s="1"/>
  <c r="EU14" i="1"/>
  <c r="ES14" i="1"/>
  <c r="ER14" i="1"/>
  <c r="EQ14" i="1"/>
  <c r="EK14" i="1"/>
  <c r="EL14" i="1" s="1"/>
  <c r="EM14" i="1" s="1"/>
  <c r="EH14" i="1"/>
  <c r="EF14" i="1"/>
  <c r="EE14" i="1"/>
  <c r="ED14" i="1"/>
  <c r="DY14" i="1"/>
  <c r="DX14" i="1"/>
  <c r="DU14" i="1"/>
  <c r="DS14" i="1"/>
  <c r="DR14" i="1"/>
  <c r="DQ14" i="1"/>
  <c r="DK14" i="1"/>
  <c r="DL14" i="1" s="1"/>
  <c r="DM14" i="1" s="1"/>
  <c r="DH14" i="1"/>
  <c r="DF14" i="1"/>
  <c r="DE14" i="1"/>
  <c r="DD14" i="1"/>
  <c r="CY14" i="1"/>
  <c r="CZ14" i="1" s="1"/>
  <c r="CX14" i="1"/>
  <c r="CU14" i="1"/>
  <c r="CS14" i="1"/>
  <c r="CR14" i="1"/>
  <c r="CQ14" i="1"/>
  <c r="CL14" i="1"/>
  <c r="CM14" i="1" s="1"/>
  <c r="CK14" i="1"/>
  <c r="CH14" i="1"/>
  <c r="CF14" i="1"/>
  <c r="CE14" i="1"/>
  <c r="CD14" i="1"/>
  <c r="BY14" i="1"/>
  <c r="BX14" i="1"/>
  <c r="BU14" i="1"/>
  <c r="BS14" i="1"/>
  <c r="BR14" i="1"/>
  <c r="BQ14" i="1"/>
  <c r="BK14" i="1"/>
  <c r="BH14" i="1"/>
  <c r="BF14" i="1"/>
  <c r="BE14" i="1"/>
  <c r="BD14" i="1"/>
  <c r="AY14" i="1"/>
  <c r="AZ14" i="1" s="1"/>
  <c r="AX14" i="1"/>
  <c r="AU14" i="1"/>
  <c r="AS14" i="1"/>
  <c r="AR14" i="1"/>
  <c r="AQ14" i="1"/>
  <c r="AJ14" i="1"/>
  <c r="AK14" i="1" s="1"/>
  <c r="AI14" i="1"/>
  <c r="AF14" i="1"/>
  <c r="AD14" i="1"/>
  <c r="AC14" i="1"/>
  <c r="AB14" i="1"/>
  <c r="V14" i="1"/>
  <c r="S14" i="1"/>
  <c r="Q14" i="1"/>
  <c r="P14" i="1"/>
  <c r="O14" i="1"/>
  <c r="I14" i="1"/>
  <c r="F14" i="1"/>
  <c r="D14" i="1"/>
  <c r="C14" i="1"/>
  <c r="B14" i="1"/>
  <c r="EX13" i="1"/>
  <c r="EY13" i="1" s="1"/>
  <c r="EZ13" i="1" s="1"/>
  <c r="EU13" i="1"/>
  <c r="ES13" i="1"/>
  <c r="ER13" i="1"/>
  <c r="EQ13" i="1"/>
  <c r="EK13" i="1"/>
  <c r="EL13" i="1" s="1"/>
  <c r="EM13" i="1" s="1"/>
  <c r="EH13" i="1"/>
  <c r="EF13" i="1"/>
  <c r="EE13" i="1"/>
  <c r="ED13" i="1"/>
  <c r="DY13" i="1"/>
  <c r="DX13" i="1"/>
  <c r="DU13" i="1"/>
  <c r="DS13" i="1"/>
  <c r="DR13" i="1"/>
  <c r="DQ13" i="1"/>
  <c r="DK13" i="1"/>
  <c r="DL13" i="1" s="1"/>
  <c r="DM13" i="1" s="1"/>
  <c r="DH13" i="1"/>
  <c r="DF13" i="1"/>
  <c r="DE13" i="1"/>
  <c r="DD13" i="1"/>
  <c r="CY13" i="1"/>
  <c r="CZ13" i="1" s="1"/>
  <c r="CX13" i="1"/>
  <c r="CU13" i="1"/>
  <c r="CS13" i="1"/>
  <c r="CR13" i="1"/>
  <c r="CQ13" i="1"/>
  <c r="CL13" i="1"/>
  <c r="CM13" i="1" s="1"/>
  <c r="CK13" i="1"/>
  <c r="CH13" i="1"/>
  <c r="CF13" i="1"/>
  <c r="CE13" i="1"/>
  <c r="CD13" i="1"/>
  <c r="BY13" i="1"/>
  <c r="BX13" i="1"/>
  <c r="BU13" i="1"/>
  <c r="BS13" i="1"/>
  <c r="BR13" i="1"/>
  <c r="BQ13" i="1"/>
  <c r="BK13" i="1"/>
  <c r="BH13" i="1"/>
  <c r="BF13" i="1"/>
  <c r="BE13" i="1"/>
  <c r="BD13" i="1"/>
  <c r="AY13" i="1"/>
  <c r="AZ13" i="1" s="1"/>
  <c r="AX13" i="1"/>
  <c r="AU13" i="1"/>
  <c r="AS13" i="1"/>
  <c r="AR13" i="1"/>
  <c r="AQ13" i="1"/>
  <c r="AJ13" i="1"/>
  <c r="AK13" i="1" s="1"/>
  <c r="AI13" i="1"/>
  <c r="AF13" i="1"/>
  <c r="AD13" i="1"/>
  <c r="AC13" i="1"/>
  <c r="AB13" i="1"/>
  <c r="V13" i="1"/>
  <c r="Q13" i="1"/>
  <c r="P13" i="1"/>
  <c r="O13" i="1"/>
  <c r="I13" i="1"/>
  <c r="F13" i="1"/>
  <c r="D13" i="1"/>
  <c r="C13" i="1"/>
  <c r="B13" i="1"/>
  <c r="EX12" i="1"/>
  <c r="EY12" i="1" s="1"/>
  <c r="EZ12" i="1" s="1"/>
  <c r="EU12" i="1"/>
  <c r="ES12" i="1"/>
  <c r="ER12" i="1"/>
  <c r="EQ12" i="1"/>
  <c r="EK12" i="1"/>
  <c r="EL12" i="1" s="1"/>
  <c r="EM12" i="1" s="1"/>
  <c r="EH12" i="1"/>
  <c r="EF12" i="1"/>
  <c r="EE12" i="1"/>
  <c r="ED12" i="1"/>
  <c r="DX12" i="1"/>
  <c r="DY12" i="1" s="1"/>
  <c r="DU12" i="1"/>
  <c r="DS12" i="1"/>
  <c r="DR12" i="1"/>
  <c r="DQ12" i="1"/>
  <c r="DK12" i="1"/>
  <c r="DL12" i="1" s="1"/>
  <c r="DM12" i="1" s="1"/>
  <c r="DH12" i="1"/>
  <c r="DF12" i="1"/>
  <c r="DE12" i="1"/>
  <c r="DD12" i="1"/>
  <c r="CY12" i="1"/>
  <c r="CZ12" i="1" s="1"/>
  <c r="CX12" i="1"/>
  <c r="CU12" i="1"/>
  <c r="CS12" i="1"/>
  <c r="CR12" i="1"/>
  <c r="CQ12" i="1"/>
  <c r="CL12" i="1"/>
  <c r="CM12" i="1" s="1"/>
  <c r="CK12" i="1"/>
  <c r="CH12" i="1"/>
  <c r="CF12" i="1"/>
  <c r="CE12" i="1"/>
  <c r="CD12" i="1"/>
  <c r="BY12" i="1"/>
  <c r="BX12" i="1"/>
  <c r="BU12" i="1"/>
  <c r="BS12" i="1"/>
  <c r="BR12" i="1"/>
  <c r="BQ12" i="1"/>
  <c r="BK12" i="1"/>
  <c r="BH12" i="1"/>
  <c r="BF12" i="1"/>
  <c r="BE12" i="1"/>
  <c r="BD12" i="1"/>
  <c r="AY12" i="1"/>
  <c r="AZ12" i="1" s="1"/>
  <c r="AX12" i="1"/>
  <c r="AU12" i="1"/>
  <c r="AS12" i="1"/>
  <c r="AR12" i="1"/>
  <c r="AQ12" i="1"/>
  <c r="AJ12" i="1"/>
  <c r="AK12" i="1" s="1"/>
  <c r="AI12" i="1"/>
  <c r="AF12" i="1"/>
  <c r="AD12" i="1"/>
  <c r="AC12" i="1"/>
  <c r="AB12" i="1"/>
  <c r="V12" i="1"/>
  <c r="S12" i="1"/>
  <c r="Q12" i="1"/>
  <c r="P12" i="1"/>
  <c r="O12" i="1"/>
  <c r="I12" i="1"/>
  <c r="F12" i="1"/>
  <c r="D12" i="1"/>
  <c r="C12" i="1"/>
  <c r="B12" i="1"/>
  <c r="EX11" i="1"/>
  <c r="EY11" i="1" s="1"/>
  <c r="EZ11" i="1" s="1"/>
  <c r="EU11" i="1"/>
  <c r="ES11" i="1"/>
  <c r="ER11" i="1"/>
  <c r="EQ11" i="1"/>
  <c r="EK11" i="1"/>
  <c r="EL11" i="1" s="1"/>
  <c r="EM11" i="1" s="1"/>
  <c r="EH11" i="1"/>
  <c r="EF11" i="1"/>
  <c r="EE11" i="1"/>
  <c r="ED11" i="1"/>
  <c r="DX11" i="1"/>
  <c r="DU11" i="1"/>
  <c r="DS11" i="1"/>
  <c r="DR11" i="1"/>
  <c r="DQ11" i="1"/>
  <c r="DK11" i="1"/>
  <c r="DL11" i="1" s="1"/>
  <c r="DM11" i="1" s="1"/>
  <c r="DH11" i="1"/>
  <c r="DF11" i="1"/>
  <c r="DE11" i="1"/>
  <c r="DD11" i="1"/>
  <c r="CY11" i="1"/>
  <c r="CZ11" i="1" s="1"/>
  <c r="CX11" i="1"/>
  <c r="CU11" i="1"/>
  <c r="CS11" i="1"/>
  <c r="CR11" i="1"/>
  <c r="CQ11" i="1"/>
  <c r="CL11" i="1"/>
  <c r="CM11" i="1" s="1"/>
  <c r="CK11" i="1"/>
  <c r="CH11" i="1"/>
  <c r="CF11" i="1"/>
  <c r="CE11" i="1"/>
  <c r="CD11" i="1"/>
  <c r="BY11" i="1"/>
  <c r="BX11" i="1"/>
  <c r="BU11" i="1"/>
  <c r="BS11" i="1"/>
  <c r="BR11" i="1"/>
  <c r="BQ11" i="1"/>
  <c r="BK11" i="1"/>
  <c r="BH11" i="1"/>
  <c r="BF11" i="1"/>
  <c r="BE11" i="1"/>
  <c r="BD11" i="1"/>
  <c r="AY11" i="1"/>
  <c r="AZ11" i="1" s="1"/>
  <c r="AX11" i="1"/>
  <c r="AU11" i="1"/>
  <c r="AS11" i="1"/>
  <c r="AR11" i="1"/>
  <c r="AQ11" i="1"/>
  <c r="AJ11" i="1"/>
  <c r="AK11" i="1" s="1"/>
  <c r="AI11" i="1"/>
  <c r="AF11" i="1"/>
  <c r="AD11" i="1"/>
  <c r="AC11" i="1"/>
  <c r="AB11" i="1"/>
  <c r="V11" i="1"/>
  <c r="S11" i="1"/>
  <c r="Q11" i="1"/>
  <c r="P11" i="1"/>
  <c r="O11" i="1"/>
  <c r="I11" i="1"/>
  <c r="F11" i="1"/>
  <c r="D11" i="1"/>
  <c r="C11" i="1"/>
  <c r="B11" i="1"/>
  <c r="EX10" i="1"/>
  <c r="EY10" i="1" s="1"/>
  <c r="EZ10" i="1" s="1"/>
  <c r="EU10" i="1"/>
  <c r="ES10" i="1"/>
  <c r="ER10" i="1"/>
  <c r="EQ10" i="1"/>
  <c r="EK10" i="1"/>
  <c r="EL10" i="1" s="1"/>
  <c r="EM10" i="1" s="1"/>
  <c r="EH10" i="1"/>
  <c r="EF10" i="1"/>
  <c r="EE10" i="1"/>
  <c r="ED10" i="1"/>
  <c r="DX10" i="1"/>
  <c r="DY10" i="1" s="1"/>
  <c r="DU10" i="1"/>
  <c r="DS10" i="1"/>
  <c r="DR10" i="1"/>
  <c r="DQ10" i="1"/>
  <c r="DK10" i="1"/>
  <c r="DL10" i="1" s="1"/>
  <c r="DM10" i="1" s="1"/>
  <c r="DH10" i="1"/>
  <c r="DF10" i="1"/>
  <c r="DE10" i="1"/>
  <c r="DD10" i="1"/>
  <c r="CY10" i="1"/>
  <c r="CZ10" i="1" s="1"/>
  <c r="CX10" i="1"/>
  <c r="CU10" i="1"/>
  <c r="CS10" i="1"/>
  <c r="CR10" i="1"/>
  <c r="CQ10" i="1"/>
  <c r="CL10" i="1"/>
  <c r="CM10" i="1" s="1"/>
  <c r="CK10" i="1"/>
  <c r="CH10" i="1"/>
  <c r="CF10" i="1"/>
  <c r="CE10" i="1"/>
  <c r="CD10" i="1"/>
  <c r="BY10" i="1"/>
  <c r="BX10" i="1"/>
  <c r="BU10" i="1"/>
  <c r="BS10" i="1"/>
  <c r="BR10" i="1"/>
  <c r="BQ10" i="1"/>
  <c r="BK10" i="1"/>
  <c r="BH10" i="1"/>
  <c r="BF10" i="1"/>
  <c r="BE10" i="1"/>
  <c r="BD10" i="1"/>
  <c r="AY10" i="1"/>
  <c r="AZ10" i="1" s="1"/>
  <c r="AX10" i="1"/>
  <c r="AU10" i="1"/>
  <c r="AS10" i="1"/>
  <c r="AR10" i="1"/>
  <c r="AQ10" i="1"/>
  <c r="AJ10" i="1"/>
  <c r="AK10" i="1" s="1"/>
  <c r="AI10" i="1"/>
  <c r="AF10" i="1"/>
  <c r="AD10" i="1"/>
  <c r="AC10" i="1"/>
  <c r="AB10" i="1"/>
  <c r="V10" i="1"/>
  <c r="S10" i="1"/>
  <c r="Q10" i="1"/>
  <c r="P10" i="1"/>
  <c r="O10" i="1"/>
  <c r="I10" i="1"/>
  <c r="F10" i="1"/>
  <c r="D10" i="1"/>
  <c r="C10" i="1"/>
  <c r="B10" i="1"/>
  <c r="EX9" i="1"/>
  <c r="EY9" i="1" s="1"/>
  <c r="EZ9" i="1" s="1"/>
  <c r="EU9" i="1"/>
  <c r="ES9" i="1"/>
  <c r="ER9" i="1"/>
  <c r="EQ9" i="1"/>
  <c r="EK9" i="1"/>
  <c r="EL9" i="1" s="1"/>
  <c r="EM9" i="1" s="1"/>
  <c r="EH9" i="1"/>
  <c r="EF9" i="1"/>
  <c r="EE9" i="1"/>
  <c r="ED9" i="1"/>
  <c r="DY9" i="1"/>
  <c r="DX9" i="1"/>
  <c r="DU9" i="1"/>
  <c r="DS9" i="1"/>
  <c r="DR9" i="1"/>
  <c r="DQ9" i="1"/>
  <c r="DK9" i="1"/>
  <c r="DL9" i="1" s="1"/>
  <c r="DM9" i="1" s="1"/>
  <c r="DH9" i="1"/>
  <c r="DF9" i="1"/>
  <c r="DE9" i="1"/>
  <c r="DD9" i="1"/>
  <c r="CY9" i="1"/>
  <c r="CZ9" i="1" s="1"/>
  <c r="CX9" i="1"/>
  <c r="CU9" i="1"/>
  <c r="CS9" i="1"/>
  <c r="CR9" i="1"/>
  <c r="CQ9" i="1"/>
  <c r="CL9" i="1"/>
  <c r="CM9" i="1" s="1"/>
  <c r="CK9" i="1"/>
  <c r="CH9" i="1"/>
  <c r="CF9" i="1"/>
  <c r="CE9" i="1"/>
  <c r="CD9" i="1"/>
  <c r="BY9" i="1"/>
  <c r="BX9" i="1"/>
  <c r="BU9" i="1"/>
  <c r="BS9" i="1"/>
  <c r="BR9" i="1"/>
  <c r="BQ9" i="1"/>
  <c r="BK9" i="1"/>
  <c r="BH9" i="1"/>
  <c r="BF9" i="1"/>
  <c r="BE9" i="1"/>
  <c r="BD9" i="1"/>
  <c r="AY9" i="1"/>
  <c r="AZ9" i="1" s="1"/>
  <c r="AX9" i="1"/>
  <c r="AU9" i="1"/>
  <c r="AS9" i="1"/>
  <c r="AR9" i="1"/>
  <c r="AQ9" i="1"/>
  <c r="AJ9" i="1"/>
  <c r="AK9" i="1" s="1"/>
  <c r="AI9" i="1"/>
  <c r="AF9" i="1"/>
  <c r="AD9" i="1"/>
  <c r="AC9" i="1"/>
  <c r="AB9" i="1"/>
  <c r="V9" i="1"/>
  <c r="S9" i="1"/>
  <c r="Q9" i="1"/>
  <c r="P9" i="1"/>
  <c r="O9" i="1"/>
  <c r="I9" i="1"/>
  <c r="F9" i="1"/>
  <c r="D9" i="1"/>
  <c r="C9" i="1"/>
  <c r="B9" i="1"/>
  <c r="EX8" i="1"/>
  <c r="EY8" i="1" s="1"/>
  <c r="EZ8" i="1" s="1"/>
  <c r="EU8" i="1"/>
  <c r="ES8" i="1"/>
  <c r="ER8" i="1"/>
  <c r="EQ8" i="1"/>
  <c r="EK8" i="1"/>
  <c r="EL8" i="1" s="1"/>
  <c r="EM8" i="1" s="1"/>
  <c r="EH8" i="1"/>
  <c r="EF8" i="1"/>
  <c r="EE8" i="1"/>
  <c r="ED8" i="1"/>
  <c r="DX8" i="1"/>
  <c r="DY8" i="1" s="1"/>
  <c r="DU8" i="1"/>
  <c r="DS8" i="1"/>
  <c r="DR8" i="1"/>
  <c r="DQ8" i="1"/>
  <c r="DK8" i="1"/>
  <c r="DL8" i="1" s="1"/>
  <c r="DM8" i="1" s="1"/>
  <c r="DH8" i="1"/>
  <c r="DF8" i="1"/>
  <c r="DE8" i="1"/>
  <c r="DD8" i="1"/>
  <c r="CY8" i="1"/>
  <c r="CZ8" i="1" s="1"/>
  <c r="CX8" i="1"/>
  <c r="CU8" i="1"/>
  <c r="CS8" i="1"/>
  <c r="CR8" i="1"/>
  <c r="CQ8" i="1"/>
  <c r="CL8" i="1"/>
  <c r="CM8" i="1" s="1"/>
  <c r="CK8" i="1"/>
  <c r="CH8" i="1"/>
  <c r="CF8" i="1"/>
  <c r="CE8" i="1"/>
  <c r="CD8" i="1"/>
  <c r="BY8" i="1"/>
  <c r="BX8" i="1"/>
  <c r="BU8" i="1"/>
  <c r="BS8" i="1"/>
  <c r="BR8" i="1"/>
  <c r="BQ8" i="1"/>
  <c r="BK8" i="1"/>
  <c r="BH8" i="1"/>
  <c r="BF8" i="1"/>
  <c r="BE8" i="1"/>
  <c r="BD8" i="1"/>
  <c r="AY8" i="1"/>
  <c r="AZ8" i="1" s="1"/>
  <c r="AX8" i="1"/>
  <c r="AU8" i="1"/>
  <c r="AS8" i="1"/>
  <c r="AR8" i="1"/>
  <c r="AQ8" i="1"/>
  <c r="AJ8" i="1"/>
  <c r="AK8" i="1" s="1"/>
  <c r="AI8" i="1"/>
  <c r="AF8" i="1"/>
  <c r="AD8" i="1"/>
  <c r="AC8" i="1"/>
  <c r="AB8" i="1"/>
  <c r="V8" i="1"/>
  <c r="S8" i="1"/>
  <c r="Q8" i="1"/>
  <c r="P8" i="1"/>
  <c r="O8" i="1"/>
  <c r="I8" i="1"/>
  <c r="F8" i="1"/>
  <c r="D8" i="1"/>
  <c r="C8" i="1"/>
  <c r="B8" i="1"/>
  <c r="EX7" i="1"/>
  <c r="EY7" i="1" s="1"/>
  <c r="EZ7" i="1" s="1"/>
  <c r="EU7" i="1"/>
  <c r="ES7" i="1"/>
  <c r="ER7" i="1"/>
  <c r="EQ7" i="1"/>
  <c r="EK7" i="1"/>
  <c r="EL7" i="1" s="1"/>
  <c r="EM7" i="1" s="1"/>
  <c r="EH7" i="1"/>
  <c r="EF7" i="1"/>
  <c r="EE7" i="1"/>
  <c r="ED7" i="1"/>
  <c r="DX7" i="1"/>
  <c r="DU7" i="1"/>
  <c r="DS7" i="1"/>
  <c r="DR7" i="1"/>
  <c r="DQ7" i="1"/>
  <c r="DK7" i="1"/>
  <c r="DL7" i="1" s="1"/>
  <c r="DM7" i="1" s="1"/>
  <c r="DH7" i="1"/>
  <c r="DF7" i="1"/>
  <c r="DE7" i="1"/>
  <c r="DD7" i="1"/>
  <c r="CY7" i="1"/>
  <c r="CZ7" i="1" s="1"/>
  <c r="CX7" i="1"/>
  <c r="CU7" i="1"/>
  <c r="CS7" i="1"/>
  <c r="CR7" i="1"/>
  <c r="CQ7" i="1"/>
  <c r="CL7" i="1"/>
  <c r="CM7" i="1" s="1"/>
  <c r="CK7" i="1"/>
  <c r="CH7" i="1"/>
  <c r="CF7" i="1"/>
  <c r="CE7" i="1"/>
  <c r="CD7" i="1"/>
  <c r="BY7" i="1"/>
  <c r="BX7" i="1"/>
  <c r="BU7" i="1"/>
  <c r="BS7" i="1"/>
  <c r="BR7" i="1"/>
  <c r="BQ7" i="1"/>
  <c r="BK7" i="1"/>
  <c r="BH7" i="1"/>
  <c r="BF7" i="1"/>
  <c r="BE7" i="1"/>
  <c r="BD7" i="1"/>
  <c r="AY7" i="1"/>
  <c r="AZ7" i="1" s="1"/>
  <c r="AX7" i="1"/>
  <c r="AU7" i="1"/>
  <c r="AS7" i="1"/>
  <c r="AR7" i="1"/>
  <c r="AQ7" i="1"/>
  <c r="AJ7" i="1"/>
  <c r="AK7" i="1" s="1"/>
  <c r="AI7" i="1"/>
  <c r="AF7" i="1"/>
  <c r="AD7" i="1"/>
  <c r="AC7" i="1"/>
  <c r="AB7" i="1"/>
  <c r="V7" i="1"/>
  <c r="S7" i="1"/>
  <c r="Q7" i="1"/>
  <c r="P7" i="1"/>
  <c r="O7" i="1"/>
  <c r="I7" i="1"/>
  <c r="F7" i="1"/>
  <c r="D7" i="1"/>
  <c r="C7" i="1"/>
  <c r="B7" i="1"/>
  <c r="EX6" i="1"/>
  <c r="EY6" i="1" s="1"/>
  <c r="EZ6" i="1" s="1"/>
  <c r="EU6" i="1"/>
  <c r="ES6" i="1"/>
  <c r="ER6" i="1"/>
  <c r="EQ6" i="1"/>
  <c r="EK6" i="1"/>
  <c r="EL6" i="1" s="1"/>
  <c r="EM6" i="1" s="1"/>
  <c r="EH6" i="1"/>
  <c r="EF6" i="1"/>
  <c r="EE6" i="1"/>
  <c r="ED6" i="1"/>
  <c r="DX6" i="1"/>
  <c r="DY6" i="1" s="1"/>
  <c r="DU6" i="1"/>
  <c r="DS6" i="1"/>
  <c r="DR6" i="1"/>
  <c r="DQ6" i="1"/>
  <c r="DK6" i="1"/>
  <c r="DL6" i="1" s="1"/>
  <c r="DM6" i="1" s="1"/>
  <c r="DH6" i="1"/>
  <c r="DF6" i="1"/>
  <c r="DE6" i="1"/>
  <c r="DD6" i="1"/>
  <c r="CY6" i="1"/>
  <c r="CZ6" i="1" s="1"/>
  <c r="CX6" i="1"/>
  <c r="CU6" i="1"/>
  <c r="CS6" i="1"/>
  <c r="CR6" i="1"/>
  <c r="CQ6" i="1"/>
  <c r="CL6" i="1"/>
  <c r="CM6" i="1" s="1"/>
  <c r="CK6" i="1"/>
  <c r="CH6" i="1"/>
  <c r="CF6" i="1"/>
  <c r="CE6" i="1"/>
  <c r="CD6" i="1"/>
  <c r="BY6" i="1"/>
  <c r="BX6" i="1"/>
  <c r="BU6" i="1"/>
  <c r="BS6" i="1"/>
  <c r="BR6" i="1"/>
  <c r="BQ6" i="1"/>
  <c r="BK6" i="1"/>
  <c r="BH6" i="1"/>
  <c r="BF6" i="1"/>
  <c r="BE6" i="1"/>
  <c r="BD6" i="1"/>
  <c r="AY6" i="1"/>
  <c r="AZ6" i="1" s="1"/>
  <c r="AX6" i="1"/>
  <c r="AU6" i="1"/>
  <c r="AS6" i="1"/>
  <c r="AR6" i="1"/>
  <c r="AQ6" i="1"/>
  <c r="AJ6" i="1"/>
  <c r="AK6" i="1" s="1"/>
  <c r="AI6" i="1"/>
  <c r="AF6" i="1"/>
  <c r="AD6" i="1"/>
  <c r="AC6" i="1"/>
  <c r="AB6" i="1"/>
  <c r="V6" i="1"/>
  <c r="S6" i="1"/>
  <c r="Q6" i="1"/>
  <c r="P6" i="1"/>
  <c r="O6" i="1"/>
  <c r="I6" i="1"/>
  <c r="F6" i="1"/>
  <c r="D6" i="1"/>
  <c r="C6" i="1"/>
  <c r="B6" i="1"/>
  <c r="EX5" i="1"/>
  <c r="EY5" i="1" s="1"/>
  <c r="EZ5" i="1" s="1"/>
  <c r="EU5" i="1"/>
  <c r="ES5" i="1"/>
  <c r="ER5" i="1"/>
  <c r="EQ5" i="1"/>
  <c r="EK5" i="1"/>
  <c r="EL5" i="1" s="1"/>
  <c r="EH5" i="1"/>
  <c r="EF5" i="1"/>
  <c r="EE5" i="1"/>
  <c r="ED5" i="1"/>
  <c r="DY5" i="1"/>
  <c r="DX5" i="1"/>
  <c r="DU5" i="1"/>
  <c r="DS5" i="1"/>
  <c r="DR5" i="1"/>
  <c r="DQ5" i="1"/>
  <c r="DK5" i="1"/>
  <c r="DL5" i="1" s="1"/>
  <c r="DM5" i="1" s="1"/>
  <c r="DH5" i="1"/>
  <c r="DF5" i="1"/>
  <c r="DE5" i="1"/>
  <c r="DD5" i="1"/>
  <c r="CY5" i="1"/>
  <c r="CZ5" i="1" s="1"/>
  <c r="CX5" i="1"/>
  <c r="CU5" i="1"/>
  <c r="CS5" i="1"/>
  <c r="CR5" i="1"/>
  <c r="CQ5" i="1"/>
  <c r="CL5" i="1"/>
  <c r="CM5" i="1" s="1"/>
  <c r="CK5" i="1"/>
  <c r="CH5" i="1"/>
  <c r="CF5" i="1"/>
  <c r="CE5" i="1"/>
  <c r="CD5" i="1"/>
  <c r="BY5" i="1"/>
  <c r="BX5" i="1"/>
  <c r="BU5" i="1"/>
  <c r="BS5" i="1"/>
  <c r="BR5" i="1"/>
  <c r="BQ5" i="1"/>
  <c r="BK5" i="1"/>
  <c r="BH5" i="1"/>
  <c r="BF5" i="1"/>
  <c r="BE5" i="1"/>
  <c r="BD5" i="1"/>
  <c r="AY5" i="1"/>
  <c r="AZ5" i="1" s="1"/>
  <c r="AX5" i="1"/>
  <c r="AU5" i="1"/>
  <c r="AS5" i="1"/>
  <c r="AR5" i="1"/>
  <c r="AQ5" i="1"/>
  <c r="AJ5" i="1"/>
  <c r="AK5" i="1" s="1"/>
  <c r="AI5" i="1"/>
  <c r="AF5" i="1"/>
  <c r="AD5" i="1"/>
  <c r="AC5" i="1"/>
  <c r="AB5" i="1"/>
  <c r="V5" i="1"/>
  <c r="S5" i="1"/>
  <c r="Q5" i="1"/>
  <c r="P5" i="1"/>
  <c r="O5" i="1"/>
  <c r="I5" i="1"/>
  <c r="F5" i="1"/>
  <c r="D5" i="1"/>
  <c r="C5" i="1"/>
  <c r="B5" i="1"/>
  <c r="EX4" i="1"/>
  <c r="EY4" i="1" s="1"/>
  <c r="EZ4" i="1" s="1"/>
  <c r="EU4" i="1"/>
  <c r="ES4" i="1"/>
  <c r="ER4" i="1"/>
  <c r="EQ4" i="1"/>
  <c r="EK4" i="1"/>
  <c r="EL4" i="1" s="1"/>
  <c r="EH4" i="1"/>
  <c r="EF4" i="1"/>
  <c r="EE4" i="1"/>
  <c r="ED4" i="1"/>
  <c r="DY4" i="1"/>
  <c r="DX4" i="1"/>
  <c r="DU4" i="1"/>
  <c r="DS4" i="1"/>
  <c r="DR4" i="1"/>
  <c r="DQ4" i="1"/>
  <c r="DK4" i="1"/>
  <c r="DL4" i="1" s="1"/>
  <c r="DM4" i="1" s="1"/>
  <c r="DH4" i="1"/>
  <c r="DF4" i="1"/>
  <c r="DE4" i="1"/>
  <c r="DD4" i="1"/>
  <c r="CY4" i="1"/>
  <c r="CZ4" i="1" s="1"/>
  <c r="CX4" i="1"/>
  <c r="CU4" i="1"/>
  <c r="CS4" i="1"/>
  <c r="CR4" i="1"/>
  <c r="CQ4" i="1"/>
  <c r="CL4" i="1"/>
  <c r="CM4" i="1" s="1"/>
  <c r="CK4" i="1"/>
  <c r="CH4" i="1"/>
  <c r="CF4" i="1"/>
  <c r="CE4" i="1"/>
  <c r="CD4" i="1"/>
  <c r="BY4" i="1"/>
  <c r="BX4" i="1"/>
  <c r="BU4" i="1"/>
  <c r="BS4" i="1"/>
  <c r="BR4" i="1"/>
  <c r="BQ4" i="1"/>
  <c r="BK4" i="1"/>
  <c r="BH4" i="1"/>
  <c r="BF4" i="1"/>
  <c r="BE4" i="1"/>
  <c r="BD4" i="1"/>
  <c r="AY4" i="1"/>
  <c r="AZ4" i="1" s="1"/>
  <c r="AX4" i="1"/>
  <c r="AU4" i="1"/>
  <c r="AS4" i="1"/>
  <c r="AR4" i="1"/>
  <c r="AQ4" i="1"/>
  <c r="AJ4" i="1"/>
  <c r="AK4" i="1" s="1"/>
  <c r="AI4" i="1"/>
  <c r="AF4" i="1"/>
  <c r="AD4" i="1"/>
  <c r="AC4" i="1"/>
  <c r="AB4" i="1"/>
  <c r="V4" i="1"/>
  <c r="S4" i="1"/>
  <c r="Q4" i="1"/>
  <c r="P4" i="1"/>
  <c r="O4" i="1"/>
  <c r="I4" i="1"/>
  <c r="F4" i="1"/>
  <c r="D4" i="1"/>
  <c r="C4" i="1"/>
  <c r="B4" i="1"/>
  <c r="EX3" i="1"/>
  <c r="EY3" i="1" s="1"/>
  <c r="EZ3" i="1" s="1"/>
  <c r="EU3" i="1"/>
  <c r="ES3" i="1"/>
  <c r="ER3" i="1"/>
  <c r="EQ3" i="1"/>
  <c r="EK3" i="1"/>
  <c r="EL3" i="1" s="1"/>
  <c r="EH3" i="1"/>
  <c r="EF3" i="1"/>
  <c r="EE3" i="1"/>
  <c r="ED3" i="1"/>
  <c r="DY3" i="1"/>
  <c r="DX3" i="1"/>
  <c r="DU3" i="1"/>
  <c r="DS3" i="1"/>
  <c r="DR3" i="1"/>
  <c r="DQ3" i="1"/>
  <c r="DK3" i="1"/>
  <c r="DL3" i="1" s="1"/>
  <c r="DM3" i="1" s="1"/>
  <c r="DH3" i="1"/>
  <c r="DF3" i="1"/>
  <c r="DE3" i="1"/>
  <c r="DD3" i="1"/>
  <c r="CY3" i="1"/>
  <c r="CZ3" i="1" s="1"/>
  <c r="CX3" i="1"/>
  <c r="CU3" i="1"/>
  <c r="CS3" i="1"/>
  <c r="CR3" i="1"/>
  <c r="CQ3" i="1"/>
  <c r="CL3" i="1"/>
  <c r="CM3" i="1" s="1"/>
  <c r="CK3" i="1"/>
  <c r="CH3" i="1"/>
  <c r="CF3" i="1"/>
  <c r="CE3" i="1"/>
  <c r="CD3" i="1"/>
  <c r="BY3" i="1"/>
  <c r="BX3" i="1"/>
  <c r="BU3" i="1"/>
  <c r="BS3" i="1"/>
  <c r="BR3" i="1"/>
  <c r="BQ3" i="1"/>
  <c r="BK3" i="1"/>
  <c r="BH3" i="1"/>
  <c r="BF3" i="1"/>
  <c r="BE3" i="1"/>
  <c r="BD3" i="1"/>
  <c r="AY3" i="1"/>
  <c r="AZ3" i="1" s="1"/>
  <c r="AX3" i="1"/>
  <c r="AU3" i="1"/>
  <c r="AS3" i="1"/>
  <c r="AR3" i="1"/>
  <c r="AQ3" i="1"/>
  <c r="AJ3" i="1"/>
  <c r="AK3" i="1" s="1"/>
  <c r="AI3" i="1"/>
  <c r="AF3" i="1"/>
  <c r="AD3" i="1"/>
  <c r="AC3" i="1"/>
  <c r="AB3" i="1"/>
  <c r="V3" i="1"/>
  <c r="S3" i="1"/>
  <c r="Q3" i="1"/>
  <c r="P3" i="1"/>
  <c r="O3" i="1"/>
  <c r="I3" i="1"/>
  <c r="F3" i="1"/>
  <c r="D3" i="1"/>
  <c r="C3" i="1"/>
  <c r="B3" i="1"/>
  <c r="F492" i="1" l="1"/>
  <c r="F493" i="1"/>
  <c r="F494" i="1"/>
  <c r="F495" i="1"/>
  <c r="F496" i="1"/>
  <c r="F497" i="1"/>
  <c r="F498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DZ19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8" i="1"/>
  <c r="F319" i="1"/>
  <c r="F320" i="1"/>
  <c r="F321" i="1"/>
  <c r="F322" i="1"/>
  <c r="F323" i="1"/>
  <c r="F324" i="1"/>
  <c r="F325" i="1"/>
  <c r="F326" i="1"/>
  <c r="F328" i="1"/>
  <c r="F330" i="1"/>
  <c r="BM535" i="1"/>
  <c r="F631" i="1"/>
  <c r="F632" i="1"/>
  <c r="F633" i="1"/>
  <c r="F634" i="1"/>
  <c r="F636" i="1"/>
  <c r="F637" i="1"/>
  <c r="F638" i="1"/>
  <c r="F639" i="1"/>
  <c r="F640" i="1"/>
  <c r="F641" i="1"/>
  <c r="F642" i="1"/>
  <c r="F643" i="1"/>
  <c r="F644" i="1"/>
  <c r="F645" i="1"/>
  <c r="F904" i="1"/>
  <c r="EZ281" i="1"/>
  <c r="F82" i="1"/>
  <c r="F94" i="1"/>
  <c r="F771" i="1"/>
  <c r="F254" i="1"/>
  <c r="F242" i="1"/>
  <c r="F225" i="1"/>
  <c r="F186" i="1"/>
  <c r="F182" i="1"/>
  <c r="F247" i="1"/>
  <c r="F230" i="1"/>
  <c r="F220" i="1"/>
  <c r="F217" i="1"/>
  <c r="F209" i="1"/>
  <c r="F204" i="1"/>
  <c r="F198" i="1"/>
  <c r="F194" i="1"/>
  <c r="F240" i="1"/>
  <c r="F235" i="1"/>
  <c r="F201" i="1"/>
  <c r="F191" i="1"/>
  <c r="F166" i="1"/>
  <c r="F259" i="1"/>
  <c r="F257" i="1"/>
  <c r="F252" i="1"/>
  <c r="F245" i="1"/>
  <c r="F228" i="1"/>
  <c r="F223" i="1"/>
  <c r="F215" i="1"/>
  <c r="F212" i="1"/>
  <c r="F207" i="1"/>
  <c r="F187" i="1"/>
  <c r="F183" i="1"/>
  <c r="F250" i="1"/>
  <c r="F238" i="1"/>
  <c r="F233" i="1"/>
  <c r="F175" i="1"/>
  <c r="F171" i="1"/>
  <c r="F255" i="1"/>
  <c r="F243" i="1"/>
  <c r="F226" i="1"/>
  <c r="F221" i="1"/>
  <c r="F218" i="1"/>
  <c r="F210" i="1"/>
  <c r="F199" i="1"/>
  <c r="F195" i="1"/>
  <c r="F167" i="1"/>
  <c r="F248" i="1"/>
  <c r="F236" i="1"/>
  <c r="F231" i="1"/>
  <c r="F213" i="1"/>
  <c r="F192" i="1"/>
  <c r="F188" i="1"/>
  <c r="F184" i="1"/>
  <c r="F180" i="1"/>
  <c r="F163" i="1"/>
  <c r="F159" i="1"/>
  <c r="F241" i="1"/>
  <c r="F224" i="1"/>
  <c r="F216" i="1"/>
  <c r="F205" i="1"/>
  <c r="F202" i="1"/>
  <c r="F196" i="1"/>
  <c r="F176" i="1"/>
  <c r="F172" i="1"/>
  <c r="F258" i="1"/>
  <c r="F253" i="1"/>
  <c r="F246" i="1"/>
  <c r="F229" i="1"/>
  <c r="F168" i="1"/>
  <c r="F164" i="1"/>
  <c r="F256" i="1"/>
  <c r="F251" i="1"/>
  <c r="F239" i="1"/>
  <c r="F234" i="1"/>
  <c r="F222" i="1"/>
  <c r="F219" i="1"/>
  <c r="F208" i="1"/>
  <c r="F200" i="1"/>
  <c r="F197" i="1"/>
  <c r="F193" i="1"/>
  <c r="F189" i="1"/>
  <c r="F185" i="1"/>
  <c r="F181" i="1"/>
  <c r="F160" i="1"/>
  <c r="F249" i="1"/>
  <c r="F237" i="1"/>
  <c r="F232" i="1"/>
  <c r="F214" i="1"/>
  <c r="F211" i="1"/>
  <c r="F206" i="1"/>
  <c r="F190" i="1"/>
  <c r="F169" i="1"/>
  <c r="F165" i="1"/>
  <c r="F174" i="1"/>
  <c r="F177" i="1"/>
  <c r="F580" i="1"/>
  <c r="F577" i="1"/>
  <c r="F572" i="1"/>
  <c r="F558" i="1"/>
  <c r="F554" i="1"/>
  <c r="F551" i="1"/>
  <c r="F548" i="1"/>
  <c r="F545" i="1"/>
  <c r="F626" i="1"/>
  <c r="F542" i="1"/>
  <c r="F539" i="1"/>
  <c r="F536" i="1"/>
  <c r="F533" i="1"/>
  <c r="F530" i="1"/>
  <c r="F575" i="1"/>
  <c r="F565" i="1"/>
  <c r="F563" i="1"/>
  <c r="F629" i="1"/>
  <c r="F623" i="1"/>
  <c r="F620" i="1"/>
  <c r="F617" i="1"/>
  <c r="F614" i="1"/>
  <c r="F611" i="1"/>
  <c r="F608" i="1"/>
  <c r="F605" i="1"/>
  <c r="F602" i="1"/>
  <c r="F599" i="1"/>
  <c r="F596" i="1"/>
  <c r="F593" i="1"/>
  <c r="F590" i="1"/>
  <c r="F587" i="1"/>
  <c r="F584" i="1"/>
  <c r="F570" i="1"/>
  <c r="F561" i="1"/>
  <c r="F555" i="1"/>
  <c r="F581" i="1"/>
  <c r="F578" i="1"/>
  <c r="F573" i="1"/>
  <c r="F568" i="1"/>
  <c r="F559" i="1"/>
  <c r="F552" i="1"/>
  <c r="F549" i="1"/>
  <c r="F546" i="1"/>
  <c r="F627" i="1"/>
  <c r="F543" i="1"/>
  <c r="F540" i="1"/>
  <c r="F537" i="1"/>
  <c r="F534" i="1"/>
  <c r="F531" i="1"/>
  <c r="F556" i="1"/>
  <c r="F630" i="1"/>
  <c r="F624" i="1"/>
  <c r="F621" i="1"/>
  <c r="F618" i="1"/>
  <c r="F615" i="1"/>
  <c r="F612" i="1"/>
  <c r="F609" i="1"/>
  <c r="F606" i="1"/>
  <c r="F603" i="1"/>
  <c r="F600" i="1"/>
  <c r="F597" i="1"/>
  <c r="F594" i="1"/>
  <c r="F591" i="1"/>
  <c r="F588" i="1"/>
  <c r="F585" i="1"/>
  <c r="F582" i="1"/>
  <c r="F576" i="1"/>
  <c r="F566" i="1"/>
  <c r="F579" i="1"/>
  <c r="F571" i="1"/>
  <c r="F562" i="1"/>
  <c r="F560" i="1"/>
  <c r="F557" i="1"/>
  <c r="F553" i="1"/>
  <c r="F550" i="1"/>
  <c r="F547" i="1"/>
  <c r="F574" i="1"/>
  <c r="F564" i="1"/>
  <c r="F544" i="1"/>
  <c r="F541" i="1"/>
  <c r="F538" i="1"/>
  <c r="F535" i="1"/>
  <c r="F532" i="1"/>
  <c r="F628" i="1"/>
  <c r="F625" i="1"/>
  <c r="F622" i="1"/>
  <c r="F619" i="1"/>
  <c r="F616" i="1"/>
  <c r="F613" i="1"/>
  <c r="F610" i="1"/>
  <c r="F607" i="1"/>
  <c r="F604" i="1"/>
  <c r="F601" i="1"/>
  <c r="F598" i="1"/>
  <c r="F595" i="1"/>
  <c r="F592" i="1"/>
  <c r="F589" i="1"/>
  <c r="F586" i="1"/>
  <c r="F583" i="1"/>
  <c r="F567" i="1"/>
  <c r="CM144" i="1"/>
  <c r="F170" i="1"/>
  <c r="F244" i="1"/>
  <c r="F468" i="1"/>
  <c r="F464" i="1"/>
  <c r="F460" i="1"/>
  <c r="F456" i="1"/>
  <c r="F423" i="1"/>
  <c r="F413" i="1"/>
  <c r="F404" i="1"/>
  <c r="F392" i="1"/>
  <c r="F453" i="1"/>
  <c r="F441" i="1"/>
  <c r="F432" i="1"/>
  <c r="F411" i="1"/>
  <c r="F397" i="1"/>
  <c r="F385" i="1"/>
  <c r="F371" i="1"/>
  <c r="F448" i="1"/>
  <c r="F439" i="1"/>
  <c r="F409" i="1"/>
  <c r="F390" i="1"/>
  <c r="F374" i="1"/>
  <c r="F469" i="1"/>
  <c r="F465" i="1"/>
  <c r="F461" i="1"/>
  <c r="F457" i="1"/>
  <c r="F451" i="1"/>
  <c r="F446" i="1"/>
  <c r="F437" i="1"/>
  <c r="F430" i="1"/>
  <c r="F428" i="1"/>
  <c r="F407" i="1"/>
  <c r="F402" i="1"/>
  <c r="F395" i="1"/>
  <c r="F380" i="1"/>
  <c r="F377" i="1"/>
  <c r="F424" i="1"/>
  <c r="F388" i="1"/>
  <c r="F383" i="1"/>
  <c r="F454" i="1"/>
  <c r="F444" i="1"/>
  <c r="F435" i="1"/>
  <c r="F426" i="1"/>
  <c r="F422" i="1"/>
  <c r="F420" i="1"/>
  <c r="F418" i="1"/>
  <c r="F416" i="1"/>
  <c r="F414" i="1"/>
  <c r="F405" i="1"/>
  <c r="F400" i="1"/>
  <c r="F393" i="1"/>
  <c r="F470" i="1"/>
  <c r="F466" i="1"/>
  <c r="F462" i="1"/>
  <c r="F458" i="1"/>
  <c r="F449" i="1"/>
  <c r="F442" i="1"/>
  <c r="F433" i="1"/>
  <c r="F412" i="1"/>
  <c r="F398" i="1"/>
  <c r="F386" i="1"/>
  <c r="F372" i="1"/>
  <c r="F440" i="1"/>
  <c r="F431" i="1"/>
  <c r="F410" i="1"/>
  <c r="F403" i="1"/>
  <c r="F391" i="1"/>
  <c r="F375" i="1"/>
  <c r="F447" i="1"/>
  <c r="F408" i="1"/>
  <c r="F396" i="1"/>
  <c r="F381" i="1"/>
  <c r="F378" i="1"/>
  <c r="F370" i="1"/>
  <c r="F467" i="1"/>
  <c r="F463" i="1"/>
  <c r="F459" i="1"/>
  <c r="F455" i="1"/>
  <c r="F452" i="1"/>
  <c r="F438" i="1"/>
  <c r="F427" i="1"/>
  <c r="F389" i="1"/>
  <c r="F384" i="1"/>
  <c r="F373" i="1"/>
  <c r="F443" i="1"/>
  <c r="F434" i="1"/>
  <c r="F421" i="1"/>
  <c r="F419" i="1"/>
  <c r="F417" i="1"/>
  <c r="F415" i="1"/>
  <c r="F399" i="1"/>
  <c r="F387" i="1"/>
  <c r="F382" i="1"/>
  <c r="F379" i="1"/>
  <c r="BH213" i="1"/>
  <c r="BH262" i="1"/>
  <c r="AU212" i="1"/>
  <c r="CH189" i="1"/>
  <c r="S130" i="1"/>
  <c r="EU129" i="1"/>
  <c r="DU190" i="1"/>
  <c r="DH202" i="1"/>
  <c r="DU178" i="1"/>
  <c r="DH73" i="1"/>
  <c r="F60" i="1"/>
  <c r="AF59" i="1"/>
  <c r="F50" i="1"/>
  <c r="EU48" i="1"/>
  <c r="AU45" i="1"/>
  <c r="DU43" i="1"/>
  <c r="F42" i="1"/>
  <c r="AU40" i="1"/>
  <c r="F39" i="1"/>
  <c r="DU34" i="1"/>
  <c r="F30" i="1"/>
  <c r="CU28" i="1"/>
  <c r="BU28" i="1"/>
  <c r="CU27" i="1"/>
  <c r="BU27" i="1"/>
  <c r="F27" i="1"/>
  <c r="DH25" i="1"/>
  <c r="CH25" i="1"/>
  <c r="S23" i="1"/>
  <c r="S21" i="1"/>
  <c r="S19" i="1"/>
  <c r="S17" i="1"/>
  <c r="S15" i="1"/>
  <c r="S13" i="1"/>
  <c r="CU235" i="1"/>
  <c r="EU203" i="1"/>
  <c r="AU169" i="1"/>
  <c r="S136" i="1"/>
  <c r="EU135" i="1"/>
  <c r="BH195" i="1"/>
  <c r="F683" i="1"/>
  <c r="F685" i="1"/>
  <c r="F687" i="1"/>
  <c r="F689" i="1"/>
  <c r="F807" i="1"/>
  <c r="F819" i="1"/>
  <c r="F837" i="1"/>
  <c r="F849" i="1"/>
  <c r="F865" i="1"/>
  <c r="F867" i="1"/>
  <c r="F869" i="1"/>
  <c r="F871" i="1"/>
  <c r="F873" i="1"/>
  <c r="F875" i="1"/>
  <c r="F877" i="1"/>
  <c r="F879" i="1"/>
  <c r="F881" i="1"/>
  <c r="F883" i="1"/>
  <c r="F893" i="1"/>
  <c r="F901" i="1"/>
  <c r="F679" i="1"/>
  <c r="F681" i="1"/>
  <c r="F817" i="1"/>
  <c r="F835" i="1"/>
  <c r="F847" i="1"/>
  <c r="F859" i="1"/>
  <c r="F861" i="1"/>
  <c r="F885" i="1"/>
  <c r="F895" i="1"/>
  <c r="EZ293" i="1"/>
  <c r="F677" i="1"/>
  <c r="F695" i="1"/>
  <c r="F697" i="1"/>
  <c r="F699" i="1"/>
  <c r="F810" i="1"/>
  <c r="F822" i="1"/>
  <c r="F831" i="1"/>
  <c r="F833" i="1"/>
  <c r="F840" i="1"/>
  <c r="F852" i="1"/>
  <c r="F857" i="1"/>
  <c r="F890" i="1"/>
  <c r="F903" i="1"/>
  <c r="F701" i="1"/>
  <c r="F815" i="1"/>
  <c r="F845" i="1"/>
  <c r="F892" i="1"/>
  <c r="F900" i="1"/>
  <c r="F808" i="1"/>
  <c r="F820" i="1"/>
  <c r="F829" i="1"/>
  <c r="F838" i="1"/>
  <c r="F850" i="1"/>
  <c r="F894" i="1"/>
  <c r="F897" i="1"/>
  <c r="F684" i="1"/>
  <c r="F686" i="1"/>
  <c r="F688" i="1"/>
  <c r="F690" i="1"/>
  <c r="F692" i="1"/>
  <c r="F703" i="1"/>
  <c r="F813" i="1"/>
  <c r="F843" i="1"/>
  <c r="F855" i="1"/>
  <c r="F866" i="1"/>
  <c r="F868" i="1"/>
  <c r="F870" i="1"/>
  <c r="F872" i="1"/>
  <c r="F874" i="1"/>
  <c r="F876" i="1"/>
  <c r="F878" i="1"/>
  <c r="F880" i="1"/>
  <c r="F882" i="1"/>
  <c r="F884" i="1"/>
  <c r="F887" i="1"/>
  <c r="F682" i="1"/>
  <c r="F694" i="1"/>
  <c r="F806" i="1"/>
  <c r="F818" i="1"/>
  <c r="F825" i="1"/>
  <c r="F827" i="1"/>
  <c r="F836" i="1"/>
  <c r="F848" i="1"/>
  <c r="F862" i="1"/>
  <c r="F864" i="1"/>
  <c r="F889" i="1"/>
  <c r="F678" i="1"/>
  <c r="F680" i="1"/>
  <c r="F696" i="1"/>
  <c r="F811" i="1"/>
  <c r="F823" i="1"/>
  <c r="F841" i="1"/>
  <c r="F853" i="1"/>
  <c r="F860" i="1"/>
  <c r="F891" i="1"/>
  <c r="F902" i="1"/>
  <c r="F698" i="1"/>
  <c r="F816" i="1"/>
  <c r="F832" i="1"/>
  <c r="F834" i="1"/>
  <c r="F846" i="1"/>
  <c r="F858" i="1"/>
  <c r="F896" i="1"/>
  <c r="F899" i="1"/>
  <c r="F700" i="1"/>
  <c r="F809" i="1"/>
  <c r="F821" i="1"/>
  <c r="F830" i="1"/>
  <c r="F839" i="1"/>
  <c r="F851" i="1"/>
  <c r="F886" i="1"/>
  <c r="F691" i="1"/>
  <c r="F702" i="1"/>
  <c r="F721" i="1"/>
  <c r="F814" i="1"/>
  <c r="F844" i="1"/>
  <c r="F856" i="1"/>
  <c r="F888" i="1"/>
  <c r="BZ19" i="1"/>
  <c r="AZ165" i="1"/>
  <c r="CM525" i="1"/>
  <c r="CM528" i="1"/>
  <c r="X660" i="1"/>
  <c r="BM977" i="1"/>
  <c r="BZ3" i="1"/>
  <c r="BZ16" i="1"/>
  <c r="AZ721" i="1"/>
  <c r="DZ418" i="1"/>
  <c r="CM526" i="1"/>
  <c r="EZ305" i="1"/>
  <c r="EM984" i="1"/>
  <c r="BZ51" i="1"/>
  <c r="BZ838" i="1"/>
  <c r="DZ889" i="1"/>
  <c r="DZ933" i="1"/>
  <c r="AK943" i="1"/>
  <c r="AZ960" i="1"/>
  <c r="CM491" i="1"/>
  <c r="AK735" i="1"/>
  <c r="X875" i="1"/>
  <c r="EM994" i="1"/>
  <c r="DZ23" i="1"/>
  <c r="F750" i="1"/>
  <c r="F805" i="1"/>
  <c r="CM187" i="1"/>
  <c r="CM518" i="1"/>
  <c r="CM552" i="1"/>
  <c r="EM976" i="1"/>
  <c r="DM453" i="1"/>
  <c r="DZ934" i="1"/>
  <c r="DZ16" i="1"/>
  <c r="AZ159" i="1"/>
  <c r="BZ283" i="1"/>
  <c r="BZ295" i="1"/>
  <c r="BZ307" i="1"/>
  <c r="EZ659" i="1"/>
  <c r="CZ787" i="1"/>
  <c r="X996" i="1"/>
  <c r="DZ288" i="1"/>
  <c r="DZ300" i="1"/>
  <c r="DZ312" i="1"/>
  <c r="CU974" i="1"/>
  <c r="AF973" i="1"/>
  <c r="EU962" i="1"/>
  <c r="DU962" i="1"/>
  <c r="AF961" i="1"/>
  <c r="EH958" i="1"/>
  <c r="CU955" i="1"/>
  <c r="DH951" i="1"/>
  <c r="DH950" i="1"/>
  <c r="DU945" i="1"/>
  <c r="S943" i="1"/>
  <c r="EH941" i="1"/>
  <c r="CU940" i="1"/>
  <c r="BU940" i="1"/>
  <c r="BH939" i="1"/>
  <c r="EU935" i="1"/>
  <c r="DU935" i="1"/>
  <c r="DH934" i="1"/>
  <c r="CH934" i="1"/>
  <c r="AU933" i="1"/>
  <c r="AF932" i="1"/>
  <c r="EU928" i="1"/>
  <c r="DU928" i="1"/>
  <c r="EH927" i="1"/>
  <c r="S927" i="1"/>
  <c r="AF926" i="1"/>
  <c r="S925" i="1"/>
  <c r="EH923" i="1"/>
  <c r="EU922" i="1"/>
  <c r="DU922" i="1"/>
  <c r="DH921" i="1"/>
  <c r="CH921" i="1"/>
  <c r="AU920" i="1"/>
  <c r="EH918" i="1"/>
  <c r="BU917" i="1"/>
  <c r="AF916" i="1"/>
  <c r="EU914" i="1"/>
  <c r="DU914" i="1"/>
  <c r="CH913" i="1"/>
  <c r="AU912" i="1"/>
  <c r="S912" i="1"/>
  <c r="EU911" i="1"/>
  <c r="DU911" i="1"/>
  <c r="AF910" i="1"/>
  <c r="EH909" i="1"/>
  <c r="DH909" i="1"/>
  <c r="AF907" i="1"/>
  <c r="CU905" i="1"/>
  <c r="CH904" i="1"/>
  <c r="AF900" i="1"/>
  <c r="AU899" i="1"/>
  <c r="S899" i="1"/>
  <c r="DH897" i="1"/>
  <c r="CU896" i="1"/>
  <c r="CH895" i="1"/>
  <c r="CU894" i="1"/>
  <c r="CH893" i="1"/>
  <c r="BU892" i="1"/>
  <c r="CH889" i="1"/>
  <c r="CU888" i="1"/>
  <c r="AF969" i="1"/>
  <c r="CH964" i="1"/>
  <c r="BH961" i="1"/>
  <c r="CU956" i="1"/>
  <c r="CU954" i="1"/>
  <c r="CU953" i="1"/>
  <c r="AF952" i="1"/>
  <c r="EH951" i="1"/>
  <c r="DU947" i="1"/>
  <c r="BH945" i="1"/>
  <c r="AF944" i="1"/>
  <c r="AU943" i="1"/>
  <c r="AF942" i="1"/>
  <c r="EU940" i="1"/>
  <c r="DU940" i="1"/>
  <c r="DH939" i="1"/>
  <c r="CH939" i="1"/>
  <c r="AU938" i="1"/>
  <c r="AF937" i="1"/>
  <c r="S936" i="1"/>
  <c r="EH934" i="1"/>
  <c r="CU933" i="1"/>
  <c r="BU933" i="1"/>
  <c r="BH932" i="1"/>
  <c r="AU931" i="1"/>
  <c r="AF930" i="1"/>
  <c r="S929" i="1"/>
  <c r="AF928" i="1"/>
  <c r="BH926" i="1"/>
  <c r="S923" i="1"/>
  <c r="EH921" i="1"/>
  <c r="CU920" i="1"/>
  <c r="BU920" i="1"/>
  <c r="AF919" i="1"/>
  <c r="CU917" i="1"/>
  <c r="BH916" i="1"/>
  <c r="S915" i="1"/>
  <c r="BH971" i="1"/>
  <c r="S968" i="1"/>
  <c r="DU966" i="1"/>
  <c r="CH963" i="1"/>
  <c r="DU954" i="1"/>
  <c r="DU953" i="1"/>
  <c r="BH952" i="1"/>
  <c r="S948" i="1"/>
  <c r="EU947" i="1"/>
  <c r="EU946" i="1"/>
  <c r="S946" i="1"/>
  <c r="EU945" i="1"/>
  <c r="DU944" i="1"/>
  <c r="BU943" i="1"/>
  <c r="BH942" i="1"/>
  <c r="S941" i="1"/>
  <c r="EH939" i="1"/>
  <c r="CU938" i="1"/>
  <c r="BU938" i="1"/>
  <c r="BH937" i="1"/>
  <c r="EU933" i="1"/>
  <c r="DU933" i="1"/>
  <c r="DH932" i="1"/>
  <c r="CH932" i="1"/>
  <c r="BU931" i="1"/>
  <c r="BH930" i="1"/>
  <c r="BH928" i="1"/>
  <c r="AU927" i="1"/>
  <c r="AU925" i="1"/>
  <c r="AF924" i="1"/>
  <c r="EU920" i="1"/>
  <c r="DU920" i="1"/>
  <c r="BH919" i="1"/>
  <c r="EU917" i="1"/>
  <c r="DU917" i="1"/>
  <c r="CH916" i="1"/>
  <c r="AF914" i="1"/>
  <c r="EH913" i="1"/>
  <c r="DH913" i="1"/>
  <c r="CH910" i="1"/>
  <c r="AU909" i="1"/>
  <c r="S909" i="1"/>
  <c r="EU908" i="1"/>
  <c r="DU908" i="1"/>
  <c r="CH907" i="1"/>
  <c r="BU906" i="1"/>
  <c r="EH904" i="1"/>
  <c r="DH904" i="1"/>
  <c r="EU903" i="1"/>
  <c r="DU903" i="1"/>
  <c r="S966" i="1"/>
  <c r="EU965" i="1"/>
  <c r="AF959" i="1"/>
  <c r="AF957" i="1"/>
  <c r="EU954" i="1"/>
  <c r="BU949" i="1"/>
  <c r="AU948" i="1"/>
  <c r="CH945" i="1"/>
  <c r="S945" i="1"/>
  <c r="EU944" i="1"/>
  <c r="CH942" i="1"/>
  <c r="EU938" i="1"/>
  <c r="DU938" i="1"/>
  <c r="DH937" i="1"/>
  <c r="CH937" i="1"/>
  <c r="AU936" i="1"/>
  <c r="AF935" i="1"/>
  <c r="S934" i="1"/>
  <c r="EH932" i="1"/>
  <c r="CU931" i="1"/>
  <c r="DH930" i="1"/>
  <c r="CH930" i="1"/>
  <c r="AU929" i="1"/>
  <c r="BU927" i="1"/>
  <c r="CH926" i="1"/>
  <c r="CU925" i="1"/>
  <c r="BU925" i="1"/>
  <c r="BH924" i="1"/>
  <c r="AU923" i="1"/>
  <c r="AF922" i="1"/>
  <c r="S921" i="1"/>
  <c r="DH919" i="1"/>
  <c r="CH919" i="1"/>
  <c r="S918" i="1"/>
  <c r="DH916" i="1"/>
  <c r="BU915" i="1"/>
  <c r="AU915" i="1"/>
  <c r="BH914" i="1"/>
  <c r="CU912" i="1"/>
  <c r="BU909" i="1"/>
  <c r="AF905" i="1"/>
  <c r="AU904" i="1"/>
  <c r="S904" i="1"/>
  <c r="EH902" i="1"/>
  <c r="DH902" i="1"/>
  <c r="CU901" i="1"/>
  <c r="CH898" i="1"/>
  <c r="BU897" i="1"/>
  <c r="AF896" i="1"/>
  <c r="AU895" i="1"/>
  <c r="S895" i="1"/>
  <c r="EU892" i="1"/>
  <c r="DU892" i="1"/>
  <c r="DU890" i="1"/>
  <c r="EH889" i="1"/>
  <c r="EU888" i="1"/>
  <c r="EU886" i="1"/>
  <c r="DU886" i="1"/>
  <c r="EH885" i="1"/>
  <c r="BU884" i="1"/>
  <c r="CU978" i="1"/>
  <c r="BH974" i="1"/>
  <c r="CH962" i="1"/>
  <c r="S962" i="1"/>
  <c r="EU961" i="1"/>
  <c r="EU960" i="1"/>
  <c r="DU960" i="1"/>
  <c r="BH959" i="1"/>
  <c r="BH958" i="1"/>
  <c r="S955" i="1"/>
  <c r="DU952" i="1"/>
  <c r="CU949" i="1"/>
  <c r="BU948" i="1"/>
  <c r="CH947" i="1"/>
  <c r="AU946" i="1"/>
  <c r="CU943" i="1"/>
  <c r="EH942" i="1"/>
  <c r="DH942" i="1"/>
  <c r="AU941" i="1"/>
  <c r="AF940" i="1"/>
  <c r="S939" i="1"/>
  <c r="EH937" i="1"/>
  <c r="CU936" i="1"/>
  <c r="BU936" i="1"/>
  <c r="BH935" i="1"/>
  <c r="EU931" i="1"/>
  <c r="DU931" i="1"/>
  <c r="EH930" i="1"/>
  <c r="CU929" i="1"/>
  <c r="BU929" i="1"/>
  <c r="CH928" i="1"/>
  <c r="DH926" i="1"/>
  <c r="EU925" i="1"/>
  <c r="DU925" i="1"/>
  <c r="DH924" i="1"/>
  <c r="CH924" i="1"/>
  <c r="BU923" i="1"/>
  <c r="BH922" i="1"/>
  <c r="AU921" i="1"/>
  <c r="EH919" i="1"/>
  <c r="AU918" i="1"/>
  <c r="EH916" i="1"/>
  <c r="DU915" i="1"/>
  <c r="CU915" i="1"/>
  <c r="CH914" i="1"/>
  <c r="AU913" i="1"/>
  <c r="S913" i="1"/>
  <c r="EU912" i="1"/>
  <c r="DU912" i="1"/>
  <c r="CH911" i="1"/>
  <c r="BH911" i="1"/>
  <c r="AF911" i="1"/>
  <c r="EH910" i="1"/>
  <c r="DH910" i="1"/>
  <c r="AF908" i="1"/>
  <c r="EH907" i="1"/>
  <c r="DH907" i="1"/>
  <c r="CU906" i="1"/>
  <c r="BH905" i="1"/>
  <c r="AF903" i="1"/>
  <c r="AU902" i="1"/>
  <c r="S902" i="1"/>
  <c r="EU901" i="1"/>
  <c r="DU901" i="1"/>
  <c r="EH900" i="1"/>
  <c r="DH900" i="1"/>
  <c r="CU899" i="1"/>
  <c r="BH896" i="1"/>
  <c r="EH893" i="1"/>
  <c r="AU893" i="1"/>
  <c r="S893" i="1"/>
  <c r="AF892" i="1"/>
  <c r="BH890" i="1"/>
  <c r="AF890" i="1"/>
  <c r="AU889" i="1"/>
  <c r="S889" i="1"/>
  <c r="EH887" i="1"/>
  <c r="AU967" i="1"/>
  <c r="AU966" i="1"/>
  <c r="S961" i="1"/>
  <c r="DU959" i="1"/>
  <c r="BH957" i="1"/>
  <c r="BH956" i="1"/>
  <c r="CH955" i="1"/>
  <c r="EU952" i="1"/>
  <c r="CU950" i="1"/>
  <c r="BU946" i="1"/>
  <c r="EU943" i="1"/>
  <c r="DU943" i="1"/>
  <c r="CU941" i="1"/>
  <c r="BU941" i="1"/>
  <c r="BH940" i="1"/>
  <c r="EU936" i="1"/>
  <c r="DU936" i="1"/>
  <c r="DH935" i="1"/>
  <c r="CH935" i="1"/>
  <c r="AU934" i="1"/>
  <c r="AF933" i="1"/>
  <c r="S932" i="1"/>
  <c r="EU929" i="1"/>
  <c r="DU929" i="1"/>
  <c r="DH928" i="1"/>
  <c r="CU927" i="1"/>
  <c r="EH926" i="1"/>
  <c r="S926" i="1"/>
  <c r="EH924" i="1"/>
  <c r="CU923" i="1"/>
  <c r="DH922" i="1"/>
  <c r="CH922" i="1"/>
  <c r="BU921" i="1"/>
  <c r="CU918" i="1"/>
  <c r="BU918" i="1"/>
  <c r="BH917" i="1"/>
  <c r="AF917" i="1"/>
  <c r="EU915" i="1"/>
  <c r="BU913" i="1"/>
  <c r="CU909" i="1"/>
  <c r="BH908" i="1"/>
  <c r="EU906" i="1"/>
  <c r="DU906" i="1"/>
  <c r="CH905" i="1"/>
  <c r="BU904" i="1"/>
  <c r="BH903" i="1"/>
  <c r="AF901" i="1"/>
  <c r="EU899" i="1"/>
  <c r="DU899" i="1"/>
  <c r="EH898" i="1"/>
  <c r="DH898" i="1"/>
  <c r="CU897" i="1"/>
  <c r="CH896" i="1"/>
  <c r="BU895" i="1"/>
  <c r="CH894" i="1"/>
  <c r="BH894" i="1"/>
  <c r="AF894" i="1"/>
  <c r="BU893" i="1"/>
  <c r="BH892" i="1"/>
  <c r="BU891" i="1"/>
  <c r="AU891" i="1"/>
  <c r="S891" i="1"/>
  <c r="EU890" i="1"/>
  <c r="CH888" i="1"/>
  <c r="BH888" i="1"/>
  <c r="AF888" i="1"/>
  <c r="BU887" i="1"/>
  <c r="BH886" i="1"/>
  <c r="AF886" i="1"/>
  <c r="EU884" i="1"/>
  <c r="DU884" i="1"/>
  <c r="AU881" i="1"/>
  <c r="S881" i="1"/>
  <c r="CH880" i="1"/>
  <c r="CU879" i="1"/>
  <c r="BH976" i="1"/>
  <c r="EU975" i="1"/>
  <c r="CH974" i="1"/>
  <c r="BU967" i="1"/>
  <c r="EH962" i="1"/>
  <c r="DH962" i="1"/>
  <c r="CH957" i="1"/>
  <c r="CH956" i="1"/>
  <c r="CH953" i="1"/>
  <c r="S953" i="1"/>
  <c r="DU951" i="1"/>
  <c r="CU948" i="1"/>
  <c r="AU944" i="1"/>
  <c r="S944" i="1"/>
  <c r="EU941" i="1"/>
  <c r="DU941" i="1"/>
  <c r="DH940" i="1"/>
  <c r="CH940" i="1"/>
  <c r="AU939" i="1"/>
  <c r="AF938" i="1"/>
  <c r="S937" i="1"/>
  <c r="EH935" i="1"/>
  <c r="CU934" i="1"/>
  <c r="BU934" i="1"/>
  <c r="BH933" i="1"/>
  <c r="AF931" i="1"/>
  <c r="S930" i="1"/>
  <c r="EH928" i="1"/>
  <c r="S928" i="1"/>
  <c r="EU927" i="1"/>
  <c r="DU927" i="1"/>
  <c r="EU923" i="1"/>
  <c r="DU923" i="1"/>
  <c r="EH922" i="1"/>
  <c r="CU921" i="1"/>
  <c r="BH920" i="1"/>
  <c r="AF920" i="1"/>
  <c r="EU918" i="1"/>
  <c r="DU918" i="1"/>
  <c r="S916" i="1"/>
  <c r="EH914" i="1"/>
  <c r="DH914" i="1"/>
  <c r="AF912" i="1"/>
  <c r="EH911" i="1"/>
  <c r="DH911" i="1"/>
  <c r="AU910" i="1"/>
  <c r="S910" i="1"/>
  <c r="EU909" i="1"/>
  <c r="DU909" i="1"/>
  <c r="CH908" i="1"/>
  <c r="AU907" i="1"/>
  <c r="S907" i="1"/>
  <c r="CH903" i="1"/>
  <c r="BU902" i="1"/>
  <c r="BH901" i="1"/>
  <c r="AU900" i="1"/>
  <c r="S900" i="1"/>
  <c r="AF899" i="1"/>
  <c r="DU897" i="1"/>
  <c r="CH892" i="1"/>
  <c r="CU891" i="1"/>
  <c r="CH890" i="1"/>
  <c r="BU889" i="1"/>
  <c r="CH886" i="1"/>
  <c r="BU885" i="1"/>
  <c r="AU885" i="1"/>
  <c r="S885" i="1"/>
  <c r="DU976" i="1"/>
  <c r="EH970" i="1"/>
  <c r="BU970" i="1"/>
  <c r="DH965" i="1"/>
  <c r="CU964" i="1"/>
  <c r="BU963" i="1"/>
  <c r="EU959" i="1"/>
  <c r="EU958" i="1"/>
  <c r="S958" i="1"/>
  <c r="EU957" i="1"/>
  <c r="DH955" i="1"/>
  <c r="DH953" i="1"/>
  <c r="AU952" i="1"/>
  <c r="S952" i="1"/>
  <c r="EU951" i="1"/>
  <c r="DU950" i="1"/>
  <c r="BH950" i="1"/>
  <c r="EH946" i="1"/>
  <c r="EH945" i="1"/>
  <c r="DH944" i="1"/>
  <c r="AF943" i="1"/>
  <c r="AU942" i="1"/>
  <c r="S942" i="1"/>
  <c r="EH940" i="1"/>
  <c r="CU939" i="1"/>
  <c r="BU939" i="1"/>
  <c r="BH938" i="1"/>
  <c r="EU934" i="1"/>
  <c r="DU934" i="1"/>
  <c r="DH933" i="1"/>
  <c r="CH933" i="1"/>
  <c r="AU932" i="1"/>
  <c r="BH931" i="1"/>
  <c r="AF927" i="1"/>
  <c r="AU926" i="1"/>
  <c r="AF925" i="1"/>
  <c r="S924" i="1"/>
  <c r="EU921" i="1"/>
  <c r="DU921" i="1"/>
  <c r="DH920" i="1"/>
  <c r="CH920" i="1"/>
  <c r="S919" i="1"/>
  <c r="DH917" i="1"/>
  <c r="CH917" i="1"/>
  <c r="AU916" i="1"/>
  <c r="CU913" i="1"/>
  <c r="BH912" i="1"/>
  <c r="BU910" i="1"/>
  <c r="BU907" i="1"/>
  <c r="AF906" i="1"/>
  <c r="EH905" i="1"/>
  <c r="DH905" i="1"/>
  <c r="CU904" i="1"/>
  <c r="BU900" i="1"/>
  <c r="BH899" i="1"/>
  <c r="AU898" i="1"/>
  <c r="S898" i="1"/>
  <c r="EU897" i="1"/>
  <c r="S977" i="1"/>
  <c r="EU976" i="1"/>
  <c r="DH972" i="1"/>
  <c r="BU971" i="1"/>
  <c r="CU967" i="1"/>
  <c r="EH965" i="1"/>
  <c r="CU963" i="1"/>
  <c r="S960" i="1"/>
  <c r="S959" i="1"/>
  <c r="DH954" i="1"/>
  <c r="EH947" i="1"/>
  <c r="EH944" i="1"/>
  <c r="BU944" i="1"/>
  <c r="BU942" i="1"/>
  <c r="EU939" i="1"/>
  <c r="DU939" i="1"/>
  <c r="DH938" i="1"/>
  <c r="CH938" i="1"/>
  <c r="AU937" i="1"/>
  <c r="AF936" i="1"/>
  <c r="S935" i="1"/>
  <c r="EH933" i="1"/>
  <c r="CU932" i="1"/>
  <c r="BU932" i="1"/>
  <c r="AU930" i="1"/>
  <c r="AF929" i="1"/>
  <c r="AU928" i="1"/>
  <c r="BH927" i="1"/>
  <c r="BU926" i="1"/>
  <c r="BH925" i="1"/>
  <c r="AF923" i="1"/>
  <c r="S922" i="1"/>
  <c r="EH920" i="1"/>
  <c r="AU919" i="1"/>
  <c r="EH917" i="1"/>
  <c r="BU916" i="1"/>
  <c r="AF915" i="1"/>
  <c r="AU914" i="1"/>
  <c r="S914" i="1"/>
  <c r="EU913" i="1"/>
  <c r="DU913" i="1"/>
  <c r="CH912" i="1"/>
  <c r="AF909" i="1"/>
  <c r="EH908" i="1"/>
  <c r="DH908" i="1"/>
  <c r="BH906" i="1"/>
  <c r="EU904" i="1"/>
  <c r="DU904" i="1"/>
  <c r="EH903" i="1"/>
  <c r="DH903" i="1"/>
  <c r="CU902" i="1"/>
  <c r="CH901" i="1"/>
  <c r="BU898" i="1"/>
  <c r="AF897" i="1"/>
  <c r="EU895" i="1"/>
  <c r="DU895" i="1"/>
  <c r="EH894" i="1"/>
  <c r="DH892" i="1"/>
  <c r="AU982" i="1"/>
  <c r="BU977" i="1"/>
  <c r="DU971" i="1"/>
  <c r="BH964" i="1"/>
  <c r="CU962" i="1"/>
  <c r="BU960" i="1"/>
  <c r="BU957" i="1"/>
  <c r="BU956" i="1"/>
  <c r="AF954" i="1"/>
  <c r="BU953" i="1"/>
  <c r="EH952" i="1"/>
  <c r="DH949" i="1"/>
  <c r="S949" i="1"/>
  <c r="EU948" i="1"/>
  <c r="CH948" i="1"/>
  <c r="EH943" i="1"/>
  <c r="EU942" i="1"/>
  <c r="DH941" i="1"/>
  <c r="CH941" i="1"/>
  <c r="AU940" i="1"/>
  <c r="AF939" i="1"/>
  <c r="S938" i="1"/>
  <c r="EH936" i="1"/>
  <c r="CU935" i="1"/>
  <c r="BU935" i="1"/>
  <c r="BH934" i="1"/>
  <c r="S931" i="1"/>
  <c r="EH929" i="1"/>
  <c r="CU928" i="1"/>
  <c r="DH927" i="1"/>
  <c r="EU926" i="1"/>
  <c r="DU926" i="1"/>
  <c r="EU924" i="1"/>
  <c r="DU924" i="1"/>
  <c r="DH923" i="1"/>
  <c r="CH923" i="1"/>
  <c r="CU922" i="1"/>
  <c r="BU922" i="1"/>
  <c r="S920" i="1"/>
  <c r="DH918" i="1"/>
  <c r="CH918" i="1"/>
  <c r="AU917" i="1"/>
  <c r="S917" i="1"/>
  <c r="CU914" i="1"/>
  <c r="BH913" i="1"/>
  <c r="CU911" i="1"/>
  <c r="BU908" i="1"/>
  <c r="EH906" i="1"/>
  <c r="DH906" i="1"/>
  <c r="BU903" i="1"/>
  <c r="BH902" i="1"/>
  <c r="AU901" i="1"/>
  <c r="S901" i="1"/>
  <c r="EH899" i="1"/>
  <c r="DH899" i="1"/>
  <c r="EU898" i="1"/>
  <c r="DU898" i="1"/>
  <c r="BU894" i="1"/>
  <c r="EH969" i="1"/>
  <c r="BU969" i="1"/>
  <c r="CH949" i="1"/>
  <c r="CH943" i="1"/>
  <c r="EU919" i="1"/>
  <c r="EH915" i="1"/>
  <c r="CU908" i="1"/>
  <c r="EU900" i="1"/>
  <c r="BH900" i="1"/>
  <c r="CH899" i="1"/>
  <c r="AU897" i="1"/>
  <c r="DU894" i="1"/>
  <c r="BH893" i="1"/>
  <c r="CU890" i="1"/>
  <c r="AU887" i="1"/>
  <c r="S887" i="1"/>
  <c r="AF885" i="1"/>
  <c r="DH883" i="1"/>
  <c r="DU882" i="1"/>
  <c r="EH881" i="1"/>
  <c r="DU879" i="1"/>
  <c r="AU878" i="1"/>
  <c r="S878" i="1"/>
  <c r="BH877" i="1"/>
  <c r="AF877" i="1"/>
  <c r="BU876" i="1"/>
  <c r="AU871" i="1"/>
  <c r="S871" i="1"/>
  <c r="CH870" i="1"/>
  <c r="CU869" i="1"/>
  <c r="DH868" i="1"/>
  <c r="DU867" i="1"/>
  <c r="EH866" i="1"/>
  <c r="EU865" i="1"/>
  <c r="BH865" i="1"/>
  <c r="AF865" i="1"/>
  <c r="BU864" i="1"/>
  <c r="DH863" i="1"/>
  <c r="DU862" i="1"/>
  <c r="EH861" i="1"/>
  <c r="S861" i="1"/>
  <c r="BH860" i="1"/>
  <c r="AF860" i="1"/>
  <c r="CU859" i="1"/>
  <c r="BU859" i="1"/>
  <c r="DH858" i="1"/>
  <c r="CU857" i="1"/>
  <c r="DH856" i="1"/>
  <c r="EU855" i="1"/>
  <c r="BU854" i="1"/>
  <c r="EU852" i="1"/>
  <c r="BU851" i="1"/>
  <c r="EU849" i="1"/>
  <c r="BU848" i="1"/>
  <c r="EU846" i="1"/>
  <c r="BU845" i="1"/>
  <c r="EU843" i="1"/>
  <c r="AF843" i="1"/>
  <c r="DH841" i="1"/>
  <c r="AF840" i="1"/>
  <c r="DH838" i="1"/>
  <c r="AF837" i="1"/>
  <c r="DH835" i="1"/>
  <c r="AF834" i="1"/>
  <c r="AU833" i="1"/>
  <c r="BH832" i="1"/>
  <c r="CU831" i="1"/>
  <c r="BU831" i="1"/>
  <c r="CH830" i="1"/>
  <c r="DU829" i="1"/>
  <c r="AU828" i="1"/>
  <c r="CH827" i="1"/>
  <c r="DU826" i="1"/>
  <c r="EH825" i="1"/>
  <c r="EU824" i="1"/>
  <c r="AF824" i="1"/>
  <c r="AU823" i="1"/>
  <c r="DH822" i="1"/>
  <c r="EU821" i="1"/>
  <c r="AU820" i="1"/>
  <c r="DH819" i="1"/>
  <c r="EU818" i="1"/>
  <c r="AU957" i="1"/>
  <c r="EH931" i="1"/>
  <c r="BH921" i="1"/>
  <c r="BH904" i="1"/>
  <c r="DU902" i="1"/>
  <c r="EU894" i="1"/>
  <c r="DU893" i="1"/>
  <c r="DU891" i="1"/>
  <c r="AF891" i="1"/>
  <c r="EU885" i="1"/>
  <c r="BH885" i="1"/>
  <c r="CU884" i="1"/>
  <c r="DH880" i="1"/>
  <c r="BH879" i="1"/>
  <c r="AF879" i="1"/>
  <c r="BU878" i="1"/>
  <c r="CH877" i="1"/>
  <c r="CU876" i="1"/>
  <c r="DH875" i="1"/>
  <c r="DU874" i="1"/>
  <c r="EH873" i="1"/>
  <c r="EU872" i="1"/>
  <c r="BH872" i="1"/>
  <c r="AF872" i="1"/>
  <c r="BU871" i="1"/>
  <c r="AU866" i="1"/>
  <c r="S866" i="1"/>
  <c r="CH865" i="1"/>
  <c r="CU864" i="1"/>
  <c r="AU861" i="1"/>
  <c r="CH860" i="1"/>
  <c r="EU857" i="1"/>
  <c r="DU857" i="1"/>
  <c r="EH856" i="1"/>
  <c r="S856" i="1"/>
  <c r="BH855" i="1"/>
  <c r="CU854" i="1"/>
  <c r="EH853" i="1"/>
  <c r="S853" i="1"/>
  <c r="BH852" i="1"/>
  <c r="CU851" i="1"/>
  <c r="EH850" i="1"/>
  <c r="S850" i="1"/>
  <c r="BH849" i="1"/>
  <c r="CU848" i="1"/>
  <c r="EH847" i="1"/>
  <c r="S847" i="1"/>
  <c r="BH846" i="1"/>
  <c r="CU845" i="1"/>
  <c r="EH844" i="1"/>
  <c r="S844" i="1"/>
  <c r="BU842" i="1"/>
  <c r="EU840" i="1"/>
  <c r="BU839" i="1"/>
  <c r="EU837" i="1"/>
  <c r="BU836" i="1"/>
  <c r="EU834" i="1"/>
  <c r="CH832" i="1"/>
  <c r="DU831" i="1"/>
  <c r="DH830" i="1"/>
  <c r="DH827" i="1"/>
  <c r="S825" i="1"/>
  <c r="BU823" i="1"/>
  <c r="EH822" i="1"/>
  <c r="AF821" i="1"/>
  <c r="CU820" i="1"/>
  <c r="BU820" i="1"/>
  <c r="EH819" i="1"/>
  <c r="AF818" i="1"/>
  <c r="CU817" i="1"/>
  <c r="BU817" i="1"/>
  <c r="EH816" i="1"/>
  <c r="AF815" i="1"/>
  <c r="CU814" i="1"/>
  <c r="BU814" i="1"/>
  <c r="EH813" i="1"/>
  <c r="AF812" i="1"/>
  <c r="CU811" i="1"/>
  <c r="BU811" i="1"/>
  <c r="AU975" i="1"/>
  <c r="EH954" i="1"/>
  <c r="DH943" i="1"/>
  <c r="BU930" i="1"/>
  <c r="CU926" i="1"/>
  <c r="CU910" i="1"/>
  <c r="CU907" i="1"/>
  <c r="EU902" i="1"/>
  <c r="CH900" i="1"/>
  <c r="S896" i="1"/>
  <c r="EU891" i="1"/>
  <c r="BH891" i="1"/>
  <c r="CU889" i="1"/>
  <c r="AF889" i="1"/>
  <c r="DH886" i="1"/>
  <c r="AU886" i="1"/>
  <c r="S886" i="1"/>
  <c r="CH885" i="1"/>
  <c r="EH883" i="1"/>
  <c r="EU882" i="1"/>
  <c r="BH882" i="1"/>
  <c r="AF882" i="1"/>
  <c r="BU881" i="1"/>
  <c r="EU879" i="1"/>
  <c r="CH879" i="1"/>
  <c r="CU878" i="1"/>
  <c r="AU873" i="1"/>
  <c r="S873" i="1"/>
  <c r="CH872" i="1"/>
  <c r="CU871" i="1"/>
  <c r="DH870" i="1"/>
  <c r="DU869" i="1"/>
  <c r="EH868" i="1"/>
  <c r="EU867" i="1"/>
  <c r="BH867" i="1"/>
  <c r="AF867" i="1"/>
  <c r="BU866" i="1"/>
  <c r="EH863" i="1"/>
  <c r="EU862" i="1"/>
  <c r="BU861" i="1"/>
  <c r="DH860" i="1"/>
  <c r="DU859" i="1"/>
  <c r="EH858" i="1"/>
  <c r="S858" i="1"/>
  <c r="AU856" i="1"/>
  <c r="CH855" i="1"/>
  <c r="DU854" i="1"/>
  <c r="AU853" i="1"/>
  <c r="CH852" i="1"/>
  <c r="DU851" i="1"/>
  <c r="AU850" i="1"/>
  <c r="CH849" i="1"/>
  <c r="DU848" i="1"/>
  <c r="AU847" i="1"/>
  <c r="CH846" i="1"/>
  <c r="DU845" i="1"/>
  <c r="AU844" i="1"/>
  <c r="BH843" i="1"/>
  <c r="CU842" i="1"/>
  <c r="EH841" i="1"/>
  <c r="S841" i="1"/>
  <c r="BH840" i="1"/>
  <c r="CU839" i="1"/>
  <c r="EH838" i="1"/>
  <c r="S838" i="1"/>
  <c r="BH837" i="1"/>
  <c r="CU836" i="1"/>
  <c r="EH835" i="1"/>
  <c r="S835" i="1"/>
  <c r="BH834" i="1"/>
  <c r="BU833" i="1"/>
  <c r="DH832" i="1"/>
  <c r="EU829" i="1"/>
  <c r="AF829" i="1"/>
  <c r="BU828" i="1"/>
  <c r="EH827" i="1"/>
  <c r="EU826" i="1"/>
  <c r="AF826" i="1"/>
  <c r="AU825" i="1"/>
  <c r="BH824" i="1"/>
  <c r="CU823" i="1"/>
  <c r="S822" i="1"/>
  <c r="BH821" i="1"/>
  <c r="S819" i="1"/>
  <c r="BH818" i="1"/>
  <c r="AF970" i="1"/>
  <c r="AU960" i="1"/>
  <c r="AF941" i="1"/>
  <c r="CU930" i="1"/>
  <c r="BH909" i="1"/>
  <c r="S903" i="1"/>
  <c r="CH902" i="1"/>
  <c r="EH897" i="1"/>
  <c r="AU896" i="1"/>
  <c r="S892" i="1"/>
  <c r="CH891" i="1"/>
  <c r="AU883" i="1"/>
  <c r="S883" i="1"/>
  <c r="CH882" i="1"/>
  <c r="CU881" i="1"/>
  <c r="EH880" i="1"/>
  <c r="AU880" i="1"/>
  <c r="S880" i="1"/>
  <c r="DH877" i="1"/>
  <c r="DU876" i="1"/>
  <c r="EH875" i="1"/>
  <c r="EU874" i="1"/>
  <c r="BH874" i="1"/>
  <c r="AF874" i="1"/>
  <c r="BU873" i="1"/>
  <c r="AU868" i="1"/>
  <c r="S868" i="1"/>
  <c r="CH867" i="1"/>
  <c r="CU866" i="1"/>
  <c r="DH865" i="1"/>
  <c r="DU864" i="1"/>
  <c r="S863" i="1"/>
  <c r="BH862" i="1"/>
  <c r="AF862" i="1"/>
  <c r="CU861" i="1"/>
  <c r="AU858" i="1"/>
  <c r="DH855" i="1"/>
  <c r="AF854" i="1"/>
  <c r="DH852" i="1"/>
  <c r="AF851" i="1"/>
  <c r="DH849" i="1"/>
  <c r="AF848" i="1"/>
  <c r="DH846" i="1"/>
  <c r="AF845" i="1"/>
  <c r="CH843" i="1"/>
  <c r="DU842" i="1"/>
  <c r="AU841" i="1"/>
  <c r="CH840" i="1"/>
  <c r="DU839" i="1"/>
  <c r="AU838" i="1"/>
  <c r="CH837" i="1"/>
  <c r="DU836" i="1"/>
  <c r="AU835" i="1"/>
  <c r="CH834" i="1"/>
  <c r="DU833" i="1"/>
  <c r="CU833" i="1"/>
  <c r="EH832" i="1"/>
  <c r="EU831" i="1"/>
  <c r="EH830" i="1"/>
  <c r="S830" i="1"/>
  <c r="BH829" i="1"/>
  <c r="CU828" i="1"/>
  <c r="S827" i="1"/>
  <c r="DH960" i="1"/>
  <c r="S940" i="1"/>
  <c r="EH938" i="1"/>
  <c r="BU937" i="1"/>
  <c r="CH925" i="1"/>
  <c r="DU910" i="1"/>
  <c r="BH910" i="1"/>
  <c r="DU907" i="1"/>
  <c r="BH907" i="1"/>
  <c r="CH906" i="1"/>
  <c r="DU905" i="1"/>
  <c r="AU903" i="1"/>
  <c r="EH896" i="1"/>
  <c r="DH896" i="1"/>
  <c r="S894" i="1"/>
  <c r="EU893" i="1"/>
  <c r="AU892" i="1"/>
  <c r="DU889" i="1"/>
  <c r="BH889" i="1"/>
  <c r="DU888" i="1"/>
  <c r="CU887" i="1"/>
  <c r="EH886" i="1"/>
  <c r="DH885" i="1"/>
  <c r="BH884" i="1"/>
  <c r="AF884" i="1"/>
  <c r="BU883" i="1"/>
  <c r="BU880" i="1"/>
  <c r="DU878" i="1"/>
  <c r="EH877" i="1"/>
  <c r="AU875" i="1"/>
  <c r="S875" i="1"/>
  <c r="CH874" i="1"/>
  <c r="CU873" i="1"/>
  <c r="DH872" i="1"/>
  <c r="DU871" i="1"/>
  <c r="EH870" i="1"/>
  <c r="EU869" i="1"/>
  <c r="BH869" i="1"/>
  <c r="AF869" i="1"/>
  <c r="BU868" i="1"/>
  <c r="AU863" i="1"/>
  <c r="CH862" i="1"/>
  <c r="EH860" i="1"/>
  <c r="EU859" i="1"/>
  <c r="BU858" i="1"/>
  <c r="BH857" i="1"/>
  <c r="AF857" i="1"/>
  <c r="BU856" i="1"/>
  <c r="EU854" i="1"/>
  <c r="BU853" i="1"/>
  <c r="EU851" i="1"/>
  <c r="BU850" i="1"/>
  <c r="EU848" i="1"/>
  <c r="BU847" i="1"/>
  <c r="EU845" i="1"/>
  <c r="BU844" i="1"/>
  <c r="DH843" i="1"/>
  <c r="AF842" i="1"/>
  <c r="DH840" i="1"/>
  <c r="AF839" i="1"/>
  <c r="DH837" i="1"/>
  <c r="AF836" i="1"/>
  <c r="DH834" i="1"/>
  <c r="S832" i="1"/>
  <c r="AU830" i="1"/>
  <c r="EH960" i="1"/>
  <c r="AU958" i="1"/>
  <c r="S951" i="1"/>
  <c r="EU950" i="1"/>
  <c r="BH941" i="1"/>
  <c r="CU937" i="1"/>
  <c r="DU930" i="1"/>
  <c r="BH929" i="1"/>
  <c r="DH925" i="1"/>
  <c r="AU924" i="1"/>
  <c r="S911" i="1"/>
  <c r="EU910" i="1"/>
  <c r="CH909" i="1"/>
  <c r="S908" i="1"/>
  <c r="EU907" i="1"/>
  <c r="S906" i="1"/>
  <c r="EU905" i="1"/>
  <c r="BU899" i="1"/>
  <c r="CU898" i="1"/>
  <c r="AF898" i="1"/>
  <c r="BU896" i="1"/>
  <c r="DH895" i="1"/>
  <c r="DH894" i="1"/>
  <c r="AU894" i="1"/>
  <c r="EU889" i="1"/>
  <c r="BU886" i="1"/>
  <c r="CU883" i="1"/>
  <c r="DH882" i="1"/>
  <c r="DU881" i="1"/>
  <c r="DH879" i="1"/>
  <c r="EU876" i="1"/>
  <c r="BH876" i="1"/>
  <c r="AF876" i="1"/>
  <c r="BU875" i="1"/>
  <c r="AU870" i="1"/>
  <c r="S870" i="1"/>
  <c r="CH869" i="1"/>
  <c r="CU868" i="1"/>
  <c r="DH867" i="1"/>
  <c r="DU866" i="1"/>
  <c r="EH865" i="1"/>
  <c r="EU864" i="1"/>
  <c r="BH864" i="1"/>
  <c r="AF864" i="1"/>
  <c r="CU863" i="1"/>
  <c r="BU863" i="1"/>
  <c r="DH862" i="1"/>
  <c r="DU861" i="1"/>
  <c r="S860" i="1"/>
  <c r="BH859" i="1"/>
  <c r="AF859" i="1"/>
  <c r="CU858" i="1"/>
  <c r="CH857" i="1"/>
  <c r="EH855" i="1"/>
  <c r="S855" i="1"/>
  <c r="BH854" i="1"/>
  <c r="CU853" i="1"/>
  <c r="EH852" i="1"/>
  <c r="S852" i="1"/>
  <c r="BH851" i="1"/>
  <c r="CU850" i="1"/>
  <c r="EH849" i="1"/>
  <c r="S849" i="1"/>
  <c r="BH848" i="1"/>
  <c r="CU847" i="1"/>
  <c r="EH846" i="1"/>
  <c r="S846" i="1"/>
  <c r="BH845" i="1"/>
  <c r="CU844" i="1"/>
  <c r="EU842" i="1"/>
  <c r="BU841" i="1"/>
  <c r="EU839" i="1"/>
  <c r="BU838" i="1"/>
  <c r="EU836" i="1"/>
  <c r="BU835" i="1"/>
  <c r="EU833" i="1"/>
  <c r="AF833" i="1"/>
  <c r="AU832" i="1"/>
  <c r="AF831" i="1"/>
  <c r="DH829" i="1"/>
  <c r="AF828" i="1"/>
  <c r="DH826" i="1"/>
  <c r="CH826" i="1"/>
  <c r="DU825" i="1"/>
  <c r="EH824" i="1"/>
  <c r="EU823" i="1"/>
  <c r="AF823" i="1"/>
  <c r="CU822" i="1"/>
  <c r="BU822" i="1"/>
  <c r="EH821" i="1"/>
  <c r="AF820" i="1"/>
  <c r="CU819" i="1"/>
  <c r="BU819" i="1"/>
  <c r="EH818" i="1"/>
  <c r="AF817" i="1"/>
  <c r="CU816" i="1"/>
  <c r="BU816" i="1"/>
  <c r="EH815" i="1"/>
  <c r="AF814" i="1"/>
  <c r="CU813" i="1"/>
  <c r="BU813" i="1"/>
  <c r="EH812" i="1"/>
  <c r="AU951" i="1"/>
  <c r="BH948" i="1"/>
  <c r="CU942" i="1"/>
  <c r="EU930" i="1"/>
  <c r="CU916" i="1"/>
  <c r="AU911" i="1"/>
  <c r="AU908" i="1"/>
  <c r="AU906" i="1"/>
  <c r="DH901" i="1"/>
  <c r="EH895" i="1"/>
  <c r="DH893" i="1"/>
  <c r="DH891" i="1"/>
  <c r="S890" i="1"/>
  <c r="DU887" i="1"/>
  <c r="BH887" i="1"/>
  <c r="AF887" i="1"/>
  <c r="CH884" i="1"/>
  <c r="AF881" i="1"/>
  <c r="CU880" i="1"/>
  <c r="EU878" i="1"/>
  <c r="BH878" i="1"/>
  <c r="AF878" i="1"/>
  <c r="AU877" i="1"/>
  <c r="S877" i="1"/>
  <c r="CH876" i="1"/>
  <c r="CU875" i="1"/>
  <c r="DH874" i="1"/>
  <c r="DU873" i="1"/>
  <c r="EH872" i="1"/>
  <c r="EU871" i="1"/>
  <c r="BH871" i="1"/>
  <c r="AF871" i="1"/>
  <c r="BU870" i="1"/>
  <c r="AU865" i="1"/>
  <c r="S865" i="1"/>
  <c r="CH864" i="1"/>
  <c r="AU860" i="1"/>
  <c r="CH859" i="1"/>
  <c r="DU856" i="1"/>
  <c r="CU856" i="1"/>
  <c r="AU855" i="1"/>
  <c r="CH854" i="1"/>
  <c r="DU853" i="1"/>
  <c r="AU852" i="1"/>
  <c r="CH851" i="1"/>
  <c r="DU850" i="1"/>
  <c r="AU849" i="1"/>
  <c r="CH848" i="1"/>
  <c r="DU847" i="1"/>
  <c r="AU846" i="1"/>
  <c r="CH845" i="1"/>
  <c r="DU844" i="1"/>
  <c r="EH843" i="1"/>
  <c r="S843" i="1"/>
  <c r="BH842" i="1"/>
  <c r="CU841" i="1"/>
  <c r="EH840" i="1"/>
  <c r="S840" i="1"/>
  <c r="BH839" i="1"/>
  <c r="CU838" i="1"/>
  <c r="EH837" i="1"/>
  <c r="S837" i="1"/>
  <c r="BH836" i="1"/>
  <c r="CU835" i="1"/>
  <c r="EH834" i="1"/>
  <c r="S834" i="1"/>
  <c r="DH831" i="1"/>
  <c r="CH831" i="1"/>
  <c r="BH831" i="1"/>
  <c r="BU830" i="1"/>
  <c r="EU828" i="1"/>
  <c r="BU827" i="1"/>
  <c r="S824" i="1"/>
  <c r="BH823" i="1"/>
  <c r="S821" i="1"/>
  <c r="BH820" i="1"/>
  <c r="S818" i="1"/>
  <c r="BH817" i="1"/>
  <c r="S815" i="1"/>
  <c r="BH814" i="1"/>
  <c r="S812" i="1"/>
  <c r="BH811" i="1"/>
  <c r="S809" i="1"/>
  <c r="BH808" i="1"/>
  <c r="AF808" i="1"/>
  <c r="CU971" i="1"/>
  <c r="BU958" i="1"/>
  <c r="DU942" i="1"/>
  <c r="DU937" i="1"/>
  <c r="BH936" i="1"/>
  <c r="CH929" i="1"/>
  <c r="EH925" i="1"/>
  <c r="BU924" i="1"/>
  <c r="BU911" i="1"/>
  <c r="S905" i="1"/>
  <c r="EH901" i="1"/>
  <c r="BU901" i="1"/>
  <c r="BH898" i="1"/>
  <c r="BH897" i="1"/>
  <c r="EH891" i="1"/>
  <c r="DH890" i="1"/>
  <c r="AU890" i="1"/>
  <c r="CU886" i="1"/>
  <c r="DU883" i="1"/>
  <c r="EH882" i="1"/>
  <c r="EU881" i="1"/>
  <c r="BH881" i="1"/>
  <c r="EH879" i="1"/>
  <c r="AU879" i="1"/>
  <c r="S879" i="1"/>
  <c r="CH878" i="1"/>
  <c r="BU877" i="1"/>
  <c r="AU872" i="1"/>
  <c r="S872" i="1"/>
  <c r="CH871" i="1"/>
  <c r="CU870" i="1"/>
  <c r="DH869" i="1"/>
  <c r="DU868" i="1"/>
  <c r="EH867" i="1"/>
  <c r="EU866" i="1"/>
  <c r="BH866" i="1"/>
  <c r="AF866" i="1"/>
  <c r="BU865" i="1"/>
  <c r="DU863" i="1"/>
  <c r="EH862" i="1"/>
  <c r="EU861" i="1"/>
  <c r="BH861" i="1"/>
  <c r="AF861" i="1"/>
  <c r="CU860" i="1"/>
  <c r="BU860" i="1"/>
  <c r="DH859" i="1"/>
  <c r="DU858" i="1"/>
  <c r="EH857" i="1"/>
  <c r="DH857" i="1"/>
  <c r="DH854" i="1"/>
  <c r="AF853" i="1"/>
  <c r="DH851" i="1"/>
  <c r="AF850" i="1"/>
  <c r="DH848" i="1"/>
  <c r="AF847" i="1"/>
  <c r="DH845" i="1"/>
  <c r="AF844" i="1"/>
  <c r="AU843" i="1"/>
  <c r="CH842" i="1"/>
  <c r="DU841" i="1"/>
  <c r="AU840" i="1"/>
  <c r="CH839" i="1"/>
  <c r="DU838" i="1"/>
  <c r="AU837" i="1"/>
  <c r="CH836" i="1"/>
  <c r="DU835" i="1"/>
  <c r="AU834" i="1"/>
  <c r="BH833" i="1"/>
  <c r="BU832" i="1"/>
  <c r="CU830" i="1"/>
  <c r="EH829" i="1"/>
  <c r="S829" i="1"/>
  <c r="BH828" i="1"/>
  <c r="DU827" i="1"/>
  <c r="CU827" i="1"/>
  <c r="EH826" i="1"/>
  <c r="EU825" i="1"/>
  <c r="AF825" i="1"/>
  <c r="AU824" i="1"/>
  <c r="CH823" i="1"/>
  <c r="DU822" i="1"/>
  <c r="CH820" i="1"/>
  <c r="DU819" i="1"/>
  <c r="DU963" i="1"/>
  <c r="EH961" i="1"/>
  <c r="AU956" i="1"/>
  <c r="EU937" i="1"/>
  <c r="DH929" i="1"/>
  <c r="BU928" i="1"/>
  <c r="CU924" i="1"/>
  <c r="BH923" i="1"/>
  <c r="BU919" i="1"/>
  <c r="DU916" i="1"/>
  <c r="BH915" i="1"/>
  <c r="DH912" i="1"/>
  <c r="AU905" i="1"/>
  <c r="EH892" i="1"/>
  <c r="DH884" i="1"/>
  <c r="AU882" i="1"/>
  <c r="S882" i="1"/>
  <c r="CH881" i="1"/>
  <c r="DU880" i="1"/>
  <c r="BU879" i="1"/>
  <c r="CU877" i="1"/>
  <c r="DH876" i="1"/>
  <c r="DU875" i="1"/>
  <c r="EH874" i="1"/>
  <c r="EU873" i="1"/>
  <c r="BH873" i="1"/>
  <c r="AF873" i="1"/>
  <c r="BU872" i="1"/>
  <c r="AU867" i="1"/>
  <c r="S867" i="1"/>
  <c r="CH866" i="1"/>
  <c r="CU865" i="1"/>
  <c r="DH864" i="1"/>
  <c r="S862" i="1"/>
  <c r="CH861" i="1"/>
  <c r="EU856" i="1"/>
  <c r="AF856" i="1"/>
  <c r="BU855" i="1"/>
  <c r="EU853" i="1"/>
  <c r="BU852" i="1"/>
  <c r="EU850" i="1"/>
  <c r="BU849" i="1"/>
  <c r="EU847" i="1"/>
  <c r="BU846" i="1"/>
  <c r="EU844" i="1"/>
  <c r="DH842" i="1"/>
  <c r="AF841" i="1"/>
  <c r="DH839" i="1"/>
  <c r="AF838" i="1"/>
  <c r="DH836" i="1"/>
  <c r="AF835" i="1"/>
  <c r="CH833" i="1"/>
  <c r="DU832" i="1"/>
  <c r="CU832" i="1"/>
  <c r="EH831" i="1"/>
  <c r="DU830" i="1"/>
  <c r="CH828" i="1"/>
  <c r="S826" i="1"/>
  <c r="BH825" i="1"/>
  <c r="DH823" i="1"/>
  <c r="EU822" i="1"/>
  <c r="DH969" i="1"/>
  <c r="S933" i="1"/>
  <c r="DH931" i="1"/>
  <c r="CH927" i="1"/>
  <c r="AF921" i="1"/>
  <c r="DU919" i="1"/>
  <c r="DH915" i="1"/>
  <c r="BU914" i="1"/>
  <c r="AF913" i="1"/>
  <c r="AF904" i="1"/>
  <c r="DU900" i="1"/>
  <c r="S897" i="1"/>
  <c r="BH895" i="1"/>
  <c r="CU893" i="1"/>
  <c r="AF893" i="1"/>
  <c r="BU888" i="1"/>
  <c r="DH887" i="1"/>
  <c r="DU885" i="1"/>
  <c r="EH878" i="1"/>
  <c r="EU877" i="1"/>
  <c r="AU876" i="1"/>
  <c r="S876" i="1"/>
  <c r="CH875" i="1"/>
  <c r="CU874" i="1"/>
  <c r="DH873" i="1"/>
  <c r="DU872" i="1"/>
  <c r="EH871" i="1"/>
  <c r="EU870" i="1"/>
  <c r="BH870" i="1"/>
  <c r="AF870" i="1"/>
  <c r="BU869" i="1"/>
  <c r="AU864" i="1"/>
  <c r="CH863" i="1"/>
  <c r="EU860" i="1"/>
  <c r="AU859" i="1"/>
  <c r="BU857" i="1"/>
  <c r="CH856" i="1"/>
  <c r="AF855" i="1"/>
  <c r="DH853" i="1"/>
  <c r="AF852" i="1"/>
  <c r="DH850" i="1"/>
  <c r="AF849" i="1"/>
  <c r="DH847" i="1"/>
  <c r="AF846" i="1"/>
  <c r="DH844" i="1"/>
  <c r="DU843" i="1"/>
  <c r="AU842" i="1"/>
  <c r="CH841" i="1"/>
  <c r="DU840" i="1"/>
  <c r="AU839" i="1"/>
  <c r="CH838" i="1"/>
  <c r="DU837" i="1"/>
  <c r="AU836" i="1"/>
  <c r="CH835" i="1"/>
  <c r="DU834" i="1"/>
  <c r="S833" i="1"/>
  <c r="AU831" i="1"/>
  <c r="S831" i="1"/>
  <c r="BH830" i="1"/>
  <c r="CU829" i="1"/>
  <c r="EH828" i="1"/>
  <c r="BH827" i="1"/>
  <c r="CU826" i="1"/>
  <c r="BU826" i="1"/>
  <c r="CH822" i="1"/>
  <c r="DU821" i="1"/>
  <c r="CH819" i="1"/>
  <c r="DU818" i="1"/>
  <c r="CH816" i="1"/>
  <c r="DU815" i="1"/>
  <c r="CH813" i="1"/>
  <c r="DU812" i="1"/>
  <c r="CH810" i="1"/>
  <c r="BH949" i="1"/>
  <c r="BU912" i="1"/>
  <c r="CU903" i="1"/>
  <c r="AU884" i="1"/>
  <c r="CU882" i="1"/>
  <c r="AF868" i="1"/>
  <c r="DH866" i="1"/>
  <c r="EU858" i="1"/>
  <c r="EH854" i="1"/>
  <c r="BH838" i="1"/>
  <c r="BU834" i="1"/>
  <c r="EU832" i="1"/>
  <c r="AU829" i="1"/>
  <c r="BU825" i="1"/>
  <c r="CU824" i="1"/>
  <c r="BU824" i="1"/>
  <c r="AU822" i="1"/>
  <c r="CH818" i="1"/>
  <c r="CH817" i="1"/>
  <c r="S817" i="1"/>
  <c r="S816" i="1"/>
  <c r="DH815" i="1"/>
  <c r="CH814" i="1"/>
  <c r="S814" i="1"/>
  <c r="S813" i="1"/>
  <c r="DH812" i="1"/>
  <c r="CH811" i="1"/>
  <c r="BH810" i="1"/>
  <c r="AU808" i="1"/>
  <c r="DH807" i="1"/>
  <c r="EU806" i="1"/>
  <c r="AU805" i="1"/>
  <c r="DH804" i="1"/>
  <c r="EU803" i="1"/>
  <c r="AU802" i="1"/>
  <c r="DH801" i="1"/>
  <c r="EU800" i="1"/>
  <c r="AU799" i="1"/>
  <c r="DH798" i="1"/>
  <c r="EU797" i="1"/>
  <c r="DU797" i="1"/>
  <c r="DU794" i="1"/>
  <c r="AU793" i="1"/>
  <c r="CH792" i="1"/>
  <c r="EU791" i="1"/>
  <c r="DU791" i="1"/>
  <c r="CH789" i="1"/>
  <c r="DU788" i="1"/>
  <c r="CU788" i="1"/>
  <c r="DH787" i="1"/>
  <c r="DU786" i="1"/>
  <c r="CU786" i="1"/>
  <c r="DH785" i="1"/>
  <c r="CH783" i="1"/>
  <c r="CH781" i="1"/>
  <c r="CH779" i="1"/>
  <c r="CH777" i="1"/>
  <c r="BH775" i="1"/>
  <c r="BU774" i="1"/>
  <c r="BH773" i="1"/>
  <c r="BU772" i="1"/>
  <c r="BH771" i="1"/>
  <c r="BU770" i="1"/>
  <c r="BH769" i="1"/>
  <c r="BU768" i="1"/>
  <c r="BH767" i="1"/>
  <c r="CH765" i="1"/>
  <c r="CU764" i="1"/>
  <c r="DH763" i="1"/>
  <c r="S763" i="1"/>
  <c r="EU762" i="1"/>
  <c r="EH912" i="1"/>
  <c r="CU900" i="1"/>
  <c r="EH888" i="1"/>
  <c r="CH873" i="1"/>
  <c r="EH869" i="1"/>
  <c r="BH868" i="1"/>
  <c r="S859" i="1"/>
  <c r="BH856" i="1"/>
  <c r="CH853" i="1"/>
  <c r="S848" i="1"/>
  <c r="CU846" i="1"/>
  <c r="AU845" i="1"/>
  <c r="CU825" i="1"/>
  <c r="DU824" i="1"/>
  <c r="DU823" i="1"/>
  <c r="S823" i="1"/>
  <c r="CU821" i="1"/>
  <c r="BU821" i="1"/>
  <c r="DH818" i="1"/>
  <c r="DH816" i="1"/>
  <c r="DH813" i="1"/>
  <c r="S811" i="1"/>
  <c r="DU809" i="1"/>
  <c r="EH807" i="1"/>
  <c r="AF806" i="1"/>
  <c r="CU805" i="1"/>
  <c r="BU805" i="1"/>
  <c r="EH804" i="1"/>
  <c r="AF803" i="1"/>
  <c r="CU802" i="1"/>
  <c r="BU802" i="1"/>
  <c r="EH801" i="1"/>
  <c r="AF800" i="1"/>
  <c r="CU799" i="1"/>
  <c r="BU799" i="1"/>
  <c r="EH798" i="1"/>
  <c r="AU796" i="1"/>
  <c r="CH795" i="1"/>
  <c r="EU794" i="1"/>
  <c r="AF794" i="1"/>
  <c r="BU793" i="1"/>
  <c r="DH792" i="1"/>
  <c r="AF791" i="1"/>
  <c r="AU790" i="1"/>
  <c r="DH789" i="1"/>
  <c r="EU788" i="1"/>
  <c r="EH787" i="1"/>
  <c r="S787" i="1"/>
  <c r="EU786" i="1"/>
  <c r="EH785" i="1"/>
  <c r="S785" i="1"/>
  <c r="DU784" i="1"/>
  <c r="CU784" i="1"/>
  <c r="DH783" i="1"/>
  <c r="DU782" i="1"/>
  <c r="CU782" i="1"/>
  <c r="DH781" i="1"/>
  <c r="DU780" i="1"/>
  <c r="CU780" i="1"/>
  <c r="DH779" i="1"/>
  <c r="DU778" i="1"/>
  <c r="CU778" i="1"/>
  <c r="DH777" i="1"/>
  <c r="DU776" i="1"/>
  <c r="CU776" i="1"/>
  <c r="CH775" i="1"/>
  <c r="CH773" i="1"/>
  <c r="CH771" i="1"/>
  <c r="CH769" i="1"/>
  <c r="CH767" i="1"/>
  <c r="CU766" i="1"/>
  <c r="DH765" i="1"/>
  <c r="DU764" i="1"/>
  <c r="EH763" i="1"/>
  <c r="BU761" i="1"/>
  <c r="BH760" i="1"/>
  <c r="AU922" i="1"/>
  <c r="DU896" i="1"/>
  <c r="DH878" i="1"/>
  <c r="EH839" i="1"/>
  <c r="EU835" i="1"/>
  <c r="CU834" i="1"/>
  <c r="BU829" i="1"/>
  <c r="EU827" i="1"/>
  <c r="AU827" i="1"/>
  <c r="DH817" i="1"/>
  <c r="AU816" i="1"/>
  <c r="DH814" i="1"/>
  <c r="AU813" i="1"/>
  <c r="DH811" i="1"/>
  <c r="EU809" i="1"/>
  <c r="CU808" i="1"/>
  <c r="BU808" i="1"/>
  <c r="S807" i="1"/>
  <c r="BH806" i="1"/>
  <c r="S804" i="1"/>
  <c r="BH803" i="1"/>
  <c r="S801" i="1"/>
  <c r="BH800" i="1"/>
  <c r="S798" i="1"/>
  <c r="BU796" i="1"/>
  <c r="DH795" i="1"/>
  <c r="BH794" i="1"/>
  <c r="CU793" i="1"/>
  <c r="EH792" i="1"/>
  <c r="S792" i="1"/>
  <c r="BH791" i="1"/>
  <c r="BU790" i="1"/>
  <c r="EH789" i="1"/>
  <c r="AF788" i="1"/>
  <c r="AF786" i="1"/>
  <c r="EU784" i="1"/>
  <c r="EH783" i="1"/>
  <c r="S783" i="1"/>
  <c r="EU782" i="1"/>
  <c r="EH781" i="1"/>
  <c r="S781" i="1"/>
  <c r="EU780" i="1"/>
  <c r="EH779" i="1"/>
  <c r="S779" i="1"/>
  <c r="EU778" i="1"/>
  <c r="EH777" i="1"/>
  <c r="S777" i="1"/>
  <c r="EU776" i="1"/>
  <c r="DH775" i="1"/>
  <c r="DU774" i="1"/>
  <c r="CU774" i="1"/>
  <c r="DH773" i="1"/>
  <c r="DU772" i="1"/>
  <c r="CU772" i="1"/>
  <c r="DH771" i="1"/>
  <c r="DU770" i="1"/>
  <c r="CU770" i="1"/>
  <c r="DH769" i="1"/>
  <c r="DU768" i="1"/>
  <c r="CU768" i="1"/>
  <c r="DH767" i="1"/>
  <c r="DU766" i="1"/>
  <c r="EH765" i="1"/>
  <c r="S765" i="1"/>
  <c r="EU764" i="1"/>
  <c r="AF764" i="1"/>
  <c r="AU763" i="1"/>
  <c r="BH762" i="1"/>
  <c r="CH760" i="1"/>
  <c r="EU896" i="1"/>
  <c r="DH889" i="1"/>
  <c r="EH884" i="1"/>
  <c r="CH868" i="1"/>
  <c r="DU865" i="1"/>
  <c r="AF863" i="1"/>
  <c r="DH861" i="1"/>
  <c r="S851" i="1"/>
  <c r="CU849" i="1"/>
  <c r="AU848" i="1"/>
  <c r="DU846" i="1"/>
  <c r="BH841" i="1"/>
  <c r="BU837" i="1"/>
  <c r="S836" i="1"/>
  <c r="DU828" i="1"/>
  <c r="S828" i="1"/>
  <c r="EU819" i="1"/>
  <c r="EH817" i="1"/>
  <c r="AU817" i="1"/>
  <c r="EH814" i="1"/>
  <c r="AU814" i="1"/>
  <c r="EH811" i="1"/>
  <c r="AU811" i="1"/>
  <c r="DH810" i="1"/>
  <c r="AF809" i="1"/>
  <c r="CH806" i="1"/>
  <c r="DU805" i="1"/>
  <c r="CH803" i="1"/>
  <c r="DU802" i="1"/>
  <c r="CH800" i="1"/>
  <c r="DU799" i="1"/>
  <c r="BH797" i="1"/>
  <c r="AF797" i="1"/>
  <c r="CU796" i="1"/>
  <c r="EH795" i="1"/>
  <c r="S795" i="1"/>
  <c r="CU790" i="1"/>
  <c r="S789" i="1"/>
  <c r="AU787" i="1"/>
  <c r="AU785" i="1"/>
  <c r="AF784" i="1"/>
  <c r="AF782" i="1"/>
  <c r="AF780" i="1"/>
  <c r="AF778" i="1"/>
  <c r="AF776" i="1"/>
  <c r="EH775" i="1"/>
  <c r="S775" i="1"/>
  <c r="EU774" i="1"/>
  <c r="EH773" i="1"/>
  <c r="S773" i="1"/>
  <c r="EU772" i="1"/>
  <c r="EH771" i="1"/>
  <c r="S771" i="1"/>
  <c r="EU770" i="1"/>
  <c r="EH769" i="1"/>
  <c r="S769" i="1"/>
  <c r="EU768" i="1"/>
  <c r="EH767" i="1"/>
  <c r="S767" i="1"/>
  <c r="EU766" i="1"/>
  <c r="EH953" i="1"/>
  <c r="BU905" i="1"/>
  <c r="AF883" i="1"/>
  <c r="DH881" i="1"/>
  <c r="AF880" i="1"/>
  <c r="AF875" i="1"/>
  <c r="CU872" i="1"/>
  <c r="BH863" i="1"/>
  <c r="AF832" i="1"/>
  <c r="EU830" i="1"/>
  <c r="DU820" i="1"/>
  <c r="AU818" i="1"/>
  <c r="AU815" i="1"/>
  <c r="AU812" i="1"/>
  <c r="EH810" i="1"/>
  <c r="S810" i="1"/>
  <c r="BH809" i="1"/>
  <c r="DU808" i="1"/>
  <c r="AU807" i="1"/>
  <c r="DH806" i="1"/>
  <c r="EU805" i="1"/>
  <c r="AU804" i="1"/>
  <c r="DH803" i="1"/>
  <c r="EU802" i="1"/>
  <c r="AU801" i="1"/>
  <c r="DH800" i="1"/>
  <c r="EU799" i="1"/>
  <c r="AU798" i="1"/>
  <c r="CH797" i="1"/>
  <c r="CH794" i="1"/>
  <c r="EU793" i="1"/>
  <c r="DU793" i="1"/>
  <c r="AU792" i="1"/>
  <c r="CH791" i="1"/>
  <c r="AU789" i="1"/>
  <c r="BH788" i="1"/>
  <c r="BU787" i="1"/>
  <c r="BH786" i="1"/>
  <c r="BU785" i="1"/>
  <c r="AU783" i="1"/>
  <c r="AU781" i="1"/>
  <c r="AU779" i="1"/>
  <c r="AU777" i="1"/>
  <c r="AF774" i="1"/>
  <c r="AF772" i="1"/>
  <c r="AF770" i="1"/>
  <c r="AF768" i="1"/>
  <c r="AU765" i="1"/>
  <c r="BH764" i="1"/>
  <c r="DU761" i="1"/>
  <c r="EH760" i="1"/>
  <c r="S760" i="1"/>
  <c r="EU759" i="1"/>
  <c r="EH758" i="1"/>
  <c r="S758" i="1"/>
  <c r="CH915" i="1"/>
  <c r="CH897" i="1"/>
  <c r="BH883" i="1"/>
  <c r="BH880" i="1"/>
  <c r="DU877" i="1"/>
  <c r="BH875" i="1"/>
  <c r="DU860" i="1"/>
  <c r="S854" i="1"/>
  <c r="CU852" i="1"/>
  <c r="AU851" i="1"/>
  <c r="DU849" i="1"/>
  <c r="BH844" i="1"/>
  <c r="EH842" i="1"/>
  <c r="EU838" i="1"/>
  <c r="CU837" i="1"/>
  <c r="AF822" i="1"/>
  <c r="EU820" i="1"/>
  <c r="S820" i="1"/>
  <c r="AU819" i="1"/>
  <c r="CU815" i="1"/>
  <c r="BU815" i="1"/>
  <c r="CU812" i="1"/>
  <c r="BU812" i="1"/>
  <c r="CH809" i="1"/>
  <c r="EU808" i="1"/>
  <c r="CU807" i="1"/>
  <c r="BU807" i="1"/>
  <c r="EH806" i="1"/>
  <c r="AF805" i="1"/>
  <c r="CU804" i="1"/>
  <c r="BU804" i="1"/>
  <c r="EH803" i="1"/>
  <c r="AF802" i="1"/>
  <c r="CU801" i="1"/>
  <c r="BU801" i="1"/>
  <c r="EH800" i="1"/>
  <c r="AF799" i="1"/>
  <c r="CU798" i="1"/>
  <c r="BU798" i="1"/>
  <c r="DH797" i="1"/>
  <c r="DU796" i="1"/>
  <c r="AU795" i="1"/>
  <c r="DH794" i="1"/>
  <c r="AF793" i="1"/>
  <c r="BU792" i="1"/>
  <c r="DH791" i="1"/>
  <c r="EU790" i="1"/>
  <c r="DU790" i="1"/>
  <c r="BU789" i="1"/>
  <c r="CH788" i="1"/>
  <c r="CH786" i="1"/>
  <c r="BH784" i="1"/>
  <c r="BU783" i="1"/>
  <c r="BH782" i="1"/>
  <c r="BU781" i="1"/>
  <c r="BH780" i="1"/>
  <c r="BU779" i="1"/>
  <c r="BH778" i="1"/>
  <c r="BU777" i="1"/>
  <c r="BH776" i="1"/>
  <c r="AU775" i="1"/>
  <c r="AU773" i="1"/>
  <c r="AU771" i="1"/>
  <c r="AU769" i="1"/>
  <c r="AU767" i="1"/>
  <c r="BH766" i="1"/>
  <c r="BU765" i="1"/>
  <c r="CH764" i="1"/>
  <c r="EH972" i="1"/>
  <c r="AF902" i="1"/>
  <c r="AF895" i="1"/>
  <c r="CU885" i="1"/>
  <c r="S874" i="1"/>
  <c r="EU868" i="1"/>
  <c r="BU867" i="1"/>
  <c r="EH864" i="1"/>
  <c r="AF858" i="1"/>
  <c r="EH845" i="1"/>
  <c r="BU840" i="1"/>
  <c r="S839" i="1"/>
  <c r="DH833" i="1"/>
  <c r="BH826" i="1"/>
  <c r="CH825" i="1"/>
  <c r="DH824" i="1"/>
  <c r="CH824" i="1"/>
  <c r="BH822" i="1"/>
  <c r="CU818" i="1"/>
  <c r="BU818" i="1"/>
  <c r="AU810" i="1"/>
  <c r="DH809" i="1"/>
  <c r="S806" i="1"/>
  <c r="BH805" i="1"/>
  <c r="S803" i="1"/>
  <c r="BH802" i="1"/>
  <c r="S800" i="1"/>
  <c r="BH799" i="1"/>
  <c r="EH797" i="1"/>
  <c r="EU796" i="1"/>
  <c r="AF796" i="1"/>
  <c r="BU795" i="1"/>
  <c r="EH794" i="1"/>
  <c r="S794" i="1"/>
  <c r="BH793" i="1"/>
  <c r="CU792" i="1"/>
  <c r="EH791" i="1"/>
  <c r="S791" i="1"/>
  <c r="AF790" i="1"/>
  <c r="CU789" i="1"/>
  <c r="DH788" i="1"/>
  <c r="DU787" i="1"/>
  <c r="CU787" i="1"/>
  <c r="DH786" i="1"/>
  <c r="DU785" i="1"/>
  <c r="CU785" i="1"/>
  <c r="CH784" i="1"/>
  <c r="CH782" i="1"/>
  <c r="CH780" i="1"/>
  <c r="CH778" i="1"/>
  <c r="CH776" i="1"/>
  <c r="BU775" i="1"/>
  <c r="BH774" i="1"/>
  <c r="BU773" i="1"/>
  <c r="BH772" i="1"/>
  <c r="BU771" i="1"/>
  <c r="BH770" i="1"/>
  <c r="BU769" i="1"/>
  <c r="BH768" i="1"/>
  <c r="BU767" i="1"/>
  <c r="CH766" i="1"/>
  <c r="DU763" i="1"/>
  <c r="EH762" i="1"/>
  <c r="AU760" i="1"/>
  <c r="AU977" i="1"/>
  <c r="CH931" i="1"/>
  <c r="CU892" i="1"/>
  <c r="BU890" i="1"/>
  <c r="CH887" i="1"/>
  <c r="CH883" i="1"/>
  <c r="AU874" i="1"/>
  <c r="DH871" i="1"/>
  <c r="S869" i="1"/>
  <c r="AU862" i="1"/>
  <c r="BH858" i="1"/>
  <c r="CU855" i="1"/>
  <c r="AU854" i="1"/>
  <c r="DU852" i="1"/>
  <c r="BH847" i="1"/>
  <c r="CH844" i="1"/>
  <c r="AF830" i="1"/>
  <c r="AF827" i="1"/>
  <c r="DH825" i="1"/>
  <c r="CH821" i="1"/>
  <c r="AF816" i="1"/>
  <c r="AF813" i="1"/>
  <c r="BU810" i="1"/>
  <c r="EH809" i="1"/>
  <c r="DU807" i="1"/>
  <c r="CH805" i="1"/>
  <c r="DU804" i="1"/>
  <c r="CH802" i="1"/>
  <c r="DU801" i="1"/>
  <c r="CH799" i="1"/>
  <c r="DU798" i="1"/>
  <c r="BH796" i="1"/>
  <c r="CU795" i="1"/>
  <c r="BH790" i="1"/>
  <c r="EH788" i="1"/>
  <c r="S788" i="1"/>
  <c r="EU787" i="1"/>
  <c r="EH786" i="1"/>
  <c r="S786" i="1"/>
  <c r="EU785" i="1"/>
  <c r="DH784" i="1"/>
  <c r="DU783" i="1"/>
  <c r="CU783" i="1"/>
  <c r="DH782" i="1"/>
  <c r="DU781" i="1"/>
  <c r="CU781" i="1"/>
  <c r="DH780" i="1"/>
  <c r="DU779" i="1"/>
  <c r="CU779" i="1"/>
  <c r="DH778" i="1"/>
  <c r="DU777" i="1"/>
  <c r="CU777" i="1"/>
  <c r="DH776" i="1"/>
  <c r="CH774" i="1"/>
  <c r="CH772" i="1"/>
  <c r="CH770" i="1"/>
  <c r="CH768" i="1"/>
  <c r="DU765" i="1"/>
  <c r="CU765" i="1"/>
  <c r="DH764" i="1"/>
  <c r="S764" i="1"/>
  <c r="EU763" i="1"/>
  <c r="AF763" i="1"/>
  <c r="DU932" i="1"/>
  <c r="AF918" i="1"/>
  <c r="EU916" i="1"/>
  <c r="CU895" i="1"/>
  <c r="EH876" i="1"/>
  <c r="AU869" i="1"/>
  <c r="CU867" i="1"/>
  <c r="EH859" i="1"/>
  <c r="S857" i="1"/>
  <c r="EH848" i="1"/>
  <c r="EU841" i="1"/>
  <c r="CU840" i="1"/>
  <c r="EH833" i="1"/>
  <c r="CH829" i="1"/>
  <c r="DH828" i="1"/>
  <c r="EH823" i="1"/>
  <c r="DH821" i="1"/>
  <c r="DU816" i="1"/>
  <c r="BH816" i="1"/>
  <c r="DU813" i="1"/>
  <c r="BH813" i="1"/>
  <c r="AF811" i="1"/>
  <c r="CU810" i="1"/>
  <c r="CH808" i="1"/>
  <c r="EU807" i="1"/>
  <c r="AU806" i="1"/>
  <c r="DH805" i="1"/>
  <c r="EU804" i="1"/>
  <c r="AU803" i="1"/>
  <c r="DH802" i="1"/>
  <c r="EU801" i="1"/>
  <c r="AU800" i="1"/>
  <c r="DH799" i="1"/>
  <c r="EU798" i="1"/>
  <c r="S797" i="1"/>
  <c r="AU794" i="1"/>
  <c r="CH793" i="1"/>
  <c r="EU792" i="1"/>
  <c r="DU792" i="1"/>
  <c r="AU791" i="1"/>
  <c r="DU789" i="1"/>
  <c r="AF787" i="1"/>
  <c r="AF785" i="1"/>
  <c r="EH784" i="1"/>
  <c r="S784" i="1"/>
  <c r="EU783" i="1"/>
  <c r="EH782" i="1"/>
  <c r="S782" i="1"/>
  <c r="EU781" i="1"/>
  <c r="EH780" i="1"/>
  <c r="S780" i="1"/>
  <c r="EU779" i="1"/>
  <c r="EH778" i="1"/>
  <c r="S778" i="1"/>
  <c r="EU777" i="1"/>
  <c r="EH776" i="1"/>
  <c r="S776" i="1"/>
  <c r="DU775" i="1"/>
  <c r="CU775" i="1"/>
  <c r="DH774" i="1"/>
  <c r="DU773" i="1"/>
  <c r="CU773" i="1"/>
  <c r="DH772" i="1"/>
  <c r="DU771" i="1"/>
  <c r="CU771" i="1"/>
  <c r="DH770" i="1"/>
  <c r="DU769" i="1"/>
  <c r="CU769" i="1"/>
  <c r="DH768" i="1"/>
  <c r="DU767" i="1"/>
  <c r="CU767" i="1"/>
  <c r="DH766" i="1"/>
  <c r="S766" i="1"/>
  <c r="EU765" i="1"/>
  <c r="EH764" i="1"/>
  <c r="BU762" i="1"/>
  <c r="DH936" i="1"/>
  <c r="DH888" i="1"/>
  <c r="AU888" i="1"/>
  <c r="S884" i="1"/>
  <c r="EU880" i="1"/>
  <c r="EU875" i="1"/>
  <c r="BH853" i="1"/>
  <c r="CH850" i="1"/>
  <c r="S845" i="1"/>
  <c r="CU843" i="1"/>
  <c r="EH836" i="1"/>
  <c r="AU826" i="1"/>
  <c r="AU821" i="1"/>
  <c r="BH819" i="1"/>
  <c r="CH815" i="1"/>
  <c r="CH812" i="1"/>
  <c r="EU810" i="1"/>
  <c r="AF810" i="1"/>
  <c r="CU809" i="1"/>
  <c r="BU809" i="1"/>
  <c r="CH807" i="1"/>
  <c r="DU806" i="1"/>
  <c r="CH804" i="1"/>
  <c r="DU803" i="1"/>
  <c r="CH801" i="1"/>
  <c r="DU800" i="1"/>
  <c r="CH798" i="1"/>
  <c r="EH796" i="1"/>
  <c r="S796" i="1"/>
  <c r="BH795" i="1"/>
  <c r="S790" i="1"/>
  <c r="CH787" i="1"/>
  <c r="CH785" i="1"/>
  <c r="BU784" i="1"/>
  <c r="BH783" i="1"/>
  <c r="BU782" i="1"/>
  <c r="BH781" i="1"/>
  <c r="BU780" i="1"/>
  <c r="BH779" i="1"/>
  <c r="BU778" i="1"/>
  <c r="BH777" i="1"/>
  <c r="BU776" i="1"/>
  <c r="AU774" i="1"/>
  <c r="AU772" i="1"/>
  <c r="AU770" i="1"/>
  <c r="AU768" i="1"/>
  <c r="BU766" i="1"/>
  <c r="BH765" i="1"/>
  <c r="DU762" i="1"/>
  <c r="EH761" i="1"/>
  <c r="EU795" i="1"/>
  <c r="CU794" i="1"/>
  <c r="AF792" i="1"/>
  <c r="EH790" i="1"/>
  <c r="BU788" i="1"/>
  <c r="AU776" i="1"/>
  <c r="S770" i="1"/>
  <c r="DH760" i="1"/>
  <c r="CH759" i="1"/>
  <c r="BU757" i="1"/>
  <c r="DH756" i="1"/>
  <c r="CU754" i="1"/>
  <c r="AU753" i="1"/>
  <c r="BH752" i="1"/>
  <c r="BU751" i="1"/>
  <c r="BH750" i="1"/>
  <c r="BU749" i="1"/>
  <c r="BH748" i="1"/>
  <c r="BU747" i="1"/>
  <c r="BH746" i="1"/>
  <c r="BU745" i="1"/>
  <c r="BH744" i="1"/>
  <c r="BU743" i="1"/>
  <c r="BH742" i="1"/>
  <c r="BU741" i="1"/>
  <c r="AF740" i="1"/>
  <c r="AU739" i="1"/>
  <c r="AF738" i="1"/>
  <c r="AU737" i="1"/>
  <c r="AF736" i="1"/>
  <c r="AU735" i="1"/>
  <c r="AF734" i="1"/>
  <c r="AU733" i="1"/>
  <c r="AF732" i="1"/>
  <c r="BU731" i="1"/>
  <c r="AU729" i="1"/>
  <c r="CH728" i="1"/>
  <c r="DU727" i="1"/>
  <c r="EU723" i="1"/>
  <c r="BH721" i="1"/>
  <c r="CU720" i="1"/>
  <c r="BU720" i="1"/>
  <c r="DH719" i="1"/>
  <c r="DU718" i="1"/>
  <c r="S717" i="1"/>
  <c r="AF716" i="1"/>
  <c r="AU715" i="1"/>
  <c r="BH714" i="1"/>
  <c r="AU713" i="1"/>
  <c r="BH712" i="1"/>
  <c r="AU711" i="1"/>
  <c r="BH710" i="1"/>
  <c r="AU709" i="1"/>
  <c r="CH708" i="1"/>
  <c r="EH706" i="1"/>
  <c r="EU705" i="1"/>
  <c r="AU704" i="1"/>
  <c r="DU702" i="1"/>
  <c r="EH701" i="1"/>
  <c r="DU700" i="1"/>
  <c r="S699" i="1"/>
  <c r="EU698" i="1"/>
  <c r="AF698" i="1"/>
  <c r="CU919" i="1"/>
  <c r="BH918" i="1"/>
  <c r="EU883" i="1"/>
  <c r="CH847" i="1"/>
  <c r="EU817" i="1"/>
  <c r="AF807" i="1"/>
  <c r="S802" i="1"/>
  <c r="BH787" i="1"/>
  <c r="AU786" i="1"/>
  <c r="AF775" i="1"/>
  <c r="EU773" i="1"/>
  <c r="EH768" i="1"/>
  <c r="AU766" i="1"/>
  <c r="AF765" i="1"/>
  <c r="DH759" i="1"/>
  <c r="EU758" i="1"/>
  <c r="AF758" i="1"/>
  <c r="EH756" i="1"/>
  <c r="S756" i="1"/>
  <c r="BH755" i="1"/>
  <c r="DU754" i="1"/>
  <c r="BU753" i="1"/>
  <c r="CH752" i="1"/>
  <c r="CU751" i="1"/>
  <c r="CH750" i="1"/>
  <c r="CU749" i="1"/>
  <c r="CH748" i="1"/>
  <c r="CU747" i="1"/>
  <c r="CH746" i="1"/>
  <c r="CU745" i="1"/>
  <c r="CH744" i="1"/>
  <c r="CU743" i="1"/>
  <c r="CH742" i="1"/>
  <c r="CU741" i="1"/>
  <c r="BH740" i="1"/>
  <c r="BU739" i="1"/>
  <c r="BH738" i="1"/>
  <c r="BU737" i="1"/>
  <c r="BH736" i="1"/>
  <c r="BU735" i="1"/>
  <c r="BH734" i="1"/>
  <c r="BU733" i="1"/>
  <c r="BH732" i="1"/>
  <c r="CU731" i="1"/>
  <c r="AF730" i="1"/>
  <c r="BU729" i="1"/>
  <c r="DH728" i="1"/>
  <c r="EU727" i="1"/>
  <c r="AU726" i="1"/>
  <c r="CH725" i="1"/>
  <c r="BH725" i="1"/>
  <c r="AF725" i="1"/>
  <c r="S724" i="1"/>
  <c r="AF723" i="1"/>
  <c r="AU722" i="1"/>
  <c r="CH721" i="1"/>
  <c r="EH719" i="1"/>
  <c r="EU718" i="1"/>
  <c r="BH716" i="1"/>
  <c r="CU715" i="1"/>
  <c r="BU715" i="1"/>
  <c r="CH714" i="1"/>
  <c r="CU713" i="1"/>
  <c r="BU713" i="1"/>
  <c r="CH712" i="1"/>
  <c r="CU711" i="1"/>
  <c r="BU711" i="1"/>
  <c r="CH710" i="1"/>
  <c r="CU709" i="1"/>
  <c r="BU709" i="1"/>
  <c r="DH708" i="1"/>
  <c r="DU707" i="1"/>
  <c r="S706" i="1"/>
  <c r="AF705" i="1"/>
  <c r="BU704" i="1"/>
  <c r="DH703" i="1"/>
  <c r="EU702" i="1"/>
  <c r="EU700" i="1"/>
  <c r="AU699" i="1"/>
  <c r="BH698" i="1"/>
  <c r="AU697" i="1"/>
  <c r="BH696" i="1"/>
  <c r="BH835" i="1"/>
  <c r="EU815" i="1"/>
  <c r="DH808" i="1"/>
  <c r="EH805" i="1"/>
  <c r="BU803" i="1"/>
  <c r="EH799" i="1"/>
  <c r="AU797" i="1"/>
  <c r="BH792" i="1"/>
  <c r="EU789" i="1"/>
  <c r="S774" i="1"/>
  <c r="EH759" i="1"/>
  <c r="S759" i="1"/>
  <c r="DU757" i="1"/>
  <c r="CU757" i="1"/>
  <c r="CH755" i="1"/>
  <c r="EU754" i="1"/>
  <c r="AF754" i="1"/>
  <c r="DH752" i="1"/>
  <c r="DU751" i="1"/>
  <c r="DH750" i="1"/>
  <c r="DU749" i="1"/>
  <c r="DH748" i="1"/>
  <c r="DU747" i="1"/>
  <c r="DH746" i="1"/>
  <c r="DU745" i="1"/>
  <c r="DH744" i="1"/>
  <c r="DU743" i="1"/>
  <c r="DH742" i="1"/>
  <c r="DU741" i="1"/>
  <c r="DH740" i="1"/>
  <c r="CH740" i="1"/>
  <c r="CU739" i="1"/>
  <c r="CH738" i="1"/>
  <c r="CU737" i="1"/>
  <c r="CH736" i="1"/>
  <c r="CU735" i="1"/>
  <c r="CH734" i="1"/>
  <c r="CU733" i="1"/>
  <c r="CH732" i="1"/>
  <c r="DU731" i="1"/>
  <c r="DH730" i="1"/>
  <c r="CH730" i="1"/>
  <c r="BH730" i="1"/>
  <c r="CU729" i="1"/>
  <c r="EH728" i="1"/>
  <c r="S728" i="1"/>
  <c r="AF727" i="1"/>
  <c r="BU726" i="1"/>
  <c r="DH725" i="1"/>
  <c r="AU724" i="1"/>
  <c r="BH723" i="1"/>
  <c r="CU722" i="1"/>
  <c r="BU722" i="1"/>
  <c r="DH721" i="1"/>
  <c r="DU720" i="1"/>
  <c r="S719" i="1"/>
  <c r="AF718" i="1"/>
  <c r="AU717" i="1"/>
  <c r="CH716" i="1"/>
  <c r="DH714" i="1"/>
  <c r="DH712" i="1"/>
  <c r="DH710" i="1"/>
  <c r="EH708" i="1"/>
  <c r="EU707" i="1"/>
  <c r="BH705" i="1"/>
  <c r="CU704" i="1"/>
  <c r="EH703" i="1"/>
  <c r="S703" i="1"/>
  <c r="AF702" i="1"/>
  <c r="S701" i="1"/>
  <c r="AF700" i="1"/>
  <c r="BU699" i="1"/>
  <c r="CH698" i="1"/>
  <c r="CU697" i="1"/>
  <c r="BU697" i="1"/>
  <c r="DH696" i="1"/>
  <c r="CH696" i="1"/>
  <c r="DU695" i="1"/>
  <c r="BU862" i="1"/>
  <c r="S842" i="1"/>
  <c r="DU811" i="1"/>
  <c r="BH807" i="1"/>
  <c r="CU803" i="1"/>
  <c r="AF801" i="1"/>
  <c r="BU797" i="1"/>
  <c r="DH793" i="1"/>
  <c r="BU786" i="1"/>
  <c r="AF783" i="1"/>
  <c r="EH772" i="1"/>
  <c r="BU763" i="1"/>
  <c r="CU762" i="1"/>
  <c r="AF762" i="1"/>
  <c r="CU761" i="1"/>
  <c r="BU760" i="1"/>
  <c r="BH758" i="1"/>
  <c r="AU756" i="1"/>
  <c r="CU753" i="1"/>
  <c r="EH752" i="1"/>
  <c r="EU751" i="1"/>
  <c r="EH750" i="1"/>
  <c r="EU749" i="1"/>
  <c r="EH748" i="1"/>
  <c r="EU747" i="1"/>
  <c r="EH746" i="1"/>
  <c r="EU745" i="1"/>
  <c r="EH744" i="1"/>
  <c r="EU743" i="1"/>
  <c r="EH742" i="1"/>
  <c r="EU741" i="1"/>
  <c r="EH740" i="1"/>
  <c r="DU739" i="1"/>
  <c r="DH738" i="1"/>
  <c r="DU737" i="1"/>
  <c r="DH736" i="1"/>
  <c r="DU735" i="1"/>
  <c r="DH734" i="1"/>
  <c r="DU733" i="1"/>
  <c r="DH732" i="1"/>
  <c r="EH730" i="1"/>
  <c r="DU729" i="1"/>
  <c r="CU726" i="1"/>
  <c r="EH725" i="1"/>
  <c r="DU724" i="1"/>
  <c r="CU724" i="1"/>
  <c r="BU724" i="1"/>
  <c r="CH723" i="1"/>
  <c r="EH721" i="1"/>
  <c r="EU720" i="1"/>
  <c r="BH718" i="1"/>
  <c r="CU717" i="1"/>
  <c r="BU717" i="1"/>
  <c r="DH716" i="1"/>
  <c r="DU715" i="1"/>
  <c r="EH714" i="1"/>
  <c r="DU713" i="1"/>
  <c r="EH712" i="1"/>
  <c r="DU711" i="1"/>
  <c r="EH710" i="1"/>
  <c r="DU709" i="1"/>
  <c r="S708" i="1"/>
  <c r="AF707" i="1"/>
  <c r="AU706" i="1"/>
  <c r="CH705" i="1"/>
  <c r="BH702" i="1"/>
  <c r="AU701" i="1"/>
  <c r="BH700" i="1"/>
  <c r="CU699" i="1"/>
  <c r="EH696" i="1"/>
  <c r="EU695" i="1"/>
  <c r="AU935" i="1"/>
  <c r="EU932" i="1"/>
  <c r="CU862" i="1"/>
  <c r="BU843" i="1"/>
  <c r="EU813" i="1"/>
  <c r="EH808" i="1"/>
  <c r="CU797" i="1"/>
  <c r="BH785" i="1"/>
  <c r="AU784" i="1"/>
  <c r="AF769" i="1"/>
  <c r="EU767" i="1"/>
  <c r="AU764" i="1"/>
  <c r="AF761" i="1"/>
  <c r="AU759" i="1"/>
  <c r="CH758" i="1"/>
  <c r="EU757" i="1"/>
  <c r="AF757" i="1"/>
  <c r="BU756" i="1"/>
  <c r="DH755" i="1"/>
  <c r="S755" i="1"/>
  <c r="BH754" i="1"/>
  <c r="DU753" i="1"/>
  <c r="S752" i="1"/>
  <c r="S750" i="1"/>
  <c r="S748" i="1"/>
  <c r="S746" i="1"/>
  <c r="S744" i="1"/>
  <c r="S742" i="1"/>
  <c r="EU739" i="1"/>
  <c r="EH738" i="1"/>
  <c r="EU737" i="1"/>
  <c r="EH736" i="1"/>
  <c r="EU735" i="1"/>
  <c r="EH734" i="1"/>
  <c r="EU733" i="1"/>
  <c r="EH732" i="1"/>
  <c r="EU731" i="1"/>
  <c r="AU728" i="1"/>
  <c r="BH727" i="1"/>
  <c r="DU726" i="1"/>
  <c r="DH723" i="1"/>
  <c r="DU722" i="1"/>
  <c r="S721" i="1"/>
  <c r="AF720" i="1"/>
  <c r="AU719" i="1"/>
  <c r="CH718" i="1"/>
  <c r="EH716" i="1"/>
  <c r="EU715" i="1"/>
  <c r="S714" i="1"/>
  <c r="EU713" i="1"/>
  <c r="S712" i="1"/>
  <c r="EU711" i="1"/>
  <c r="S710" i="1"/>
  <c r="EU709" i="1"/>
  <c r="BH707" i="1"/>
  <c r="CU706" i="1"/>
  <c r="BU706" i="1"/>
  <c r="DH705" i="1"/>
  <c r="DU704" i="1"/>
  <c r="AU703" i="1"/>
  <c r="CH702" i="1"/>
  <c r="CU701" i="1"/>
  <c r="BU701" i="1"/>
  <c r="CH700" i="1"/>
  <c r="DH698" i="1"/>
  <c r="DU697" i="1"/>
  <c r="BH695" i="1"/>
  <c r="BH693" i="1"/>
  <c r="CH691" i="1"/>
  <c r="BH691" i="1"/>
  <c r="CU690" i="1"/>
  <c r="DH689" i="1"/>
  <c r="CH936" i="1"/>
  <c r="AF934" i="1"/>
  <c r="EU863" i="1"/>
  <c r="DU855" i="1"/>
  <c r="EU811" i="1"/>
  <c r="BH801" i="1"/>
  <c r="EH793" i="1"/>
  <c r="BU791" i="1"/>
  <c r="AF781" i="1"/>
  <c r="S768" i="1"/>
  <c r="CU763" i="1"/>
  <c r="AF760" i="1"/>
  <c r="BU759" i="1"/>
  <c r="DH758" i="1"/>
  <c r="EH755" i="1"/>
  <c r="CH754" i="1"/>
  <c r="EU753" i="1"/>
  <c r="AF753" i="1"/>
  <c r="AU752" i="1"/>
  <c r="AF751" i="1"/>
  <c r="AU750" i="1"/>
  <c r="AF749" i="1"/>
  <c r="AU748" i="1"/>
  <c r="AF747" i="1"/>
  <c r="AU746" i="1"/>
  <c r="AF745" i="1"/>
  <c r="AU744" i="1"/>
  <c r="AF743" i="1"/>
  <c r="AU742" i="1"/>
  <c r="AF741" i="1"/>
  <c r="S740" i="1"/>
  <c r="S738" i="1"/>
  <c r="S736" i="1"/>
  <c r="S734" i="1"/>
  <c r="S732" i="1"/>
  <c r="AF731" i="1"/>
  <c r="EU729" i="1"/>
  <c r="AF729" i="1"/>
  <c r="BU728" i="1"/>
  <c r="CH727" i="1"/>
  <c r="EU724" i="1"/>
  <c r="EH723" i="1"/>
  <c r="EU722" i="1"/>
  <c r="BH720" i="1"/>
  <c r="CU719" i="1"/>
  <c r="BU719" i="1"/>
  <c r="DH718" i="1"/>
  <c r="DU717" i="1"/>
  <c r="S716" i="1"/>
  <c r="AF715" i="1"/>
  <c r="AF713" i="1"/>
  <c r="AF711" i="1"/>
  <c r="AF709" i="1"/>
  <c r="AU708" i="1"/>
  <c r="CH707" i="1"/>
  <c r="EH705" i="1"/>
  <c r="EU704" i="1"/>
  <c r="S888" i="1"/>
  <c r="EU887" i="1"/>
  <c r="DU870" i="1"/>
  <c r="S864" i="1"/>
  <c r="BH850" i="1"/>
  <c r="AF819" i="1"/>
  <c r="BH812" i="1"/>
  <c r="AU809" i="1"/>
  <c r="CH796" i="1"/>
  <c r="AF795" i="1"/>
  <c r="AU782" i="1"/>
  <c r="AF773" i="1"/>
  <c r="EU771" i="1"/>
  <c r="EH766" i="1"/>
  <c r="AF766" i="1"/>
  <c r="BU764" i="1"/>
  <c r="BH761" i="1"/>
  <c r="DU760" i="1"/>
  <c r="CU760" i="1"/>
  <c r="BH757" i="1"/>
  <c r="DU756" i="1"/>
  <c r="CU756" i="1"/>
  <c r="AU755" i="1"/>
  <c r="BU752" i="1"/>
  <c r="BH751" i="1"/>
  <c r="BU750" i="1"/>
  <c r="BH749" i="1"/>
  <c r="BU748" i="1"/>
  <c r="BH747" i="1"/>
  <c r="BU746" i="1"/>
  <c r="BH745" i="1"/>
  <c r="BU744" i="1"/>
  <c r="BH743" i="1"/>
  <c r="BU742" i="1"/>
  <c r="BH741" i="1"/>
  <c r="AU740" i="1"/>
  <c r="AF739" i="1"/>
  <c r="AU738" i="1"/>
  <c r="AF737" i="1"/>
  <c r="AU736" i="1"/>
  <c r="AF735" i="1"/>
  <c r="AU734" i="1"/>
  <c r="AF733" i="1"/>
  <c r="AU732" i="1"/>
  <c r="BH731" i="1"/>
  <c r="S730" i="1"/>
  <c r="CU728" i="1"/>
  <c r="DH727" i="1"/>
  <c r="EU726" i="1"/>
  <c r="AF726" i="1"/>
  <c r="S725" i="1"/>
  <c r="S723" i="1"/>
  <c r="AF722" i="1"/>
  <c r="AU721" i="1"/>
  <c r="CH720" i="1"/>
  <c r="EH718" i="1"/>
  <c r="EU717" i="1"/>
  <c r="BH715" i="1"/>
  <c r="AU714" i="1"/>
  <c r="BH713" i="1"/>
  <c r="AU712" i="1"/>
  <c r="BH711" i="1"/>
  <c r="AU710" i="1"/>
  <c r="BH709" i="1"/>
  <c r="CU708" i="1"/>
  <c r="BU708" i="1"/>
  <c r="DH707" i="1"/>
  <c r="DU706" i="1"/>
  <c r="S705" i="1"/>
  <c r="BH704" i="1"/>
  <c r="CU703" i="1"/>
  <c r="EH702" i="1"/>
  <c r="DU701" i="1"/>
  <c r="EH700" i="1"/>
  <c r="EU699" i="1"/>
  <c r="AF699" i="1"/>
  <c r="AF697" i="1"/>
  <c r="AU696" i="1"/>
  <c r="DU814" i="1"/>
  <c r="BU806" i="1"/>
  <c r="S805" i="1"/>
  <c r="S799" i="1"/>
  <c r="CU791" i="1"/>
  <c r="AF779" i="1"/>
  <c r="S772" i="1"/>
  <c r="EU761" i="1"/>
  <c r="DU759" i="1"/>
  <c r="CU759" i="1"/>
  <c r="CH757" i="1"/>
  <c r="BU755" i="1"/>
  <c r="DH754" i="1"/>
  <c r="S754" i="1"/>
  <c r="BH753" i="1"/>
  <c r="CU752" i="1"/>
  <c r="CH751" i="1"/>
  <c r="CU750" i="1"/>
  <c r="CH749" i="1"/>
  <c r="CU748" i="1"/>
  <c r="CH747" i="1"/>
  <c r="CU746" i="1"/>
  <c r="CH745" i="1"/>
  <c r="CU744" i="1"/>
  <c r="CH743" i="1"/>
  <c r="CU742" i="1"/>
  <c r="CH741" i="1"/>
  <c r="BU740" i="1"/>
  <c r="BH739" i="1"/>
  <c r="BU738" i="1"/>
  <c r="BH737" i="1"/>
  <c r="BU736" i="1"/>
  <c r="BH735" i="1"/>
  <c r="BU734" i="1"/>
  <c r="BH733" i="1"/>
  <c r="BU732" i="1"/>
  <c r="CH731" i="1"/>
  <c r="AU730" i="1"/>
  <c r="BH729" i="1"/>
  <c r="DU728" i="1"/>
  <c r="EH727" i="1"/>
  <c r="S727" i="1"/>
  <c r="CU725" i="1"/>
  <c r="BU725" i="1"/>
  <c r="AU725" i="1"/>
  <c r="AF724" i="1"/>
  <c r="BH722" i="1"/>
  <c r="CU721" i="1"/>
  <c r="BU721" i="1"/>
  <c r="DH720" i="1"/>
  <c r="DU719" i="1"/>
  <c r="S718" i="1"/>
  <c r="AF717" i="1"/>
  <c r="AU716" i="1"/>
  <c r="CH715" i="1"/>
  <c r="CU714" i="1"/>
  <c r="BU714" i="1"/>
  <c r="CH713" i="1"/>
  <c r="CU712" i="1"/>
  <c r="BU712" i="1"/>
  <c r="CH711" i="1"/>
  <c r="CU710" i="1"/>
  <c r="BU710" i="1"/>
  <c r="CH709" i="1"/>
  <c r="EH707" i="1"/>
  <c r="EU706" i="1"/>
  <c r="CH704" i="1"/>
  <c r="EU701" i="1"/>
  <c r="S700" i="1"/>
  <c r="BH699" i="1"/>
  <c r="AU698" i="1"/>
  <c r="BH697" i="1"/>
  <c r="AU857" i="1"/>
  <c r="EU816" i="1"/>
  <c r="CU806" i="1"/>
  <c r="EH802" i="1"/>
  <c r="BU800" i="1"/>
  <c r="DH796" i="1"/>
  <c r="CH790" i="1"/>
  <c r="AF789" i="1"/>
  <c r="AU780" i="1"/>
  <c r="EU775" i="1"/>
  <c r="EH770" i="1"/>
  <c r="CH762" i="1"/>
  <c r="S762" i="1"/>
  <c r="CH761" i="1"/>
  <c r="EU760" i="1"/>
  <c r="AU758" i="1"/>
  <c r="DH757" i="1"/>
  <c r="EU756" i="1"/>
  <c r="AF756" i="1"/>
  <c r="EH754" i="1"/>
  <c r="CH753" i="1"/>
  <c r="DU752" i="1"/>
  <c r="DH751" i="1"/>
  <c r="DU750" i="1"/>
  <c r="DH749" i="1"/>
  <c r="DU748" i="1"/>
  <c r="DH747" i="1"/>
  <c r="DU746" i="1"/>
  <c r="DH745" i="1"/>
  <c r="DU744" i="1"/>
  <c r="DH743" i="1"/>
  <c r="DU742" i="1"/>
  <c r="DH741" i="1"/>
  <c r="DU740" i="1"/>
  <c r="CU740" i="1"/>
  <c r="CH739" i="1"/>
  <c r="CU738" i="1"/>
  <c r="CH737" i="1"/>
  <c r="CU736" i="1"/>
  <c r="CH735" i="1"/>
  <c r="CU734" i="1"/>
  <c r="CH733" i="1"/>
  <c r="CU732" i="1"/>
  <c r="DH731" i="1"/>
  <c r="DU730" i="1"/>
  <c r="CU730" i="1"/>
  <c r="BU730" i="1"/>
  <c r="CH729" i="1"/>
  <c r="BH726" i="1"/>
  <c r="DU725" i="1"/>
  <c r="AU723" i="1"/>
  <c r="CH722" i="1"/>
  <c r="EH720" i="1"/>
  <c r="EU719" i="1"/>
  <c r="BH717" i="1"/>
  <c r="CU716" i="1"/>
  <c r="BU716" i="1"/>
  <c r="DH715" i="1"/>
  <c r="DH713" i="1"/>
  <c r="DH711" i="1"/>
  <c r="DH709" i="1"/>
  <c r="DU708" i="1"/>
  <c r="S707" i="1"/>
  <c r="AF706" i="1"/>
  <c r="AU705" i="1"/>
  <c r="DU703" i="1"/>
  <c r="EH890" i="1"/>
  <c r="EH820" i="1"/>
  <c r="DU817" i="1"/>
  <c r="BH804" i="1"/>
  <c r="BH798" i="1"/>
  <c r="DU795" i="1"/>
  <c r="AF771" i="1"/>
  <c r="EU769" i="1"/>
  <c r="AU761" i="1"/>
  <c r="BH759" i="1"/>
  <c r="DU758" i="1"/>
  <c r="CU758" i="1"/>
  <c r="AU757" i="1"/>
  <c r="CH756" i="1"/>
  <c r="EU755" i="1"/>
  <c r="AF755" i="1"/>
  <c r="EH753" i="1"/>
  <c r="AF752" i="1"/>
  <c r="AU751" i="1"/>
  <c r="AF750" i="1"/>
  <c r="AU749" i="1"/>
  <c r="AF748" i="1"/>
  <c r="AU747" i="1"/>
  <c r="AF746" i="1"/>
  <c r="AU745" i="1"/>
  <c r="AF744" i="1"/>
  <c r="AU743" i="1"/>
  <c r="AF742" i="1"/>
  <c r="AU741" i="1"/>
  <c r="S739" i="1"/>
  <c r="S737" i="1"/>
  <c r="S735" i="1"/>
  <c r="S733" i="1"/>
  <c r="AU731" i="1"/>
  <c r="BH728" i="1"/>
  <c r="CU727" i="1"/>
  <c r="EH726" i="1"/>
  <c r="S726" i="1"/>
  <c r="DU723" i="1"/>
  <c r="S722" i="1"/>
  <c r="AF721" i="1"/>
  <c r="AU720" i="1"/>
  <c r="CH719" i="1"/>
  <c r="EH717" i="1"/>
  <c r="EU716" i="1"/>
  <c r="AF714" i="1"/>
  <c r="AF712" i="1"/>
  <c r="AF710" i="1"/>
  <c r="BH708" i="1"/>
  <c r="CU707" i="1"/>
  <c r="BU707" i="1"/>
  <c r="DH706" i="1"/>
  <c r="DU705" i="1"/>
  <c r="CH703" i="1"/>
  <c r="DH701" i="1"/>
  <c r="BU874" i="1"/>
  <c r="DU810" i="1"/>
  <c r="DH753" i="1"/>
  <c r="EU748" i="1"/>
  <c r="EU742" i="1"/>
  <c r="EU736" i="1"/>
  <c r="EH729" i="1"/>
  <c r="BU727" i="1"/>
  <c r="EU712" i="1"/>
  <c r="BH701" i="1"/>
  <c r="CH699" i="1"/>
  <c r="AU695" i="1"/>
  <c r="BH692" i="1"/>
  <c r="EH690" i="1"/>
  <c r="S690" i="1"/>
  <c r="CH689" i="1"/>
  <c r="CU688" i="1"/>
  <c r="DH687" i="1"/>
  <c r="S685" i="1"/>
  <c r="BH684" i="1"/>
  <c r="AF684" i="1"/>
  <c r="BU683" i="1"/>
  <c r="AU680" i="1"/>
  <c r="CH679" i="1"/>
  <c r="CU678" i="1"/>
  <c r="DH677" i="1"/>
  <c r="EU676" i="1"/>
  <c r="AU675" i="1"/>
  <c r="CH674" i="1"/>
  <c r="BU673" i="1"/>
  <c r="CH672" i="1"/>
  <c r="BU671" i="1"/>
  <c r="CH670" i="1"/>
  <c r="AU669" i="1"/>
  <c r="CH668" i="1"/>
  <c r="BH668" i="1"/>
  <c r="AU667" i="1"/>
  <c r="S667" i="1"/>
  <c r="AF666" i="1"/>
  <c r="CU665" i="1"/>
  <c r="BU661" i="1"/>
  <c r="AU661" i="1"/>
  <c r="S661" i="1"/>
  <c r="EU660" i="1"/>
  <c r="EH659" i="1"/>
  <c r="DU658" i="1"/>
  <c r="DH657" i="1"/>
  <c r="CU656" i="1"/>
  <c r="CH655" i="1"/>
  <c r="BH655" i="1"/>
  <c r="AF655" i="1"/>
  <c r="BU649" i="1"/>
  <c r="AU649" i="1"/>
  <c r="S649" i="1"/>
  <c r="EU648" i="1"/>
  <c r="EH647" i="1"/>
  <c r="DU646" i="1"/>
  <c r="DH645" i="1"/>
  <c r="BU644" i="1"/>
  <c r="AU644" i="1"/>
  <c r="S644" i="1"/>
  <c r="EU643" i="1"/>
  <c r="EH642" i="1"/>
  <c r="DU641" i="1"/>
  <c r="DH640" i="1"/>
  <c r="CU639" i="1"/>
  <c r="DH638" i="1"/>
  <c r="BH636" i="1"/>
  <c r="AF636" i="1"/>
  <c r="CU635" i="1"/>
  <c r="BU633" i="1"/>
  <c r="AU633" i="1"/>
  <c r="S633" i="1"/>
  <c r="CU631" i="1"/>
  <c r="DH630" i="1"/>
  <c r="DH790" i="1"/>
  <c r="DH761" i="1"/>
  <c r="EH747" i="1"/>
  <c r="EH741" i="1"/>
  <c r="EH735" i="1"/>
  <c r="S731" i="1"/>
  <c r="DH717" i="1"/>
  <c r="EH711" i="1"/>
  <c r="AF708" i="1"/>
  <c r="DH704" i="1"/>
  <c r="AF703" i="1"/>
  <c r="DH697" i="1"/>
  <c r="EH695" i="1"/>
  <c r="AF694" i="1"/>
  <c r="DH692" i="1"/>
  <c r="CH692" i="1"/>
  <c r="CU691" i="1"/>
  <c r="AU690" i="1"/>
  <c r="DU688" i="1"/>
  <c r="EH687" i="1"/>
  <c r="EU686" i="1"/>
  <c r="AU685" i="1"/>
  <c r="CH684" i="1"/>
  <c r="CU683" i="1"/>
  <c r="DH682" i="1"/>
  <c r="EU681" i="1"/>
  <c r="AF681" i="1"/>
  <c r="BU680" i="1"/>
  <c r="DU678" i="1"/>
  <c r="EH677" i="1"/>
  <c r="S677" i="1"/>
  <c r="AF676" i="1"/>
  <c r="BU675" i="1"/>
  <c r="CU673" i="1"/>
  <c r="CU671" i="1"/>
  <c r="DH670" i="1"/>
  <c r="CU669" i="1"/>
  <c r="BU669" i="1"/>
  <c r="DH668" i="1"/>
  <c r="BU667" i="1"/>
  <c r="CH666" i="1"/>
  <c r="BH666" i="1"/>
  <c r="EH664" i="1"/>
  <c r="DU663" i="1"/>
  <c r="DH662" i="1"/>
  <c r="CU661" i="1"/>
  <c r="CH660" i="1"/>
  <c r="BH660" i="1"/>
  <c r="AF660" i="1"/>
  <c r="BU654" i="1"/>
  <c r="AU654" i="1"/>
  <c r="S654" i="1"/>
  <c r="EU653" i="1"/>
  <c r="EH652" i="1"/>
  <c r="DU651" i="1"/>
  <c r="DH650" i="1"/>
  <c r="CU649" i="1"/>
  <c r="CH648" i="1"/>
  <c r="BH648" i="1"/>
  <c r="AF648" i="1"/>
  <c r="CU644" i="1"/>
  <c r="CH643" i="1"/>
  <c r="BH643" i="1"/>
  <c r="AF643" i="1"/>
  <c r="DU637" i="1"/>
  <c r="DH636" i="1"/>
  <c r="DH634" i="1"/>
  <c r="CU633" i="1"/>
  <c r="DH632" i="1"/>
  <c r="AF804" i="1"/>
  <c r="AF767" i="1"/>
  <c r="BH756" i="1"/>
  <c r="S749" i="1"/>
  <c r="S743" i="1"/>
  <c r="DU734" i="1"/>
  <c r="DH722" i="1"/>
  <c r="AF719" i="1"/>
  <c r="S713" i="1"/>
  <c r="DU710" i="1"/>
  <c r="CH701" i="1"/>
  <c r="CH694" i="1"/>
  <c r="BH694" i="1"/>
  <c r="BU693" i="1"/>
  <c r="EH692" i="1"/>
  <c r="DU691" i="1"/>
  <c r="BU690" i="1"/>
  <c r="S687" i="1"/>
  <c r="BH686" i="1"/>
  <c r="AF686" i="1"/>
  <c r="BU685" i="1"/>
  <c r="DU683" i="1"/>
  <c r="EH682" i="1"/>
  <c r="S682" i="1"/>
  <c r="BH681" i="1"/>
  <c r="CU680" i="1"/>
  <c r="DH679" i="1"/>
  <c r="AU677" i="1"/>
  <c r="CH676" i="1"/>
  <c r="BH676" i="1"/>
  <c r="CU675" i="1"/>
  <c r="DH674" i="1"/>
  <c r="DU673" i="1"/>
  <c r="EH672" i="1"/>
  <c r="DH672" i="1"/>
  <c r="DU671" i="1"/>
  <c r="EH670" i="1"/>
  <c r="DU669" i="1"/>
  <c r="DU667" i="1"/>
  <c r="CU667" i="1"/>
  <c r="DH666" i="1"/>
  <c r="DU665" i="1"/>
  <c r="BU659" i="1"/>
  <c r="AU659" i="1"/>
  <c r="S659" i="1"/>
  <c r="EU658" i="1"/>
  <c r="EH657" i="1"/>
  <c r="DU656" i="1"/>
  <c r="DH655" i="1"/>
  <c r="CU654" i="1"/>
  <c r="CH653" i="1"/>
  <c r="BH653" i="1"/>
  <c r="AF653" i="1"/>
  <c r="BU647" i="1"/>
  <c r="AU647" i="1"/>
  <c r="S647" i="1"/>
  <c r="EU646" i="1"/>
  <c r="EH645" i="1"/>
  <c r="BU642" i="1"/>
  <c r="AU642" i="1"/>
  <c r="S642" i="1"/>
  <c r="EU641" i="1"/>
  <c r="EH640" i="1"/>
  <c r="DU639" i="1"/>
  <c r="EH638" i="1"/>
  <c r="DU635" i="1"/>
  <c r="DU631" i="1"/>
  <c r="EH630" i="1"/>
  <c r="DU629" i="1"/>
  <c r="DH628" i="1"/>
  <c r="DH739" i="1"/>
  <c r="DH733" i="1"/>
  <c r="EU728" i="1"/>
  <c r="CH726" i="1"/>
  <c r="AU707" i="1"/>
  <c r="EH704" i="1"/>
  <c r="BH703" i="1"/>
  <c r="DH700" i="1"/>
  <c r="DH699" i="1"/>
  <c r="EH698" i="1"/>
  <c r="EH697" i="1"/>
  <c r="BU695" i="1"/>
  <c r="EH694" i="1"/>
  <c r="DH694" i="1"/>
  <c r="CU693" i="1"/>
  <c r="AF691" i="1"/>
  <c r="EU688" i="1"/>
  <c r="AU687" i="1"/>
  <c r="CH686" i="1"/>
  <c r="CU685" i="1"/>
  <c r="DH684" i="1"/>
  <c r="AU682" i="1"/>
  <c r="CH681" i="1"/>
  <c r="DU680" i="1"/>
  <c r="EH679" i="1"/>
  <c r="EU678" i="1"/>
  <c r="DU675" i="1"/>
  <c r="EH674" i="1"/>
  <c r="EU673" i="1"/>
  <c r="EU671" i="1"/>
  <c r="EU669" i="1"/>
  <c r="EH668" i="1"/>
  <c r="AF665" i="1"/>
  <c r="BU664" i="1"/>
  <c r="AU664" i="1"/>
  <c r="S664" i="1"/>
  <c r="EU663" i="1"/>
  <c r="EH662" i="1"/>
  <c r="DU661" i="1"/>
  <c r="DH660" i="1"/>
  <c r="CU659" i="1"/>
  <c r="CH658" i="1"/>
  <c r="BH658" i="1"/>
  <c r="AF658" i="1"/>
  <c r="BU652" i="1"/>
  <c r="AU652" i="1"/>
  <c r="S652" i="1"/>
  <c r="EU651" i="1"/>
  <c r="EH650" i="1"/>
  <c r="DU649" i="1"/>
  <c r="DH648" i="1"/>
  <c r="CU647" i="1"/>
  <c r="CH646" i="1"/>
  <c r="BH646" i="1"/>
  <c r="AF646" i="1"/>
  <c r="DU644" i="1"/>
  <c r="DH643" i="1"/>
  <c r="CU642" i="1"/>
  <c r="CH641" i="1"/>
  <c r="BH641" i="1"/>
  <c r="AF641" i="1"/>
  <c r="EU637" i="1"/>
  <c r="EH636" i="1"/>
  <c r="EH634" i="1"/>
  <c r="EU812" i="1"/>
  <c r="AF798" i="1"/>
  <c r="AU762" i="1"/>
  <c r="AF759" i="1"/>
  <c r="EU752" i="1"/>
  <c r="EU746" i="1"/>
  <c r="EU740" i="1"/>
  <c r="EU734" i="1"/>
  <c r="EH722" i="1"/>
  <c r="BH719" i="1"/>
  <c r="DU716" i="1"/>
  <c r="EU710" i="1"/>
  <c r="AF704" i="1"/>
  <c r="EH699" i="1"/>
  <c r="BU698" i="1"/>
  <c r="BU696" i="1"/>
  <c r="CU695" i="1"/>
  <c r="DU693" i="1"/>
  <c r="S692" i="1"/>
  <c r="EU691" i="1"/>
  <c r="EH689" i="1"/>
  <c r="S689" i="1"/>
  <c r="BH688" i="1"/>
  <c r="AF688" i="1"/>
  <c r="BU687" i="1"/>
  <c r="DU685" i="1"/>
  <c r="EH684" i="1"/>
  <c r="EU683" i="1"/>
  <c r="S679" i="1"/>
  <c r="BH678" i="1"/>
  <c r="AF678" i="1"/>
  <c r="BU677" i="1"/>
  <c r="DH676" i="1"/>
  <c r="S674" i="1"/>
  <c r="S672" i="1"/>
  <c r="S670" i="1"/>
  <c r="S668" i="1"/>
  <c r="EU667" i="1"/>
  <c r="EH666" i="1"/>
  <c r="EU665" i="1"/>
  <c r="BH665" i="1"/>
  <c r="CU664" i="1"/>
  <c r="CH663" i="1"/>
  <c r="BH663" i="1"/>
  <c r="AF663" i="1"/>
  <c r="BU657" i="1"/>
  <c r="AU657" i="1"/>
  <c r="S657" i="1"/>
  <c r="EU656" i="1"/>
  <c r="EH655" i="1"/>
  <c r="DU654" i="1"/>
  <c r="DH653" i="1"/>
  <c r="CU652" i="1"/>
  <c r="CH651" i="1"/>
  <c r="BH651" i="1"/>
  <c r="AF651" i="1"/>
  <c r="BU640" i="1"/>
  <c r="AU640" i="1"/>
  <c r="S640" i="1"/>
  <c r="EU639" i="1"/>
  <c r="BU638" i="1"/>
  <c r="AU638" i="1"/>
  <c r="S638" i="1"/>
  <c r="CH637" i="1"/>
  <c r="BH637" i="1"/>
  <c r="AF637" i="1"/>
  <c r="EU635" i="1"/>
  <c r="EU631" i="1"/>
  <c r="BH631" i="1"/>
  <c r="AF631" i="1"/>
  <c r="BU630" i="1"/>
  <c r="AU630" i="1"/>
  <c r="S630" i="1"/>
  <c r="AF629" i="1"/>
  <c r="EH628" i="1"/>
  <c r="EU627" i="1"/>
  <c r="EH626" i="1"/>
  <c r="DU625" i="1"/>
  <c r="BH624" i="1"/>
  <c r="AF624" i="1"/>
  <c r="S623" i="1"/>
  <c r="EU622" i="1"/>
  <c r="EH621" i="1"/>
  <c r="CH619" i="1"/>
  <c r="S618" i="1"/>
  <c r="EH851" i="1"/>
  <c r="EU814" i="1"/>
  <c r="BH763" i="1"/>
  <c r="EH757" i="1"/>
  <c r="AU754" i="1"/>
  <c r="EH751" i="1"/>
  <c r="EH745" i="1"/>
  <c r="EH739" i="1"/>
  <c r="EH733" i="1"/>
  <c r="S729" i="1"/>
  <c r="DH726" i="1"/>
  <c r="DU721" i="1"/>
  <c r="EH709" i="1"/>
  <c r="BH706" i="1"/>
  <c r="DH702" i="1"/>
  <c r="S702" i="1"/>
  <c r="AU700" i="1"/>
  <c r="CU696" i="1"/>
  <c r="AF696" i="1"/>
  <c r="AF695" i="1"/>
  <c r="EU693" i="1"/>
  <c r="AF693" i="1"/>
  <c r="AU692" i="1"/>
  <c r="DU690" i="1"/>
  <c r="AU689" i="1"/>
  <c r="CH688" i="1"/>
  <c r="CU687" i="1"/>
  <c r="DH686" i="1"/>
  <c r="S684" i="1"/>
  <c r="BH683" i="1"/>
  <c r="AF683" i="1"/>
  <c r="BU682" i="1"/>
  <c r="DH681" i="1"/>
  <c r="EU680" i="1"/>
  <c r="AU679" i="1"/>
  <c r="CH678" i="1"/>
  <c r="CU677" i="1"/>
  <c r="EH676" i="1"/>
  <c r="EU675" i="1"/>
  <c r="AU674" i="1"/>
  <c r="BH673" i="1"/>
  <c r="AF673" i="1"/>
  <c r="AU672" i="1"/>
  <c r="BH671" i="1"/>
  <c r="AF671" i="1"/>
  <c r="AU670" i="1"/>
  <c r="AU668" i="1"/>
  <c r="BU662" i="1"/>
  <c r="AU662" i="1"/>
  <c r="S662" i="1"/>
  <c r="EU661" i="1"/>
  <c r="EH660" i="1"/>
  <c r="DU659" i="1"/>
  <c r="DH658" i="1"/>
  <c r="CU657" i="1"/>
  <c r="CH656" i="1"/>
  <c r="BH656" i="1"/>
  <c r="AF656" i="1"/>
  <c r="BU650" i="1"/>
  <c r="AU650" i="1"/>
  <c r="S650" i="1"/>
  <c r="EU649" i="1"/>
  <c r="EH648" i="1"/>
  <c r="DU647" i="1"/>
  <c r="DH646" i="1"/>
  <c r="CU645" i="1"/>
  <c r="BU645" i="1"/>
  <c r="AU645" i="1"/>
  <c r="S645" i="1"/>
  <c r="EU644" i="1"/>
  <c r="EH643" i="1"/>
  <c r="DU642" i="1"/>
  <c r="DH641" i="1"/>
  <c r="CU640" i="1"/>
  <c r="CH639" i="1"/>
  <c r="BH639" i="1"/>
  <c r="AF639" i="1"/>
  <c r="CU638" i="1"/>
  <c r="CH635" i="1"/>
  <c r="BH635" i="1"/>
  <c r="AF635" i="1"/>
  <c r="BU634" i="1"/>
  <c r="AU634" i="1"/>
  <c r="S634" i="1"/>
  <c r="EU633" i="1"/>
  <c r="BU632" i="1"/>
  <c r="AU632" i="1"/>
  <c r="S632" i="1"/>
  <c r="CH631" i="1"/>
  <c r="CU630" i="1"/>
  <c r="BH629" i="1"/>
  <c r="AF627" i="1"/>
  <c r="S626" i="1"/>
  <c r="EU625" i="1"/>
  <c r="CH624" i="1"/>
  <c r="AU623" i="1"/>
  <c r="CH858" i="1"/>
  <c r="BH815" i="1"/>
  <c r="S793" i="1"/>
  <c r="DH762" i="1"/>
  <c r="CU755" i="1"/>
  <c r="S753" i="1"/>
  <c r="S747" i="1"/>
  <c r="S741" i="1"/>
  <c r="DU738" i="1"/>
  <c r="DU732" i="1"/>
  <c r="BH724" i="1"/>
  <c r="AU718" i="1"/>
  <c r="EH715" i="1"/>
  <c r="S711" i="1"/>
  <c r="CU698" i="1"/>
  <c r="S694" i="1"/>
  <c r="BU689" i="1"/>
  <c r="DU687" i="1"/>
  <c r="EH686" i="1"/>
  <c r="EU685" i="1"/>
  <c r="AU684" i="1"/>
  <c r="CH683" i="1"/>
  <c r="CU682" i="1"/>
  <c r="EH681" i="1"/>
  <c r="S681" i="1"/>
  <c r="BH680" i="1"/>
  <c r="AF680" i="1"/>
  <c r="BU679" i="1"/>
  <c r="DU677" i="1"/>
  <c r="S676" i="1"/>
  <c r="BH675" i="1"/>
  <c r="AF675" i="1"/>
  <c r="BU674" i="1"/>
  <c r="CH673" i="1"/>
  <c r="BU672" i="1"/>
  <c r="CH671" i="1"/>
  <c r="CU670" i="1"/>
  <c r="BU670" i="1"/>
  <c r="BH669" i="1"/>
  <c r="AF669" i="1"/>
  <c r="CU668" i="1"/>
  <c r="BU668" i="1"/>
  <c r="BH667" i="1"/>
  <c r="AF667" i="1"/>
  <c r="AU666" i="1"/>
  <c r="S666" i="1"/>
  <c r="CH665" i="1"/>
  <c r="DU664" i="1"/>
  <c r="DH663" i="1"/>
  <c r="CU662" i="1"/>
  <c r="CH661" i="1"/>
  <c r="BH661" i="1"/>
  <c r="AF661" i="1"/>
  <c r="BU655" i="1"/>
  <c r="AU655" i="1"/>
  <c r="S655" i="1"/>
  <c r="EU654" i="1"/>
  <c r="EH653" i="1"/>
  <c r="DU652" i="1"/>
  <c r="DH651" i="1"/>
  <c r="CU650" i="1"/>
  <c r="CH649" i="1"/>
  <c r="BH649" i="1"/>
  <c r="AF649" i="1"/>
  <c r="CH644" i="1"/>
  <c r="BH644" i="1"/>
  <c r="AF644" i="1"/>
  <c r="DH637" i="1"/>
  <c r="CU636" i="1"/>
  <c r="BU636" i="1"/>
  <c r="AU636" i="1"/>
  <c r="S636" i="1"/>
  <c r="CU634" i="1"/>
  <c r="CH633" i="1"/>
  <c r="BH633" i="1"/>
  <c r="AF633" i="1"/>
  <c r="CU632" i="1"/>
  <c r="EH774" i="1"/>
  <c r="CH763" i="1"/>
  <c r="S761" i="1"/>
  <c r="BU754" i="1"/>
  <c r="DH737" i="1"/>
  <c r="AF728" i="1"/>
  <c r="CH724" i="1"/>
  <c r="EU721" i="1"/>
  <c r="DU714" i="1"/>
  <c r="CH706" i="1"/>
  <c r="EU703" i="1"/>
  <c r="AU702" i="1"/>
  <c r="BU700" i="1"/>
  <c r="DU696" i="1"/>
  <c r="CU692" i="1"/>
  <c r="BU692" i="1"/>
  <c r="DH691" i="1"/>
  <c r="EU690" i="1"/>
  <c r="BH690" i="1"/>
  <c r="AF690" i="1"/>
  <c r="CU689" i="1"/>
  <c r="DH688" i="1"/>
  <c r="S686" i="1"/>
  <c r="BH685" i="1"/>
  <c r="AF685" i="1"/>
  <c r="BU684" i="1"/>
  <c r="DU682" i="1"/>
  <c r="AU681" i="1"/>
  <c r="CH680" i="1"/>
  <c r="CU679" i="1"/>
  <c r="DH678" i="1"/>
  <c r="AU676" i="1"/>
  <c r="CH675" i="1"/>
  <c r="CU674" i="1"/>
  <c r="CU672" i="1"/>
  <c r="DU670" i="1"/>
  <c r="CH669" i="1"/>
  <c r="CH667" i="1"/>
  <c r="CU666" i="1"/>
  <c r="BU666" i="1"/>
  <c r="DH665" i="1"/>
  <c r="BU660" i="1"/>
  <c r="AU660" i="1"/>
  <c r="S660" i="1"/>
  <c r="EU659" i="1"/>
  <c r="EH658" i="1"/>
  <c r="DU657" i="1"/>
  <c r="DH656" i="1"/>
  <c r="CU655" i="1"/>
  <c r="CH654" i="1"/>
  <c r="BH654" i="1"/>
  <c r="AF654" i="1"/>
  <c r="BU648" i="1"/>
  <c r="AU648" i="1"/>
  <c r="S648" i="1"/>
  <c r="EU647" i="1"/>
  <c r="EH646" i="1"/>
  <c r="DU645" i="1"/>
  <c r="BU643" i="1"/>
  <c r="AU643" i="1"/>
  <c r="S643" i="1"/>
  <c r="EU642" i="1"/>
  <c r="EH641" i="1"/>
  <c r="DU640" i="1"/>
  <c r="DH639" i="1"/>
  <c r="DU638" i="1"/>
  <c r="DH635" i="1"/>
  <c r="DH631" i="1"/>
  <c r="DU630" i="1"/>
  <c r="DH629" i="1"/>
  <c r="BU628" i="1"/>
  <c r="CH627" i="1"/>
  <c r="BU626" i="1"/>
  <c r="AU626" i="1"/>
  <c r="EH624" i="1"/>
  <c r="CU800" i="1"/>
  <c r="BU794" i="1"/>
  <c r="DU755" i="1"/>
  <c r="EU750" i="1"/>
  <c r="EU744" i="1"/>
  <c r="EU738" i="1"/>
  <c r="EU732" i="1"/>
  <c r="EH731" i="1"/>
  <c r="DH724" i="1"/>
  <c r="BU718" i="1"/>
  <c r="EU708" i="1"/>
  <c r="BU705" i="1"/>
  <c r="CU700" i="1"/>
  <c r="BU694" i="1"/>
  <c r="AU694" i="1"/>
  <c r="CH693" i="1"/>
  <c r="DU692" i="1"/>
  <c r="S691" i="1"/>
  <c r="CH690" i="1"/>
  <c r="EH688" i="1"/>
  <c r="EU687" i="1"/>
  <c r="AU686" i="1"/>
  <c r="CH685" i="1"/>
  <c r="CU684" i="1"/>
  <c r="DH683" i="1"/>
  <c r="DU679" i="1"/>
  <c r="EH678" i="1"/>
  <c r="EU677" i="1"/>
  <c r="AF677" i="1"/>
  <c r="BU676" i="1"/>
  <c r="DU674" i="1"/>
  <c r="EH673" i="1"/>
  <c r="DH673" i="1"/>
  <c r="DU672" i="1"/>
  <c r="EH671" i="1"/>
  <c r="DH671" i="1"/>
  <c r="EH669" i="1"/>
  <c r="DH669" i="1"/>
  <c r="DU668" i="1"/>
  <c r="DH667" i="1"/>
  <c r="S665" i="1"/>
  <c r="EU664" i="1"/>
  <c r="EH663" i="1"/>
  <c r="DU662" i="1"/>
  <c r="DH661" i="1"/>
  <c r="CU660" i="1"/>
  <c r="CH659" i="1"/>
  <c r="BH659" i="1"/>
  <c r="AF659" i="1"/>
  <c r="BU653" i="1"/>
  <c r="AU653" i="1"/>
  <c r="S653" i="1"/>
  <c r="EU652" i="1"/>
  <c r="EH651" i="1"/>
  <c r="DU650" i="1"/>
  <c r="DH649" i="1"/>
  <c r="CU648" i="1"/>
  <c r="CH647" i="1"/>
  <c r="BH647" i="1"/>
  <c r="AF647" i="1"/>
  <c r="DH644" i="1"/>
  <c r="CU643" i="1"/>
  <c r="CH642" i="1"/>
  <c r="BH642" i="1"/>
  <c r="AF642" i="1"/>
  <c r="EH637" i="1"/>
  <c r="DU636" i="1"/>
  <c r="DU634" i="1"/>
  <c r="DH633" i="1"/>
  <c r="DU632" i="1"/>
  <c r="EU630" i="1"/>
  <c r="EH629" i="1"/>
  <c r="CU628" i="1"/>
  <c r="DH627" i="1"/>
  <c r="CU626" i="1"/>
  <c r="CH625" i="1"/>
  <c r="BH625" i="1"/>
  <c r="AF625" i="1"/>
  <c r="DU623" i="1"/>
  <c r="DH622" i="1"/>
  <c r="CU621" i="1"/>
  <c r="BU621" i="1"/>
  <c r="BH620" i="1"/>
  <c r="AF620" i="1"/>
  <c r="S619" i="1"/>
  <c r="EU618" i="1"/>
  <c r="BU882" i="1"/>
  <c r="AU778" i="1"/>
  <c r="DH735" i="1"/>
  <c r="EU730" i="1"/>
  <c r="S720" i="1"/>
  <c r="CH717" i="1"/>
  <c r="S715" i="1"/>
  <c r="CH697" i="1"/>
  <c r="S696" i="1"/>
  <c r="DH695" i="1"/>
  <c r="S695" i="1"/>
  <c r="AU693" i="1"/>
  <c r="S693" i="1"/>
  <c r="AF692" i="1"/>
  <c r="BU691" i="1"/>
  <c r="DH690" i="1"/>
  <c r="EU689" i="1"/>
  <c r="BH689" i="1"/>
  <c r="AF689" i="1"/>
  <c r="BU688" i="1"/>
  <c r="DU686" i="1"/>
  <c r="EH685" i="1"/>
  <c r="EU684" i="1"/>
  <c r="AU683" i="1"/>
  <c r="CH682" i="1"/>
  <c r="DU681" i="1"/>
  <c r="S680" i="1"/>
  <c r="BH679" i="1"/>
  <c r="AF679" i="1"/>
  <c r="BU678" i="1"/>
  <c r="S675" i="1"/>
  <c r="BH674" i="1"/>
  <c r="AF674" i="1"/>
  <c r="AU673" i="1"/>
  <c r="BH672" i="1"/>
  <c r="AF672" i="1"/>
  <c r="AU671" i="1"/>
  <c r="BH670" i="1"/>
  <c r="AF670" i="1"/>
  <c r="S669" i="1"/>
  <c r="AF668" i="1"/>
  <c r="EU666" i="1"/>
  <c r="BU665" i="1"/>
  <c r="DH664" i="1"/>
  <c r="CU663" i="1"/>
  <c r="CH662" i="1"/>
  <c r="BH662" i="1"/>
  <c r="AF662" i="1"/>
  <c r="BU656" i="1"/>
  <c r="AU656" i="1"/>
  <c r="S656" i="1"/>
  <c r="EU655" i="1"/>
  <c r="EH654" i="1"/>
  <c r="DU653" i="1"/>
  <c r="DH652" i="1"/>
  <c r="CU651" i="1"/>
  <c r="CH650" i="1"/>
  <c r="BH650" i="1"/>
  <c r="AF650" i="1"/>
  <c r="BH645" i="1"/>
  <c r="AF645" i="1"/>
  <c r="BU639" i="1"/>
  <c r="AU639" i="1"/>
  <c r="S639" i="1"/>
  <c r="CU637" i="1"/>
  <c r="CH636" i="1"/>
  <c r="BU635" i="1"/>
  <c r="AU635" i="1"/>
  <c r="S635" i="1"/>
  <c r="CH634" i="1"/>
  <c r="BH634" i="1"/>
  <c r="AF634" i="1"/>
  <c r="CH632" i="1"/>
  <c r="BH632" i="1"/>
  <c r="AF632" i="1"/>
  <c r="BU629" i="1"/>
  <c r="AU629" i="1"/>
  <c r="S627" i="1"/>
  <c r="S745" i="1"/>
  <c r="BU723" i="1"/>
  <c r="EU692" i="1"/>
  <c r="BH682" i="1"/>
  <c r="EH680" i="1"/>
  <c r="DH675" i="1"/>
  <c r="BU663" i="1"/>
  <c r="DU660" i="1"/>
  <c r="BU658" i="1"/>
  <c r="CU646" i="1"/>
  <c r="DH642" i="1"/>
  <c r="BH638" i="1"/>
  <c r="DU633" i="1"/>
  <c r="EH631" i="1"/>
  <c r="AF630" i="1"/>
  <c r="BU627" i="1"/>
  <c r="EU624" i="1"/>
  <c r="CU623" i="1"/>
  <c r="BU623" i="1"/>
  <c r="EH622" i="1"/>
  <c r="BH621" i="1"/>
  <c r="AF621" i="1"/>
  <c r="AU620" i="1"/>
  <c r="BU618" i="1"/>
  <c r="CH617" i="1"/>
  <c r="AU616" i="1"/>
  <c r="S616" i="1"/>
  <c r="EU615" i="1"/>
  <c r="EH614" i="1"/>
  <c r="BU613" i="1"/>
  <c r="DU610" i="1"/>
  <c r="DH609" i="1"/>
  <c r="CU608" i="1"/>
  <c r="BU608" i="1"/>
  <c r="BH607" i="1"/>
  <c r="AF607" i="1"/>
  <c r="S606" i="1"/>
  <c r="EU605" i="1"/>
  <c r="DH604" i="1"/>
  <c r="AU603" i="1"/>
  <c r="DU600" i="1"/>
  <c r="CH599" i="1"/>
  <c r="AU598" i="1"/>
  <c r="EH596" i="1"/>
  <c r="CH594" i="1"/>
  <c r="AU593" i="1"/>
  <c r="S593" i="1"/>
  <c r="EU592" i="1"/>
  <c r="EH591" i="1"/>
  <c r="BU590" i="1"/>
  <c r="DU587" i="1"/>
  <c r="DH586" i="1"/>
  <c r="CU585" i="1"/>
  <c r="BU585" i="1"/>
  <c r="BH584" i="1"/>
  <c r="AF584" i="1"/>
  <c r="S583" i="1"/>
  <c r="EU582" i="1"/>
  <c r="EH581" i="1"/>
  <c r="CU580" i="1"/>
  <c r="AU580" i="1"/>
  <c r="CH576" i="1"/>
  <c r="AF576" i="1"/>
  <c r="BU575" i="1"/>
  <c r="CU572" i="1"/>
  <c r="BU572" i="1"/>
  <c r="BH571" i="1"/>
  <c r="AF571" i="1"/>
  <c r="S570" i="1"/>
  <c r="BH569" i="1"/>
  <c r="AF569" i="1"/>
  <c r="BU568" i="1"/>
  <c r="DU565" i="1"/>
  <c r="DH564" i="1"/>
  <c r="S562" i="1"/>
  <c r="BH561" i="1"/>
  <c r="AF561" i="1"/>
  <c r="AU560" i="1"/>
  <c r="CH559" i="1"/>
  <c r="BU558" i="1"/>
  <c r="AU558" i="1"/>
  <c r="S558" i="1"/>
  <c r="CU555" i="1"/>
  <c r="BU555" i="1"/>
  <c r="CU723" i="1"/>
  <c r="S704" i="1"/>
  <c r="BU703" i="1"/>
  <c r="DU699" i="1"/>
  <c r="EH691" i="1"/>
  <c r="EH683" i="1"/>
  <c r="EU670" i="1"/>
  <c r="DH659" i="1"/>
  <c r="CU641" i="1"/>
  <c r="EH639" i="1"/>
  <c r="CH638" i="1"/>
  <c r="BH630" i="1"/>
  <c r="CU627" i="1"/>
  <c r="EH625" i="1"/>
  <c r="S625" i="1"/>
  <c r="S622" i="1"/>
  <c r="EU621" i="1"/>
  <c r="DU618" i="1"/>
  <c r="DH617" i="1"/>
  <c r="CU616" i="1"/>
  <c r="BU616" i="1"/>
  <c r="DU613" i="1"/>
  <c r="CH612" i="1"/>
  <c r="BH612" i="1"/>
  <c r="AF612" i="1"/>
  <c r="S611" i="1"/>
  <c r="EU610" i="1"/>
  <c r="EH609" i="1"/>
  <c r="CH607" i="1"/>
  <c r="AU606" i="1"/>
  <c r="EH604" i="1"/>
  <c r="CU603" i="1"/>
  <c r="BU603" i="1"/>
  <c r="BH602" i="1"/>
  <c r="AF602" i="1"/>
  <c r="S601" i="1"/>
  <c r="EU600" i="1"/>
  <c r="DH599" i="1"/>
  <c r="CU598" i="1"/>
  <c r="BU598" i="1"/>
  <c r="BH597" i="1"/>
  <c r="DU595" i="1"/>
  <c r="DH594" i="1"/>
  <c r="CU593" i="1"/>
  <c r="BU593" i="1"/>
  <c r="DU590" i="1"/>
  <c r="CH589" i="1"/>
  <c r="BH589" i="1"/>
  <c r="AF589" i="1"/>
  <c r="S588" i="1"/>
  <c r="EU587" i="1"/>
  <c r="EH586" i="1"/>
  <c r="CH584" i="1"/>
  <c r="AU583" i="1"/>
  <c r="BU580" i="1"/>
  <c r="BH579" i="1"/>
  <c r="AF579" i="1"/>
  <c r="DU577" i="1"/>
  <c r="DH576" i="1"/>
  <c r="CU575" i="1"/>
  <c r="CH574" i="1"/>
  <c r="BH574" i="1"/>
  <c r="AF574" i="1"/>
  <c r="CH571" i="1"/>
  <c r="AU570" i="1"/>
  <c r="CH569" i="1"/>
  <c r="S808" i="1"/>
  <c r="CU694" i="1"/>
  <c r="BU686" i="1"/>
  <c r="BH677" i="1"/>
  <c r="EH675" i="1"/>
  <c r="S671" i="1"/>
  <c r="CU658" i="1"/>
  <c r="EH656" i="1"/>
  <c r="S637" i="1"/>
  <c r="EU636" i="1"/>
  <c r="EH635" i="1"/>
  <c r="CH630" i="1"/>
  <c r="DU628" i="1"/>
  <c r="BH628" i="1"/>
  <c r="AF628" i="1"/>
  <c r="AU625" i="1"/>
  <c r="AU622" i="1"/>
  <c r="CH621" i="1"/>
  <c r="CU620" i="1"/>
  <c r="BU620" i="1"/>
  <c r="DH619" i="1"/>
  <c r="EH617" i="1"/>
  <c r="BH615" i="1"/>
  <c r="AF615" i="1"/>
  <c r="S614" i="1"/>
  <c r="EU613" i="1"/>
  <c r="DH612" i="1"/>
  <c r="AU611" i="1"/>
  <c r="DU608" i="1"/>
  <c r="DH607" i="1"/>
  <c r="CU606" i="1"/>
  <c r="BU606" i="1"/>
  <c r="BH605" i="1"/>
  <c r="CH602" i="1"/>
  <c r="AU601" i="1"/>
  <c r="EH599" i="1"/>
  <c r="CH597" i="1"/>
  <c r="AF597" i="1"/>
  <c r="S596" i="1"/>
  <c r="EU595" i="1"/>
  <c r="EH594" i="1"/>
  <c r="BH592" i="1"/>
  <c r="AF592" i="1"/>
  <c r="S591" i="1"/>
  <c r="EU590" i="1"/>
  <c r="DH589" i="1"/>
  <c r="AU588" i="1"/>
  <c r="DU585" i="1"/>
  <c r="DH584" i="1"/>
  <c r="CU583" i="1"/>
  <c r="BU583" i="1"/>
  <c r="BH582" i="1"/>
  <c r="AF582" i="1"/>
  <c r="DU580" i="1"/>
  <c r="CH579" i="1"/>
  <c r="AU578" i="1"/>
  <c r="S578" i="1"/>
  <c r="EU577" i="1"/>
  <c r="EH576" i="1"/>
  <c r="DH574" i="1"/>
  <c r="DU572" i="1"/>
  <c r="DH571" i="1"/>
  <c r="DU694" i="1"/>
  <c r="S688" i="1"/>
  <c r="AU665" i="1"/>
  <c r="DU655" i="1"/>
  <c r="AU637" i="1"/>
  <c r="BU625" i="1"/>
  <c r="CU622" i="1"/>
  <c r="BU622" i="1"/>
  <c r="EH619" i="1"/>
  <c r="DU616" i="1"/>
  <c r="CH615" i="1"/>
  <c r="AU614" i="1"/>
  <c r="EH612" i="1"/>
  <c r="CU611" i="1"/>
  <c r="BU611" i="1"/>
  <c r="BH610" i="1"/>
  <c r="AF610" i="1"/>
  <c r="S609" i="1"/>
  <c r="EU608" i="1"/>
  <c r="EH607" i="1"/>
  <c r="CH605" i="1"/>
  <c r="AF605" i="1"/>
  <c r="S604" i="1"/>
  <c r="DU603" i="1"/>
  <c r="DH602" i="1"/>
  <c r="CU601" i="1"/>
  <c r="BU601" i="1"/>
  <c r="DU598" i="1"/>
  <c r="DH597" i="1"/>
  <c r="AU596" i="1"/>
  <c r="DU593" i="1"/>
  <c r="CH592" i="1"/>
  <c r="AU591" i="1"/>
  <c r="EH589" i="1"/>
  <c r="CU588" i="1"/>
  <c r="BU588" i="1"/>
  <c r="BH587" i="1"/>
  <c r="AF587" i="1"/>
  <c r="S586" i="1"/>
  <c r="EU585" i="1"/>
  <c r="EH584" i="1"/>
  <c r="CH582" i="1"/>
  <c r="AU581" i="1"/>
  <c r="S581" i="1"/>
  <c r="EU580" i="1"/>
  <c r="DH579" i="1"/>
  <c r="CU578" i="1"/>
  <c r="BU578" i="1"/>
  <c r="DU575" i="1"/>
  <c r="EH574" i="1"/>
  <c r="BU573" i="1"/>
  <c r="AU573" i="1"/>
  <c r="S573" i="1"/>
  <c r="EU572" i="1"/>
  <c r="EH571" i="1"/>
  <c r="DH569" i="1"/>
  <c r="DU568" i="1"/>
  <c r="S566" i="1"/>
  <c r="EU725" i="1"/>
  <c r="EH724" i="1"/>
  <c r="EU696" i="1"/>
  <c r="CU686" i="1"/>
  <c r="BU681" i="1"/>
  <c r="EU679" i="1"/>
  <c r="CH677" i="1"/>
  <c r="DH654" i="1"/>
  <c r="AF652" i="1"/>
  <c r="AF640" i="1"/>
  <c r="EU638" i="1"/>
  <c r="BU637" i="1"/>
  <c r="EH632" i="1"/>
  <c r="EU629" i="1"/>
  <c r="CH629" i="1"/>
  <c r="S629" i="1"/>
  <c r="EU628" i="1"/>
  <c r="CH628" i="1"/>
  <c r="DU627" i="1"/>
  <c r="DH624" i="1"/>
  <c r="S624" i="1"/>
  <c r="EU623" i="1"/>
  <c r="AF623" i="1"/>
  <c r="DH621" i="1"/>
  <c r="DU620" i="1"/>
  <c r="S617" i="1"/>
  <c r="EU616" i="1"/>
  <c r="DH615" i="1"/>
  <c r="CU614" i="1"/>
  <c r="BU614" i="1"/>
  <c r="CH610" i="1"/>
  <c r="AU609" i="1"/>
  <c r="DU606" i="1"/>
  <c r="DH605" i="1"/>
  <c r="AU604" i="1"/>
  <c r="EU603" i="1"/>
  <c r="EH602" i="1"/>
  <c r="CH600" i="1"/>
  <c r="BH600" i="1"/>
  <c r="AF600" i="1"/>
  <c r="S599" i="1"/>
  <c r="EU598" i="1"/>
  <c r="EH597" i="1"/>
  <c r="CU596" i="1"/>
  <c r="BU596" i="1"/>
  <c r="BH595" i="1"/>
  <c r="AF595" i="1"/>
  <c r="S594" i="1"/>
  <c r="EU593" i="1"/>
  <c r="DH592" i="1"/>
  <c r="CU591" i="1"/>
  <c r="BU591" i="1"/>
  <c r="CH587" i="1"/>
  <c r="AU586" i="1"/>
  <c r="DU583" i="1"/>
  <c r="DH582" i="1"/>
  <c r="CU581" i="1"/>
  <c r="BU581" i="1"/>
  <c r="EH579" i="1"/>
  <c r="BH577" i="1"/>
  <c r="AF577" i="1"/>
  <c r="EU575" i="1"/>
  <c r="CU573" i="1"/>
  <c r="DU570" i="1"/>
  <c r="EH569" i="1"/>
  <c r="EH567" i="1"/>
  <c r="AF565" i="1"/>
  <c r="BU564" i="1"/>
  <c r="CH563" i="1"/>
  <c r="EH561" i="1"/>
  <c r="CU718" i="1"/>
  <c r="CU705" i="1"/>
  <c r="S697" i="1"/>
  <c r="EU694" i="1"/>
  <c r="AU688" i="1"/>
  <c r="EU682" i="1"/>
  <c r="EU668" i="1"/>
  <c r="EH667" i="1"/>
  <c r="AF657" i="1"/>
  <c r="CU653" i="1"/>
  <c r="BH652" i="1"/>
  <c r="CH645" i="1"/>
  <c r="BH640" i="1"/>
  <c r="BH627" i="1"/>
  <c r="DU626" i="1"/>
  <c r="AF626" i="1"/>
  <c r="CU625" i="1"/>
  <c r="BH623" i="1"/>
  <c r="S621" i="1"/>
  <c r="EU620" i="1"/>
  <c r="AU619" i="1"/>
  <c r="CH618" i="1"/>
  <c r="BH618" i="1"/>
  <c r="AF618" i="1"/>
  <c r="AU617" i="1"/>
  <c r="EH615" i="1"/>
  <c r="CH613" i="1"/>
  <c r="BH613" i="1"/>
  <c r="AF613" i="1"/>
  <c r="DU611" i="1"/>
  <c r="DH610" i="1"/>
  <c r="CU609" i="1"/>
  <c r="BU609" i="1"/>
  <c r="BH608" i="1"/>
  <c r="AF608" i="1"/>
  <c r="S607" i="1"/>
  <c r="EU606" i="1"/>
  <c r="EH605" i="1"/>
  <c r="CU604" i="1"/>
  <c r="BU604" i="1"/>
  <c r="DU601" i="1"/>
  <c r="DH600" i="1"/>
  <c r="AU599" i="1"/>
  <c r="CH595" i="1"/>
  <c r="AU594" i="1"/>
  <c r="EH592" i="1"/>
  <c r="CH590" i="1"/>
  <c r="BH590" i="1"/>
  <c r="AF590" i="1"/>
  <c r="DU588" i="1"/>
  <c r="DH587" i="1"/>
  <c r="CU586" i="1"/>
  <c r="BU586" i="1"/>
  <c r="BH585" i="1"/>
  <c r="AF585" i="1"/>
  <c r="S584" i="1"/>
  <c r="EU583" i="1"/>
  <c r="EH582" i="1"/>
  <c r="DU578" i="1"/>
  <c r="CH577" i="1"/>
  <c r="AU576" i="1"/>
  <c r="S576" i="1"/>
  <c r="BH575" i="1"/>
  <c r="AF575" i="1"/>
  <c r="EU573" i="1"/>
  <c r="DU573" i="1"/>
  <c r="BH572" i="1"/>
  <c r="AF572" i="1"/>
  <c r="S571" i="1"/>
  <c r="EU570" i="1"/>
  <c r="S569" i="1"/>
  <c r="EU568" i="1"/>
  <c r="BH568" i="1"/>
  <c r="AF568" i="1"/>
  <c r="EU566" i="1"/>
  <c r="DU566" i="1"/>
  <c r="CU566" i="1"/>
  <c r="BU566" i="1"/>
  <c r="AU566" i="1"/>
  <c r="DH565" i="1"/>
  <c r="CH565" i="1"/>
  <c r="BH565" i="1"/>
  <c r="CU564" i="1"/>
  <c r="DU562" i="1"/>
  <c r="DH820" i="1"/>
  <c r="AU727" i="1"/>
  <c r="DU712" i="1"/>
  <c r="AF701" i="1"/>
  <c r="S683" i="1"/>
  <c r="CU681" i="1"/>
  <c r="EU674" i="1"/>
  <c r="DU666" i="1"/>
  <c r="AF664" i="1"/>
  <c r="BH657" i="1"/>
  <c r="CH652" i="1"/>
  <c r="CH640" i="1"/>
  <c r="EU634" i="1"/>
  <c r="AU624" i="1"/>
  <c r="CH623" i="1"/>
  <c r="DU622" i="1"/>
  <c r="AU621" i="1"/>
  <c r="BU619" i="1"/>
  <c r="DH618" i="1"/>
  <c r="CU617" i="1"/>
  <c r="BU617" i="1"/>
  <c r="BH616" i="1"/>
  <c r="DU614" i="1"/>
  <c r="DH613" i="1"/>
  <c r="S612" i="1"/>
  <c r="EU611" i="1"/>
  <c r="EH610" i="1"/>
  <c r="CH608" i="1"/>
  <c r="AU607" i="1"/>
  <c r="BH603" i="1"/>
  <c r="AF603" i="1"/>
  <c r="S602" i="1"/>
  <c r="EU601" i="1"/>
  <c r="EH600" i="1"/>
  <c r="CU599" i="1"/>
  <c r="BU599" i="1"/>
  <c r="BH598" i="1"/>
  <c r="AF598" i="1"/>
  <c r="DU596" i="1"/>
  <c r="DH595" i="1"/>
  <c r="CU594" i="1"/>
  <c r="BU594" i="1"/>
  <c r="BH593" i="1"/>
  <c r="DU591" i="1"/>
  <c r="DH590" i="1"/>
  <c r="S589" i="1"/>
  <c r="EU588" i="1"/>
  <c r="EH587" i="1"/>
  <c r="CH585" i="1"/>
  <c r="AU584" i="1"/>
  <c r="DU581" i="1"/>
  <c r="CH580" i="1"/>
  <c r="BH580" i="1"/>
  <c r="AF580" i="1"/>
  <c r="S579" i="1"/>
  <c r="EU578" i="1"/>
  <c r="DH577" i="1"/>
  <c r="CU576" i="1"/>
  <c r="BU576" i="1"/>
  <c r="CH575" i="1"/>
  <c r="S574" i="1"/>
  <c r="CH572" i="1"/>
  <c r="AU571" i="1"/>
  <c r="AU569" i="1"/>
  <c r="CH568" i="1"/>
  <c r="S567" i="1"/>
  <c r="DH563" i="1"/>
  <c r="EU562" i="1"/>
  <c r="AU561" i="1"/>
  <c r="BH560" i="1"/>
  <c r="CU559" i="1"/>
  <c r="BH558" i="1"/>
  <c r="AF558" i="1"/>
  <c r="EU556" i="1"/>
  <c r="AU788" i="1"/>
  <c r="AF777" i="1"/>
  <c r="EH749" i="1"/>
  <c r="EH713" i="1"/>
  <c r="DH693" i="1"/>
  <c r="DU689" i="1"/>
  <c r="BH664" i="1"/>
  <c r="CH657" i="1"/>
  <c r="EH633" i="1"/>
  <c r="S631" i="1"/>
  <c r="EU626" i="1"/>
  <c r="BH626" i="1"/>
  <c r="DH623" i="1"/>
  <c r="CU619" i="1"/>
  <c r="EH618" i="1"/>
  <c r="CH616" i="1"/>
  <c r="AF616" i="1"/>
  <c r="S615" i="1"/>
  <c r="EU614" i="1"/>
  <c r="EH613" i="1"/>
  <c r="CU612" i="1"/>
  <c r="AU612" i="1"/>
  <c r="DU609" i="1"/>
  <c r="DH608" i="1"/>
  <c r="CU607" i="1"/>
  <c r="BU607" i="1"/>
  <c r="BH606" i="1"/>
  <c r="AF606" i="1"/>
  <c r="DU604" i="1"/>
  <c r="CH603" i="1"/>
  <c r="AU602" i="1"/>
  <c r="CH598" i="1"/>
  <c r="AU597" i="1"/>
  <c r="S597" i="1"/>
  <c r="EU596" i="1"/>
  <c r="EH595" i="1"/>
  <c r="CH593" i="1"/>
  <c r="AF593" i="1"/>
  <c r="S592" i="1"/>
  <c r="EU591" i="1"/>
  <c r="EH590" i="1"/>
  <c r="CU589" i="1"/>
  <c r="AU589" i="1"/>
  <c r="DU586" i="1"/>
  <c r="DH585" i="1"/>
  <c r="CU584" i="1"/>
  <c r="BU584" i="1"/>
  <c r="BH583" i="1"/>
  <c r="AF583" i="1"/>
  <c r="S582" i="1"/>
  <c r="EU581" i="1"/>
  <c r="DH580" i="1"/>
  <c r="AU579" i="1"/>
  <c r="EH577" i="1"/>
  <c r="CU574" i="1"/>
  <c r="AU574" i="1"/>
  <c r="DH572" i="1"/>
  <c r="CU571" i="1"/>
  <c r="BU571" i="1"/>
  <c r="BH570" i="1"/>
  <c r="AF570" i="1"/>
  <c r="BU569" i="1"/>
  <c r="EH565" i="1"/>
  <c r="DU564" i="1"/>
  <c r="EH563" i="1"/>
  <c r="S563" i="1"/>
  <c r="AF562" i="1"/>
  <c r="BU561" i="1"/>
  <c r="BH789" i="1"/>
  <c r="S757" i="1"/>
  <c r="S698" i="1"/>
  <c r="EU697" i="1"/>
  <c r="CH695" i="1"/>
  <c r="EH693" i="1"/>
  <c r="AF687" i="1"/>
  <c r="DH685" i="1"/>
  <c r="S678" i="1"/>
  <c r="CU676" i="1"/>
  <c r="CH664" i="1"/>
  <c r="S651" i="1"/>
  <c r="EU650" i="1"/>
  <c r="S646" i="1"/>
  <c r="EU645" i="1"/>
  <c r="AU631" i="1"/>
  <c r="AU628" i="1"/>
  <c r="S628" i="1"/>
  <c r="BU624" i="1"/>
  <c r="BH622" i="1"/>
  <c r="AF622" i="1"/>
  <c r="CH620" i="1"/>
  <c r="DU617" i="1"/>
  <c r="DH616" i="1"/>
  <c r="AU615" i="1"/>
  <c r="BU612" i="1"/>
  <c r="BH611" i="1"/>
  <c r="AF611" i="1"/>
  <c r="S610" i="1"/>
  <c r="EU609" i="1"/>
  <c r="EH608" i="1"/>
  <c r="CH606" i="1"/>
  <c r="AU605" i="1"/>
  <c r="S605" i="1"/>
  <c r="EU604" i="1"/>
  <c r="DH603" i="1"/>
  <c r="CU602" i="1"/>
  <c r="BU602" i="1"/>
  <c r="BH601" i="1"/>
  <c r="AF601" i="1"/>
  <c r="DU599" i="1"/>
  <c r="DH598" i="1"/>
  <c r="CU597" i="1"/>
  <c r="BU597" i="1"/>
  <c r="DU594" i="1"/>
  <c r="DH593" i="1"/>
  <c r="AU592" i="1"/>
  <c r="BU589" i="1"/>
  <c r="BH588" i="1"/>
  <c r="AF588" i="1"/>
  <c r="S587" i="1"/>
  <c r="EU586" i="1"/>
  <c r="EH585" i="1"/>
  <c r="CH583" i="1"/>
  <c r="AU582" i="1"/>
  <c r="EH580" i="1"/>
  <c r="CU579" i="1"/>
  <c r="BU579" i="1"/>
  <c r="BH578" i="1"/>
  <c r="DU576" i="1"/>
  <c r="DH575" i="1"/>
  <c r="BU574" i="1"/>
  <c r="EH572" i="1"/>
  <c r="CH570" i="1"/>
  <c r="CU569" i="1"/>
  <c r="DH568" i="1"/>
  <c r="CU567" i="1"/>
  <c r="BU567" i="1"/>
  <c r="AU567" i="1"/>
  <c r="EU564" i="1"/>
  <c r="BH562" i="1"/>
  <c r="CU561" i="1"/>
  <c r="DU559" i="1"/>
  <c r="DH558" i="1"/>
  <c r="CU557" i="1"/>
  <c r="EH555" i="1"/>
  <c r="EH737" i="1"/>
  <c r="S709" i="1"/>
  <c r="CH687" i="1"/>
  <c r="AU663" i="1"/>
  <c r="EH661" i="1"/>
  <c r="AU658" i="1"/>
  <c r="DH647" i="1"/>
  <c r="DU643" i="1"/>
  <c r="BU641" i="1"/>
  <c r="AF638" i="1"/>
  <c r="EU632" i="1"/>
  <c r="CU629" i="1"/>
  <c r="EH627" i="1"/>
  <c r="AU627" i="1"/>
  <c r="DH625" i="1"/>
  <c r="DU624" i="1"/>
  <c r="DU621" i="1"/>
  <c r="BH619" i="1"/>
  <c r="AF619" i="1"/>
  <c r="CU618" i="1"/>
  <c r="AU618" i="1"/>
  <c r="BH617" i="1"/>
  <c r="AF617" i="1"/>
  <c r="DU615" i="1"/>
  <c r="DH614" i="1"/>
  <c r="CU613" i="1"/>
  <c r="AU613" i="1"/>
  <c r="EH611" i="1"/>
  <c r="CH609" i="1"/>
  <c r="AU608" i="1"/>
  <c r="DU605" i="1"/>
  <c r="CH604" i="1"/>
  <c r="S603" i="1"/>
  <c r="EU602" i="1"/>
  <c r="EH601" i="1"/>
  <c r="BU600" i="1"/>
  <c r="BH599" i="1"/>
  <c r="AF599" i="1"/>
  <c r="S598" i="1"/>
  <c r="EU597" i="1"/>
  <c r="DH596" i="1"/>
  <c r="CU595" i="1"/>
  <c r="BU595" i="1"/>
  <c r="BH594" i="1"/>
  <c r="AF594" i="1"/>
  <c r="DU592" i="1"/>
  <c r="DH591" i="1"/>
  <c r="CU590" i="1"/>
  <c r="AU590" i="1"/>
  <c r="EH588" i="1"/>
  <c r="CH586" i="1"/>
  <c r="AU585" i="1"/>
  <c r="DU582" i="1"/>
  <c r="DH581" i="1"/>
  <c r="S580" i="1"/>
  <c r="EU579" i="1"/>
  <c r="EH578" i="1"/>
  <c r="CU577" i="1"/>
  <c r="BU577" i="1"/>
  <c r="BH576" i="1"/>
  <c r="AU575" i="1"/>
  <c r="EH573" i="1"/>
  <c r="DH573" i="1"/>
  <c r="AU572" i="1"/>
  <c r="EU569" i="1"/>
  <c r="AU568" i="1"/>
  <c r="CH566" i="1"/>
  <c r="BH566" i="1"/>
  <c r="CU565" i="1"/>
  <c r="BU565" i="1"/>
  <c r="AU565" i="1"/>
  <c r="CU563" i="1"/>
  <c r="EH562" i="1"/>
  <c r="EU561" i="1"/>
  <c r="BU702" i="1"/>
  <c r="S673" i="1"/>
  <c r="S575" i="1"/>
  <c r="EU574" i="1"/>
  <c r="BH567" i="1"/>
  <c r="S565" i="1"/>
  <c r="S564" i="1"/>
  <c r="EU563" i="1"/>
  <c r="DH562" i="1"/>
  <c r="DH561" i="1"/>
  <c r="S560" i="1"/>
  <c r="BH556" i="1"/>
  <c r="AF556" i="1"/>
  <c r="AU555" i="1"/>
  <c r="S555" i="1"/>
  <c r="DH553" i="1"/>
  <c r="CU552" i="1"/>
  <c r="BH551" i="1"/>
  <c r="AF551" i="1"/>
  <c r="EU549" i="1"/>
  <c r="DH548" i="1"/>
  <c r="CU547" i="1"/>
  <c r="BH546" i="1"/>
  <c r="AF546" i="1"/>
  <c r="EU544" i="1"/>
  <c r="CH543" i="1"/>
  <c r="S542" i="1"/>
  <c r="EH540" i="1"/>
  <c r="DU539" i="1"/>
  <c r="CH538" i="1"/>
  <c r="S537" i="1"/>
  <c r="DH535" i="1"/>
  <c r="BU534" i="1"/>
  <c r="AU534" i="1"/>
  <c r="EU531" i="1"/>
  <c r="DH530" i="1"/>
  <c r="CU529" i="1"/>
  <c r="BH528" i="1"/>
  <c r="AF528" i="1"/>
  <c r="S527" i="1"/>
  <c r="EH525" i="1"/>
  <c r="DU524" i="1"/>
  <c r="CH523" i="1"/>
  <c r="BU522" i="1"/>
  <c r="AU522" i="1"/>
  <c r="EU519" i="1"/>
  <c r="EH518" i="1"/>
  <c r="DU517" i="1"/>
  <c r="CH516" i="1"/>
  <c r="BU515" i="1"/>
  <c r="BH514" i="1"/>
  <c r="AF514" i="1"/>
  <c r="BU513" i="1"/>
  <c r="AU513" i="1"/>
  <c r="S511" i="1"/>
  <c r="EU508" i="1"/>
  <c r="DU506" i="1"/>
  <c r="CH505" i="1"/>
  <c r="CU504" i="1"/>
  <c r="BH503" i="1"/>
  <c r="DH502" i="1"/>
  <c r="DU501" i="1"/>
  <c r="CH500" i="1"/>
  <c r="BU499" i="1"/>
  <c r="BH498" i="1"/>
  <c r="AF498" i="1"/>
  <c r="AU497" i="1"/>
  <c r="EU494" i="1"/>
  <c r="CH493" i="1"/>
  <c r="CU492" i="1"/>
  <c r="EU489" i="1"/>
  <c r="DU489" i="1"/>
  <c r="EH743" i="1"/>
  <c r="DU736" i="1"/>
  <c r="DH729" i="1"/>
  <c r="CU702" i="1"/>
  <c r="S663" i="1"/>
  <c r="EU662" i="1"/>
  <c r="EH620" i="1"/>
  <c r="CH581" i="1"/>
  <c r="BU570" i="1"/>
  <c r="CH567" i="1"/>
  <c r="AU564" i="1"/>
  <c r="DH560" i="1"/>
  <c r="DH556" i="1"/>
  <c r="CH556" i="1"/>
  <c r="EH553" i="1"/>
  <c r="DU552" i="1"/>
  <c r="CH551" i="1"/>
  <c r="S550" i="1"/>
  <c r="EH548" i="1"/>
  <c r="DU547" i="1"/>
  <c r="CH546" i="1"/>
  <c r="S545" i="1"/>
  <c r="DH543" i="1"/>
  <c r="BU542" i="1"/>
  <c r="AU542" i="1"/>
  <c r="EU539" i="1"/>
  <c r="DH538" i="1"/>
  <c r="BU537" i="1"/>
  <c r="AU537" i="1"/>
  <c r="EH535" i="1"/>
  <c r="DU534" i="1"/>
  <c r="CU534" i="1"/>
  <c r="BH533" i="1"/>
  <c r="AF533" i="1"/>
  <c r="S532" i="1"/>
  <c r="EH530" i="1"/>
  <c r="DU529" i="1"/>
  <c r="CH528" i="1"/>
  <c r="BU527" i="1"/>
  <c r="AU527" i="1"/>
  <c r="EU524" i="1"/>
  <c r="DH523" i="1"/>
  <c r="CU522" i="1"/>
  <c r="BH521" i="1"/>
  <c r="AF521" i="1"/>
  <c r="S520" i="1"/>
  <c r="EU517" i="1"/>
  <c r="DH516" i="1"/>
  <c r="CU515" i="1"/>
  <c r="CH514" i="1"/>
  <c r="CU513" i="1"/>
  <c r="BH512" i="1"/>
  <c r="AF512" i="1"/>
  <c r="AU511" i="1"/>
  <c r="BH510" i="1"/>
  <c r="AF510" i="1"/>
  <c r="S509" i="1"/>
  <c r="EU506" i="1"/>
  <c r="EH505" i="1"/>
  <c r="DH505" i="1"/>
  <c r="DU504" i="1"/>
  <c r="CH503" i="1"/>
  <c r="EU501" i="1"/>
  <c r="EH500" i="1"/>
  <c r="DH500" i="1"/>
  <c r="CU499" i="1"/>
  <c r="CH498" i="1"/>
  <c r="BU497" i="1"/>
  <c r="BH496" i="1"/>
  <c r="AF496" i="1"/>
  <c r="S495" i="1"/>
  <c r="EH493" i="1"/>
  <c r="DH493" i="1"/>
  <c r="DU492" i="1"/>
  <c r="CH491" i="1"/>
  <c r="BH491" i="1"/>
  <c r="AF491" i="1"/>
  <c r="S490" i="1"/>
  <c r="EH644" i="1"/>
  <c r="BU631" i="1"/>
  <c r="CH626" i="1"/>
  <c r="CH622" i="1"/>
  <c r="BU615" i="1"/>
  <c r="AF596" i="1"/>
  <c r="CU570" i="1"/>
  <c r="DH567" i="1"/>
  <c r="EU565" i="1"/>
  <c r="EH560" i="1"/>
  <c r="DH559" i="1"/>
  <c r="DU558" i="1"/>
  <c r="EH556" i="1"/>
  <c r="BH554" i="1"/>
  <c r="EU552" i="1"/>
  <c r="DH551" i="1"/>
  <c r="BU550" i="1"/>
  <c r="AU550" i="1"/>
  <c r="EU547" i="1"/>
  <c r="DH546" i="1"/>
  <c r="BU545" i="1"/>
  <c r="AU545" i="1"/>
  <c r="EH543" i="1"/>
  <c r="DU542" i="1"/>
  <c r="CU542" i="1"/>
  <c r="BH541" i="1"/>
  <c r="AF541" i="1"/>
  <c r="S540" i="1"/>
  <c r="EH538" i="1"/>
  <c r="DU537" i="1"/>
  <c r="CU537" i="1"/>
  <c r="BH536" i="1"/>
  <c r="EU534" i="1"/>
  <c r="CH533" i="1"/>
  <c r="BU532" i="1"/>
  <c r="AU532" i="1"/>
  <c r="EU529" i="1"/>
  <c r="DH528" i="1"/>
  <c r="CU527" i="1"/>
  <c r="BH526" i="1"/>
  <c r="AF526" i="1"/>
  <c r="S525" i="1"/>
  <c r="EH523" i="1"/>
  <c r="DU522" i="1"/>
  <c r="CH521" i="1"/>
  <c r="BU520" i="1"/>
  <c r="AU520" i="1"/>
  <c r="S518" i="1"/>
  <c r="EH516" i="1"/>
  <c r="EU515" i="1"/>
  <c r="DU515" i="1"/>
  <c r="DH514" i="1"/>
  <c r="DU513" i="1"/>
  <c r="CH512" i="1"/>
  <c r="BU511" i="1"/>
  <c r="CH510" i="1"/>
  <c r="BU509" i="1"/>
  <c r="AU509" i="1"/>
  <c r="AF508" i="1"/>
  <c r="BU507" i="1"/>
  <c r="AU507" i="1"/>
  <c r="S507" i="1"/>
  <c r="EU504" i="1"/>
  <c r="EH503" i="1"/>
  <c r="DH503" i="1"/>
  <c r="S502" i="1"/>
  <c r="EU499" i="1"/>
  <c r="DU499" i="1"/>
  <c r="DH498" i="1"/>
  <c r="CU497" i="1"/>
  <c r="BU495" i="1"/>
  <c r="AU495" i="1"/>
  <c r="EU492" i="1"/>
  <c r="EH491" i="1"/>
  <c r="DH491" i="1"/>
  <c r="AU490" i="1"/>
  <c r="DU684" i="1"/>
  <c r="DH626" i="1"/>
  <c r="CU624" i="1"/>
  <c r="EU617" i="1"/>
  <c r="CU615" i="1"/>
  <c r="AF614" i="1"/>
  <c r="DU612" i="1"/>
  <c r="CH611" i="1"/>
  <c r="S600" i="1"/>
  <c r="EU599" i="1"/>
  <c r="BH596" i="1"/>
  <c r="BU592" i="1"/>
  <c r="DU569" i="1"/>
  <c r="EH564" i="1"/>
  <c r="AU563" i="1"/>
  <c r="AU562" i="1"/>
  <c r="EU558" i="1"/>
  <c r="DU557" i="1"/>
  <c r="CH554" i="1"/>
  <c r="AF554" i="1"/>
  <c r="S553" i="1"/>
  <c r="EH551" i="1"/>
  <c r="DU550" i="1"/>
  <c r="CU550" i="1"/>
  <c r="BH549" i="1"/>
  <c r="AF549" i="1"/>
  <c r="S548" i="1"/>
  <c r="EH546" i="1"/>
  <c r="DU545" i="1"/>
  <c r="CU545" i="1"/>
  <c r="BH544" i="1"/>
  <c r="EU542" i="1"/>
  <c r="CH541" i="1"/>
  <c r="BU540" i="1"/>
  <c r="AU540" i="1"/>
  <c r="EU537" i="1"/>
  <c r="CH536" i="1"/>
  <c r="AF536" i="1"/>
  <c r="S535" i="1"/>
  <c r="DH533" i="1"/>
  <c r="CU532" i="1"/>
  <c r="BH531" i="1"/>
  <c r="AF531" i="1"/>
  <c r="S530" i="1"/>
  <c r="EH528" i="1"/>
  <c r="DU527" i="1"/>
  <c r="CH526" i="1"/>
  <c r="BU525" i="1"/>
  <c r="AU525" i="1"/>
  <c r="EU522" i="1"/>
  <c r="DH521" i="1"/>
  <c r="CU520" i="1"/>
  <c r="BH519" i="1"/>
  <c r="AF519" i="1"/>
  <c r="BU518" i="1"/>
  <c r="AU518" i="1"/>
  <c r="S516" i="1"/>
  <c r="EH514" i="1"/>
  <c r="DH512" i="1"/>
  <c r="CU511" i="1"/>
  <c r="DH510" i="1"/>
  <c r="CU509" i="1"/>
  <c r="BH508" i="1"/>
  <c r="CU507" i="1"/>
  <c r="AF506" i="1"/>
  <c r="S505" i="1"/>
  <c r="AU502" i="1"/>
  <c r="S500" i="1"/>
  <c r="EH498" i="1"/>
  <c r="DU497" i="1"/>
  <c r="CH496" i="1"/>
  <c r="CU495" i="1"/>
  <c r="AF494" i="1"/>
  <c r="S493" i="1"/>
  <c r="CU490" i="1"/>
  <c r="BU490" i="1"/>
  <c r="AF489" i="1"/>
  <c r="EU487" i="1"/>
  <c r="S751" i="1"/>
  <c r="DU676" i="1"/>
  <c r="AU646" i="1"/>
  <c r="EH616" i="1"/>
  <c r="BH614" i="1"/>
  <c r="AU610" i="1"/>
  <c r="EH603" i="1"/>
  <c r="EH598" i="1"/>
  <c r="S595" i="1"/>
  <c r="EU594" i="1"/>
  <c r="CU592" i="1"/>
  <c r="AF591" i="1"/>
  <c r="DU589" i="1"/>
  <c r="CH588" i="1"/>
  <c r="AF578" i="1"/>
  <c r="DH566" i="1"/>
  <c r="BU563" i="1"/>
  <c r="EH559" i="1"/>
  <c r="BU559" i="1"/>
  <c r="AU559" i="1"/>
  <c r="S559" i="1"/>
  <c r="EU557" i="1"/>
  <c r="DU555" i="1"/>
  <c r="DH554" i="1"/>
  <c r="BU553" i="1"/>
  <c r="AU553" i="1"/>
  <c r="EU550" i="1"/>
  <c r="CH549" i="1"/>
  <c r="BU548" i="1"/>
  <c r="AU548" i="1"/>
  <c r="EU545" i="1"/>
  <c r="CH544" i="1"/>
  <c r="AF544" i="1"/>
  <c r="S543" i="1"/>
  <c r="DH541" i="1"/>
  <c r="CU540" i="1"/>
  <c r="BH539" i="1"/>
  <c r="AF539" i="1"/>
  <c r="S538" i="1"/>
  <c r="DH536" i="1"/>
  <c r="BU535" i="1"/>
  <c r="AU535" i="1"/>
  <c r="EH533" i="1"/>
  <c r="DU532" i="1"/>
  <c r="CH531" i="1"/>
  <c r="BU530" i="1"/>
  <c r="AU530" i="1"/>
  <c r="EU527" i="1"/>
  <c r="DH526" i="1"/>
  <c r="CU525" i="1"/>
  <c r="BH524" i="1"/>
  <c r="AF524" i="1"/>
  <c r="S523" i="1"/>
  <c r="EH521" i="1"/>
  <c r="DU520" i="1"/>
  <c r="CH519" i="1"/>
  <c r="CU518" i="1"/>
  <c r="BH517" i="1"/>
  <c r="AF517" i="1"/>
  <c r="AU516" i="1"/>
  <c r="EU513" i="1"/>
  <c r="EH512" i="1"/>
  <c r="DU511" i="1"/>
  <c r="EH510" i="1"/>
  <c r="DU509" i="1"/>
  <c r="CH508" i="1"/>
  <c r="DU507" i="1"/>
  <c r="BH506" i="1"/>
  <c r="AU505" i="1"/>
  <c r="BU502" i="1"/>
  <c r="BH501" i="1"/>
  <c r="AF501" i="1"/>
  <c r="AU500" i="1"/>
  <c r="EU497" i="1"/>
  <c r="EH496" i="1"/>
  <c r="DH496" i="1"/>
  <c r="DU495" i="1"/>
  <c r="BH494" i="1"/>
  <c r="AU493" i="1"/>
  <c r="DU490" i="1"/>
  <c r="CH489" i="1"/>
  <c r="BH489" i="1"/>
  <c r="S488" i="1"/>
  <c r="EH486" i="1"/>
  <c r="DH486" i="1"/>
  <c r="BU485" i="1"/>
  <c r="BU758" i="1"/>
  <c r="BU646" i="1"/>
  <c r="S613" i="1"/>
  <c r="EU612" i="1"/>
  <c r="DH611" i="1"/>
  <c r="CH601" i="1"/>
  <c r="AU600" i="1"/>
  <c r="CH596" i="1"/>
  <c r="EH593" i="1"/>
  <c r="BH591" i="1"/>
  <c r="AU587" i="1"/>
  <c r="EH566" i="1"/>
  <c r="CU562" i="1"/>
  <c r="BU562" i="1"/>
  <c r="BU560" i="1"/>
  <c r="CH558" i="1"/>
  <c r="BH557" i="1"/>
  <c r="AF557" i="1"/>
  <c r="EH554" i="1"/>
  <c r="CU553" i="1"/>
  <c r="BH552" i="1"/>
  <c r="AF552" i="1"/>
  <c r="S551" i="1"/>
  <c r="DH549" i="1"/>
  <c r="CU548" i="1"/>
  <c r="BH547" i="1"/>
  <c r="AF547" i="1"/>
  <c r="S546" i="1"/>
  <c r="DH544" i="1"/>
  <c r="BU543" i="1"/>
  <c r="AU543" i="1"/>
  <c r="EH541" i="1"/>
  <c r="DU540" i="1"/>
  <c r="CH539" i="1"/>
  <c r="BU538" i="1"/>
  <c r="AU538" i="1"/>
  <c r="EH536" i="1"/>
  <c r="CU535" i="1"/>
  <c r="EU532" i="1"/>
  <c r="DH531" i="1"/>
  <c r="CU530" i="1"/>
  <c r="BH529" i="1"/>
  <c r="AF529" i="1"/>
  <c r="S528" i="1"/>
  <c r="EH526" i="1"/>
  <c r="DU525" i="1"/>
  <c r="CH524" i="1"/>
  <c r="BU523" i="1"/>
  <c r="AU523" i="1"/>
  <c r="EU520" i="1"/>
  <c r="DH519" i="1"/>
  <c r="DU518" i="1"/>
  <c r="CH517" i="1"/>
  <c r="BU516" i="1"/>
  <c r="AF515" i="1"/>
  <c r="S514" i="1"/>
  <c r="EU511" i="1"/>
  <c r="EU509" i="1"/>
  <c r="DH508" i="1"/>
  <c r="CH506" i="1"/>
  <c r="BU505" i="1"/>
  <c r="BH504" i="1"/>
  <c r="AF504" i="1"/>
  <c r="AU503" i="1"/>
  <c r="S503" i="1"/>
  <c r="EU502" i="1"/>
  <c r="CU502" i="1"/>
  <c r="CH501" i="1"/>
  <c r="BU500" i="1"/>
  <c r="BH499" i="1"/>
  <c r="AF499" i="1"/>
  <c r="S498" i="1"/>
  <c r="EU495" i="1"/>
  <c r="EH494" i="1"/>
  <c r="CH494" i="1"/>
  <c r="BU493" i="1"/>
  <c r="BH492" i="1"/>
  <c r="AF492" i="1"/>
  <c r="EU490" i="1"/>
  <c r="EU714" i="1"/>
  <c r="BH687" i="1"/>
  <c r="EH665" i="1"/>
  <c r="EH649" i="1"/>
  <c r="DU619" i="1"/>
  <c r="CH614" i="1"/>
  <c r="BU610" i="1"/>
  <c r="DU607" i="1"/>
  <c r="DU602" i="1"/>
  <c r="DU597" i="1"/>
  <c r="AU595" i="1"/>
  <c r="S590" i="1"/>
  <c r="EU589" i="1"/>
  <c r="DH588" i="1"/>
  <c r="S577" i="1"/>
  <c r="EU576" i="1"/>
  <c r="EH568" i="1"/>
  <c r="CU560" i="1"/>
  <c r="CH557" i="1"/>
  <c r="BU556" i="1"/>
  <c r="AU556" i="1"/>
  <c r="S556" i="1"/>
  <c r="EU555" i="1"/>
  <c r="BH555" i="1"/>
  <c r="AF555" i="1"/>
  <c r="DU553" i="1"/>
  <c r="CH552" i="1"/>
  <c r="BU551" i="1"/>
  <c r="AU551" i="1"/>
  <c r="EH549" i="1"/>
  <c r="DU548" i="1"/>
  <c r="CH547" i="1"/>
  <c r="BU546" i="1"/>
  <c r="AU546" i="1"/>
  <c r="EH544" i="1"/>
  <c r="CU543" i="1"/>
  <c r="EU540" i="1"/>
  <c r="DH539" i="1"/>
  <c r="CU538" i="1"/>
  <c r="DU535" i="1"/>
  <c r="BH534" i="1"/>
  <c r="AF534" i="1"/>
  <c r="S533" i="1"/>
  <c r="EH531" i="1"/>
  <c r="DU530" i="1"/>
  <c r="CH529" i="1"/>
  <c r="BU528" i="1"/>
  <c r="AU528" i="1"/>
  <c r="EU525" i="1"/>
  <c r="DH524" i="1"/>
  <c r="CU523" i="1"/>
  <c r="BH522" i="1"/>
  <c r="AF522" i="1"/>
  <c r="S521" i="1"/>
  <c r="EH519" i="1"/>
  <c r="DH517" i="1"/>
  <c r="CU516" i="1"/>
  <c r="BH515" i="1"/>
  <c r="BU514" i="1"/>
  <c r="AU514" i="1"/>
  <c r="BH513" i="1"/>
  <c r="AF513" i="1"/>
  <c r="S512" i="1"/>
  <c r="S510" i="1"/>
  <c r="EH508" i="1"/>
  <c r="EU507" i="1"/>
  <c r="EH506" i="1"/>
  <c r="DH506" i="1"/>
  <c r="CU505" i="1"/>
  <c r="CH504" i="1"/>
  <c r="BU503" i="1"/>
  <c r="DU502" i="1"/>
  <c r="DH501" i="1"/>
  <c r="CU500" i="1"/>
  <c r="BU498" i="1"/>
  <c r="AU498" i="1"/>
  <c r="AF497" i="1"/>
  <c r="S496" i="1"/>
  <c r="DH494" i="1"/>
  <c r="CU493" i="1"/>
  <c r="CH492" i="1"/>
  <c r="S491" i="1"/>
  <c r="EH489" i="1"/>
  <c r="DH489" i="1"/>
  <c r="CU488" i="1"/>
  <c r="BH487" i="1"/>
  <c r="AF487" i="1"/>
  <c r="EU485" i="1"/>
  <c r="CH484" i="1"/>
  <c r="BH484" i="1"/>
  <c r="AU678" i="1"/>
  <c r="S658" i="1"/>
  <c r="EU657" i="1"/>
  <c r="DU648" i="1"/>
  <c r="CU610" i="1"/>
  <c r="AF609" i="1"/>
  <c r="DH601" i="1"/>
  <c r="CH591" i="1"/>
  <c r="BU587" i="1"/>
  <c r="DU584" i="1"/>
  <c r="EH575" i="1"/>
  <c r="DU571" i="1"/>
  <c r="CU568" i="1"/>
  <c r="BH564" i="1"/>
  <c r="AF564" i="1"/>
  <c r="DU561" i="1"/>
  <c r="AF560" i="1"/>
  <c r="CU556" i="1"/>
  <c r="CH555" i="1"/>
  <c r="EU553" i="1"/>
  <c r="DH552" i="1"/>
  <c r="CU551" i="1"/>
  <c r="EU548" i="1"/>
  <c r="DH547" i="1"/>
  <c r="CU546" i="1"/>
  <c r="DU543" i="1"/>
  <c r="BH542" i="1"/>
  <c r="AF542" i="1"/>
  <c r="S541" i="1"/>
  <c r="EH539" i="1"/>
  <c r="DU538" i="1"/>
  <c r="BH537" i="1"/>
  <c r="AF537" i="1"/>
  <c r="EU535" i="1"/>
  <c r="CH534" i="1"/>
  <c r="BU533" i="1"/>
  <c r="AU533" i="1"/>
  <c r="EU530" i="1"/>
  <c r="DH529" i="1"/>
  <c r="CU528" i="1"/>
  <c r="BH527" i="1"/>
  <c r="AF527" i="1"/>
  <c r="S526" i="1"/>
  <c r="EH524" i="1"/>
  <c r="DU523" i="1"/>
  <c r="CH522" i="1"/>
  <c r="BU521" i="1"/>
  <c r="AU521" i="1"/>
  <c r="EU518" i="1"/>
  <c r="EH517" i="1"/>
  <c r="DU516" i="1"/>
  <c r="CH515" i="1"/>
  <c r="CU514" i="1"/>
  <c r="CH513" i="1"/>
  <c r="BU512" i="1"/>
  <c r="AU512" i="1"/>
  <c r="AF511" i="1"/>
  <c r="BU510" i="1"/>
  <c r="AU510" i="1"/>
  <c r="S508" i="1"/>
  <c r="EU505" i="1"/>
  <c r="DU505" i="1"/>
  <c r="DH504" i="1"/>
  <c r="CU503" i="1"/>
  <c r="EH501" i="1"/>
  <c r="DU500" i="1"/>
  <c r="CH499" i="1"/>
  <c r="CU498" i="1"/>
  <c r="BH497" i="1"/>
  <c r="AU496" i="1"/>
  <c r="EU493" i="1"/>
  <c r="DU493" i="1"/>
  <c r="DH492" i="1"/>
  <c r="CU491" i="1"/>
  <c r="BU491" i="1"/>
  <c r="AU491" i="1"/>
  <c r="DU488" i="1"/>
  <c r="CH487" i="1"/>
  <c r="AU486" i="1"/>
  <c r="S486" i="1"/>
  <c r="DH484" i="1"/>
  <c r="AU483" i="1"/>
  <c r="S483" i="1"/>
  <c r="DH680" i="1"/>
  <c r="AU651" i="1"/>
  <c r="S620" i="1"/>
  <c r="EU619" i="1"/>
  <c r="BH609" i="1"/>
  <c r="S608" i="1"/>
  <c r="EU607" i="1"/>
  <c r="DH606" i="1"/>
  <c r="BU605" i="1"/>
  <c r="AF604" i="1"/>
  <c r="CU587" i="1"/>
  <c r="AF586" i="1"/>
  <c r="CH578" i="1"/>
  <c r="AU577" i="1"/>
  <c r="BH573" i="1"/>
  <c r="AF573" i="1"/>
  <c r="AF563" i="1"/>
  <c r="DU560" i="1"/>
  <c r="EH558" i="1"/>
  <c r="DH557" i="1"/>
  <c r="DU556" i="1"/>
  <c r="BU554" i="1"/>
  <c r="S554" i="1"/>
  <c r="EH552" i="1"/>
  <c r="DU551" i="1"/>
  <c r="BH550" i="1"/>
  <c r="AF550" i="1"/>
  <c r="S549" i="1"/>
  <c r="EH547" i="1"/>
  <c r="DU546" i="1"/>
  <c r="BH545" i="1"/>
  <c r="AF545" i="1"/>
  <c r="EU543" i="1"/>
  <c r="CH542" i="1"/>
  <c r="BU541" i="1"/>
  <c r="AU541" i="1"/>
  <c r="EU538" i="1"/>
  <c r="CH537" i="1"/>
  <c r="BU536" i="1"/>
  <c r="S536" i="1"/>
  <c r="EH534" i="1"/>
  <c r="DH534" i="1"/>
  <c r="CU533" i="1"/>
  <c r="BH532" i="1"/>
  <c r="AF532" i="1"/>
  <c r="S531" i="1"/>
  <c r="EH529" i="1"/>
  <c r="DU528" i="1"/>
  <c r="CH527" i="1"/>
  <c r="BU526" i="1"/>
  <c r="AU526" i="1"/>
  <c r="EU523" i="1"/>
  <c r="DH522" i="1"/>
  <c r="CU521" i="1"/>
  <c r="BH520" i="1"/>
  <c r="AF520" i="1"/>
  <c r="S519" i="1"/>
  <c r="EU516" i="1"/>
  <c r="EH515" i="1"/>
  <c r="DH515" i="1"/>
  <c r="DU514" i="1"/>
  <c r="DH513" i="1"/>
  <c r="CU512" i="1"/>
  <c r="BH511" i="1"/>
  <c r="CU510" i="1"/>
  <c r="BH509" i="1"/>
  <c r="AF509" i="1"/>
  <c r="AU508" i="1"/>
  <c r="BH507" i="1"/>
  <c r="S506" i="1"/>
  <c r="EH504" i="1"/>
  <c r="DU503" i="1"/>
  <c r="EU500" i="1"/>
  <c r="EH499" i="1"/>
  <c r="DH499" i="1"/>
  <c r="DU498" i="1"/>
  <c r="CH497" i="1"/>
  <c r="BU496" i="1"/>
  <c r="BH495" i="1"/>
  <c r="AF495" i="1"/>
  <c r="S494" i="1"/>
  <c r="EH492" i="1"/>
  <c r="EU491" i="1"/>
  <c r="DU491" i="1"/>
  <c r="BH490" i="1"/>
  <c r="AF490" i="1"/>
  <c r="S489" i="1"/>
  <c r="EU488" i="1"/>
  <c r="DH487" i="1"/>
  <c r="BU486" i="1"/>
  <c r="EH484" i="1"/>
  <c r="BU651" i="1"/>
  <c r="S641" i="1"/>
  <c r="EU640" i="1"/>
  <c r="CU605" i="1"/>
  <c r="BH604" i="1"/>
  <c r="CU600" i="1"/>
  <c r="BH586" i="1"/>
  <c r="S585" i="1"/>
  <c r="EU584" i="1"/>
  <c r="DH583" i="1"/>
  <c r="BU582" i="1"/>
  <c r="DU579" i="1"/>
  <c r="CH573" i="1"/>
  <c r="S572" i="1"/>
  <c r="EU571" i="1"/>
  <c r="DH570" i="1"/>
  <c r="DU567" i="1"/>
  <c r="CH564" i="1"/>
  <c r="BH563" i="1"/>
  <c r="CH561" i="1"/>
  <c r="S561" i="1"/>
  <c r="EU560" i="1"/>
  <c r="EH557" i="1"/>
  <c r="DH555" i="1"/>
  <c r="CU554" i="1"/>
  <c r="AU554" i="1"/>
  <c r="EU551" i="1"/>
  <c r="CH550" i="1"/>
  <c r="BU549" i="1"/>
  <c r="AU549" i="1"/>
  <c r="EU546" i="1"/>
  <c r="CH545" i="1"/>
  <c r="BU544" i="1"/>
  <c r="S544" i="1"/>
  <c r="EH542" i="1"/>
  <c r="DH542" i="1"/>
  <c r="CU541" i="1"/>
  <c r="BH540" i="1"/>
  <c r="AF540" i="1"/>
  <c r="S539" i="1"/>
  <c r="EH537" i="1"/>
  <c r="DH537" i="1"/>
  <c r="CU536" i="1"/>
  <c r="AU536" i="1"/>
  <c r="DU533" i="1"/>
  <c r="CH532" i="1"/>
  <c r="BU531" i="1"/>
  <c r="AU531" i="1"/>
  <c r="EU528" i="1"/>
  <c r="DH527" i="1"/>
  <c r="CU526" i="1"/>
  <c r="BH525" i="1"/>
  <c r="AF525" i="1"/>
  <c r="S524" i="1"/>
  <c r="EH522" i="1"/>
  <c r="DU521" i="1"/>
  <c r="CH520" i="1"/>
  <c r="BU519" i="1"/>
  <c r="AU519" i="1"/>
  <c r="BH518" i="1"/>
  <c r="AF518" i="1"/>
  <c r="S517" i="1"/>
  <c r="EU514" i="1"/>
  <c r="EH513" i="1"/>
  <c r="DU512" i="1"/>
  <c r="CH511" i="1"/>
  <c r="DU510" i="1"/>
  <c r="CH509" i="1"/>
  <c r="BU508" i="1"/>
  <c r="CH507" i="1"/>
  <c r="AF507" i="1"/>
  <c r="AU506" i="1"/>
  <c r="EU503" i="1"/>
  <c r="BH502" i="1"/>
  <c r="AF502" i="1"/>
  <c r="S501" i="1"/>
  <c r="EU498" i="1"/>
  <c r="EH497" i="1"/>
  <c r="DH497" i="1"/>
  <c r="CU496" i="1"/>
  <c r="CH495" i="1"/>
  <c r="AU494" i="1"/>
  <c r="CH490" i="1"/>
  <c r="AU489" i="1"/>
  <c r="AU691" i="1"/>
  <c r="AF682" i="1"/>
  <c r="EU672" i="1"/>
  <c r="EH623" i="1"/>
  <c r="DH620" i="1"/>
  <c r="EH583" i="1"/>
  <c r="BH581" i="1"/>
  <c r="AF581" i="1"/>
  <c r="EH570" i="1"/>
  <c r="S568" i="1"/>
  <c r="EU567" i="1"/>
  <c r="AF566" i="1"/>
  <c r="CH562" i="1"/>
  <c r="CH560" i="1"/>
  <c r="EU559" i="1"/>
  <c r="CU558" i="1"/>
  <c r="BU557" i="1"/>
  <c r="AU557" i="1"/>
  <c r="S557" i="1"/>
  <c r="EU554" i="1"/>
  <c r="DU554" i="1"/>
  <c r="CH553" i="1"/>
  <c r="BU552" i="1"/>
  <c r="AU552" i="1"/>
  <c r="DU549" i="1"/>
  <c r="CH548" i="1"/>
  <c r="BU547" i="1"/>
  <c r="AU547" i="1"/>
  <c r="DU544" i="1"/>
  <c r="BH543" i="1"/>
  <c r="AF543" i="1"/>
  <c r="EU541" i="1"/>
  <c r="DH540" i="1"/>
  <c r="CU539" i="1"/>
  <c r="BH538" i="1"/>
  <c r="AF538" i="1"/>
  <c r="EU536" i="1"/>
  <c r="CH535" i="1"/>
  <c r="S534" i="1"/>
  <c r="EH532" i="1"/>
  <c r="DU531" i="1"/>
  <c r="CH530" i="1"/>
  <c r="BU529" i="1"/>
  <c r="AU529" i="1"/>
  <c r="EU526" i="1"/>
  <c r="DH525" i="1"/>
  <c r="CU524" i="1"/>
  <c r="BH523" i="1"/>
  <c r="AF523" i="1"/>
  <c r="S522" i="1"/>
  <c r="EH520" i="1"/>
  <c r="DU519" i="1"/>
  <c r="DH518" i="1"/>
  <c r="CU517" i="1"/>
  <c r="BH516" i="1"/>
  <c r="AU515" i="1"/>
  <c r="S513" i="1"/>
  <c r="EH511" i="1"/>
  <c r="EU510" i="1"/>
  <c r="EH509" i="1"/>
  <c r="DU508" i="1"/>
  <c r="EH507" i="1"/>
  <c r="CU506" i="1"/>
  <c r="BU504" i="1"/>
  <c r="AU504" i="1"/>
  <c r="AF503" i="1"/>
  <c r="EH502" i="1"/>
  <c r="CH502" i="1"/>
  <c r="CU501" i="1"/>
  <c r="BH500" i="1"/>
  <c r="AU499" i="1"/>
  <c r="S497" i="1"/>
  <c r="EH495" i="1"/>
  <c r="DU494" i="1"/>
  <c r="CU494" i="1"/>
  <c r="BU492" i="1"/>
  <c r="AU492" i="1"/>
  <c r="EH490" i="1"/>
  <c r="CU489" i="1"/>
  <c r="BH488" i="1"/>
  <c r="AF488" i="1"/>
  <c r="CU582" i="1"/>
  <c r="AF559" i="1"/>
  <c r="CH540" i="1"/>
  <c r="AU539" i="1"/>
  <c r="CU508" i="1"/>
  <c r="S499" i="1"/>
  <c r="DH490" i="1"/>
  <c r="AF485" i="1"/>
  <c r="BU484" i="1"/>
  <c r="AU482" i="1"/>
  <c r="S482" i="1"/>
  <c r="DH480" i="1"/>
  <c r="AU479" i="1"/>
  <c r="S479" i="1"/>
  <c r="DH477" i="1"/>
  <c r="AU476" i="1"/>
  <c r="S476" i="1"/>
  <c r="DH474" i="1"/>
  <c r="AU473" i="1"/>
  <c r="S473" i="1"/>
  <c r="DH471" i="1"/>
  <c r="AU470" i="1"/>
  <c r="S470" i="1"/>
  <c r="DH468" i="1"/>
  <c r="AU467" i="1"/>
  <c r="S467" i="1"/>
  <c r="DH465" i="1"/>
  <c r="AU464" i="1"/>
  <c r="S464" i="1"/>
  <c r="DH462" i="1"/>
  <c r="AU461" i="1"/>
  <c r="S461" i="1"/>
  <c r="DH459" i="1"/>
  <c r="AU458" i="1"/>
  <c r="S458" i="1"/>
  <c r="DH456" i="1"/>
  <c r="AU455" i="1"/>
  <c r="S455" i="1"/>
  <c r="DU452" i="1"/>
  <c r="CU452" i="1"/>
  <c r="CU450" i="1"/>
  <c r="DH449" i="1"/>
  <c r="BU448" i="1"/>
  <c r="CH447" i="1"/>
  <c r="BU446" i="1"/>
  <c r="AF445" i="1"/>
  <c r="AU444" i="1"/>
  <c r="S444" i="1"/>
  <c r="BU442" i="1"/>
  <c r="CH441" i="1"/>
  <c r="BH441" i="1"/>
  <c r="BU440" i="1"/>
  <c r="DH439" i="1"/>
  <c r="CU438" i="1"/>
  <c r="CH437" i="1"/>
  <c r="DU436" i="1"/>
  <c r="CU434" i="1"/>
  <c r="EH433" i="1"/>
  <c r="EU432" i="1"/>
  <c r="BH431" i="1"/>
  <c r="BU430" i="1"/>
  <c r="CH429" i="1"/>
  <c r="BH429" i="1"/>
  <c r="CU428" i="1"/>
  <c r="CH427" i="1"/>
  <c r="CU426" i="1"/>
  <c r="DH425" i="1"/>
  <c r="DU424" i="1"/>
  <c r="CU424" i="1"/>
  <c r="EH423" i="1"/>
  <c r="EU422" i="1"/>
  <c r="AU421" i="1"/>
  <c r="DH416" i="1"/>
  <c r="CU415" i="1"/>
  <c r="DH412" i="1"/>
  <c r="DH410" i="1"/>
  <c r="EU409" i="1"/>
  <c r="BH559" i="1"/>
  <c r="DU541" i="1"/>
  <c r="BU539" i="1"/>
  <c r="DU496" i="1"/>
  <c r="BU494" i="1"/>
  <c r="AF493" i="1"/>
  <c r="BU487" i="1"/>
  <c r="BH485" i="1"/>
  <c r="CH483" i="1"/>
  <c r="BH483" i="1"/>
  <c r="BU482" i="1"/>
  <c r="EH480" i="1"/>
  <c r="BU479" i="1"/>
  <c r="EH477" i="1"/>
  <c r="BU476" i="1"/>
  <c r="EH474" i="1"/>
  <c r="BU473" i="1"/>
  <c r="EH471" i="1"/>
  <c r="BU470" i="1"/>
  <c r="EH468" i="1"/>
  <c r="BU467" i="1"/>
  <c r="EH465" i="1"/>
  <c r="BU464" i="1"/>
  <c r="EH462" i="1"/>
  <c r="BU461" i="1"/>
  <c r="EH459" i="1"/>
  <c r="BU458" i="1"/>
  <c r="EH456" i="1"/>
  <c r="BU455" i="1"/>
  <c r="AF454" i="1"/>
  <c r="EU452" i="1"/>
  <c r="EH451" i="1"/>
  <c r="EU450" i="1"/>
  <c r="DU450" i="1"/>
  <c r="EH449" i="1"/>
  <c r="DH447" i="1"/>
  <c r="CH445" i="1"/>
  <c r="BH445" i="1"/>
  <c r="BU444" i="1"/>
  <c r="BH443" i="1"/>
  <c r="CU442" i="1"/>
  <c r="DH441" i="1"/>
  <c r="DU438" i="1"/>
  <c r="DH437" i="1"/>
  <c r="EU436" i="1"/>
  <c r="EH435" i="1"/>
  <c r="DU434" i="1"/>
  <c r="DH431" i="1"/>
  <c r="CH431" i="1"/>
  <c r="DU430" i="1"/>
  <c r="CU430" i="1"/>
  <c r="DH429" i="1"/>
  <c r="DH427" i="1"/>
  <c r="EU426" i="1"/>
  <c r="DU426" i="1"/>
  <c r="EU424" i="1"/>
  <c r="AF422" i="1"/>
  <c r="BU421" i="1"/>
  <c r="CH420" i="1"/>
  <c r="CU419" i="1"/>
  <c r="DH418" i="1"/>
  <c r="EU417" i="1"/>
  <c r="DU417" i="1"/>
  <c r="EH416" i="1"/>
  <c r="DH414" i="1"/>
  <c r="EU413" i="1"/>
  <c r="DU413" i="1"/>
  <c r="DU698" i="1"/>
  <c r="BU506" i="1"/>
  <c r="AF505" i="1"/>
  <c r="EU496" i="1"/>
  <c r="DH495" i="1"/>
  <c r="BH493" i="1"/>
  <c r="S492" i="1"/>
  <c r="CU487" i="1"/>
  <c r="CH485" i="1"/>
  <c r="CU484" i="1"/>
  <c r="DH483" i="1"/>
  <c r="DU482" i="1"/>
  <c r="CU482" i="1"/>
  <c r="AF481" i="1"/>
  <c r="DU479" i="1"/>
  <c r="CU479" i="1"/>
  <c r="AF478" i="1"/>
  <c r="DU476" i="1"/>
  <c r="CU476" i="1"/>
  <c r="AF475" i="1"/>
  <c r="DU473" i="1"/>
  <c r="CU473" i="1"/>
  <c r="AF472" i="1"/>
  <c r="DU470" i="1"/>
  <c r="CU470" i="1"/>
  <c r="AF469" i="1"/>
  <c r="DU467" i="1"/>
  <c r="CU467" i="1"/>
  <c r="AF466" i="1"/>
  <c r="DU464" i="1"/>
  <c r="CU464" i="1"/>
  <c r="AF463" i="1"/>
  <c r="DU461" i="1"/>
  <c r="CU461" i="1"/>
  <c r="AF460" i="1"/>
  <c r="DU458" i="1"/>
  <c r="CU458" i="1"/>
  <c r="AF457" i="1"/>
  <c r="DU455" i="1"/>
  <c r="CU455" i="1"/>
  <c r="CH454" i="1"/>
  <c r="BH454" i="1"/>
  <c r="AU453" i="1"/>
  <c r="S453" i="1"/>
  <c r="AU451" i="1"/>
  <c r="S451" i="1"/>
  <c r="DU448" i="1"/>
  <c r="CU448" i="1"/>
  <c r="CU446" i="1"/>
  <c r="DH445" i="1"/>
  <c r="CU444" i="1"/>
  <c r="CH443" i="1"/>
  <c r="DU442" i="1"/>
  <c r="CU440" i="1"/>
  <c r="EH439" i="1"/>
  <c r="EU438" i="1"/>
  <c r="EU434" i="1"/>
  <c r="AF434" i="1"/>
  <c r="AU433" i="1"/>
  <c r="S433" i="1"/>
  <c r="AF432" i="1"/>
  <c r="EU430" i="1"/>
  <c r="DU428" i="1"/>
  <c r="EH427" i="1"/>
  <c r="S427" i="1"/>
  <c r="EH425" i="1"/>
  <c r="S425" i="1"/>
  <c r="AF424" i="1"/>
  <c r="AU423" i="1"/>
  <c r="S423" i="1"/>
  <c r="CH422" i="1"/>
  <c r="BH422" i="1"/>
  <c r="EH418" i="1"/>
  <c r="S418" i="1"/>
  <c r="BH417" i="1"/>
  <c r="EU415" i="1"/>
  <c r="DU415" i="1"/>
  <c r="EH414" i="1"/>
  <c r="S414" i="1"/>
  <c r="AF567" i="1"/>
  <c r="DU563" i="1"/>
  <c r="AF530" i="1"/>
  <c r="DH520" i="1"/>
  <c r="DH507" i="1"/>
  <c r="BH505" i="1"/>
  <c r="S504" i="1"/>
  <c r="DH485" i="1"/>
  <c r="DU484" i="1"/>
  <c r="EH483" i="1"/>
  <c r="EU482" i="1"/>
  <c r="CH481" i="1"/>
  <c r="BH481" i="1"/>
  <c r="EU479" i="1"/>
  <c r="CH478" i="1"/>
  <c r="BH478" i="1"/>
  <c r="EU476" i="1"/>
  <c r="CH475" i="1"/>
  <c r="BH475" i="1"/>
  <c r="EU473" i="1"/>
  <c r="CH472" i="1"/>
  <c r="BH472" i="1"/>
  <c r="EU470" i="1"/>
  <c r="CH469" i="1"/>
  <c r="BH469" i="1"/>
  <c r="EU467" i="1"/>
  <c r="CH466" i="1"/>
  <c r="BH466" i="1"/>
  <c r="EU464" i="1"/>
  <c r="CH463" i="1"/>
  <c r="BH463" i="1"/>
  <c r="EU461" i="1"/>
  <c r="CH460" i="1"/>
  <c r="BH460" i="1"/>
  <c r="EU458" i="1"/>
  <c r="CH457" i="1"/>
  <c r="BH457" i="1"/>
  <c r="EU455" i="1"/>
  <c r="DH454" i="1"/>
  <c r="BU453" i="1"/>
  <c r="AF452" i="1"/>
  <c r="BU451" i="1"/>
  <c r="AF450" i="1"/>
  <c r="EU448" i="1"/>
  <c r="EH447" i="1"/>
  <c r="EU446" i="1"/>
  <c r="DU446" i="1"/>
  <c r="EH445" i="1"/>
  <c r="DU444" i="1"/>
  <c r="DH443" i="1"/>
  <c r="EU442" i="1"/>
  <c r="EH441" i="1"/>
  <c r="DU440" i="1"/>
  <c r="EH437" i="1"/>
  <c r="S437" i="1"/>
  <c r="AF436" i="1"/>
  <c r="AU435" i="1"/>
  <c r="S435" i="1"/>
  <c r="BU433" i="1"/>
  <c r="CH432" i="1"/>
  <c r="BH432" i="1"/>
  <c r="EH431" i="1"/>
  <c r="EH429" i="1"/>
  <c r="EU428" i="1"/>
  <c r="AU425" i="1"/>
  <c r="BU423" i="1"/>
  <c r="CU421" i="1"/>
  <c r="DH420" i="1"/>
  <c r="EU419" i="1"/>
  <c r="DU419" i="1"/>
  <c r="AU418" i="1"/>
  <c r="AF417" i="1"/>
  <c r="BU416" i="1"/>
  <c r="AU416" i="1"/>
  <c r="S416" i="1"/>
  <c r="BH415" i="1"/>
  <c r="AU414" i="1"/>
  <c r="BH413" i="1"/>
  <c r="AF413" i="1"/>
  <c r="BU412" i="1"/>
  <c r="AU412" i="1"/>
  <c r="BH411" i="1"/>
  <c r="AF411" i="1"/>
  <c r="BU410" i="1"/>
  <c r="CH409" i="1"/>
  <c r="AU544" i="1"/>
  <c r="DH532" i="1"/>
  <c r="BH530" i="1"/>
  <c r="S529" i="1"/>
  <c r="EH527" i="1"/>
  <c r="CH525" i="1"/>
  <c r="AU524" i="1"/>
  <c r="EU521" i="1"/>
  <c r="CU519" i="1"/>
  <c r="DU487" i="1"/>
  <c r="EH485" i="1"/>
  <c r="AF484" i="1"/>
  <c r="DH481" i="1"/>
  <c r="AU480" i="1"/>
  <c r="S480" i="1"/>
  <c r="DH478" i="1"/>
  <c r="AU477" i="1"/>
  <c r="S477" i="1"/>
  <c r="DH475" i="1"/>
  <c r="AU474" i="1"/>
  <c r="S474" i="1"/>
  <c r="DH472" i="1"/>
  <c r="AU471" i="1"/>
  <c r="S471" i="1"/>
  <c r="DH469" i="1"/>
  <c r="AU468" i="1"/>
  <c r="S468" i="1"/>
  <c r="DH466" i="1"/>
  <c r="AU465" i="1"/>
  <c r="S465" i="1"/>
  <c r="DH463" i="1"/>
  <c r="AU462" i="1"/>
  <c r="S462" i="1"/>
  <c r="DH460" i="1"/>
  <c r="AU459" i="1"/>
  <c r="S459" i="1"/>
  <c r="DH457" i="1"/>
  <c r="AU456" i="1"/>
  <c r="S456" i="1"/>
  <c r="EH454" i="1"/>
  <c r="DU453" i="1"/>
  <c r="CU453" i="1"/>
  <c r="BH452" i="1"/>
  <c r="BH450" i="1"/>
  <c r="AU449" i="1"/>
  <c r="S449" i="1"/>
  <c r="AU447" i="1"/>
  <c r="S447" i="1"/>
  <c r="EU444" i="1"/>
  <c r="EU440" i="1"/>
  <c r="AF440" i="1"/>
  <c r="AU439" i="1"/>
  <c r="S439" i="1"/>
  <c r="AF438" i="1"/>
  <c r="AU437" i="1"/>
  <c r="CH436" i="1"/>
  <c r="BH436" i="1"/>
  <c r="BU435" i="1"/>
  <c r="BH434" i="1"/>
  <c r="CU433" i="1"/>
  <c r="DH432" i="1"/>
  <c r="S431" i="1"/>
  <c r="AF428" i="1"/>
  <c r="AU427" i="1"/>
  <c r="AF426" i="1"/>
  <c r="BU425" i="1"/>
  <c r="BH424" i="1"/>
  <c r="CU423" i="1"/>
  <c r="DH422" i="1"/>
  <c r="EH420" i="1"/>
  <c r="S420" i="1"/>
  <c r="BH419" i="1"/>
  <c r="AF419" i="1"/>
  <c r="BU418" i="1"/>
  <c r="CH417" i="1"/>
  <c r="AF415" i="1"/>
  <c r="BU414" i="1"/>
  <c r="CH413" i="1"/>
  <c r="CH411" i="1"/>
  <c r="CU408" i="1"/>
  <c r="DH407" i="1"/>
  <c r="DH405" i="1"/>
  <c r="DH403" i="1"/>
  <c r="CU402" i="1"/>
  <c r="BU402" i="1"/>
  <c r="CH401" i="1"/>
  <c r="AU641" i="1"/>
  <c r="AF535" i="1"/>
  <c r="EU533" i="1"/>
  <c r="CU531" i="1"/>
  <c r="DU526" i="1"/>
  <c r="BU524" i="1"/>
  <c r="CH518" i="1"/>
  <c r="AU517" i="1"/>
  <c r="CU486" i="1"/>
  <c r="EU484" i="1"/>
  <c r="EH481" i="1"/>
  <c r="BU480" i="1"/>
  <c r="EH478" i="1"/>
  <c r="BU477" i="1"/>
  <c r="EH475" i="1"/>
  <c r="BU474" i="1"/>
  <c r="EH472" i="1"/>
  <c r="BU471" i="1"/>
  <c r="EH469" i="1"/>
  <c r="BU468" i="1"/>
  <c r="EH466" i="1"/>
  <c r="BU465" i="1"/>
  <c r="EH463" i="1"/>
  <c r="BU462" i="1"/>
  <c r="EH460" i="1"/>
  <c r="BU459" i="1"/>
  <c r="EH457" i="1"/>
  <c r="BU456" i="1"/>
  <c r="EU453" i="1"/>
  <c r="CH452" i="1"/>
  <c r="CU451" i="1"/>
  <c r="CH450" i="1"/>
  <c r="BU449" i="1"/>
  <c r="AF448" i="1"/>
  <c r="BU447" i="1"/>
  <c r="AF446" i="1"/>
  <c r="EH443" i="1"/>
  <c r="S443" i="1"/>
  <c r="AF442" i="1"/>
  <c r="AU441" i="1"/>
  <c r="S441" i="1"/>
  <c r="BU439" i="1"/>
  <c r="CH438" i="1"/>
  <c r="BH438" i="1"/>
  <c r="BU437" i="1"/>
  <c r="DH436" i="1"/>
  <c r="CU435" i="1"/>
  <c r="CH434" i="1"/>
  <c r="DU433" i="1"/>
  <c r="AU431" i="1"/>
  <c r="AF430" i="1"/>
  <c r="AU429" i="1"/>
  <c r="S429" i="1"/>
  <c r="CH428" i="1"/>
  <c r="BH428" i="1"/>
  <c r="BU427" i="1"/>
  <c r="CH426" i="1"/>
  <c r="BH426" i="1"/>
  <c r="CU425" i="1"/>
  <c r="CH424" i="1"/>
  <c r="DU423" i="1"/>
  <c r="EU421" i="1"/>
  <c r="DU421" i="1"/>
  <c r="AU420" i="1"/>
  <c r="CU416" i="1"/>
  <c r="CH415" i="1"/>
  <c r="AF548" i="1"/>
  <c r="DH545" i="1"/>
  <c r="BH535" i="1"/>
  <c r="BU517" i="1"/>
  <c r="AF516" i="1"/>
  <c r="CH488" i="1"/>
  <c r="AU485" i="1"/>
  <c r="S485" i="1"/>
  <c r="AF482" i="1"/>
  <c r="DU480" i="1"/>
  <c r="CU480" i="1"/>
  <c r="AF479" i="1"/>
  <c r="DU477" i="1"/>
  <c r="CU477" i="1"/>
  <c r="AF476" i="1"/>
  <c r="DU474" i="1"/>
  <c r="CU474" i="1"/>
  <c r="AF473" i="1"/>
  <c r="DU471" i="1"/>
  <c r="CU471" i="1"/>
  <c r="AF470" i="1"/>
  <c r="DU468" i="1"/>
  <c r="CU468" i="1"/>
  <c r="AF467" i="1"/>
  <c r="DU465" i="1"/>
  <c r="CU465" i="1"/>
  <c r="AF464" i="1"/>
  <c r="DU462" i="1"/>
  <c r="CU462" i="1"/>
  <c r="AF461" i="1"/>
  <c r="DU459" i="1"/>
  <c r="CU459" i="1"/>
  <c r="AF458" i="1"/>
  <c r="DU456" i="1"/>
  <c r="CU456" i="1"/>
  <c r="AF455" i="1"/>
  <c r="DH452" i="1"/>
  <c r="DU451" i="1"/>
  <c r="DH450" i="1"/>
  <c r="DU449" i="1"/>
  <c r="CU449" i="1"/>
  <c r="BH448" i="1"/>
  <c r="BH446" i="1"/>
  <c r="AU445" i="1"/>
  <c r="S445" i="1"/>
  <c r="AF444" i="1"/>
  <c r="AU443" i="1"/>
  <c r="CH442" i="1"/>
  <c r="BH442" i="1"/>
  <c r="BU441" i="1"/>
  <c r="BH440" i="1"/>
  <c r="CU439" i="1"/>
  <c r="DH438" i="1"/>
  <c r="DU435" i="1"/>
  <c r="DH434" i="1"/>
  <c r="EU433" i="1"/>
  <c r="EH432" i="1"/>
  <c r="BU431" i="1"/>
  <c r="DH430" i="1"/>
  <c r="CH430" i="1"/>
  <c r="BH430" i="1"/>
  <c r="BU429" i="1"/>
  <c r="DH424" i="1"/>
  <c r="EU423" i="1"/>
  <c r="EH422" i="1"/>
  <c r="S422" i="1"/>
  <c r="BH421" i="1"/>
  <c r="AF421" i="1"/>
  <c r="BU420" i="1"/>
  <c r="CH419" i="1"/>
  <c r="CU418" i="1"/>
  <c r="DH417" i="1"/>
  <c r="CU414" i="1"/>
  <c r="DH413" i="1"/>
  <c r="DH411" i="1"/>
  <c r="EH409" i="1"/>
  <c r="EU408" i="1"/>
  <c r="DU408" i="1"/>
  <c r="S407" i="1"/>
  <c r="EH606" i="1"/>
  <c r="DH578" i="1"/>
  <c r="AF553" i="1"/>
  <c r="DH550" i="1"/>
  <c r="BH548" i="1"/>
  <c r="S547" i="1"/>
  <c r="EH545" i="1"/>
  <c r="CU544" i="1"/>
  <c r="S515" i="1"/>
  <c r="DU486" i="1"/>
  <c r="AF486" i="1"/>
  <c r="BU483" i="1"/>
  <c r="CH482" i="1"/>
  <c r="BH482" i="1"/>
  <c r="EU480" i="1"/>
  <c r="CH479" i="1"/>
  <c r="BH479" i="1"/>
  <c r="EU477" i="1"/>
  <c r="CH476" i="1"/>
  <c r="BH476" i="1"/>
  <c r="EU474" i="1"/>
  <c r="CH473" i="1"/>
  <c r="BH473" i="1"/>
  <c r="EU471" i="1"/>
  <c r="CH470" i="1"/>
  <c r="BH470" i="1"/>
  <c r="EU468" i="1"/>
  <c r="CH467" i="1"/>
  <c r="BH467" i="1"/>
  <c r="EU465" i="1"/>
  <c r="CH464" i="1"/>
  <c r="BH464" i="1"/>
  <c r="EU462" i="1"/>
  <c r="CH461" i="1"/>
  <c r="BH461" i="1"/>
  <c r="EU459" i="1"/>
  <c r="CH458" i="1"/>
  <c r="BH458" i="1"/>
  <c r="EU456" i="1"/>
  <c r="CH455" i="1"/>
  <c r="BH455" i="1"/>
  <c r="AU454" i="1"/>
  <c r="S454" i="1"/>
  <c r="EH452" i="1"/>
  <c r="EU451" i="1"/>
  <c r="EH450" i="1"/>
  <c r="EU449" i="1"/>
  <c r="CH448" i="1"/>
  <c r="CU447" i="1"/>
  <c r="CH446" i="1"/>
  <c r="BU445" i="1"/>
  <c r="CH444" i="1"/>
  <c r="BH444" i="1"/>
  <c r="BU443" i="1"/>
  <c r="DH442" i="1"/>
  <c r="CU441" i="1"/>
  <c r="CH440" i="1"/>
  <c r="DU439" i="1"/>
  <c r="CU437" i="1"/>
  <c r="EH436" i="1"/>
  <c r="EU435" i="1"/>
  <c r="CU429" i="1"/>
  <c r="DH428" i="1"/>
  <c r="DU427" i="1"/>
  <c r="CU427" i="1"/>
  <c r="DH426" i="1"/>
  <c r="DU425" i="1"/>
  <c r="EH424" i="1"/>
  <c r="S424" i="1"/>
  <c r="AU422" i="1"/>
  <c r="EH417" i="1"/>
  <c r="EU416" i="1"/>
  <c r="DU416" i="1"/>
  <c r="DH415" i="1"/>
  <c r="BH553" i="1"/>
  <c r="S552" i="1"/>
  <c r="EH550" i="1"/>
  <c r="CU549" i="1"/>
  <c r="DH511" i="1"/>
  <c r="DH488" i="1"/>
  <c r="EU486" i="1"/>
  <c r="DU483" i="1"/>
  <c r="CU483" i="1"/>
  <c r="DH482" i="1"/>
  <c r="AU481" i="1"/>
  <c r="S481" i="1"/>
  <c r="DH479" i="1"/>
  <c r="AU478" i="1"/>
  <c r="S478" i="1"/>
  <c r="DH476" i="1"/>
  <c r="AU475" i="1"/>
  <c r="S475" i="1"/>
  <c r="DH473" i="1"/>
  <c r="AU472" i="1"/>
  <c r="S472" i="1"/>
  <c r="DH470" i="1"/>
  <c r="AU469" i="1"/>
  <c r="S469" i="1"/>
  <c r="DH467" i="1"/>
  <c r="AU466" i="1"/>
  <c r="S466" i="1"/>
  <c r="DH464" i="1"/>
  <c r="AU463" i="1"/>
  <c r="S463" i="1"/>
  <c r="DH461" i="1"/>
  <c r="AU460" i="1"/>
  <c r="S460" i="1"/>
  <c r="DH458" i="1"/>
  <c r="AU457" i="1"/>
  <c r="S457" i="1"/>
  <c r="DH455" i="1"/>
  <c r="BU454" i="1"/>
  <c r="AF453" i="1"/>
  <c r="AF451" i="1"/>
  <c r="DH448" i="1"/>
  <c r="DU447" i="1"/>
  <c r="DH446" i="1"/>
  <c r="CU445" i="1"/>
  <c r="DH444" i="1"/>
  <c r="DU441" i="1"/>
  <c r="DH440" i="1"/>
  <c r="EU439" i="1"/>
  <c r="EH438" i="1"/>
  <c r="DU437" i="1"/>
  <c r="EH434" i="1"/>
  <c r="S434" i="1"/>
  <c r="AF433" i="1"/>
  <c r="AU432" i="1"/>
  <c r="S432" i="1"/>
  <c r="EU431" i="1"/>
  <c r="DU431" i="1"/>
  <c r="CU431" i="1"/>
  <c r="EH430" i="1"/>
  <c r="DU429" i="1"/>
  <c r="EU427" i="1"/>
  <c r="EH426" i="1"/>
  <c r="EU425" i="1"/>
  <c r="AF423" i="1"/>
  <c r="BU422" i="1"/>
  <c r="CH421" i="1"/>
  <c r="CU420" i="1"/>
  <c r="DH419" i="1"/>
  <c r="EU418" i="1"/>
  <c r="DU418" i="1"/>
  <c r="AU417" i="1"/>
  <c r="S417" i="1"/>
  <c r="BH416" i="1"/>
  <c r="EH415" i="1"/>
  <c r="EU414" i="1"/>
  <c r="DU414" i="1"/>
  <c r="S413" i="1"/>
  <c r="S411" i="1"/>
  <c r="BH410" i="1"/>
  <c r="AF410" i="1"/>
  <c r="AU409" i="1"/>
  <c r="BU407" i="1"/>
  <c r="CH406" i="1"/>
  <c r="BU405" i="1"/>
  <c r="CH404" i="1"/>
  <c r="AU401" i="1"/>
  <c r="DU536" i="1"/>
  <c r="EU512" i="1"/>
  <c r="EH488" i="1"/>
  <c r="S487" i="1"/>
  <c r="BH486" i="1"/>
  <c r="DU485" i="1"/>
  <c r="CU485" i="1"/>
  <c r="EU483" i="1"/>
  <c r="EH482" i="1"/>
  <c r="BU481" i="1"/>
  <c r="EH479" i="1"/>
  <c r="BU478" i="1"/>
  <c r="EH476" i="1"/>
  <c r="BU475" i="1"/>
  <c r="EH473" i="1"/>
  <c r="BU472" i="1"/>
  <c r="EH470" i="1"/>
  <c r="BU469" i="1"/>
  <c r="EH467" i="1"/>
  <c r="BU466" i="1"/>
  <c r="EH464" i="1"/>
  <c r="BU463" i="1"/>
  <c r="EH461" i="1"/>
  <c r="BU460" i="1"/>
  <c r="EH458" i="1"/>
  <c r="BU457" i="1"/>
  <c r="EH455" i="1"/>
  <c r="DU454" i="1"/>
  <c r="CU454" i="1"/>
  <c r="CH453" i="1"/>
  <c r="BH453" i="1"/>
  <c r="AU452" i="1"/>
  <c r="S452" i="1"/>
  <c r="BH451" i="1"/>
  <c r="AU450" i="1"/>
  <c r="S450" i="1"/>
  <c r="EH448" i="1"/>
  <c r="EU447" i="1"/>
  <c r="EU445" i="1"/>
  <c r="DU445" i="1"/>
  <c r="CU443" i="1"/>
  <c r="EH442" i="1"/>
  <c r="EU441" i="1"/>
  <c r="EU437" i="1"/>
  <c r="AF437" i="1"/>
  <c r="AU436" i="1"/>
  <c r="S436" i="1"/>
  <c r="AF435" i="1"/>
  <c r="AU434" i="1"/>
  <c r="CH433" i="1"/>
  <c r="BH433" i="1"/>
  <c r="BU432" i="1"/>
  <c r="EU429" i="1"/>
  <c r="EH428" i="1"/>
  <c r="S428" i="1"/>
  <c r="AF427" i="1"/>
  <c r="AF425" i="1"/>
  <c r="AU424" i="1"/>
  <c r="CH423" i="1"/>
  <c r="BH423" i="1"/>
  <c r="CU422" i="1"/>
  <c r="EH419" i="1"/>
  <c r="S419" i="1"/>
  <c r="BH418" i="1"/>
  <c r="AF418" i="1"/>
  <c r="BU417" i="1"/>
  <c r="S415" i="1"/>
  <c r="BH414" i="1"/>
  <c r="AF414" i="1"/>
  <c r="AU413" i="1"/>
  <c r="BH412" i="1"/>
  <c r="AF412" i="1"/>
  <c r="DU574" i="1"/>
  <c r="DH509" i="1"/>
  <c r="BU501" i="1"/>
  <c r="AF500" i="1"/>
  <c r="BU489" i="1"/>
  <c r="BU488" i="1"/>
  <c r="EH487" i="1"/>
  <c r="AU487" i="1"/>
  <c r="AF483" i="1"/>
  <c r="EU481" i="1"/>
  <c r="CH480" i="1"/>
  <c r="BH480" i="1"/>
  <c r="EU478" i="1"/>
  <c r="CH477" i="1"/>
  <c r="BH477" i="1"/>
  <c r="EU475" i="1"/>
  <c r="CH474" i="1"/>
  <c r="BH474" i="1"/>
  <c r="EU472" i="1"/>
  <c r="CH471" i="1"/>
  <c r="BH471" i="1"/>
  <c r="EU469" i="1"/>
  <c r="CH468" i="1"/>
  <c r="BH468" i="1"/>
  <c r="EU466" i="1"/>
  <c r="CH465" i="1"/>
  <c r="BH465" i="1"/>
  <c r="EU463" i="1"/>
  <c r="CH462" i="1"/>
  <c r="BH462" i="1"/>
  <c r="EU460" i="1"/>
  <c r="CH459" i="1"/>
  <c r="BH459" i="1"/>
  <c r="EU457" i="1"/>
  <c r="CH456" i="1"/>
  <c r="BH456" i="1"/>
  <c r="EH453" i="1"/>
  <c r="DH451" i="1"/>
  <c r="CH449" i="1"/>
  <c r="BH449" i="1"/>
  <c r="AU448" i="1"/>
  <c r="S448" i="1"/>
  <c r="BH447" i="1"/>
  <c r="AU446" i="1"/>
  <c r="S446" i="1"/>
  <c r="EU443" i="1"/>
  <c r="AF443" i="1"/>
  <c r="AU442" i="1"/>
  <c r="S442" i="1"/>
  <c r="AF441" i="1"/>
  <c r="AU440" i="1"/>
  <c r="CH439" i="1"/>
  <c r="BH439" i="1"/>
  <c r="BU438" i="1"/>
  <c r="BH437" i="1"/>
  <c r="CU436" i="1"/>
  <c r="DH435" i="1"/>
  <c r="DU432" i="1"/>
  <c r="AU430" i="1"/>
  <c r="S430" i="1"/>
  <c r="AF429" i="1"/>
  <c r="BU428" i="1"/>
  <c r="BH427" i="1"/>
  <c r="BU426" i="1"/>
  <c r="DH423" i="1"/>
  <c r="DU422" i="1"/>
  <c r="EH421" i="1"/>
  <c r="S421" i="1"/>
  <c r="BH420" i="1"/>
  <c r="AF420" i="1"/>
  <c r="BU419" i="1"/>
  <c r="CH418" i="1"/>
  <c r="CU417" i="1"/>
  <c r="CH414" i="1"/>
  <c r="CU413" i="1"/>
  <c r="EH412" i="1"/>
  <c r="AU411" i="1"/>
  <c r="AU410" i="1"/>
  <c r="DH409" i="1"/>
  <c r="S409" i="1"/>
  <c r="BU406" i="1"/>
  <c r="EH403" i="1"/>
  <c r="S403" i="1"/>
  <c r="EU402" i="1"/>
  <c r="DU402" i="1"/>
  <c r="BU401" i="1"/>
  <c r="AF400" i="1"/>
  <c r="AU399" i="1"/>
  <c r="BH398" i="1"/>
  <c r="AF398" i="1"/>
  <c r="BU397" i="1"/>
  <c r="CH396" i="1"/>
  <c r="AU395" i="1"/>
  <c r="AU393" i="1"/>
  <c r="BH392" i="1"/>
  <c r="AF392" i="1"/>
  <c r="S391" i="1"/>
  <c r="DU390" i="1"/>
  <c r="EH389" i="1"/>
  <c r="S389" i="1"/>
  <c r="EU388" i="1"/>
  <c r="CH387" i="1"/>
  <c r="BU386" i="1"/>
  <c r="CH385" i="1"/>
  <c r="CU384" i="1"/>
  <c r="BU384" i="1"/>
  <c r="CH383" i="1"/>
  <c r="BU382" i="1"/>
  <c r="CU379" i="1"/>
  <c r="BH378" i="1"/>
  <c r="AF378" i="1"/>
  <c r="AU377" i="1"/>
  <c r="EU376" i="1"/>
  <c r="EH375" i="1"/>
  <c r="DH373" i="1"/>
  <c r="CU372" i="1"/>
  <c r="BU372" i="1"/>
  <c r="CH371" i="1"/>
  <c r="S370" i="1"/>
  <c r="EU369" i="1"/>
  <c r="DU369" i="1"/>
  <c r="DH368" i="1"/>
  <c r="CH366" i="1"/>
  <c r="CU365" i="1"/>
  <c r="CH364" i="1"/>
  <c r="BU363" i="1"/>
  <c r="AU363" i="1"/>
  <c r="S363" i="1"/>
  <c r="AU361" i="1"/>
  <c r="BH360" i="1"/>
  <c r="AF360" i="1"/>
  <c r="EU358" i="1"/>
  <c r="EH357" i="1"/>
  <c r="DH357" i="1"/>
  <c r="CH357" i="1"/>
  <c r="BH357" i="1"/>
  <c r="S356" i="1"/>
  <c r="DU353" i="1"/>
  <c r="S351" i="1"/>
  <c r="CH349" i="1"/>
  <c r="BH349" i="1"/>
  <c r="AU348" i="1"/>
  <c r="AF347" i="1"/>
  <c r="DU345" i="1"/>
  <c r="DH344" i="1"/>
  <c r="CU343" i="1"/>
  <c r="BU343" i="1"/>
  <c r="S341" i="1"/>
  <c r="EU338" i="1"/>
  <c r="CH337" i="1"/>
  <c r="S336" i="1"/>
  <c r="AU333" i="1"/>
  <c r="DU330" i="1"/>
  <c r="S438" i="1"/>
  <c r="BU434" i="1"/>
  <c r="DH421" i="1"/>
  <c r="AU419" i="1"/>
  <c r="BU413" i="1"/>
  <c r="EH411" i="1"/>
  <c r="EU407" i="1"/>
  <c r="DU407" i="1"/>
  <c r="BH407" i="1"/>
  <c r="AF407" i="1"/>
  <c r="EU404" i="1"/>
  <c r="DU404" i="1"/>
  <c r="BU403" i="1"/>
  <c r="AU403" i="1"/>
  <c r="BH402" i="1"/>
  <c r="AF402" i="1"/>
  <c r="DH400" i="1"/>
  <c r="BU399" i="1"/>
  <c r="CU395" i="1"/>
  <c r="BU395" i="1"/>
  <c r="BH394" i="1"/>
  <c r="AF394" i="1"/>
  <c r="BU393" i="1"/>
  <c r="CH392" i="1"/>
  <c r="AU391" i="1"/>
  <c r="AU389" i="1"/>
  <c r="DH387" i="1"/>
  <c r="CU386" i="1"/>
  <c r="CU382" i="1"/>
  <c r="BH381" i="1"/>
  <c r="AF381" i="1"/>
  <c r="DU379" i="1"/>
  <c r="CH378" i="1"/>
  <c r="BU377" i="1"/>
  <c r="BH376" i="1"/>
  <c r="AF376" i="1"/>
  <c r="DU374" i="1"/>
  <c r="EH373" i="1"/>
  <c r="CU370" i="1"/>
  <c r="BU370" i="1"/>
  <c r="AU370" i="1"/>
  <c r="EH368" i="1"/>
  <c r="DU367" i="1"/>
  <c r="DH366" i="1"/>
  <c r="DH364" i="1"/>
  <c r="CU363" i="1"/>
  <c r="BH362" i="1"/>
  <c r="AF362" i="1"/>
  <c r="BU361" i="1"/>
  <c r="S359" i="1"/>
  <c r="AU356" i="1"/>
  <c r="AF355" i="1"/>
  <c r="EU353" i="1"/>
  <c r="CH352" i="1"/>
  <c r="BH352" i="1"/>
  <c r="AU351" i="1"/>
  <c r="EH349" i="1"/>
  <c r="DH349" i="1"/>
  <c r="CU348" i="1"/>
  <c r="BU348" i="1"/>
  <c r="CH347" i="1"/>
  <c r="EU345" i="1"/>
  <c r="EH344" i="1"/>
  <c r="DU343" i="1"/>
  <c r="CH342" i="1"/>
  <c r="BH342" i="1"/>
  <c r="AU341" i="1"/>
  <c r="AF340" i="1"/>
  <c r="S339" i="1"/>
  <c r="EH337" i="1"/>
  <c r="DH337" i="1"/>
  <c r="BH337" i="1"/>
  <c r="AU336" i="1"/>
  <c r="AF335" i="1"/>
  <c r="DU333" i="1"/>
  <c r="CU333" i="1"/>
  <c r="BU333" i="1"/>
  <c r="CU478" i="1"/>
  <c r="CU472" i="1"/>
  <c r="CU466" i="1"/>
  <c r="CU460" i="1"/>
  <c r="AU438" i="1"/>
  <c r="AF431" i="1"/>
  <c r="EH413" i="1"/>
  <c r="BU411" i="1"/>
  <c r="EH410" i="1"/>
  <c r="DH408" i="1"/>
  <c r="S408" i="1"/>
  <c r="CU406" i="1"/>
  <c r="S405" i="1"/>
  <c r="BH404" i="1"/>
  <c r="AF404" i="1"/>
  <c r="EH400" i="1"/>
  <c r="CU399" i="1"/>
  <c r="CH398" i="1"/>
  <c r="CU397" i="1"/>
  <c r="DH396" i="1"/>
  <c r="CU391" i="1"/>
  <c r="BU391" i="1"/>
  <c r="BH390" i="1"/>
  <c r="AF390" i="1"/>
  <c r="BU389" i="1"/>
  <c r="CH388" i="1"/>
  <c r="BH388" i="1"/>
  <c r="EH387" i="1"/>
  <c r="DH385" i="1"/>
  <c r="DU384" i="1"/>
  <c r="DH383" i="1"/>
  <c r="CH381" i="1"/>
  <c r="S380" i="1"/>
  <c r="EU379" i="1"/>
  <c r="DH378" i="1"/>
  <c r="CU377" i="1"/>
  <c r="CH376" i="1"/>
  <c r="S375" i="1"/>
  <c r="EU374" i="1"/>
  <c r="S373" i="1"/>
  <c r="EU372" i="1"/>
  <c r="DU372" i="1"/>
  <c r="DH371" i="1"/>
  <c r="S368" i="1"/>
  <c r="EU367" i="1"/>
  <c r="EH366" i="1"/>
  <c r="DU365" i="1"/>
  <c r="EH364" i="1"/>
  <c r="CH362" i="1"/>
  <c r="CU361" i="1"/>
  <c r="CH360" i="1"/>
  <c r="AU359" i="1"/>
  <c r="AF358" i="1"/>
  <c r="CU356" i="1"/>
  <c r="BU356" i="1"/>
  <c r="S354" i="1"/>
  <c r="EH352" i="1"/>
  <c r="DH352" i="1"/>
  <c r="CU351" i="1"/>
  <c r="BU351" i="1"/>
  <c r="DU348" i="1"/>
  <c r="DH347" i="1"/>
  <c r="BH347" i="1"/>
  <c r="S346" i="1"/>
  <c r="EU343" i="1"/>
  <c r="DH342" i="1"/>
  <c r="CU341" i="1"/>
  <c r="BU341" i="1"/>
  <c r="AU339" i="1"/>
  <c r="AF338" i="1"/>
  <c r="CU336" i="1"/>
  <c r="BU336" i="1"/>
  <c r="CH335" i="1"/>
  <c r="S334" i="1"/>
  <c r="EU333" i="1"/>
  <c r="DU478" i="1"/>
  <c r="DU472" i="1"/>
  <c r="DU466" i="1"/>
  <c r="DU460" i="1"/>
  <c r="BU452" i="1"/>
  <c r="BH425" i="1"/>
  <c r="AF416" i="1"/>
  <c r="CU412" i="1"/>
  <c r="BU409" i="1"/>
  <c r="AU408" i="1"/>
  <c r="CH407" i="1"/>
  <c r="EH405" i="1"/>
  <c r="AU405" i="1"/>
  <c r="CU403" i="1"/>
  <c r="CH402" i="1"/>
  <c r="CU401" i="1"/>
  <c r="DH398" i="1"/>
  <c r="EH396" i="1"/>
  <c r="DU395" i="1"/>
  <c r="CH394" i="1"/>
  <c r="CU393" i="1"/>
  <c r="DH392" i="1"/>
  <c r="EU386" i="1"/>
  <c r="DU386" i="1"/>
  <c r="EH385" i="1"/>
  <c r="S385" i="1"/>
  <c r="EU384" i="1"/>
  <c r="EH383" i="1"/>
  <c r="DU382" i="1"/>
  <c r="DH381" i="1"/>
  <c r="CU380" i="1"/>
  <c r="BU380" i="1"/>
  <c r="AU380" i="1"/>
  <c r="EH378" i="1"/>
  <c r="AU375" i="1"/>
  <c r="BH374" i="1"/>
  <c r="AF374" i="1"/>
  <c r="AU373" i="1"/>
  <c r="EH371" i="1"/>
  <c r="DU370" i="1"/>
  <c r="BH369" i="1"/>
  <c r="AF369" i="1"/>
  <c r="AU368" i="1"/>
  <c r="BH367" i="1"/>
  <c r="AF367" i="1"/>
  <c r="EU365" i="1"/>
  <c r="EU363" i="1"/>
  <c r="DU363" i="1"/>
  <c r="DH362" i="1"/>
  <c r="DH360" i="1"/>
  <c r="CU359" i="1"/>
  <c r="BU359" i="1"/>
  <c r="DU356" i="1"/>
  <c r="CH355" i="1"/>
  <c r="BH355" i="1"/>
  <c r="AU354" i="1"/>
  <c r="AF353" i="1"/>
  <c r="DU351" i="1"/>
  <c r="AF350" i="1"/>
  <c r="EU348" i="1"/>
  <c r="EH347" i="1"/>
  <c r="CU346" i="1"/>
  <c r="AU346" i="1"/>
  <c r="AF345" i="1"/>
  <c r="S344" i="1"/>
  <c r="EH342" i="1"/>
  <c r="CH340" i="1"/>
  <c r="BH340" i="1"/>
  <c r="CU339" i="1"/>
  <c r="BU339" i="1"/>
  <c r="DU336" i="1"/>
  <c r="DH335" i="1"/>
  <c r="BH335" i="1"/>
  <c r="AU334" i="1"/>
  <c r="EH332" i="1"/>
  <c r="CU331" i="1"/>
  <c r="DH453" i="1"/>
  <c r="EH440" i="1"/>
  <c r="CH425" i="1"/>
  <c r="CU411" i="1"/>
  <c r="EH408" i="1"/>
  <c r="BU408" i="1"/>
  <c r="EU406" i="1"/>
  <c r="DU406" i="1"/>
  <c r="AF401" i="1"/>
  <c r="DU399" i="1"/>
  <c r="EH398" i="1"/>
  <c r="EU397" i="1"/>
  <c r="DU397" i="1"/>
  <c r="S396" i="1"/>
  <c r="EU395" i="1"/>
  <c r="DH394" i="1"/>
  <c r="EH392" i="1"/>
  <c r="DU391" i="1"/>
  <c r="CH390" i="1"/>
  <c r="CU389" i="1"/>
  <c r="DH388" i="1"/>
  <c r="AF388" i="1"/>
  <c r="S387" i="1"/>
  <c r="AU385" i="1"/>
  <c r="S383" i="1"/>
  <c r="EU382" i="1"/>
  <c r="EH381" i="1"/>
  <c r="BH379" i="1"/>
  <c r="AF379" i="1"/>
  <c r="DU377" i="1"/>
  <c r="DH376" i="1"/>
  <c r="CU375" i="1"/>
  <c r="BU375" i="1"/>
  <c r="CH374" i="1"/>
  <c r="BU373" i="1"/>
  <c r="S371" i="1"/>
  <c r="EU370" i="1"/>
  <c r="CH369" i="1"/>
  <c r="BU368" i="1"/>
  <c r="CH367" i="1"/>
  <c r="AU366" i="1"/>
  <c r="S366" i="1"/>
  <c r="S364" i="1"/>
  <c r="EH362" i="1"/>
  <c r="DU361" i="1"/>
  <c r="EH360" i="1"/>
  <c r="DU359" i="1"/>
  <c r="CH358" i="1"/>
  <c r="BH358" i="1"/>
  <c r="EU356" i="1"/>
  <c r="EH355" i="1"/>
  <c r="DH355" i="1"/>
  <c r="CU354" i="1"/>
  <c r="BU354" i="1"/>
  <c r="EU351" i="1"/>
  <c r="EH350" i="1"/>
  <c r="CH350" i="1"/>
  <c r="S349" i="1"/>
  <c r="DU346" i="1"/>
  <c r="BU346" i="1"/>
  <c r="AU344" i="1"/>
  <c r="AF343" i="1"/>
  <c r="EU341" i="1"/>
  <c r="DU341" i="1"/>
  <c r="EH340" i="1"/>
  <c r="DH340" i="1"/>
  <c r="CH338" i="1"/>
  <c r="BH338" i="1"/>
  <c r="EU336" i="1"/>
  <c r="EH335" i="1"/>
  <c r="CU334" i="1"/>
  <c r="BU334" i="1"/>
  <c r="AF480" i="1"/>
  <c r="AF474" i="1"/>
  <c r="AF468" i="1"/>
  <c r="AF462" i="1"/>
  <c r="AF456" i="1"/>
  <c r="EU454" i="1"/>
  <c r="DU420" i="1"/>
  <c r="CU410" i="1"/>
  <c r="CU409" i="1"/>
  <c r="BH406" i="1"/>
  <c r="AF406" i="1"/>
  <c r="DH402" i="1"/>
  <c r="EU401" i="1"/>
  <c r="DU401" i="1"/>
  <c r="BH401" i="1"/>
  <c r="S400" i="1"/>
  <c r="EU399" i="1"/>
  <c r="S398" i="1"/>
  <c r="BH397" i="1"/>
  <c r="AF397" i="1"/>
  <c r="AU396" i="1"/>
  <c r="EH394" i="1"/>
  <c r="EU393" i="1"/>
  <c r="DU393" i="1"/>
  <c r="S392" i="1"/>
  <c r="EU391" i="1"/>
  <c r="DH390" i="1"/>
  <c r="EH388" i="1"/>
  <c r="AU387" i="1"/>
  <c r="BH386" i="1"/>
  <c r="AF386" i="1"/>
  <c r="BU385" i="1"/>
  <c r="BH384" i="1"/>
  <c r="AF384" i="1"/>
  <c r="AU383" i="1"/>
  <c r="BH382" i="1"/>
  <c r="AF382" i="1"/>
  <c r="DU380" i="1"/>
  <c r="CH379" i="1"/>
  <c r="S378" i="1"/>
  <c r="EU377" i="1"/>
  <c r="EH376" i="1"/>
  <c r="CU373" i="1"/>
  <c r="BH372" i="1"/>
  <c r="AF372" i="1"/>
  <c r="AU371" i="1"/>
  <c r="DH369" i="1"/>
  <c r="CU368" i="1"/>
  <c r="BU366" i="1"/>
  <c r="BH365" i="1"/>
  <c r="AF365" i="1"/>
  <c r="BU364" i="1"/>
  <c r="AU364" i="1"/>
  <c r="BH363" i="1"/>
  <c r="EU361" i="1"/>
  <c r="EU359" i="1"/>
  <c r="EH358" i="1"/>
  <c r="DH358" i="1"/>
  <c r="CU357" i="1"/>
  <c r="AU357" i="1"/>
  <c r="S357" i="1"/>
  <c r="DU354" i="1"/>
  <c r="CH353" i="1"/>
  <c r="BH353" i="1"/>
  <c r="S352" i="1"/>
  <c r="DH350" i="1"/>
  <c r="BH350" i="1"/>
  <c r="AU349" i="1"/>
  <c r="AF348" i="1"/>
  <c r="EU346" i="1"/>
  <c r="CH345" i="1"/>
  <c r="BH345" i="1"/>
  <c r="CU344" i="1"/>
  <c r="BU344" i="1"/>
  <c r="S342" i="1"/>
  <c r="DU339" i="1"/>
  <c r="EH338" i="1"/>
  <c r="DH338" i="1"/>
  <c r="S337" i="1"/>
  <c r="DU334" i="1"/>
  <c r="AF333" i="1"/>
  <c r="S332" i="1"/>
  <c r="EU331" i="1"/>
  <c r="CH451" i="1"/>
  <c r="AF449" i="1"/>
  <c r="DH433" i="1"/>
  <c r="BU424" i="1"/>
  <c r="EU420" i="1"/>
  <c r="EU412" i="1"/>
  <c r="DU412" i="1"/>
  <c r="CU405" i="1"/>
  <c r="DH404" i="1"/>
  <c r="EU403" i="1"/>
  <c r="DU403" i="1"/>
  <c r="EH402" i="1"/>
  <c r="S402" i="1"/>
  <c r="CU400" i="1"/>
  <c r="BU400" i="1"/>
  <c r="AU400" i="1"/>
  <c r="BH399" i="1"/>
  <c r="AF399" i="1"/>
  <c r="AU398" i="1"/>
  <c r="BU396" i="1"/>
  <c r="BH395" i="1"/>
  <c r="AF395" i="1"/>
  <c r="S394" i="1"/>
  <c r="BH393" i="1"/>
  <c r="AF393" i="1"/>
  <c r="AU392" i="1"/>
  <c r="EH390" i="1"/>
  <c r="EU389" i="1"/>
  <c r="DU389" i="1"/>
  <c r="CU387" i="1"/>
  <c r="BU387" i="1"/>
  <c r="CH384" i="1"/>
  <c r="BU383" i="1"/>
  <c r="CH382" i="1"/>
  <c r="S381" i="1"/>
  <c r="EU380" i="1"/>
  <c r="DH379" i="1"/>
  <c r="AU378" i="1"/>
  <c r="BH377" i="1"/>
  <c r="AF377" i="1"/>
  <c r="S376" i="1"/>
  <c r="EU375" i="1"/>
  <c r="DU375" i="1"/>
  <c r="DH374" i="1"/>
  <c r="CH372" i="1"/>
  <c r="BU371" i="1"/>
  <c r="CH370" i="1"/>
  <c r="BH370" i="1"/>
  <c r="EH369" i="1"/>
  <c r="DH367" i="1"/>
  <c r="CU366" i="1"/>
  <c r="CH365" i="1"/>
  <c r="CU364" i="1"/>
  <c r="AF363" i="1"/>
  <c r="S362" i="1"/>
  <c r="BH361" i="1"/>
  <c r="AF361" i="1"/>
  <c r="AU360" i="1"/>
  <c r="S360" i="1"/>
  <c r="DU357" i="1"/>
  <c r="BU357" i="1"/>
  <c r="AF356" i="1"/>
  <c r="EU354" i="1"/>
  <c r="EH353" i="1"/>
  <c r="DH353" i="1"/>
  <c r="AU352" i="1"/>
  <c r="AF351" i="1"/>
  <c r="CU349" i="1"/>
  <c r="BU349" i="1"/>
  <c r="S347" i="1"/>
  <c r="EH345" i="1"/>
  <c r="DH345" i="1"/>
  <c r="CH343" i="1"/>
  <c r="BH343" i="1"/>
  <c r="AU342" i="1"/>
  <c r="AF341" i="1"/>
  <c r="EU339" i="1"/>
  <c r="CU337" i="1"/>
  <c r="AU337" i="1"/>
  <c r="AF336" i="1"/>
  <c r="EU334" i="1"/>
  <c r="AU332" i="1"/>
  <c r="EH330" i="1"/>
  <c r="EU329" i="1"/>
  <c r="S328" i="1"/>
  <c r="AF327" i="1"/>
  <c r="S484" i="1"/>
  <c r="BU450" i="1"/>
  <c r="EH446" i="1"/>
  <c r="CU432" i="1"/>
  <c r="AU428" i="1"/>
  <c r="CH416" i="1"/>
  <c r="AU415" i="1"/>
  <c r="EU411" i="1"/>
  <c r="DU411" i="1"/>
  <c r="DU409" i="1"/>
  <c r="AF409" i="1"/>
  <c r="EH407" i="1"/>
  <c r="AU407" i="1"/>
  <c r="EH404" i="1"/>
  <c r="S404" i="1"/>
  <c r="BH403" i="1"/>
  <c r="AF403" i="1"/>
  <c r="AU402" i="1"/>
  <c r="CH399" i="1"/>
  <c r="BU398" i="1"/>
  <c r="CH397" i="1"/>
  <c r="CU396" i="1"/>
  <c r="CH395" i="1"/>
  <c r="AU394" i="1"/>
  <c r="BU392" i="1"/>
  <c r="BH391" i="1"/>
  <c r="AF391" i="1"/>
  <c r="S390" i="1"/>
  <c r="BH389" i="1"/>
  <c r="AF389" i="1"/>
  <c r="CH386" i="1"/>
  <c r="CU385" i="1"/>
  <c r="DH384" i="1"/>
  <c r="CU383" i="1"/>
  <c r="AU381" i="1"/>
  <c r="EH379" i="1"/>
  <c r="CU378" i="1"/>
  <c r="BU378" i="1"/>
  <c r="CH377" i="1"/>
  <c r="AU376" i="1"/>
  <c r="EH374" i="1"/>
  <c r="DU373" i="1"/>
  <c r="DH372" i="1"/>
  <c r="CU371" i="1"/>
  <c r="AF370" i="1"/>
  <c r="DU368" i="1"/>
  <c r="EH367" i="1"/>
  <c r="DH365" i="1"/>
  <c r="CH363" i="1"/>
  <c r="BU362" i="1"/>
  <c r="AU362" i="1"/>
  <c r="BU360" i="1"/>
  <c r="AF359" i="1"/>
  <c r="EU357" i="1"/>
  <c r="S355" i="1"/>
  <c r="CU352" i="1"/>
  <c r="BU352" i="1"/>
  <c r="DU349" i="1"/>
  <c r="CH348" i="1"/>
  <c r="BH348" i="1"/>
  <c r="CU347" i="1"/>
  <c r="AU347" i="1"/>
  <c r="DU344" i="1"/>
  <c r="EH343" i="1"/>
  <c r="DH343" i="1"/>
  <c r="CU342" i="1"/>
  <c r="BU342" i="1"/>
  <c r="S340" i="1"/>
  <c r="AF339" i="1"/>
  <c r="BU337" i="1"/>
  <c r="S335" i="1"/>
  <c r="EH333" i="1"/>
  <c r="DH333" i="1"/>
  <c r="CH333" i="1"/>
  <c r="BH333" i="1"/>
  <c r="AU488" i="1"/>
  <c r="AU484" i="1"/>
  <c r="CU481" i="1"/>
  <c r="CU475" i="1"/>
  <c r="CU469" i="1"/>
  <c r="CU463" i="1"/>
  <c r="CU457" i="1"/>
  <c r="S440" i="1"/>
  <c r="BU436" i="1"/>
  <c r="BU415" i="1"/>
  <c r="CH412" i="1"/>
  <c r="S412" i="1"/>
  <c r="EU410" i="1"/>
  <c r="DU410" i="1"/>
  <c r="BH409" i="1"/>
  <c r="AU404" i="1"/>
  <c r="CH403" i="1"/>
  <c r="DU400" i="1"/>
  <c r="CU398" i="1"/>
  <c r="DH395" i="1"/>
  <c r="BU394" i="1"/>
  <c r="CH393" i="1"/>
  <c r="CU392" i="1"/>
  <c r="CH391" i="1"/>
  <c r="AU390" i="1"/>
  <c r="DU387" i="1"/>
  <c r="DH386" i="1"/>
  <c r="EH384" i="1"/>
  <c r="DH382" i="1"/>
  <c r="CU381" i="1"/>
  <c r="BU381" i="1"/>
  <c r="CH380" i="1"/>
  <c r="BH380" i="1"/>
  <c r="BU376" i="1"/>
  <c r="S374" i="1"/>
  <c r="EU373" i="1"/>
  <c r="EH372" i="1"/>
  <c r="DH370" i="1"/>
  <c r="S369" i="1"/>
  <c r="EU368" i="1"/>
  <c r="S367" i="1"/>
  <c r="EU366" i="1"/>
  <c r="DU366" i="1"/>
  <c r="EH365" i="1"/>
  <c r="DU364" i="1"/>
  <c r="DH363" i="1"/>
  <c r="CU362" i="1"/>
  <c r="CH361" i="1"/>
  <c r="CU360" i="1"/>
  <c r="S358" i="1"/>
  <c r="CH356" i="1"/>
  <c r="BH356" i="1"/>
  <c r="AU355" i="1"/>
  <c r="AF354" i="1"/>
  <c r="DU352" i="1"/>
  <c r="CH351" i="1"/>
  <c r="BH351" i="1"/>
  <c r="EU349" i="1"/>
  <c r="EH348" i="1"/>
  <c r="DH348" i="1"/>
  <c r="BU347" i="1"/>
  <c r="AF346" i="1"/>
  <c r="EU344" i="1"/>
  <c r="CH341" i="1"/>
  <c r="BH341" i="1"/>
  <c r="AU340" i="1"/>
  <c r="EU337" i="1"/>
  <c r="DU337" i="1"/>
  <c r="CH336" i="1"/>
  <c r="BH336" i="1"/>
  <c r="CU335" i="1"/>
  <c r="AU335" i="1"/>
  <c r="AF334" i="1"/>
  <c r="AF331" i="1"/>
  <c r="S330" i="1"/>
  <c r="DU481" i="1"/>
  <c r="DU475" i="1"/>
  <c r="DU469" i="1"/>
  <c r="DU463" i="1"/>
  <c r="DU457" i="1"/>
  <c r="AF447" i="1"/>
  <c r="S426" i="1"/>
  <c r="BH408" i="1"/>
  <c r="AF408" i="1"/>
  <c r="DH406" i="1"/>
  <c r="EU405" i="1"/>
  <c r="DU405" i="1"/>
  <c r="BH405" i="1"/>
  <c r="AF405" i="1"/>
  <c r="BU404" i="1"/>
  <c r="S401" i="1"/>
  <c r="EU400" i="1"/>
  <c r="DH399" i="1"/>
  <c r="DH397" i="1"/>
  <c r="DU396" i="1"/>
  <c r="EH395" i="1"/>
  <c r="CU394" i="1"/>
  <c r="DH391" i="1"/>
  <c r="BU390" i="1"/>
  <c r="CH389" i="1"/>
  <c r="CU388" i="1"/>
  <c r="BU388" i="1"/>
  <c r="AU388" i="1"/>
  <c r="S388" i="1"/>
  <c r="EU387" i="1"/>
  <c r="EH386" i="1"/>
  <c r="EU385" i="1"/>
  <c r="DU385" i="1"/>
  <c r="DU383" i="1"/>
  <c r="EH382" i="1"/>
  <c r="AF380" i="1"/>
  <c r="S379" i="1"/>
  <c r="EU378" i="1"/>
  <c r="DU378" i="1"/>
  <c r="DH377" i="1"/>
  <c r="CU376" i="1"/>
  <c r="BH375" i="1"/>
  <c r="AF375" i="1"/>
  <c r="AU374" i="1"/>
  <c r="BH373" i="1"/>
  <c r="AF373" i="1"/>
  <c r="DU371" i="1"/>
  <c r="EH370" i="1"/>
  <c r="AU369" i="1"/>
  <c r="BH368" i="1"/>
  <c r="AF368" i="1"/>
  <c r="AU367" i="1"/>
  <c r="EU364" i="1"/>
  <c r="EH363" i="1"/>
  <c r="DH361" i="1"/>
  <c r="CH359" i="1"/>
  <c r="BH359" i="1"/>
  <c r="AU358" i="1"/>
  <c r="EH356" i="1"/>
  <c r="DH356" i="1"/>
  <c r="CU355" i="1"/>
  <c r="BU355" i="1"/>
  <c r="EU352" i="1"/>
  <c r="EH351" i="1"/>
  <c r="DH351" i="1"/>
  <c r="S350" i="1"/>
  <c r="DU347" i="1"/>
  <c r="S345" i="1"/>
  <c r="AF344" i="1"/>
  <c r="DU342" i="1"/>
  <c r="EH341" i="1"/>
  <c r="DH341" i="1"/>
  <c r="CU340" i="1"/>
  <c r="BU340" i="1"/>
  <c r="CH339" i="1"/>
  <c r="BH339" i="1"/>
  <c r="AU338" i="1"/>
  <c r="S338" i="1"/>
  <c r="EH336" i="1"/>
  <c r="DH336" i="1"/>
  <c r="BU335" i="1"/>
  <c r="DU332" i="1"/>
  <c r="CH331" i="1"/>
  <c r="AU501" i="1"/>
  <c r="CH486" i="1"/>
  <c r="AF477" i="1"/>
  <c r="AF471" i="1"/>
  <c r="AF465" i="1"/>
  <c r="AF459" i="1"/>
  <c r="DU443" i="1"/>
  <c r="AF439" i="1"/>
  <c r="CH435" i="1"/>
  <c r="CH408" i="1"/>
  <c r="AU406" i="1"/>
  <c r="CH405" i="1"/>
  <c r="CU404" i="1"/>
  <c r="EH401" i="1"/>
  <c r="CH400" i="1"/>
  <c r="BH400" i="1"/>
  <c r="S399" i="1"/>
  <c r="AU397" i="1"/>
  <c r="BH396" i="1"/>
  <c r="AF396" i="1"/>
  <c r="S395" i="1"/>
  <c r="DU394" i="1"/>
  <c r="EH393" i="1"/>
  <c r="S393" i="1"/>
  <c r="EU392" i="1"/>
  <c r="EU390" i="1"/>
  <c r="DH389" i="1"/>
  <c r="DU388" i="1"/>
  <c r="BH387" i="1"/>
  <c r="AF387" i="1"/>
  <c r="AU386" i="1"/>
  <c r="AU384" i="1"/>
  <c r="BH383" i="1"/>
  <c r="AF383" i="1"/>
  <c r="AU382" i="1"/>
  <c r="EH380" i="1"/>
  <c r="BU379" i="1"/>
  <c r="S377" i="1"/>
  <c r="DU376" i="1"/>
  <c r="DH375" i="1"/>
  <c r="CU374" i="1"/>
  <c r="AU372" i="1"/>
  <c r="BH371" i="1"/>
  <c r="AF371" i="1"/>
  <c r="CU367" i="1"/>
  <c r="BU365" i="1"/>
  <c r="AU365" i="1"/>
  <c r="AF364" i="1"/>
  <c r="EU362" i="1"/>
  <c r="S361" i="1"/>
  <c r="DU358" i="1"/>
  <c r="EU355" i="1"/>
  <c r="EH354" i="1"/>
  <c r="DH354" i="1"/>
  <c r="CU353" i="1"/>
  <c r="BU353" i="1"/>
  <c r="AF352" i="1"/>
  <c r="EU350" i="1"/>
  <c r="DU350" i="1"/>
  <c r="BU350" i="1"/>
  <c r="S348" i="1"/>
  <c r="CU345" i="1"/>
  <c r="BU345" i="1"/>
  <c r="CH344" i="1"/>
  <c r="BH344" i="1"/>
  <c r="AU343" i="1"/>
  <c r="S343" i="1"/>
  <c r="AF342" i="1"/>
  <c r="EU340" i="1"/>
  <c r="EH339" i="1"/>
  <c r="DU338" i="1"/>
  <c r="AF337" i="1"/>
  <c r="EU335" i="1"/>
  <c r="EH334" i="1"/>
  <c r="DH334" i="1"/>
  <c r="S333" i="1"/>
  <c r="AF332" i="1"/>
  <c r="CU330" i="1"/>
  <c r="BU330" i="1"/>
  <c r="EH329" i="1"/>
  <c r="DH329" i="1"/>
  <c r="CH329" i="1"/>
  <c r="BH329" i="1"/>
  <c r="DU328" i="1"/>
  <c r="EU326" i="1"/>
  <c r="DU381" i="1"/>
  <c r="BU331" i="1"/>
  <c r="CH328" i="1"/>
  <c r="EU327" i="1"/>
  <c r="EH325" i="1"/>
  <c r="DH325" i="1"/>
  <c r="EU324" i="1"/>
  <c r="AF324" i="1"/>
  <c r="AU323" i="1"/>
  <c r="CH322" i="1"/>
  <c r="DU321" i="1"/>
  <c r="EH320" i="1"/>
  <c r="DH320" i="1"/>
  <c r="CH320" i="1"/>
  <c r="CU319" i="1"/>
  <c r="BU319" i="1"/>
  <c r="DH318" i="1"/>
  <c r="CH318" i="1"/>
  <c r="BH318" i="1"/>
  <c r="BU315" i="1"/>
  <c r="EH314" i="1"/>
  <c r="DH314" i="1"/>
  <c r="EU313" i="1"/>
  <c r="CH309" i="1"/>
  <c r="DU308" i="1"/>
  <c r="CU308" i="1"/>
  <c r="S307" i="1"/>
  <c r="AF306" i="1"/>
  <c r="AU305" i="1"/>
  <c r="BH304" i="1"/>
  <c r="BU303" i="1"/>
  <c r="EH302" i="1"/>
  <c r="DH302" i="1"/>
  <c r="EU301" i="1"/>
  <c r="CH297" i="1"/>
  <c r="DU296" i="1"/>
  <c r="CU296" i="1"/>
  <c r="S295" i="1"/>
  <c r="AF294" i="1"/>
  <c r="AU293" i="1"/>
  <c r="BH292" i="1"/>
  <c r="BU291" i="1"/>
  <c r="EH290" i="1"/>
  <c r="DH290" i="1"/>
  <c r="EU289" i="1"/>
  <c r="CH285" i="1"/>
  <c r="DU284" i="1"/>
  <c r="CU284" i="1"/>
  <c r="S283" i="1"/>
  <c r="AF282" i="1"/>
  <c r="AU281" i="1"/>
  <c r="BH280" i="1"/>
  <c r="BU279" i="1"/>
  <c r="EH278" i="1"/>
  <c r="DH278" i="1"/>
  <c r="EU277" i="1"/>
  <c r="CH273" i="1"/>
  <c r="BH271" i="1"/>
  <c r="BU270" i="1"/>
  <c r="EH269" i="1"/>
  <c r="DH269" i="1"/>
  <c r="EU268" i="1"/>
  <c r="CH264" i="1"/>
  <c r="DU263" i="1"/>
  <c r="CU263" i="1"/>
  <c r="EH262" i="1"/>
  <c r="DH262" i="1"/>
  <c r="EH260" i="1"/>
  <c r="EU259" i="1"/>
  <c r="AF257" i="1"/>
  <c r="S254" i="1"/>
  <c r="EU249" i="1"/>
  <c r="EH248" i="1"/>
  <c r="EU247" i="1"/>
  <c r="EH246" i="1"/>
  <c r="DU245" i="1"/>
  <c r="CU245" i="1"/>
  <c r="DH244" i="1"/>
  <c r="DU243" i="1"/>
  <c r="CU243" i="1"/>
  <c r="DH242" i="1"/>
  <c r="DU241" i="1"/>
  <c r="CU241" i="1"/>
  <c r="DH240" i="1"/>
  <c r="DU239" i="1"/>
  <c r="CU239" i="1"/>
  <c r="DH238" i="1"/>
  <c r="DU237" i="1"/>
  <c r="CU237" i="1"/>
  <c r="S382" i="1"/>
  <c r="EU381" i="1"/>
  <c r="DH380" i="1"/>
  <c r="BH364" i="1"/>
  <c r="DU360" i="1"/>
  <c r="AF357" i="1"/>
  <c r="BH346" i="1"/>
  <c r="EU342" i="1"/>
  <c r="DU340" i="1"/>
  <c r="AU330" i="1"/>
  <c r="AU329" i="1"/>
  <c r="DH328" i="1"/>
  <c r="CU326" i="1"/>
  <c r="BU326" i="1"/>
  <c r="S325" i="1"/>
  <c r="EH322" i="1"/>
  <c r="DH322" i="1"/>
  <c r="EU321" i="1"/>
  <c r="EU319" i="1"/>
  <c r="DU319" i="1"/>
  <c r="EH318" i="1"/>
  <c r="EU317" i="1"/>
  <c r="DU317" i="1"/>
  <c r="CU317" i="1"/>
  <c r="BU317" i="1"/>
  <c r="CH316" i="1"/>
  <c r="BH316" i="1"/>
  <c r="CU315" i="1"/>
  <c r="S314" i="1"/>
  <c r="AF313" i="1"/>
  <c r="AU312" i="1"/>
  <c r="BH311" i="1"/>
  <c r="BU310" i="1"/>
  <c r="EH309" i="1"/>
  <c r="DH309" i="1"/>
  <c r="EU308" i="1"/>
  <c r="CH304" i="1"/>
  <c r="DU303" i="1"/>
  <c r="CU303" i="1"/>
  <c r="S302" i="1"/>
  <c r="AF301" i="1"/>
  <c r="AU300" i="1"/>
  <c r="BH299" i="1"/>
  <c r="BU298" i="1"/>
  <c r="EH297" i="1"/>
  <c r="DH297" i="1"/>
  <c r="EU296" i="1"/>
  <c r="CH292" i="1"/>
  <c r="DU291" i="1"/>
  <c r="CU291" i="1"/>
  <c r="S290" i="1"/>
  <c r="AF289" i="1"/>
  <c r="AU288" i="1"/>
  <c r="BH287" i="1"/>
  <c r="BU286" i="1"/>
  <c r="EH285" i="1"/>
  <c r="DH285" i="1"/>
  <c r="EU284" i="1"/>
  <c r="CH280" i="1"/>
  <c r="DU279" i="1"/>
  <c r="CU279" i="1"/>
  <c r="S278" i="1"/>
  <c r="AF277" i="1"/>
  <c r="AU276" i="1"/>
  <c r="BH275" i="1"/>
  <c r="BU274" i="1"/>
  <c r="EH273" i="1"/>
  <c r="DH273" i="1"/>
  <c r="BU272" i="1"/>
  <c r="CH271" i="1"/>
  <c r="DU270" i="1"/>
  <c r="CU270" i="1"/>
  <c r="S269" i="1"/>
  <c r="AF268" i="1"/>
  <c r="AU267" i="1"/>
  <c r="BH266" i="1"/>
  <c r="BU265" i="1"/>
  <c r="DH264" i="1"/>
  <c r="EU263" i="1"/>
  <c r="EU261" i="1"/>
  <c r="S260" i="1"/>
  <c r="AU258" i="1"/>
  <c r="BH257" i="1"/>
  <c r="AU256" i="1"/>
  <c r="CH255" i="1"/>
  <c r="BH255" i="1"/>
  <c r="AF255" i="1"/>
  <c r="BU254" i="1"/>
  <c r="AU254" i="1"/>
  <c r="S252" i="1"/>
  <c r="S250" i="1"/>
  <c r="S248" i="1"/>
  <c r="EU245" i="1"/>
  <c r="EH244" i="1"/>
  <c r="EU243" i="1"/>
  <c r="EH242" i="1"/>
  <c r="EU241" i="1"/>
  <c r="EH240" i="1"/>
  <c r="EU239" i="1"/>
  <c r="EH238" i="1"/>
  <c r="S397" i="1"/>
  <c r="EU396" i="1"/>
  <c r="EU360" i="1"/>
  <c r="AU350" i="1"/>
  <c r="CH346" i="1"/>
  <c r="AU345" i="1"/>
  <c r="DH339" i="1"/>
  <c r="BU338" i="1"/>
  <c r="DU331" i="1"/>
  <c r="EH328" i="1"/>
  <c r="BH327" i="1"/>
  <c r="BH324" i="1"/>
  <c r="CU323" i="1"/>
  <c r="BU323" i="1"/>
  <c r="S322" i="1"/>
  <c r="AF321" i="1"/>
  <c r="EH316" i="1"/>
  <c r="DH316" i="1"/>
  <c r="DU315" i="1"/>
  <c r="CH311" i="1"/>
  <c r="DU310" i="1"/>
  <c r="CU310" i="1"/>
  <c r="S309" i="1"/>
  <c r="AF308" i="1"/>
  <c r="AU307" i="1"/>
  <c r="BH306" i="1"/>
  <c r="BU305" i="1"/>
  <c r="EH304" i="1"/>
  <c r="DH304" i="1"/>
  <c r="EU303" i="1"/>
  <c r="CH299" i="1"/>
  <c r="DU298" i="1"/>
  <c r="CU298" i="1"/>
  <c r="S297" i="1"/>
  <c r="AF296" i="1"/>
  <c r="AU295" i="1"/>
  <c r="BH294" i="1"/>
  <c r="BU293" i="1"/>
  <c r="EH292" i="1"/>
  <c r="DH292" i="1"/>
  <c r="EU291" i="1"/>
  <c r="CH287" i="1"/>
  <c r="DU286" i="1"/>
  <c r="CU286" i="1"/>
  <c r="S285" i="1"/>
  <c r="AF284" i="1"/>
  <c r="AU283" i="1"/>
  <c r="BH282" i="1"/>
  <c r="BU281" i="1"/>
  <c r="EH280" i="1"/>
  <c r="DH280" i="1"/>
  <c r="EU279" i="1"/>
  <c r="CH275" i="1"/>
  <c r="DU274" i="1"/>
  <c r="CU274" i="1"/>
  <c r="S273" i="1"/>
  <c r="EU272" i="1"/>
  <c r="DU272" i="1"/>
  <c r="CU272" i="1"/>
  <c r="EH271" i="1"/>
  <c r="DH271" i="1"/>
  <c r="EU270" i="1"/>
  <c r="CH266" i="1"/>
  <c r="DU265" i="1"/>
  <c r="CU265" i="1"/>
  <c r="EH264" i="1"/>
  <c r="S264" i="1"/>
  <c r="S262" i="1"/>
  <c r="AU260" i="1"/>
  <c r="AF259" i="1"/>
  <c r="CH257" i="1"/>
  <c r="DH255" i="1"/>
  <c r="DU254" i="1"/>
  <c r="CU254" i="1"/>
  <c r="CH253" i="1"/>
  <c r="BH253" i="1"/>
  <c r="AF253" i="1"/>
  <c r="BU252" i="1"/>
  <c r="AU252" i="1"/>
  <c r="BH251" i="1"/>
  <c r="AF251" i="1"/>
  <c r="AU250" i="1"/>
  <c r="AF249" i="1"/>
  <c r="AF247" i="1"/>
  <c r="S246" i="1"/>
  <c r="S244" i="1"/>
  <c r="S242" i="1"/>
  <c r="S240" i="1"/>
  <c r="S238" i="1"/>
  <c r="S236" i="1"/>
  <c r="DH234" i="1"/>
  <c r="DU233" i="1"/>
  <c r="CU233" i="1"/>
  <c r="BU369" i="1"/>
  <c r="DH359" i="1"/>
  <c r="BU358" i="1"/>
  <c r="AF349" i="1"/>
  <c r="EU347" i="1"/>
  <c r="DH346" i="1"/>
  <c r="CU338" i="1"/>
  <c r="EU332" i="1"/>
  <c r="BU329" i="1"/>
  <c r="CH327" i="1"/>
  <c r="DU326" i="1"/>
  <c r="AU325" i="1"/>
  <c r="CH324" i="1"/>
  <c r="BH321" i="1"/>
  <c r="S320" i="1"/>
  <c r="S318" i="1"/>
  <c r="EU315" i="1"/>
  <c r="AF315" i="1"/>
  <c r="AU314" i="1"/>
  <c r="BH313" i="1"/>
  <c r="BU312" i="1"/>
  <c r="EH311" i="1"/>
  <c r="DH311" i="1"/>
  <c r="EU310" i="1"/>
  <c r="CH306" i="1"/>
  <c r="DU305" i="1"/>
  <c r="CU305" i="1"/>
  <c r="S304" i="1"/>
  <c r="AF303" i="1"/>
  <c r="AU302" i="1"/>
  <c r="BH301" i="1"/>
  <c r="BU300" i="1"/>
  <c r="EH299" i="1"/>
  <c r="DH299" i="1"/>
  <c r="EU298" i="1"/>
  <c r="CH294" i="1"/>
  <c r="DU293" i="1"/>
  <c r="CU293" i="1"/>
  <c r="S292" i="1"/>
  <c r="AF291" i="1"/>
  <c r="AU290" i="1"/>
  <c r="BH289" i="1"/>
  <c r="BU288" i="1"/>
  <c r="EH287" i="1"/>
  <c r="DH287" i="1"/>
  <c r="EU286" i="1"/>
  <c r="CH282" i="1"/>
  <c r="DU281" i="1"/>
  <c r="CU281" i="1"/>
  <c r="S280" i="1"/>
  <c r="AF279" i="1"/>
  <c r="AU278" i="1"/>
  <c r="BH277" i="1"/>
  <c r="BU276" i="1"/>
  <c r="EH275" i="1"/>
  <c r="DH275" i="1"/>
  <c r="EU274" i="1"/>
  <c r="S271" i="1"/>
  <c r="AF270" i="1"/>
  <c r="AU269" i="1"/>
  <c r="BH268" i="1"/>
  <c r="BU267" i="1"/>
  <c r="EH266" i="1"/>
  <c r="DH266" i="1"/>
  <c r="EU265" i="1"/>
  <c r="AF263" i="1"/>
  <c r="BH261" i="1"/>
  <c r="AF261" i="1"/>
  <c r="BH259" i="1"/>
  <c r="BU258" i="1"/>
  <c r="EH257" i="1"/>
  <c r="DH257" i="1"/>
  <c r="DU256" i="1"/>
  <c r="BU256" i="1"/>
  <c r="EH255" i="1"/>
  <c r="EH253" i="1"/>
  <c r="DH253" i="1"/>
  <c r="DU252" i="1"/>
  <c r="CU252" i="1"/>
  <c r="CH251" i="1"/>
  <c r="DU250" i="1"/>
  <c r="CU250" i="1"/>
  <c r="BU250" i="1"/>
  <c r="AU248" i="1"/>
  <c r="AF245" i="1"/>
  <c r="AF243" i="1"/>
  <c r="AF241" i="1"/>
  <c r="AF239" i="1"/>
  <c r="CU407" i="1"/>
  <c r="S406" i="1"/>
  <c r="DH393" i="1"/>
  <c r="S386" i="1"/>
  <c r="CH375" i="1"/>
  <c r="CU369" i="1"/>
  <c r="EH359" i="1"/>
  <c r="CU358" i="1"/>
  <c r="EH346" i="1"/>
  <c r="CH332" i="1"/>
  <c r="BH332" i="1"/>
  <c r="CU329" i="1"/>
  <c r="AU328" i="1"/>
  <c r="DH327" i="1"/>
  <c r="AF326" i="1"/>
  <c r="DH324" i="1"/>
  <c r="DU323" i="1"/>
  <c r="AU322" i="1"/>
  <c r="CH321" i="1"/>
  <c r="AU320" i="1"/>
  <c r="AF319" i="1"/>
  <c r="AF317" i="1"/>
  <c r="CH313" i="1"/>
  <c r="DU312" i="1"/>
  <c r="CU312" i="1"/>
  <c r="S311" i="1"/>
  <c r="AF310" i="1"/>
  <c r="AU309" i="1"/>
  <c r="BH308" i="1"/>
  <c r="BU307" i="1"/>
  <c r="EH306" i="1"/>
  <c r="DH306" i="1"/>
  <c r="EU305" i="1"/>
  <c r="CH301" i="1"/>
  <c r="DU300" i="1"/>
  <c r="CU300" i="1"/>
  <c r="S299" i="1"/>
  <c r="AF298" i="1"/>
  <c r="AU297" i="1"/>
  <c r="BH296" i="1"/>
  <c r="BU295" i="1"/>
  <c r="EH294" i="1"/>
  <c r="DH294" i="1"/>
  <c r="EU293" i="1"/>
  <c r="CH289" i="1"/>
  <c r="DU288" i="1"/>
  <c r="CU288" i="1"/>
  <c r="S287" i="1"/>
  <c r="AF286" i="1"/>
  <c r="AU285" i="1"/>
  <c r="BH284" i="1"/>
  <c r="BU283" i="1"/>
  <c r="EH282" i="1"/>
  <c r="DH282" i="1"/>
  <c r="EU281" i="1"/>
  <c r="CH277" i="1"/>
  <c r="DU276" i="1"/>
  <c r="CU276" i="1"/>
  <c r="S275" i="1"/>
  <c r="AF274" i="1"/>
  <c r="AU273" i="1"/>
  <c r="AF272" i="1"/>
  <c r="CH268" i="1"/>
  <c r="DU267" i="1"/>
  <c r="CU267" i="1"/>
  <c r="S266" i="1"/>
  <c r="AU264" i="1"/>
  <c r="BH263" i="1"/>
  <c r="AU262" i="1"/>
  <c r="CH261" i="1"/>
  <c r="BU260" i="1"/>
  <c r="CH259" i="1"/>
  <c r="DU258" i="1"/>
  <c r="CU258" i="1"/>
  <c r="EU256" i="1"/>
  <c r="CU256" i="1"/>
  <c r="EU254" i="1"/>
  <c r="EH251" i="1"/>
  <c r="DH251" i="1"/>
  <c r="CH249" i="1"/>
  <c r="BH249" i="1"/>
  <c r="BU248" i="1"/>
  <c r="CH247" i="1"/>
  <c r="BH247" i="1"/>
  <c r="BU246" i="1"/>
  <c r="AU246" i="1"/>
  <c r="AU244" i="1"/>
  <c r="AU242" i="1"/>
  <c r="AU240" i="1"/>
  <c r="AU238" i="1"/>
  <c r="AU236" i="1"/>
  <c r="AU426" i="1"/>
  <c r="EH399" i="1"/>
  <c r="EU394" i="1"/>
  <c r="BU374" i="1"/>
  <c r="S372" i="1"/>
  <c r="EU371" i="1"/>
  <c r="DH332" i="1"/>
  <c r="DU329" i="1"/>
  <c r="EH327" i="1"/>
  <c r="CU325" i="1"/>
  <c r="BU325" i="1"/>
  <c r="EH324" i="1"/>
  <c r="EU323" i="1"/>
  <c r="AF323" i="1"/>
  <c r="DH321" i="1"/>
  <c r="AU318" i="1"/>
  <c r="S316" i="1"/>
  <c r="BH315" i="1"/>
  <c r="BU314" i="1"/>
  <c r="EH313" i="1"/>
  <c r="DH313" i="1"/>
  <c r="EU312" i="1"/>
  <c r="CH308" i="1"/>
  <c r="DU307" i="1"/>
  <c r="CU307" i="1"/>
  <c r="S306" i="1"/>
  <c r="AF305" i="1"/>
  <c r="AU304" i="1"/>
  <c r="BH303" i="1"/>
  <c r="BU302" i="1"/>
  <c r="EH301" i="1"/>
  <c r="DH301" i="1"/>
  <c r="EU300" i="1"/>
  <c r="CH296" i="1"/>
  <c r="DU295" i="1"/>
  <c r="CU295" i="1"/>
  <c r="S294" i="1"/>
  <c r="AF293" i="1"/>
  <c r="AU292" i="1"/>
  <c r="BH291" i="1"/>
  <c r="BU290" i="1"/>
  <c r="EH289" i="1"/>
  <c r="DH289" i="1"/>
  <c r="EU288" i="1"/>
  <c r="CH284" i="1"/>
  <c r="DU283" i="1"/>
  <c r="CU283" i="1"/>
  <c r="S282" i="1"/>
  <c r="AF281" i="1"/>
  <c r="AU280" i="1"/>
  <c r="BH279" i="1"/>
  <c r="BU278" i="1"/>
  <c r="EH277" i="1"/>
  <c r="DH277" i="1"/>
  <c r="EU276" i="1"/>
  <c r="AU271" i="1"/>
  <c r="BH270" i="1"/>
  <c r="BU269" i="1"/>
  <c r="EH268" i="1"/>
  <c r="DH268" i="1"/>
  <c r="EU267" i="1"/>
  <c r="AF265" i="1"/>
  <c r="CH263" i="1"/>
  <c r="BU262" i="1"/>
  <c r="DH261" i="1"/>
  <c r="DU260" i="1"/>
  <c r="CU260" i="1"/>
  <c r="EH259" i="1"/>
  <c r="DH259" i="1"/>
  <c r="S257" i="1"/>
  <c r="EU252" i="1"/>
  <c r="EU250" i="1"/>
  <c r="DH249" i="1"/>
  <c r="DU248" i="1"/>
  <c r="CU248" i="1"/>
  <c r="DH247" i="1"/>
  <c r="DU246" i="1"/>
  <c r="CU246" i="1"/>
  <c r="CH245" i="1"/>
  <c r="BH245" i="1"/>
  <c r="BU244" i="1"/>
  <c r="CH243" i="1"/>
  <c r="BH243" i="1"/>
  <c r="BU242" i="1"/>
  <c r="CH241" i="1"/>
  <c r="BH241" i="1"/>
  <c r="BU240" i="1"/>
  <c r="CH239" i="1"/>
  <c r="BH239" i="1"/>
  <c r="BU238" i="1"/>
  <c r="EH444" i="1"/>
  <c r="EH377" i="1"/>
  <c r="CH368" i="1"/>
  <c r="CU350" i="1"/>
  <c r="BH334" i="1"/>
  <c r="BH331" i="1"/>
  <c r="AF330" i="1"/>
  <c r="AF329" i="1"/>
  <c r="CU328" i="1"/>
  <c r="BU328" i="1"/>
  <c r="S327" i="1"/>
  <c r="BH326" i="1"/>
  <c r="DU325" i="1"/>
  <c r="S324" i="1"/>
  <c r="CU322" i="1"/>
  <c r="BU322" i="1"/>
  <c r="EH321" i="1"/>
  <c r="DU320" i="1"/>
  <c r="CU320" i="1"/>
  <c r="BU320" i="1"/>
  <c r="BH319" i="1"/>
  <c r="CU318" i="1"/>
  <c r="BU318" i="1"/>
  <c r="BH317" i="1"/>
  <c r="AU316" i="1"/>
  <c r="CH315" i="1"/>
  <c r="DU314" i="1"/>
  <c r="CU314" i="1"/>
  <c r="S313" i="1"/>
  <c r="AF312" i="1"/>
  <c r="AU311" i="1"/>
  <c r="BH310" i="1"/>
  <c r="BU309" i="1"/>
  <c r="EH308" i="1"/>
  <c r="DH308" i="1"/>
  <c r="EU307" i="1"/>
  <c r="CH303" i="1"/>
  <c r="DU302" i="1"/>
  <c r="CU302" i="1"/>
  <c r="S301" i="1"/>
  <c r="AF300" i="1"/>
  <c r="AU299" i="1"/>
  <c r="BH298" i="1"/>
  <c r="BU297" i="1"/>
  <c r="EH296" i="1"/>
  <c r="DH296" i="1"/>
  <c r="EU295" i="1"/>
  <c r="CH291" i="1"/>
  <c r="DU290" i="1"/>
  <c r="CU290" i="1"/>
  <c r="S289" i="1"/>
  <c r="AF288" i="1"/>
  <c r="AU287" i="1"/>
  <c r="BH286" i="1"/>
  <c r="BU285" i="1"/>
  <c r="EH284" i="1"/>
  <c r="DH284" i="1"/>
  <c r="EU283" i="1"/>
  <c r="CH279" i="1"/>
  <c r="DU278" i="1"/>
  <c r="CU278" i="1"/>
  <c r="S277" i="1"/>
  <c r="AF276" i="1"/>
  <c r="AU275" i="1"/>
  <c r="BH274" i="1"/>
  <c r="BU273" i="1"/>
  <c r="BH272" i="1"/>
  <c r="CH270" i="1"/>
  <c r="DU269" i="1"/>
  <c r="CU269" i="1"/>
  <c r="S268" i="1"/>
  <c r="AF267" i="1"/>
  <c r="AU266" i="1"/>
  <c r="BH265" i="1"/>
  <c r="BU264" i="1"/>
  <c r="EH263" i="1"/>
  <c r="DH263" i="1"/>
  <c r="DU262" i="1"/>
  <c r="CU262" i="1"/>
  <c r="EH261" i="1"/>
  <c r="EU258" i="1"/>
  <c r="AF258" i="1"/>
  <c r="AU257" i="1"/>
  <c r="AF256" i="1"/>
  <c r="S255" i="1"/>
  <c r="EH249" i="1"/>
  <c r="EU248" i="1"/>
  <c r="EH247" i="1"/>
  <c r="EU246" i="1"/>
  <c r="DH245" i="1"/>
  <c r="DU244" i="1"/>
  <c r="CU244" i="1"/>
  <c r="DH243" i="1"/>
  <c r="DU242" i="1"/>
  <c r="CU242" i="1"/>
  <c r="DH241" i="1"/>
  <c r="DU240" i="1"/>
  <c r="CU240" i="1"/>
  <c r="DH239" i="1"/>
  <c r="DU238" i="1"/>
  <c r="CU238" i="1"/>
  <c r="DH237" i="1"/>
  <c r="DU236" i="1"/>
  <c r="CU236" i="1"/>
  <c r="DH235" i="1"/>
  <c r="AU234" i="1"/>
  <c r="AU232" i="1"/>
  <c r="AU230" i="1"/>
  <c r="DU398" i="1"/>
  <c r="DU392" i="1"/>
  <c r="BU367" i="1"/>
  <c r="AF366" i="1"/>
  <c r="CH334" i="1"/>
  <c r="AU327" i="1"/>
  <c r="CH326" i="1"/>
  <c r="EU325" i="1"/>
  <c r="AU324" i="1"/>
  <c r="BH323" i="1"/>
  <c r="DU322" i="1"/>
  <c r="EU320" i="1"/>
  <c r="EH319" i="1"/>
  <c r="DH319" i="1"/>
  <c r="CH319" i="1"/>
  <c r="DU318" i="1"/>
  <c r="EH317" i="1"/>
  <c r="DH317" i="1"/>
  <c r="CH317" i="1"/>
  <c r="CU316" i="1"/>
  <c r="BU316" i="1"/>
  <c r="DH315" i="1"/>
  <c r="EU314" i="1"/>
  <c r="CH310" i="1"/>
  <c r="DU309" i="1"/>
  <c r="CU309" i="1"/>
  <c r="S308" i="1"/>
  <c r="AF307" i="1"/>
  <c r="AU306" i="1"/>
  <c r="BH305" i="1"/>
  <c r="BU304" i="1"/>
  <c r="EH303" i="1"/>
  <c r="DH303" i="1"/>
  <c r="EU302" i="1"/>
  <c r="CH298" i="1"/>
  <c r="DU297" i="1"/>
  <c r="CU297" i="1"/>
  <c r="S296" i="1"/>
  <c r="AF295" i="1"/>
  <c r="AU294" i="1"/>
  <c r="BH293" i="1"/>
  <c r="BU292" i="1"/>
  <c r="EH291" i="1"/>
  <c r="DH291" i="1"/>
  <c r="EU290" i="1"/>
  <c r="CH286" i="1"/>
  <c r="DU285" i="1"/>
  <c r="CU285" i="1"/>
  <c r="S284" i="1"/>
  <c r="AF283" i="1"/>
  <c r="AU282" i="1"/>
  <c r="BH281" i="1"/>
  <c r="BU280" i="1"/>
  <c r="EH279" i="1"/>
  <c r="DH279" i="1"/>
  <c r="EU278" i="1"/>
  <c r="CH274" i="1"/>
  <c r="DU273" i="1"/>
  <c r="CU273" i="1"/>
  <c r="CH272" i="1"/>
  <c r="BU271" i="1"/>
  <c r="EH270" i="1"/>
  <c r="DH270" i="1"/>
  <c r="EU269" i="1"/>
  <c r="CH265" i="1"/>
  <c r="DU264" i="1"/>
  <c r="CU264" i="1"/>
  <c r="EU262" i="1"/>
  <c r="EU260" i="1"/>
  <c r="S259" i="1"/>
  <c r="BU255" i="1"/>
  <c r="AU255" i="1"/>
  <c r="CH254" i="1"/>
  <c r="BH254" i="1"/>
  <c r="AF254" i="1"/>
  <c r="S253" i="1"/>
  <c r="S251" i="1"/>
  <c r="S249" i="1"/>
  <c r="S247" i="1"/>
  <c r="EH245" i="1"/>
  <c r="EU244" i="1"/>
  <c r="EH243" i="1"/>
  <c r="EU242" i="1"/>
  <c r="EH241" i="1"/>
  <c r="EU240" i="1"/>
  <c r="EU398" i="1"/>
  <c r="CU390" i="1"/>
  <c r="AF385" i="1"/>
  <c r="AU379" i="1"/>
  <c r="CH373" i="1"/>
  <c r="BH366" i="1"/>
  <c r="S365" i="1"/>
  <c r="DU362" i="1"/>
  <c r="EH331" i="1"/>
  <c r="DH331" i="1"/>
  <c r="EU330" i="1"/>
  <c r="BH330" i="1"/>
  <c r="DH326" i="1"/>
  <c r="AF325" i="1"/>
  <c r="CH323" i="1"/>
  <c r="EU322" i="1"/>
  <c r="AU321" i="1"/>
  <c r="S321" i="1"/>
  <c r="EU318" i="1"/>
  <c r="EU316" i="1"/>
  <c r="DU316" i="1"/>
  <c r="EH315" i="1"/>
  <c r="S315" i="1"/>
  <c r="AF314" i="1"/>
  <c r="AU313" i="1"/>
  <c r="BH312" i="1"/>
  <c r="BU311" i="1"/>
  <c r="EH310" i="1"/>
  <c r="DH310" i="1"/>
  <c r="EU309" i="1"/>
  <c r="CH305" i="1"/>
  <c r="DU304" i="1"/>
  <c r="CU304" i="1"/>
  <c r="S303" i="1"/>
  <c r="AF302" i="1"/>
  <c r="AU301" i="1"/>
  <c r="BH300" i="1"/>
  <c r="BU299" i="1"/>
  <c r="EH298" i="1"/>
  <c r="DH298" i="1"/>
  <c r="EU297" i="1"/>
  <c r="CH293" i="1"/>
  <c r="DU292" i="1"/>
  <c r="CU292" i="1"/>
  <c r="S291" i="1"/>
  <c r="AF290" i="1"/>
  <c r="AU289" i="1"/>
  <c r="BH288" i="1"/>
  <c r="BU287" i="1"/>
  <c r="EH286" i="1"/>
  <c r="DH286" i="1"/>
  <c r="EU285" i="1"/>
  <c r="CH281" i="1"/>
  <c r="DU280" i="1"/>
  <c r="CU280" i="1"/>
  <c r="S279" i="1"/>
  <c r="AF278" i="1"/>
  <c r="AU277" i="1"/>
  <c r="BH276" i="1"/>
  <c r="BU275" i="1"/>
  <c r="EH274" i="1"/>
  <c r="DH274" i="1"/>
  <c r="EU273" i="1"/>
  <c r="EH272" i="1"/>
  <c r="DH272" i="1"/>
  <c r="DU271" i="1"/>
  <c r="CU271" i="1"/>
  <c r="S270" i="1"/>
  <c r="AF269" i="1"/>
  <c r="AU268" i="1"/>
  <c r="BH267" i="1"/>
  <c r="BU266" i="1"/>
  <c r="EH265" i="1"/>
  <c r="DH265" i="1"/>
  <c r="S263" i="1"/>
  <c r="S261" i="1"/>
  <c r="AF260" i="1"/>
  <c r="BH258" i="1"/>
  <c r="BU257" i="1"/>
  <c r="BH256" i="1"/>
  <c r="DU255" i="1"/>
  <c r="CU255" i="1"/>
  <c r="DH254" i="1"/>
  <c r="BU253" i="1"/>
  <c r="AU253" i="1"/>
  <c r="CH252" i="1"/>
  <c r="BH252" i="1"/>
  <c r="AF252" i="1"/>
  <c r="BU251" i="1"/>
  <c r="BH250" i="1"/>
  <c r="AF250" i="1"/>
  <c r="AF248" i="1"/>
  <c r="S245" i="1"/>
  <c r="S243" i="1"/>
  <c r="S241" i="1"/>
  <c r="S239" i="1"/>
  <c r="S237" i="1"/>
  <c r="S235" i="1"/>
  <c r="EU234" i="1"/>
  <c r="DU234" i="1"/>
  <c r="CU234" i="1"/>
  <c r="DH233" i="1"/>
  <c r="DU232" i="1"/>
  <c r="CU232" i="1"/>
  <c r="DH231" i="1"/>
  <c r="DU230" i="1"/>
  <c r="CU230" i="1"/>
  <c r="DH229" i="1"/>
  <c r="DU228" i="1"/>
  <c r="CU228" i="1"/>
  <c r="DH227" i="1"/>
  <c r="DU226" i="1"/>
  <c r="CU226" i="1"/>
  <c r="BH385" i="1"/>
  <c r="S384" i="1"/>
  <c r="EU383" i="1"/>
  <c r="BH354" i="1"/>
  <c r="S353" i="1"/>
  <c r="DU335" i="1"/>
  <c r="S331" i="1"/>
  <c r="CH330" i="1"/>
  <c r="EU328" i="1"/>
  <c r="AF328" i="1"/>
  <c r="CU327" i="1"/>
  <c r="BU327" i="1"/>
  <c r="EH326" i="1"/>
  <c r="S326" i="1"/>
  <c r="CU324" i="1"/>
  <c r="BU324" i="1"/>
  <c r="DH323" i="1"/>
  <c r="AF322" i="1"/>
  <c r="AF320" i="1"/>
  <c r="CH312" i="1"/>
  <c r="DU311" i="1"/>
  <c r="CU311" i="1"/>
  <c r="S310" i="1"/>
  <c r="AF309" i="1"/>
  <c r="AU308" i="1"/>
  <c r="BH307" i="1"/>
  <c r="BU306" i="1"/>
  <c r="EH305" i="1"/>
  <c r="DH305" i="1"/>
  <c r="EU304" i="1"/>
  <c r="CH300" i="1"/>
  <c r="DU299" i="1"/>
  <c r="CU299" i="1"/>
  <c r="S298" i="1"/>
  <c r="AF297" i="1"/>
  <c r="AU296" i="1"/>
  <c r="BH295" i="1"/>
  <c r="BU294" i="1"/>
  <c r="EH293" i="1"/>
  <c r="DH293" i="1"/>
  <c r="EU292" i="1"/>
  <c r="CH288" i="1"/>
  <c r="DU287" i="1"/>
  <c r="CU287" i="1"/>
  <c r="S286" i="1"/>
  <c r="AF285" i="1"/>
  <c r="AU284" i="1"/>
  <c r="BH283" i="1"/>
  <c r="BU282" i="1"/>
  <c r="EH281" i="1"/>
  <c r="DH281" i="1"/>
  <c r="EU280" i="1"/>
  <c r="CH276" i="1"/>
  <c r="DU275" i="1"/>
  <c r="CU275" i="1"/>
  <c r="S274" i="1"/>
  <c r="AF273" i="1"/>
  <c r="EU271" i="1"/>
  <c r="CH267" i="1"/>
  <c r="DU266" i="1"/>
  <c r="CU266" i="1"/>
  <c r="EU264" i="1"/>
  <c r="AF264" i="1"/>
  <c r="AU263" i="1"/>
  <c r="AF262" i="1"/>
  <c r="AU261" i="1"/>
  <c r="BH260" i="1"/>
  <c r="AU259" i="1"/>
  <c r="CH258" i="1"/>
  <c r="DU257" i="1"/>
  <c r="CU257" i="1"/>
  <c r="EH256" i="1"/>
  <c r="DH256" i="1"/>
  <c r="CH256" i="1"/>
  <c r="EH254" i="1"/>
  <c r="DU253" i="1"/>
  <c r="CU253" i="1"/>
  <c r="DH252" i="1"/>
  <c r="AU251" i="1"/>
  <c r="DH250" i="1"/>
  <c r="CH250" i="1"/>
  <c r="AU249" i="1"/>
  <c r="AU247" i="1"/>
  <c r="AF246" i="1"/>
  <c r="AF244" i="1"/>
  <c r="AF242" i="1"/>
  <c r="AF240" i="1"/>
  <c r="AF238" i="1"/>
  <c r="CH410" i="1"/>
  <c r="EH406" i="1"/>
  <c r="DH401" i="1"/>
  <c r="EH361" i="1"/>
  <c r="DU355" i="1"/>
  <c r="AU331" i="1"/>
  <c r="S329" i="1"/>
  <c r="BH328" i="1"/>
  <c r="DU327" i="1"/>
  <c r="AU326" i="1"/>
  <c r="CH325" i="1"/>
  <c r="DU324" i="1"/>
  <c r="BH322" i="1"/>
  <c r="BH320" i="1"/>
  <c r="AU319" i="1"/>
  <c r="AU317" i="1"/>
  <c r="AF316" i="1"/>
  <c r="CH314" i="1"/>
  <c r="DU313" i="1"/>
  <c r="CU313" i="1"/>
  <c r="S312" i="1"/>
  <c r="AF311" i="1"/>
  <c r="AU310" i="1"/>
  <c r="BH309" i="1"/>
  <c r="BU308" i="1"/>
  <c r="EH307" i="1"/>
  <c r="DH307" i="1"/>
  <c r="EU306" i="1"/>
  <c r="CH302" i="1"/>
  <c r="DU301" i="1"/>
  <c r="CU301" i="1"/>
  <c r="S300" i="1"/>
  <c r="AF299" i="1"/>
  <c r="AU298" i="1"/>
  <c r="BH297" i="1"/>
  <c r="BU296" i="1"/>
  <c r="EH295" i="1"/>
  <c r="DH295" i="1"/>
  <c r="EU294" i="1"/>
  <c r="CH290" i="1"/>
  <c r="DU289" i="1"/>
  <c r="CU289" i="1"/>
  <c r="S288" i="1"/>
  <c r="AF287" i="1"/>
  <c r="AU286" i="1"/>
  <c r="BH285" i="1"/>
  <c r="BU284" i="1"/>
  <c r="EH283" i="1"/>
  <c r="DH283" i="1"/>
  <c r="EU282" i="1"/>
  <c r="CH278" i="1"/>
  <c r="DU277" i="1"/>
  <c r="CU277" i="1"/>
  <c r="S276" i="1"/>
  <c r="AF275" i="1"/>
  <c r="AU274" i="1"/>
  <c r="BH273" i="1"/>
  <c r="AU272" i="1"/>
  <c r="CH269" i="1"/>
  <c r="DU268" i="1"/>
  <c r="CU268" i="1"/>
  <c r="S267" i="1"/>
  <c r="AF266" i="1"/>
  <c r="AU265" i="1"/>
  <c r="BH264" i="1"/>
  <c r="BU263" i="1"/>
  <c r="CH262" i="1"/>
  <c r="DU261" i="1"/>
  <c r="CU261" i="1"/>
  <c r="DH260" i="1"/>
  <c r="DU259" i="1"/>
  <c r="CU259" i="1"/>
  <c r="EH258" i="1"/>
  <c r="S258" i="1"/>
  <c r="S256" i="1"/>
  <c r="EU251" i="1"/>
  <c r="DU249" i="1"/>
  <c r="CU249" i="1"/>
  <c r="DH248" i="1"/>
  <c r="DU247" i="1"/>
  <c r="CU247" i="1"/>
  <c r="DH246" i="1"/>
  <c r="BH246" i="1"/>
  <c r="BU245" i="1"/>
  <c r="CH244" i="1"/>
  <c r="BH244" i="1"/>
  <c r="BU243" i="1"/>
  <c r="CH242" i="1"/>
  <c r="BH242" i="1"/>
  <c r="BU241" i="1"/>
  <c r="CH240" i="1"/>
  <c r="BH240" i="1"/>
  <c r="BU239" i="1"/>
  <c r="EH397" i="1"/>
  <c r="DH330" i="1"/>
  <c r="CU321" i="1"/>
  <c r="AF318" i="1"/>
  <c r="BU313" i="1"/>
  <c r="AF280" i="1"/>
  <c r="S272" i="1"/>
  <c r="BU268" i="1"/>
  <c r="CH236" i="1"/>
  <c r="BH236" i="1"/>
  <c r="EU235" i="1"/>
  <c r="BU234" i="1"/>
  <c r="CH232" i="1"/>
  <c r="BH232" i="1"/>
  <c r="DU231" i="1"/>
  <c r="EH230" i="1"/>
  <c r="CH229" i="1"/>
  <c r="BH229" i="1"/>
  <c r="EH227" i="1"/>
  <c r="S227" i="1"/>
  <c r="AU225" i="1"/>
  <c r="AU223" i="1"/>
  <c r="BH222" i="1"/>
  <c r="BU221" i="1"/>
  <c r="S219" i="1"/>
  <c r="EH217" i="1"/>
  <c r="EU216" i="1"/>
  <c r="EH215" i="1"/>
  <c r="DU214" i="1"/>
  <c r="CU214" i="1"/>
  <c r="DH213" i="1"/>
  <c r="DU212" i="1"/>
  <c r="CU212" i="1"/>
  <c r="CH211" i="1"/>
  <c r="BH211" i="1"/>
  <c r="CH209" i="1"/>
  <c r="BH209" i="1"/>
  <c r="AU208" i="1"/>
  <c r="BH207" i="1"/>
  <c r="AU206" i="1"/>
  <c r="AF205" i="1"/>
  <c r="AU204" i="1"/>
  <c r="AF203" i="1"/>
  <c r="DU199" i="1"/>
  <c r="CU199" i="1"/>
  <c r="CH198" i="1"/>
  <c r="S197" i="1"/>
  <c r="EH195" i="1"/>
  <c r="DH195" i="1"/>
  <c r="EU193" i="1"/>
  <c r="DH192" i="1"/>
  <c r="BU191" i="1"/>
  <c r="AU191" i="1"/>
  <c r="S191" i="1"/>
  <c r="CU188" i="1"/>
  <c r="BU188" i="1"/>
  <c r="CU185" i="1"/>
  <c r="BU185" i="1"/>
  <c r="EH183" i="1"/>
  <c r="DH183" i="1"/>
  <c r="AU182" i="1"/>
  <c r="EH180" i="1"/>
  <c r="DH180" i="1"/>
  <c r="AU179" i="1"/>
  <c r="EH177" i="1"/>
  <c r="DH177" i="1"/>
  <c r="AU176" i="1"/>
  <c r="CH174" i="1"/>
  <c r="S173" i="1"/>
  <c r="EU172" i="1"/>
  <c r="CH171" i="1"/>
  <c r="DU169" i="1"/>
  <c r="BH168" i="1"/>
  <c r="AF168" i="1"/>
  <c r="DU166" i="1"/>
  <c r="BH165" i="1"/>
  <c r="AF165" i="1"/>
  <c r="DU163" i="1"/>
  <c r="BH162" i="1"/>
  <c r="AF162" i="1"/>
  <c r="DU160" i="1"/>
  <c r="BH159" i="1"/>
  <c r="AF159" i="1"/>
  <c r="DU157" i="1"/>
  <c r="BH156" i="1"/>
  <c r="AF156" i="1"/>
  <c r="DU154" i="1"/>
  <c r="BH153" i="1"/>
  <c r="AF153" i="1"/>
  <c r="DU151" i="1"/>
  <c r="CH150" i="1"/>
  <c r="AU149" i="1"/>
  <c r="CH145" i="1"/>
  <c r="CU144" i="1"/>
  <c r="BU144" i="1"/>
  <c r="BH143" i="1"/>
  <c r="BH141" i="1"/>
  <c r="AU140" i="1"/>
  <c r="BH139" i="1"/>
  <c r="BH137" i="1"/>
  <c r="AF137" i="1"/>
  <c r="BH135" i="1"/>
  <c r="AU134" i="1"/>
  <c r="BH133" i="1"/>
  <c r="BH131" i="1"/>
  <c r="AF131" i="1"/>
  <c r="BH129" i="1"/>
  <c r="AU128" i="1"/>
  <c r="BH127" i="1"/>
  <c r="AU124" i="1"/>
  <c r="BH123" i="1"/>
  <c r="AF123" i="1"/>
  <c r="AU122" i="1"/>
  <c r="BH121" i="1"/>
  <c r="AU120" i="1"/>
  <c r="AU118" i="1"/>
  <c r="BH117" i="1"/>
  <c r="AF117" i="1"/>
  <c r="S116" i="1"/>
  <c r="BU113" i="1"/>
  <c r="AU113" i="1"/>
  <c r="BH112" i="1"/>
  <c r="AU111" i="1"/>
  <c r="BH110" i="1"/>
  <c r="AU109" i="1"/>
  <c r="BH108" i="1"/>
  <c r="AU107" i="1"/>
  <c r="BH106" i="1"/>
  <c r="AU105" i="1"/>
  <c r="BH104" i="1"/>
  <c r="AU103" i="1"/>
  <c r="AF102" i="1"/>
  <c r="S101" i="1"/>
  <c r="AF100" i="1"/>
  <c r="S99" i="1"/>
  <c r="AF98" i="1"/>
  <c r="EU96" i="1"/>
  <c r="DU96" i="1"/>
  <c r="EH95" i="1"/>
  <c r="DH95" i="1"/>
  <c r="BH95" i="1"/>
  <c r="AU94" i="1"/>
  <c r="AF93" i="1"/>
  <c r="S92" i="1"/>
  <c r="EH90" i="1"/>
  <c r="DU89" i="1"/>
  <c r="DH88" i="1"/>
  <c r="CH88" i="1"/>
  <c r="BU87" i="1"/>
  <c r="AU85" i="1"/>
  <c r="AF84" i="1"/>
  <c r="CU82" i="1"/>
  <c r="BU82" i="1"/>
  <c r="BH81" i="1"/>
  <c r="AU80" i="1"/>
  <c r="DH78" i="1"/>
  <c r="CU77" i="1"/>
  <c r="CH76" i="1"/>
  <c r="CU75" i="1"/>
  <c r="DH74" i="1"/>
  <c r="S317" i="1"/>
  <c r="AF292" i="1"/>
  <c r="CU282" i="1"/>
  <c r="BU261" i="1"/>
  <c r="BH248" i="1"/>
  <c r="AF235" i="1"/>
  <c r="EH233" i="1"/>
  <c r="AU233" i="1"/>
  <c r="EU231" i="1"/>
  <c r="CH226" i="1"/>
  <c r="BH226" i="1"/>
  <c r="BU225" i="1"/>
  <c r="CH224" i="1"/>
  <c r="BH224" i="1"/>
  <c r="BU223" i="1"/>
  <c r="CH222" i="1"/>
  <c r="DU221" i="1"/>
  <c r="CU221" i="1"/>
  <c r="CH220" i="1"/>
  <c r="BH220" i="1"/>
  <c r="AU219" i="1"/>
  <c r="AF218" i="1"/>
  <c r="AF216" i="1"/>
  <c r="EU214" i="1"/>
  <c r="EH213" i="1"/>
  <c r="EU212" i="1"/>
  <c r="DH211" i="1"/>
  <c r="DU210" i="1"/>
  <c r="CU210" i="1"/>
  <c r="DH209" i="1"/>
  <c r="BU208" i="1"/>
  <c r="CH207" i="1"/>
  <c r="BU206" i="1"/>
  <c r="BU204" i="1"/>
  <c r="S202" i="1"/>
  <c r="AF201" i="1"/>
  <c r="DH198" i="1"/>
  <c r="BU197" i="1"/>
  <c r="AU197" i="1"/>
  <c r="CU194" i="1"/>
  <c r="BU194" i="1"/>
  <c r="AU194" i="1"/>
  <c r="S194" i="1"/>
  <c r="EH192" i="1"/>
  <c r="CU191" i="1"/>
  <c r="BH190" i="1"/>
  <c r="AF190" i="1"/>
  <c r="DU188" i="1"/>
  <c r="BH187" i="1"/>
  <c r="AF187" i="1"/>
  <c r="DU185" i="1"/>
  <c r="BH184" i="1"/>
  <c r="CU182" i="1"/>
  <c r="BU182" i="1"/>
  <c r="CU179" i="1"/>
  <c r="BU179" i="1"/>
  <c r="CU176" i="1"/>
  <c r="BU176" i="1"/>
  <c r="EH174" i="1"/>
  <c r="DH174" i="1"/>
  <c r="AU173" i="1"/>
  <c r="EH171" i="1"/>
  <c r="DH171" i="1"/>
  <c r="S170" i="1"/>
  <c r="EU169" i="1"/>
  <c r="CH168" i="1"/>
  <c r="S167" i="1"/>
  <c r="EU166" i="1"/>
  <c r="CH165" i="1"/>
  <c r="S164" i="1"/>
  <c r="EU163" i="1"/>
  <c r="CH162" i="1"/>
  <c r="S161" i="1"/>
  <c r="EU160" i="1"/>
  <c r="CH159" i="1"/>
  <c r="S158" i="1"/>
  <c r="EU157" i="1"/>
  <c r="CH156" i="1"/>
  <c r="S155" i="1"/>
  <c r="EU154" i="1"/>
  <c r="CH153" i="1"/>
  <c r="S152" i="1"/>
  <c r="EU151" i="1"/>
  <c r="EH150" i="1"/>
  <c r="DH150" i="1"/>
  <c r="CU149" i="1"/>
  <c r="BU149" i="1"/>
  <c r="AF148" i="1"/>
  <c r="S147" i="1"/>
  <c r="EU146" i="1"/>
  <c r="EH145" i="1"/>
  <c r="DH145" i="1"/>
  <c r="DU144" i="1"/>
  <c r="CH143" i="1"/>
  <c r="CU142" i="1"/>
  <c r="BU142" i="1"/>
  <c r="CH141" i="1"/>
  <c r="CU140" i="1"/>
  <c r="BU140" i="1"/>
  <c r="CH139" i="1"/>
  <c r="BU138" i="1"/>
  <c r="CH137" i="1"/>
  <c r="CU136" i="1"/>
  <c r="BU136" i="1"/>
  <c r="CH135" i="1"/>
  <c r="CU134" i="1"/>
  <c r="BU134" i="1"/>
  <c r="CH133" i="1"/>
  <c r="BU132" i="1"/>
  <c r="CH131" i="1"/>
  <c r="CU130" i="1"/>
  <c r="BU130" i="1"/>
  <c r="CH129" i="1"/>
  <c r="CU128" i="1"/>
  <c r="BU128" i="1"/>
  <c r="CH127" i="1"/>
  <c r="BU126" i="1"/>
  <c r="BH125" i="1"/>
  <c r="BU124" i="1"/>
  <c r="CH123" i="1"/>
  <c r="CH121" i="1"/>
  <c r="BU120" i="1"/>
  <c r="BH119" i="1"/>
  <c r="BU118" i="1"/>
  <c r="CH117" i="1"/>
  <c r="AU116" i="1"/>
  <c r="EH114" i="1"/>
  <c r="DU113" i="1"/>
  <c r="CU113" i="1"/>
  <c r="BU111" i="1"/>
  <c r="BU109" i="1"/>
  <c r="BU107" i="1"/>
  <c r="BU105" i="1"/>
  <c r="BU103" i="1"/>
  <c r="BH102" i="1"/>
  <c r="AU101" i="1"/>
  <c r="BH100" i="1"/>
  <c r="AU99" i="1"/>
  <c r="BH98" i="1"/>
  <c r="S97" i="1"/>
  <c r="CH95" i="1"/>
  <c r="BU94" i="1"/>
  <c r="BH93" i="1"/>
  <c r="AU92" i="1"/>
  <c r="AF91" i="1"/>
  <c r="EU89" i="1"/>
  <c r="BH325" i="1"/>
  <c r="AF304" i="1"/>
  <c r="CU294" i="1"/>
  <c r="DU282" i="1"/>
  <c r="EH250" i="1"/>
  <c r="CH248" i="1"/>
  <c r="EH237" i="1"/>
  <c r="AU237" i="1"/>
  <c r="DH236" i="1"/>
  <c r="BU233" i="1"/>
  <c r="DH232" i="1"/>
  <c r="S232" i="1"/>
  <c r="AF231" i="1"/>
  <c r="BU230" i="1"/>
  <c r="EU228" i="1"/>
  <c r="AF228" i="1"/>
  <c r="AU227" i="1"/>
  <c r="DU225" i="1"/>
  <c r="CU225" i="1"/>
  <c r="DH224" i="1"/>
  <c r="DU223" i="1"/>
  <c r="CU223" i="1"/>
  <c r="DH222" i="1"/>
  <c r="EU221" i="1"/>
  <c r="DH220" i="1"/>
  <c r="BU219" i="1"/>
  <c r="S217" i="1"/>
  <c r="S215" i="1"/>
  <c r="S213" i="1"/>
  <c r="EH211" i="1"/>
  <c r="EU210" i="1"/>
  <c r="EH209" i="1"/>
  <c r="DU208" i="1"/>
  <c r="CU208" i="1"/>
  <c r="DH207" i="1"/>
  <c r="DU206" i="1"/>
  <c r="CU206" i="1"/>
  <c r="CH205" i="1"/>
  <c r="BH205" i="1"/>
  <c r="CH203" i="1"/>
  <c r="BH203" i="1"/>
  <c r="AU202" i="1"/>
  <c r="BH201" i="1"/>
  <c r="BU200" i="1"/>
  <c r="EU199" i="1"/>
  <c r="EH198" i="1"/>
  <c r="AF196" i="1"/>
  <c r="EU194" i="1"/>
  <c r="DU194" i="1"/>
  <c r="AF193" i="1"/>
  <c r="DU191" i="1"/>
  <c r="CH190" i="1"/>
  <c r="S189" i="1"/>
  <c r="EU188" i="1"/>
  <c r="CH187" i="1"/>
  <c r="S186" i="1"/>
  <c r="EU185" i="1"/>
  <c r="CH184" i="1"/>
  <c r="AF184" i="1"/>
  <c r="DU182" i="1"/>
  <c r="BH181" i="1"/>
  <c r="AF181" i="1"/>
  <c r="DU179" i="1"/>
  <c r="BH178" i="1"/>
  <c r="AF178" i="1"/>
  <c r="DU176" i="1"/>
  <c r="CU173" i="1"/>
  <c r="BU173" i="1"/>
  <c r="AU170" i="1"/>
  <c r="EH168" i="1"/>
  <c r="DH168" i="1"/>
  <c r="AU167" i="1"/>
  <c r="EH165" i="1"/>
  <c r="DH165" i="1"/>
  <c r="AU164" i="1"/>
  <c r="EH162" i="1"/>
  <c r="DH162" i="1"/>
  <c r="AU161" i="1"/>
  <c r="EH159" i="1"/>
  <c r="DH159" i="1"/>
  <c r="AU158" i="1"/>
  <c r="EH156" i="1"/>
  <c r="DH156" i="1"/>
  <c r="AU155" i="1"/>
  <c r="EH153" i="1"/>
  <c r="DH153" i="1"/>
  <c r="AU152" i="1"/>
  <c r="DU149" i="1"/>
  <c r="BH148" i="1"/>
  <c r="AU147" i="1"/>
  <c r="EU144" i="1"/>
  <c r="EH143" i="1"/>
  <c r="DH143" i="1"/>
  <c r="DU142" i="1"/>
  <c r="DU140" i="1"/>
  <c r="DH139" i="1"/>
  <c r="CU138" i="1"/>
  <c r="DH137" i="1"/>
  <c r="DU136" i="1"/>
  <c r="DU134" i="1"/>
  <c r="DH133" i="1"/>
  <c r="CU132" i="1"/>
  <c r="DH131" i="1"/>
  <c r="DU130" i="1"/>
  <c r="DU128" i="1"/>
  <c r="DH127" i="1"/>
  <c r="CU126" i="1"/>
  <c r="DH125" i="1"/>
  <c r="CH125" i="1"/>
  <c r="CU124" i="1"/>
  <c r="DH123" i="1"/>
  <c r="CU122" i="1"/>
  <c r="BU122" i="1"/>
  <c r="CU120" i="1"/>
  <c r="DH119" i="1"/>
  <c r="CH119" i="1"/>
  <c r="CU118" i="1"/>
  <c r="DH117" i="1"/>
  <c r="CU116" i="1"/>
  <c r="AF115" i="1"/>
  <c r="DH112" i="1"/>
  <c r="CH112" i="1"/>
  <c r="CU111" i="1"/>
  <c r="DH110" i="1"/>
  <c r="CH110" i="1"/>
  <c r="CU109" i="1"/>
  <c r="DH108" i="1"/>
  <c r="CH108" i="1"/>
  <c r="CU107" i="1"/>
  <c r="DH106" i="1"/>
  <c r="CH106" i="1"/>
  <c r="CU105" i="1"/>
  <c r="DH104" i="1"/>
  <c r="CH104" i="1"/>
  <c r="CU103" i="1"/>
  <c r="DH102" i="1"/>
  <c r="BU101" i="1"/>
  <c r="BU99" i="1"/>
  <c r="AU97" i="1"/>
  <c r="AF96" i="1"/>
  <c r="CU94" i="1"/>
  <c r="BU92" i="1"/>
  <c r="BH91" i="1"/>
  <c r="S90" i="1"/>
  <c r="EU87" i="1"/>
  <c r="DU87" i="1"/>
  <c r="S323" i="1"/>
  <c r="CU306" i="1"/>
  <c r="DU294" i="1"/>
  <c r="AU279" i="1"/>
  <c r="DH276" i="1"/>
  <c r="AF271" i="1"/>
  <c r="S265" i="1"/>
  <c r="EU257" i="1"/>
  <c r="AU239" i="1"/>
  <c r="BU237" i="1"/>
  <c r="CH235" i="1"/>
  <c r="BH235" i="1"/>
  <c r="AF234" i="1"/>
  <c r="EH229" i="1"/>
  <c r="S229" i="1"/>
  <c r="BU227" i="1"/>
  <c r="DH226" i="1"/>
  <c r="EU225" i="1"/>
  <c r="EH224" i="1"/>
  <c r="EU223" i="1"/>
  <c r="EH222" i="1"/>
  <c r="S222" i="1"/>
  <c r="EH220" i="1"/>
  <c r="DU219" i="1"/>
  <c r="CU219" i="1"/>
  <c r="CH218" i="1"/>
  <c r="BH218" i="1"/>
  <c r="AU217" i="1"/>
  <c r="BH216" i="1"/>
  <c r="AU215" i="1"/>
  <c r="AF214" i="1"/>
  <c r="AU213" i="1"/>
  <c r="AF212" i="1"/>
  <c r="AF210" i="1"/>
  <c r="EU208" i="1"/>
  <c r="EH207" i="1"/>
  <c r="EU206" i="1"/>
  <c r="DH205" i="1"/>
  <c r="DU204" i="1"/>
  <c r="CU204" i="1"/>
  <c r="DH203" i="1"/>
  <c r="BU202" i="1"/>
  <c r="CH201" i="1"/>
  <c r="AU200" i="1"/>
  <c r="S200" i="1"/>
  <c r="EU197" i="1"/>
  <c r="DU197" i="1"/>
  <c r="CU197" i="1"/>
  <c r="CH196" i="1"/>
  <c r="BH196" i="1"/>
  <c r="BH193" i="1"/>
  <c r="S192" i="1"/>
  <c r="EU191" i="1"/>
  <c r="DH190" i="1"/>
  <c r="AU189" i="1"/>
  <c r="EH187" i="1"/>
  <c r="DH187" i="1"/>
  <c r="AU186" i="1"/>
  <c r="EH184" i="1"/>
  <c r="DH184" i="1"/>
  <c r="S183" i="1"/>
  <c r="EU182" i="1"/>
  <c r="CH181" i="1"/>
  <c r="S180" i="1"/>
  <c r="EU179" i="1"/>
  <c r="CH178" i="1"/>
  <c r="S177" i="1"/>
  <c r="EU176" i="1"/>
  <c r="BH175" i="1"/>
  <c r="AF175" i="1"/>
  <c r="DU173" i="1"/>
  <c r="BH172" i="1"/>
  <c r="AF172" i="1"/>
  <c r="DU170" i="1"/>
  <c r="CU170" i="1"/>
  <c r="BU170" i="1"/>
  <c r="CU167" i="1"/>
  <c r="BU167" i="1"/>
  <c r="CU164" i="1"/>
  <c r="BU164" i="1"/>
  <c r="CU161" i="1"/>
  <c r="BU161" i="1"/>
  <c r="CU158" i="1"/>
  <c r="BU158" i="1"/>
  <c r="CU155" i="1"/>
  <c r="BU155" i="1"/>
  <c r="CU152" i="1"/>
  <c r="BU152" i="1"/>
  <c r="AF151" i="1"/>
  <c r="CH148" i="1"/>
  <c r="CU147" i="1"/>
  <c r="BU147" i="1"/>
  <c r="BH146" i="1"/>
  <c r="AF146" i="1"/>
  <c r="S145" i="1"/>
  <c r="EU142" i="1"/>
  <c r="EH141" i="1"/>
  <c r="DH141" i="1"/>
  <c r="EH139" i="1"/>
  <c r="DU138" i="1"/>
  <c r="EH137" i="1"/>
  <c r="EH135" i="1"/>
  <c r="DH135" i="1"/>
  <c r="EH133" i="1"/>
  <c r="DU132" i="1"/>
  <c r="EH131" i="1"/>
  <c r="EH129" i="1"/>
  <c r="DH129" i="1"/>
  <c r="EH127" i="1"/>
  <c r="DU126" i="1"/>
  <c r="EH125" i="1"/>
  <c r="DU124" i="1"/>
  <c r="DU122" i="1"/>
  <c r="EH121" i="1"/>
  <c r="DH121" i="1"/>
  <c r="DU120" i="1"/>
  <c r="EH119" i="1"/>
  <c r="DU118" i="1"/>
  <c r="DU116" i="1"/>
  <c r="BU116" i="1"/>
  <c r="BH115" i="1"/>
  <c r="EU113" i="1"/>
  <c r="EH112" i="1"/>
  <c r="DU111" i="1"/>
  <c r="EH110" i="1"/>
  <c r="DU109" i="1"/>
  <c r="EH108" i="1"/>
  <c r="DU107" i="1"/>
  <c r="EH106" i="1"/>
  <c r="DU105" i="1"/>
  <c r="EH104" i="1"/>
  <c r="DU103" i="1"/>
  <c r="EH102" i="1"/>
  <c r="CH102" i="1"/>
  <c r="CU101" i="1"/>
  <c r="DH100" i="1"/>
  <c r="CH100" i="1"/>
  <c r="CU99" i="1"/>
  <c r="DH98" i="1"/>
  <c r="CH98" i="1"/>
  <c r="BU97" i="1"/>
  <c r="BH96" i="1"/>
  <c r="DU94" i="1"/>
  <c r="DH93" i="1"/>
  <c r="CH93" i="1"/>
  <c r="CU92" i="1"/>
  <c r="AU90" i="1"/>
  <c r="AF89" i="1"/>
  <c r="S88" i="1"/>
  <c r="EU85" i="1"/>
  <c r="DU85" i="1"/>
  <c r="DH84" i="1"/>
  <c r="CH84" i="1"/>
  <c r="S83" i="1"/>
  <c r="EH81" i="1"/>
  <c r="DU80" i="1"/>
  <c r="DU306" i="1"/>
  <c r="AU291" i="1"/>
  <c r="DH288" i="1"/>
  <c r="EH276" i="1"/>
  <c r="CH260" i="1"/>
  <c r="BU247" i="1"/>
  <c r="EH236" i="1"/>
  <c r="EH232" i="1"/>
  <c r="CH231" i="1"/>
  <c r="BH231" i="1"/>
  <c r="CH228" i="1"/>
  <c r="BH228" i="1"/>
  <c r="CU227" i="1"/>
  <c r="S226" i="1"/>
  <c r="S224" i="1"/>
  <c r="AF221" i="1"/>
  <c r="EU219" i="1"/>
  <c r="DH218" i="1"/>
  <c r="BU217" i="1"/>
  <c r="CH216" i="1"/>
  <c r="BU215" i="1"/>
  <c r="BU213" i="1"/>
  <c r="S211" i="1"/>
  <c r="S209" i="1"/>
  <c r="S207" i="1"/>
  <c r="EH205" i="1"/>
  <c r="EU204" i="1"/>
  <c r="EH203" i="1"/>
  <c r="DU202" i="1"/>
  <c r="CU202" i="1"/>
  <c r="DH201" i="1"/>
  <c r="DU200" i="1"/>
  <c r="CU200" i="1"/>
  <c r="BH199" i="1"/>
  <c r="AF199" i="1"/>
  <c r="DH196" i="1"/>
  <c r="AU195" i="1"/>
  <c r="S195" i="1"/>
  <c r="CH193" i="1"/>
  <c r="BU192" i="1"/>
  <c r="AU192" i="1"/>
  <c r="EH190" i="1"/>
  <c r="CU189" i="1"/>
  <c r="BU189" i="1"/>
  <c r="CU186" i="1"/>
  <c r="BU186" i="1"/>
  <c r="AU183" i="1"/>
  <c r="EH181" i="1"/>
  <c r="DH181" i="1"/>
  <c r="AU180" i="1"/>
  <c r="EH178" i="1"/>
  <c r="DH178" i="1"/>
  <c r="AU177" i="1"/>
  <c r="EH175" i="1"/>
  <c r="CH175" i="1"/>
  <c r="S174" i="1"/>
  <c r="EU173" i="1"/>
  <c r="CH172" i="1"/>
  <c r="S171" i="1"/>
  <c r="EU170" i="1"/>
  <c r="BH169" i="1"/>
  <c r="AF169" i="1"/>
  <c r="DU167" i="1"/>
  <c r="BH166" i="1"/>
  <c r="AF166" i="1"/>
  <c r="DU164" i="1"/>
  <c r="BH163" i="1"/>
  <c r="AF163" i="1"/>
  <c r="DU161" i="1"/>
  <c r="BH160" i="1"/>
  <c r="AF160" i="1"/>
  <c r="DU158" i="1"/>
  <c r="BH157" i="1"/>
  <c r="AF157" i="1"/>
  <c r="DU155" i="1"/>
  <c r="BH154" i="1"/>
  <c r="AF154" i="1"/>
  <c r="DU152" i="1"/>
  <c r="BH151" i="1"/>
  <c r="S150" i="1"/>
  <c r="EU149" i="1"/>
  <c r="EH148" i="1"/>
  <c r="DH148" i="1"/>
  <c r="DU147" i="1"/>
  <c r="CH146" i="1"/>
  <c r="AU145" i="1"/>
  <c r="AF144" i="1"/>
  <c r="S143" i="1"/>
  <c r="S141" i="1"/>
  <c r="EU140" i="1"/>
  <c r="S139" i="1"/>
  <c r="EU138" i="1"/>
  <c r="EU136" i="1"/>
  <c r="S135" i="1"/>
  <c r="EU134" i="1"/>
  <c r="S133" i="1"/>
  <c r="EU132" i="1"/>
  <c r="EU130" i="1"/>
  <c r="S129" i="1"/>
  <c r="EU128" i="1"/>
  <c r="S127" i="1"/>
  <c r="EU126" i="1"/>
  <c r="EU124" i="1"/>
  <c r="EH123" i="1"/>
  <c r="EU122" i="1"/>
  <c r="EU118" i="1"/>
  <c r="EH117" i="1"/>
  <c r="EU116" i="1"/>
  <c r="CH115" i="1"/>
  <c r="BU114" i="1"/>
  <c r="AU114" i="1"/>
  <c r="S114" i="1"/>
  <c r="EU111" i="1"/>
  <c r="EU109" i="1"/>
  <c r="EU107" i="1"/>
  <c r="EU105" i="1"/>
  <c r="EU103" i="1"/>
  <c r="DU101" i="1"/>
  <c r="EH100" i="1"/>
  <c r="DU99" i="1"/>
  <c r="EH98" i="1"/>
  <c r="CU97" i="1"/>
  <c r="EU94" i="1"/>
  <c r="EH93" i="1"/>
  <c r="DU92" i="1"/>
  <c r="DH91" i="1"/>
  <c r="CH91" i="1"/>
  <c r="BU90" i="1"/>
  <c r="BH89" i="1"/>
  <c r="AU88" i="1"/>
  <c r="AF87" i="1"/>
  <c r="S86" i="1"/>
  <c r="EH84" i="1"/>
  <c r="DU83" i="1"/>
  <c r="CU83" i="1"/>
  <c r="BU83" i="1"/>
  <c r="AU83" i="1"/>
  <c r="AF82" i="1"/>
  <c r="EU80" i="1"/>
  <c r="EH79" i="1"/>
  <c r="BU78" i="1"/>
  <c r="BH77" i="1"/>
  <c r="AU76" i="1"/>
  <c r="AF75" i="1"/>
  <c r="AU303" i="1"/>
  <c r="DH300" i="1"/>
  <c r="EH288" i="1"/>
  <c r="BU259" i="1"/>
  <c r="AU245" i="1"/>
  <c r="AF230" i="1"/>
  <c r="AU229" i="1"/>
  <c r="DU227" i="1"/>
  <c r="EH226" i="1"/>
  <c r="AF225" i="1"/>
  <c r="AF223" i="1"/>
  <c r="AU222" i="1"/>
  <c r="S220" i="1"/>
  <c r="EH218" i="1"/>
  <c r="DU217" i="1"/>
  <c r="CU217" i="1"/>
  <c r="DH216" i="1"/>
  <c r="DU215" i="1"/>
  <c r="CU215" i="1"/>
  <c r="CH214" i="1"/>
  <c r="BH214" i="1"/>
  <c r="CH212" i="1"/>
  <c r="BH212" i="1"/>
  <c r="AU211" i="1"/>
  <c r="BH210" i="1"/>
  <c r="AU209" i="1"/>
  <c r="AF208" i="1"/>
  <c r="AU207" i="1"/>
  <c r="AF206" i="1"/>
  <c r="AF204" i="1"/>
  <c r="EU202" i="1"/>
  <c r="EH201" i="1"/>
  <c r="CH199" i="1"/>
  <c r="AU198" i="1"/>
  <c r="S198" i="1"/>
  <c r="EH196" i="1"/>
  <c r="BU195" i="1"/>
  <c r="EH193" i="1"/>
  <c r="DH193" i="1"/>
  <c r="DU189" i="1"/>
  <c r="BH188" i="1"/>
  <c r="AF188" i="1"/>
  <c r="DU186" i="1"/>
  <c r="BH185" i="1"/>
  <c r="AF185" i="1"/>
  <c r="CU183" i="1"/>
  <c r="BU183" i="1"/>
  <c r="CU180" i="1"/>
  <c r="BU180" i="1"/>
  <c r="CU177" i="1"/>
  <c r="BU177" i="1"/>
  <c r="DH175" i="1"/>
  <c r="AU174" i="1"/>
  <c r="EH172" i="1"/>
  <c r="DH172" i="1"/>
  <c r="AU171" i="1"/>
  <c r="CH169" i="1"/>
  <c r="S168" i="1"/>
  <c r="EU167" i="1"/>
  <c r="CH166" i="1"/>
  <c r="S165" i="1"/>
  <c r="EU164" i="1"/>
  <c r="CH163" i="1"/>
  <c r="S162" i="1"/>
  <c r="EU161" i="1"/>
  <c r="CH160" i="1"/>
  <c r="S159" i="1"/>
  <c r="EU158" i="1"/>
  <c r="CH157" i="1"/>
  <c r="S156" i="1"/>
  <c r="EU155" i="1"/>
  <c r="CH154" i="1"/>
  <c r="S153" i="1"/>
  <c r="EU152" i="1"/>
  <c r="CH151" i="1"/>
  <c r="AU150" i="1"/>
  <c r="DH146" i="1"/>
  <c r="BH144" i="1"/>
  <c r="AU143" i="1"/>
  <c r="AF142" i="1"/>
  <c r="AU141" i="1"/>
  <c r="AU139" i="1"/>
  <c r="AF138" i="1"/>
  <c r="S137" i="1"/>
  <c r="AF136" i="1"/>
  <c r="AU135" i="1"/>
  <c r="AU133" i="1"/>
  <c r="AF132" i="1"/>
  <c r="S131" i="1"/>
  <c r="AF130" i="1"/>
  <c r="AU129" i="1"/>
  <c r="AU127" i="1"/>
  <c r="AF126" i="1"/>
  <c r="S125" i="1"/>
  <c r="AF124" i="1"/>
  <c r="S123" i="1"/>
  <c r="AF122" i="1"/>
  <c r="S121" i="1"/>
  <c r="EU120" i="1"/>
  <c r="S119" i="1"/>
  <c r="AF118" i="1"/>
  <c r="S117" i="1"/>
  <c r="EH115" i="1"/>
  <c r="CU114" i="1"/>
  <c r="AF113" i="1"/>
  <c r="S112" i="1"/>
  <c r="AF111" i="1"/>
  <c r="S110" i="1"/>
  <c r="AF109" i="1"/>
  <c r="S108" i="1"/>
  <c r="AF107" i="1"/>
  <c r="S106" i="1"/>
  <c r="AF105" i="1"/>
  <c r="S104" i="1"/>
  <c r="AF103" i="1"/>
  <c r="EU101" i="1"/>
  <c r="EU99" i="1"/>
  <c r="EU97" i="1"/>
  <c r="DU97" i="1"/>
  <c r="DH96" i="1"/>
  <c r="CH96" i="1"/>
  <c r="S95" i="1"/>
  <c r="AF94" i="1"/>
  <c r="EU92" i="1"/>
  <c r="EH91" i="1"/>
  <c r="CU90" i="1"/>
  <c r="DH89" i="1"/>
  <c r="CH89" i="1"/>
  <c r="BU88" i="1"/>
  <c r="AU315" i="1"/>
  <c r="DH312" i="1"/>
  <c r="EH300" i="1"/>
  <c r="BH278" i="1"/>
  <c r="AU270" i="1"/>
  <c r="DH267" i="1"/>
  <c r="EU255" i="1"/>
  <c r="EH239" i="1"/>
  <c r="BU236" i="1"/>
  <c r="EH235" i="1"/>
  <c r="CH234" i="1"/>
  <c r="BH234" i="1"/>
  <c r="AF233" i="1"/>
  <c r="BU232" i="1"/>
  <c r="EU230" i="1"/>
  <c r="BU229" i="1"/>
  <c r="DH228" i="1"/>
  <c r="EU227" i="1"/>
  <c r="AU226" i="1"/>
  <c r="AU224" i="1"/>
  <c r="BU222" i="1"/>
  <c r="CH221" i="1"/>
  <c r="BH221" i="1"/>
  <c r="AU220" i="1"/>
  <c r="AF219" i="1"/>
  <c r="EU217" i="1"/>
  <c r="EH216" i="1"/>
  <c r="EU215" i="1"/>
  <c r="DH214" i="1"/>
  <c r="DU213" i="1"/>
  <c r="CU213" i="1"/>
  <c r="DH212" i="1"/>
  <c r="BU211" i="1"/>
  <c r="CH210" i="1"/>
  <c r="BU209" i="1"/>
  <c r="BU207" i="1"/>
  <c r="S205" i="1"/>
  <c r="S203" i="1"/>
  <c r="EU200" i="1"/>
  <c r="DH199" i="1"/>
  <c r="BU198" i="1"/>
  <c r="AF197" i="1"/>
  <c r="DU195" i="1"/>
  <c r="CU195" i="1"/>
  <c r="DU192" i="1"/>
  <c r="CU192" i="1"/>
  <c r="CH191" i="1"/>
  <c r="AF191" i="1"/>
  <c r="S190" i="1"/>
  <c r="EU189" i="1"/>
  <c r="CH188" i="1"/>
  <c r="S187" i="1"/>
  <c r="EU186" i="1"/>
  <c r="CH185" i="1"/>
  <c r="DU183" i="1"/>
  <c r="BH182" i="1"/>
  <c r="AF182" i="1"/>
  <c r="DU180" i="1"/>
  <c r="BH179" i="1"/>
  <c r="AF179" i="1"/>
  <c r="DU177" i="1"/>
  <c r="BH176" i="1"/>
  <c r="AF176" i="1"/>
  <c r="CU174" i="1"/>
  <c r="BU174" i="1"/>
  <c r="CU171" i="1"/>
  <c r="BU171" i="1"/>
  <c r="EH169" i="1"/>
  <c r="DH169" i="1"/>
  <c r="AU168" i="1"/>
  <c r="EH166" i="1"/>
  <c r="DH166" i="1"/>
  <c r="AU165" i="1"/>
  <c r="EH163" i="1"/>
  <c r="DH163" i="1"/>
  <c r="AU162" i="1"/>
  <c r="EH160" i="1"/>
  <c r="DH160" i="1"/>
  <c r="AU159" i="1"/>
  <c r="EH157" i="1"/>
  <c r="DH157" i="1"/>
  <c r="AU156" i="1"/>
  <c r="EH154" i="1"/>
  <c r="DH154" i="1"/>
  <c r="AU153" i="1"/>
  <c r="EH151" i="1"/>
  <c r="DH151" i="1"/>
  <c r="CU150" i="1"/>
  <c r="BU150" i="1"/>
  <c r="BH149" i="1"/>
  <c r="AF149" i="1"/>
  <c r="S148" i="1"/>
  <c r="EU147" i="1"/>
  <c r="EH146" i="1"/>
  <c r="CU145" i="1"/>
  <c r="BU145" i="1"/>
  <c r="CH144" i="1"/>
  <c r="BH142" i="1"/>
  <c r="BH140" i="1"/>
  <c r="AF140" i="1"/>
  <c r="BH138" i="1"/>
  <c r="AU137" i="1"/>
  <c r="BH136" i="1"/>
  <c r="BH134" i="1"/>
  <c r="AF134" i="1"/>
  <c r="BH132" i="1"/>
  <c r="AU131" i="1"/>
  <c r="BH130" i="1"/>
  <c r="BH128" i="1"/>
  <c r="AF128" i="1"/>
  <c r="BH126" i="1"/>
  <c r="AU125" i="1"/>
  <c r="BH124" i="1"/>
  <c r="AU123" i="1"/>
  <c r="AU121" i="1"/>
  <c r="BH120" i="1"/>
  <c r="AF120" i="1"/>
  <c r="AU119" i="1"/>
  <c r="BH118" i="1"/>
  <c r="AU117" i="1"/>
  <c r="AF116" i="1"/>
  <c r="DH115" i="1"/>
  <c r="DU114" i="1"/>
  <c r="CH113" i="1"/>
  <c r="BH113" i="1"/>
  <c r="AU112" i="1"/>
  <c r="BH111" i="1"/>
  <c r="AU110" i="1"/>
  <c r="BH109" i="1"/>
  <c r="AU108" i="1"/>
  <c r="BH107" i="1"/>
  <c r="AU106" i="1"/>
  <c r="BH105" i="1"/>
  <c r="AU104" i="1"/>
  <c r="BH103" i="1"/>
  <c r="S102" i="1"/>
  <c r="AF101" i="1"/>
  <c r="S100" i="1"/>
  <c r="AF99" i="1"/>
  <c r="S98" i="1"/>
  <c r="EH96" i="1"/>
  <c r="DU95" i="1"/>
  <c r="CU95" i="1"/>
  <c r="BU95" i="1"/>
  <c r="AU95" i="1"/>
  <c r="BH94" i="1"/>
  <c r="S93" i="1"/>
  <c r="AF92" i="1"/>
  <c r="EU90" i="1"/>
  <c r="DU90" i="1"/>
  <c r="EH89" i="1"/>
  <c r="CU88" i="1"/>
  <c r="BU86" i="1"/>
  <c r="BH85" i="1"/>
  <c r="S84" i="1"/>
  <c r="DH82" i="1"/>
  <c r="AU81" i="1"/>
  <c r="BH80" i="1"/>
  <c r="DH77" i="1"/>
  <c r="CH77" i="1"/>
  <c r="CU76" i="1"/>
  <c r="CH75" i="1"/>
  <c r="EH73" i="1"/>
  <c r="S410" i="1"/>
  <c r="EH391" i="1"/>
  <c r="AU353" i="1"/>
  <c r="EH312" i="1"/>
  <c r="BH290" i="1"/>
  <c r="EH267" i="1"/>
  <c r="CH246" i="1"/>
  <c r="AF237" i="1"/>
  <c r="EU233" i="1"/>
  <c r="EH231" i="1"/>
  <c r="S231" i="1"/>
  <c r="CU229" i="1"/>
  <c r="S228" i="1"/>
  <c r="AF227" i="1"/>
  <c r="BU226" i="1"/>
  <c r="CH225" i="1"/>
  <c r="BH225" i="1"/>
  <c r="BU224" i="1"/>
  <c r="CH223" i="1"/>
  <c r="BH223" i="1"/>
  <c r="DH221" i="1"/>
  <c r="BU220" i="1"/>
  <c r="S218" i="1"/>
  <c r="S216" i="1"/>
  <c r="EH214" i="1"/>
  <c r="EU213" i="1"/>
  <c r="EH212" i="1"/>
  <c r="DU211" i="1"/>
  <c r="CU211" i="1"/>
  <c r="DH210" i="1"/>
  <c r="DU209" i="1"/>
  <c r="CU209" i="1"/>
  <c r="CH208" i="1"/>
  <c r="BH208" i="1"/>
  <c r="CH206" i="1"/>
  <c r="BH206" i="1"/>
  <c r="AU205" i="1"/>
  <c r="BH204" i="1"/>
  <c r="AU203" i="1"/>
  <c r="AF202" i="1"/>
  <c r="S201" i="1"/>
  <c r="EH199" i="1"/>
  <c r="DU198" i="1"/>
  <c r="CU198" i="1"/>
  <c r="BH197" i="1"/>
  <c r="EU195" i="1"/>
  <c r="DH194" i="1"/>
  <c r="CH194" i="1"/>
  <c r="AF194" i="1"/>
  <c r="EU192" i="1"/>
  <c r="BH191" i="1"/>
  <c r="AU190" i="1"/>
  <c r="EH188" i="1"/>
  <c r="DH188" i="1"/>
  <c r="AU187" i="1"/>
  <c r="EH185" i="1"/>
  <c r="DH185" i="1"/>
  <c r="AU184" i="1"/>
  <c r="S184" i="1"/>
  <c r="EU183" i="1"/>
  <c r="CH182" i="1"/>
  <c r="S181" i="1"/>
  <c r="EU180" i="1"/>
  <c r="CH179" i="1"/>
  <c r="S178" i="1"/>
  <c r="EU177" i="1"/>
  <c r="CH176" i="1"/>
  <c r="DU174" i="1"/>
  <c r="BH173" i="1"/>
  <c r="AF173" i="1"/>
  <c r="DU171" i="1"/>
  <c r="CU168" i="1"/>
  <c r="BU168" i="1"/>
  <c r="CU165" i="1"/>
  <c r="BU165" i="1"/>
  <c r="CU162" i="1"/>
  <c r="BU162" i="1"/>
  <c r="CU159" i="1"/>
  <c r="BU159" i="1"/>
  <c r="CU156" i="1"/>
  <c r="BU156" i="1"/>
  <c r="CU153" i="1"/>
  <c r="BU153" i="1"/>
  <c r="DU150" i="1"/>
  <c r="CH149" i="1"/>
  <c r="AU148" i="1"/>
  <c r="DU145" i="1"/>
  <c r="EH144" i="1"/>
  <c r="DH144" i="1"/>
  <c r="CU143" i="1"/>
  <c r="BU143" i="1"/>
  <c r="CH142" i="1"/>
  <c r="BU141" i="1"/>
  <c r="CH140" i="1"/>
  <c r="CU139" i="1"/>
  <c r="BU139" i="1"/>
  <c r="CH138" i="1"/>
  <c r="CU137" i="1"/>
  <c r="BU137" i="1"/>
  <c r="CH136" i="1"/>
  <c r="BU135" i="1"/>
  <c r="CH134" i="1"/>
  <c r="CU133" i="1"/>
  <c r="BU133" i="1"/>
  <c r="CH132" i="1"/>
  <c r="CU131" i="1"/>
  <c r="BU131" i="1"/>
  <c r="CH130" i="1"/>
  <c r="BU129" i="1"/>
  <c r="CH128" i="1"/>
  <c r="CU127" i="1"/>
  <c r="BU127" i="1"/>
  <c r="CH126" i="1"/>
  <c r="CH124" i="1"/>
  <c r="BU123" i="1"/>
  <c r="BH122" i="1"/>
  <c r="BU121" i="1"/>
  <c r="CH120" i="1"/>
  <c r="CH118" i="1"/>
  <c r="BU117" i="1"/>
  <c r="DH113" i="1"/>
  <c r="BU112" i="1"/>
  <c r="BU110" i="1"/>
  <c r="BU108" i="1"/>
  <c r="BU106" i="1"/>
  <c r="BU104" i="1"/>
  <c r="AU102" i="1"/>
  <c r="BH101" i="1"/>
  <c r="AU100" i="1"/>
  <c r="BH99" i="1"/>
  <c r="AU98" i="1"/>
  <c r="AF97" i="1"/>
  <c r="EU95" i="1"/>
  <c r="AU93" i="1"/>
  <c r="BH92" i="1"/>
  <c r="S91" i="1"/>
  <c r="DU88" i="1"/>
  <c r="DH87" i="1"/>
  <c r="CH87" i="1"/>
  <c r="CU86" i="1"/>
  <c r="CH354" i="1"/>
  <c r="BH302" i="1"/>
  <c r="EU275" i="1"/>
  <c r="AU243" i="1"/>
  <c r="EU237" i="1"/>
  <c r="AU235" i="1"/>
  <c r="S234" i="1"/>
  <c r="CH233" i="1"/>
  <c r="BH233" i="1"/>
  <c r="CH230" i="1"/>
  <c r="BH230" i="1"/>
  <c r="DU229" i="1"/>
  <c r="EH228" i="1"/>
  <c r="DH225" i="1"/>
  <c r="DU224" i="1"/>
  <c r="CU224" i="1"/>
  <c r="DH223" i="1"/>
  <c r="DU222" i="1"/>
  <c r="CU222" i="1"/>
  <c r="EH221" i="1"/>
  <c r="DU220" i="1"/>
  <c r="CU220" i="1"/>
  <c r="CH219" i="1"/>
  <c r="BH219" i="1"/>
  <c r="AU218" i="1"/>
  <c r="AF217" i="1"/>
  <c r="AU216" i="1"/>
  <c r="AF215" i="1"/>
  <c r="AF213" i="1"/>
  <c r="EU211" i="1"/>
  <c r="EH210" i="1"/>
  <c r="EU209" i="1"/>
  <c r="DH208" i="1"/>
  <c r="DU207" i="1"/>
  <c r="CU207" i="1"/>
  <c r="DH206" i="1"/>
  <c r="BU205" i="1"/>
  <c r="CH204" i="1"/>
  <c r="BU203" i="1"/>
  <c r="BU201" i="1"/>
  <c r="AU201" i="1"/>
  <c r="BH200" i="1"/>
  <c r="AF200" i="1"/>
  <c r="EU198" i="1"/>
  <c r="CH197" i="1"/>
  <c r="AU196" i="1"/>
  <c r="S196" i="1"/>
  <c r="EH194" i="1"/>
  <c r="BH194" i="1"/>
  <c r="S193" i="1"/>
  <c r="EH191" i="1"/>
  <c r="DH191" i="1"/>
  <c r="BU190" i="1"/>
  <c r="CU187" i="1"/>
  <c r="BU187" i="1"/>
  <c r="CU184" i="1"/>
  <c r="BU184" i="1"/>
  <c r="EH182" i="1"/>
  <c r="DH182" i="1"/>
  <c r="AU181" i="1"/>
  <c r="EH179" i="1"/>
  <c r="DH179" i="1"/>
  <c r="AU178" i="1"/>
  <c r="EH176" i="1"/>
  <c r="DH176" i="1"/>
  <c r="S175" i="1"/>
  <c r="EU174" i="1"/>
  <c r="CH173" i="1"/>
  <c r="S172" i="1"/>
  <c r="EU171" i="1"/>
  <c r="BH170" i="1"/>
  <c r="AF170" i="1"/>
  <c r="DU168" i="1"/>
  <c r="BH167" i="1"/>
  <c r="AF167" i="1"/>
  <c r="DU165" i="1"/>
  <c r="BH164" i="1"/>
  <c r="AF164" i="1"/>
  <c r="DU162" i="1"/>
  <c r="BH161" i="1"/>
  <c r="AF161" i="1"/>
  <c r="DU159" i="1"/>
  <c r="BH158" i="1"/>
  <c r="AF158" i="1"/>
  <c r="DU156" i="1"/>
  <c r="BH155" i="1"/>
  <c r="AF155" i="1"/>
  <c r="DU153" i="1"/>
  <c r="BH152" i="1"/>
  <c r="AF152" i="1"/>
  <c r="S151" i="1"/>
  <c r="EU150" i="1"/>
  <c r="DH149" i="1"/>
  <c r="BH147" i="1"/>
  <c r="AF147" i="1"/>
  <c r="S146" i="1"/>
  <c r="EU145" i="1"/>
  <c r="DU143" i="1"/>
  <c r="EH142" i="1"/>
  <c r="DH142" i="1"/>
  <c r="CU141" i="1"/>
  <c r="DH140" i="1"/>
  <c r="DU139" i="1"/>
  <c r="DU137" i="1"/>
  <c r="DH136" i="1"/>
  <c r="CU135" i="1"/>
  <c r="DH134" i="1"/>
  <c r="DU133" i="1"/>
  <c r="DU131" i="1"/>
  <c r="DH130" i="1"/>
  <c r="CU129" i="1"/>
  <c r="DH128" i="1"/>
  <c r="DU127" i="1"/>
  <c r="DU125" i="1"/>
  <c r="CU125" i="1"/>
  <c r="BU125" i="1"/>
  <c r="CU123" i="1"/>
  <c r="DH122" i="1"/>
  <c r="CH122" i="1"/>
  <c r="CU121" i="1"/>
  <c r="DH120" i="1"/>
  <c r="CU119" i="1"/>
  <c r="BU119" i="1"/>
  <c r="CU117" i="1"/>
  <c r="DH116" i="1"/>
  <c r="BH116" i="1"/>
  <c r="S115" i="1"/>
  <c r="EU114" i="1"/>
  <c r="EH113" i="1"/>
  <c r="CU112" i="1"/>
  <c r="DH111" i="1"/>
  <c r="CH111" i="1"/>
  <c r="CU110" i="1"/>
  <c r="DH109" i="1"/>
  <c r="CH109" i="1"/>
  <c r="CU108" i="1"/>
  <c r="DH107" i="1"/>
  <c r="CH107" i="1"/>
  <c r="CU106" i="1"/>
  <c r="DH105" i="1"/>
  <c r="CH105" i="1"/>
  <c r="CU104" i="1"/>
  <c r="DH103" i="1"/>
  <c r="CH103" i="1"/>
  <c r="CU102" i="1"/>
  <c r="BU102" i="1"/>
  <c r="BU100" i="1"/>
  <c r="BU98" i="1"/>
  <c r="BH97" i="1"/>
  <c r="S96" i="1"/>
  <c r="DH94" i="1"/>
  <c r="CH94" i="1"/>
  <c r="BU93" i="1"/>
  <c r="AU91" i="1"/>
  <c r="AF90" i="1"/>
  <c r="EU88" i="1"/>
  <c r="EH87" i="1"/>
  <c r="DU86" i="1"/>
  <c r="DH85" i="1"/>
  <c r="CH85" i="1"/>
  <c r="BU84" i="1"/>
  <c r="CU81" i="1"/>
  <c r="DH80" i="1"/>
  <c r="CH80" i="1"/>
  <c r="BU79" i="1"/>
  <c r="AF78" i="1"/>
  <c r="EU76" i="1"/>
  <c r="DU76" i="1"/>
  <c r="BH435" i="1"/>
  <c r="S319" i="1"/>
  <c r="BH314" i="1"/>
  <c r="EU287" i="1"/>
  <c r="CH283" i="1"/>
  <c r="S281" i="1"/>
  <c r="BU277" i="1"/>
  <c r="BH269" i="1"/>
  <c r="EU253" i="1"/>
  <c r="BH238" i="1"/>
  <c r="CH237" i="1"/>
  <c r="BH237" i="1"/>
  <c r="AF236" i="1"/>
  <c r="BU235" i="1"/>
  <c r="AF232" i="1"/>
  <c r="AU231" i="1"/>
  <c r="EU229" i="1"/>
  <c r="AU228" i="1"/>
  <c r="CH227" i="1"/>
  <c r="BH227" i="1"/>
  <c r="EH225" i="1"/>
  <c r="EU224" i="1"/>
  <c r="EH223" i="1"/>
  <c r="EU222" i="1"/>
  <c r="EU220" i="1"/>
  <c r="DH219" i="1"/>
  <c r="BU218" i="1"/>
  <c r="BU216" i="1"/>
  <c r="S214" i="1"/>
  <c r="S212" i="1"/>
  <c r="S210" i="1"/>
  <c r="EH208" i="1"/>
  <c r="EU207" i="1"/>
  <c r="EH206" i="1"/>
  <c r="DU205" i="1"/>
  <c r="CU205" i="1"/>
  <c r="DH204" i="1"/>
  <c r="DU203" i="1"/>
  <c r="CU203" i="1"/>
  <c r="CH202" i="1"/>
  <c r="BH202" i="1"/>
  <c r="CH200" i="1"/>
  <c r="EH197" i="1"/>
  <c r="DH197" i="1"/>
  <c r="BU196" i="1"/>
  <c r="BU193" i="1"/>
  <c r="AU193" i="1"/>
  <c r="AF192" i="1"/>
  <c r="CU190" i="1"/>
  <c r="BH189" i="1"/>
  <c r="AF189" i="1"/>
  <c r="DU187" i="1"/>
  <c r="BH186" i="1"/>
  <c r="AF186" i="1"/>
  <c r="DU184" i="1"/>
  <c r="CU181" i="1"/>
  <c r="BU181" i="1"/>
  <c r="CU178" i="1"/>
  <c r="BU178" i="1"/>
  <c r="AU175" i="1"/>
  <c r="EH173" i="1"/>
  <c r="DH173" i="1"/>
  <c r="AU172" i="1"/>
  <c r="EH170" i="1"/>
  <c r="CH170" i="1"/>
  <c r="S169" i="1"/>
  <c r="EU168" i="1"/>
  <c r="CH167" i="1"/>
  <c r="S166" i="1"/>
  <c r="EU165" i="1"/>
  <c r="CH164" i="1"/>
  <c r="S163" i="1"/>
  <c r="EU162" i="1"/>
  <c r="CH161" i="1"/>
  <c r="S160" i="1"/>
  <c r="EU159" i="1"/>
  <c r="CH158" i="1"/>
  <c r="S157" i="1"/>
  <c r="EU156" i="1"/>
  <c r="CH155" i="1"/>
  <c r="S154" i="1"/>
  <c r="EU153" i="1"/>
  <c r="CH152" i="1"/>
  <c r="AU151" i="1"/>
  <c r="EH149" i="1"/>
  <c r="CU148" i="1"/>
  <c r="BU148" i="1"/>
  <c r="CH147" i="1"/>
  <c r="AU146" i="1"/>
  <c r="S144" i="1"/>
  <c r="EU143" i="1"/>
  <c r="DU141" i="1"/>
  <c r="EH140" i="1"/>
  <c r="EH138" i="1"/>
  <c r="DH138" i="1"/>
  <c r="EH136" i="1"/>
  <c r="DU135" i="1"/>
  <c r="EH134" i="1"/>
  <c r="EH132" i="1"/>
  <c r="DH132" i="1"/>
  <c r="EH130" i="1"/>
  <c r="DU129" i="1"/>
  <c r="EH128" i="1"/>
  <c r="EH126" i="1"/>
  <c r="DH126" i="1"/>
  <c r="EH124" i="1"/>
  <c r="DH124" i="1"/>
  <c r="DU123" i="1"/>
  <c r="EH122" i="1"/>
  <c r="DU121" i="1"/>
  <c r="DU119" i="1"/>
  <c r="EH118" i="1"/>
  <c r="DH118" i="1"/>
  <c r="DU117" i="1"/>
  <c r="EH116" i="1"/>
  <c r="CH116" i="1"/>
  <c r="AU115" i="1"/>
  <c r="DU112" i="1"/>
  <c r="EH111" i="1"/>
  <c r="DU110" i="1"/>
  <c r="EH109" i="1"/>
  <c r="DU108" i="1"/>
  <c r="EH107" i="1"/>
  <c r="DU106" i="1"/>
  <c r="EH105" i="1"/>
  <c r="DU104" i="1"/>
  <c r="EH103" i="1"/>
  <c r="DU102" i="1"/>
  <c r="DH101" i="1"/>
  <c r="CH101" i="1"/>
  <c r="CU100" i="1"/>
  <c r="DH99" i="1"/>
  <c r="CH99" i="1"/>
  <c r="CU98" i="1"/>
  <c r="AU96" i="1"/>
  <c r="EH94" i="1"/>
  <c r="CU93" i="1"/>
  <c r="DH92" i="1"/>
  <c r="CH92" i="1"/>
  <c r="BU91" i="1"/>
  <c r="BH90" i="1"/>
  <c r="S89" i="1"/>
  <c r="AF88" i="1"/>
  <c r="EU86" i="1"/>
  <c r="EH85" i="1"/>
  <c r="CU84" i="1"/>
  <c r="AF83" i="1"/>
  <c r="EU81" i="1"/>
  <c r="DU81" i="1"/>
  <c r="EH80" i="1"/>
  <c r="CU79" i="1"/>
  <c r="BH78" i="1"/>
  <c r="S77" i="1"/>
  <c r="AF76" i="1"/>
  <c r="S75" i="1"/>
  <c r="CU332" i="1"/>
  <c r="EH323" i="1"/>
  <c r="BU321" i="1"/>
  <c r="EU311" i="1"/>
  <c r="CH307" i="1"/>
  <c r="S305" i="1"/>
  <c r="BU301" i="1"/>
  <c r="EU266" i="1"/>
  <c r="DU251" i="1"/>
  <c r="BU249" i="1"/>
  <c r="AU241" i="1"/>
  <c r="DU235" i="1"/>
  <c r="EH234" i="1"/>
  <c r="S233" i="1"/>
  <c r="CU231" i="1"/>
  <c r="EU226" i="1"/>
  <c r="AF226" i="1"/>
  <c r="AF224" i="1"/>
  <c r="AU221" i="1"/>
  <c r="AF220" i="1"/>
  <c r="EU218" i="1"/>
  <c r="DH217" i="1"/>
  <c r="DU216" i="1"/>
  <c r="CU216" i="1"/>
  <c r="DH215" i="1"/>
  <c r="BU214" i="1"/>
  <c r="CH213" i="1"/>
  <c r="BU212" i="1"/>
  <c r="BU210" i="1"/>
  <c r="S208" i="1"/>
  <c r="S206" i="1"/>
  <c r="S204" i="1"/>
  <c r="EH202" i="1"/>
  <c r="EU201" i="1"/>
  <c r="EH200" i="1"/>
  <c r="BH198" i="1"/>
  <c r="AF198" i="1"/>
  <c r="EU196" i="1"/>
  <c r="CH195" i="1"/>
  <c r="DU193" i="1"/>
  <c r="CU193" i="1"/>
  <c r="CH192" i="1"/>
  <c r="EH189" i="1"/>
  <c r="DH189" i="1"/>
  <c r="AU188" i="1"/>
  <c r="EH186" i="1"/>
  <c r="DH186" i="1"/>
  <c r="AU185" i="1"/>
  <c r="CH183" i="1"/>
  <c r="S182" i="1"/>
  <c r="EU181" i="1"/>
  <c r="CH180" i="1"/>
  <c r="S179" i="1"/>
  <c r="EU178" i="1"/>
  <c r="CH177" i="1"/>
  <c r="S176" i="1"/>
  <c r="EU175" i="1"/>
  <c r="BH174" i="1"/>
  <c r="AF174" i="1"/>
  <c r="DU172" i="1"/>
  <c r="BH171" i="1"/>
  <c r="AF171" i="1"/>
  <c r="CU169" i="1"/>
  <c r="BU169" i="1"/>
  <c r="CU166" i="1"/>
  <c r="BU166" i="1"/>
  <c r="CU163" i="1"/>
  <c r="BU163" i="1"/>
  <c r="CU160" i="1"/>
  <c r="BU160" i="1"/>
  <c r="CU157" i="1"/>
  <c r="BU157" i="1"/>
  <c r="CU154" i="1"/>
  <c r="BU154" i="1"/>
  <c r="CU151" i="1"/>
  <c r="BU151" i="1"/>
  <c r="BH150" i="1"/>
  <c r="AF150" i="1"/>
  <c r="S149" i="1"/>
  <c r="EU148" i="1"/>
  <c r="EH147" i="1"/>
  <c r="DU146" i="1"/>
  <c r="BH145" i="1"/>
  <c r="AF143" i="1"/>
  <c r="AU142" i="1"/>
  <c r="AF141" i="1"/>
  <c r="S140" i="1"/>
  <c r="AF139" i="1"/>
  <c r="AU138" i="1"/>
  <c r="AU136" i="1"/>
  <c r="AF135" i="1"/>
  <c r="S134" i="1"/>
  <c r="AF133" i="1"/>
  <c r="AU132" i="1"/>
  <c r="AU130" i="1"/>
  <c r="AF129" i="1"/>
  <c r="S128" i="1"/>
  <c r="AF127" i="1"/>
  <c r="AU126" i="1"/>
  <c r="AF125" i="1"/>
  <c r="S124" i="1"/>
  <c r="EU123" i="1"/>
  <c r="S122" i="1"/>
  <c r="AF121" i="1"/>
  <c r="S120" i="1"/>
  <c r="AF119" i="1"/>
  <c r="S118" i="1"/>
  <c r="EU117" i="1"/>
  <c r="EU115" i="1"/>
  <c r="DU115" i="1"/>
  <c r="CU115" i="1"/>
  <c r="DH114" i="1"/>
  <c r="AF114" i="1"/>
  <c r="S113" i="1"/>
  <c r="AF112" i="1"/>
  <c r="S111" i="1"/>
  <c r="AF110" i="1"/>
  <c r="S109" i="1"/>
  <c r="AF108" i="1"/>
  <c r="S107" i="1"/>
  <c r="AF106" i="1"/>
  <c r="S105" i="1"/>
  <c r="AF104" i="1"/>
  <c r="S103" i="1"/>
  <c r="EU100" i="1"/>
  <c r="EU98" i="1"/>
  <c r="EH97" i="1"/>
  <c r="CU96" i="1"/>
  <c r="AF95" i="1"/>
  <c r="S94" i="1"/>
  <c r="EU91" i="1"/>
  <c r="DU91" i="1"/>
  <c r="DH90" i="1"/>
  <c r="CH90" i="1"/>
  <c r="CU89" i="1"/>
  <c r="AU87" i="1"/>
  <c r="BH86" i="1"/>
  <c r="S85" i="1"/>
  <c r="CH83" i="1"/>
  <c r="AU24" i="1"/>
  <c r="AF25" i="1"/>
  <c r="BH25" i="1"/>
  <c r="AU26" i="1"/>
  <c r="AF27" i="1"/>
  <c r="BH27" i="1"/>
  <c r="AU28" i="1"/>
  <c r="AF29" i="1"/>
  <c r="BH29" i="1"/>
  <c r="AU30" i="1"/>
  <c r="AF31" i="1"/>
  <c r="BH31" i="1"/>
  <c r="AU32" i="1"/>
  <c r="AF33" i="1"/>
  <c r="BH33" i="1"/>
  <c r="AU34" i="1"/>
  <c r="CH35" i="1"/>
  <c r="DH35" i="1"/>
  <c r="BU36" i="1"/>
  <c r="CU36" i="1"/>
  <c r="CH37" i="1"/>
  <c r="AU38" i="1"/>
  <c r="DU41" i="1"/>
  <c r="DH42" i="1"/>
  <c r="BU43" i="1"/>
  <c r="CU43" i="1"/>
  <c r="AF44" i="1"/>
  <c r="BH44" i="1"/>
  <c r="S45" i="1"/>
  <c r="EU46" i="1"/>
  <c r="EH47" i="1"/>
  <c r="DU48" i="1"/>
  <c r="DH49" i="1"/>
  <c r="BU50" i="1"/>
  <c r="CU50" i="1"/>
  <c r="AF51" i="1"/>
  <c r="BH51" i="1"/>
  <c r="S52" i="1"/>
  <c r="AU52" i="1"/>
  <c r="DU55" i="1"/>
  <c r="S58" i="1"/>
  <c r="AU58" i="1"/>
  <c r="S60" i="1"/>
  <c r="EU61" i="1"/>
  <c r="DU63" i="1"/>
  <c r="CH64" i="1"/>
  <c r="DH64" i="1"/>
  <c r="BU65" i="1"/>
  <c r="BH66" i="1"/>
  <c r="DU68" i="1"/>
  <c r="EH69" i="1"/>
  <c r="DU70" i="1"/>
  <c r="EU70" i="1"/>
  <c r="DH71" i="1"/>
  <c r="CU72" i="1"/>
  <c r="CH73" i="1"/>
  <c r="AU74" i="1"/>
  <c r="AF77" i="1"/>
  <c r="DU78" i="1"/>
  <c r="EU78" i="1"/>
  <c r="S79" i="1"/>
  <c r="AU79" i="1"/>
  <c r="BU81" i="1"/>
  <c r="BH84" i="1"/>
  <c r="BU89" i="1"/>
  <c r="EH92" i="1"/>
  <c r="BU96" i="1"/>
  <c r="DH97" i="1"/>
  <c r="EU106" i="1"/>
  <c r="BU146" i="1"/>
  <c r="DH147" i="1"/>
  <c r="EH155" i="1"/>
  <c r="EH161" i="1"/>
  <c r="EH167" i="1"/>
  <c r="CU172" i="1"/>
  <c r="AF195" i="1"/>
  <c r="AF229" i="1"/>
  <c r="DH230" i="1"/>
  <c r="BU289" i="1"/>
  <c r="S28" i="1"/>
  <c r="S30" i="1"/>
  <c r="S32" i="1"/>
  <c r="S34" i="1"/>
  <c r="AF35" i="1"/>
  <c r="BH35" i="1"/>
  <c r="AU36" i="1"/>
  <c r="AF37" i="1"/>
  <c r="BH37" i="1"/>
  <c r="S38" i="1"/>
  <c r="EU39" i="1"/>
  <c r="EH40" i="1"/>
  <c r="CH42" i="1"/>
  <c r="AU43" i="1"/>
  <c r="DU46" i="1"/>
  <c r="DH47" i="1"/>
  <c r="CH49" i="1"/>
  <c r="AU50" i="1"/>
  <c r="EU53" i="1"/>
  <c r="EH54" i="1"/>
  <c r="EH56" i="1"/>
  <c r="EU59" i="1"/>
  <c r="DU61" i="1"/>
  <c r="EH62" i="1"/>
  <c r="CU63" i="1"/>
  <c r="AU65" i="1"/>
  <c r="S67" i="1"/>
  <c r="EH67" i="1"/>
  <c r="DH69" i="1"/>
  <c r="CH71" i="1"/>
  <c r="AU72" i="1"/>
  <c r="BU72" i="1"/>
  <c r="EH74" i="1"/>
  <c r="AU75" i="1"/>
  <c r="BU75" i="1"/>
  <c r="BU80" i="1"/>
  <c r="AF86" i="1"/>
  <c r="CU87" i="1"/>
  <c r="EH88" i="1"/>
  <c r="AU89" i="1"/>
  <c r="CU91" i="1"/>
  <c r="CH97" i="1"/>
  <c r="DU98" i="1"/>
  <c r="AF145" i="1"/>
  <c r="DU148" i="1"/>
  <c r="DH155" i="1"/>
  <c r="DH161" i="1"/>
  <c r="DH167" i="1"/>
  <c r="BU172" i="1"/>
  <c r="BH177" i="1"/>
  <c r="BH183" i="1"/>
  <c r="EH204" i="1"/>
  <c r="EU236" i="1"/>
  <c r="S36" i="1"/>
  <c r="DU39" i="1"/>
  <c r="DH40" i="1"/>
  <c r="BU41" i="1"/>
  <c r="CU41" i="1"/>
  <c r="AF42" i="1"/>
  <c r="BH42" i="1"/>
  <c r="S43" i="1"/>
  <c r="EU44" i="1"/>
  <c r="EH45" i="1"/>
  <c r="CH47" i="1"/>
  <c r="BU48" i="1"/>
  <c r="CU48" i="1"/>
  <c r="AF49" i="1"/>
  <c r="BH49" i="1"/>
  <c r="S50" i="1"/>
  <c r="EU51" i="1"/>
  <c r="DU53" i="1"/>
  <c r="DH54" i="1"/>
  <c r="BU55" i="1"/>
  <c r="CU55" i="1"/>
  <c r="BH56" i="1"/>
  <c r="CH56" i="1"/>
  <c r="DH56" i="1"/>
  <c r="DU57" i="1"/>
  <c r="EU57" i="1"/>
  <c r="DU59" i="1"/>
  <c r="EH60" i="1"/>
  <c r="CU61" i="1"/>
  <c r="CH62" i="1"/>
  <c r="DH62" i="1"/>
  <c r="BU63" i="1"/>
  <c r="BH64" i="1"/>
  <c r="AF66" i="1"/>
  <c r="EU66" i="1"/>
  <c r="DH67" i="1"/>
  <c r="CU68" i="1"/>
  <c r="CH69" i="1"/>
  <c r="CU70" i="1"/>
  <c r="BH73" i="1"/>
  <c r="S74" i="1"/>
  <c r="EH75" i="1"/>
  <c r="DH79" i="1"/>
  <c r="AF85" i="1"/>
  <c r="CU85" i="1"/>
  <c r="EU93" i="1"/>
  <c r="EH99" i="1"/>
  <c r="EU137" i="1"/>
  <c r="S138" i="1"/>
  <c r="AF177" i="1"/>
  <c r="AF183" i="1"/>
  <c r="EU187" i="1"/>
  <c r="S188" i="1"/>
  <c r="EU205" i="1"/>
  <c r="AF207" i="1"/>
  <c r="AU214" i="1"/>
  <c r="CH215" i="1"/>
  <c r="S225" i="1"/>
  <c r="DH258" i="1"/>
  <c r="EU25" i="1"/>
  <c r="EU27" i="1"/>
  <c r="EU29" i="1"/>
  <c r="EU31" i="1"/>
  <c r="EU33" i="1"/>
  <c r="EU37" i="1"/>
  <c r="EH38" i="1"/>
  <c r="CH40" i="1"/>
  <c r="AU41" i="1"/>
  <c r="DU44" i="1"/>
  <c r="DH45" i="1"/>
  <c r="BU46" i="1"/>
  <c r="CU46" i="1"/>
  <c r="AF47" i="1"/>
  <c r="BH47" i="1"/>
  <c r="S48" i="1"/>
  <c r="AU48" i="1"/>
  <c r="DU51" i="1"/>
  <c r="EH52" i="1"/>
  <c r="CH54" i="1"/>
  <c r="AU55" i="1"/>
  <c r="BU57" i="1"/>
  <c r="CU57" i="1"/>
  <c r="DH58" i="1"/>
  <c r="EH58" i="1"/>
  <c r="CH60" i="1"/>
  <c r="DH60" i="1"/>
  <c r="BU61" i="1"/>
  <c r="AU63" i="1"/>
  <c r="S65" i="1"/>
  <c r="DU66" i="1"/>
  <c r="CH67" i="1"/>
  <c r="BU68" i="1"/>
  <c r="BH69" i="1"/>
  <c r="BU70" i="1"/>
  <c r="BH71" i="1"/>
  <c r="S72" i="1"/>
  <c r="AF73" i="1"/>
  <c r="EU73" i="1"/>
  <c r="DH75" i="1"/>
  <c r="BU76" i="1"/>
  <c r="EH76" i="1"/>
  <c r="BU77" i="1"/>
  <c r="CU78" i="1"/>
  <c r="CH79" i="1"/>
  <c r="AU82" i="1"/>
  <c r="EH82" i="1"/>
  <c r="DU93" i="1"/>
  <c r="EU108" i="1"/>
  <c r="EU131" i="1"/>
  <c r="S132" i="1"/>
  <c r="BH215" i="1"/>
  <c r="DU27" i="1"/>
  <c r="EH28" i="1"/>
  <c r="DU29" i="1"/>
  <c r="EH30" i="1"/>
  <c r="DU31" i="1"/>
  <c r="EH32" i="1"/>
  <c r="DU33" i="1"/>
  <c r="EU35" i="1"/>
  <c r="DU37" i="1"/>
  <c r="DH38" i="1"/>
  <c r="BU39" i="1"/>
  <c r="CU39" i="1"/>
  <c r="AF40" i="1"/>
  <c r="BH40" i="1"/>
  <c r="S41" i="1"/>
  <c r="EU42" i="1"/>
  <c r="EH43" i="1"/>
  <c r="CH45" i="1"/>
  <c r="AU46" i="1"/>
  <c r="EU49" i="1"/>
  <c r="EH50" i="1"/>
  <c r="DH52" i="1"/>
  <c r="BU53" i="1"/>
  <c r="CU53" i="1"/>
  <c r="AF54" i="1"/>
  <c r="BH54" i="1"/>
  <c r="S55" i="1"/>
  <c r="AF56" i="1"/>
  <c r="AU57" i="1"/>
  <c r="CH58" i="1"/>
  <c r="AU59" i="1"/>
  <c r="BU59" i="1"/>
  <c r="CU59" i="1"/>
  <c r="BH60" i="1"/>
  <c r="AU61" i="1"/>
  <c r="BH62" i="1"/>
  <c r="AF64" i="1"/>
  <c r="EU64" i="1"/>
  <c r="DH65" i="1"/>
  <c r="EH65" i="1"/>
  <c r="CU66" i="1"/>
  <c r="AU68" i="1"/>
  <c r="AF69" i="1"/>
  <c r="AU70" i="1"/>
  <c r="AF71" i="1"/>
  <c r="EU71" i="1"/>
  <c r="EH72" i="1"/>
  <c r="DU73" i="1"/>
  <c r="CH74" i="1"/>
  <c r="EH77" i="1"/>
  <c r="S81" i="1"/>
  <c r="DH81" i="1"/>
  <c r="BU85" i="1"/>
  <c r="EU125" i="1"/>
  <c r="S126" i="1"/>
  <c r="AU154" i="1"/>
  <c r="AU160" i="1"/>
  <c r="AU166" i="1"/>
  <c r="DU175" i="1"/>
  <c r="DU181" i="1"/>
  <c r="S230" i="1"/>
  <c r="BU29" i="1"/>
  <c r="CU29" i="1"/>
  <c r="CH30" i="1"/>
  <c r="DH30" i="1"/>
  <c r="BU31" i="1"/>
  <c r="CU31" i="1"/>
  <c r="CH32" i="1"/>
  <c r="DH32" i="1"/>
  <c r="BU33" i="1"/>
  <c r="CU33" i="1"/>
  <c r="CH34" i="1"/>
  <c r="EH34" i="1"/>
  <c r="DU35" i="1"/>
  <c r="EH36" i="1"/>
  <c r="CH38" i="1"/>
  <c r="AU39" i="1"/>
  <c r="DU42" i="1"/>
  <c r="DH43" i="1"/>
  <c r="BU44" i="1"/>
  <c r="CU44" i="1"/>
  <c r="AF45" i="1"/>
  <c r="BH45" i="1"/>
  <c r="S46" i="1"/>
  <c r="EU47" i="1"/>
  <c r="DU49" i="1"/>
  <c r="DH50" i="1"/>
  <c r="BU51" i="1"/>
  <c r="CU51" i="1"/>
  <c r="AF52" i="1"/>
  <c r="CH52" i="1"/>
  <c r="AU53" i="1"/>
  <c r="S57" i="1"/>
  <c r="BH58" i="1"/>
  <c r="AF60" i="1"/>
  <c r="AF62" i="1"/>
  <c r="S63" i="1"/>
  <c r="DU64" i="1"/>
  <c r="CH65" i="1"/>
  <c r="BU66" i="1"/>
  <c r="BH67" i="1"/>
  <c r="S70" i="1"/>
  <c r="DU71" i="1"/>
  <c r="DH72" i="1"/>
  <c r="DH76" i="1"/>
  <c r="AU77" i="1"/>
  <c r="S80" i="1"/>
  <c r="CH81" i="1"/>
  <c r="S82" i="1"/>
  <c r="EH83" i="1"/>
  <c r="EH86" i="1"/>
  <c r="DU100" i="1"/>
  <c r="CU175" i="1"/>
  <c r="CH186" i="1"/>
  <c r="AF209" i="1"/>
  <c r="BU228" i="1"/>
  <c r="CH238" i="1"/>
  <c r="EU238" i="1"/>
  <c r="EH252" i="1"/>
  <c r="AU27" i="1"/>
  <c r="AF28" i="1"/>
  <c r="BH28" i="1"/>
  <c r="AU29" i="1"/>
  <c r="AF30" i="1"/>
  <c r="BH30" i="1"/>
  <c r="AU31" i="1"/>
  <c r="AF32" i="1"/>
  <c r="BH32" i="1"/>
  <c r="AU33" i="1"/>
  <c r="AF34" i="1"/>
  <c r="BH34" i="1"/>
  <c r="DH34" i="1"/>
  <c r="BU35" i="1"/>
  <c r="CU35" i="1"/>
  <c r="CH36" i="1"/>
  <c r="DH36" i="1"/>
  <c r="BU37" i="1"/>
  <c r="CU37" i="1"/>
  <c r="AF38" i="1"/>
  <c r="BH38" i="1"/>
  <c r="S39" i="1"/>
  <c r="EU40" i="1"/>
  <c r="EH41" i="1"/>
  <c r="CH43" i="1"/>
  <c r="AU44" i="1"/>
  <c r="DU47" i="1"/>
  <c r="EH48" i="1"/>
  <c r="CH50" i="1"/>
  <c r="AU51" i="1"/>
  <c r="BH52" i="1"/>
  <c r="S53" i="1"/>
  <c r="EU54" i="1"/>
  <c r="EH55" i="1"/>
  <c r="EU56" i="1"/>
  <c r="AF58" i="1"/>
  <c r="S59" i="1"/>
  <c r="S61" i="1"/>
  <c r="EU62" i="1"/>
  <c r="DH63" i="1"/>
  <c r="EH63" i="1"/>
  <c r="CU64" i="1"/>
  <c r="AF67" i="1"/>
  <c r="S68" i="1"/>
  <c r="EH68" i="1"/>
  <c r="DU69" i="1"/>
  <c r="EU69" i="1"/>
  <c r="EH70" i="1"/>
  <c r="CH72" i="1"/>
  <c r="CU73" i="1"/>
  <c r="BH74" i="1"/>
  <c r="EU74" i="1"/>
  <c r="EH78" i="1"/>
  <c r="AF79" i="1"/>
  <c r="BH79" i="1"/>
  <c r="EU79" i="1"/>
  <c r="CH82" i="1"/>
  <c r="DH83" i="1"/>
  <c r="AU84" i="1"/>
  <c r="AU86" i="1"/>
  <c r="EH101" i="1"/>
  <c r="EU102" i="1"/>
  <c r="EU110" i="1"/>
  <c r="CH114" i="1"/>
  <c r="EU139" i="1"/>
  <c r="EH152" i="1"/>
  <c r="EH158" i="1"/>
  <c r="EH164" i="1"/>
  <c r="BU175" i="1"/>
  <c r="BH192" i="1"/>
  <c r="DH200" i="1"/>
  <c r="AU210" i="1"/>
  <c r="CH217" i="1"/>
  <c r="DU218" i="1"/>
  <c r="BU231" i="1"/>
  <c r="EU232" i="1"/>
  <c r="CU251" i="1"/>
  <c r="BU332" i="1"/>
  <c r="S31" i="1"/>
  <c r="S33" i="1"/>
  <c r="AU35" i="1"/>
  <c r="AF36" i="1"/>
  <c r="BH36" i="1"/>
  <c r="AU37" i="1"/>
  <c r="DU40" i="1"/>
  <c r="DH41" i="1"/>
  <c r="BU42" i="1"/>
  <c r="CU42" i="1"/>
  <c r="AF43" i="1"/>
  <c r="BH43" i="1"/>
  <c r="S44" i="1"/>
  <c r="EU45" i="1"/>
  <c r="EH46" i="1"/>
  <c r="DH48" i="1"/>
  <c r="BU49" i="1"/>
  <c r="CU49" i="1"/>
  <c r="AF50" i="1"/>
  <c r="BH50" i="1"/>
  <c r="S51" i="1"/>
  <c r="DU54" i="1"/>
  <c r="DH55" i="1"/>
  <c r="EH59" i="1"/>
  <c r="EU60" i="1"/>
  <c r="DH61" i="1"/>
  <c r="EH61" i="1"/>
  <c r="DU62" i="1"/>
  <c r="CH63" i="1"/>
  <c r="BU64" i="1"/>
  <c r="BH65" i="1"/>
  <c r="AU66" i="1"/>
  <c r="DU67" i="1"/>
  <c r="EU67" i="1"/>
  <c r="DH68" i="1"/>
  <c r="DH70" i="1"/>
  <c r="CU71" i="1"/>
  <c r="BH72" i="1"/>
  <c r="BU73" i="1"/>
  <c r="AF74" i="1"/>
  <c r="DU74" i="1"/>
  <c r="BH75" i="1"/>
  <c r="S76" i="1"/>
  <c r="AU78" i="1"/>
  <c r="DU79" i="1"/>
  <c r="DH86" i="1"/>
  <c r="BH114" i="1"/>
  <c r="EU119" i="1"/>
  <c r="EU133" i="1"/>
  <c r="DH152" i="1"/>
  <c r="DH158" i="1"/>
  <c r="DH164" i="1"/>
  <c r="DH170" i="1"/>
  <c r="BH180" i="1"/>
  <c r="BU199" i="1"/>
  <c r="BH217" i="1"/>
  <c r="CU218" i="1"/>
  <c r="EH219" i="1"/>
  <c r="S221" i="1"/>
  <c r="CH295" i="1"/>
  <c r="EU299" i="1"/>
  <c r="S35" i="1"/>
  <c r="S37" i="1"/>
  <c r="EU38" i="1"/>
  <c r="EH39" i="1"/>
  <c r="CH41" i="1"/>
  <c r="AU42" i="1"/>
  <c r="DU45" i="1"/>
  <c r="DH46" i="1"/>
  <c r="BU47" i="1"/>
  <c r="CU47" i="1"/>
  <c r="AF48" i="1"/>
  <c r="CH48" i="1"/>
  <c r="AU49" i="1"/>
  <c r="EU52" i="1"/>
  <c r="EH53" i="1"/>
  <c r="CH55" i="1"/>
  <c r="BU56" i="1"/>
  <c r="CU56" i="1"/>
  <c r="DU56" i="1"/>
  <c r="CH57" i="1"/>
  <c r="EH57" i="1"/>
  <c r="EU58" i="1"/>
  <c r="DU60" i="1"/>
  <c r="CH61" i="1"/>
  <c r="CU62" i="1"/>
  <c r="AF65" i="1"/>
  <c r="S66" i="1"/>
  <c r="CH68" i="1"/>
  <c r="CU69" i="1"/>
  <c r="CH70" i="1"/>
  <c r="BU71" i="1"/>
  <c r="AF72" i="1"/>
  <c r="AU73" i="1"/>
  <c r="DU75" i="1"/>
  <c r="EU75" i="1"/>
  <c r="EU82" i="1"/>
  <c r="CH86" i="1"/>
  <c r="S87" i="1"/>
  <c r="EU127" i="1"/>
  <c r="AF180" i="1"/>
  <c r="EU184" i="1"/>
  <c r="S185" i="1"/>
  <c r="AU199" i="1"/>
  <c r="DU201" i="1"/>
  <c r="AF222" i="1"/>
  <c r="DZ14" i="1"/>
  <c r="EU24" i="1"/>
  <c r="EU26" i="1"/>
  <c r="EU28" i="1"/>
  <c r="EU30" i="1"/>
  <c r="EU32" i="1"/>
  <c r="DU38" i="1"/>
  <c r="DH39" i="1"/>
  <c r="BU40" i="1"/>
  <c r="CU40" i="1"/>
  <c r="AF41" i="1"/>
  <c r="BH41" i="1"/>
  <c r="S42" i="1"/>
  <c r="EU43" i="1"/>
  <c r="EH44" i="1"/>
  <c r="CH46" i="1"/>
  <c r="AU47" i="1"/>
  <c r="BZ47" i="1"/>
  <c r="BH48" i="1"/>
  <c r="S49" i="1"/>
  <c r="EU50" i="1"/>
  <c r="EH51" i="1"/>
  <c r="DU52" i="1"/>
  <c r="DH53" i="1"/>
  <c r="BU54" i="1"/>
  <c r="CU54" i="1"/>
  <c r="AF55" i="1"/>
  <c r="BH55" i="1"/>
  <c r="AU56" i="1"/>
  <c r="DH57" i="1"/>
  <c r="DU58" i="1"/>
  <c r="DH59" i="1"/>
  <c r="CU60" i="1"/>
  <c r="BU62" i="1"/>
  <c r="BH63" i="1"/>
  <c r="AU64" i="1"/>
  <c r="EU65" i="1"/>
  <c r="EH66" i="1"/>
  <c r="CU67" i="1"/>
  <c r="AU69" i="1"/>
  <c r="BU69" i="1"/>
  <c r="AU71" i="1"/>
  <c r="S73" i="1"/>
  <c r="S78" i="1"/>
  <c r="CH78" i="1"/>
  <c r="BH82" i="1"/>
  <c r="DU82" i="1"/>
  <c r="BH83" i="1"/>
  <c r="BH88" i="1"/>
  <c r="EU104" i="1"/>
  <c r="EU112" i="1"/>
  <c r="BU115" i="1"/>
  <c r="EU141" i="1"/>
  <c r="S142" i="1"/>
  <c r="EU190" i="1"/>
  <c r="DU196" i="1"/>
  <c r="S199" i="1"/>
  <c r="CU201" i="1"/>
  <c r="AF211" i="1"/>
  <c r="S293" i="1"/>
  <c r="DZ157" i="1"/>
  <c r="AZ179" i="1"/>
  <c r="DZ187" i="1"/>
  <c r="CZ190" i="1"/>
  <c r="DZ186" i="1"/>
  <c r="DZ189" i="1"/>
  <c r="AZ177" i="1"/>
  <c r="DZ170" i="1"/>
  <c r="CM159" i="1"/>
  <c r="BZ234" i="1"/>
  <c r="BZ242" i="1"/>
  <c r="EZ270" i="1"/>
  <c r="EZ261" i="1"/>
  <c r="BZ399" i="1"/>
  <c r="AK555" i="1"/>
  <c r="EM551" i="1"/>
  <c r="AZ490" i="1"/>
  <c r="X635" i="1"/>
  <c r="F714" i="1"/>
  <c r="F744" i="1"/>
  <c r="F791" i="1"/>
  <c r="F797" i="1"/>
  <c r="F788" i="1"/>
  <c r="F786" i="1"/>
  <c r="F764" i="1"/>
  <c r="F784" i="1"/>
  <c r="F782" i="1"/>
  <c r="F780" i="1"/>
  <c r="F778" i="1"/>
  <c r="F766" i="1"/>
  <c r="F802" i="1"/>
  <c r="F799" i="1"/>
  <c r="F793" i="1"/>
  <c r="F776" i="1"/>
  <c r="F774" i="1"/>
  <c r="F772" i="1"/>
  <c r="F770" i="1"/>
  <c r="F768" i="1"/>
  <c r="F796" i="1"/>
  <c r="F790" i="1"/>
  <c r="F761" i="1"/>
  <c r="F759" i="1"/>
  <c r="F763" i="1"/>
  <c r="F804" i="1"/>
  <c r="F801" i="1"/>
  <c r="F798" i="1"/>
  <c r="F792" i="1"/>
  <c r="F787" i="1"/>
  <c r="F795" i="1"/>
  <c r="F789" i="1"/>
  <c r="F785" i="1"/>
  <c r="F783" i="1"/>
  <c r="F781" i="1"/>
  <c r="F779" i="1"/>
  <c r="F777" i="1"/>
  <c r="F765" i="1"/>
  <c r="F803" i="1"/>
  <c r="F800" i="1"/>
  <c r="F794" i="1"/>
  <c r="F762" i="1"/>
  <c r="F754" i="1"/>
  <c r="F730" i="1"/>
  <c r="F725" i="1"/>
  <c r="F718" i="1"/>
  <c r="F727" i="1"/>
  <c r="F707" i="1"/>
  <c r="F769" i="1"/>
  <c r="F720" i="1"/>
  <c r="F760" i="1"/>
  <c r="F757" i="1"/>
  <c r="F715" i="1"/>
  <c r="F713" i="1"/>
  <c r="F711" i="1"/>
  <c r="F709" i="1"/>
  <c r="F704" i="1"/>
  <c r="F773" i="1"/>
  <c r="F753" i="1"/>
  <c r="F751" i="1"/>
  <c r="F749" i="1"/>
  <c r="F747" i="1"/>
  <c r="F745" i="1"/>
  <c r="F743" i="1"/>
  <c r="F741" i="1"/>
  <c r="F731" i="1"/>
  <c r="F729" i="1"/>
  <c r="F722" i="1"/>
  <c r="F739" i="1"/>
  <c r="F737" i="1"/>
  <c r="F735" i="1"/>
  <c r="F733" i="1"/>
  <c r="F726" i="1"/>
  <c r="F717" i="1"/>
  <c r="F756" i="1"/>
  <c r="F706" i="1"/>
  <c r="F767" i="1"/>
  <c r="F724" i="1"/>
  <c r="F719" i="1"/>
  <c r="F728" i="1"/>
  <c r="F708" i="1"/>
  <c r="F775" i="1"/>
  <c r="F758" i="1"/>
  <c r="F740" i="1"/>
  <c r="F738" i="1"/>
  <c r="F736" i="1"/>
  <c r="F734" i="1"/>
  <c r="F732" i="1"/>
  <c r="F723" i="1"/>
  <c r="F705" i="1"/>
  <c r="F716" i="1"/>
  <c r="CZ626" i="1"/>
  <c r="AZ686" i="1"/>
  <c r="F746" i="1"/>
  <c r="F752" i="1"/>
  <c r="F710" i="1"/>
  <c r="F742" i="1"/>
  <c r="F748" i="1"/>
  <c r="AZ687" i="1"/>
  <c r="F712" i="1"/>
  <c r="F755" i="1"/>
  <c r="EM734" i="1"/>
  <c r="EM736" i="1"/>
  <c r="BZ806" i="1"/>
  <c r="EM771" i="1"/>
  <c r="BZ935" i="1"/>
  <c r="S987" i="1"/>
  <c r="BH973" i="1"/>
  <c r="CU972" i="1"/>
  <c r="BH966" i="1"/>
  <c r="AF966" i="1"/>
  <c r="DU964" i="1"/>
  <c r="CU980" i="1"/>
  <c r="DU975" i="1"/>
  <c r="EU980" i="1"/>
  <c r="S981" i="1"/>
  <c r="BZ936" i="1"/>
  <c r="EU966" i="1"/>
  <c r="S967" i="1"/>
  <c r="DU969" i="1"/>
  <c r="EU969" i="1"/>
  <c r="S970" i="1"/>
  <c r="CH971" i="1"/>
  <c r="DU973" i="1"/>
  <c r="AF977" i="1"/>
  <c r="DZ938" i="1"/>
  <c r="EZ966" i="1"/>
  <c r="EM957" i="1"/>
  <c r="EU979" i="1"/>
  <c r="BZ43" i="1"/>
  <c r="X101" i="1"/>
  <c r="BM351" i="1"/>
  <c r="DM351" i="1"/>
  <c r="DM456" i="1"/>
  <c r="DM459" i="1"/>
  <c r="DM462" i="1"/>
  <c r="DM465" i="1"/>
  <c r="DM468" i="1"/>
  <c r="DM471" i="1"/>
  <c r="DM474" i="1"/>
  <c r="DM477" i="1"/>
  <c r="DM480" i="1"/>
  <c r="DM483" i="1"/>
  <c r="CM594" i="1"/>
  <c r="DZ929" i="1"/>
  <c r="DZ166" i="1"/>
  <c r="CM168" i="1"/>
  <c r="DZ176" i="1"/>
  <c r="BZ235" i="1"/>
  <c r="EZ274" i="1"/>
  <c r="DZ390" i="1"/>
  <c r="BZ457" i="1"/>
  <c r="BZ460" i="1"/>
  <c r="BZ463" i="1"/>
  <c r="BZ466" i="1"/>
  <c r="BZ469" i="1"/>
  <c r="BZ472" i="1"/>
  <c r="BZ475" i="1"/>
  <c r="BZ478" i="1"/>
  <c r="BZ481" i="1"/>
  <c r="BZ484" i="1"/>
  <c r="AZ487" i="1"/>
  <c r="CM544" i="1"/>
  <c r="EZ561" i="1"/>
  <c r="BM942" i="1"/>
  <c r="AF967" i="1"/>
  <c r="BH967" i="1"/>
  <c r="DH973" i="1"/>
  <c r="BU974" i="1"/>
  <c r="BH981" i="1"/>
  <c r="EM950" i="1"/>
  <c r="DH964" i="1"/>
  <c r="EH964" i="1"/>
  <c r="DH966" i="1"/>
  <c r="EH966" i="1"/>
  <c r="EU971" i="1"/>
  <c r="DU972" i="1"/>
  <c r="EU972" i="1"/>
  <c r="S973" i="1"/>
  <c r="AU973" i="1"/>
  <c r="AU974" i="1"/>
  <c r="X98" i="1"/>
  <c r="CZ102" i="1"/>
  <c r="BM358" i="1"/>
  <c r="EM397" i="1"/>
  <c r="EZ456" i="1"/>
  <c r="EZ459" i="1"/>
  <c r="EZ462" i="1"/>
  <c r="EZ465" i="1"/>
  <c r="EZ468" i="1"/>
  <c r="EZ471" i="1"/>
  <c r="EZ474" i="1"/>
  <c r="EZ477" i="1"/>
  <c r="EZ480" i="1"/>
  <c r="EZ483" i="1"/>
  <c r="BZ489" i="1"/>
  <c r="CM514" i="1"/>
  <c r="EM543" i="1"/>
  <c r="EM765" i="1"/>
  <c r="X874" i="1"/>
  <c r="EM912" i="1"/>
  <c r="BU961" i="1"/>
  <c r="BU959" i="1"/>
  <c r="CU957" i="1"/>
  <c r="DH956" i="1"/>
  <c r="EU955" i="1"/>
  <c r="AU954" i="1"/>
  <c r="BH951" i="1"/>
  <c r="AU950" i="1"/>
  <c r="S950" i="1"/>
  <c r="EU949" i="1"/>
  <c r="DH948" i="1"/>
  <c r="BU947" i="1"/>
  <c r="AU947" i="1"/>
  <c r="CH946" i="1"/>
  <c r="BU945" i="1"/>
  <c r="CU959" i="1"/>
  <c r="DH958" i="1"/>
  <c r="DU957" i="1"/>
  <c r="EH956" i="1"/>
  <c r="S956" i="1"/>
  <c r="BH955" i="1"/>
  <c r="BU954" i="1"/>
  <c r="BH953" i="1"/>
  <c r="CU952" i="1"/>
  <c r="CH951" i="1"/>
  <c r="BU950" i="1"/>
  <c r="AF949" i="1"/>
  <c r="EH948" i="1"/>
  <c r="CU947" i="1"/>
  <c r="DH946" i="1"/>
  <c r="CU945" i="1"/>
  <c r="AU945" i="1"/>
  <c r="CH944" i="1"/>
  <c r="BH944" i="1"/>
  <c r="BH986" i="1"/>
  <c r="CU958" i="1"/>
  <c r="DH957" i="1"/>
  <c r="DU956" i="1"/>
  <c r="EH955" i="1"/>
  <c r="AU955" i="1"/>
  <c r="AU953" i="1"/>
  <c r="CH952" i="1"/>
  <c r="BU951" i="1"/>
  <c r="AF950" i="1"/>
  <c r="EH949" i="1"/>
  <c r="DU948" i="1"/>
  <c r="BH947" i="1"/>
  <c r="AF947" i="1"/>
  <c r="CU946" i="1"/>
  <c r="AF945" i="1"/>
  <c r="S969" i="1"/>
  <c r="EU968" i="1"/>
  <c r="DU968" i="1"/>
  <c r="AU964" i="1"/>
  <c r="BH963" i="1"/>
  <c r="CH961" i="1"/>
  <c r="CH959" i="1"/>
  <c r="DU958" i="1"/>
  <c r="EU956" i="1"/>
  <c r="AF956" i="1"/>
  <c r="BU955" i="1"/>
  <c r="BH954" i="1"/>
  <c r="EH959" i="1"/>
  <c r="DH959" i="1"/>
  <c r="AF958" i="1"/>
  <c r="EH957" i="1"/>
  <c r="S957" i="1"/>
  <c r="CH954" i="1"/>
  <c r="DH952" i="1"/>
  <c r="CU951" i="1"/>
  <c r="CH950" i="1"/>
  <c r="AU949" i="1"/>
  <c r="AF948" i="1"/>
  <c r="DH947" i="1"/>
  <c r="DU946" i="1"/>
  <c r="DH945" i="1"/>
  <c r="CU944" i="1"/>
  <c r="BH943" i="1"/>
  <c r="AF960" i="1"/>
  <c r="AU959" i="1"/>
  <c r="CH958" i="1"/>
  <c r="DU955" i="1"/>
  <c r="AF955" i="1"/>
  <c r="S954" i="1"/>
  <c r="EU953" i="1"/>
  <c r="AF953" i="1"/>
  <c r="BU952" i="1"/>
  <c r="AF951" i="1"/>
  <c r="EH950" i="1"/>
  <c r="DU949" i="1"/>
  <c r="S947" i="1"/>
  <c r="BH946" i="1"/>
  <c r="AF946" i="1"/>
  <c r="DZ162" i="1"/>
  <c r="DZ165" i="1"/>
  <c r="CM183" i="1"/>
  <c r="CM360" i="1"/>
  <c r="DZ937" i="1"/>
  <c r="CM173" i="1"/>
  <c r="DZ181" i="1"/>
  <c r="BZ227" i="1"/>
  <c r="BZ243" i="1"/>
  <c r="DZ406" i="1"/>
  <c r="DZ408" i="1"/>
  <c r="DZ410" i="1"/>
  <c r="DZ488" i="1"/>
  <c r="BZ802" i="1"/>
  <c r="DZ22" i="1"/>
  <c r="DZ393" i="1"/>
  <c r="EM537" i="1"/>
  <c r="BM553" i="1"/>
  <c r="BZ20" i="1"/>
  <c r="BZ22" i="1"/>
  <c r="BZ26" i="1"/>
  <c r="BZ28" i="1"/>
  <c r="DZ167" i="1"/>
  <c r="AZ174" i="1"/>
  <c r="DZ177" i="1"/>
  <c r="AZ187" i="1"/>
  <c r="AZ190" i="1"/>
  <c r="EZ249" i="1"/>
  <c r="BZ252" i="1"/>
  <c r="BZ271" i="1"/>
  <c r="DM319" i="1"/>
  <c r="AZ505" i="1"/>
  <c r="CM513" i="1"/>
  <c r="EM534" i="1"/>
  <c r="BM545" i="1"/>
  <c r="EM547" i="1"/>
  <c r="CZ769" i="1"/>
  <c r="BZ873" i="1"/>
  <c r="EM922" i="1"/>
  <c r="DZ927" i="1"/>
  <c r="AU970" i="1"/>
  <c r="BH977" i="1"/>
  <c r="BH960" i="1"/>
  <c r="AU961" i="1"/>
  <c r="AF962" i="1"/>
  <c r="S963" i="1"/>
  <c r="EU964" i="1"/>
  <c r="S965" i="1"/>
  <c r="BU966" i="1"/>
  <c r="CH967" i="1"/>
  <c r="BH970" i="1"/>
  <c r="DH971" i="1"/>
  <c r="EH971" i="1"/>
  <c r="DH975" i="1"/>
  <c r="EH975" i="1"/>
  <c r="DU978" i="1"/>
  <c r="CH999" i="1"/>
  <c r="S996" i="1"/>
  <c r="CU960" i="1"/>
  <c r="DZ960" i="1"/>
  <c r="DH961" i="1"/>
  <c r="BU964" i="1"/>
  <c r="DU965" i="1"/>
  <c r="AU969" i="1"/>
  <c r="AF974" i="1"/>
  <c r="DH976" i="1"/>
  <c r="EH976" i="1"/>
  <c r="CH972" i="1"/>
  <c r="EU974" i="1"/>
  <c r="AU976" i="1"/>
  <c r="EU963" i="1"/>
  <c r="S964" i="1"/>
  <c r="AF965" i="1"/>
  <c r="CH966" i="1"/>
  <c r="CU968" i="1"/>
  <c r="CU970" i="1"/>
  <c r="S972" i="1"/>
  <c r="DU974" i="1"/>
  <c r="S976" i="1"/>
  <c r="AU985" i="1"/>
  <c r="BU988" i="1"/>
  <c r="EZ985" i="1"/>
  <c r="CU988" i="1"/>
  <c r="CU961" i="1"/>
  <c r="AU963" i="1"/>
  <c r="AF964" i="1"/>
  <c r="EH967" i="1"/>
  <c r="DH968" i="1"/>
  <c r="EH968" i="1"/>
  <c r="DH970" i="1"/>
  <c r="AF976" i="1"/>
  <c r="S979" i="1"/>
  <c r="BM981" i="1"/>
  <c r="EM992" i="1"/>
  <c r="CU994" i="1"/>
  <c r="BH962" i="1"/>
  <c r="CH965" i="1"/>
  <c r="DH967" i="1"/>
  <c r="CH970" i="1"/>
  <c r="EU978" i="1"/>
  <c r="DZ28" i="1"/>
  <c r="CZ105" i="1"/>
  <c r="X112" i="1"/>
  <c r="AZ155" i="1"/>
  <c r="AZ162" i="1"/>
  <c r="AZ172" i="1"/>
  <c r="AZ175" i="1"/>
  <c r="DZ185" i="1"/>
  <c r="DZ188" i="1"/>
  <c r="BZ272" i="1"/>
  <c r="CM362" i="1"/>
  <c r="EM393" i="1"/>
  <c r="CZ427" i="1"/>
  <c r="BM488" i="1"/>
  <c r="BM518" i="1"/>
  <c r="BM543" i="1"/>
  <c r="BM551" i="1"/>
  <c r="DZ596" i="1"/>
  <c r="BZ6" i="1"/>
  <c r="BZ34" i="1"/>
  <c r="DZ34" i="1"/>
  <c r="CZ88" i="1"/>
  <c r="CM156" i="1"/>
  <c r="AZ158" i="1"/>
  <c r="AZ188" i="1"/>
  <c r="BZ230" i="1"/>
  <c r="X429" i="1"/>
  <c r="DZ497" i="1"/>
  <c r="CM522" i="1"/>
  <c r="EM542" i="1"/>
  <c r="EM545" i="1"/>
  <c r="EM550" i="1"/>
  <c r="EM553" i="1"/>
  <c r="EZ556" i="1"/>
  <c r="DZ577" i="1"/>
  <c r="AK57" i="1"/>
  <c r="X86" i="1"/>
  <c r="CZ90" i="1"/>
  <c r="DZ164" i="1"/>
  <c r="AZ178" i="1"/>
  <c r="BZ258" i="1"/>
  <c r="BM341" i="1"/>
  <c r="BM356" i="1"/>
  <c r="DM359" i="1"/>
  <c r="DZ417" i="1"/>
  <c r="AK448" i="1"/>
  <c r="BZ456" i="1"/>
  <c r="BZ459" i="1"/>
  <c r="BZ462" i="1"/>
  <c r="BZ465" i="1"/>
  <c r="BZ468" i="1"/>
  <c r="BZ471" i="1"/>
  <c r="BZ474" i="1"/>
  <c r="BZ477" i="1"/>
  <c r="BZ480" i="1"/>
  <c r="BZ483" i="1"/>
  <c r="BZ486" i="1"/>
  <c r="CM505" i="1"/>
  <c r="BM537" i="1"/>
  <c r="DZ555" i="1"/>
  <c r="BZ17" i="1"/>
  <c r="AZ60" i="1"/>
  <c r="X80" i="1"/>
  <c r="CZ95" i="1"/>
  <c r="AZ184" i="1"/>
  <c r="EM198" i="1"/>
  <c r="BM252" i="1"/>
  <c r="DM349" i="1"/>
  <c r="AK450" i="1"/>
  <c r="EZ455" i="1"/>
  <c r="EZ458" i="1"/>
  <c r="EZ461" i="1"/>
  <c r="EZ464" i="1"/>
  <c r="EZ467" i="1"/>
  <c r="EZ470" i="1"/>
  <c r="EZ473" i="1"/>
  <c r="EZ476" i="1"/>
  <c r="EZ479" i="1"/>
  <c r="EZ482" i="1"/>
  <c r="EZ485" i="1"/>
  <c r="BZ491" i="1"/>
  <c r="CM519" i="1"/>
  <c r="BZ39" i="1"/>
  <c r="AZ160" i="1"/>
  <c r="AZ170" i="1"/>
  <c r="CM185" i="1"/>
  <c r="DZ267" i="1"/>
  <c r="DZ397" i="1"/>
  <c r="CZ424" i="1"/>
  <c r="BZ464" i="1"/>
  <c r="BZ467" i="1"/>
  <c r="BZ470" i="1"/>
  <c r="BZ473" i="1"/>
  <c r="BZ476" i="1"/>
  <c r="BZ479" i="1"/>
  <c r="BZ482" i="1"/>
  <c r="BZ485" i="1"/>
  <c r="EM486" i="1"/>
  <c r="BM509" i="1"/>
  <c r="CM536" i="1"/>
  <c r="BZ37" i="1"/>
  <c r="BZ53" i="1"/>
  <c r="X87" i="1"/>
  <c r="X104" i="1"/>
  <c r="DZ169" i="1"/>
  <c r="CM171" i="1"/>
  <c r="DZ179" i="1"/>
  <c r="BZ226" i="1"/>
  <c r="BZ238" i="1"/>
  <c r="BZ245" i="1"/>
  <c r="EZ276" i="1"/>
  <c r="BZ278" i="1"/>
  <c r="DZ283" i="1"/>
  <c r="EZ288" i="1"/>
  <c r="BZ290" i="1"/>
  <c r="DZ295" i="1"/>
  <c r="EZ300" i="1"/>
  <c r="BZ302" i="1"/>
  <c r="DZ307" i="1"/>
  <c r="BZ314" i="1"/>
  <c r="DZ401" i="1"/>
  <c r="DZ416" i="1"/>
  <c r="X426" i="1"/>
  <c r="EZ457" i="1"/>
  <c r="EZ460" i="1"/>
  <c r="EZ463" i="1"/>
  <c r="EZ466" i="1"/>
  <c r="EZ469" i="1"/>
  <c r="EZ472" i="1"/>
  <c r="EZ475" i="1"/>
  <c r="EZ478" i="1"/>
  <c r="EZ481" i="1"/>
  <c r="EZ484" i="1"/>
  <c r="AZ502" i="1"/>
  <c r="EM535" i="1"/>
  <c r="BM541" i="1"/>
  <c r="EZ564" i="1"/>
  <c r="AK732" i="1"/>
  <c r="X883" i="1"/>
  <c r="BH965" i="1"/>
  <c r="AU972" i="1"/>
  <c r="CH973" i="1"/>
  <c r="EM973" i="1"/>
  <c r="S975" i="1"/>
  <c r="BU975" i="1"/>
  <c r="CH976" i="1"/>
  <c r="CU977" i="1"/>
  <c r="EU977" i="1"/>
  <c r="S978" i="1"/>
  <c r="S980" i="1"/>
  <c r="AU980" i="1"/>
  <c r="CH981" i="1"/>
  <c r="BU982" i="1"/>
  <c r="AF983" i="1"/>
  <c r="CU983" i="1"/>
  <c r="BM984" i="1"/>
  <c r="BU985" i="1"/>
  <c r="CH986" i="1"/>
  <c r="DH987" i="1"/>
  <c r="EH987" i="1"/>
  <c r="CU990" i="1"/>
  <c r="EU993" i="1"/>
  <c r="EM737" i="1"/>
  <c r="AK742" i="1"/>
  <c r="AK744" i="1"/>
  <c r="BM746" i="1"/>
  <c r="BM748" i="1"/>
  <c r="BM750" i="1"/>
  <c r="BM752" i="1"/>
  <c r="CZ772" i="1"/>
  <c r="EZ782" i="1"/>
  <c r="EM783" i="1"/>
  <c r="EM917" i="1"/>
  <c r="DU979" i="1"/>
  <c r="DH980" i="1"/>
  <c r="AF981" i="1"/>
  <c r="DU984" i="1"/>
  <c r="EU984" i="1"/>
  <c r="S985" i="1"/>
  <c r="AF986" i="1"/>
  <c r="EM989" i="1"/>
  <c r="BU991" i="1"/>
  <c r="EM991" i="1"/>
  <c r="DH997" i="1"/>
  <c r="X998" i="1"/>
  <c r="EH997" i="1"/>
  <c r="AZ719" i="1"/>
  <c r="EM753" i="1"/>
  <c r="CZ778" i="1"/>
  <c r="CZ784" i="1"/>
  <c r="CZ942" i="1"/>
  <c r="DH978" i="1"/>
  <c r="EH978" i="1"/>
  <c r="EH980" i="1"/>
  <c r="DU981" i="1"/>
  <c r="EU981" i="1"/>
  <c r="S982" i="1"/>
  <c r="CU984" i="1"/>
  <c r="DH985" i="1"/>
  <c r="EH985" i="1"/>
  <c r="AU988" i="1"/>
  <c r="EH990" i="1"/>
  <c r="EU992" i="1"/>
  <c r="CH978" i="1"/>
  <c r="CU979" i="1"/>
  <c r="CH980" i="1"/>
  <c r="DH988" i="1"/>
  <c r="EH988" i="1"/>
  <c r="CU993" i="1"/>
  <c r="EH996" i="1"/>
  <c r="BZ809" i="1"/>
  <c r="BZ812" i="1"/>
  <c r="BZ815" i="1"/>
  <c r="BZ818" i="1"/>
  <c r="BZ821" i="1"/>
  <c r="BZ834" i="1"/>
  <c r="BZ837" i="1"/>
  <c r="BZ843" i="1"/>
  <c r="X884" i="1"/>
  <c r="DM898" i="1"/>
  <c r="CM938" i="1"/>
  <c r="DZ939" i="1"/>
  <c r="AU962" i="1"/>
  <c r="BU962" i="1"/>
  <c r="DH963" i="1"/>
  <c r="EH963" i="1"/>
  <c r="BU965" i="1"/>
  <c r="CU965" i="1"/>
  <c r="AU968" i="1"/>
  <c r="BU968" i="1"/>
  <c r="EM969" i="1"/>
  <c r="AU971" i="1"/>
  <c r="BH972" i="1"/>
  <c r="CU973" i="1"/>
  <c r="EU973" i="1"/>
  <c r="S974" i="1"/>
  <c r="CH975" i="1"/>
  <c r="CU976" i="1"/>
  <c r="DH977" i="1"/>
  <c r="AF978" i="1"/>
  <c r="BH978" i="1"/>
  <c r="BU979" i="1"/>
  <c r="AF980" i="1"/>
  <c r="BH980" i="1"/>
  <c r="CU981" i="1"/>
  <c r="CH982" i="1"/>
  <c r="DH983" i="1"/>
  <c r="EH983" i="1"/>
  <c r="CH985" i="1"/>
  <c r="BH987" i="1"/>
  <c r="S988" i="1"/>
  <c r="S990" i="1"/>
  <c r="AU990" i="1"/>
  <c r="S992" i="1"/>
  <c r="DU995" i="1"/>
  <c r="CH969" i="1"/>
  <c r="S971" i="1"/>
  <c r="AF972" i="1"/>
  <c r="AF975" i="1"/>
  <c r="BH975" i="1"/>
  <c r="EH977" i="1"/>
  <c r="AU979" i="1"/>
  <c r="BH982" i="1"/>
  <c r="S983" i="1"/>
  <c r="BH985" i="1"/>
  <c r="DU987" i="1"/>
  <c r="EU987" i="1"/>
  <c r="CH989" i="1"/>
  <c r="AZ700" i="1"/>
  <c r="EM774" i="1"/>
  <c r="BZ801" i="1"/>
  <c r="BZ871" i="1"/>
  <c r="X873" i="1"/>
  <c r="DM895" i="1"/>
  <c r="AK920" i="1"/>
  <c r="DZ928" i="1"/>
  <c r="CM940" i="1"/>
  <c r="CH960" i="1"/>
  <c r="DU961" i="1"/>
  <c r="AF963" i="1"/>
  <c r="AU965" i="1"/>
  <c r="DU967" i="1"/>
  <c r="EU967" i="1"/>
  <c r="BH969" i="1"/>
  <c r="DU970" i="1"/>
  <c r="EU970" i="1"/>
  <c r="BU973" i="1"/>
  <c r="DH974" i="1"/>
  <c r="EH974" i="1"/>
  <c r="BU976" i="1"/>
  <c r="CH977" i="1"/>
  <c r="BU981" i="1"/>
  <c r="AF985" i="1"/>
  <c r="BM985" i="1"/>
  <c r="BU986" i="1"/>
  <c r="AF987" i="1"/>
  <c r="CU987" i="1"/>
  <c r="X997" i="1"/>
  <c r="CZ775" i="1"/>
  <c r="EZ779" i="1"/>
  <c r="DU980" i="1"/>
  <c r="AU981" i="1"/>
  <c r="DH984" i="1"/>
  <c r="EH984" i="1"/>
  <c r="AU986" i="1"/>
  <c r="S999" i="1"/>
  <c r="CM717" i="1"/>
  <c r="AK745" i="1"/>
  <c r="AK747" i="1"/>
  <c r="AK749" i="1"/>
  <c r="AK751" i="1"/>
  <c r="CZ781" i="1"/>
  <c r="X869" i="1"/>
  <c r="EH981" i="1"/>
  <c r="DU982" i="1"/>
  <c r="DU985" i="1"/>
  <c r="EU985" i="1"/>
  <c r="S986" i="1"/>
  <c r="EH986" i="1"/>
  <c r="BH991" i="1"/>
  <c r="BH997" i="1"/>
  <c r="EU996" i="1"/>
  <c r="CH979" i="1"/>
  <c r="CH984" i="1"/>
  <c r="CU985" i="1"/>
  <c r="DH986" i="1"/>
  <c r="DU988" i="1"/>
  <c r="EU988" i="1"/>
  <c r="AF990" i="1"/>
  <c r="BH990" i="1"/>
  <c r="CU966" i="1"/>
  <c r="AF968" i="1"/>
  <c r="BH968" i="1"/>
  <c r="CH968" i="1"/>
  <c r="CU969" i="1"/>
  <c r="AF971" i="1"/>
  <c r="BU972" i="1"/>
  <c r="EH973" i="1"/>
  <c r="CU975" i="1"/>
  <c r="DU977" i="1"/>
  <c r="AU978" i="1"/>
  <c r="BU978" i="1"/>
  <c r="BH979" i="1"/>
  <c r="BU980" i="1"/>
  <c r="CU982" i="1"/>
  <c r="DU983" i="1"/>
  <c r="EU983" i="1"/>
  <c r="BH984" i="1"/>
  <c r="AF991" i="1"/>
  <c r="AU998" i="1"/>
  <c r="DZ20" i="1"/>
  <c r="DZ17" i="1"/>
  <c r="BZ4" i="1"/>
  <c r="BZ55" i="1"/>
  <c r="X66" i="1"/>
  <c r="CZ89" i="1"/>
  <c r="CZ103" i="1"/>
  <c r="DZ155" i="1"/>
  <c r="CM161" i="1"/>
  <c r="AZ163" i="1"/>
  <c r="AZ167" i="1"/>
  <c r="DZ174" i="1"/>
  <c r="DZ178" i="1"/>
  <c r="CM180" i="1"/>
  <c r="AZ182" i="1"/>
  <c r="AZ186" i="1"/>
  <c r="AZ189" i="1"/>
  <c r="EZ248" i="1"/>
  <c r="BZ255" i="1"/>
  <c r="EZ260" i="1"/>
  <c r="BM350" i="1"/>
  <c r="DZ386" i="1"/>
  <c r="DZ420" i="1"/>
  <c r="BZ455" i="1"/>
  <c r="BZ458" i="1"/>
  <c r="BZ461" i="1"/>
  <c r="BZ49" i="1"/>
  <c r="CZ82" i="1"/>
  <c r="X92" i="1"/>
  <c r="X110" i="1"/>
  <c r="DM113" i="1"/>
  <c r="DZ158" i="1"/>
  <c r="AZ166" i="1"/>
  <c r="DZ173" i="1"/>
  <c r="CM179" i="1"/>
  <c r="AZ181" i="1"/>
  <c r="AZ185" i="1"/>
  <c r="BZ191" i="1"/>
  <c r="DZ281" i="1"/>
  <c r="EZ286" i="1"/>
  <c r="BZ288" i="1"/>
  <c r="DZ293" i="1"/>
  <c r="EZ298" i="1"/>
  <c r="BZ300" i="1"/>
  <c r="DZ305" i="1"/>
  <c r="BZ312" i="1"/>
  <c r="BM330" i="1"/>
  <c r="BM338" i="1"/>
  <c r="DM353" i="1"/>
  <c r="EM389" i="1"/>
  <c r="DZ411" i="1"/>
  <c r="BZ14" i="1"/>
  <c r="BZ23" i="1"/>
  <c r="BZ25" i="1"/>
  <c r="DZ25" i="1"/>
  <c r="BZ45" i="1"/>
  <c r="CZ94" i="1"/>
  <c r="CZ107" i="1"/>
  <c r="DZ161" i="1"/>
  <c r="CM167" i="1"/>
  <c r="AZ169" i="1"/>
  <c r="AZ173" i="1"/>
  <c r="DZ180" i="1"/>
  <c r="DZ184" i="1"/>
  <c r="CM186" i="1"/>
  <c r="CM189" i="1"/>
  <c r="EZ239" i="1"/>
  <c r="BZ247" i="1"/>
  <c r="AK263" i="1"/>
  <c r="DZ279" i="1"/>
  <c r="EZ284" i="1"/>
  <c r="BZ286" i="1"/>
  <c r="DZ291" i="1"/>
  <c r="EZ296" i="1"/>
  <c r="BZ298" i="1"/>
  <c r="DZ303" i="1"/>
  <c r="BZ310" i="1"/>
  <c r="BZ317" i="1"/>
  <c r="CM366" i="1"/>
  <c r="DZ385" i="1"/>
  <c r="DZ398" i="1"/>
  <c r="BZ454" i="1"/>
  <c r="DM455" i="1"/>
  <c r="DM458" i="1"/>
  <c r="DM461" i="1"/>
  <c r="DM464" i="1"/>
  <c r="BZ31" i="1"/>
  <c r="DZ31" i="1"/>
  <c r="BZ41" i="1"/>
  <c r="CZ84" i="1"/>
  <c r="CZ104" i="1"/>
  <c r="X107" i="1"/>
  <c r="CZ111" i="1"/>
  <c r="CM155" i="1"/>
  <c r="AZ157" i="1"/>
  <c r="AZ161" i="1"/>
  <c r="DZ168" i="1"/>
  <c r="DZ172" i="1"/>
  <c r="CM174" i="1"/>
  <c r="AZ176" i="1"/>
  <c r="AZ180" i="1"/>
  <c r="DZ183" i="1"/>
  <c r="BZ223" i="1"/>
  <c r="BZ231" i="1"/>
  <c r="BZ239" i="1"/>
  <c r="EZ241" i="1"/>
  <c r="EZ258" i="1"/>
  <c r="DZ277" i="1"/>
  <c r="EZ282" i="1"/>
  <c r="BZ284" i="1"/>
  <c r="DZ289" i="1"/>
  <c r="EZ294" i="1"/>
  <c r="BZ296" i="1"/>
  <c r="DZ301" i="1"/>
  <c r="BZ308" i="1"/>
  <c r="DZ313" i="1"/>
  <c r="BM352" i="1"/>
  <c r="DZ405" i="1"/>
  <c r="DZ413" i="1"/>
  <c r="X81" i="1"/>
  <c r="CZ96" i="1"/>
  <c r="X111" i="1"/>
  <c r="DZ156" i="1"/>
  <c r="DZ160" i="1"/>
  <c r="CM162" i="1"/>
  <c r="AZ164" i="1"/>
  <c r="AZ168" i="1"/>
  <c r="DZ171" i="1"/>
  <c r="DZ175" i="1"/>
  <c r="CM177" i="1"/>
  <c r="AZ183" i="1"/>
  <c r="CM188" i="1"/>
  <c r="EZ246" i="1"/>
  <c r="BZ263" i="1"/>
  <c r="BZ269" i="1"/>
  <c r="EZ273" i="1"/>
  <c r="BZ275" i="1"/>
  <c r="EZ280" i="1"/>
  <c r="BZ282" i="1"/>
  <c r="DZ287" i="1"/>
  <c r="EZ292" i="1"/>
  <c r="BZ294" i="1"/>
  <c r="DZ299" i="1"/>
  <c r="EZ304" i="1"/>
  <c r="BZ306" i="1"/>
  <c r="DZ311" i="1"/>
  <c r="DM457" i="1"/>
  <c r="DM460" i="1"/>
  <c r="DM463" i="1"/>
  <c r="DM466" i="1"/>
  <c r="DM469" i="1"/>
  <c r="DM472" i="1"/>
  <c r="DZ26" i="1"/>
  <c r="CZ83" i="1"/>
  <c r="X93" i="1"/>
  <c r="X106" i="1"/>
  <c r="CZ108" i="1"/>
  <c r="X113" i="1"/>
  <c r="AZ156" i="1"/>
  <c r="DZ159" i="1"/>
  <c r="DZ163" i="1"/>
  <c r="CM165" i="1"/>
  <c r="AZ171" i="1"/>
  <c r="DZ182" i="1"/>
  <c r="EM190" i="1"/>
  <c r="EM197" i="1"/>
  <c r="EZ243" i="1"/>
  <c r="BM253" i="1"/>
  <c r="DM320" i="1"/>
  <c r="EM385" i="1"/>
  <c r="X423" i="1"/>
  <c r="AK457" i="1"/>
  <c r="AK460" i="1"/>
  <c r="AK463" i="1"/>
  <c r="AK466" i="1"/>
  <c r="X870" i="1"/>
  <c r="X872" i="1"/>
  <c r="EZ911" i="1"/>
  <c r="DZ931" i="1"/>
  <c r="CM939" i="1"/>
  <c r="DZ940" i="1"/>
  <c r="EU989" i="1"/>
  <c r="DH990" i="1"/>
  <c r="BU994" i="1"/>
  <c r="EH998" i="1"/>
  <c r="S1000" i="1"/>
  <c r="CM618" i="1"/>
  <c r="DZ620" i="1"/>
  <c r="AK630" i="1"/>
  <c r="EZ651" i="1"/>
  <c r="X652" i="1"/>
  <c r="AZ723" i="1"/>
  <c r="EM740" i="1"/>
  <c r="EM742" i="1"/>
  <c r="EM744" i="1"/>
  <c r="BZ804" i="1"/>
  <c r="BZ831" i="1"/>
  <c r="BZ879" i="1"/>
  <c r="X881" i="1"/>
  <c r="DM899" i="1"/>
  <c r="BH989" i="1"/>
  <c r="DU989" i="1"/>
  <c r="AK456" i="1"/>
  <c r="AK459" i="1"/>
  <c r="AK462" i="1"/>
  <c r="AK465" i="1"/>
  <c r="AK468" i="1"/>
  <c r="AK471" i="1"/>
  <c r="AK474" i="1"/>
  <c r="AK477" i="1"/>
  <c r="AK480" i="1"/>
  <c r="AK483" i="1"/>
  <c r="AK486" i="1"/>
  <c r="EZ487" i="1"/>
  <c r="EM489" i="1"/>
  <c r="CM493" i="1"/>
  <c r="BM512" i="1"/>
  <c r="CM523" i="1"/>
  <c r="BM531" i="1"/>
  <c r="BM547" i="1"/>
  <c r="BZ560" i="1"/>
  <c r="X631" i="1"/>
  <c r="EZ642" i="1"/>
  <c r="X643" i="1"/>
  <c r="BM734" i="1"/>
  <c r="BM736" i="1"/>
  <c r="CZ768" i="1"/>
  <c r="EM769" i="1"/>
  <c r="CZ777" i="1"/>
  <c r="EM778" i="1"/>
  <c r="CZ786" i="1"/>
  <c r="EM787" i="1"/>
  <c r="X868" i="1"/>
  <c r="BZ877" i="1"/>
  <c r="X879" i="1"/>
  <c r="AZ891" i="1"/>
  <c r="EZ910" i="1"/>
  <c r="EM913" i="1"/>
  <c r="BZ937" i="1"/>
  <c r="BM944" i="1"/>
  <c r="EZ948" i="1"/>
  <c r="EM985" i="1"/>
  <c r="AF989" i="1"/>
  <c r="CM990" i="1"/>
  <c r="DH991" i="1"/>
  <c r="AU999" i="1"/>
  <c r="BM566" i="1"/>
  <c r="EM780" i="1"/>
  <c r="BZ810" i="1"/>
  <c r="BZ813" i="1"/>
  <c r="BZ816" i="1"/>
  <c r="BZ819" i="1"/>
  <c r="BZ875" i="1"/>
  <c r="X877" i="1"/>
  <c r="DZ886" i="1"/>
  <c r="AZ887" i="1"/>
  <c r="AK917" i="1"/>
  <c r="CH991" i="1"/>
  <c r="CM992" i="1"/>
  <c r="S993" i="1"/>
  <c r="AU993" i="1"/>
  <c r="DM467" i="1"/>
  <c r="DM470" i="1"/>
  <c r="DM473" i="1"/>
  <c r="DM476" i="1"/>
  <c r="DM479" i="1"/>
  <c r="DM482" i="1"/>
  <c r="DM485" i="1"/>
  <c r="EZ490" i="1"/>
  <c r="AZ499" i="1"/>
  <c r="CM520" i="1"/>
  <c r="EM533" i="1"/>
  <c r="CM540" i="1"/>
  <c r="EM546" i="1"/>
  <c r="EM549" i="1"/>
  <c r="EZ554" i="1"/>
  <c r="DZ574" i="1"/>
  <c r="CM588" i="1"/>
  <c r="DZ590" i="1"/>
  <c r="CM612" i="1"/>
  <c r="DZ614" i="1"/>
  <c r="BM626" i="1"/>
  <c r="EM792" i="1"/>
  <c r="BM972" i="1"/>
  <c r="DU992" i="1"/>
  <c r="CM993" i="1"/>
  <c r="CH994" i="1"/>
  <c r="EU998" i="1"/>
  <c r="X999" i="1"/>
  <c r="AK455" i="1"/>
  <c r="AK458" i="1"/>
  <c r="AK461" i="1"/>
  <c r="AK464" i="1"/>
  <c r="AK467" i="1"/>
  <c r="AK470" i="1"/>
  <c r="AK473" i="1"/>
  <c r="AK476" i="1"/>
  <c r="AK479" i="1"/>
  <c r="AK482" i="1"/>
  <c r="AK485" i="1"/>
  <c r="BM517" i="1"/>
  <c r="BM533" i="1"/>
  <c r="EM539" i="1"/>
  <c r="BM549" i="1"/>
  <c r="CM558" i="1"/>
  <c r="EZ647" i="1"/>
  <c r="X648" i="1"/>
  <c r="X667" i="1"/>
  <c r="AZ685" i="1"/>
  <c r="AZ717" i="1"/>
  <c r="CM723" i="1"/>
  <c r="AK746" i="1"/>
  <c r="AK748" i="1"/>
  <c r="AK750" i="1"/>
  <c r="AK752" i="1"/>
  <c r="CZ774" i="1"/>
  <c r="EM775" i="1"/>
  <c r="CZ783" i="1"/>
  <c r="EM784" i="1"/>
  <c r="BZ832" i="1"/>
  <c r="BZ880" i="1"/>
  <c r="X882" i="1"/>
  <c r="DZ894" i="1"/>
  <c r="BM896" i="1"/>
  <c r="EZ909" i="1"/>
  <c r="EM923" i="1"/>
  <c r="DZ930" i="1"/>
  <c r="CM934" i="1"/>
  <c r="X942" i="1"/>
  <c r="X948" i="1"/>
  <c r="BM968" i="1"/>
  <c r="EU994" i="1"/>
  <c r="S998" i="1"/>
  <c r="CH998" i="1"/>
  <c r="CM582" i="1"/>
  <c r="DZ584" i="1"/>
  <c r="CM606" i="1"/>
  <c r="DZ608" i="1"/>
  <c r="AK625" i="1"/>
  <c r="CM668" i="1"/>
  <c r="AZ711" i="1"/>
  <c r="AZ713" i="1"/>
  <c r="AZ715" i="1"/>
  <c r="BM729" i="1"/>
  <c r="EM741" i="1"/>
  <c r="EM768" i="1"/>
  <c r="EZ776" i="1"/>
  <c r="EM777" i="1"/>
  <c r="EM786" i="1"/>
  <c r="BZ830" i="1"/>
  <c r="CH997" i="1"/>
  <c r="EU997" i="1"/>
  <c r="DM475" i="1"/>
  <c r="DM478" i="1"/>
  <c r="DM481" i="1"/>
  <c r="DM484" i="1"/>
  <c r="CM496" i="1"/>
  <c r="CM499" i="1"/>
  <c r="AZ512" i="1"/>
  <c r="BM514" i="1"/>
  <c r="BM539" i="1"/>
  <c r="EM624" i="1"/>
  <c r="EZ655" i="1"/>
  <c r="X656" i="1"/>
  <c r="CM665" i="1"/>
  <c r="AZ707" i="1"/>
  <c r="CM721" i="1"/>
  <c r="BM733" i="1"/>
  <c r="EM745" i="1"/>
  <c r="EM747" i="1"/>
  <c r="EM749" i="1"/>
  <c r="EM751" i="1"/>
  <c r="BZ941" i="1"/>
  <c r="EZ972" i="1"/>
  <c r="AU989" i="1"/>
  <c r="AF993" i="1"/>
  <c r="BH993" i="1"/>
  <c r="DU993" i="1"/>
  <c r="X878" i="1"/>
  <c r="DZ885" i="1"/>
  <c r="AZ890" i="1"/>
  <c r="X917" i="1"/>
  <c r="AZ917" i="1"/>
  <c r="DZ932" i="1"/>
  <c r="EM955" i="1"/>
  <c r="EM977" i="1"/>
  <c r="EM980" i="1"/>
  <c r="EZ981" i="1"/>
  <c r="AF988" i="1"/>
  <c r="S989" i="1"/>
  <c r="BU990" i="1"/>
  <c r="CU991" i="1"/>
  <c r="AU996" i="1"/>
  <c r="AK469" i="1"/>
  <c r="AK472" i="1"/>
  <c r="AK475" i="1"/>
  <c r="AK478" i="1"/>
  <c r="AK481" i="1"/>
  <c r="AK484" i="1"/>
  <c r="AZ493" i="1"/>
  <c r="CM516" i="1"/>
  <c r="BM519" i="1"/>
  <c r="CM529" i="1"/>
  <c r="CM532" i="1"/>
  <c r="EM538" i="1"/>
  <c r="EM541" i="1"/>
  <c r="CM548" i="1"/>
  <c r="DZ578" i="1"/>
  <c r="CM600" i="1"/>
  <c r="DZ602" i="1"/>
  <c r="CM624" i="1"/>
  <c r="CZ628" i="1"/>
  <c r="EZ663" i="1"/>
  <c r="X664" i="1"/>
  <c r="CM719" i="1"/>
  <c r="BM743" i="1"/>
  <c r="CZ771" i="1"/>
  <c r="EM772" i="1"/>
  <c r="CZ780" i="1"/>
  <c r="EM781" i="1"/>
  <c r="X876" i="1"/>
  <c r="DM900" i="1"/>
  <c r="CM145" i="1"/>
  <c r="BZ8" i="1"/>
  <c r="DZ57" i="1"/>
  <c r="X102" i="1"/>
  <c r="CZ109" i="1"/>
  <c r="CM158" i="1"/>
  <c r="CM164" i="1"/>
  <c r="CM170" i="1"/>
  <c r="CM176" i="1"/>
  <c r="CM182" i="1"/>
  <c r="CZ79" i="1"/>
  <c r="CZ85" i="1"/>
  <c r="CZ91" i="1"/>
  <c r="CZ97" i="1"/>
  <c r="CZ101" i="1"/>
  <c r="X105" i="1"/>
  <c r="X109" i="1"/>
  <c r="CM143" i="1"/>
  <c r="DZ151" i="1"/>
  <c r="AZ152" i="1"/>
  <c r="DZ152" i="1"/>
  <c r="AZ153" i="1"/>
  <c r="DZ153" i="1"/>
  <c r="AZ154" i="1"/>
  <c r="DZ154" i="1"/>
  <c r="CM157" i="1"/>
  <c r="CM163" i="1"/>
  <c r="CM169" i="1"/>
  <c r="CM175" i="1"/>
  <c r="CM181" i="1"/>
  <c r="DZ191" i="1"/>
  <c r="DZ193" i="1"/>
  <c r="AZ195" i="1"/>
  <c r="DZ195" i="1"/>
  <c r="BZ10" i="1"/>
  <c r="BZ15" i="1"/>
  <c r="DZ15" i="1"/>
  <c r="BZ18" i="1"/>
  <c r="DZ18" i="1"/>
  <c r="BZ21" i="1"/>
  <c r="DZ21" i="1"/>
  <c r="BZ24" i="1"/>
  <c r="DZ24" i="1"/>
  <c r="BZ27" i="1"/>
  <c r="DZ27" i="1"/>
  <c r="BZ30" i="1"/>
  <c r="DZ30" i="1"/>
  <c r="BZ33" i="1"/>
  <c r="DZ33" i="1"/>
  <c r="BZ36" i="1"/>
  <c r="DZ36" i="1"/>
  <c r="DZ38" i="1"/>
  <c r="DZ40" i="1"/>
  <c r="BZ12" i="1"/>
  <c r="BZ7" i="1"/>
  <c r="BZ38" i="1"/>
  <c r="BZ40" i="1"/>
  <c r="BZ42" i="1"/>
  <c r="BZ44" i="1"/>
  <c r="BZ46" i="1"/>
  <c r="BZ48" i="1"/>
  <c r="BZ50" i="1"/>
  <c r="BZ52" i="1"/>
  <c r="BZ54" i="1"/>
  <c r="CZ56" i="1"/>
  <c r="X78" i="1"/>
  <c r="X84" i="1"/>
  <c r="X90" i="1"/>
  <c r="X96" i="1"/>
  <c r="X108" i="1"/>
  <c r="CZ122" i="1"/>
  <c r="CM142" i="1"/>
  <c r="BZ29" i="1"/>
  <c r="DZ29" i="1"/>
  <c r="BZ32" i="1"/>
  <c r="DZ32" i="1"/>
  <c r="BZ35" i="1"/>
  <c r="DZ35" i="1"/>
  <c r="X62" i="1"/>
  <c r="CM148" i="1"/>
  <c r="CM151" i="1"/>
  <c r="CM152" i="1"/>
  <c r="CM153" i="1"/>
  <c r="CM154" i="1"/>
  <c r="CM160" i="1"/>
  <c r="CM166" i="1"/>
  <c r="CM172" i="1"/>
  <c r="CM178" i="1"/>
  <c r="CM184" i="1"/>
  <c r="BM192" i="1"/>
  <c r="DM192" i="1"/>
  <c r="BM193" i="1"/>
  <c r="AK194" i="1"/>
  <c r="EM194" i="1"/>
  <c r="AK196" i="1"/>
  <c r="BZ11" i="1"/>
  <c r="DZ37" i="1"/>
  <c r="DZ39" i="1"/>
  <c r="DZ41" i="1"/>
  <c r="X64" i="1"/>
  <c r="CZ81" i="1"/>
  <c r="CZ87" i="1"/>
  <c r="CZ93" i="1"/>
  <c r="X103" i="1"/>
  <c r="CZ110" i="1"/>
  <c r="AK191" i="1"/>
  <c r="BM666" i="1"/>
  <c r="AZ697" i="1"/>
  <c r="AK730" i="1"/>
  <c r="EM733" i="1"/>
  <c r="AK738" i="1"/>
  <c r="BM738" i="1"/>
  <c r="AK743" i="1"/>
  <c r="BM745" i="1"/>
  <c r="BM747" i="1"/>
  <c r="BM749" i="1"/>
  <c r="BM751" i="1"/>
  <c r="EM764" i="1"/>
  <c r="EZ774" i="1"/>
  <c r="EZ777" i="1"/>
  <c r="EZ780" i="1"/>
  <c r="EM793" i="1"/>
  <c r="BZ800" i="1"/>
  <c r="BZ807" i="1"/>
  <c r="BZ824" i="1"/>
  <c r="BZ835" i="1"/>
  <c r="BZ872" i="1"/>
  <c r="BZ874" i="1"/>
  <c r="BZ876" i="1"/>
  <c r="BZ878" i="1"/>
  <c r="X880" i="1"/>
  <c r="DM884" i="1"/>
  <c r="DZ888" i="1"/>
  <c r="AZ894" i="1"/>
  <c r="EM896" i="1"/>
  <c r="DM915" i="1"/>
  <c r="AK918" i="1"/>
  <c r="CM935" i="1"/>
  <c r="BZ938" i="1"/>
  <c r="CM941" i="1"/>
  <c r="AZ943" i="1"/>
  <c r="DM945" i="1"/>
  <c r="EM952" i="1"/>
  <c r="EM968" i="1"/>
  <c r="EZ973" i="1"/>
  <c r="EH991" i="1"/>
  <c r="BU992" i="1"/>
  <c r="S994" i="1"/>
  <c r="AU994" i="1"/>
  <c r="BU995" i="1"/>
  <c r="EH995" i="1"/>
  <c r="CU998" i="1"/>
  <c r="CU999" i="1"/>
  <c r="CU1000" i="1"/>
  <c r="CM533" i="1"/>
  <c r="CM537" i="1"/>
  <c r="CM541" i="1"/>
  <c r="CM545" i="1"/>
  <c r="CM549" i="1"/>
  <c r="CM553" i="1"/>
  <c r="DZ559" i="1"/>
  <c r="CM586" i="1"/>
  <c r="DZ588" i="1"/>
  <c r="CM592" i="1"/>
  <c r="DZ594" i="1"/>
  <c r="CM598" i="1"/>
  <c r="DZ600" i="1"/>
  <c r="CM604" i="1"/>
  <c r="DZ606" i="1"/>
  <c r="CM610" i="1"/>
  <c r="DZ612" i="1"/>
  <c r="CM616" i="1"/>
  <c r="DZ618" i="1"/>
  <c r="CM622" i="1"/>
  <c r="EZ626" i="1"/>
  <c r="BM629" i="1"/>
  <c r="EZ648" i="1"/>
  <c r="X649" i="1"/>
  <c r="EZ652" i="1"/>
  <c r="X653" i="1"/>
  <c r="EZ656" i="1"/>
  <c r="X657" i="1"/>
  <c r="EZ660" i="1"/>
  <c r="X661" i="1"/>
  <c r="EZ664" i="1"/>
  <c r="X695" i="1"/>
  <c r="EZ238" i="1"/>
  <c r="EZ242" i="1"/>
  <c r="BZ246" i="1"/>
  <c r="BZ265" i="1"/>
  <c r="BZ273" i="1"/>
  <c r="EZ279" i="1"/>
  <c r="BZ281" i="1"/>
  <c r="DZ286" i="1"/>
  <c r="EZ291" i="1"/>
  <c r="BZ293" i="1"/>
  <c r="DZ298" i="1"/>
  <c r="EZ303" i="1"/>
  <c r="BZ305" i="1"/>
  <c r="DZ310" i="1"/>
  <c r="DM317" i="1"/>
  <c r="BM343" i="1"/>
  <c r="DZ409" i="1"/>
  <c r="DZ506" i="1"/>
  <c r="CM509" i="1"/>
  <c r="AZ514" i="1"/>
  <c r="BM520" i="1"/>
  <c r="BM523" i="1"/>
  <c r="BM526" i="1"/>
  <c r="BM529" i="1"/>
  <c r="EM536" i="1"/>
  <c r="EM540" i="1"/>
  <c r="EM544" i="1"/>
  <c r="EM548" i="1"/>
  <c r="EM552" i="1"/>
  <c r="EZ557" i="1"/>
  <c r="DZ576" i="1"/>
  <c r="CM579" i="1"/>
  <c r="DZ581" i="1"/>
  <c r="CM585" i="1"/>
  <c r="DZ587" i="1"/>
  <c r="CM591" i="1"/>
  <c r="DZ593" i="1"/>
  <c r="CM597" i="1"/>
  <c r="DZ599" i="1"/>
  <c r="CM603" i="1"/>
  <c r="DZ605" i="1"/>
  <c r="CM609" i="1"/>
  <c r="DZ611" i="1"/>
  <c r="CM615" i="1"/>
  <c r="DZ617" i="1"/>
  <c r="CM621" i="1"/>
  <c r="DZ623" i="1"/>
  <c r="BZ625" i="1"/>
  <c r="DZ625" i="1"/>
  <c r="EM627" i="1"/>
  <c r="X639" i="1"/>
  <c r="AZ690" i="1"/>
  <c r="CZ692" i="1"/>
  <c r="AZ709" i="1"/>
  <c r="CM716" i="1"/>
  <c r="CM718" i="1"/>
  <c r="CM720" i="1"/>
  <c r="CM722" i="1"/>
  <c r="BM725" i="1"/>
  <c r="BM735" i="1"/>
  <c r="BM740" i="1"/>
  <c r="EM746" i="1"/>
  <c r="EM748" i="1"/>
  <c r="EM750" i="1"/>
  <c r="EM752" i="1"/>
  <c r="EM766" i="1"/>
  <c r="BZ805" i="1"/>
  <c r="BZ826" i="1"/>
  <c r="BZ828" i="1"/>
  <c r="BZ883" i="1"/>
  <c r="AZ888" i="1"/>
  <c r="EM894" i="1"/>
  <c r="DZ936" i="1"/>
  <c r="BM976" i="1"/>
  <c r="EM981" i="1"/>
  <c r="EU982" i="1"/>
  <c r="AU983" i="1"/>
  <c r="BU983" i="1"/>
  <c r="AF984" i="1"/>
  <c r="CU986" i="1"/>
  <c r="DH989" i="1"/>
  <c r="EH989" i="1"/>
  <c r="DU990" i="1"/>
  <c r="EU990" i="1"/>
  <c r="AU992" i="1"/>
  <c r="DH992" i="1"/>
  <c r="EH992" i="1"/>
  <c r="S995" i="1"/>
  <c r="AU995" i="1"/>
  <c r="DH996" i="1"/>
  <c r="AU997" i="1"/>
  <c r="EH999" i="1"/>
  <c r="EH1000" i="1"/>
  <c r="EZ245" i="1"/>
  <c r="BZ249" i="1"/>
  <c r="BM251" i="1"/>
  <c r="BZ254" i="1"/>
  <c r="AK257" i="1"/>
  <c r="AK260" i="1"/>
  <c r="EZ264" i="1"/>
  <c r="EZ267" i="1"/>
  <c r="DZ270" i="1"/>
  <c r="EZ272" i="1"/>
  <c r="DZ275" i="1"/>
  <c r="EZ275" i="1"/>
  <c r="EZ277" i="1"/>
  <c r="BZ279" i="1"/>
  <c r="DZ284" i="1"/>
  <c r="EZ289" i="1"/>
  <c r="BZ291" i="1"/>
  <c r="DZ296" i="1"/>
  <c r="EZ301" i="1"/>
  <c r="BZ303" i="1"/>
  <c r="DZ308" i="1"/>
  <c r="BZ315" i="1"/>
  <c r="DM316" i="1"/>
  <c r="BZ318" i="1"/>
  <c r="BM329" i="1"/>
  <c r="BM336" i="1"/>
  <c r="BM348" i="1"/>
  <c r="BM359" i="1"/>
  <c r="DZ412" i="1"/>
  <c r="DZ415" i="1"/>
  <c r="DZ503" i="1"/>
  <c r="CM515" i="1"/>
  <c r="BM532" i="1"/>
  <c r="BM536" i="1"/>
  <c r="BM540" i="1"/>
  <c r="BM544" i="1"/>
  <c r="BM548" i="1"/>
  <c r="BM552" i="1"/>
  <c r="DZ556" i="1"/>
  <c r="DZ563" i="1"/>
  <c r="CM578" i="1"/>
  <c r="DZ580" i="1"/>
  <c r="CM584" i="1"/>
  <c r="DZ586" i="1"/>
  <c r="CM590" i="1"/>
  <c r="DZ592" i="1"/>
  <c r="CM596" i="1"/>
  <c r="DZ598" i="1"/>
  <c r="CM602" i="1"/>
  <c r="DZ604" i="1"/>
  <c r="CM608" i="1"/>
  <c r="DZ610" i="1"/>
  <c r="CM614" i="1"/>
  <c r="DZ616" i="1"/>
  <c r="CM620" i="1"/>
  <c r="DZ622" i="1"/>
  <c r="CM627" i="1"/>
  <c r="X633" i="1"/>
  <c r="AK693" i="1"/>
  <c r="CM697" i="1"/>
  <c r="BM737" i="1"/>
  <c r="EM739" i="1"/>
  <c r="BM742" i="1"/>
  <c r="BM744" i="1"/>
  <c r="CZ767" i="1"/>
  <c r="CZ770" i="1"/>
  <c r="CZ773" i="1"/>
  <c r="CZ776" i="1"/>
  <c r="CZ779" i="1"/>
  <c r="CZ782" i="1"/>
  <c r="CZ785" i="1"/>
  <c r="CZ788" i="1"/>
  <c r="BZ803" i="1"/>
  <c r="BZ808" i="1"/>
  <c r="BZ811" i="1"/>
  <c r="BZ814" i="1"/>
  <c r="BZ817" i="1"/>
  <c r="BZ820" i="1"/>
  <c r="BZ881" i="1"/>
  <c r="AZ885" i="1"/>
  <c r="DZ892" i="1"/>
  <c r="AZ893" i="1"/>
  <c r="EZ907" i="1"/>
  <c r="EM919" i="1"/>
  <c r="DZ935" i="1"/>
  <c r="DZ941" i="1"/>
  <c r="EZ945" i="1"/>
  <c r="EZ969" i="1"/>
  <c r="CH992" i="1"/>
  <c r="DU994" i="1"/>
  <c r="CH995" i="1"/>
  <c r="EU995" i="1"/>
  <c r="CH996" i="1"/>
  <c r="S997" i="1"/>
  <c r="DH999" i="1"/>
  <c r="AU1000" i="1"/>
  <c r="DH1000" i="1"/>
  <c r="BZ225" i="1"/>
  <c r="BZ229" i="1"/>
  <c r="BZ233" i="1"/>
  <c r="BZ237" i="1"/>
  <c r="BZ241" i="1"/>
  <c r="BZ253" i="1"/>
  <c r="BZ264" i="1"/>
  <c r="BZ277" i="1"/>
  <c r="DZ282" i="1"/>
  <c r="EZ287" i="1"/>
  <c r="BZ289" i="1"/>
  <c r="DZ294" i="1"/>
  <c r="EZ299" i="1"/>
  <c r="BZ301" i="1"/>
  <c r="DZ306" i="1"/>
  <c r="BZ313" i="1"/>
  <c r="BM357" i="1"/>
  <c r="DZ404" i="1"/>
  <c r="EM491" i="1"/>
  <c r="DZ500" i="1"/>
  <c r="BM522" i="1"/>
  <c r="BM525" i="1"/>
  <c r="BM528" i="1"/>
  <c r="CM531" i="1"/>
  <c r="CM535" i="1"/>
  <c r="CM539" i="1"/>
  <c r="CM543" i="1"/>
  <c r="CM547" i="1"/>
  <c r="CM551" i="1"/>
  <c r="AK559" i="1"/>
  <c r="DZ560" i="1"/>
  <c r="BZ563" i="1"/>
  <c r="CM583" i="1"/>
  <c r="CM589" i="1"/>
  <c r="DZ591" i="1"/>
  <c r="CM595" i="1"/>
  <c r="DZ597" i="1"/>
  <c r="CM601" i="1"/>
  <c r="DZ603" i="1"/>
  <c r="CM607" i="1"/>
  <c r="DZ609" i="1"/>
  <c r="CM613" i="1"/>
  <c r="DZ615" i="1"/>
  <c r="CM619" i="1"/>
  <c r="DZ621" i="1"/>
  <c r="X629" i="1"/>
  <c r="DZ629" i="1"/>
  <c r="BZ630" i="1"/>
  <c r="EZ646" i="1"/>
  <c r="X647" i="1"/>
  <c r="EZ650" i="1"/>
  <c r="X651" i="1"/>
  <c r="EZ654" i="1"/>
  <c r="X655" i="1"/>
  <c r="EZ658" i="1"/>
  <c r="X659" i="1"/>
  <c r="EZ662" i="1"/>
  <c r="X663" i="1"/>
  <c r="DZ693" i="1"/>
  <c r="AZ698" i="1"/>
  <c r="AZ704" i="1"/>
  <c r="EM972" i="1"/>
  <c r="BM973" i="1"/>
  <c r="EZ977" i="1"/>
  <c r="CH1000" i="1"/>
  <c r="CM709" i="1"/>
  <c r="BM731" i="1"/>
  <c r="BM739" i="1"/>
  <c r="EM743" i="1"/>
  <c r="EZ775" i="1"/>
  <c r="EZ778" i="1"/>
  <c r="EZ781" i="1"/>
  <c r="AK789" i="1"/>
  <c r="EM791" i="1"/>
  <c r="X867" i="1"/>
  <c r="BZ884" i="1"/>
  <c r="EZ912" i="1"/>
  <c r="EZ913" i="1"/>
  <c r="EZ914" i="1"/>
  <c r="CM937" i="1"/>
  <c r="BZ940" i="1"/>
  <c r="DM942" i="1"/>
  <c r="EM953" i="1"/>
  <c r="EM993" i="1"/>
  <c r="BH996" i="1"/>
  <c r="EU999" i="1"/>
  <c r="EZ240" i="1"/>
  <c r="EZ244" i="1"/>
  <c r="BZ248" i="1"/>
  <c r="BZ257" i="1"/>
  <c r="BZ260" i="1"/>
  <c r="BZ266" i="1"/>
  <c r="BZ274" i="1"/>
  <c r="DZ280" i="1"/>
  <c r="EZ285" i="1"/>
  <c r="BZ287" i="1"/>
  <c r="DZ292" i="1"/>
  <c r="EZ297" i="1"/>
  <c r="BZ299" i="1"/>
  <c r="DZ304" i="1"/>
  <c r="BZ311" i="1"/>
  <c r="BM334" i="1"/>
  <c r="BM340" i="1"/>
  <c r="BM346" i="1"/>
  <c r="BM355" i="1"/>
  <c r="DM356" i="1"/>
  <c r="CM363" i="1"/>
  <c r="BZ391" i="1"/>
  <c r="DZ403" i="1"/>
  <c r="DZ419" i="1"/>
  <c r="BU1000" i="1"/>
  <c r="DU998" i="1"/>
  <c r="AF998" i="1"/>
  <c r="BU997" i="1"/>
  <c r="BH995" i="1"/>
  <c r="AF995" i="1"/>
  <c r="EH994" i="1"/>
  <c r="DH994" i="1"/>
  <c r="BU993" i="1"/>
  <c r="BH992" i="1"/>
  <c r="AF992" i="1"/>
  <c r="AU991" i="1"/>
  <c r="S991" i="1"/>
  <c r="DU1000" i="1"/>
  <c r="AF1000" i="1"/>
  <c r="BU999" i="1"/>
  <c r="DU997" i="1"/>
  <c r="AF997" i="1"/>
  <c r="BU996" i="1"/>
  <c r="DH995" i="1"/>
  <c r="EU991" i="1"/>
  <c r="DU991" i="1"/>
  <c r="CH990" i="1"/>
  <c r="BU989" i="1"/>
  <c r="CH987" i="1"/>
  <c r="BU984" i="1"/>
  <c r="AU984" i="1"/>
  <c r="S984" i="1"/>
  <c r="EH979" i="1"/>
  <c r="DH979" i="1"/>
  <c r="AF979" i="1"/>
  <c r="EU1000" i="1"/>
  <c r="BH1000" i="1"/>
  <c r="DH998" i="1"/>
  <c r="DU999" i="1"/>
  <c r="AF999" i="1"/>
  <c r="BU998" i="1"/>
  <c r="DU996" i="1"/>
  <c r="AF996" i="1"/>
  <c r="BH994" i="1"/>
  <c r="AF994" i="1"/>
  <c r="EH993" i="1"/>
  <c r="DH993" i="1"/>
  <c r="CU992" i="1"/>
  <c r="CH988" i="1"/>
  <c r="AU987" i="1"/>
  <c r="EU986" i="1"/>
  <c r="DU986" i="1"/>
  <c r="CH983" i="1"/>
  <c r="BH983" i="1"/>
  <c r="EH982" i="1"/>
  <c r="DH982" i="1"/>
  <c r="AF982" i="1"/>
  <c r="DH981" i="1"/>
  <c r="BZ224" i="1"/>
  <c r="BZ228" i="1"/>
  <c r="BZ232" i="1"/>
  <c r="BZ236" i="1"/>
  <c r="BZ240" i="1"/>
  <c r="BZ244" i="1"/>
  <c r="BM255" i="1"/>
  <c r="EZ278" i="1"/>
  <c r="BZ280" i="1"/>
  <c r="DZ285" i="1"/>
  <c r="EZ290" i="1"/>
  <c r="BZ292" i="1"/>
  <c r="DZ297" i="1"/>
  <c r="EZ302" i="1"/>
  <c r="BZ304" i="1"/>
  <c r="DZ309" i="1"/>
  <c r="BM354" i="1"/>
  <c r="DZ389" i="1"/>
  <c r="DZ394" i="1"/>
  <c r="DZ407" i="1"/>
  <c r="DZ414" i="1"/>
  <c r="AK452" i="1"/>
  <c r="AZ496" i="1"/>
  <c r="CM502" i="1"/>
  <c r="AZ509" i="1"/>
  <c r="CM521" i="1"/>
  <c r="CM524" i="1"/>
  <c r="CM527" i="1"/>
  <c r="CM530" i="1"/>
  <c r="CM534" i="1"/>
  <c r="CM538" i="1"/>
  <c r="CM542" i="1"/>
  <c r="CM546" i="1"/>
  <c r="CM550" i="1"/>
  <c r="CM554" i="1"/>
  <c r="AK556" i="1"/>
  <c r="CM557" i="1"/>
  <c r="EZ566" i="1"/>
  <c r="EM630" i="1"/>
  <c r="BM631" i="1"/>
  <c r="X636" i="1"/>
  <c r="EZ645" i="1"/>
  <c r="X646" i="1"/>
  <c r="EZ649" i="1"/>
  <c r="X650" i="1"/>
  <c r="EZ653" i="1"/>
  <c r="X654" i="1"/>
  <c r="EZ657" i="1"/>
  <c r="X658" i="1"/>
  <c r="EZ661" i="1"/>
  <c r="X662" i="1"/>
  <c r="AZ710" i="1"/>
  <c r="AZ712" i="1"/>
  <c r="AZ714" i="1"/>
  <c r="AZ716" i="1"/>
  <c r="AZ718" i="1"/>
  <c r="AZ720" i="1"/>
  <c r="AZ722" i="1"/>
  <c r="BZ724" i="1"/>
  <c r="BM726" i="1"/>
  <c r="AK734" i="1"/>
  <c r="EM738" i="1"/>
  <c r="BM741" i="1"/>
  <c r="EM767" i="1"/>
  <c r="EM770" i="1"/>
  <c r="EM773" i="1"/>
  <c r="EM776" i="1"/>
  <c r="EM779" i="1"/>
  <c r="EM782" i="1"/>
  <c r="EM785" i="1"/>
  <c r="EM788" i="1"/>
  <c r="BZ827" i="1"/>
  <c r="BZ833" i="1"/>
  <c r="BZ882" i="1"/>
  <c r="DZ891" i="1"/>
  <c r="DZ923" i="1"/>
  <c r="CM936" i="1"/>
  <c r="BZ939" i="1"/>
  <c r="DZ943" i="1"/>
  <c r="BU987" i="1"/>
  <c r="BH988" i="1"/>
  <c r="CU989" i="1"/>
  <c r="CH993" i="1"/>
  <c r="CU995" i="1"/>
  <c r="CU996" i="1"/>
  <c r="BH998" i="1"/>
  <c r="BH999" i="1"/>
  <c r="EZ247" i="1"/>
  <c r="BM254" i="1"/>
  <c r="DZ268" i="1"/>
  <c r="EZ268" i="1"/>
  <c r="DZ278" i="1"/>
  <c r="EZ283" i="1"/>
  <c r="BZ285" i="1"/>
  <c r="DZ290" i="1"/>
  <c r="EZ295" i="1"/>
  <c r="BZ297" i="1"/>
  <c r="DZ302" i="1"/>
  <c r="BZ309" i="1"/>
  <c r="DZ314" i="1"/>
  <c r="BM332" i="1"/>
  <c r="BM353" i="1"/>
  <c r="DM354" i="1"/>
  <c r="BZ395" i="1"/>
  <c r="DZ421" i="1"/>
  <c r="AK446" i="1"/>
  <c r="DZ494" i="1"/>
  <c r="CM512" i="1"/>
  <c r="CM517" i="1"/>
  <c r="BM521" i="1"/>
  <c r="BM524" i="1"/>
  <c r="BM527" i="1"/>
  <c r="BM530" i="1"/>
  <c r="BM534" i="1"/>
  <c r="BM538" i="1"/>
  <c r="BM542" i="1"/>
  <c r="BM546" i="1"/>
  <c r="BM550" i="1"/>
  <c r="BM554" i="1"/>
  <c r="CM555" i="1"/>
  <c r="BM556" i="1"/>
  <c r="BM557" i="1"/>
  <c r="DZ562" i="1"/>
  <c r="EZ565" i="1"/>
  <c r="DZ570" i="1"/>
  <c r="CM581" i="1"/>
  <c r="DZ583" i="1"/>
  <c r="CM587" i="1"/>
  <c r="DZ589" i="1"/>
  <c r="CM593" i="1"/>
  <c r="DZ595" i="1"/>
  <c r="CM599" i="1"/>
  <c r="DZ601" i="1"/>
  <c r="CM605" i="1"/>
  <c r="DZ607" i="1"/>
  <c r="CM611" i="1"/>
  <c r="DZ613" i="1"/>
  <c r="CM617" i="1"/>
  <c r="DZ619" i="1"/>
  <c r="CM623" i="1"/>
  <c r="CU997" i="1"/>
  <c r="EM988" i="1"/>
  <c r="CM991" i="1"/>
  <c r="BM980" i="1"/>
  <c r="EM990" i="1"/>
  <c r="BL7" i="1"/>
  <c r="BM7" i="1" s="1"/>
  <c r="DZ4" i="1"/>
  <c r="DZ3" i="1"/>
  <c r="BL6" i="1"/>
  <c r="BM6" i="1" s="1"/>
  <c r="BL10" i="1"/>
  <c r="BM10" i="1" s="1"/>
  <c r="BL14" i="1"/>
  <c r="BM14" i="1" s="1"/>
  <c r="DZ8" i="1"/>
  <c r="BL5" i="1"/>
  <c r="BM5" i="1" s="1"/>
  <c r="EM5" i="1"/>
  <c r="DY7" i="1"/>
  <c r="DZ7" i="1" s="1"/>
  <c r="BL9" i="1"/>
  <c r="BM9" i="1" s="1"/>
  <c r="DY11" i="1"/>
  <c r="DZ11" i="1" s="1"/>
  <c r="BL13" i="1"/>
  <c r="BM13" i="1" s="1"/>
  <c r="BL4" i="1"/>
  <c r="BM4" i="1" s="1"/>
  <c r="BL3" i="1"/>
  <c r="BM3" i="1" s="1"/>
  <c r="BL8" i="1"/>
  <c r="BM8" i="1" s="1"/>
  <c r="BL12" i="1"/>
  <c r="BM12" i="1" s="1"/>
  <c r="DZ12" i="1"/>
  <c r="EM4" i="1"/>
  <c r="DZ6" i="1"/>
  <c r="DZ10" i="1"/>
  <c r="J3" i="1"/>
  <c r="K3" i="1" s="1"/>
  <c r="EM3" i="1"/>
  <c r="BZ5" i="1"/>
  <c r="DZ5" i="1"/>
  <c r="BZ9" i="1"/>
  <c r="DZ9" i="1"/>
  <c r="BZ13" i="1"/>
  <c r="DZ13" i="1"/>
  <c r="BL11" i="1"/>
  <c r="BM11" i="1" s="1"/>
  <c r="BM58" i="1"/>
  <c r="EZ61" i="1"/>
  <c r="EZ63" i="1"/>
  <c r="EZ65" i="1"/>
  <c r="DM69" i="1"/>
  <c r="EM69" i="1"/>
  <c r="DM72" i="1"/>
  <c r="EM72" i="1"/>
  <c r="DM75" i="1"/>
  <c r="EM75" i="1"/>
  <c r="BZ77" i="1"/>
  <c r="CZ77" i="1"/>
  <c r="DM79" i="1"/>
  <c r="EM79" i="1"/>
  <c r="EY82" i="1"/>
  <c r="EZ82" i="1" s="1"/>
  <c r="X83" i="1"/>
  <c r="DM85" i="1"/>
  <c r="EM85" i="1"/>
  <c r="EY88" i="1"/>
  <c r="EZ88" i="1" s="1"/>
  <c r="X89" i="1"/>
  <c r="DM91" i="1"/>
  <c r="EM91" i="1"/>
  <c r="EY94" i="1"/>
  <c r="EZ94" i="1" s="1"/>
  <c r="X95" i="1"/>
  <c r="DM97" i="1"/>
  <c r="EM97" i="1"/>
  <c r="BL101" i="1"/>
  <c r="BM101" i="1" s="1"/>
  <c r="BL107" i="1"/>
  <c r="BM107" i="1" s="1"/>
  <c r="CM114" i="1"/>
  <c r="X118" i="1"/>
  <c r="EL146" i="1"/>
  <c r="EM146" i="1" s="1"/>
  <c r="EY77" i="1"/>
  <c r="EZ77" i="1" s="1"/>
  <c r="BY83" i="1"/>
  <c r="BZ83" i="1" s="1"/>
  <c r="BY89" i="1"/>
  <c r="BZ89" i="1" s="1"/>
  <c r="BY95" i="1"/>
  <c r="BZ95" i="1" s="1"/>
  <c r="EL100" i="1"/>
  <c r="EM100" i="1" s="1"/>
  <c r="EL106" i="1"/>
  <c r="EM106" i="1" s="1"/>
  <c r="EL112" i="1"/>
  <c r="EM112" i="1" s="1"/>
  <c r="BL127" i="1"/>
  <c r="BM127" i="1" s="1"/>
  <c r="BL133" i="1"/>
  <c r="BM133" i="1" s="1"/>
  <c r="BL139" i="1"/>
  <c r="BM139" i="1" s="1"/>
  <c r="BY193" i="1"/>
  <c r="BZ193" i="1" s="1"/>
  <c r="EY194" i="1"/>
  <c r="EZ194" i="1" s="1"/>
  <c r="DY196" i="1"/>
  <c r="DZ196" i="1" s="1"/>
  <c r="W59" i="1"/>
  <c r="X59" i="1" s="1"/>
  <c r="DL59" i="1"/>
  <c r="DM59" i="1" s="1"/>
  <c r="BY60" i="1"/>
  <c r="BZ60" i="1" s="1"/>
  <c r="AK61" i="1"/>
  <c r="AY62" i="1"/>
  <c r="AZ62" i="1" s="1"/>
  <c r="AK63" i="1"/>
  <c r="AY64" i="1"/>
  <c r="AZ64" i="1" s="1"/>
  <c r="AK65" i="1"/>
  <c r="AY66" i="1"/>
  <c r="AZ66" i="1" s="1"/>
  <c r="AK67" i="1"/>
  <c r="CY68" i="1"/>
  <c r="CZ68" i="1" s="1"/>
  <c r="AK70" i="1"/>
  <c r="CY71" i="1"/>
  <c r="CZ71" i="1" s="1"/>
  <c r="AK73" i="1"/>
  <c r="CY74" i="1"/>
  <c r="CZ74" i="1" s="1"/>
  <c r="AK76" i="1"/>
  <c r="BL80" i="1"/>
  <c r="BM80" i="1" s="1"/>
  <c r="DM80" i="1"/>
  <c r="EY83" i="1"/>
  <c r="EZ83" i="1" s="1"/>
  <c r="BL86" i="1"/>
  <c r="BM86" i="1" s="1"/>
  <c r="DM86" i="1"/>
  <c r="EY89" i="1"/>
  <c r="EZ89" i="1" s="1"/>
  <c r="BL92" i="1"/>
  <c r="BM92" i="1" s="1"/>
  <c r="DM92" i="1"/>
  <c r="EY95" i="1"/>
  <c r="EZ95" i="1" s="1"/>
  <c r="BL98" i="1"/>
  <c r="BM98" i="1" s="1"/>
  <c r="DM98" i="1"/>
  <c r="EL98" i="1"/>
  <c r="EM98" i="1" s="1"/>
  <c r="AK99" i="1"/>
  <c r="BL99" i="1"/>
  <c r="BM99" i="1" s="1"/>
  <c r="DM99" i="1"/>
  <c r="EL99" i="1"/>
  <c r="EM99" i="1" s="1"/>
  <c r="AK100" i="1"/>
  <c r="BL100" i="1"/>
  <c r="BM100" i="1" s="1"/>
  <c r="DM100" i="1"/>
  <c r="BL106" i="1"/>
  <c r="BM106" i="1" s="1"/>
  <c r="BL112" i="1"/>
  <c r="BM112" i="1" s="1"/>
  <c r="CZ116" i="1"/>
  <c r="CL121" i="1"/>
  <c r="CM121" i="1" s="1"/>
  <c r="X124" i="1"/>
  <c r="BL57" i="1"/>
  <c r="BM57" i="1" s="1"/>
  <c r="EZ57" i="1"/>
  <c r="CZ60" i="1"/>
  <c r="BL61" i="1"/>
  <c r="BM61" i="1" s="1"/>
  <c r="BZ62" i="1"/>
  <c r="CZ62" i="1"/>
  <c r="BL63" i="1"/>
  <c r="BM63" i="1" s="1"/>
  <c r="BZ64" i="1"/>
  <c r="CZ64" i="1"/>
  <c r="BL65" i="1"/>
  <c r="BM65" i="1" s="1"/>
  <c r="BZ66" i="1"/>
  <c r="CZ66" i="1"/>
  <c r="BL67" i="1"/>
  <c r="BM67" i="1" s="1"/>
  <c r="EZ68" i="1"/>
  <c r="X69" i="1"/>
  <c r="BL70" i="1"/>
  <c r="BM70" i="1" s="1"/>
  <c r="EZ71" i="1"/>
  <c r="BL73" i="1"/>
  <c r="BM73" i="1" s="1"/>
  <c r="EZ74" i="1"/>
  <c r="BL76" i="1"/>
  <c r="BM76" i="1" s="1"/>
  <c r="BZ78" i="1"/>
  <c r="EL80" i="1"/>
  <c r="EM80" i="1" s="1"/>
  <c r="AK81" i="1"/>
  <c r="BY84" i="1"/>
  <c r="BZ84" i="1" s="1"/>
  <c r="EL86" i="1"/>
  <c r="EM86" i="1" s="1"/>
  <c r="AK87" i="1"/>
  <c r="BY90" i="1"/>
  <c r="BZ90" i="1" s="1"/>
  <c r="EL92" i="1"/>
  <c r="EM92" i="1" s="1"/>
  <c r="AK93" i="1"/>
  <c r="BY96" i="1"/>
  <c r="BZ96" i="1" s="1"/>
  <c r="EL105" i="1"/>
  <c r="EM105" i="1" s="1"/>
  <c r="EL111" i="1"/>
  <c r="EM111" i="1" s="1"/>
  <c r="DL120" i="1"/>
  <c r="DM120" i="1" s="1"/>
  <c r="W150" i="1"/>
  <c r="X150" i="1" s="1"/>
  <c r="BM56" i="1"/>
  <c r="EM67" i="1"/>
  <c r="EM70" i="1"/>
  <c r="W72" i="1"/>
  <c r="X72" i="1" s="1"/>
  <c r="EM73" i="1"/>
  <c r="W75" i="1"/>
  <c r="X75" i="1" s="1"/>
  <c r="DM76" i="1"/>
  <c r="EM76" i="1"/>
  <c r="CY78" i="1"/>
  <c r="CZ78" i="1" s="1"/>
  <c r="EY78" i="1"/>
  <c r="EZ78" i="1" s="1"/>
  <c r="X79" i="1"/>
  <c r="BL81" i="1"/>
  <c r="BM81" i="1" s="1"/>
  <c r="DM81" i="1"/>
  <c r="EM81" i="1"/>
  <c r="EY84" i="1"/>
  <c r="EZ84" i="1" s="1"/>
  <c r="X85" i="1"/>
  <c r="BL87" i="1"/>
  <c r="BM87" i="1" s="1"/>
  <c r="DM87" i="1"/>
  <c r="EM87" i="1"/>
  <c r="EY90" i="1"/>
  <c r="EZ90" i="1" s="1"/>
  <c r="X91" i="1"/>
  <c r="BL93" i="1"/>
  <c r="BM93" i="1" s="1"/>
  <c r="DM93" i="1"/>
  <c r="EM93" i="1"/>
  <c r="EY96" i="1"/>
  <c r="EZ96" i="1" s="1"/>
  <c r="X97" i="1"/>
  <c r="BL105" i="1"/>
  <c r="BM105" i="1" s="1"/>
  <c r="BL111" i="1"/>
  <c r="BM111" i="1" s="1"/>
  <c r="X115" i="1"/>
  <c r="CM120" i="1"/>
  <c r="DY149" i="1"/>
  <c r="DZ149" i="1" s="1"/>
  <c r="BY79" i="1"/>
  <c r="BZ79" i="1" s="1"/>
  <c r="BY85" i="1"/>
  <c r="BZ85" i="1" s="1"/>
  <c r="BY91" i="1"/>
  <c r="BZ91" i="1" s="1"/>
  <c r="BY97" i="1"/>
  <c r="BZ97" i="1" s="1"/>
  <c r="EL104" i="1"/>
  <c r="EM104" i="1" s="1"/>
  <c r="EL110" i="1"/>
  <c r="EM110" i="1" s="1"/>
  <c r="AJ119" i="1"/>
  <c r="AK119" i="1" s="1"/>
  <c r="DY128" i="1"/>
  <c r="DZ128" i="1" s="1"/>
  <c r="DY134" i="1"/>
  <c r="DZ134" i="1" s="1"/>
  <c r="DY140" i="1"/>
  <c r="DZ140" i="1" s="1"/>
  <c r="BL15" i="1"/>
  <c r="BM15" i="1" s="1"/>
  <c r="BL16" i="1"/>
  <c r="BM16" i="1" s="1"/>
  <c r="BL17" i="1"/>
  <c r="BM17" i="1" s="1"/>
  <c r="BL18" i="1"/>
  <c r="BM18" i="1" s="1"/>
  <c r="BL21" i="1"/>
  <c r="BM21" i="1" s="1"/>
  <c r="BL22" i="1"/>
  <c r="BM22" i="1" s="1"/>
  <c r="BL23" i="1"/>
  <c r="BM23" i="1" s="1"/>
  <c r="BL24" i="1"/>
  <c r="BM24" i="1" s="1"/>
  <c r="BL25" i="1"/>
  <c r="BM25" i="1" s="1"/>
  <c r="BL26" i="1"/>
  <c r="BM26" i="1" s="1"/>
  <c r="BL27" i="1"/>
  <c r="BM27" i="1" s="1"/>
  <c r="BL28" i="1"/>
  <c r="BM28" i="1" s="1"/>
  <c r="BL29" i="1"/>
  <c r="BM29" i="1" s="1"/>
  <c r="BL30" i="1"/>
  <c r="BM30" i="1" s="1"/>
  <c r="BL31" i="1"/>
  <c r="BM31" i="1" s="1"/>
  <c r="BL32" i="1"/>
  <c r="BM32" i="1" s="1"/>
  <c r="BL33" i="1"/>
  <c r="BM33" i="1" s="1"/>
  <c r="BL34" i="1"/>
  <c r="BM34" i="1" s="1"/>
  <c r="BL35" i="1"/>
  <c r="BM35" i="1" s="1"/>
  <c r="BL36" i="1"/>
  <c r="BM36" i="1" s="1"/>
  <c r="BL37" i="1"/>
  <c r="BM37" i="1" s="1"/>
  <c r="BL38" i="1"/>
  <c r="BM38" i="1" s="1"/>
  <c r="BL39" i="1"/>
  <c r="BM39" i="1" s="1"/>
  <c r="BL40" i="1"/>
  <c r="BM40" i="1" s="1"/>
  <c r="BL41" i="1"/>
  <c r="BM41" i="1" s="1"/>
  <c r="BL42" i="1"/>
  <c r="BM42" i="1" s="1"/>
  <c r="BL43" i="1"/>
  <c r="BM43" i="1" s="1"/>
  <c r="BL44" i="1"/>
  <c r="BM44" i="1" s="1"/>
  <c r="BL45" i="1"/>
  <c r="BM45" i="1" s="1"/>
  <c r="BL46" i="1"/>
  <c r="BM46" i="1" s="1"/>
  <c r="BL47" i="1"/>
  <c r="BM47" i="1" s="1"/>
  <c r="BL48" i="1"/>
  <c r="BM48" i="1" s="1"/>
  <c r="BL49" i="1"/>
  <c r="BM49" i="1" s="1"/>
  <c r="BL50" i="1"/>
  <c r="BM50" i="1" s="1"/>
  <c r="BL51" i="1"/>
  <c r="BM51" i="1" s="1"/>
  <c r="BL52" i="1"/>
  <c r="BM52" i="1" s="1"/>
  <c r="BL53" i="1"/>
  <c r="BM53" i="1" s="1"/>
  <c r="BL54" i="1"/>
  <c r="BM54" i="1" s="1"/>
  <c r="BL55" i="1"/>
  <c r="BM55" i="1" s="1"/>
  <c r="W57" i="1"/>
  <c r="X57" i="1" s="1"/>
  <c r="DL57" i="1"/>
  <c r="DM57" i="1" s="1"/>
  <c r="AY58" i="1"/>
  <c r="AZ58" i="1" s="1"/>
  <c r="EL58" i="1"/>
  <c r="EM58" i="1" s="1"/>
  <c r="EZ60" i="1"/>
  <c r="EL61" i="1"/>
  <c r="EM61" i="1" s="1"/>
  <c r="EZ62" i="1"/>
  <c r="EL63" i="1"/>
  <c r="EM63" i="1" s="1"/>
  <c r="EZ64" i="1"/>
  <c r="EL65" i="1"/>
  <c r="EM65" i="1" s="1"/>
  <c r="EZ66" i="1"/>
  <c r="AK68" i="1"/>
  <c r="CY69" i="1"/>
  <c r="CZ69" i="1" s="1"/>
  <c r="AK71" i="1"/>
  <c r="CY72" i="1"/>
  <c r="CZ72" i="1" s="1"/>
  <c r="AK74" i="1"/>
  <c r="CY75" i="1"/>
  <c r="CZ75" i="1" s="1"/>
  <c r="BL77" i="1"/>
  <c r="BM77" i="1" s="1"/>
  <c r="EY79" i="1"/>
  <c r="EZ79" i="1" s="1"/>
  <c r="BL82" i="1"/>
  <c r="BM82" i="1" s="1"/>
  <c r="DM82" i="1"/>
  <c r="EY85" i="1"/>
  <c r="EZ85" i="1" s="1"/>
  <c r="BL88" i="1"/>
  <c r="BM88" i="1" s="1"/>
  <c r="DM88" i="1"/>
  <c r="EY91" i="1"/>
  <c r="EZ91" i="1" s="1"/>
  <c r="BL94" i="1"/>
  <c r="BM94" i="1" s="1"/>
  <c r="DM94" i="1"/>
  <c r="EY97" i="1"/>
  <c r="EZ97" i="1" s="1"/>
  <c r="BL104" i="1"/>
  <c r="BM104" i="1" s="1"/>
  <c r="BL110" i="1"/>
  <c r="BM110" i="1" s="1"/>
  <c r="CL118" i="1"/>
  <c r="CM118" i="1" s="1"/>
  <c r="BL19" i="1"/>
  <c r="BM19" i="1" s="1"/>
  <c r="BL20" i="1"/>
  <c r="BM20" i="1" s="1"/>
  <c r="EZ55" i="1"/>
  <c r="AK60" i="1"/>
  <c r="BM60" i="1"/>
  <c r="BL68" i="1"/>
  <c r="BM68" i="1" s="1"/>
  <c r="EZ69" i="1"/>
  <c r="X70" i="1"/>
  <c r="BL71" i="1"/>
  <c r="BM71" i="1" s="1"/>
  <c r="EZ72" i="1"/>
  <c r="X73" i="1"/>
  <c r="BL74" i="1"/>
  <c r="BM74" i="1" s="1"/>
  <c r="EZ75" i="1"/>
  <c r="X76" i="1"/>
  <c r="DM77" i="1"/>
  <c r="EM77" i="1"/>
  <c r="BY80" i="1"/>
  <c r="BZ80" i="1" s="1"/>
  <c r="CZ80" i="1"/>
  <c r="EL82" i="1"/>
  <c r="EM82" i="1" s="1"/>
  <c r="AK83" i="1"/>
  <c r="BM83" i="1"/>
  <c r="BY86" i="1"/>
  <c r="BZ86" i="1" s="1"/>
  <c r="CZ86" i="1"/>
  <c r="EL88" i="1"/>
  <c r="EM88" i="1" s="1"/>
  <c r="AK89" i="1"/>
  <c r="BM89" i="1"/>
  <c r="BY92" i="1"/>
  <c r="BZ92" i="1" s="1"/>
  <c r="CZ92" i="1"/>
  <c r="EL94" i="1"/>
  <c r="EM94" i="1" s="1"/>
  <c r="AK95" i="1"/>
  <c r="BM95" i="1"/>
  <c r="BY98" i="1"/>
  <c r="BZ98" i="1" s="1"/>
  <c r="CZ98" i="1"/>
  <c r="X99" i="1"/>
  <c r="BY99" i="1"/>
  <c r="BZ99" i="1" s="1"/>
  <c r="CZ99" i="1"/>
  <c r="X100" i="1"/>
  <c r="BY100" i="1"/>
  <c r="BZ100" i="1" s="1"/>
  <c r="CZ100" i="1"/>
  <c r="EL103" i="1"/>
  <c r="EM103" i="1" s="1"/>
  <c r="AK104" i="1"/>
  <c r="CZ106" i="1"/>
  <c r="EL109" i="1"/>
  <c r="EM109" i="1" s="1"/>
  <c r="AK110" i="1"/>
  <c r="CZ112" i="1"/>
  <c r="DZ113" i="1"/>
  <c r="DL117" i="1"/>
  <c r="DM117" i="1" s="1"/>
  <c r="BL130" i="1"/>
  <c r="BM130" i="1" s="1"/>
  <c r="BL136" i="1"/>
  <c r="BM136" i="1" s="1"/>
  <c r="BL142" i="1"/>
  <c r="BM142" i="1" s="1"/>
  <c r="EY80" i="1"/>
  <c r="EZ80" i="1" s="1"/>
  <c r="EY86" i="1"/>
  <c r="EZ86" i="1" s="1"/>
  <c r="EY92" i="1"/>
  <c r="EZ92" i="1" s="1"/>
  <c r="BL103" i="1"/>
  <c r="BM103" i="1" s="1"/>
  <c r="BL109" i="1"/>
  <c r="BM109" i="1" s="1"/>
  <c r="X121" i="1"/>
  <c r="CL124" i="1"/>
  <c r="CM124" i="1" s="1"/>
  <c r="CY144" i="1"/>
  <c r="CZ144" i="1" s="1"/>
  <c r="W4" i="1"/>
  <c r="X4" i="1" s="1"/>
  <c r="W9" i="1"/>
  <c r="X9" i="1" s="1"/>
  <c r="W10" i="1"/>
  <c r="X10" i="1" s="1"/>
  <c r="W13" i="1"/>
  <c r="X13" i="1" s="1"/>
  <c r="W14" i="1"/>
  <c r="X14" i="1" s="1"/>
  <c r="W15" i="1"/>
  <c r="X15" i="1" s="1"/>
  <c r="W16" i="1"/>
  <c r="X16" i="1" s="1"/>
  <c r="W17" i="1"/>
  <c r="X17" i="1" s="1"/>
  <c r="W18" i="1"/>
  <c r="X18" i="1" s="1"/>
  <c r="W19" i="1"/>
  <c r="X19" i="1" s="1"/>
  <c r="W20" i="1"/>
  <c r="X20" i="1" s="1"/>
  <c r="W21" i="1"/>
  <c r="X21" i="1" s="1"/>
  <c r="W22" i="1"/>
  <c r="X22" i="1" s="1"/>
  <c r="W23" i="1"/>
  <c r="X23" i="1" s="1"/>
  <c r="W24" i="1"/>
  <c r="X24" i="1" s="1"/>
  <c r="W25" i="1"/>
  <c r="X25" i="1" s="1"/>
  <c r="W26" i="1"/>
  <c r="X26" i="1" s="1"/>
  <c r="W27" i="1"/>
  <c r="X27" i="1" s="1"/>
  <c r="W28" i="1"/>
  <c r="X28" i="1" s="1"/>
  <c r="W29" i="1"/>
  <c r="X29" i="1" s="1"/>
  <c r="W30" i="1"/>
  <c r="X30" i="1" s="1"/>
  <c r="W31" i="1"/>
  <c r="X31" i="1" s="1"/>
  <c r="W32" i="1"/>
  <c r="X32" i="1" s="1"/>
  <c r="W33" i="1"/>
  <c r="X33" i="1" s="1"/>
  <c r="W34" i="1"/>
  <c r="X34" i="1" s="1"/>
  <c r="W35" i="1"/>
  <c r="X35" i="1" s="1"/>
  <c r="W36" i="1"/>
  <c r="X36" i="1" s="1"/>
  <c r="W37" i="1"/>
  <c r="X37" i="1" s="1"/>
  <c r="W38" i="1"/>
  <c r="X38" i="1" s="1"/>
  <c r="W39" i="1"/>
  <c r="X39" i="1" s="1"/>
  <c r="W40" i="1"/>
  <c r="X40" i="1" s="1"/>
  <c r="W41" i="1"/>
  <c r="X41" i="1" s="1"/>
  <c r="W42" i="1"/>
  <c r="X42" i="1" s="1"/>
  <c r="W43" i="1"/>
  <c r="X43" i="1" s="1"/>
  <c r="W44" i="1"/>
  <c r="X44" i="1" s="1"/>
  <c r="W45" i="1"/>
  <c r="X45" i="1" s="1"/>
  <c r="W46" i="1"/>
  <c r="X46" i="1" s="1"/>
  <c r="W47" i="1"/>
  <c r="X47" i="1" s="1"/>
  <c r="W48" i="1"/>
  <c r="X48" i="1" s="1"/>
  <c r="W49" i="1"/>
  <c r="X49" i="1" s="1"/>
  <c r="W50" i="1"/>
  <c r="X50" i="1" s="1"/>
  <c r="W51" i="1"/>
  <c r="X51" i="1" s="1"/>
  <c r="W52" i="1"/>
  <c r="X52" i="1" s="1"/>
  <c r="W53" i="1"/>
  <c r="X53" i="1" s="1"/>
  <c r="W54" i="1"/>
  <c r="X54" i="1" s="1"/>
  <c r="W55" i="1"/>
  <c r="X55" i="1" s="1"/>
  <c r="BY57" i="1"/>
  <c r="BZ57" i="1" s="1"/>
  <c r="CY58" i="1"/>
  <c r="CZ58" i="1" s="1"/>
  <c r="AJ59" i="1"/>
  <c r="AK59" i="1" s="1"/>
  <c r="DY59" i="1"/>
  <c r="DZ59" i="1" s="1"/>
  <c r="BZ61" i="1"/>
  <c r="BL62" i="1"/>
  <c r="BM62" i="1" s="1"/>
  <c r="BZ63" i="1"/>
  <c r="BL64" i="1"/>
  <c r="BM64" i="1" s="1"/>
  <c r="BZ65" i="1"/>
  <c r="BL66" i="1"/>
  <c r="BM66" i="1" s="1"/>
  <c r="BZ67" i="1"/>
  <c r="EL68" i="1"/>
  <c r="EM68" i="1" s="1"/>
  <c r="BZ70" i="1"/>
  <c r="EL71" i="1"/>
  <c r="EM71" i="1" s="1"/>
  <c r="BZ73" i="1"/>
  <c r="EL74" i="1"/>
  <c r="EM74" i="1" s="1"/>
  <c r="BZ76" i="1"/>
  <c r="BL78" i="1"/>
  <c r="BM78" i="1" s="1"/>
  <c r="BY81" i="1"/>
  <c r="BZ81" i="1" s="1"/>
  <c r="EL83" i="1"/>
  <c r="EM83" i="1" s="1"/>
  <c r="AK84" i="1"/>
  <c r="BY87" i="1"/>
  <c r="BZ87" i="1" s="1"/>
  <c r="EL89" i="1"/>
  <c r="EM89" i="1" s="1"/>
  <c r="AK90" i="1"/>
  <c r="BY93" i="1"/>
  <c r="BZ93" i="1" s="1"/>
  <c r="EL95" i="1"/>
  <c r="EM95" i="1" s="1"/>
  <c r="AK96" i="1"/>
  <c r="EL102" i="1"/>
  <c r="EM102" i="1" s="1"/>
  <c r="AK103" i="1"/>
  <c r="EL108" i="1"/>
  <c r="EM108" i="1" s="1"/>
  <c r="AK109" i="1"/>
  <c r="AJ116" i="1"/>
  <c r="AK116" i="1" s="1"/>
  <c r="W3" i="1"/>
  <c r="X3" i="1" s="1"/>
  <c r="W5" i="1"/>
  <c r="X5" i="1" s="1"/>
  <c r="W6" i="1"/>
  <c r="X6" i="1" s="1"/>
  <c r="W7" i="1"/>
  <c r="X7" i="1" s="1"/>
  <c r="W8" i="1"/>
  <c r="X8" i="1" s="1"/>
  <c r="W11" i="1"/>
  <c r="X11" i="1" s="1"/>
  <c r="W12" i="1"/>
  <c r="X12" i="1" s="1"/>
  <c r="BM59" i="1"/>
  <c r="CY61" i="1"/>
  <c r="CZ61" i="1" s="1"/>
  <c r="CY63" i="1"/>
  <c r="CZ63" i="1" s="1"/>
  <c r="CY65" i="1"/>
  <c r="CZ65" i="1" s="1"/>
  <c r="CY67" i="1"/>
  <c r="CZ67" i="1" s="1"/>
  <c r="AK69" i="1"/>
  <c r="BM69" i="1"/>
  <c r="CY70" i="1"/>
  <c r="CZ70" i="1" s="1"/>
  <c r="AK72" i="1"/>
  <c r="BM72" i="1"/>
  <c r="CY73" i="1"/>
  <c r="CZ73" i="1" s="1"/>
  <c r="AK75" i="1"/>
  <c r="BM75" i="1"/>
  <c r="CY76" i="1"/>
  <c r="CZ76" i="1" s="1"/>
  <c r="EY76" i="1"/>
  <c r="EZ76" i="1" s="1"/>
  <c r="X77" i="1"/>
  <c r="DM78" i="1"/>
  <c r="EM78" i="1"/>
  <c r="EY81" i="1"/>
  <c r="EZ81" i="1" s="1"/>
  <c r="X82" i="1"/>
  <c r="BL84" i="1"/>
  <c r="BM84" i="1" s="1"/>
  <c r="DM84" i="1"/>
  <c r="EM84" i="1"/>
  <c r="EY87" i="1"/>
  <c r="EZ87" i="1" s="1"/>
  <c r="X88" i="1"/>
  <c r="BL90" i="1"/>
  <c r="BM90" i="1" s="1"/>
  <c r="DM90" i="1"/>
  <c r="EM90" i="1"/>
  <c r="EY93" i="1"/>
  <c r="EZ93" i="1" s="1"/>
  <c r="X94" i="1"/>
  <c r="BL96" i="1"/>
  <c r="BM96" i="1" s="1"/>
  <c r="DM96" i="1"/>
  <c r="EM96" i="1"/>
  <c r="BL102" i="1"/>
  <c r="BM102" i="1" s="1"/>
  <c r="BL108" i="1"/>
  <c r="BM108" i="1" s="1"/>
  <c r="CL115" i="1"/>
  <c r="CM115" i="1" s="1"/>
  <c r="CZ119" i="1"/>
  <c r="CL123" i="1"/>
  <c r="CM123" i="1" s="1"/>
  <c r="AY144" i="1"/>
  <c r="AZ144" i="1" s="1"/>
  <c r="EM60" i="1"/>
  <c r="EM62" i="1"/>
  <c r="EM64" i="1"/>
  <c r="EM66" i="1"/>
  <c r="X68" i="1"/>
  <c r="X71" i="1"/>
  <c r="X74" i="1"/>
  <c r="BM79" i="1"/>
  <c r="BY82" i="1"/>
  <c r="BZ82" i="1" s="1"/>
  <c r="BM85" i="1"/>
  <c r="BY88" i="1"/>
  <c r="BZ88" i="1" s="1"/>
  <c r="BM91" i="1"/>
  <c r="BY94" i="1"/>
  <c r="BZ94" i="1" s="1"/>
  <c r="BM97" i="1"/>
  <c r="EL101" i="1"/>
  <c r="EM101" i="1" s="1"/>
  <c r="EL107" i="1"/>
  <c r="EM107" i="1" s="1"/>
  <c r="DL114" i="1"/>
  <c r="DM114" i="1" s="1"/>
  <c r="DY125" i="1"/>
  <c r="DZ125" i="1" s="1"/>
  <c r="DY131" i="1"/>
  <c r="DZ131" i="1" s="1"/>
  <c r="DY137" i="1"/>
  <c r="DZ137" i="1" s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L146" i="1"/>
  <c r="BM146" i="1" s="1"/>
  <c r="CM146" i="1"/>
  <c r="AZ149" i="1"/>
  <c r="AZ115" i="1"/>
  <c r="DZ116" i="1"/>
  <c r="AZ118" i="1"/>
  <c r="DZ119" i="1"/>
  <c r="AZ121" i="1"/>
  <c r="DZ122" i="1"/>
  <c r="AZ124" i="1"/>
  <c r="CM127" i="1"/>
  <c r="CM130" i="1"/>
  <c r="CM133" i="1"/>
  <c r="CM136" i="1"/>
  <c r="CM139" i="1"/>
  <c r="DZ144" i="1"/>
  <c r="BL147" i="1"/>
  <c r="BM147" i="1" s="1"/>
  <c r="CM147" i="1"/>
  <c r="AZ150" i="1"/>
  <c r="CY150" i="1"/>
  <c r="CZ150" i="1" s="1"/>
  <c r="DZ150" i="1"/>
  <c r="AZ198" i="1"/>
  <c r="EL147" i="1"/>
  <c r="EM147" i="1" s="1"/>
  <c r="CY151" i="1"/>
  <c r="CZ151" i="1" s="1"/>
  <c r="W152" i="1"/>
  <c r="X152" i="1" s="1"/>
  <c r="CY152" i="1"/>
  <c r="CZ152" i="1" s="1"/>
  <c r="W153" i="1"/>
  <c r="X153" i="1" s="1"/>
  <c r="CY153" i="1"/>
  <c r="CZ153" i="1" s="1"/>
  <c r="W154" i="1"/>
  <c r="X154" i="1" s="1"/>
  <c r="CY154" i="1"/>
  <c r="CZ154" i="1" s="1"/>
  <c r="W155" i="1"/>
  <c r="X155" i="1" s="1"/>
  <c r="CY155" i="1"/>
  <c r="CZ155" i="1" s="1"/>
  <c r="W156" i="1"/>
  <c r="X156" i="1" s="1"/>
  <c r="CY156" i="1"/>
  <c r="CZ156" i="1" s="1"/>
  <c r="W157" i="1"/>
  <c r="X157" i="1" s="1"/>
  <c r="CY157" i="1"/>
  <c r="CZ157" i="1" s="1"/>
  <c r="W158" i="1"/>
  <c r="X158" i="1" s="1"/>
  <c r="CY158" i="1"/>
  <c r="CZ158" i="1" s="1"/>
  <c r="W159" i="1"/>
  <c r="X159" i="1" s="1"/>
  <c r="CY159" i="1"/>
  <c r="CZ159" i="1" s="1"/>
  <c r="W160" i="1"/>
  <c r="X160" i="1" s="1"/>
  <c r="CY160" i="1"/>
  <c r="CZ160" i="1" s="1"/>
  <c r="W161" i="1"/>
  <c r="X161" i="1" s="1"/>
  <c r="CY161" i="1"/>
  <c r="CZ161" i="1" s="1"/>
  <c r="W162" i="1"/>
  <c r="X162" i="1" s="1"/>
  <c r="CY162" i="1"/>
  <c r="CZ162" i="1" s="1"/>
  <c r="W163" i="1"/>
  <c r="X163" i="1" s="1"/>
  <c r="CY163" i="1"/>
  <c r="CZ163" i="1" s="1"/>
  <c r="CY164" i="1"/>
  <c r="CZ164" i="1" s="1"/>
  <c r="CY165" i="1"/>
  <c r="CZ165" i="1" s="1"/>
  <c r="CY166" i="1"/>
  <c r="CZ166" i="1" s="1"/>
  <c r="CY167" i="1"/>
  <c r="CZ167" i="1" s="1"/>
  <c r="CY168" i="1"/>
  <c r="CZ168" i="1" s="1"/>
  <c r="CY169" i="1"/>
  <c r="CZ169" i="1" s="1"/>
  <c r="EY190" i="1"/>
  <c r="EZ190" i="1" s="1"/>
  <c r="AJ122" i="1"/>
  <c r="AK122" i="1" s="1"/>
  <c r="DL123" i="1"/>
  <c r="DM123" i="1" s="1"/>
  <c r="AJ125" i="1"/>
  <c r="AK125" i="1" s="1"/>
  <c r="AY126" i="1"/>
  <c r="AZ126" i="1" s="1"/>
  <c r="EM127" i="1"/>
  <c r="AY129" i="1"/>
  <c r="AZ129" i="1" s="1"/>
  <c r="EM130" i="1"/>
  <c r="AY132" i="1"/>
  <c r="AZ132" i="1" s="1"/>
  <c r="EM133" i="1"/>
  <c r="AY135" i="1"/>
  <c r="AZ135" i="1" s="1"/>
  <c r="EM136" i="1"/>
  <c r="AY138" i="1"/>
  <c r="AZ138" i="1" s="1"/>
  <c r="EM139" i="1"/>
  <c r="AY141" i="1"/>
  <c r="AZ141" i="1" s="1"/>
  <c r="BL143" i="1"/>
  <c r="BM143" i="1" s="1"/>
  <c r="X145" i="1"/>
  <c r="BL148" i="1"/>
  <c r="BM148" i="1" s="1"/>
  <c r="AY151" i="1"/>
  <c r="AZ151" i="1" s="1"/>
  <c r="AY202" i="1"/>
  <c r="AZ202" i="1" s="1"/>
  <c r="EY98" i="1"/>
  <c r="EZ98" i="1" s="1"/>
  <c r="EY99" i="1"/>
  <c r="EZ99" i="1" s="1"/>
  <c r="EY100" i="1"/>
  <c r="EZ100" i="1" s="1"/>
  <c r="EY101" i="1"/>
  <c r="EZ101" i="1" s="1"/>
  <c r="EY102" i="1"/>
  <c r="EZ102" i="1" s="1"/>
  <c r="EY103" i="1"/>
  <c r="EZ103" i="1" s="1"/>
  <c r="EY104" i="1"/>
  <c r="EZ104" i="1" s="1"/>
  <c r="EY105" i="1"/>
  <c r="EZ105" i="1" s="1"/>
  <c r="EY106" i="1"/>
  <c r="EZ106" i="1" s="1"/>
  <c r="EY107" i="1"/>
  <c r="EZ107" i="1" s="1"/>
  <c r="EY108" i="1"/>
  <c r="EZ108" i="1" s="1"/>
  <c r="EY109" i="1"/>
  <c r="EZ109" i="1" s="1"/>
  <c r="EY110" i="1"/>
  <c r="EZ110" i="1" s="1"/>
  <c r="EY111" i="1"/>
  <c r="EZ111" i="1" s="1"/>
  <c r="EY112" i="1"/>
  <c r="EZ112" i="1" s="1"/>
  <c r="CL113" i="1"/>
  <c r="CM113" i="1" s="1"/>
  <c r="W114" i="1"/>
  <c r="X114" i="1" s="1"/>
  <c r="EM114" i="1"/>
  <c r="CY115" i="1"/>
  <c r="CZ115" i="1" s="1"/>
  <c r="BM116" i="1"/>
  <c r="W117" i="1"/>
  <c r="X117" i="1" s="1"/>
  <c r="EM117" i="1"/>
  <c r="CY118" i="1"/>
  <c r="CZ118" i="1" s="1"/>
  <c r="BM119" i="1"/>
  <c r="W120" i="1"/>
  <c r="X120" i="1" s="1"/>
  <c r="EM120" i="1"/>
  <c r="CY121" i="1"/>
  <c r="CZ121" i="1" s="1"/>
  <c r="BM122" i="1"/>
  <c r="W123" i="1"/>
  <c r="X123" i="1" s="1"/>
  <c r="EM123" i="1"/>
  <c r="CY124" i="1"/>
  <c r="CZ124" i="1" s="1"/>
  <c r="BM125" i="1"/>
  <c r="CM125" i="1"/>
  <c r="CZ126" i="1"/>
  <c r="DZ126" i="1"/>
  <c r="CZ129" i="1"/>
  <c r="DZ129" i="1"/>
  <c r="CZ132" i="1"/>
  <c r="DZ132" i="1"/>
  <c r="CZ135" i="1"/>
  <c r="DZ135" i="1"/>
  <c r="CZ138" i="1"/>
  <c r="DZ138" i="1"/>
  <c r="CZ141" i="1"/>
  <c r="DZ141" i="1"/>
  <c r="AY145" i="1"/>
  <c r="AZ145" i="1" s="1"/>
  <c r="CZ145" i="1"/>
  <c r="DZ145" i="1"/>
  <c r="EL148" i="1"/>
  <c r="EM148" i="1" s="1"/>
  <c r="EL199" i="1"/>
  <c r="EM199" i="1" s="1"/>
  <c r="AZ114" i="1"/>
  <c r="DZ115" i="1"/>
  <c r="AZ117" i="1"/>
  <c r="DZ118" i="1"/>
  <c r="AZ120" i="1"/>
  <c r="DZ121" i="1"/>
  <c r="AZ123" i="1"/>
  <c r="DZ124" i="1"/>
  <c r="CM128" i="1"/>
  <c r="CM131" i="1"/>
  <c r="CM134" i="1"/>
  <c r="CM137" i="1"/>
  <c r="CM140" i="1"/>
  <c r="AZ146" i="1"/>
  <c r="BL149" i="1"/>
  <c r="BM149" i="1" s="1"/>
  <c r="CM149" i="1"/>
  <c r="EY201" i="1"/>
  <c r="EZ201" i="1" s="1"/>
  <c r="BL144" i="1"/>
  <c r="BM144" i="1" s="1"/>
  <c r="EL149" i="1"/>
  <c r="EM149" i="1" s="1"/>
  <c r="EL195" i="1"/>
  <c r="EM195" i="1" s="1"/>
  <c r="CL197" i="1"/>
  <c r="CM197" i="1" s="1"/>
  <c r="CL199" i="1"/>
  <c r="CM199" i="1" s="1"/>
  <c r="AZ113" i="1"/>
  <c r="EM125" i="1"/>
  <c r="AY127" i="1"/>
  <c r="AZ127" i="1" s="1"/>
  <c r="EM128" i="1"/>
  <c r="AY130" i="1"/>
  <c r="AZ130" i="1" s="1"/>
  <c r="EM131" i="1"/>
  <c r="AY133" i="1"/>
  <c r="AZ133" i="1" s="1"/>
  <c r="EM134" i="1"/>
  <c r="AY136" i="1"/>
  <c r="AZ136" i="1" s="1"/>
  <c r="EM137" i="1"/>
  <c r="AY139" i="1"/>
  <c r="AZ139" i="1" s="1"/>
  <c r="EM140" i="1"/>
  <c r="AY142" i="1"/>
  <c r="AZ142" i="1" s="1"/>
  <c r="CZ142" i="1"/>
  <c r="DZ142" i="1"/>
  <c r="DY146" i="1"/>
  <c r="DZ146" i="1" s="1"/>
  <c r="X147" i="1"/>
  <c r="AZ147" i="1"/>
  <c r="BL150" i="1"/>
  <c r="BM150" i="1" s="1"/>
  <c r="CM150" i="1"/>
  <c r="EL150" i="1"/>
  <c r="EM150" i="1" s="1"/>
  <c r="CL191" i="1"/>
  <c r="CM191" i="1" s="1"/>
  <c r="BM197" i="1"/>
  <c r="BY201" i="1"/>
  <c r="BZ201" i="1" s="1"/>
  <c r="BL151" i="1"/>
  <c r="BM151" i="1" s="1"/>
  <c r="EL151" i="1"/>
  <c r="EM151" i="1" s="1"/>
  <c r="BL152" i="1"/>
  <c r="BM152" i="1" s="1"/>
  <c r="EL152" i="1"/>
  <c r="EM152" i="1" s="1"/>
  <c r="BL153" i="1"/>
  <c r="BM153" i="1" s="1"/>
  <c r="EL153" i="1"/>
  <c r="EM153" i="1" s="1"/>
  <c r="BL154" i="1"/>
  <c r="BM154" i="1" s="1"/>
  <c r="EL154" i="1"/>
  <c r="EM154" i="1" s="1"/>
  <c r="BL155" i="1"/>
  <c r="BM155" i="1" s="1"/>
  <c r="EL155" i="1"/>
  <c r="EM155" i="1" s="1"/>
  <c r="BL156" i="1"/>
  <c r="BM156" i="1" s="1"/>
  <c r="EL156" i="1"/>
  <c r="EM156" i="1" s="1"/>
  <c r="BL157" i="1"/>
  <c r="BM157" i="1" s="1"/>
  <c r="EL157" i="1"/>
  <c r="EM157" i="1" s="1"/>
  <c r="BL158" i="1"/>
  <c r="BM158" i="1" s="1"/>
  <c r="EL158" i="1"/>
  <c r="EM158" i="1" s="1"/>
  <c r="BL159" i="1"/>
  <c r="BM159" i="1" s="1"/>
  <c r="EL159" i="1"/>
  <c r="EM159" i="1" s="1"/>
  <c r="BL160" i="1"/>
  <c r="BM160" i="1" s="1"/>
  <c r="EL160" i="1"/>
  <c r="EM160" i="1" s="1"/>
  <c r="BL161" i="1"/>
  <c r="BM161" i="1" s="1"/>
  <c r="EL161" i="1"/>
  <c r="EM161" i="1" s="1"/>
  <c r="BL162" i="1"/>
  <c r="BM162" i="1" s="1"/>
  <c r="EL162" i="1"/>
  <c r="EM162" i="1" s="1"/>
  <c r="BL163" i="1"/>
  <c r="BM163" i="1" s="1"/>
  <c r="EL163" i="1"/>
  <c r="EM163" i="1" s="1"/>
  <c r="BL164" i="1"/>
  <c r="BM164" i="1" s="1"/>
  <c r="EL164" i="1"/>
  <c r="EM164" i="1" s="1"/>
  <c r="BL165" i="1"/>
  <c r="BM165" i="1" s="1"/>
  <c r="EL165" i="1"/>
  <c r="EM165" i="1" s="1"/>
  <c r="BL166" i="1"/>
  <c r="BM166" i="1" s="1"/>
  <c r="EL166" i="1"/>
  <c r="EM166" i="1" s="1"/>
  <c r="BL167" i="1"/>
  <c r="BM167" i="1" s="1"/>
  <c r="EL167" i="1"/>
  <c r="EM167" i="1" s="1"/>
  <c r="BL168" i="1"/>
  <c r="BM168" i="1" s="1"/>
  <c r="EL168" i="1"/>
  <c r="EM168" i="1" s="1"/>
  <c r="BL169" i="1"/>
  <c r="BM169" i="1" s="1"/>
  <c r="EL169" i="1"/>
  <c r="EM169" i="1" s="1"/>
  <c r="BL170" i="1"/>
  <c r="BM170" i="1" s="1"/>
  <c r="BL171" i="1"/>
  <c r="BM171" i="1" s="1"/>
  <c r="BL172" i="1"/>
  <c r="BM172" i="1" s="1"/>
  <c r="BL173" i="1"/>
  <c r="BM173" i="1" s="1"/>
  <c r="BL174" i="1"/>
  <c r="BM174" i="1" s="1"/>
  <c r="BL175" i="1"/>
  <c r="BM175" i="1" s="1"/>
  <c r="BL176" i="1"/>
  <c r="BM176" i="1" s="1"/>
  <c r="BL177" i="1"/>
  <c r="BM177" i="1" s="1"/>
  <c r="BL178" i="1"/>
  <c r="BM178" i="1" s="1"/>
  <c r="BL179" i="1"/>
  <c r="BM179" i="1" s="1"/>
  <c r="BL180" i="1"/>
  <c r="BM180" i="1" s="1"/>
  <c r="BL181" i="1"/>
  <c r="BM181" i="1" s="1"/>
  <c r="BL182" i="1"/>
  <c r="BM182" i="1" s="1"/>
  <c r="BL183" i="1"/>
  <c r="BM183" i="1" s="1"/>
  <c r="BL184" i="1"/>
  <c r="BM184" i="1" s="1"/>
  <c r="BL185" i="1"/>
  <c r="BM185" i="1" s="1"/>
  <c r="BL186" i="1"/>
  <c r="BM186" i="1" s="1"/>
  <c r="BL187" i="1"/>
  <c r="BM187" i="1" s="1"/>
  <c r="BL188" i="1"/>
  <c r="BM188" i="1" s="1"/>
  <c r="BL189" i="1"/>
  <c r="BM189" i="1" s="1"/>
  <c r="BL190" i="1"/>
  <c r="BM190" i="1" s="1"/>
  <c r="BM126" i="1"/>
  <c r="DY127" i="1"/>
  <c r="DZ127" i="1" s="1"/>
  <c r="BM129" i="1"/>
  <c r="DY130" i="1"/>
  <c r="DZ130" i="1" s="1"/>
  <c r="BM132" i="1"/>
  <c r="DY133" i="1"/>
  <c r="DZ133" i="1" s="1"/>
  <c r="BM135" i="1"/>
  <c r="DY136" i="1"/>
  <c r="DZ136" i="1" s="1"/>
  <c r="BM138" i="1"/>
  <c r="DY139" i="1"/>
  <c r="DZ139" i="1" s="1"/>
  <c r="BM141" i="1"/>
  <c r="X143" i="1"/>
  <c r="BL145" i="1"/>
  <c r="BM145" i="1" s="1"/>
  <c r="DY147" i="1"/>
  <c r="DZ147" i="1" s="1"/>
  <c r="X148" i="1"/>
  <c r="DY114" i="1"/>
  <c r="DZ114" i="1" s="1"/>
  <c r="AY116" i="1"/>
  <c r="AZ116" i="1" s="1"/>
  <c r="DY117" i="1"/>
  <c r="DZ117" i="1" s="1"/>
  <c r="AY119" i="1"/>
  <c r="AZ119" i="1" s="1"/>
  <c r="DY120" i="1"/>
  <c r="DZ120" i="1" s="1"/>
  <c r="AY122" i="1"/>
  <c r="AZ122" i="1" s="1"/>
  <c r="DY123" i="1"/>
  <c r="DZ123" i="1" s="1"/>
  <c r="AY125" i="1"/>
  <c r="AZ125" i="1" s="1"/>
  <c r="CL126" i="1"/>
  <c r="CM126" i="1" s="1"/>
  <c r="X128" i="1"/>
  <c r="AZ128" i="1"/>
  <c r="CL129" i="1"/>
  <c r="CM129" i="1" s="1"/>
  <c r="X131" i="1"/>
  <c r="AZ131" i="1"/>
  <c r="CL132" i="1"/>
  <c r="CM132" i="1" s="1"/>
  <c r="X134" i="1"/>
  <c r="AZ134" i="1"/>
  <c r="CL135" i="1"/>
  <c r="CM135" i="1" s="1"/>
  <c r="X137" i="1"/>
  <c r="AZ137" i="1"/>
  <c r="CL138" i="1"/>
  <c r="CM138" i="1" s="1"/>
  <c r="X140" i="1"/>
  <c r="AZ140" i="1"/>
  <c r="CL141" i="1"/>
  <c r="CM141" i="1" s="1"/>
  <c r="AY143" i="1"/>
  <c r="AZ143" i="1" s="1"/>
  <c r="CZ143" i="1"/>
  <c r="DZ143" i="1"/>
  <c r="EL145" i="1"/>
  <c r="EM145" i="1" s="1"/>
  <c r="AY148" i="1"/>
  <c r="AZ148" i="1" s="1"/>
  <c r="CZ148" i="1"/>
  <c r="DZ148" i="1"/>
  <c r="AJ207" i="1"/>
  <c r="AK207" i="1" s="1"/>
  <c r="CL207" i="1"/>
  <c r="CM207" i="1" s="1"/>
  <c r="CL225" i="1"/>
  <c r="CM225" i="1" s="1"/>
  <c r="CL229" i="1"/>
  <c r="CM229" i="1" s="1"/>
  <c r="CL233" i="1"/>
  <c r="CM233" i="1" s="1"/>
  <c r="CL237" i="1"/>
  <c r="CM237" i="1" s="1"/>
  <c r="CY337" i="1"/>
  <c r="CZ337" i="1" s="1"/>
  <c r="CY349" i="1"/>
  <c r="CZ349" i="1" s="1"/>
  <c r="BY360" i="1"/>
  <c r="BZ360" i="1" s="1"/>
  <c r="BL382" i="1"/>
  <c r="BM382" i="1" s="1"/>
  <c r="CY395" i="1"/>
  <c r="CZ395" i="1" s="1"/>
  <c r="CL401" i="1"/>
  <c r="CM401" i="1" s="1"/>
  <c r="CL418" i="1"/>
  <c r="CM418" i="1" s="1"/>
  <c r="DY449" i="1"/>
  <c r="DZ449" i="1" s="1"/>
  <c r="AY494" i="1"/>
  <c r="AZ494" i="1" s="1"/>
  <c r="EL513" i="1"/>
  <c r="EM513" i="1" s="1"/>
  <c r="BY532" i="1"/>
  <c r="BZ532" i="1" s="1"/>
  <c r="BZ198" i="1"/>
  <c r="BZ202" i="1"/>
  <c r="EZ202" i="1"/>
  <c r="AJ208" i="1"/>
  <c r="AK208" i="1" s="1"/>
  <c r="CL208" i="1"/>
  <c r="CM208" i="1" s="1"/>
  <c r="BY213" i="1"/>
  <c r="BZ213" i="1" s="1"/>
  <c r="EY213" i="1"/>
  <c r="EZ213" i="1" s="1"/>
  <c r="AZ214" i="1"/>
  <c r="BZ214" i="1"/>
  <c r="EZ214" i="1"/>
  <c r="AJ225" i="1"/>
  <c r="AK225" i="1" s="1"/>
  <c r="AJ229" i="1"/>
  <c r="AK229" i="1" s="1"/>
  <c r="AJ233" i="1"/>
  <c r="AK233" i="1" s="1"/>
  <c r="AJ237" i="1"/>
  <c r="AK237" i="1" s="1"/>
  <c r="AJ241" i="1"/>
  <c r="AK241" i="1" s="1"/>
  <c r="AJ245" i="1"/>
  <c r="AK245" i="1" s="1"/>
  <c r="AJ249" i="1"/>
  <c r="AK249" i="1" s="1"/>
  <c r="CL261" i="1"/>
  <c r="CM261" i="1" s="1"/>
  <c r="AY280" i="1"/>
  <c r="AZ280" i="1" s="1"/>
  <c r="AY292" i="1"/>
  <c r="AZ292" i="1" s="1"/>
  <c r="AY304" i="1"/>
  <c r="AZ304" i="1" s="1"/>
  <c r="CY316" i="1"/>
  <c r="CZ316" i="1" s="1"/>
  <c r="EL318" i="1"/>
  <c r="EM318" i="1" s="1"/>
  <c r="EZ196" i="1"/>
  <c r="AJ200" i="1"/>
  <c r="AK200" i="1" s="1"/>
  <c r="BZ203" i="1"/>
  <c r="EZ203" i="1"/>
  <c r="AJ209" i="1"/>
  <c r="AK209" i="1" s="1"/>
  <c r="CL209" i="1"/>
  <c r="CM209" i="1" s="1"/>
  <c r="BZ215" i="1"/>
  <c r="EZ215" i="1"/>
  <c r="EZ222" i="1"/>
  <c r="EZ226" i="1"/>
  <c r="EZ230" i="1"/>
  <c r="EZ234" i="1"/>
  <c r="BL261" i="1"/>
  <c r="BM261" i="1" s="1"/>
  <c r="CL200" i="1"/>
  <c r="CM200" i="1" s="1"/>
  <c r="AJ210" i="1"/>
  <c r="AK210" i="1" s="1"/>
  <c r="CL210" i="1"/>
  <c r="CM210" i="1" s="1"/>
  <c r="CL224" i="1"/>
  <c r="CM224" i="1" s="1"/>
  <c r="CL228" i="1"/>
  <c r="CM228" i="1" s="1"/>
  <c r="CL232" i="1"/>
  <c r="CM232" i="1" s="1"/>
  <c r="CL236" i="1"/>
  <c r="CM236" i="1" s="1"/>
  <c r="EY250" i="1"/>
  <c r="EZ250" i="1" s="1"/>
  <c r="AY278" i="1"/>
  <c r="AZ278" i="1" s="1"/>
  <c r="AY290" i="1"/>
  <c r="AZ290" i="1" s="1"/>
  <c r="AY302" i="1"/>
  <c r="AZ302" i="1" s="1"/>
  <c r="AY314" i="1"/>
  <c r="AZ314" i="1" s="1"/>
  <c r="W164" i="1"/>
  <c r="X164" i="1" s="1"/>
  <c r="W165" i="1"/>
  <c r="X165" i="1" s="1"/>
  <c r="W166" i="1"/>
  <c r="X166" i="1" s="1"/>
  <c r="W167" i="1"/>
  <c r="X167" i="1" s="1"/>
  <c r="W168" i="1"/>
  <c r="X168" i="1" s="1"/>
  <c r="W169" i="1"/>
  <c r="X169" i="1" s="1"/>
  <c r="W170" i="1"/>
  <c r="X170" i="1" s="1"/>
  <c r="W171" i="1"/>
  <c r="X171" i="1" s="1"/>
  <c r="W172" i="1"/>
  <c r="X172" i="1" s="1"/>
  <c r="W173" i="1"/>
  <c r="X173" i="1" s="1"/>
  <c r="W174" i="1"/>
  <c r="X174" i="1" s="1"/>
  <c r="W175" i="1"/>
  <c r="X175" i="1" s="1"/>
  <c r="W176" i="1"/>
  <c r="X176" i="1" s="1"/>
  <c r="W177" i="1"/>
  <c r="X177" i="1" s="1"/>
  <c r="W178" i="1"/>
  <c r="X178" i="1" s="1"/>
  <c r="W179" i="1"/>
  <c r="X179" i="1" s="1"/>
  <c r="W180" i="1"/>
  <c r="X180" i="1" s="1"/>
  <c r="W181" i="1"/>
  <c r="X181" i="1" s="1"/>
  <c r="W182" i="1"/>
  <c r="X182" i="1" s="1"/>
  <c r="W183" i="1"/>
  <c r="X183" i="1" s="1"/>
  <c r="W184" i="1"/>
  <c r="X184" i="1" s="1"/>
  <c r="W185" i="1"/>
  <c r="X185" i="1" s="1"/>
  <c r="W186" i="1"/>
  <c r="X186" i="1" s="1"/>
  <c r="W187" i="1"/>
  <c r="X187" i="1" s="1"/>
  <c r="W188" i="1"/>
  <c r="X188" i="1" s="1"/>
  <c r="W189" i="1"/>
  <c r="X189" i="1" s="1"/>
  <c r="W190" i="1"/>
  <c r="X190" i="1" s="1"/>
  <c r="DL190" i="1"/>
  <c r="DM190" i="1" s="1"/>
  <c r="AY191" i="1"/>
  <c r="AZ191" i="1" s="1"/>
  <c r="EL191" i="1"/>
  <c r="EM191" i="1" s="1"/>
  <c r="EZ193" i="1"/>
  <c r="BZ195" i="1"/>
  <c r="EY198" i="1"/>
  <c r="EZ198" i="1" s="1"/>
  <c r="BY204" i="1"/>
  <c r="BZ204" i="1" s="1"/>
  <c r="EY204" i="1"/>
  <c r="EZ204" i="1" s="1"/>
  <c r="AZ205" i="1"/>
  <c r="BZ205" i="1"/>
  <c r="EZ205" i="1"/>
  <c r="AJ211" i="1"/>
  <c r="AK211" i="1" s="1"/>
  <c r="CL211" i="1"/>
  <c r="CM211" i="1" s="1"/>
  <c r="BY216" i="1"/>
  <c r="BZ216" i="1" s="1"/>
  <c r="EY216" i="1"/>
  <c r="EZ216" i="1" s="1"/>
  <c r="AZ217" i="1"/>
  <c r="BZ217" i="1"/>
  <c r="EZ217" i="1"/>
  <c r="EZ218" i="1"/>
  <c r="EZ219" i="1"/>
  <c r="EZ220" i="1"/>
  <c r="EZ221" i="1"/>
  <c r="BY222" i="1"/>
  <c r="BZ222" i="1" s="1"/>
  <c r="AJ224" i="1"/>
  <c r="AK224" i="1" s="1"/>
  <c r="AJ228" i="1"/>
  <c r="AK228" i="1" s="1"/>
  <c r="AJ232" i="1"/>
  <c r="AK232" i="1" s="1"/>
  <c r="AJ236" i="1"/>
  <c r="AK236" i="1" s="1"/>
  <c r="AJ240" i="1"/>
  <c r="AK240" i="1" s="1"/>
  <c r="AJ244" i="1"/>
  <c r="AK244" i="1" s="1"/>
  <c r="AJ248" i="1"/>
  <c r="AK248" i="1" s="1"/>
  <c r="CL196" i="1"/>
  <c r="CM196" i="1" s="1"/>
  <c r="AJ201" i="1"/>
  <c r="AK201" i="1" s="1"/>
  <c r="BZ206" i="1"/>
  <c r="EZ206" i="1"/>
  <c r="AJ212" i="1"/>
  <c r="AK212" i="1" s="1"/>
  <c r="CL212" i="1"/>
  <c r="CM212" i="1" s="1"/>
  <c r="BZ218" i="1"/>
  <c r="BZ219" i="1"/>
  <c r="BZ220" i="1"/>
  <c r="BZ221" i="1"/>
  <c r="EZ225" i="1"/>
  <c r="EZ229" i="1"/>
  <c r="EZ233" i="1"/>
  <c r="EZ237" i="1"/>
  <c r="AY288" i="1"/>
  <c r="AZ288" i="1" s="1"/>
  <c r="AY300" i="1"/>
  <c r="AZ300" i="1" s="1"/>
  <c r="AY312" i="1"/>
  <c r="AZ312" i="1" s="1"/>
  <c r="CL201" i="1"/>
  <c r="CM201" i="1" s="1"/>
  <c r="AJ213" i="1"/>
  <c r="AK213" i="1" s="1"/>
  <c r="CL213" i="1"/>
  <c r="CM213" i="1" s="1"/>
  <c r="CL223" i="1"/>
  <c r="CM223" i="1" s="1"/>
  <c r="CL227" i="1"/>
  <c r="CM227" i="1" s="1"/>
  <c r="CL231" i="1"/>
  <c r="CM231" i="1" s="1"/>
  <c r="CL235" i="1"/>
  <c r="CM235" i="1" s="1"/>
  <c r="AY258" i="1"/>
  <c r="AZ258" i="1" s="1"/>
  <c r="EL170" i="1"/>
  <c r="EM170" i="1" s="1"/>
  <c r="EL171" i="1"/>
  <c r="EM171" i="1" s="1"/>
  <c r="EL172" i="1"/>
  <c r="EM172" i="1" s="1"/>
  <c r="EL173" i="1"/>
  <c r="EM173" i="1" s="1"/>
  <c r="EL174" i="1"/>
  <c r="EM174" i="1" s="1"/>
  <c r="EL175" i="1"/>
  <c r="EM175" i="1" s="1"/>
  <c r="EL176" i="1"/>
  <c r="EM176" i="1" s="1"/>
  <c r="EL177" i="1"/>
  <c r="EM177" i="1" s="1"/>
  <c r="EL178" i="1"/>
  <c r="EM178" i="1" s="1"/>
  <c r="EL179" i="1"/>
  <c r="EM179" i="1" s="1"/>
  <c r="EL180" i="1"/>
  <c r="EM180" i="1" s="1"/>
  <c r="EL181" i="1"/>
  <c r="EM181" i="1" s="1"/>
  <c r="EL182" i="1"/>
  <c r="EM182" i="1" s="1"/>
  <c r="EL183" i="1"/>
  <c r="EM183" i="1" s="1"/>
  <c r="EL184" i="1"/>
  <c r="EM184" i="1" s="1"/>
  <c r="EL185" i="1"/>
  <c r="EM185" i="1" s="1"/>
  <c r="EL186" i="1"/>
  <c r="EM186" i="1" s="1"/>
  <c r="EL187" i="1"/>
  <c r="EM187" i="1" s="1"/>
  <c r="EL188" i="1"/>
  <c r="EM188" i="1" s="1"/>
  <c r="EL189" i="1"/>
  <c r="EM189" i="1" s="1"/>
  <c r="CY191" i="1"/>
  <c r="CZ191" i="1" s="1"/>
  <c r="AJ192" i="1"/>
  <c r="AK192" i="1" s="1"/>
  <c r="DY192" i="1"/>
  <c r="DZ192" i="1" s="1"/>
  <c r="CM193" i="1"/>
  <c r="AY194" i="1"/>
  <c r="AZ194" i="1" s="1"/>
  <c r="EZ195" i="1"/>
  <c r="BY197" i="1"/>
  <c r="BZ197" i="1" s="1"/>
  <c r="BL198" i="1"/>
  <c r="BM198" i="1" s="1"/>
  <c r="CL198" i="1"/>
  <c r="CM198" i="1" s="1"/>
  <c r="BY199" i="1"/>
  <c r="BZ199" i="1" s="1"/>
  <c r="EZ199" i="1"/>
  <c r="AJ202" i="1"/>
  <c r="AK202" i="1" s="1"/>
  <c r="CL202" i="1"/>
  <c r="CM202" i="1" s="1"/>
  <c r="BY207" i="1"/>
  <c r="BZ207" i="1" s="1"/>
  <c r="EY207" i="1"/>
  <c r="EZ207" i="1" s="1"/>
  <c r="AZ208" i="1"/>
  <c r="BZ208" i="1"/>
  <c r="EZ208" i="1"/>
  <c r="AJ214" i="1"/>
  <c r="AK214" i="1" s="1"/>
  <c r="CL214" i="1"/>
  <c r="CM214" i="1" s="1"/>
  <c r="AJ223" i="1"/>
  <c r="AK223" i="1" s="1"/>
  <c r="AJ227" i="1"/>
  <c r="AK227" i="1" s="1"/>
  <c r="AJ231" i="1"/>
  <c r="AK231" i="1" s="1"/>
  <c r="AJ235" i="1"/>
  <c r="AK235" i="1" s="1"/>
  <c r="AJ239" i="1"/>
  <c r="AK239" i="1" s="1"/>
  <c r="AJ243" i="1"/>
  <c r="AK243" i="1" s="1"/>
  <c r="AJ247" i="1"/>
  <c r="AK247" i="1" s="1"/>
  <c r="DY254" i="1"/>
  <c r="DZ254" i="1" s="1"/>
  <c r="DY264" i="1"/>
  <c r="DZ264" i="1" s="1"/>
  <c r="CL268" i="1"/>
  <c r="CM268" i="1" s="1"/>
  <c r="AJ274" i="1"/>
  <c r="AK274" i="1" s="1"/>
  <c r="AY286" i="1"/>
  <c r="AZ286" i="1" s="1"/>
  <c r="AY298" i="1"/>
  <c r="AZ298" i="1" s="1"/>
  <c r="AY310" i="1"/>
  <c r="AZ310" i="1" s="1"/>
  <c r="EZ192" i="1"/>
  <c r="BZ194" i="1"/>
  <c r="AJ203" i="1"/>
  <c r="AK203" i="1" s="1"/>
  <c r="CL203" i="1"/>
  <c r="CM203" i="1" s="1"/>
  <c r="BZ209" i="1"/>
  <c r="EZ209" i="1"/>
  <c r="AJ215" i="1"/>
  <c r="AK215" i="1" s="1"/>
  <c r="CL215" i="1"/>
  <c r="CM215" i="1" s="1"/>
  <c r="EZ224" i="1"/>
  <c r="EZ228" i="1"/>
  <c r="EZ232" i="1"/>
  <c r="EZ236" i="1"/>
  <c r="AJ256" i="1"/>
  <c r="AK256" i="1" s="1"/>
  <c r="BL268" i="1"/>
  <c r="BM268" i="1" s="1"/>
  <c r="AJ204" i="1"/>
  <c r="AK204" i="1" s="1"/>
  <c r="CL204" i="1"/>
  <c r="CM204" i="1" s="1"/>
  <c r="AJ216" i="1"/>
  <c r="AK216" i="1" s="1"/>
  <c r="CL216" i="1"/>
  <c r="CM216" i="1" s="1"/>
  <c r="AJ222" i="1"/>
  <c r="AK222" i="1" s="1"/>
  <c r="CL222" i="1"/>
  <c r="CM222" i="1" s="1"/>
  <c r="CL226" i="1"/>
  <c r="CM226" i="1" s="1"/>
  <c r="CL230" i="1"/>
  <c r="CM230" i="1" s="1"/>
  <c r="CL234" i="1"/>
  <c r="CM234" i="1" s="1"/>
  <c r="AY264" i="1"/>
  <c r="AZ264" i="1" s="1"/>
  <c r="AY284" i="1"/>
  <c r="AZ284" i="1" s="1"/>
  <c r="AY296" i="1"/>
  <c r="AZ296" i="1" s="1"/>
  <c r="AY308" i="1"/>
  <c r="AZ308" i="1" s="1"/>
  <c r="CY170" i="1"/>
  <c r="CZ170" i="1" s="1"/>
  <c r="CY171" i="1"/>
  <c r="CZ171" i="1" s="1"/>
  <c r="CY172" i="1"/>
  <c r="CZ172" i="1" s="1"/>
  <c r="CY173" i="1"/>
  <c r="CZ173" i="1" s="1"/>
  <c r="CY174" i="1"/>
  <c r="CZ174" i="1" s="1"/>
  <c r="CY175" i="1"/>
  <c r="CZ175" i="1" s="1"/>
  <c r="CY176" i="1"/>
  <c r="CZ176" i="1" s="1"/>
  <c r="CY177" i="1"/>
  <c r="CZ177" i="1" s="1"/>
  <c r="CY178" i="1"/>
  <c r="CZ178" i="1" s="1"/>
  <c r="CY179" i="1"/>
  <c r="CZ179" i="1" s="1"/>
  <c r="CY180" i="1"/>
  <c r="CZ180" i="1" s="1"/>
  <c r="CY181" i="1"/>
  <c r="CZ181" i="1" s="1"/>
  <c r="CY182" i="1"/>
  <c r="CZ182" i="1" s="1"/>
  <c r="CY183" i="1"/>
  <c r="CZ183" i="1" s="1"/>
  <c r="CY184" i="1"/>
  <c r="CZ184" i="1" s="1"/>
  <c r="CY185" i="1"/>
  <c r="CZ185" i="1" s="1"/>
  <c r="CY186" i="1"/>
  <c r="CZ186" i="1" s="1"/>
  <c r="CY187" i="1"/>
  <c r="CZ187" i="1" s="1"/>
  <c r="CY188" i="1"/>
  <c r="CZ188" i="1" s="1"/>
  <c r="CY189" i="1"/>
  <c r="CZ189" i="1" s="1"/>
  <c r="EZ191" i="1"/>
  <c r="EL193" i="1"/>
  <c r="EM193" i="1" s="1"/>
  <c r="BL195" i="1"/>
  <c r="BM195" i="1" s="1"/>
  <c r="CL195" i="1"/>
  <c r="CM195" i="1" s="1"/>
  <c r="AY196" i="1"/>
  <c r="AZ196" i="1" s="1"/>
  <c r="AJ197" i="1"/>
  <c r="AK197" i="1" s="1"/>
  <c r="EY197" i="1"/>
  <c r="EZ197" i="1" s="1"/>
  <c r="AK199" i="1"/>
  <c r="BY200" i="1"/>
  <c r="BZ200" i="1" s="1"/>
  <c r="EZ200" i="1"/>
  <c r="AJ205" i="1"/>
  <c r="AK205" i="1" s="1"/>
  <c r="CL205" i="1"/>
  <c r="CM205" i="1" s="1"/>
  <c r="BY210" i="1"/>
  <c r="BZ210" i="1" s="1"/>
  <c r="EY210" i="1"/>
  <c r="EZ210" i="1" s="1"/>
  <c r="AZ211" i="1"/>
  <c r="BZ211" i="1"/>
  <c r="EZ211" i="1"/>
  <c r="AJ217" i="1"/>
  <c r="AK217" i="1" s="1"/>
  <c r="CL217" i="1"/>
  <c r="CM217" i="1" s="1"/>
  <c r="AJ226" i="1"/>
  <c r="AK226" i="1" s="1"/>
  <c r="AJ230" i="1"/>
  <c r="AK230" i="1" s="1"/>
  <c r="AJ234" i="1"/>
  <c r="AK234" i="1" s="1"/>
  <c r="AJ238" i="1"/>
  <c r="AK238" i="1" s="1"/>
  <c r="AJ242" i="1"/>
  <c r="AK242" i="1" s="1"/>
  <c r="AJ246" i="1"/>
  <c r="AK246" i="1" s="1"/>
  <c r="DY252" i="1"/>
  <c r="DZ252" i="1" s="1"/>
  <c r="EL255" i="1"/>
  <c r="EM255" i="1" s="1"/>
  <c r="BZ196" i="1"/>
  <c r="AJ206" i="1"/>
  <c r="AK206" i="1" s="1"/>
  <c r="CL206" i="1"/>
  <c r="CM206" i="1" s="1"/>
  <c r="BZ212" i="1"/>
  <c r="EZ212" i="1"/>
  <c r="AJ218" i="1"/>
  <c r="AK218" i="1" s="1"/>
  <c r="CL218" i="1"/>
  <c r="CM218" i="1" s="1"/>
  <c r="AJ219" i="1"/>
  <c r="AK219" i="1" s="1"/>
  <c r="CL219" i="1"/>
  <c r="CM219" i="1" s="1"/>
  <c r="AJ220" i="1"/>
  <c r="AK220" i="1" s="1"/>
  <c r="CL220" i="1"/>
  <c r="CM220" i="1" s="1"/>
  <c r="AJ221" i="1"/>
  <c r="AK221" i="1" s="1"/>
  <c r="CL221" i="1"/>
  <c r="CM221" i="1" s="1"/>
  <c r="EZ223" i="1"/>
  <c r="EZ227" i="1"/>
  <c r="EZ231" i="1"/>
  <c r="EZ235" i="1"/>
  <c r="AY282" i="1"/>
  <c r="AZ282" i="1" s="1"/>
  <c r="AY294" i="1"/>
  <c r="AZ294" i="1" s="1"/>
  <c r="AY306" i="1"/>
  <c r="AZ306" i="1" s="1"/>
  <c r="AY265" i="1"/>
  <c r="AZ265" i="1" s="1"/>
  <c r="AY271" i="1"/>
  <c r="AZ271" i="1" s="1"/>
  <c r="AY336" i="1"/>
  <c r="AZ336" i="1" s="1"/>
  <c r="EY336" i="1"/>
  <c r="EZ336" i="1" s="1"/>
  <c r="AY348" i="1"/>
  <c r="AZ348" i="1" s="1"/>
  <c r="EY348" i="1"/>
  <c r="EZ348" i="1" s="1"/>
  <c r="CM250" i="1"/>
  <c r="X251" i="1"/>
  <c r="EM251" i="1"/>
  <c r="EM253" i="1"/>
  <c r="CL256" i="1"/>
  <c r="CM256" i="1" s="1"/>
  <c r="DY258" i="1"/>
  <c r="DZ258" i="1" s="1"/>
  <c r="AZ259" i="1"/>
  <c r="BZ259" i="1"/>
  <c r="EM261" i="1"/>
  <c r="CL262" i="1"/>
  <c r="CM262" i="1" s="1"/>
  <c r="CL267" i="1"/>
  <c r="CM267" i="1" s="1"/>
  <c r="AK268" i="1"/>
  <c r="BZ270" i="1"/>
  <c r="BL273" i="1"/>
  <c r="BM273" i="1" s="1"/>
  <c r="CY319" i="1"/>
  <c r="CZ319" i="1" s="1"/>
  <c r="AZ253" i="1"/>
  <c r="AZ255" i="1"/>
  <c r="DZ259" i="1"/>
  <c r="EZ259" i="1"/>
  <c r="DZ269" i="1"/>
  <c r="EZ269" i="1"/>
  <c r="AY270" i="1"/>
  <c r="AZ270" i="1" s="1"/>
  <c r="DZ274" i="1"/>
  <c r="AY275" i="1"/>
  <c r="AZ275" i="1" s="1"/>
  <c r="BL317" i="1"/>
  <c r="BM317" i="1" s="1"/>
  <c r="CL257" i="1"/>
  <c r="CM257" i="1" s="1"/>
  <c r="CL263" i="1"/>
  <c r="CM263" i="1" s="1"/>
  <c r="CL266" i="1"/>
  <c r="CM266" i="1" s="1"/>
  <c r="CL272" i="1"/>
  <c r="CM272" i="1" s="1"/>
  <c r="BL276" i="1"/>
  <c r="BM276" i="1" s="1"/>
  <c r="CL238" i="1"/>
  <c r="CM238" i="1" s="1"/>
  <c r="CL239" i="1"/>
  <c r="CM239" i="1" s="1"/>
  <c r="CL240" i="1"/>
  <c r="CM240" i="1" s="1"/>
  <c r="CL241" i="1"/>
  <c r="CM241" i="1" s="1"/>
  <c r="CL242" i="1"/>
  <c r="CM242" i="1" s="1"/>
  <c r="CL243" i="1"/>
  <c r="CM243" i="1" s="1"/>
  <c r="CL244" i="1"/>
  <c r="CM244" i="1" s="1"/>
  <c r="CL245" i="1"/>
  <c r="CM245" i="1" s="1"/>
  <c r="CL246" i="1"/>
  <c r="CM246" i="1" s="1"/>
  <c r="CL247" i="1"/>
  <c r="CM247" i="1" s="1"/>
  <c r="CL248" i="1"/>
  <c r="CM248" i="1" s="1"/>
  <c r="CL249" i="1"/>
  <c r="CM249" i="1" s="1"/>
  <c r="BY251" i="1"/>
  <c r="BZ251" i="1" s="1"/>
  <c r="CL252" i="1"/>
  <c r="CM252" i="1" s="1"/>
  <c r="CL254" i="1"/>
  <c r="CM254" i="1" s="1"/>
  <c r="BM257" i="1"/>
  <c r="AY260" i="1"/>
  <c r="AZ260" i="1" s="1"/>
  <c r="BM263" i="1"/>
  <c r="BM266" i="1"/>
  <c r="AY269" i="1"/>
  <c r="AZ269" i="1" s="1"/>
  <c r="BM272" i="1"/>
  <c r="BL320" i="1"/>
  <c r="BM320" i="1" s="1"/>
  <c r="X250" i="1"/>
  <c r="EZ255" i="1"/>
  <c r="EM257" i="1"/>
  <c r="CL258" i="1"/>
  <c r="CM258" i="1" s="1"/>
  <c r="DY260" i="1"/>
  <c r="DZ260" i="1" s="1"/>
  <c r="AZ261" i="1"/>
  <c r="BZ261" i="1"/>
  <c r="EM263" i="1"/>
  <c r="CL264" i="1"/>
  <c r="CM264" i="1" s="1"/>
  <c r="CL265" i="1"/>
  <c r="CM265" i="1" s="1"/>
  <c r="AK266" i="1"/>
  <c r="BZ268" i="1"/>
  <c r="CL271" i="1"/>
  <c r="CM271" i="1" s="1"/>
  <c r="AK272" i="1"/>
  <c r="DZ273" i="1"/>
  <c r="AY274" i="1"/>
  <c r="AZ274" i="1" s="1"/>
  <c r="AY277" i="1"/>
  <c r="AZ277" i="1" s="1"/>
  <c r="AY279" i="1"/>
  <c r="AZ279" i="1" s="1"/>
  <c r="AY281" i="1"/>
  <c r="AZ281" i="1" s="1"/>
  <c r="AY283" i="1"/>
  <c r="AZ283" i="1" s="1"/>
  <c r="AY285" i="1"/>
  <c r="AZ285" i="1" s="1"/>
  <c r="AY287" i="1"/>
  <c r="AZ287" i="1" s="1"/>
  <c r="AY289" i="1"/>
  <c r="AZ289" i="1" s="1"/>
  <c r="AY291" i="1"/>
  <c r="AZ291" i="1" s="1"/>
  <c r="AY293" i="1"/>
  <c r="AZ293" i="1" s="1"/>
  <c r="AY295" i="1"/>
  <c r="AZ295" i="1" s="1"/>
  <c r="AY297" i="1"/>
  <c r="AZ297" i="1" s="1"/>
  <c r="AY299" i="1"/>
  <c r="AZ299" i="1" s="1"/>
  <c r="AY301" i="1"/>
  <c r="AZ301" i="1" s="1"/>
  <c r="AY303" i="1"/>
  <c r="AZ303" i="1" s="1"/>
  <c r="AY305" i="1"/>
  <c r="AZ305" i="1" s="1"/>
  <c r="AY307" i="1"/>
  <c r="AZ307" i="1" s="1"/>
  <c r="AY309" i="1"/>
  <c r="AZ309" i="1" s="1"/>
  <c r="AY311" i="1"/>
  <c r="AZ311" i="1" s="1"/>
  <c r="AY313" i="1"/>
  <c r="AZ313" i="1" s="1"/>
  <c r="AY315" i="1"/>
  <c r="AZ315" i="1" s="1"/>
  <c r="AY268" i="1"/>
  <c r="AZ268" i="1" s="1"/>
  <c r="AY332" i="1"/>
  <c r="AZ332" i="1" s="1"/>
  <c r="DL342" i="1"/>
  <c r="DM342" i="1" s="1"/>
  <c r="BZ250" i="1"/>
  <c r="EM252" i="1"/>
  <c r="EM254" i="1"/>
  <c r="AY256" i="1"/>
  <c r="AZ256" i="1" s="1"/>
  <c r="BZ256" i="1"/>
  <c r="EM258" i="1"/>
  <c r="CL259" i="1"/>
  <c r="CM259" i="1" s="1"/>
  <c r="DY261" i="1"/>
  <c r="DZ261" i="1" s="1"/>
  <c r="AZ262" i="1"/>
  <c r="BZ262" i="1"/>
  <c r="BZ267" i="1"/>
  <c r="CL270" i="1"/>
  <c r="CM270" i="1" s="1"/>
  <c r="AK271" i="1"/>
  <c r="BL275" i="1"/>
  <c r="BM275" i="1" s="1"/>
  <c r="DZ276" i="1"/>
  <c r="W318" i="1"/>
  <c r="X318" i="1" s="1"/>
  <c r="EY331" i="1"/>
  <c r="EZ331" i="1" s="1"/>
  <c r="AZ252" i="1"/>
  <c r="AZ254" i="1"/>
  <c r="DZ256" i="1"/>
  <c r="EZ256" i="1"/>
  <c r="DZ262" i="1"/>
  <c r="EZ262" i="1"/>
  <c r="DZ266" i="1"/>
  <c r="EZ266" i="1"/>
  <c r="AY267" i="1"/>
  <c r="AZ267" i="1" s="1"/>
  <c r="DZ272" i="1"/>
  <c r="AY273" i="1"/>
  <c r="AZ273" i="1" s="1"/>
  <c r="BZ276" i="1"/>
  <c r="CY331" i="1"/>
  <c r="CZ331" i="1" s="1"/>
  <c r="CL255" i="1"/>
  <c r="CM255" i="1" s="1"/>
  <c r="CL260" i="1"/>
  <c r="CM260" i="1" s="1"/>
  <c r="CL269" i="1"/>
  <c r="CM269" i="1" s="1"/>
  <c r="EL315" i="1"/>
  <c r="EM315" i="1" s="1"/>
  <c r="AY321" i="1"/>
  <c r="AZ321" i="1" s="1"/>
  <c r="AY324" i="1"/>
  <c r="AZ324" i="1" s="1"/>
  <c r="AY327" i="1"/>
  <c r="AZ327" i="1" s="1"/>
  <c r="CL251" i="1"/>
  <c r="CM251" i="1" s="1"/>
  <c r="CL253" i="1"/>
  <c r="CM253" i="1" s="1"/>
  <c r="AY257" i="1"/>
  <c r="AZ257" i="1" s="1"/>
  <c r="DZ257" i="1"/>
  <c r="EZ257" i="1"/>
  <c r="BM260" i="1"/>
  <c r="AY263" i="1"/>
  <c r="AZ263" i="1" s="1"/>
  <c r="DZ263" i="1"/>
  <c r="EZ263" i="1"/>
  <c r="DZ265" i="1"/>
  <c r="EZ265" i="1"/>
  <c r="AY266" i="1"/>
  <c r="AZ266" i="1" s="1"/>
  <c r="BM269" i="1"/>
  <c r="DZ271" i="1"/>
  <c r="EZ271" i="1"/>
  <c r="AY272" i="1"/>
  <c r="AZ272" i="1" s="1"/>
  <c r="BL274" i="1"/>
  <c r="BM274" i="1" s="1"/>
  <c r="AY276" i="1"/>
  <c r="AZ276" i="1" s="1"/>
  <c r="EY332" i="1"/>
  <c r="EZ332" i="1" s="1"/>
  <c r="AY333" i="1"/>
  <c r="AZ333" i="1" s="1"/>
  <c r="AY335" i="1"/>
  <c r="AZ335" i="1" s="1"/>
  <c r="EY335" i="1"/>
  <c r="EZ335" i="1" s="1"/>
  <c r="CY336" i="1"/>
  <c r="CZ336" i="1" s="1"/>
  <c r="AY347" i="1"/>
  <c r="AZ347" i="1" s="1"/>
  <c r="EY347" i="1"/>
  <c r="EZ347" i="1" s="1"/>
  <c r="CY348" i="1"/>
  <c r="CZ348" i="1" s="1"/>
  <c r="AY359" i="1"/>
  <c r="AZ359" i="1" s="1"/>
  <c r="DL362" i="1"/>
  <c r="DM362" i="1" s="1"/>
  <c r="EY364" i="1"/>
  <c r="EZ364" i="1" s="1"/>
  <c r="BL379" i="1"/>
  <c r="BM379" i="1" s="1"/>
  <c r="CY399" i="1"/>
  <c r="CZ399" i="1" s="1"/>
  <c r="CY321" i="1"/>
  <c r="CZ321" i="1" s="1"/>
  <c r="BL323" i="1"/>
  <c r="BM323" i="1" s="1"/>
  <c r="CY324" i="1"/>
  <c r="CZ324" i="1" s="1"/>
  <c r="BL326" i="1"/>
  <c r="BM326" i="1" s="1"/>
  <c r="CY327" i="1"/>
  <c r="CZ327" i="1" s="1"/>
  <c r="AJ329" i="1"/>
  <c r="AK329" i="1" s="1"/>
  <c r="DM329" i="1"/>
  <c r="CY332" i="1"/>
  <c r="CZ332" i="1" s="1"/>
  <c r="CZ333" i="1"/>
  <c r="EY333" i="1"/>
  <c r="EZ333" i="1" s="1"/>
  <c r="AY334" i="1"/>
  <c r="AZ334" i="1" s="1"/>
  <c r="EY334" i="1"/>
  <c r="EZ334" i="1" s="1"/>
  <c r="CY335" i="1"/>
  <c r="CZ335" i="1" s="1"/>
  <c r="BM339" i="1"/>
  <c r="DM340" i="1"/>
  <c r="DL341" i="1"/>
  <c r="DM341" i="1" s="1"/>
  <c r="AY346" i="1"/>
  <c r="AZ346" i="1" s="1"/>
  <c r="EY346" i="1"/>
  <c r="EZ346" i="1" s="1"/>
  <c r="CY347" i="1"/>
  <c r="CZ347" i="1" s="1"/>
  <c r="DM352" i="1"/>
  <c r="AY358" i="1"/>
  <c r="AZ358" i="1" s="1"/>
  <c r="BL376" i="1"/>
  <c r="BM376" i="1" s="1"/>
  <c r="CY334" i="1"/>
  <c r="CZ334" i="1" s="1"/>
  <c r="AY345" i="1"/>
  <c r="AZ345" i="1" s="1"/>
  <c r="EY345" i="1"/>
  <c r="EZ345" i="1" s="1"/>
  <c r="CY346" i="1"/>
  <c r="CZ346" i="1" s="1"/>
  <c r="AY357" i="1"/>
  <c r="AZ357" i="1" s="1"/>
  <c r="BL373" i="1"/>
  <c r="BM373" i="1" s="1"/>
  <c r="CL415" i="1"/>
  <c r="CM415" i="1" s="1"/>
  <c r="CZ315" i="1"/>
  <c r="AK316" i="1"/>
  <c r="BM316" i="1"/>
  <c r="EZ316" i="1"/>
  <c r="CZ318" i="1"/>
  <c r="AK319" i="1"/>
  <c r="BM319" i="1"/>
  <c r="EZ319" i="1"/>
  <c r="AY322" i="1"/>
  <c r="AZ322" i="1" s="1"/>
  <c r="DL323" i="1"/>
  <c r="DM323" i="1" s="1"/>
  <c r="AY325" i="1"/>
  <c r="AZ325" i="1" s="1"/>
  <c r="DL326" i="1"/>
  <c r="DM326" i="1" s="1"/>
  <c r="AY328" i="1"/>
  <c r="AZ328" i="1" s="1"/>
  <c r="BM331" i="1"/>
  <c r="BM337" i="1"/>
  <c r="DM338" i="1"/>
  <c r="DL339" i="1"/>
  <c r="DM339" i="1" s="1"/>
  <c r="AY344" i="1"/>
  <c r="AZ344" i="1" s="1"/>
  <c r="EY344" i="1"/>
  <c r="EZ344" i="1" s="1"/>
  <c r="CY345" i="1"/>
  <c r="CZ345" i="1" s="1"/>
  <c r="BM349" i="1"/>
  <c r="DM350" i="1"/>
  <c r="AY356" i="1"/>
  <c r="AZ356" i="1" s="1"/>
  <c r="BL370" i="1"/>
  <c r="BM370" i="1" s="1"/>
  <c r="AJ330" i="1"/>
  <c r="AK330" i="1" s="1"/>
  <c r="AY343" i="1"/>
  <c r="AZ343" i="1" s="1"/>
  <c r="EY343" i="1"/>
  <c r="EZ343" i="1" s="1"/>
  <c r="CY344" i="1"/>
  <c r="CZ344" i="1" s="1"/>
  <c r="AY355" i="1"/>
  <c r="AZ355" i="1" s="1"/>
  <c r="BY363" i="1"/>
  <c r="BZ363" i="1" s="1"/>
  <c r="BL367" i="1"/>
  <c r="BM367" i="1" s="1"/>
  <c r="CL385" i="1"/>
  <c r="CM385" i="1" s="1"/>
  <c r="BL321" i="1"/>
  <c r="BM321" i="1" s="1"/>
  <c r="CY322" i="1"/>
  <c r="CZ322" i="1" s="1"/>
  <c r="BL324" i="1"/>
  <c r="BM324" i="1" s="1"/>
  <c r="CY325" i="1"/>
  <c r="CZ325" i="1" s="1"/>
  <c r="BL327" i="1"/>
  <c r="BM327" i="1" s="1"/>
  <c r="CY328" i="1"/>
  <c r="CZ328" i="1" s="1"/>
  <c r="DL330" i="1"/>
  <c r="DM330" i="1" s="1"/>
  <c r="AJ331" i="1"/>
  <c r="AK331" i="1" s="1"/>
  <c r="DM331" i="1"/>
  <c r="BM333" i="1"/>
  <c r="BM335" i="1"/>
  <c r="DM336" i="1"/>
  <c r="DL337" i="1"/>
  <c r="DM337" i="1" s="1"/>
  <c r="AY342" i="1"/>
  <c r="AZ342" i="1" s="1"/>
  <c r="EY342" i="1"/>
  <c r="EZ342" i="1" s="1"/>
  <c r="CY343" i="1"/>
  <c r="CZ343" i="1" s="1"/>
  <c r="BM347" i="1"/>
  <c r="DM348" i="1"/>
  <c r="AY354" i="1"/>
  <c r="AZ354" i="1" s="1"/>
  <c r="CM365" i="1"/>
  <c r="DL365" i="1"/>
  <c r="DM365" i="1" s="1"/>
  <c r="AY329" i="1"/>
  <c r="AZ329" i="1" s="1"/>
  <c r="AJ332" i="1"/>
  <c r="AK332" i="1" s="1"/>
  <c r="AY341" i="1"/>
  <c r="AZ341" i="1" s="1"/>
  <c r="EY341" i="1"/>
  <c r="EZ341" i="1" s="1"/>
  <c r="CY342" i="1"/>
  <c r="CZ342" i="1" s="1"/>
  <c r="AY353" i="1"/>
  <c r="AZ353" i="1" s="1"/>
  <c r="CL389" i="1"/>
  <c r="CM389" i="1" s="1"/>
  <c r="BL277" i="1"/>
  <c r="BM277" i="1" s="1"/>
  <c r="BL278" i="1"/>
  <c r="BM278" i="1" s="1"/>
  <c r="BL279" i="1"/>
  <c r="BM279" i="1" s="1"/>
  <c r="BL280" i="1"/>
  <c r="BM280" i="1" s="1"/>
  <c r="BL281" i="1"/>
  <c r="BM281" i="1" s="1"/>
  <c r="BL282" i="1"/>
  <c r="BM282" i="1" s="1"/>
  <c r="BL283" i="1"/>
  <c r="BM283" i="1" s="1"/>
  <c r="BL284" i="1"/>
  <c r="BM284" i="1" s="1"/>
  <c r="BL285" i="1"/>
  <c r="BM285" i="1" s="1"/>
  <c r="BL286" i="1"/>
  <c r="BM286" i="1" s="1"/>
  <c r="BL287" i="1"/>
  <c r="BM287" i="1" s="1"/>
  <c r="BL288" i="1"/>
  <c r="BM288" i="1" s="1"/>
  <c r="BL289" i="1"/>
  <c r="BM289" i="1" s="1"/>
  <c r="BL290" i="1"/>
  <c r="BM290" i="1" s="1"/>
  <c r="BL291" i="1"/>
  <c r="BM291" i="1" s="1"/>
  <c r="BL292" i="1"/>
  <c r="BM292" i="1" s="1"/>
  <c r="BL293" i="1"/>
  <c r="BM293" i="1" s="1"/>
  <c r="BL294" i="1"/>
  <c r="BM294" i="1" s="1"/>
  <c r="BL295" i="1"/>
  <c r="BM295" i="1" s="1"/>
  <c r="BL296" i="1"/>
  <c r="BM296" i="1" s="1"/>
  <c r="BL297" i="1"/>
  <c r="BM297" i="1" s="1"/>
  <c r="BL298" i="1"/>
  <c r="BM298" i="1" s="1"/>
  <c r="BL299" i="1"/>
  <c r="BM299" i="1" s="1"/>
  <c r="BL300" i="1"/>
  <c r="BM300" i="1" s="1"/>
  <c r="BL301" i="1"/>
  <c r="BM301" i="1" s="1"/>
  <c r="BL302" i="1"/>
  <c r="BM302" i="1" s="1"/>
  <c r="BL303" i="1"/>
  <c r="BM303" i="1" s="1"/>
  <c r="BL304" i="1"/>
  <c r="BM304" i="1" s="1"/>
  <c r="BL305" i="1"/>
  <c r="BM305" i="1" s="1"/>
  <c r="BL306" i="1"/>
  <c r="BM306" i="1" s="1"/>
  <c r="BL307" i="1"/>
  <c r="BM307" i="1" s="1"/>
  <c r="BL308" i="1"/>
  <c r="BM308" i="1" s="1"/>
  <c r="BL309" i="1"/>
  <c r="BM309" i="1" s="1"/>
  <c r="BL310" i="1"/>
  <c r="BM310" i="1" s="1"/>
  <c r="BL311" i="1"/>
  <c r="BM311" i="1" s="1"/>
  <c r="BL312" i="1"/>
  <c r="BM312" i="1" s="1"/>
  <c r="BL313" i="1"/>
  <c r="BM313" i="1" s="1"/>
  <c r="BL314" i="1"/>
  <c r="BM314" i="1" s="1"/>
  <c r="BL315" i="1"/>
  <c r="BM315" i="1" s="1"/>
  <c r="EZ315" i="1"/>
  <c r="CZ317" i="1"/>
  <c r="AK318" i="1"/>
  <c r="BM318" i="1"/>
  <c r="EZ318" i="1"/>
  <c r="CZ320" i="1"/>
  <c r="DL321" i="1"/>
  <c r="DM321" i="1" s="1"/>
  <c r="W323" i="1"/>
  <c r="X323" i="1" s="1"/>
  <c r="AY323" i="1"/>
  <c r="AZ323" i="1" s="1"/>
  <c r="DL324" i="1"/>
  <c r="DM324" i="1" s="1"/>
  <c r="W326" i="1"/>
  <c r="X326" i="1" s="1"/>
  <c r="AY326" i="1"/>
  <c r="AZ326" i="1" s="1"/>
  <c r="DL327" i="1"/>
  <c r="DM327" i="1" s="1"/>
  <c r="W329" i="1"/>
  <c r="X329" i="1" s="1"/>
  <c r="CZ329" i="1"/>
  <c r="DL332" i="1"/>
  <c r="DM332" i="1" s="1"/>
  <c r="AJ333" i="1"/>
  <c r="AK333" i="1" s="1"/>
  <c r="DM333" i="1"/>
  <c r="DM334" i="1"/>
  <c r="DL335" i="1"/>
  <c r="DM335" i="1" s="1"/>
  <c r="AY340" i="1"/>
  <c r="AZ340" i="1" s="1"/>
  <c r="EY340" i="1"/>
  <c r="EZ340" i="1" s="1"/>
  <c r="CY341" i="1"/>
  <c r="CZ341" i="1" s="1"/>
  <c r="BM345" i="1"/>
  <c r="DM346" i="1"/>
  <c r="DL347" i="1"/>
  <c r="DM347" i="1" s="1"/>
  <c r="AY352" i="1"/>
  <c r="AZ352" i="1" s="1"/>
  <c r="DM358" i="1"/>
  <c r="EY361" i="1"/>
  <c r="EZ361" i="1" s="1"/>
  <c r="BZ387" i="1"/>
  <c r="CY387" i="1"/>
  <c r="CZ387" i="1" s="1"/>
  <c r="AJ334" i="1"/>
  <c r="AK334" i="1" s="1"/>
  <c r="AY339" i="1"/>
  <c r="AZ339" i="1" s="1"/>
  <c r="EY339" i="1"/>
  <c r="EZ339" i="1" s="1"/>
  <c r="CY340" i="1"/>
  <c r="CZ340" i="1" s="1"/>
  <c r="BM344" i="1"/>
  <c r="DM345" i="1"/>
  <c r="AY351" i="1"/>
  <c r="AZ351" i="1" s="1"/>
  <c r="DM357" i="1"/>
  <c r="CL393" i="1"/>
  <c r="CM393" i="1" s="1"/>
  <c r="CL273" i="1"/>
  <c r="CM273" i="1" s="1"/>
  <c r="CL274" i="1"/>
  <c r="CM274" i="1" s="1"/>
  <c r="CL275" i="1"/>
  <c r="CM275" i="1" s="1"/>
  <c r="CL276" i="1"/>
  <c r="CM276" i="1" s="1"/>
  <c r="CL277" i="1"/>
  <c r="CM277" i="1" s="1"/>
  <c r="CL278" i="1"/>
  <c r="CM278" i="1" s="1"/>
  <c r="CL279" i="1"/>
  <c r="CM279" i="1" s="1"/>
  <c r="CL280" i="1"/>
  <c r="CM280" i="1" s="1"/>
  <c r="CL281" i="1"/>
  <c r="CM281" i="1" s="1"/>
  <c r="CL282" i="1"/>
  <c r="CM282" i="1" s="1"/>
  <c r="CL283" i="1"/>
  <c r="CM283" i="1" s="1"/>
  <c r="CL284" i="1"/>
  <c r="CM284" i="1" s="1"/>
  <c r="CL285" i="1"/>
  <c r="CM285" i="1" s="1"/>
  <c r="CL286" i="1"/>
  <c r="CM286" i="1" s="1"/>
  <c r="CL287" i="1"/>
  <c r="CM287" i="1" s="1"/>
  <c r="CL288" i="1"/>
  <c r="CM288" i="1" s="1"/>
  <c r="CL289" i="1"/>
  <c r="CM289" i="1" s="1"/>
  <c r="CL290" i="1"/>
  <c r="CM290" i="1" s="1"/>
  <c r="CL291" i="1"/>
  <c r="CM291" i="1" s="1"/>
  <c r="CL292" i="1"/>
  <c r="CM292" i="1" s="1"/>
  <c r="CL293" i="1"/>
  <c r="CM293" i="1" s="1"/>
  <c r="CL294" i="1"/>
  <c r="CM294" i="1" s="1"/>
  <c r="CL295" i="1"/>
  <c r="CM295" i="1" s="1"/>
  <c r="CL296" i="1"/>
  <c r="CM296" i="1" s="1"/>
  <c r="CL297" i="1"/>
  <c r="CM297" i="1" s="1"/>
  <c r="CL298" i="1"/>
  <c r="CM298" i="1" s="1"/>
  <c r="CL299" i="1"/>
  <c r="CM299" i="1" s="1"/>
  <c r="CL300" i="1"/>
  <c r="CM300" i="1" s="1"/>
  <c r="CL301" i="1"/>
  <c r="CM301" i="1" s="1"/>
  <c r="CL302" i="1"/>
  <c r="CM302" i="1" s="1"/>
  <c r="CL303" i="1"/>
  <c r="CM303" i="1" s="1"/>
  <c r="CL304" i="1"/>
  <c r="CM304" i="1" s="1"/>
  <c r="CL305" i="1"/>
  <c r="CM305" i="1" s="1"/>
  <c r="CL306" i="1"/>
  <c r="CM306" i="1" s="1"/>
  <c r="CL307" i="1"/>
  <c r="CM307" i="1" s="1"/>
  <c r="CL308" i="1"/>
  <c r="CM308" i="1" s="1"/>
  <c r="CL309" i="1"/>
  <c r="CM309" i="1" s="1"/>
  <c r="CL310" i="1"/>
  <c r="CM310" i="1" s="1"/>
  <c r="CL311" i="1"/>
  <c r="CM311" i="1" s="1"/>
  <c r="CL312" i="1"/>
  <c r="CM312" i="1" s="1"/>
  <c r="CL313" i="1"/>
  <c r="CM313" i="1" s="1"/>
  <c r="CL314" i="1"/>
  <c r="CM314" i="1" s="1"/>
  <c r="CL315" i="1"/>
  <c r="CM315" i="1" s="1"/>
  <c r="AY316" i="1"/>
  <c r="AZ316" i="1" s="1"/>
  <c r="AY319" i="1"/>
  <c r="AZ319" i="1" s="1"/>
  <c r="BL322" i="1"/>
  <c r="BM322" i="1" s="1"/>
  <c r="CY323" i="1"/>
  <c r="CZ323" i="1" s="1"/>
  <c r="BL325" i="1"/>
  <c r="BM325" i="1" s="1"/>
  <c r="CY326" i="1"/>
  <c r="CZ326" i="1" s="1"/>
  <c r="BL328" i="1"/>
  <c r="BM328" i="1" s="1"/>
  <c r="EZ329" i="1"/>
  <c r="AY330" i="1"/>
  <c r="AZ330" i="1" s="1"/>
  <c r="AY338" i="1"/>
  <c r="AZ338" i="1" s="1"/>
  <c r="EY338" i="1"/>
  <c r="EZ338" i="1" s="1"/>
  <c r="CY339" i="1"/>
  <c r="CZ339" i="1" s="1"/>
  <c r="AY350" i="1"/>
  <c r="AZ350" i="1" s="1"/>
  <c r="BY366" i="1"/>
  <c r="BZ366" i="1" s="1"/>
  <c r="CY391" i="1"/>
  <c r="CZ391" i="1" s="1"/>
  <c r="EZ320" i="1"/>
  <c r="AK322" i="1"/>
  <c r="DM322" i="1"/>
  <c r="EZ323" i="1"/>
  <c r="AK325" i="1"/>
  <c r="DM325" i="1"/>
  <c r="EZ326" i="1"/>
  <c r="AK328" i="1"/>
  <c r="DM328" i="1"/>
  <c r="CZ330" i="1"/>
  <c r="EY330" i="1"/>
  <c r="EZ330" i="1" s="1"/>
  <c r="AY331" i="1"/>
  <c r="AZ331" i="1" s="1"/>
  <c r="AY337" i="1"/>
  <c r="AZ337" i="1" s="1"/>
  <c r="EY337" i="1"/>
  <c r="EZ337" i="1" s="1"/>
  <c r="CY338" i="1"/>
  <c r="CZ338" i="1" s="1"/>
  <c r="BM342" i="1"/>
  <c r="DM343" i="1"/>
  <c r="DL344" i="1"/>
  <c r="DM344" i="1" s="1"/>
  <c r="AY349" i="1"/>
  <c r="AZ349" i="1" s="1"/>
  <c r="EY349" i="1"/>
  <c r="EZ349" i="1" s="1"/>
  <c r="CY350" i="1"/>
  <c r="CZ350" i="1" s="1"/>
  <c r="DM355" i="1"/>
  <c r="CL397" i="1"/>
  <c r="CM397" i="1" s="1"/>
  <c r="W369" i="1"/>
  <c r="X369" i="1" s="1"/>
  <c r="W372" i="1"/>
  <c r="X372" i="1" s="1"/>
  <c r="W375" i="1"/>
  <c r="X375" i="1" s="1"/>
  <c r="W378" i="1"/>
  <c r="X378" i="1" s="1"/>
  <c r="W381" i="1"/>
  <c r="X381" i="1" s="1"/>
  <c r="W384" i="1"/>
  <c r="X384" i="1" s="1"/>
  <c r="W388" i="1"/>
  <c r="X388" i="1" s="1"/>
  <c r="W392" i="1"/>
  <c r="X392" i="1" s="1"/>
  <c r="W396" i="1"/>
  <c r="X396" i="1" s="1"/>
  <c r="W400" i="1"/>
  <c r="X400" i="1" s="1"/>
  <c r="CL409" i="1"/>
  <c r="CM409" i="1" s="1"/>
  <c r="EY439" i="1"/>
  <c r="EZ439" i="1" s="1"/>
  <c r="W362" i="1"/>
  <c r="X362" i="1" s="1"/>
  <c r="W365" i="1"/>
  <c r="X365" i="1" s="1"/>
  <c r="CL367" i="1"/>
  <c r="CM367" i="1" s="1"/>
  <c r="CL370" i="1"/>
  <c r="CM370" i="1" s="1"/>
  <c r="CL373" i="1"/>
  <c r="CM373" i="1" s="1"/>
  <c r="CL376" i="1"/>
  <c r="CM376" i="1" s="1"/>
  <c r="CL379" i="1"/>
  <c r="CM379" i="1" s="1"/>
  <c r="CL382" i="1"/>
  <c r="CM382" i="1" s="1"/>
  <c r="DZ384" i="1"/>
  <c r="DZ388" i="1"/>
  <c r="DZ392" i="1"/>
  <c r="DZ396" i="1"/>
  <c r="DZ400" i="1"/>
  <c r="BM402" i="1"/>
  <c r="CM402" i="1"/>
  <c r="BM409" i="1"/>
  <c r="BY412" i="1"/>
  <c r="BZ412" i="1" s="1"/>
  <c r="BY419" i="1"/>
  <c r="BZ419" i="1" s="1"/>
  <c r="W424" i="1"/>
  <c r="X424" i="1" s="1"/>
  <c r="CY428" i="1"/>
  <c r="CZ428" i="1" s="1"/>
  <c r="CL429" i="1"/>
  <c r="CM429" i="1" s="1"/>
  <c r="CL441" i="1"/>
  <c r="CM441" i="1" s="1"/>
  <c r="DL451" i="1"/>
  <c r="DM451" i="1" s="1"/>
  <c r="DZ369" i="1"/>
  <c r="DZ372" i="1"/>
  <c r="DZ375" i="1"/>
  <c r="DZ378" i="1"/>
  <c r="DZ381" i="1"/>
  <c r="CY384" i="1"/>
  <c r="CZ384" i="1" s="1"/>
  <c r="CM386" i="1"/>
  <c r="CY388" i="1"/>
  <c r="CZ388" i="1" s="1"/>
  <c r="CM390" i="1"/>
  <c r="CY392" i="1"/>
  <c r="CZ392" i="1" s="1"/>
  <c r="CM394" i="1"/>
  <c r="CY396" i="1"/>
  <c r="CZ396" i="1" s="1"/>
  <c r="CM398" i="1"/>
  <c r="CY400" i="1"/>
  <c r="CZ400" i="1" s="1"/>
  <c r="CL408" i="1"/>
  <c r="CM408" i="1" s="1"/>
  <c r="BZ411" i="1"/>
  <c r="CL414" i="1"/>
  <c r="CM414" i="1" s="1"/>
  <c r="BY416" i="1"/>
  <c r="BZ416" i="1" s="1"/>
  <c r="AY454" i="1"/>
  <c r="AZ454" i="1" s="1"/>
  <c r="DY454" i="1"/>
  <c r="DZ454" i="1" s="1"/>
  <c r="W385" i="1"/>
  <c r="X385" i="1" s="1"/>
  <c r="W389" i="1"/>
  <c r="X389" i="1" s="1"/>
  <c r="W393" i="1"/>
  <c r="X393" i="1" s="1"/>
  <c r="W397" i="1"/>
  <c r="X397" i="1" s="1"/>
  <c r="W401" i="1"/>
  <c r="X401" i="1" s="1"/>
  <c r="CL417" i="1"/>
  <c r="CM417" i="1" s="1"/>
  <c r="BY421" i="1"/>
  <c r="BZ421" i="1" s="1"/>
  <c r="EY430" i="1"/>
  <c r="EZ430" i="1" s="1"/>
  <c r="EY442" i="1"/>
  <c r="EZ442" i="1" s="1"/>
  <c r="EY453" i="1"/>
  <c r="EZ453" i="1" s="1"/>
  <c r="CY351" i="1"/>
  <c r="CZ351" i="1" s="1"/>
  <c r="CY352" i="1"/>
  <c r="CZ352" i="1" s="1"/>
  <c r="CY353" i="1"/>
  <c r="CZ353" i="1" s="1"/>
  <c r="CY354" i="1"/>
  <c r="CZ354" i="1" s="1"/>
  <c r="CY355" i="1"/>
  <c r="CZ355" i="1" s="1"/>
  <c r="CY356" i="1"/>
  <c r="CZ356" i="1" s="1"/>
  <c r="CY357" i="1"/>
  <c r="CZ357" i="1" s="1"/>
  <c r="CY358" i="1"/>
  <c r="CZ358" i="1" s="1"/>
  <c r="CY359" i="1"/>
  <c r="CZ359" i="1" s="1"/>
  <c r="EY360" i="1"/>
  <c r="EZ360" i="1" s="1"/>
  <c r="DM361" i="1"/>
  <c r="BY362" i="1"/>
  <c r="BZ362" i="1" s="1"/>
  <c r="EY363" i="1"/>
  <c r="EZ363" i="1" s="1"/>
  <c r="DM364" i="1"/>
  <c r="BY365" i="1"/>
  <c r="BZ365" i="1" s="1"/>
  <c r="W367" i="1"/>
  <c r="X367" i="1" s="1"/>
  <c r="BM368" i="1"/>
  <c r="W370" i="1"/>
  <c r="X370" i="1" s="1"/>
  <c r="BM371" i="1"/>
  <c r="W373" i="1"/>
  <c r="X373" i="1" s="1"/>
  <c r="BM374" i="1"/>
  <c r="W376" i="1"/>
  <c r="X376" i="1" s="1"/>
  <c r="BM377" i="1"/>
  <c r="W379" i="1"/>
  <c r="X379" i="1" s="1"/>
  <c r="BM380" i="1"/>
  <c r="W382" i="1"/>
  <c r="X382" i="1" s="1"/>
  <c r="BM383" i="1"/>
  <c r="CL403" i="1"/>
  <c r="CM403" i="1" s="1"/>
  <c r="CL407" i="1"/>
  <c r="CM407" i="1" s="1"/>
  <c r="CL413" i="1"/>
  <c r="CM413" i="1" s="1"/>
  <c r="CL432" i="1"/>
  <c r="CM432" i="1" s="1"/>
  <c r="CL444" i="1"/>
  <c r="CM444" i="1" s="1"/>
  <c r="AJ335" i="1"/>
  <c r="AK335" i="1" s="1"/>
  <c r="AJ336" i="1"/>
  <c r="AK336" i="1" s="1"/>
  <c r="AJ337" i="1"/>
  <c r="AK337" i="1" s="1"/>
  <c r="AJ338" i="1"/>
  <c r="AK338" i="1" s="1"/>
  <c r="AJ339" i="1"/>
  <c r="AK339" i="1" s="1"/>
  <c r="AJ340" i="1"/>
  <c r="AK340" i="1" s="1"/>
  <c r="AJ341" i="1"/>
  <c r="AK341" i="1" s="1"/>
  <c r="AJ342" i="1"/>
  <c r="AK342" i="1" s="1"/>
  <c r="AJ343" i="1"/>
  <c r="AK343" i="1" s="1"/>
  <c r="AJ344" i="1"/>
  <c r="AK344" i="1" s="1"/>
  <c r="AJ345" i="1"/>
  <c r="AK345" i="1" s="1"/>
  <c r="AJ346" i="1"/>
  <c r="AK346" i="1" s="1"/>
  <c r="AJ347" i="1"/>
  <c r="AK347" i="1" s="1"/>
  <c r="AJ348" i="1"/>
  <c r="AK348" i="1" s="1"/>
  <c r="AJ349" i="1"/>
  <c r="AK349" i="1" s="1"/>
  <c r="AJ350" i="1"/>
  <c r="AK350" i="1" s="1"/>
  <c r="AJ351" i="1"/>
  <c r="AK351" i="1" s="1"/>
  <c r="AJ352" i="1"/>
  <c r="AK352" i="1" s="1"/>
  <c r="AJ353" i="1"/>
  <c r="AK353" i="1" s="1"/>
  <c r="AJ354" i="1"/>
  <c r="AK354" i="1" s="1"/>
  <c r="AJ355" i="1"/>
  <c r="AK355" i="1" s="1"/>
  <c r="AJ356" i="1"/>
  <c r="AK356" i="1" s="1"/>
  <c r="AJ357" i="1"/>
  <c r="AK357" i="1" s="1"/>
  <c r="AJ358" i="1"/>
  <c r="AK358" i="1" s="1"/>
  <c r="AJ359" i="1"/>
  <c r="AK359" i="1" s="1"/>
  <c r="BL360" i="1"/>
  <c r="BM360" i="1" s="1"/>
  <c r="W361" i="1"/>
  <c r="X361" i="1" s="1"/>
  <c r="EL361" i="1"/>
  <c r="EM361" i="1" s="1"/>
  <c r="BL363" i="1"/>
  <c r="BM363" i="1" s="1"/>
  <c r="W364" i="1"/>
  <c r="X364" i="1" s="1"/>
  <c r="EL364" i="1"/>
  <c r="EM364" i="1" s="1"/>
  <c r="BL366" i="1"/>
  <c r="BM366" i="1" s="1"/>
  <c r="CL368" i="1"/>
  <c r="CM368" i="1" s="1"/>
  <c r="EL368" i="1"/>
  <c r="EM368" i="1" s="1"/>
  <c r="CL371" i="1"/>
  <c r="CM371" i="1" s="1"/>
  <c r="EL371" i="1"/>
  <c r="EM371" i="1" s="1"/>
  <c r="CL374" i="1"/>
  <c r="CM374" i="1" s="1"/>
  <c r="EL374" i="1"/>
  <c r="EM374" i="1" s="1"/>
  <c r="CL377" i="1"/>
  <c r="CM377" i="1" s="1"/>
  <c r="EL377" i="1"/>
  <c r="EM377" i="1" s="1"/>
  <c r="CL380" i="1"/>
  <c r="CM380" i="1" s="1"/>
  <c r="EL380" i="1"/>
  <c r="EM380" i="1" s="1"/>
  <c r="CL383" i="1"/>
  <c r="CM383" i="1" s="1"/>
  <c r="EL383" i="1"/>
  <c r="EM383" i="1" s="1"/>
  <c r="BY385" i="1"/>
  <c r="BZ385" i="1" s="1"/>
  <c r="CY385" i="1"/>
  <c r="CZ385" i="1" s="1"/>
  <c r="BM387" i="1"/>
  <c r="CM387" i="1"/>
  <c r="EL387" i="1"/>
  <c r="EM387" i="1" s="1"/>
  <c r="BY389" i="1"/>
  <c r="BZ389" i="1" s="1"/>
  <c r="CY389" i="1"/>
  <c r="CZ389" i="1" s="1"/>
  <c r="BM391" i="1"/>
  <c r="CM391" i="1"/>
  <c r="EL391" i="1"/>
  <c r="EM391" i="1" s="1"/>
  <c r="BY393" i="1"/>
  <c r="BZ393" i="1" s="1"/>
  <c r="CY393" i="1"/>
  <c r="CZ393" i="1" s="1"/>
  <c r="BM395" i="1"/>
  <c r="CM395" i="1"/>
  <c r="EL395" i="1"/>
  <c r="EM395" i="1" s="1"/>
  <c r="BY397" i="1"/>
  <c r="BZ397" i="1" s="1"/>
  <c r="CY397" i="1"/>
  <c r="CZ397" i="1" s="1"/>
  <c r="BM399" i="1"/>
  <c r="EL399" i="1"/>
  <c r="EM399" i="1" s="1"/>
  <c r="BY401" i="1"/>
  <c r="BZ401" i="1" s="1"/>
  <c r="CY401" i="1"/>
  <c r="CZ401" i="1" s="1"/>
  <c r="W402" i="1"/>
  <c r="X402" i="1" s="1"/>
  <c r="DZ402" i="1"/>
  <c r="BM404" i="1"/>
  <c r="CL404" i="1"/>
  <c r="CM404" i="1" s="1"/>
  <c r="BM405" i="1"/>
  <c r="CL405" i="1"/>
  <c r="CM405" i="1" s="1"/>
  <c r="BM406" i="1"/>
  <c r="CL406" i="1"/>
  <c r="CM406" i="1" s="1"/>
  <c r="BM407" i="1"/>
  <c r="BY410" i="1"/>
  <c r="BZ410" i="1" s="1"/>
  <c r="CY425" i="1"/>
  <c r="CZ425" i="1" s="1"/>
  <c r="DZ367" i="1"/>
  <c r="DZ370" i="1"/>
  <c r="DZ373" i="1"/>
  <c r="DZ376" i="1"/>
  <c r="DZ379" i="1"/>
  <c r="DZ382" i="1"/>
  <c r="W386" i="1"/>
  <c r="X386" i="1" s="1"/>
  <c r="W390" i="1"/>
  <c r="X390" i="1" s="1"/>
  <c r="W394" i="1"/>
  <c r="X394" i="1" s="1"/>
  <c r="W398" i="1"/>
  <c r="X398" i="1" s="1"/>
  <c r="CL399" i="1"/>
  <c r="CM399" i="1" s="1"/>
  <c r="BZ409" i="1"/>
  <c r="CL412" i="1"/>
  <c r="CM412" i="1" s="1"/>
  <c r="BY415" i="1"/>
  <c r="BZ415" i="1" s="1"/>
  <c r="BY418" i="1"/>
  <c r="BZ418" i="1" s="1"/>
  <c r="EY433" i="1"/>
  <c r="EZ433" i="1" s="1"/>
  <c r="EY445" i="1"/>
  <c r="EZ445" i="1" s="1"/>
  <c r="CY402" i="1"/>
  <c r="CZ402" i="1" s="1"/>
  <c r="W403" i="1"/>
  <c r="X403" i="1" s="1"/>
  <c r="CL416" i="1"/>
  <c r="CM416" i="1" s="1"/>
  <c r="CL435" i="1"/>
  <c r="CM435" i="1" s="1"/>
  <c r="EY350" i="1"/>
  <c r="EZ350" i="1" s="1"/>
  <c r="EY351" i="1"/>
  <c r="EZ351" i="1" s="1"/>
  <c r="EY352" i="1"/>
  <c r="EZ352" i="1" s="1"/>
  <c r="EY353" i="1"/>
  <c r="EZ353" i="1" s="1"/>
  <c r="EY354" i="1"/>
  <c r="EZ354" i="1" s="1"/>
  <c r="EY355" i="1"/>
  <c r="EZ355" i="1" s="1"/>
  <c r="EY356" i="1"/>
  <c r="EZ356" i="1" s="1"/>
  <c r="EY357" i="1"/>
  <c r="EZ357" i="1" s="1"/>
  <c r="EY358" i="1"/>
  <c r="EZ358" i="1" s="1"/>
  <c r="EY359" i="1"/>
  <c r="EZ359" i="1" s="1"/>
  <c r="X360" i="1"/>
  <c r="DM360" i="1"/>
  <c r="BY361" i="1"/>
  <c r="BZ361" i="1" s="1"/>
  <c r="EY362" i="1"/>
  <c r="EZ362" i="1" s="1"/>
  <c r="X363" i="1"/>
  <c r="DM363" i="1"/>
  <c r="BY364" i="1"/>
  <c r="BZ364" i="1" s="1"/>
  <c r="EY365" i="1"/>
  <c r="EZ365" i="1" s="1"/>
  <c r="X366" i="1"/>
  <c r="W368" i="1"/>
  <c r="X368" i="1" s="1"/>
  <c r="BM369" i="1"/>
  <c r="CM369" i="1"/>
  <c r="W371" i="1"/>
  <c r="X371" i="1" s="1"/>
  <c r="BM372" i="1"/>
  <c r="CM372" i="1"/>
  <c r="W374" i="1"/>
  <c r="X374" i="1" s="1"/>
  <c r="BM375" i="1"/>
  <c r="CM375" i="1"/>
  <c r="W377" i="1"/>
  <c r="X377" i="1" s="1"/>
  <c r="BM378" i="1"/>
  <c r="CM378" i="1"/>
  <c r="W380" i="1"/>
  <c r="X380" i="1" s="1"/>
  <c r="BM381" i="1"/>
  <c r="CM381" i="1"/>
  <c r="W383" i="1"/>
  <c r="X383" i="1" s="1"/>
  <c r="BM384" i="1"/>
  <c r="CM384" i="1"/>
  <c r="EL384" i="1"/>
  <c r="EM384" i="1" s="1"/>
  <c r="BY386" i="1"/>
  <c r="BZ386" i="1" s="1"/>
  <c r="CY386" i="1"/>
  <c r="CZ386" i="1" s="1"/>
  <c r="BM388" i="1"/>
  <c r="EL388" i="1"/>
  <c r="EM388" i="1" s="1"/>
  <c r="BY390" i="1"/>
  <c r="BZ390" i="1" s="1"/>
  <c r="CY390" i="1"/>
  <c r="CZ390" i="1" s="1"/>
  <c r="BM392" i="1"/>
  <c r="EL392" i="1"/>
  <c r="EM392" i="1" s="1"/>
  <c r="BY394" i="1"/>
  <c r="BZ394" i="1" s="1"/>
  <c r="CY394" i="1"/>
  <c r="CZ394" i="1" s="1"/>
  <c r="BM396" i="1"/>
  <c r="EL396" i="1"/>
  <c r="EM396" i="1" s="1"/>
  <c r="BY398" i="1"/>
  <c r="BZ398" i="1" s="1"/>
  <c r="CY398" i="1"/>
  <c r="CZ398" i="1" s="1"/>
  <c r="BM400" i="1"/>
  <c r="EL400" i="1"/>
  <c r="EM400" i="1" s="1"/>
  <c r="CL411" i="1"/>
  <c r="CM411" i="1" s="1"/>
  <c r="BY420" i="1"/>
  <c r="BZ420" i="1" s="1"/>
  <c r="W387" i="1"/>
  <c r="X387" i="1" s="1"/>
  <c r="CL388" i="1"/>
  <c r="CM388" i="1" s="1"/>
  <c r="W391" i="1"/>
  <c r="X391" i="1" s="1"/>
  <c r="CL392" i="1"/>
  <c r="CM392" i="1" s="1"/>
  <c r="W395" i="1"/>
  <c r="X395" i="1" s="1"/>
  <c r="CL396" i="1"/>
  <c r="CM396" i="1" s="1"/>
  <c r="W399" i="1"/>
  <c r="X399" i="1" s="1"/>
  <c r="CL400" i="1"/>
  <c r="CM400" i="1" s="1"/>
  <c r="BY403" i="1"/>
  <c r="BZ403" i="1" s="1"/>
  <c r="CY403" i="1"/>
  <c r="CZ403" i="1" s="1"/>
  <c r="W404" i="1"/>
  <c r="X404" i="1" s="1"/>
  <c r="W405" i="1"/>
  <c r="X405" i="1" s="1"/>
  <c r="W406" i="1"/>
  <c r="X406" i="1" s="1"/>
  <c r="BY408" i="1"/>
  <c r="BZ408" i="1" s="1"/>
  <c r="BY414" i="1"/>
  <c r="BZ414" i="1" s="1"/>
  <c r="CY422" i="1"/>
  <c r="CZ422" i="1" s="1"/>
  <c r="W427" i="1"/>
  <c r="X427" i="1" s="1"/>
  <c r="EY436" i="1"/>
  <c r="EZ436" i="1" s="1"/>
  <c r="DZ368" i="1"/>
  <c r="DZ371" i="1"/>
  <c r="DZ374" i="1"/>
  <c r="DZ377" i="1"/>
  <c r="DZ380" i="1"/>
  <c r="DZ383" i="1"/>
  <c r="DZ387" i="1"/>
  <c r="DZ391" i="1"/>
  <c r="DZ395" i="1"/>
  <c r="DZ399" i="1"/>
  <c r="BZ404" i="1"/>
  <c r="BZ405" i="1"/>
  <c r="BZ406" i="1"/>
  <c r="BZ407" i="1"/>
  <c r="CL410" i="1"/>
  <c r="CM410" i="1" s="1"/>
  <c r="BZ413" i="1"/>
  <c r="BY417" i="1"/>
  <c r="BZ417" i="1" s="1"/>
  <c r="CL438" i="1"/>
  <c r="CM438" i="1" s="1"/>
  <c r="DL447" i="1"/>
  <c r="DM447" i="1" s="1"/>
  <c r="AY455" i="1"/>
  <c r="AZ455" i="1" s="1"/>
  <c r="DY455" i="1"/>
  <c r="DZ455" i="1" s="1"/>
  <c r="AY456" i="1"/>
  <c r="AZ456" i="1" s="1"/>
  <c r="DY456" i="1"/>
  <c r="DZ456" i="1" s="1"/>
  <c r="AY457" i="1"/>
  <c r="AZ457" i="1" s="1"/>
  <c r="DY457" i="1"/>
  <c r="DZ457" i="1" s="1"/>
  <c r="AY458" i="1"/>
  <c r="AZ458" i="1" s="1"/>
  <c r="DY458" i="1"/>
  <c r="DZ458" i="1" s="1"/>
  <c r="AY459" i="1"/>
  <c r="AZ459" i="1" s="1"/>
  <c r="DY459" i="1"/>
  <c r="DZ459" i="1" s="1"/>
  <c r="AY460" i="1"/>
  <c r="AZ460" i="1" s="1"/>
  <c r="DY460" i="1"/>
  <c r="DZ460" i="1" s="1"/>
  <c r="AY461" i="1"/>
  <c r="AZ461" i="1" s="1"/>
  <c r="DY461" i="1"/>
  <c r="DZ461" i="1" s="1"/>
  <c r="AY462" i="1"/>
  <c r="AZ462" i="1" s="1"/>
  <c r="DY462" i="1"/>
  <c r="DZ462" i="1" s="1"/>
  <c r="AY463" i="1"/>
  <c r="AZ463" i="1" s="1"/>
  <c r="DY463" i="1"/>
  <c r="DZ463" i="1" s="1"/>
  <c r="AY464" i="1"/>
  <c r="AZ464" i="1" s="1"/>
  <c r="DY464" i="1"/>
  <c r="DZ464" i="1" s="1"/>
  <c r="AY465" i="1"/>
  <c r="AZ465" i="1" s="1"/>
  <c r="DY465" i="1"/>
  <c r="DZ465" i="1" s="1"/>
  <c r="AY466" i="1"/>
  <c r="AZ466" i="1" s="1"/>
  <c r="DY466" i="1"/>
  <c r="DZ466" i="1" s="1"/>
  <c r="AY467" i="1"/>
  <c r="AZ467" i="1" s="1"/>
  <c r="DY467" i="1"/>
  <c r="DZ467" i="1" s="1"/>
  <c r="AY468" i="1"/>
  <c r="AZ468" i="1" s="1"/>
  <c r="DY468" i="1"/>
  <c r="DZ468" i="1" s="1"/>
  <c r="AY469" i="1"/>
  <c r="AZ469" i="1" s="1"/>
  <c r="DY469" i="1"/>
  <c r="DZ469" i="1" s="1"/>
  <c r="AY470" i="1"/>
  <c r="AZ470" i="1" s="1"/>
  <c r="DY470" i="1"/>
  <c r="DZ470" i="1" s="1"/>
  <c r="AY471" i="1"/>
  <c r="AZ471" i="1" s="1"/>
  <c r="DY471" i="1"/>
  <c r="DZ471" i="1" s="1"/>
  <c r="AY472" i="1"/>
  <c r="AZ472" i="1" s="1"/>
  <c r="DY472" i="1"/>
  <c r="DZ472" i="1" s="1"/>
  <c r="AY473" i="1"/>
  <c r="AZ473" i="1" s="1"/>
  <c r="DY473" i="1"/>
  <c r="DZ473" i="1" s="1"/>
  <c r="AY474" i="1"/>
  <c r="AZ474" i="1" s="1"/>
  <c r="DY474" i="1"/>
  <c r="DZ474" i="1" s="1"/>
  <c r="AY475" i="1"/>
  <c r="AZ475" i="1" s="1"/>
  <c r="DY475" i="1"/>
  <c r="DZ475" i="1" s="1"/>
  <c r="AY476" i="1"/>
  <c r="AZ476" i="1" s="1"/>
  <c r="DY476" i="1"/>
  <c r="DZ476" i="1" s="1"/>
  <c r="AY477" i="1"/>
  <c r="AZ477" i="1" s="1"/>
  <c r="DY477" i="1"/>
  <c r="DZ477" i="1" s="1"/>
  <c r="AY478" i="1"/>
  <c r="AZ478" i="1" s="1"/>
  <c r="DY478" i="1"/>
  <c r="DZ478" i="1" s="1"/>
  <c r="AY479" i="1"/>
  <c r="AZ479" i="1" s="1"/>
  <c r="DY479" i="1"/>
  <c r="DZ479" i="1" s="1"/>
  <c r="AY480" i="1"/>
  <c r="AZ480" i="1" s="1"/>
  <c r="DY480" i="1"/>
  <c r="DZ480" i="1" s="1"/>
  <c r="DY481" i="1"/>
  <c r="DZ481" i="1" s="1"/>
  <c r="DY482" i="1"/>
  <c r="DZ482" i="1" s="1"/>
  <c r="DY483" i="1"/>
  <c r="DZ483" i="1" s="1"/>
  <c r="DY484" i="1"/>
  <c r="DZ484" i="1" s="1"/>
  <c r="DY485" i="1"/>
  <c r="DZ485" i="1" s="1"/>
  <c r="EY486" i="1"/>
  <c r="EZ486" i="1" s="1"/>
  <c r="BY488" i="1"/>
  <c r="BZ488" i="1" s="1"/>
  <c r="EY489" i="1"/>
  <c r="EZ489" i="1" s="1"/>
  <c r="CY491" i="1"/>
  <c r="CZ491" i="1" s="1"/>
  <c r="DZ422" i="1"/>
  <c r="CL423" i="1"/>
  <c r="CM423" i="1" s="1"/>
  <c r="AZ424" i="1"/>
  <c r="DZ425" i="1"/>
  <c r="CL426" i="1"/>
  <c r="CM426" i="1" s="1"/>
  <c r="AZ427" i="1"/>
  <c r="DZ428" i="1"/>
  <c r="DL429" i="1"/>
  <c r="DM429" i="1" s="1"/>
  <c r="AZ431" i="1"/>
  <c r="DL432" i="1"/>
  <c r="DM432" i="1" s="1"/>
  <c r="AZ434" i="1"/>
  <c r="DL435" i="1"/>
  <c r="DM435" i="1" s="1"/>
  <c r="AZ437" i="1"/>
  <c r="DL438" i="1"/>
  <c r="DM438" i="1" s="1"/>
  <c r="AZ440" i="1"/>
  <c r="DL441" i="1"/>
  <c r="DM441" i="1" s="1"/>
  <c r="AZ443" i="1"/>
  <c r="DL444" i="1"/>
  <c r="DM444" i="1" s="1"/>
  <c r="AZ446" i="1"/>
  <c r="EY449" i="1"/>
  <c r="EZ449" i="1" s="1"/>
  <c r="AZ450" i="1"/>
  <c r="EY454" i="1"/>
  <c r="EZ454" i="1" s="1"/>
  <c r="BY528" i="1"/>
  <c r="BZ528" i="1" s="1"/>
  <c r="CY404" i="1"/>
  <c r="CZ404" i="1" s="1"/>
  <c r="CY405" i="1"/>
  <c r="CZ405" i="1" s="1"/>
  <c r="CY406" i="1"/>
  <c r="CZ406" i="1" s="1"/>
  <c r="CY407" i="1"/>
  <c r="CZ407" i="1" s="1"/>
  <c r="CY408" i="1"/>
  <c r="CZ408" i="1" s="1"/>
  <c r="CY409" i="1"/>
  <c r="CZ409" i="1" s="1"/>
  <c r="CY410" i="1"/>
  <c r="CZ410" i="1" s="1"/>
  <c r="CY411" i="1"/>
  <c r="CZ411" i="1" s="1"/>
  <c r="CY412" i="1"/>
  <c r="CZ412" i="1" s="1"/>
  <c r="CY413" i="1"/>
  <c r="CZ413" i="1" s="1"/>
  <c r="CY414" i="1"/>
  <c r="CZ414" i="1" s="1"/>
  <c r="CY415" i="1"/>
  <c r="CZ415" i="1" s="1"/>
  <c r="CY416" i="1"/>
  <c r="CZ416" i="1" s="1"/>
  <c r="CY417" i="1"/>
  <c r="CZ417" i="1" s="1"/>
  <c r="CY418" i="1"/>
  <c r="CZ418" i="1" s="1"/>
  <c r="CY419" i="1"/>
  <c r="CZ419" i="1" s="1"/>
  <c r="CY420" i="1"/>
  <c r="CZ420" i="1" s="1"/>
  <c r="CY421" i="1"/>
  <c r="CZ421" i="1" s="1"/>
  <c r="AK422" i="1"/>
  <c r="EY422" i="1"/>
  <c r="EZ422" i="1" s="1"/>
  <c r="DM423" i="1"/>
  <c r="BY424" i="1"/>
  <c r="BZ424" i="1" s="1"/>
  <c r="AK425" i="1"/>
  <c r="EY425" i="1"/>
  <c r="EZ425" i="1" s="1"/>
  <c r="DM426" i="1"/>
  <c r="BY427" i="1"/>
  <c r="BZ427" i="1" s="1"/>
  <c r="AK428" i="1"/>
  <c r="EY428" i="1"/>
  <c r="EZ428" i="1" s="1"/>
  <c r="AK430" i="1"/>
  <c r="BY431" i="1"/>
  <c r="BZ431" i="1" s="1"/>
  <c r="AK433" i="1"/>
  <c r="BY434" i="1"/>
  <c r="BZ434" i="1" s="1"/>
  <c r="AK436" i="1"/>
  <c r="BY437" i="1"/>
  <c r="BZ437" i="1" s="1"/>
  <c r="AK439" i="1"/>
  <c r="BY440" i="1"/>
  <c r="BZ440" i="1" s="1"/>
  <c r="AK442" i="1"/>
  <c r="BY443" i="1"/>
  <c r="BZ443" i="1" s="1"/>
  <c r="AK445" i="1"/>
  <c r="BY446" i="1"/>
  <c r="BZ446" i="1" s="1"/>
  <c r="CM448" i="1"/>
  <c r="DM448" i="1"/>
  <c r="BY450" i="1"/>
  <c r="BZ450" i="1" s="1"/>
  <c r="CM452" i="1"/>
  <c r="DM452" i="1"/>
  <c r="EZ431" i="1"/>
  <c r="EZ434" i="1"/>
  <c r="EZ437" i="1"/>
  <c r="EZ440" i="1"/>
  <c r="EZ443" i="1"/>
  <c r="EZ446" i="1"/>
  <c r="AK449" i="1"/>
  <c r="EZ450" i="1"/>
  <c r="AK453" i="1"/>
  <c r="AY506" i="1"/>
  <c r="AZ506" i="1" s="1"/>
  <c r="CL453" i="1"/>
  <c r="CM453" i="1" s="1"/>
  <c r="AZ423" i="1"/>
  <c r="DZ424" i="1"/>
  <c r="AZ426" i="1"/>
  <c r="DZ427" i="1"/>
  <c r="AZ429" i="1"/>
  <c r="BZ429" i="1"/>
  <c r="DL430" i="1"/>
  <c r="DM430" i="1" s="1"/>
  <c r="AZ432" i="1"/>
  <c r="BZ432" i="1"/>
  <c r="DL433" i="1"/>
  <c r="DM433" i="1" s="1"/>
  <c r="AZ435" i="1"/>
  <c r="BZ435" i="1"/>
  <c r="DL436" i="1"/>
  <c r="DM436" i="1" s="1"/>
  <c r="AZ438" i="1"/>
  <c r="BZ438" i="1"/>
  <c r="DL439" i="1"/>
  <c r="DM439" i="1" s="1"/>
  <c r="AZ441" i="1"/>
  <c r="BZ441" i="1"/>
  <c r="DL442" i="1"/>
  <c r="DM442" i="1" s="1"/>
  <c r="AZ444" i="1"/>
  <c r="BZ444" i="1"/>
  <c r="DL445" i="1"/>
  <c r="DM445" i="1" s="1"/>
  <c r="BY447" i="1"/>
  <c r="BZ447" i="1" s="1"/>
  <c r="CM449" i="1"/>
  <c r="DM449" i="1"/>
  <c r="BY451" i="1"/>
  <c r="BZ451" i="1" s="1"/>
  <c r="AK454" i="1"/>
  <c r="CL454" i="1"/>
  <c r="CM454" i="1" s="1"/>
  <c r="DM454" i="1"/>
  <c r="AY503" i="1"/>
  <c r="AZ503" i="1" s="1"/>
  <c r="BY524" i="1"/>
  <c r="BZ524" i="1" s="1"/>
  <c r="CL455" i="1"/>
  <c r="CM455" i="1" s="1"/>
  <c r="CL456" i="1"/>
  <c r="CM456" i="1" s="1"/>
  <c r="CL457" i="1"/>
  <c r="CM457" i="1" s="1"/>
  <c r="CL458" i="1"/>
  <c r="CM458" i="1" s="1"/>
  <c r="CL459" i="1"/>
  <c r="CM459" i="1" s="1"/>
  <c r="CL460" i="1"/>
  <c r="CM460" i="1" s="1"/>
  <c r="CL461" i="1"/>
  <c r="CM461" i="1" s="1"/>
  <c r="CL462" i="1"/>
  <c r="CM462" i="1" s="1"/>
  <c r="CL463" i="1"/>
  <c r="CM463" i="1" s="1"/>
  <c r="CL464" i="1"/>
  <c r="CM464" i="1" s="1"/>
  <c r="AY511" i="1"/>
  <c r="AZ511" i="1" s="1"/>
  <c r="CL419" i="1"/>
  <c r="CM419" i="1" s="1"/>
  <c r="CL420" i="1"/>
  <c r="CM420" i="1" s="1"/>
  <c r="CL421" i="1"/>
  <c r="CM421" i="1" s="1"/>
  <c r="DL422" i="1"/>
  <c r="DM422" i="1" s="1"/>
  <c r="AJ424" i="1"/>
  <c r="AK424" i="1" s="1"/>
  <c r="DL425" i="1"/>
  <c r="DM425" i="1" s="1"/>
  <c r="AJ427" i="1"/>
  <c r="AK427" i="1" s="1"/>
  <c r="DL428" i="1"/>
  <c r="DM428" i="1" s="1"/>
  <c r="DZ429" i="1"/>
  <c r="AJ431" i="1"/>
  <c r="AK431" i="1" s="1"/>
  <c r="DZ432" i="1"/>
  <c r="AJ434" i="1"/>
  <c r="AK434" i="1" s="1"/>
  <c r="DZ435" i="1"/>
  <c r="AJ437" i="1"/>
  <c r="AK437" i="1" s="1"/>
  <c r="DZ438" i="1"/>
  <c r="AJ440" i="1"/>
  <c r="AK440" i="1" s="1"/>
  <c r="DZ441" i="1"/>
  <c r="AJ443" i="1"/>
  <c r="AK443" i="1" s="1"/>
  <c r="DZ444" i="1"/>
  <c r="EY447" i="1"/>
  <c r="EZ447" i="1" s="1"/>
  <c r="AZ448" i="1"/>
  <c r="EY451" i="1"/>
  <c r="EZ451" i="1" s="1"/>
  <c r="AZ452" i="1"/>
  <c r="AY500" i="1"/>
  <c r="AZ500" i="1" s="1"/>
  <c r="EL507" i="1"/>
  <c r="EM507" i="1" s="1"/>
  <c r="W511" i="1"/>
  <c r="X511" i="1" s="1"/>
  <c r="W407" i="1"/>
  <c r="X407" i="1" s="1"/>
  <c r="W408" i="1"/>
  <c r="X408" i="1" s="1"/>
  <c r="W409" i="1"/>
  <c r="X409" i="1" s="1"/>
  <c r="W410" i="1"/>
  <c r="X410" i="1" s="1"/>
  <c r="W411" i="1"/>
  <c r="X411" i="1" s="1"/>
  <c r="W412" i="1"/>
  <c r="X412" i="1" s="1"/>
  <c r="W413" i="1"/>
  <c r="X413" i="1" s="1"/>
  <c r="W414" i="1"/>
  <c r="X414" i="1" s="1"/>
  <c r="W415" i="1"/>
  <c r="X415" i="1" s="1"/>
  <c r="W416" i="1"/>
  <c r="X416" i="1" s="1"/>
  <c r="W417" i="1"/>
  <c r="X417" i="1" s="1"/>
  <c r="W418" i="1"/>
  <c r="X418" i="1" s="1"/>
  <c r="W419" i="1"/>
  <c r="X419" i="1" s="1"/>
  <c r="W420" i="1"/>
  <c r="X420" i="1" s="1"/>
  <c r="W421" i="1"/>
  <c r="X421" i="1" s="1"/>
  <c r="W422" i="1"/>
  <c r="X422" i="1" s="1"/>
  <c r="CY423" i="1"/>
  <c r="CZ423" i="1" s="1"/>
  <c r="W425" i="1"/>
  <c r="X425" i="1" s="1"/>
  <c r="CY426" i="1"/>
  <c r="CZ426" i="1" s="1"/>
  <c r="W428" i="1"/>
  <c r="X428" i="1" s="1"/>
  <c r="EY429" i="1"/>
  <c r="EZ429" i="1" s="1"/>
  <c r="CM431" i="1"/>
  <c r="EY432" i="1"/>
  <c r="EZ432" i="1" s="1"/>
  <c r="CM434" i="1"/>
  <c r="EY435" i="1"/>
  <c r="EZ435" i="1" s="1"/>
  <c r="CM437" i="1"/>
  <c r="EY438" i="1"/>
  <c r="EZ438" i="1" s="1"/>
  <c r="CM440" i="1"/>
  <c r="EY441" i="1"/>
  <c r="EZ441" i="1" s="1"/>
  <c r="CM443" i="1"/>
  <c r="EY444" i="1"/>
  <c r="EZ444" i="1" s="1"/>
  <c r="CM446" i="1"/>
  <c r="BY448" i="1"/>
  <c r="BZ448" i="1" s="1"/>
  <c r="CM450" i="1"/>
  <c r="BY452" i="1"/>
  <c r="BZ452" i="1" s="1"/>
  <c r="EY510" i="1"/>
  <c r="EZ510" i="1" s="1"/>
  <c r="AZ422" i="1"/>
  <c r="DZ423" i="1"/>
  <c r="AZ425" i="1"/>
  <c r="DZ426" i="1"/>
  <c r="AZ428" i="1"/>
  <c r="AZ430" i="1"/>
  <c r="BZ430" i="1"/>
  <c r="DL431" i="1"/>
  <c r="DM431" i="1" s="1"/>
  <c r="AZ433" i="1"/>
  <c r="BZ433" i="1"/>
  <c r="DL434" i="1"/>
  <c r="DM434" i="1" s="1"/>
  <c r="AZ436" i="1"/>
  <c r="BZ436" i="1"/>
  <c r="DL437" i="1"/>
  <c r="DM437" i="1" s="1"/>
  <c r="AZ439" i="1"/>
  <c r="BZ439" i="1"/>
  <c r="DL440" i="1"/>
  <c r="DM440" i="1" s="1"/>
  <c r="AZ442" i="1"/>
  <c r="BZ442" i="1"/>
  <c r="DL443" i="1"/>
  <c r="DM443" i="1" s="1"/>
  <c r="BZ445" i="1"/>
  <c r="DL446" i="1"/>
  <c r="DM446" i="1" s="1"/>
  <c r="AK447" i="1"/>
  <c r="DZ448" i="1"/>
  <c r="EZ448" i="1"/>
  <c r="DL450" i="1"/>
  <c r="DM450" i="1" s="1"/>
  <c r="AK451" i="1"/>
  <c r="DZ452" i="1"/>
  <c r="EZ452" i="1"/>
  <c r="AY497" i="1"/>
  <c r="AZ497" i="1" s="1"/>
  <c r="BY520" i="1"/>
  <c r="BZ520" i="1" s="1"/>
  <c r="AK423" i="1"/>
  <c r="DM424" i="1"/>
  <c r="AK426" i="1"/>
  <c r="DM427" i="1"/>
  <c r="AK429" i="1"/>
  <c r="AK432" i="1"/>
  <c r="AK435" i="1"/>
  <c r="AK438" i="1"/>
  <c r="AK441" i="1"/>
  <c r="AK444" i="1"/>
  <c r="BZ449" i="1"/>
  <c r="BZ453" i="1"/>
  <c r="DY510" i="1"/>
  <c r="DZ510" i="1" s="1"/>
  <c r="EM492" i="1"/>
  <c r="EM495" i="1"/>
  <c r="EM498" i="1"/>
  <c r="EM501" i="1"/>
  <c r="EM504" i="1"/>
  <c r="BM508" i="1"/>
  <c r="CM508" i="1"/>
  <c r="EM514" i="1"/>
  <c r="BM515" i="1"/>
  <c r="EM515" i="1"/>
  <c r="BM516" i="1"/>
  <c r="EM516" i="1"/>
  <c r="EM521" i="1"/>
  <c r="EM525" i="1"/>
  <c r="EM529" i="1"/>
  <c r="EM508" i="1"/>
  <c r="CY519" i="1"/>
  <c r="CZ519" i="1" s="1"/>
  <c r="BY523" i="1"/>
  <c r="BZ523" i="1" s="1"/>
  <c r="BY527" i="1"/>
  <c r="BZ527" i="1" s="1"/>
  <c r="BY531" i="1"/>
  <c r="BZ531" i="1" s="1"/>
  <c r="CL465" i="1"/>
  <c r="CM465" i="1" s="1"/>
  <c r="CL466" i="1"/>
  <c r="CM466" i="1" s="1"/>
  <c r="CL467" i="1"/>
  <c r="CM467" i="1" s="1"/>
  <c r="CL468" i="1"/>
  <c r="CM468" i="1" s="1"/>
  <c r="CL469" i="1"/>
  <c r="CM469" i="1" s="1"/>
  <c r="CL470" i="1"/>
  <c r="CM470" i="1" s="1"/>
  <c r="CL471" i="1"/>
  <c r="CM471" i="1" s="1"/>
  <c r="CL472" i="1"/>
  <c r="CM472" i="1" s="1"/>
  <c r="CL473" i="1"/>
  <c r="CM473" i="1" s="1"/>
  <c r="CL474" i="1"/>
  <c r="CM474" i="1" s="1"/>
  <c r="CL475" i="1"/>
  <c r="CM475" i="1" s="1"/>
  <c r="CL476" i="1"/>
  <c r="CM476" i="1" s="1"/>
  <c r="CL477" i="1"/>
  <c r="CM477" i="1" s="1"/>
  <c r="CL478" i="1"/>
  <c r="CM478" i="1" s="1"/>
  <c r="CL479" i="1"/>
  <c r="CM479" i="1" s="1"/>
  <c r="CL480" i="1"/>
  <c r="CM480" i="1" s="1"/>
  <c r="CL481" i="1"/>
  <c r="CM481" i="1" s="1"/>
  <c r="CL482" i="1"/>
  <c r="CM482" i="1" s="1"/>
  <c r="CL483" i="1"/>
  <c r="CM483" i="1" s="1"/>
  <c r="CL484" i="1"/>
  <c r="CM484" i="1" s="1"/>
  <c r="CL485" i="1"/>
  <c r="CM485" i="1" s="1"/>
  <c r="CL486" i="1"/>
  <c r="CM486" i="1" s="1"/>
  <c r="CL489" i="1"/>
  <c r="CM489" i="1" s="1"/>
  <c r="EZ491" i="1"/>
  <c r="X492" i="1"/>
  <c r="BL493" i="1"/>
  <c r="BM493" i="1" s="1"/>
  <c r="EZ494" i="1"/>
  <c r="X495" i="1"/>
  <c r="BL496" i="1"/>
  <c r="BM496" i="1" s="1"/>
  <c r="EZ497" i="1"/>
  <c r="X498" i="1"/>
  <c r="BL499" i="1"/>
  <c r="BM499" i="1" s="1"/>
  <c r="EZ500" i="1"/>
  <c r="X501" i="1"/>
  <c r="BL502" i="1"/>
  <c r="BM502" i="1" s="1"/>
  <c r="EZ503" i="1"/>
  <c r="X504" i="1"/>
  <c r="BL505" i="1"/>
  <c r="BM505" i="1" s="1"/>
  <c r="EZ506" i="1"/>
  <c r="X507" i="1"/>
  <c r="EM509" i="1"/>
  <c r="BZ512" i="1"/>
  <c r="CZ512" i="1"/>
  <c r="CY518" i="1"/>
  <c r="CZ518" i="1" s="1"/>
  <c r="EM520" i="1"/>
  <c r="EM524" i="1"/>
  <c r="EM528" i="1"/>
  <c r="EM532" i="1"/>
  <c r="BM491" i="1"/>
  <c r="EM493" i="1"/>
  <c r="EM496" i="1"/>
  <c r="EM499" i="1"/>
  <c r="EM502" i="1"/>
  <c r="EM505" i="1"/>
  <c r="BM510" i="1"/>
  <c r="CM510" i="1"/>
  <c r="EY513" i="1"/>
  <c r="EZ513" i="1" s="1"/>
  <c r="CY517" i="1"/>
  <c r="CZ517" i="1" s="1"/>
  <c r="BY522" i="1"/>
  <c r="BZ522" i="1" s="1"/>
  <c r="BY526" i="1"/>
  <c r="BZ526" i="1" s="1"/>
  <c r="BY530" i="1"/>
  <c r="BZ530" i="1" s="1"/>
  <c r="AY481" i="1"/>
  <c r="AZ481" i="1" s="1"/>
  <c r="AY482" i="1"/>
  <c r="AZ482" i="1" s="1"/>
  <c r="AY483" i="1"/>
  <c r="AZ483" i="1" s="1"/>
  <c r="AY484" i="1"/>
  <c r="AZ484" i="1" s="1"/>
  <c r="AY485" i="1"/>
  <c r="AZ485" i="1" s="1"/>
  <c r="AY486" i="1"/>
  <c r="AZ486" i="1" s="1"/>
  <c r="DY487" i="1"/>
  <c r="DZ487" i="1" s="1"/>
  <c r="CM488" i="1"/>
  <c r="AY489" i="1"/>
  <c r="AZ489" i="1" s="1"/>
  <c r="DY490" i="1"/>
  <c r="DZ490" i="1" s="1"/>
  <c r="DY492" i="1"/>
  <c r="DZ492" i="1" s="1"/>
  <c r="BM494" i="1"/>
  <c r="CM494" i="1"/>
  <c r="DY495" i="1"/>
  <c r="DZ495" i="1" s="1"/>
  <c r="BM497" i="1"/>
  <c r="CM497" i="1"/>
  <c r="DY498" i="1"/>
  <c r="DZ498" i="1" s="1"/>
  <c r="BM500" i="1"/>
  <c r="CM500" i="1"/>
  <c r="DY501" i="1"/>
  <c r="DZ501" i="1" s="1"/>
  <c r="BM503" i="1"/>
  <c r="CM503" i="1"/>
  <c r="DY504" i="1"/>
  <c r="DZ504" i="1" s="1"/>
  <c r="BM506" i="1"/>
  <c r="CM506" i="1"/>
  <c r="DZ507" i="1"/>
  <c r="EZ507" i="1"/>
  <c r="X508" i="1"/>
  <c r="AY508" i="1"/>
  <c r="AZ508" i="1" s="1"/>
  <c r="EL510" i="1"/>
  <c r="EM510" i="1" s="1"/>
  <c r="BM511" i="1"/>
  <c r="CM511" i="1"/>
  <c r="DZ513" i="1"/>
  <c r="BZ514" i="1"/>
  <c r="CZ514" i="1"/>
  <c r="EY514" i="1"/>
  <c r="EZ514" i="1" s="1"/>
  <c r="AY515" i="1"/>
  <c r="AZ515" i="1" s="1"/>
  <c r="CY515" i="1"/>
  <c r="CZ515" i="1" s="1"/>
  <c r="EY515" i="1"/>
  <c r="EZ515" i="1" s="1"/>
  <c r="AY516" i="1"/>
  <c r="AZ516" i="1" s="1"/>
  <c r="CY516" i="1"/>
  <c r="CZ516" i="1" s="1"/>
  <c r="EY516" i="1"/>
  <c r="EZ516" i="1" s="1"/>
  <c r="BZ517" i="1"/>
  <c r="EM519" i="1"/>
  <c r="EM523" i="1"/>
  <c r="EM527" i="1"/>
  <c r="EM531" i="1"/>
  <c r="EM511" i="1"/>
  <c r="BY521" i="1"/>
  <c r="BZ521" i="1" s="1"/>
  <c r="BY525" i="1"/>
  <c r="BZ525" i="1" s="1"/>
  <c r="BY529" i="1"/>
  <c r="BZ529" i="1" s="1"/>
  <c r="CZ486" i="1"/>
  <c r="BL487" i="1"/>
  <c r="BM487" i="1" s="1"/>
  <c r="X488" i="1"/>
  <c r="EL488" i="1"/>
  <c r="EM488" i="1" s="1"/>
  <c r="CZ489" i="1"/>
  <c r="BL490" i="1"/>
  <c r="BM490" i="1" s="1"/>
  <c r="X491" i="1"/>
  <c r="BZ493" i="1"/>
  <c r="CZ493" i="1"/>
  <c r="EL494" i="1"/>
  <c r="EM494" i="1" s="1"/>
  <c r="BZ496" i="1"/>
  <c r="CZ496" i="1"/>
  <c r="EL497" i="1"/>
  <c r="EM497" i="1" s="1"/>
  <c r="BZ499" i="1"/>
  <c r="CZ499" i="1"/>
  <c r="EL500" i="1"/>
  <c r="EM500" i="1" s="1"/>
  <c r="BZ502" i="1"/>
  <c r="CZ502" i="1"/>
  <c r="EL503" i="1"/>
  <c r="EM503" i="1" s="1"/>
  <c r="BZ505" i="1"/>
  <c r="CZ505" i="1"/>
  <c r="EL506" i="1"/>
  <c r="EM506" i="1" s="1"/>
  <c r="BZ509" i="1"/>
  <c r="CZ509" i="1"/>
  <c r="EM512" i="1"/>
  <c r="EL518" i="1"/>
  <c r="EM518" i="1" s="1"/>
  <c r="EM522" i="1"/>
  <c r="EM526" i="1"/>
  <c r="EM530" i="1"/>
  <c r="CM487" i="1"/>
  <c r="CM490" i="1"/>
  <c r="BM492" i="1"/>
  <c r="CM492" i="1"/>
  <c r="BM495" i="1"/>
  <c r="CM495" i="1"/>
  <c r="BM498" i="1"/>
  <c r="CM498" i="1"/>
  <c r="BM501" i="1"/>
  <c r="CM501" i="1"/>
  <c r="BM504" i="1"/>
  <c r="CM504" i="1"/>
  <c r="BM507" i="1"/>
  <c r="CM507" i="1"/>
  <c r="BM513" i="1"/>
  <c r="EM517" i="1"/>
  <c r="BZ533" i="1"/>
  <c r="BZ534" i="1"/>
  <c r="BZ535" i="1"/>
  <c r="BZ536" i="1"/>
  <c r="BZ537" i="1"/>
  <c r="BZ538" i="1"/>
  <c r="BZ539" i="1"/>
  <c r="BZ540" i="1"/>
  <c r="BZ541" i="1"/>
  <c r="BZ542" i="1"/>
  <c r="BZ543" i="1"/>
  <c r="BZ544" i="1"/>
  <c r="BZ545" i="1"/>
  <c r="BZ546" i="1"/>
  <c r="BZ547" i="1"/>
  <c r="BZ548" i="1"/>
  <c r="BZ549" i="1"/>
  <c r="BZ550" i="1"/>
  <c r="BZ551" i="1"/>
  <c r="BZ552" i="1"/>
  <c r="BZ553" i="1"/>
  <c r="BZ554" i="1"/>
  <c r="CZ555" i="1"/>
  <c r="EM559" i="1"/>
  <c r="CZ560" i="1"/>
  <c r="BM561" i="1"/>
  <c r="EM562" i="1"/>
  <c r="CZ563" i="1"/>
  <c r="CY575" i="1"/>
  <c r="CZ575" i="1" s="1"/>
  <c r="W576" i="1"/>
  <c r="X576" i="1" s="1"/>
  <c r="W577" i="1"/>
  <c r="X577" i="1" s="1"/>
  <c r="W578" i="1"/>
  <c r="X578" i="1" s="1"/>
  <c r="CY578" i="1"/>
  <c r="CZ578" i="1" s="1"/>
  <c r="BL581" i="1"/>
  <c r="BM581" i="1" s="1"/>
  <c r="W584" i="1"/>
  <c r="X584" i="1" s="1"/>
  <c r="CY584" i="1"/>
  <c r="CZ584" i="1" s="1"/>
  <c r="BL587" i="1"/>
  <c r="BM587" i="1" s="1"/>
  <c r="W590" i="1"/>
  <c r="X590" i="1" s="1"/>
  <c r="CY590" i="1"/>
  <c r="CZ590" i="1" s="1"/>
  <c r="BL593" i="1"/>
  <c r="BM593" i="1" s="1"/>
  <c r="CY520" i="1"/>
  <c r="CZ520" i="1" s="1"/>
  <c r="CY521" i="1"/>
  <c r="CZ521" i="1" s="1"/>
  <c r="CY522" i="1"/>
  <c r="CZ522" i="1" s="1"/>
  <c r="CY523" i="1"/>
  <c r="CZ523" i="1" s="1"/>
  <c r="CY524" i="1"/>
  <c r="CZ524" i="1" s="1"/>
  <c r="CY525" i="1"/>
  <c r="CZ525" i="1" s="1"/>
  <c r="CY526" i="1"/>
  <c r="CZ526" i="1" s="1"/>
  <c r="CY527" i="1"/>
  <c r="CZ527" i="1" s="1"/>
  <c r="CY528" i="1"/>
  <c r="CZ528" i="1" s="1"/>
  <c r="CY529" i="1"/>
  <c r="CZ529" i="1" s="1"/>
  <c r="CY530" i="1"/>
  <c r="CZ530" i="1" s="1"/>
  <c r="CY531" i="1"/>
  <c r="CZ531" i="1" s="1"/>
  <c r="CY532" i="1"/>
  <c r="CZ532" i="1" s="1"/>
  <c r="CY533" i="1"/>
  <c r="CZ533" i="1" s="1"/>
  <c r="CY534" i="1"/>
  <c r="CZ534" i="1" s="1"/>
  <c r="CY535" i="1"/>
  <c r="CZ535" i="1" s="1"/>
  <c r="CY536" i="1"/>
  <c r="CZ536" i="1" s="1"/>
  <c r="CY537" i="1"/>
  <c r="CZ537" i="1" s="1"/>
  <c r="CY538" i="1"/>
  <c r="CZ538" i="1" s="1"/>
  <c r="CY539" i="1"/>
  <c r="CZ539" i="1" s="1"/>
  <c r="CY540" i="1"/>
  <c r="CZ540" i="1" s="1"/>
  <c r="CY541" i="1"/>
  <c r="CZ541" i="1" s="1"/>
  <c r="CY542" i="1"/>
  <c r="CZ542" i="1" s="1"/>
  <c r="CY543" i="1"/>
  <c r="CZ543" i="1" s="1"/>
  <c r="CY544" i="1"/>
  <c r="CZ544" i="1" s="1"/>
  <c r="CY545" i="1"/>
  <c r="CZ545" i="1" s="1"/>
  <c r="CY546" i="1"/>
  <c r="CZ546" i="1" s="1"/>
  <c r="CY547" i="1"/>
  <c r="CZ547" i="1" s="1"/>
  <c r="CY548" i="1"/>
  <c r="CZ548" i="1" s="1"/>
  <c r="CY549" i="1"/>
  <c r="CZ549" i="1" s="1"/>
  <c r="CY550" i="1"/>
  <c r="CZ550" i="1" s="1"/>
  <c r="CY551" i="1"/>
  <c r="CZ551" i="1" s="1"/>
  <c r="CY552" i="1"/>
  <c r="CZ552" i="1" s="1"/>
  <c r="CY553" i="1"/>
  <c r="CZ553" i="1" s="1"/>
  <c r="CY554" i="1"/>
  <c r="CZ554" i="1" s="1"/>
  <c r="X557" i="1"/>
  <c r="EL558" i="1"/>
  <c r="EM558" i="1" s="1"/>
  <c r="BY559" i="1"/>
  <c r="BZ559" i="1" s="1"/>
  <c r="AJ560" i="1"/>
  <c r="AK560" i="1" s="1"/>
  <c r="CL561" i="1"/>
  <c r="CM561" i="1" s="1"/>
  <c r="AJ563" i="1"/>
  <c r="AK563" i="1" s="1"/>
  <c r="CL564" i="1"/>
  <c r="CM564" i="1" s="1"/>
  <c r="CM566" i="1"/>
  <c r="CL569" i="1"/>
  <c r="CM569" i="1" s="1"/>
  <c r="BM570" i="1"/>
  <c r="CM570" i="1"/>
  <c r="EM570" i="1"/>
  <c r="CY576" i="1"/>
  <c r="CZ576" i="1" s="1"/>
  <c r="CY577" i="1"/>
  <c r="CZ577" i="1" s="1"/>
  <c r="CM571" i="1"/>
  <c r="BL580" i="1"/>
  <c r="BM580" i="1" s="1"/>
  <c r="CM580" i="1"/>
  <c r="DZ582" i="1"/>
  <c r="W583" i="1"/>
  <c r="X583" i="1" s="1"/>
  <c r="CY583" i="1"/>
  <c r="CZ583" i="1" s="1"/>
  <c r="BL586" i="1"/>
  <c r="BM586" i="1" s="1"/>
  <c r="W589" i="1"/>
  <c r="X589" i="1" s="1"/>
  <c r="CY589" i="1"/>
  <c r="CZ589" i="1" s="1"/>
  <c r="BL592" i="1"/>
  <c r="BM592" i="1" s="1"/>
  <c r="X556" i="1"/>
  <c r="W561" i="1"/>
  <c r="X561" i="1" s="1"/>
  <c r="W564" i="1"/>
  <c r="X564" i="1" s="1"/>
  <c r="DY567" i="1"/>
  <c r="DZ567" i="1" s="1"/>
  <c r="W568" i="1"/>
  <c r="X568" i="1" s="1"/>
  <c r="CM572" i="1"/>
  <c r="BL579" i="1"/>
  <c r="BM579" i="1" s="1"/>
  <c r="W582" i="1"/>
  <c r="X582" i="1" s="1"/>
  <c r="CY582" i="1"/>
  <c r="CZ582" i="1" s="1"/>
  <c r="BL585" i="1"/>
  <c r="BM585" i="1" s="1"/>
  <c r="W588" i="1"/>
  <c r="X588" i="1" s="1"/>
  <c r="CY588" i="1"/>
  <c r="CZ588" i="1" s="1"/>
  <c r="BL591" i="1"/>
  <c r="BM591" i="1" s="1"/>
  <c r="EY517" i="1"/>
  <c r="EZ517" i="1" s="1"/>
  <c r="EY518" i="1"/>
  <c r="EZ518" i="1" s="1"/>
  <c r="EY519" i="1"/>
  <c r="EZ519" i="1" s="1"/>
  <c r="EY520" i="1"/>
  <c r="EZ520" i="1" s="1"/>
  <c r="EY521" i="1"/>
  <c r="EZ521" i="1" s="1"/>
  <c r="EY522" i="1"/>
  <c r="EZ522" i="1" s="1"/>
  <c r="EY523" i="1"/>
  <c r="EZ523" i="1" s="1"/>
  <c r="EY524" i="1"/>
  <c r="EZ524" i="1" s="1"/>
  <c r="EY525" i="1"/>
  <c r="EZ525" i="1" s="1"/>
  <c r="EY526" i="1"/>
  <c r="EZ526" i="1" s="1"/>
  <c r="EY527" i="1"/>
  <c r="EZ527" i="1" s="1"/>
  <c r="EY528" i="1"/>
  <c r="EZ528" i="1" s="1"/>
  <c r="EY529" i="1"/>
  <c r="EZ529" i="1" s="1"/>
  <c r="EY530" i="1"/>
  <c r="EZ530" i="1" s="1"/>
  <c r="EY531" i="1"/>
  <c r="EZ531" i="1" s="1"/>
  <c r="EY532" i="1"/>
  <c r="EZ532" i="1" s="1"/>
  <c r="EY533" i="1"/>
  <c r="EZ533" i="1" s="1"/>
  <c r="EY534" i="1"/>
  <c r="EZ534" i="1" s="1"/>
  <c r="EY535" i="1"/>
  <c r="EZ535" i="1" s="1"/>
  <c r="EY536" i="1"/>
  <c r="EZ536" i="1" s="1"/>
  <c r="EY537" i="1"/>
  <c r="EZ537" i="1" s="1"/>
  <c r="EY538" i="1"/>
  <c r="EZ538" i="1" s="1"/>
  <c r="EY539" i="1"/>
  <c r="EZ539" i="1" s="1"/>
  <c r="EY540" i="1"/>
  <c r="EZ540" i="1" s="1"/>
  <c r="EY541" i="1"/>
  <c r="EZ541" i="1" s="1"/>
  <c r="EY542" i="1"/>
  <c r="EZ542" i="1" s="1"/>
  <c r="EY543" i="1"/>
  <c r="EZ543" i="1" s="1"/>
  <c r="EY544" i="1"/>
  <c r="EZ544" i="1" s="1"/>
  <c r="EY545" i="1"/>
  <c r="EZ545" i="1" s="1"/>
  <c r="EY546" i="1"/>
  <c r="EZ546" i="1" s="1"/>
  <c r="EY547" i="1"/>
  <c r="EZ547" i="1" s="1"/>
  <c r="EY548" i="1"/>
  <c r="EZ548" i="1" s="1"/>
  <c r="EY549" i="1"/>
  <c r="EZ549" i="1" s="1"/>
  <c r="EY550" i="1"/>
  <c r="EZ550" i="1" s="1"/>
  <c r="EY551" i="1"/>
  <c r="EZ551" i="1" s="1"/>
  <c r="EY552" i="1"/>
  <c r="EZ552" i="1" s="1"/>
  <c r="EY553" i="1"/>
  <c r="EZ553" i="1" s="1"/>
  <c r="X555" i="1"/>
  <c r="EL556" i="1"/>
  <c r="EM556" i="1" s="1"/>
  <c r="BY557" i="1"/>
  <c r="BZ557" i="1" s="1"/>
  <c r="CY558" i="1"/>
  <c r="CZ558" i="1" s="1"/>
  <c r="CL560" i="1"/>
  <c r="CM560" i="1" s="1"/>
  <c r="AJ562" i="1"/>
  <c r="AK562" i="1" s="1"/>
  <c r="CL563" i="1"/>
  <c r="CM563" i="1" s="1"/>
  <c r="AJ565" i="1"/>
  <c r="AK565" i="1" s="1"/>
  <c r="W566" i="1"/>
  <c r="X566" i="1" s="1"/>
  <c r="AJ567" i="1"/>
  <c r="AK567" i="1" s="1"/>
  <c r="CZ568" i="1"/>
  <c r="DY568" i="1"/>
  <c r="DZ568" i="1" s="1"/>
  <c r="W569" i="1"/>
  <c r="X569" i="1" s="1"/>
  <c r="DZ569" i="1"/>
  <c r="CL573" i="1"/>
  <c r="CM573" i="1" s="1"/>
  <c r="BM574" i="1"/>
  <c r="CM574" i="1"/>
  <c r="EM574" i="1"/>
  <c r="CY569" i="1"/>
  <c r="CZ569" i="1" s="1"/>
  <c r="W570" i="1"/>
  <c r="X570" i="1" s="1"/>
  <c r="EL576" i="1"/>
  <c r="EM576" i="1" s="1"/>
  <c r="EL577" i="1"/>
  <c r="EM577" i="1" s="1"/>
  <c r="BL578" i="1"/>
  <c r="BM578" i="1" s="1"/>
  <c r="W581" i="1"/>
  <c r="X581" i="1" s="1"/>
  <c r="CY581" i="1"/>
  <c r="CZ581" i="1" s="1"/>
  <c r="BL584" i="1"/>
  <c r="BM584" i="1" s="1"/>
  <c r="W587" i="1"/>
  <c r="X587" i="1" s="1"/>
  <c r="CY587" i="1"/>
  <c r="CZ587" i="1" s="1"/>
  <c r="BL590" i="1"/>
  <c r="BM590" i="1" s="1"/>
  <c r="W593" i="1"/>
  <c r="X593" i="1" s="1"/>
  <c r="BL596" i="1"/>
  <c r="BM596" i="1" s="1"/>
  <c r="W560" i="1"/>
  <c r="X560" i="1" s="1"/>
  <c r="EL560" i="1"/>
  <c r="EM560" i="1" s="1"/>
  <c r="CY561" i="1"/>
  <c r="CZ561" i="1" s="1"/>
  <c r="BL562" i="1"/>
  <c r="BM562" i="1" s="1"/>
  <c r="W563" i="1"/>
  <c r="X563" i="1" s="1"/>
  <c r="EL563" i="1"/>
  <c r="EM563" i="1" s="1"/>
  <c r="CY564" i="1"/>
  <c r="CZ564" i="1" s="1"/>
  <c r="CM565" i="1"/>
  <c r="CM567" i="1"/>
  <c r="CY570" i="1"/>
  <c r="CZ570" i="1" s="1"/>
  <c r="W571" i="1"/>
  <c r="X571" i="1" s="1"/>
  <c r="DZ571" i="1"/>
  <c r="CL575" i="1"/>
  <c r="CM575" i="1" s="1"/>
  <c r="BM576" i="1"/>
  <c r="CM576" i="1"/>
  <c r="BM577" i="1"/>
  <c r="CM577" i="1"/>
  <c r="CM562" i="1"/>
  <c r="CY571" i="1"/>
  <c r="CZ571" i="1" s="1"/>
  <c r="W572" i="1"/>
  <c r="X572" i="1" s="1"/>
  <c r="DZ572" i="1"/>
  <c r="DZ579" i="1"/>
  <c r="W580" i="1"/>
  <c r="X580" i="1" s="1"/>
  <c r="CY580" i="1"/>
  <c r="CZ580" i="1" s="1"/>
  <c r="BL583" i="1"/>
  <c r="BM583" i="1" s="1"/>
  <c r="DZ585" i="1"/>
  <c r="W586" i="1"/>
  <c r="X586" i="1" s="1"/>
  <c r="CY586" i="1"/>
  <c r="CZ586" i="1" s="1"/>
  <c r="BL589" i="1"/>
  <c r="BM589" i="1" s="1"/>
  <c r="W592" i="1"/>
  <c r="X592" i="1" s="1"/>
  <c r="BL595" i="1"/>
  <c r="BM595" i="1" s="1"/>
  <c r="X559" i="1"/>
  <c r="CY572" i="1"/>
  <c r="CZ572" i="1" s="1"/>
  <c r="W573" i="1"/>
  <c r="X573" i="1" s="1"/>
  <c r="DZ573" i="1"/>
  <c r="CY573" i="1"/>
  <c r="CZ573" i="1" s="1"/>
  <c r="W574" i="1"/>
  <c r="X574" i="1" s="1"/>
  <c r="W579" i="1"/>
  <c r="X579" i="1" s="1"/>
  <c r="CY579" i="1"/>
  <c r="CZ579" i="1" s="1"/>
  <c r="BL582" i="1"/>
  <c r="BM582" i="1" s="1"/>
  <c r="W585" i="1"/>
  <c r="X585" i="1" s="1"/>
  <c r="CY585" i="1"/>
  <c r="CZ585" i="1" s="1"/>
  <c r="BL588" i="1"/>
  <c r="BM588" i="1" s="1"/>
  <c r="W591" i="1"/>
  <c r="X591" i="1" s="1"/>
  <c r="CY591" i="1"/>
  <c r="CZ591" i="1" s="1"/>
  <c r="BL594" i="1"/>
  <c r="BM594" i="1" s="1"/>
  <c r="X558" i="1"/>
  <c r="W562" i="1"/>
  <c r="X562" i="1" s="1"/>
  <c r="W565" i="1"/>
  <c r="X565" i="1" s="1"/>
  <c r="W567" i="1"/>
  <c r="X567" i="1" s="1"/>
  <c r="CL568" i="1"/>
  <c r="CM568" i="1" s="1"/>
  <c r="EM568" i="1"/>
  <c r="CY574" i="1"/>
  <c r="CZ574" i="1" s="1"/>
  <c r="W575" i="1"/>
  <c r="X575" i="1" s="1"/>
  <c r="DZ575" i="1"/>
  <c r="W594" i="1"/>
  <c r="X594" i="1" s="1"/>
  <c r="W595" i="1"/>
  <c r="X595" i="1" s="1"/>
  <c r="W596" i="1"/>
  <c r="X596" i="1" s="1"/>
  <c r="W597" i="1"/>
  <c r="X597" i="1" s="1"/>
  <c r="W598" i="1"/>
  <c r="X598" i="1" s="1"/>
  <c r="W599" i="1"/>
  <c r="X599" i="1" s="1"/>
  <c r="W600" i="1"/>
  <c r="X600" i="1" s="1"/>
  <c r="W601" i="1"/>
  <c r="X601" i="1" s="1"/>
  <c r="W602" i="1"/>
  <c r="X602" i="1" s="1"/>
  <c r="W603" i="1"/>
  <c r="X603" i="1" s="1"/>
  <c r="W604" i="1"/>
  <c r="X604" i="1" s="1"/>
  <c r="W605" i="1"/>
  <c r="X605" i="1" s="1"/>
  <c r="W606" i="1"/>
  <c r="X606" i="1" s="1"/>
  <c r="W607" i="1"/>
  <c r="X607" i="1" s="1"/>
  <c r="W608" i="1"/>
  <c r="X608" i="1" s="1"/>
  <c r="W609" i="1"/>
  <c r="X609" i="1" s="1"/>
  <c r="W610" i="1"/>
  <c r="X610" i="1" s="1"/>
  <c r="W611" i="1"/>
  <c r="X611" i="1" s="1"/>
  <c r="W612" i="1"/>
  <c r="X612" i="1" s="1"/>
  <c r="W613" i="1"/>
  <c r="X613" i="1" s="1"/>
  <c r="W614" i="1"/>
  <c r="X614" i="1" s="1"/>
  <c r="W615" i="1"/>
  <c r="X615" i="1" s="1"/>
  <c r="W616" i="1"/>
  <c r="X616" i="1" s="1"/>
  <c r="W617" i="1"/>
  <c r="X617" i="1" s="1"/>
  <c r="W618" i="1"/>
  <c r="X618" i="1" s="1"/>
  <c r="W619" i="1"/>
  <c r="X619" i="1" s="1"/>
  <c r="W620" i="1"/>
  <c r="X620" i="1" s="1"/>
  <c r="W621" i="1"/>
  <c r="X621" i="1" s="1"/>
  <c r="W622" i="1"/>
  <c r="X622" i="1" s="1"/>
  <c r="W623" i="1"/>
  <c r="X623" i="1" s="1"/>
  <c r="W624" i="1"/>
  <c r="X624" i="1" s="1"/>
  <c r="EL625" i="1"/>
  <c r="EM625" i="1" s="1"/>
  <c r="BY626" i="1"/>
  <c r="BZ626" i="1" s="1"/>
  <c r="CY627" i="1"/>
  <c r="CZ627" i="1" s="1"/>
  <c r="BL628" i="1"/>
  <c r="BM628" i="1" s="1"/>
  <c r="EL629" i="1"/>
  <c r="EM629" i="1" s="1"/>
  <c r="CY630" i="1"/>
  <c r="CZ630" i="1" s="1"/>
  <c r="CZ640" i="1"/>
  <c r="DL643" i="1"/>
  <c r="DM643" i="1" s="1"/>
  <c r="CM644" i="1"/>
  <c r="CY646" i="1"/>
  <c r="CZ646" i="1" s="1"/>
  <c r="CY650" i="1"/>
  <c r="CZ650" i="1" s="1"/>
  <c r="DM624" i="1"/>
  <c r="CM631" i="1"/>
  <c r="DM631" i="1"/>
  <c r="EM631" i="1"/>
  <c r="CZ634" i="1"/>
  <c r="DZ634" i="1"/>
  <c r="EY634" i="1"/>
  <c r="EZ634" i="1" s="1"/>
  <c r="CM637" i="1"/>
  <c r="DM637" i="1"/>
  <c r="EM637" i="1"/>
  <c r="EZ644" i="1"/>
  <c r="X645" i="1"/>
  <c r="CL648" i="1"/>
  <c r="CM648" i="1" s="1"/>
  <c r="DL642" i="1"/>
  <c r="DM642" i="1" s="1"/>
  <c r="EL578" i="1"/>
  <c r="EM578" i="1" s="1"/>
  <c r="EL579" i="1"/>
  <c r="EM579" i="1" s="1"/>
  <c r="EL580" i="1"/>
  <c r="EM580" i="1" s="1"/>
  <c r="EL581" i="1"/>
  <c r="EM581" i="1" s="1"/>
  <c r="EL582" i="1"/>
  <c r="EM582" i="1" s="1"/>
  <c r="EL583" i="1"/>
  <c r="EM583" i="1" s="1"/>
  <c r="EL584" i="1"/>
  <c r="EM584" i="1" s="1"/>
  <c r="EL585" i="1"/>
  <c r="EM585" i="1" s="1"/>
  <c r="EL586" i="1"/>
  <c r="EM586" i="1" s="1"/>
  <c r="EL587" i="1"/>
  <c r="EM587" i="1" s="1"/>
  <c r="EL588" i="1"/>
  <c r="EM588" i="1" s="1"/>
  <c r="EL589" i="1"/>
  <c r="EM589" i="1" s="1"/>
  <c r="EL590" i="1"/>
  <c r="EM590" i="1" s="1"/>
  <c r="EL591" i="1"/>
  <c r="EM591" i="1" s="1"/>
  <c r="EL592" i="1"/>
  <c r="EM592" i="1" s="1"/>
  <c r="EL593" i="1"/>
  <c r="EM593" i="1" s="1"/>
  <c r="EL594" i="1"/>
  <c r="EM594" i="1" s="1"/>
  <c r="EL595" i="1"/>
  <c r="EM595" i="1" s="1"/>
  <c r="EL596" i="1"/>
  <c r="EM596" i="1" s="1"/>
  <c r="EL597" i="1"/>
  <c r="EM597" i="1" s="1"/>
  <c r="EL598" i="1"/>
  <c r="EM598" i="1" s="1"/>
  <c r="EL599" i="1"/>
  <c r="EM599" i="1" s="1"/>
  <c r="EL600" i="1"/>
  <c r="EM600" i="1" s="1"/>
  <c r="EL601" i="1"/>
  <c r="EM601" i="1" s="1"/>
  <c r="EL602" i="1"/>
  <c r="EM602" i="1" s="1"/>
  <c r="EL603" i="1"/>
  <c r="EM603" i="1" s="1"/>
  <c r="EL604" i="1"/>
  <c r="EM604" i="1" s="1"/>
  <c r="EL605" i="1"/>
  <c r="EM605" i="1" s="1"/>
  <c r="EL606" i="1"/>
  <c r="EM606" i="1" s="1"/>
  <c r="EL607" i="1"/>
  <c r="EM607" i="1" s="1"/>
  <c r="EL608" i="1"/>
  <c r="EM608" i="1" s="1"/>
  <c r="EL609" i="1"/>
  <c r="EM609" i="1" s="1"/>
  <c r="EL610" i="1"/>
  <c r="EM610" i="1" s="1"/>
  <c r="EL611" i="1"/>
  <c r="EM611" i="1" s="1"/>
  <c r="EL612" i="1"/>
  <c r="EM612" i="1" s="1"/>
  <c r="EL613" i="1"/>
  <c r="EM613" i="1" s="1"/>
  <c r="EL614" i="1"/>
  <c r="EM614" i="1" s="1"/>
  <c r="EL615" i="1"/>
  <c r="EM615" i="1" s="1"/>
  <c r="EL616" i="1"/>
  <c r="EM616" i="1" s="1"/>
  <c r="EL617" i="1"/>
  <c r="EM617" i="1" s="1"/>
  <c r="EL618" i="1"/>
  <c r="EM618" i="1" s="1"/>
  <c r="EL619" i="1"/>
  <c r="EM619" i="1" s="1"/>
  <c r="EL620" i="1"/>
  <c r="EM620" i="1" s="1"/>
  <c r="EL621" i="1"/>
  <c r="EM621" i="1" s="1"/>
  <c r="EL622" i="1"/>
  <c r="EM622" i="1" s="1"/>
  <c r="EL623" i="1"/>
  <c r="EM623" i="1" s="1"/>
  <c r="AJ626" i="1"/>
  <c r="AK626" i="1" s="1"/>
  <c r="DY626" i="1"/>
  <c r="DZ626" i="1" s="1"/>
  <c r="BL627" i="1"/>
  <c r="BM627" i="1" s="1"/>
  <c r="EY627" i="1"/>
  <c r="EZ627" i="1" s="1"/>
  <c r="X628" i="1"/>
  <c r="DM628" i="1"/>
  <c r="BY629" i="1"/>
  <c r="BZ629" i="1" s="1"/>
  <c r="EY630" i="1"/>
  <c r="EZ630" i="1" s="1"/>
  <c r="CM632" i="1"/>
  <c r="DM632" i="1"/>
  <c r="EM632" i="1"/>
  <c r="CZ635" i="1"/>
  <c r="DZ635" i="1"/>
  <c r="EY635" i="1"/>
  <c r="EZ635" i="1" s="1"/>
  <c r="CM638" i="1"/>
  <c r="DM638" i="1"/>
  <c r="EM638" i="1"/>
  <c r="EZ643" i="1"/>
  <c r="X644" i="1"/>
  <c r="CY645" i="1"/>
  <c r="CZ645" i="1" s="1"/>
  <c r="CY649" i="1"/>
  <c r="CZ649" i="1" s="1"/>
  <c r="EZ636" i="1"/>
  <c r="X637" i="1"/>
  <c r="EL639" i="1"/>
  <c r="EM639" i="1" s="1"/>
  <c r="DL641" i="1"/>
  <c r="DM641" i="1" s="1"/>
  <c r="CL647" i="1"/>
  <c r="CM647" i="1" s="1"/>
  <c r="DL640" i="1"/>
  <c r="DM640" i="1" s="1"/>
  <c r="CY644" i="1"/>
  <c r="CZ644" i="1" s="1"/>
  <c r="CY592" i="1"/>
  <c r="CZ592" i="1" s="1"/>
  <c r="CY593" i="1"/>
  <c r="CZ593" i="1" s="1"/>
  <c r="CY594" i="1"/>
  <c r="CZ594" i="1" s="1"/>
  <c r="CY595" i="1"/>
  <c r="CZ595" i="1" s="1"/>
  <c r="CY596" i="1"/>
  <c r="CZ596" i="1" s="1"/>
  <c r="CY597" i="1"/>
  <c r="CZ597" i="1" s="1"/>
  <c r="CY598" i="1"/>
  <c r="CZ598" i="1" s="1"/>
  <c r="CY599" i="1"/>
  <c r="CZ599" i="1" s="1"/>
  <c r="CY600" i="1"/>
  <c r="CZ600" i="1" s="1"/>
  <c r="CY601" i="1"/>
  <c r="CZ601" i="1" s="1"/>
  <c r="CY602" i="1"/>
  <c r="CZ602" i="1" s="1"/>
  <c r="CY603" i="1"/>
  <c r="CZ603" i="1" s="1"/>
  <c r="CY604" i="1"/>
  <c r="CZ604" i="1" s="1"/>
  <c r="CY605" i="1"/>
  <c r="CZ605" i="1" s="1"/>
  <c r="CY606" i="1"/>
  <c r="CZ606" i="1" s="1"/>
  <c r="CY607" i="1"/>
  <c r="CZ607" i="1" s="1"/>
  <c r="CY608" i="1"/>
  <c r="CZ608" i="1" s="1"/>
  <c r="CY609" i="1"/>
  <c r="CZ609" i="1" s="1"/>
  <c r="CY610" i="1"/>
  <c r="CZ610" i="1" s="1"/>
  <c r="CY611" i="1"/>
  <c r="CZ611" i="1" s="1"/>
  <c r="CY612" i="1"/>
  <c r="CZ612" i="1" s="1"/>
  <c r="CY613" i="1"/>
  <c r="CZ613" i="1" s="1"/>
  <c r="CY614" i="1"/>
  <c r="CZ614" i="1" s="1"/>
  <c r="CY615" i="1"/>
  <c r="CZ615" i="1" s="1"/>
  <c r="CY616" i="1"/>
  <c r="CZ616" i="1" s="1"/>
  <c r="CY617" i="1"/>
  <c r="CZ617" i="1" s="1"/>
  <c r="CY618" i="1"/>
  <c r="CZ618" i="1" s="1"/>
  <c r="CY619" i="1"/>
  <c r="CZ619" i="1" s="1"/>
  <c r="CY620" i="1"/>
  <c r="CZ620" i="1" s="1"/>
  <c r="CY621" i="1"/>
  <c r="CZ621" i="1" s="1"/>
  <c r="CY622" i="1"/>
  <c r="CZ622" i="1" s="1"/>
  <c r="CY623" i="1"/>
  <c r="CZ623" i="1" s="1"/>
  <c r="CY624" i="1"/>
  <c r="CZ624" i="1" s="1"/>
  <c r="X627" i="1"/>
  <c r="AJ629" i="1"/>
  <c r="AK629" i="1" s="1"/>
  <c r="EZ629" i="1"/>
  <c r="CM630" i="1"/>
  <c r="BY631" i="1"/>
  <c r="BZ631" i="1" s="1"/>
  <c r="EZ631" i="1"/>
  <c r="X632" i="1"/>
  <c r="EZ637" i="1"/>
  <c r="X638" i="1"/>
  <c r="CM640" i="1"/>
  <c r="CM641" i="1"/>
  <c r="CY648" i="1"/>
  <c r="CZ648" i="1" s="1"/>
  <c r="X630" i="1"/>
  <c r="EZ641" i="1"/>
  <c r="X642" i="1"/>
  <c r="CY643" i="1"/>
  <c r="CZ643" i="1" s="1"/>
  <c r="CL646" i="1"/>
  <c r="CM646" i="1" s="1"/>
  <c r="CL650" i="1"/>
  <c r="CM650" i="1" s="1"/>
  <c r="DL645" i="1"/>
  <c r="DM645" i="1" s="1"/>
  <c r="BL597" i="1"/>
  <c r="BM597" i="1" s="1"/>
  <c r="BL598" i="1"/>
  <c r="BM598" i="1" s="1"/>
  <c r="BL599" i="1"/>
  <c r="BM599" i="1" s="1"/>
  <c r="BL600" i="1"/>
  <c r="BM600" i="1" s="1"/>
  <c r="BL601" i="1"/>
  <c r="BM601" i="1" s="1"/>
  <c r="BL602" i="1"/>
  <c r="BM602" i="1" s="1"/>
  <c r="BL603" i="1"/>
  <c r="BM603" i="1" s="1"/>
  <c r="BL604" i="1"/>
  <c r="BM604" i="1" s="1"/>
  <c r="BL605" i="1"/>
  <c r="BM605" i="1" s="1"/>
  <c r="BL606" i="1"/>
  <c r="BM606" i="1" s="1"/>
  <c r="BL607" i="1"/>
  <c r="BM607" i="1" s="1"/>
  <c r="BL608" i="1"/>
  <c r="BM608" i="1" s="1"/>
  <c r="BL609" i="1"/>
  <c r="BM609" i="1" s="1"/>
  <c r="BL610" i="1"/>
  <c r="BM610" i="1" s="1"/>
  <c r="BL611" i="1"/>
  <c r="BM611" i="1" s="1"/>
  <c r="BL612" i="1"/>
  <c r="BM612" i="1" s="1"/>
  <c r="BL613" i="1"/>
  <c r="BM613" i="1" s="1"/>
  <c r="BL614" i="1"/>
  <c r="BM614" i="1" s="1"/>
  <c r="BL615" i="1"/>
  <c r="BM615" i="1" s="1"/>
  <c r="BL616" i="1"/>
  <c r="BM616" i="1" s="1"/>
  <c r="BL617" i="1"/>
  <c r="BM617" i="1" s="1"/>
  <c r="BL618" i="1"/>
  <c r="BM618" i="1" s="1"/>
  <c r="BL619" i="1"/>
  <c r="BM619" i="1" s="1"/>
  <c r="BL620" i="1"/>
  <c r="BM620" i="1" s="1"/>
  <c r="BL621" i="1"/>
  <c r="BM621" i="1" s="1"/>
  <c r="BL622" i="1"/>
  <c r="BM622" i="1" s="1"/>
  <c r="BL623" i="1"/>
  <c r="BM623" i="1" s="1"/>
  <c r="BL624" i="1"/>
  <c r="BM624" i="1" s="1"/>
  <c r="EY624" i="1"/>
  <c r="EZ624" i="1" s="1"/>
  <c r="CL625" i="1"/>
  <c r="CM625" i="1" s="1"/>
  <c r="W626" i="1"/>
  <c r="X626" i="1" s="1"/>
  <c r="DM626" i="1"/>
  <c r="DY628" i="1"/>
  <c r="DZ628" i="1" s="1"/>
  <c r="CZ632" i="1"/>
  <c r="DZ632" i="1"/>
  <c r="EY632" i="1"/>
  <c r="EZ632" i="1" s="1"/>
  <c r="CM635" i="1"/>
  <c r="DM635" i="1"/>
  <c r="EM635" i="1"/>
  <c r="CZ638" i="1"/>
  <c r="DZ638" i="1"/>
  <c r="EY638" i="1"/>
  <c r="EZ638" i="1" s="1"/>
  <c r="EZ639" i="1"/>
  <c r="X640" i="1"/>
  <c r="EZ640" i="1"/>
  <c r="X641" i="1"/>
  <c r="CY642" i="1"/>
  <c r="CZ642" i="1" s="1"/>
  <c r="CY647" i="1"/>
  <c r="CZ647" i="1" s="1"/>
  <c r="X625" i="1"/>
  <c r="EZ628" i="1"/>
  <c r="EZ633" i="1"/>
  <c r="X634" i="1"/>
  <c r="DL644" i="1"/>
  <c r="DM644" i="1" s="1"/>
  <c r="CL649" i="1"/>
  <c r="CM649" i="1" s="1"/>
  <c r="CZ639" i="1"/>
  <c r="DZ639" i="1"/>
  <c r="DZ640" i="1"/>
  <c r="CY641" i="1"/>
  <c r="CZ641" i="1" s="1"/>
  <c r="DL646" i="1"/>
  <c r="DM646" i="1" s="1"/>
  <c r="DL647" i="1"/>
  <c r="DM647" i="1" s="1"/>
  <c r="DL648" i="1"/>
  <c r="DM648" i="1" s="1"/>
  <c r="DL649" i="1"/>
  <c r="DM649" i="1" s="1"/>
  <c r="DL650" i="1"/>
  <c r="DM650" i="1" s="1"/>
  <c r="DL651" i="1"/>
  <c r="DM651" i="1" s="1"/>
  <c r="DL652" i="1"/>
  <c r="DM652" i="1" s="1"/>
  <c r="DL653" i="1"/>
  <c r="DM653" i="1" s="1"/>
  <c r="DL654" i="1"/>
  <c r="DM654" i="1" s="1"/>
  <c r="DL655" i="1"/>
  <c r="DM655" i="1" s="1"/>
  <c r="DL656" i="1"/>
  <c r="DM656" i="1" s="1"/>
  <c r="DL657" i="1"/>
  <c r="DM657" i="1" s="1"/>
  <c r="DL658" i="1"/>
  <c r="DM658" i="1" s="1"/>
  <c r="DL659" i="1"/>
  <c r="DM659" i="1" s="1"/>
  <c r="DL660" i="1"/>
  <c r="DM660" i="1" s="1"/>
  <c r="DL661" i="1"/>
  <c r="DM661" i="1" s="1"/>
  <c r="DL662" i="1"/>
  <c r="DM662" i="1" s="1"/>
  <c r="DL663" i="1"/>
  <c r="DM663" i="1" s="1"/>
  <c r="DL664" i="1"/>
  <c r="DM664" i="1" s="1"/>
  <c r="AY665" i="1"/>
  <c r="AZ665" i="1" s="1"/>
  <c r="EL665" i="1"/>
  <c r="EM665" i="1" s="1"/>
  <c r="BL667" i="1"/>
  <c r="BM667" i="1" s="1"/>
  <c r="W668" i="1"/>
  <c r="X668" i="1" s="1"/>
  <c r="CM669" i="1"/>
  <c r="CL676" i="1"/>
  <c r="CM676" i="1" s="1"/>
  <c r="EM676" i="1"/>
  <c r="AZ679" i="1"/>
  <c r="DY679" i="1"/>
  <c r="DZ679" i="1" s="1"/>
  <c r="CL682" i="1"/>
  <c r="CM682" i="1" s="1"/>
  <c r="EM687" i="1"/>
  <c r="EL640" i="1"/>
  <c r="EM640" i="1" s="1"/>
  <c r="EL641" i="1"/>
  <c r="EM641" i="1" s="1"/>
  <c r="EL642" i="1"/>
  <c r="EM642" i="1" s="1"/>
  <c r="EL643" i="1"/>
  <c r="EM643" i="1" s="1"/>
  <c r="EL644" i="1"/>
  <c r="EM644" i="1" s="1"/>
  <c r="EL645" i="1"/>
  <c r="EM645" i="1" s="1"/>
  <c r="EL646" i="1"/>
  <c r="EM646" i="1" s="1"/>
  <c r="EL647" i="1"/>
  <c r="EM647" i="1" s="1"/>
  <c r="EL648" i="1"/>
  <c r="EM648" i="1" s="1"/>
  <c r="EL649" i="1"/>
  <c r="EM649" i="1" s="1"/>
  <c r="EL650" i="1"/>
  <c r="EM650" i="1" s="1"/>
  <c r="EL651" i="1"/>
  <c r="EM651" i="1" s="1"/>
  <c r="EL652" i="1"/>
  <c r="EM652" i="1" s="1"/>
  <c r="EL653" i="1"/>
  <c r="EM653" i="1" s="1"/>
  <c r="EL654" i="1"/>
  <c r="EM654" i="1" s="1"/>
  <c r="EL655" i="1"/>
  <c r="EM655" i="1" s="1"/>
  <c r="EL656" i="1"/>
  <c r="EM656" i="1" s="1"/>
  <c r="EL657" i="1"/>
  <c r="EM657" i="1" s="1"/>
  <c r="EL658" i="1"/>
  <c r="EM658" i="1" s="1"/>
  <c r="EL659" i="1"/>
  <c r="EM659" i="1" s="1"/>
  <c r="EL660" i="1"/>
  <c r="EM660" i="1" s="1"/>
  <c r="EL661" i="1"/>
  <c r="EM661" i="1" s="1"/>
  <c r="EL662" i="1"/>
  <c r="EM662" i="1" s="1"/>
  <c r="EL663" i="1"/>
  <c r="EM663" i="1" s="1"/>
  <c r="EL664" i="1"/>
  <c r="EM664" i="1" s="1"/>
  <c r="BY665" i="1"/>
  <c r="BZ665" i="1" s="1"/>
  <c r="DY666" i="1"/>
  <c r="DZ666" i="1" s="1"/>
  <c r="CL667" i="1"/>
  <c r="CM667" i="1" s="1"/>
  <c r="AY668" i="1"/>
  <c r="AZ668" i="1" s="1"/>
  <c r="EM669" i="1"/>
  <c r="CM670" i="1"/>
  <c r="CL675" i="1"/>
  <c r="CM675" i="1" s="1"/>
  <c r="EM675" i="1"/>
  <c r="AZ678" i="1"/>
  <c r="DY678" i="1"/>
  <c r="DZ678" i="1" s="1"/>
  <c r="CL681" i="1"/>
  <c r="CM681" i="1" s="1"/>
  <c r="EM681" i="1"/>
  <c r="AZ683" i="1"/>
  <c r="AZ688" i="1"/>
  <c r="CL671" i="1"/>
  <c r="CM671" i="1" s="1"/>
  <c r="CL672" i="1"/>
  <c r="CM672" i="1" s="1"/>
  <c r="CL673" i="1"/>
  <c r="CM673" i="1" s="1"/>
  <c r="CL674" i="1"/>
  <c r="CM674" i="1" s="1"/>
  <c r="EM674" i="1"/>
  <c r="DY677" i="1"/>
  <c r="DZ677" i="1" s="1"/>
  <c r="CL680" i="1"/>
  <c r="CM680" i="1" s="1"/>
  <c r="CL684" i="1"/>
  <c r="CM684" i="1" s="1"/>
  <c r="CY651" i="1"/>
  <c r="CZ651" i="1" s="1"/>
  <c r="CY652" i="1"/>
  <c r="CZ652" i="1" s="1"/>
  <c r="CY653" i="1"/>
  <c r="CZ653" i="1" s="1"/>
  <c r="CY654" i="1"/>
  <c r="CZ654" i="1" s="1"/>
  <c r="CY655" i="1"/>
  <c r="CZ655" i="1" s="1"/>
  <c r="CY656" i="1"/>
  <c r="CZ656" i="1" s="1"/>
  <c r="CY657" i="1"/>
  <c r="CZ657" i="1" s="1"/>
  <c r="CY658" i="1"/>
  <c r="CZ658" i="1" s="1"/>
  <c r="CY659" i="1"/>
  <c r="CZ659" i="1" s="1"/>
  <c r="CY660" i="1"/>
  <c r="CZ660" i="1" s="1"/>
  <c r="CY661" i="1"/>
  <c r="CZ661" i="1" s="1"/>
  <c r="CY662" i="1"/>
  <c r="CZ662" i="1" s="1"/>
  <c r="CY663" i="1"/>
  <c r="CZ663" i="1" s="1"/>
  <c r="CY664" i="1"/>
  <c r="CZ664" i="1" s="1"/>
  <c r="DY665" i="1"/>
  <c r="DZ665" i="1" s="1"/>
  <c r="AZ667" i="1"/>
  <c r="EM667" i="1"/>
  <c r="DY668" i="1"/>
  <c r="DZ668" i="1" s="1"/>
  <c r="BM671" i="1"/>
  <c r="EM671" i="1"/>
  <c r="BM672" i="1"/>
  <c r="EM672" i="1"/>
  <c r="BM673" i="1"/>
  <c r="EM673" i="1"/>
  <c r="BM674" i="1"/>
  <c r="AY677" i="1"/>
  <c r="AZ677" i="1" s="1"/>
  <c r="EM686" i="1"/>
  <c r="AZ669" i="1"/>
  <c r="DY676" i="1"/>
  <c r="DZ676" i="1" s="1"/>
  <c r="CL679" i="1"/>
  <c r="CM679" i="1" s="1"/>
  <c r="DZ669" i="1"/>
  <c r="AY676" i="1"/>
  <c r="AZ676" i="1" s="1"/>
  <c r="AY682" i="1"/>
  <c r="AZ682" i="1" s="1"/>
  <c r="EM683" i="1"/>
  <c r="AZ670" i="1"/>
  <c r="AZ675" i="1"/>
  <c r="DY675" i="1"/>
  <c r="DZ675" i="1" s="1"/>
  <c r="CL678" i="1"/>
  <c r="CM678" i="1" s="1"/>
  <c r="EM678" i="1"/>
  <c r="DY681" i="1"/>
  <c r="DZ681" i="1" s="1"/>
  <c r="CL683" i="1"/>
  <c r="CM683" i="1" s="1"/>
  <c r="AY681" i="1"/>
  <c r="AZ681" i="1" s="1"/>
  <c r="CL651" i="1"/>
  <c r="CM651" i="1" s="1"/>
  <c r="CL652" i="1"/>
  <c r="CM652" i="1" s="1"/>
  <c r="CL653" i="1"/>
  <c r="CM653" i="1" s="1"/>
  <c r="CL654" i="1"/>
  <c r="CM654" i="1" s="1"/>
  <c r="CL655" i="1"/>
  <c r="CM655" i="1" s="1"/>
  <c r="CL656" i="1"/>
  <c r="CM656" i="1" s="1"/>
  <c r="CL657" i="1"/>
  <c r="CM657" i="1" s="1"/>
  <c r="CL658" i="1"/>
  <c r="CM658" i="1" s="1"/>
  <c r="AY666" i="1"/>
  <c r="AZ666" i="1" s="1"/>
  <c r="DY670" i="1"/>
  <c r="DZ670" i="1" s="1"/>
  <c r="X671" i="1"/>
  <c r="AZ671" i="1"/>
  <c r="DZ671" i="1"/>
  <c r="AZ672" i="1"/>
  <c r="DZ672" i="1"/>
  <c r="AZ673" i="1"/>
  <c r="DZ673" i="1"/>
  <c r="AZ674" i="1"/>
  <c r="DY674" i="1"/>
  <c r="DZ674" i="1" s="1"/>
  <c r="CL677" i="1"/>
  <c r="CM677" i="1" s="1"/>
  <c r="EM677" i="1"/>
  <c r="AZ680" i="1"/>
  <c r="DY680" i="1"/>
  <c r="DZ680" i="1" s="1"/>
  <c r="AZ684" i="1"/>
  <c r="AZ689" i="1"/>
  <c r="BL692" i="1"/>
  <c r="BM692" i="1" s="1"/>
  <c r="EY692" i="1"/>
  <c r="EZ692" i="1" s="1"/>
  <c r="CL693" i="1"/>
  <c r="CM693" i="1" s="1"/>
  <c r="W694" i="1"/>
  <c r="X694" i="1" s="1"/>
  <c r="AK696" i="1"/>
  <c r="BL696" i="1"/>
  <c r="BM696" i="1" s="1"/>
  <c r="AK698" i="1"/>
  <c r="BM698" i="1"/>
  <c r="EM704" i="1"/>
  <c r="W707" i="1"/>
  <c r="X707" i="1" s="1"/>
  <c r="AZ694" i="1"/>
  <c r="EM694" i="1"/>
  <c r="CY695" i="1"/>
  <c r="CZ695" i="1" s="1"/>
  <c r="W697" i="1"/>
  <c r="X697" i="1" s="1"/>
  <c r="DM698" i="1"/>
  <c r="EM698" i="1"/>
  <c r="BM704" i="1"/>
  <c r="CL704" i="1"/>
  <c r="CM704" i="1" s="1"/>
  <c r="CM708" i="1"/>
  <c r="EM708" i="1"/>
  <c r="W710" i="1"/>
  <c r="X710" i="1" s="1"/>
  <c r="W712" i="1"/>
  <c r="X712" i="1" s="1"/>
  <c r="W714" i="1"/>
  <c r="X714" i="1" s="1"/>
  <c r="W716" i="1"/>
  <c r="X716" i="1" s="1"/>
  <c r="AZ706" i="1"/>
  <c r="BL708" i="1"/>
  <c r="BM708" i="1" s="1"/>
  <c r="DY682" i="1"/>
  <c r="DZ682" i="1" s="1"/>
  <c r="DY683" i="1"/>
  <c r="DZ683" i="1" s="1"/>
  <c r="DY684" i="1"/>
  <c r="DZ684" i="1" s="1"/>
  <c r="DY685" i="1"/>
  <c r="DZ685" i="1" s="1"/>
  <c r="DY686" i="1"/>
  <c r="DZ686" i="1" s="1"/>
  <c r="DY687" i="1"/>
  <c r="DZ687" i="1" s="1"/>
  <c r="DY688" i="1"/>
  <c r="DZ688" i="1" s="1"/>
  <c r="DY689" i="1"/>
  <c r="DZ689" i="1" s="1"/>
  <c r="DY690" i="1"/>
  <c r="DZ690" i="1" s="1"/>
  <c r="EY695" i="1"/>
  <c r="EZ695" i="1" s="1"/>
  <c r="DL696" i="1"/>
  <c r="DM696" i="1" s="1"/>
  <c r="CL699" i="1"/>
  <c r="CM699" i="1" s="1"/>
  <c r="DM699" i="1"/>
  <c r="EM699" i="1"/>
  <c r="BM703" i="1"/>
  <c r="CL703" i="1"/>
  <c r="CM703" i="1" s="1"/>
  <c r="W706" i="1"/>
  <c r="X706" i="1" s="1"/>
  <c r="AY693" i="1"/>
  <c r="AZ693" i="1" s="1"/>
  <c r="EM693" i="1"/>
  <c r="CZ694" i="1"/>
  <c r="AK695" i="1"/>
  <c r="CY697" i="1"/>
  <c r="CZ697" i="1" s="1"/>
  <c r="BM700" i="1"/>
  <c r="CM702" i="1"/>
  <c r="EM702" i="1"/>
  <c r="AZ705" i="1"/>
  <c r="CM707" i="1"/>
  <c r="EM707" i="1"/>
  <c r="CM710" i="1"/>
  <c r="CM712" i="1"/>
  <c r="CM714" i="1"/>
  <c r="W705" i="1"/>
  <c r="X705" i="1" s="1"/>
  <c r="BL707" i="1"/>
  <c r="BM707" i="1" s="1"/>
  <c r="CL685" i="1"/>
  <c r="CM685" i="1" s="1"/>
  <c r="CL686" i="1"/>
  <c r="CM686" i="1" s="1"/>
  <c r="CL687" i="1"/>
  <c r="CM687" i="1" s="1"/>
  <c r="CL688" i="1"/>
  <c r="CM688" i="1" s="1"/>
  <c r="CL689" i="1"/>
  <c r="CM689" i="1" s="1"/>
  <c r="CL690" i="1"/>
  <c r="CM690" i="1" s="1"/>
  <c r="W691" i="1"/>
  <c r="X691" i="1" s="1"/>
  <c r="DL691" i="1"/>
  <c r="DM691" i="1" s="1"/>
  <c r="AY692" i="1"/>
  <c r="AZ692" i="1" s="1"/>
  <c r="EM692" i="1"/>
  <c r="CL695" i="1"/>
  <c r="CM695" i="1" s="1"/>
  <c r="AY696" i="1"/>
  <c r="AZ696" i="1" s="1"/>
  <c r="W698" i="1"/>
  <c r="X698" i="1" s="1"/>
  <c r="W709" i="1"/>
  <c r="X709" i="1" s="1"/>
  <c r="AZ691" i="1"/>
  <c r="AK697" i="1"/>
  <c r="CY698" i="1"/>
  <c r="CZ698" i="1" s="1"/>
  <c r="X699" i="1"/>
  <c r="AZ699" i="1"/>
  <c r="W704" i="1"/>
  <c r="X704" i="1" s="1"/>
  <c r="CM706" i="1"/>
  <c r="EM706" i="1"/>
  <c r="W711" i="1"/>
  <c r="X711" i="1" s="1"/>
  <c r="W713" i="1"/>
  <c r="X713" i="1" s="1"/>
  <c r="W715" i="1"/>
  <c r="X715" i="1" s="1"/>
  <c r="CZ696" i="1"/>
  <c r="AZ703" i="1"/>
  <c r="BL706" i="1"/>
  <c r="BM706" i="1" s="1"/>
  <c r="AZ708" i="1"/>
  <c r="CY699" i="1"/>
  <c r="CZ699" i="1" s="1"/>
  <c r="W703" i="1"/>
  <c r="X703" i="1" s="1"/>
  <c r="W708" i="1"/>
  <c r="X708" i="1" s="1"/>
  <c r="EL689" i="1"/>
  <c r="EM689" i="1" s="1"/>
  <c r="EM690" i="1"/>
  <c r="AY695" i="1"/>
  <c r="AZ695" i="1" s="1"/>
  <c r="DM697" i="1"/>
  <c r="EM697" i="1"/>
  <c r="W700" i="1"/>
  <c r="X700" i="1" s="1"/>
  <c r="X701" i="1"/>
  <c r="AZ701" i="1"/>
  <c r="X702" i="1"/>
  <c r="AZ702" i="1"/>
  <c r="CM705" i="1"/>
  <c r="EM705" i="1"/>
  <c r="CM711" i="1"/>
  <c r="CM713" i="1"/>
  <c r="CM715" i="1"/>
  <c r="CY700" i="1"/>
  <c r="CZ700" i="1" s="1"/>
  <c r="BM709" i="1"/>
  <c r="BM710" i="1"/>
  <c r="BM711" i="1"/>
  <c r="BM712" i="1"/>
  <c r="BM713" i="1"/>
  <c r="BM714" i="1"/>
  <c r="BM715" i="1"/>
  <c r="BM716" i="1"/>
  <c r="BM717" i="1"/>
  <c r="BM718" i="1"/>
  <c r="BM719" i="1"/>
  <c r="BM720" i="1"/>
  <c r="BM721" i="1"/>
  <c r="BM722" i="1"/>
  <c r="BM723" i="1"/>
  <c r="X725" i="1"/>
  <c r="EM725" i="1"/>
  <c r="CZ726" i="1"/>
  <c r="EM727" i="1"/>
  <c r="CZ728" i="1"/>
  <c r="EM730" i="1"/>
  <c r="AK731" i="1"/>
  <c r="EM735" i="1"/>
  <c r="AK736" i="1"/>
  <c r="BY738" i="1"/>
  <c r="BZ738" i="1" s="1"/>
  <c r="AK740" i="1"/>
  <c r="W742" i="1"/>
  <c r="X742" i="1" s="1"/>
  <c r="W738" i="1"/>
  <c r="X738" i="1" s="1"/>
  <c r="DY741" i="1"/>
  <c r="DZ741" i="1" s="1"/>
  <c r="W717" i="1"/>
  <c r="X717" i="1" s="1"/>
  <c r="W718" i="1"/>
  <c r="X718" i="1" s="1"/>
  <c r="W719" i="1"/>
  <c r="X719" i="1" s="1"/>
  <c r="W720" i="1"/>
  <c r="X720" i="1" s="1"/>
  <c r="W721" i="1"/>
  <c r="X721" i="1" s="1"/>
  <c r="W722" i="1"/>
  <c r="X722" i="1" s="1"/>
  <c r="W723" i="1"/>
  <c r="X723" i="1" s="1"/>
  <c r="AJ726" i="1"/>
  <c r="AK726" i="1" s="1"/>
  <c r="W727" i="1"/>
  <c r="X727" i="1" s="1"/>
  <c r="X729" i="1"/>
  <c r="AY729" i="1"/>
  <c r="AZ729" i="1" s="1"/>
  <c r="DY737" i="1"/>
  <c r="DZ737" i="1" s="1"/>
  <c r="W744" i="1"/>
  <c r="X744" i="1" s="1"/>
  <c r="AJ728" i="1"/>
  <c r="AK728" i="1" s="1"/>
  <c r="BM728" i="1"/>
  <c r="BZ729" i="1"/>
  <c r="EL731" i="1"/>
  <c r="EM731" i="1" s="1"/>
  <c r="BM732" i="1"/>
  <c r="EM732" i="1"/>
  <c r="AK733" i="1"/>
  <c r="BY737" i="1"/>
  <c r="BZ737" i="1" s="1"/>
  <c r="AK739" i="1"/>
  <c r="W737" i="1"/>
  <c r="X737" i="1" s="1"/>
  <c r="W741" i="1"/>
  <c r="X741" i="1" s="1"/>
  <c r="AK725" i="1"/>
  <c r="DZ725" i="1"/>
  <c r="CY727" i="1"/>
  <c r="CZ727" i="1" s="1"/>
  <c r="DZ729" i="1"/>
  <c r="EZ729" i="1"/>
  <c r="X730" i="1"/>
  <c r="AY730" i="1"/>
  <c r="AZ730" i="1" s="1"/>
  <c r="DY736" i="1"/>
  <c r="DZ736" i="1" s="1"/>
  <c r="DY740" i="1"/>
  <c r="DZ740" i="1" s="1"/>
  <c r="BY736" i="1"/>
  <c r="BZ736" i="1" s="1"/>
  <c r="W726" i="1"/>
  <c r="X726" i="1" s="1"/>
  <c r="EL726" i="1"/>
  <c r="EM726" i="1" s="1"/>
  <c r="DZ727" i="1"/>
  <c r="EZ727" i="1"/>
  <c r="EL728" i="1"/>
  <c r="EM728" i="1" s="1"/>
  <c r="DZ730" i="1"/>
  <c r="EZ730" i="1"/>
  <c r="X731" i="1"/>
  <c r="AY731" i="1"/>
  <c r="AZ731" i="1" s="1"/>
  <c r="DY735" i="1"/>
  <c r="DZ735" i="1" s="1"/>
  <c r="X736" i="1"/>
  <c r="AZ736" i="1"/>
  <c r="W740" i="1"/>
  <c r="X740" i="1" s="1"/>
  <c r="W743" i="1"/>
  <c r="X743" i="1" s="1"/>
  <c r="CY701" i="1"/>
  <c r="CZ701" i="1" s="1"/>
  <c r="CY702" i="1"/>
  <c r="CZ702" i="1" s="1"/>
  <c r="CY703" i="1"/>
  <c r="CZ703" i="1" s="1"/>
  <c r="CY704" i="1"/>
  <c r="CZ704" i="1" s="1"/>
  <c r="CY705" i="1"/>
  <c r="CZ705" i="1" s="1"/>
  <c r="CY706" i="1"/>
  <c r="CZ706" i="1" s="1"/>
  <c r="CY707" i="1"/>
  <c r="CZ707" i="1" s="1"/>
  <c r="CY708" i="1"/>
  <c r="CZ708" i="1" s="1"/>
  <c r="CY709" i="1"/>
  <c r="CZ709" i="1" s="1"/>
  <c r="CY710" i="1"/>
  <c r="CZ710" i="1" s="1"/>
  <c r="CY711" i="1"/>
  <c r="CZ711" i="1" s="1"/>
  <c r="CY712" i="1"/>
  <c r="CZ712" i="1" s="1"/>
  <c r="CY713" i="1"/>
  <c r="CZ713" i="1" s="1"/>
  <c r="CY714" i="1"/>
  <c r="CZ714" i="1" s="1"/>
  <c r="CY715" i="1"/>
  <c r="CZ715" i="1" s="1"/>
  <c r="CY716" i="1"/>
  <c r="CZ716" i="1" s="1"/>
  <c r="CY717" i="1"/>
  <c r="CZ717" i="1" s="1"/>
  <c r="CY718" i="1"/>
  <c r="CZ718" i="1" s="1"/>
  <c r="CY719" i="1"/>
  <c r="CZ719" i="1" s="1"/>
  <c r="CY720" i="1"/>
  <c r="CZ720" i="1" s="1"/>
  <c r="CY721" i="1"/>
  <c r="CZ721" i="1" s="1"/>
  <c r="CY722" i="1"/>
  <c r="CZ722" i="1" s="1"/>
  <c r="CY723" i="1"/>
  <c r="CZ723" i="1" s="1"/>
  <c r="AJ724" i="1"/>
  <c r="AK724" i="1" s="1"/>
  <c r="DY724" i="1"/>
  <c r="DZ724" i="1" s="1"/>
  <c r="AY726" i="1"/>
  <c r="AZ726" i="1" s="1"/>
  <c r="W728" i="1"/>
  <c r="X728" i="1" s="1"/>
  <c r="AJ729" i="1"/>
  <c r="AK729" i="1" s="1"/>
  <c r="BZ731" i="1"/>
  <c r="CZ731" i="1"/>
  <c r="DY734" i="1"/>
  <c r="DZ734" i="1" s="1"/>
  <c r="X735" i="1"/>
  <c r="AZ735" i="1"/>
  <c r="BZ735" i="1"/>
  <c r="CZ735" i="1"/>
  <c r="DY739" i="1"/>
  <c r="DZ739" i="1" s="1"/>
  <c r="BM724" i="1"/>
  <c r="AJ727" i="1"/>
  <c r="AK727" i="1" s="1"/>
  <c r="BM727" i="1"/>
  <c r="DZ731" i="1"/>
  <c r="EZ731" i="1"/>
  <c r="X732" i="1"/>
  <c r="DY733" i="1"/>
  <c r="DZ733" i="1" s="1"/>
  <c r="X734" i="1"/>
  <c r="AZ734" i="1"/>
  <c r="BZ734" i="1"/>
  <c r="CZ734" i="1"/>
  <c r="AK737" i="1"/>
  <c r="BY739" i="1"/>
  <c r="BZ739" i="1" s="1"/>
  <c r="AK741" i="1"/>
  <c r="W745" i="1"/>
  <c r="X745" i="1" s="1"/>
  <c r="W739" i="1"/>
  <c r="X739" i="1" s="1"/>
  <c r="EL729" i="1"/>
  <c r="EM729" i="1" s="1"/>
  <c r="BM730" i="1"/>
  <c r="DY738" i="1"/>
  <c r="DZ738" i="1" s="1"/>
  <c r="BZ740" i="1"/>
  <c r="BZ741" i="1"/>
  <c r="BZ742" i="1"/>
  <c r="BZ743" i="1"/>
  <c r="BZ744" i="1"/>
  <c r="BZ745" i="1"/>
  <c r="BZ746" i="1"/>
  <c r="BZ747" i="1"/>
  <c r="BZ748" i="1"/>
  <c r="BZ749" i="1"/>
  <c r="BZ750" i="1"/>
  <c r="BZ751" i="1"/>
  <c r="BZ752" i="1"/>
  <c r="AZ754" i="1"/>
  <c r="AZ758" i="1"/>
  <c r="EZ765" i="1"/>
  <c r="AJ753" i="1"/>
  <c r="AK753" i="1" s="1"/>
  <c r="CY754" i="1"/>
  <c r="CZ754" i="1" s="1"/>
  <c r="AJ756" i="1"/>
  <c r="AK756" i="1" s="1"/>
  <c r="BZ758" i="1"/>
  <c r="BZ759" i="1"/>
  <c r="BZ760" i="1"/>
  <c r="EM762" i="1"/>
  <c r="AJ763" i="1"/>
  <c r="AK763" i="1" s="1"/>
  <c r="CL763" i="1"/>
  <c r="CM763" i="1" s="1"/>
  <c r="CZ765" i="1"/>
  <c r="CL767" i="1"/>
  <c r="CM767" i="1" s="1"/>
  <c r="EZ768" i="1"/>
  <c r="CL770" i="1"/>
  <c r="CM770" i="1" s="1"/>
  <c r="EZ771" i="1"/>
  <c r="CL773" i="1"/>
  <c r="CM773" i="1" s="1"/>
  <c r="CL756" i="1"/>
  <c r="CM756" i="1" s="1"/>
  <c r="DY742" i="1"/>
  <c r="DZ742" i="1" s="1"/>
  <c r="DY743" i="1"/>
  <c r="DZ743" i="1" s="1"/>
  <c r="DY744" i="1"/>
  <c r="DZ744" i="1" s="1"/>
  <c r="DY745" i="1"/>
  <c r="DZ745" i="1" s="1"/>
  <c r="DY746" i="1"/>
  <c r="DZ746" i="1" s="1"/>
  <c r="DY747" i="1"/>
  <c r="DZ747" i="1" s="1"/>
  <c r="DY748" i="1"/>
  <c r="DZ748" i="1" s="1"/>
  <c r="DY749" i="1"/>
  <c r="DZ749" i="1" s="1"/>
  <c r="DY750" i="1"/>
  <c r="DZ750" i="1" s="1"/>
  <c r="DY751" i="1"/>
  <c r="DZ751" i="1" s="1"/>
  <c r="DY752" i="1"/>
  <c r="DZ752" i="1" s="1"/>
  <c r="CL753" i="1"/>
  <c r="CM753" i="1" s="1"/>
  <c r="EY754" i="1"/>
  <c r="EZ754" i="1" s="1"/>
  <c r="AY755" i="1"/>
  <c r="AZ755" i="1" s="1"/>
  <c r="EL756" i="1"/>
  <c r="EM756" i="1" s="1"/>
  <c r="AJ757" i="1"/>
  <c r="AK757" i="1" s="1"/>
  <c r="EM761" i="1"/>
  <c r="AJ762" i="1"/>
  <c r="AK762" i="1" s="1"/>
  <c r="CL762" i="1"/>
  <c r="CM762" i="1" s="1"/>
  <c r="EZ764" i="1"/>
  <c r="AJ767" i="1"/>
  <c r="AK767" i="1" s="1"/>
  <c r="AJ770" i="1"/>
  <c r="AK770" i="1" s="1"/>
  <c r="AJ773" i="1"/>
  <c r="AK773" i="1" s="1"/>
  <c r="CL757" i="1"/>
  <c r="CM757" i="1" s="1"/>
  <c r="AJ754" i="1"/>
  <c r="AK754" i="1" s="1"/>
  <c r="CY755" i="1"/>
  <c r="CZ755" i="1" s="1"/>
  <c r="EL757" i="1"/>
  <c r="EM757" i="1" s="1"/>
  <c r="AJ758" i="1"/>
  <c r="AK758" i="1" s="1"/>
  <c r="EM758" i="1"/>
  <c r="EM759" i="1"/>
  <c r="EM760" i="1"/>
  <c r="AJ761" i="1"/>
  <c r="AK761" i="1" s="1"/>
  <c r="CL761" i="1"/>
  <c r="CM761" i="1" s="1"/>
  <c r="EZ763" i="1"/>
  <c r="CY764" i="1"/>
  <c r="CZ764" i="1" s="1"/>
  <c r="CL766" i="1"/>
  <c r="CM766" i="1" s="1"/>
  <c r="EZ767" i="1"/>
  <c r="CL769" i="1"/>
  <c r="CM769" i="1" s="1"/>
  <c r="EZ770" i="1"/>
  <c r="CL772" i="1"/>
  <c r="CM772" i="1" s="1"/>
  <c r="EZ773" i="1"/>
  <c r="CL758" i="1"/>
  <c r="CM758" i="1" s="1"/>
  <c r="AJ759" i="1"/>
  <c r="AK759" i="1" s="1"/>
  <c r="CL759" i="1"/>
  <c r="CM759" i="1" s="1"/>
  <c r="AJ760" i="1"/>
  <c r="AK760" i="1" s="1"/>
  <c r="CL760" i="1"/>
  <c r="CM760" i="1" s="1"/>
  <c r="AJ766" i="1"/>
  <c r="AK766" i="1" s="1"/>
  <c r="W746" i="1"/>
  <c r="X746" i="1" s="1"/>
  <c r="W747" i="1"/>
  <c r="X747" i="1" s="1"/>
  <c r="W748" i="1"/>
  <c r="X748" i="1" s="1"/>
  <c r="W749" i="1"/>
  <c r="X749" i="1" s="1"/>
  <c r="W750" i="1"/>
  <c r="X750" i="1" s="1"/>
  <c r="W751" i="1"/>
  <c r="X751" i="1" s="1"/>
  <c r="W752" i="1"/>
  <c r="X752" i="1" s="1"/>
  <c r="X753" i="1"/>
  <c r="AY753" i="1"/>
  <c r="AZ753" i="1" s="1"/>
  <c r="CL754" i="1"/>
  <c r="CM754" i="1" s="1"/>
  <c r="EY755" i="1"/>
  <c r="EZ755" i="1" s="1"/>
  <c r="AY756" i="1"/>
  <c r="AZ756" i="1" s="1"/>
  <c r="CZ756" i="1"/>
  <c r="EZ762" i="1"/>
  <c r="CY763" i="1"/>
  <c r="CZ763" i="1" s="1"/>
  <c r="AJ769" i="1"/>
  <c r="AK769" i="1" s="1"/>
  <c r="AJ772" i="1"/>
  <c r="AK772" i="1" s="1"/>
  <c r="CL765" i="1"/>
  <c r="CM765" i="1" s="1"/>
  <c r="CY753" i="1"/>
  <c r="CZ753" i="1" s="1"/>
  <c r="AJ755" i="1"/>
  <c r="AK755" i="1" s="1"/>
  <c r="BZ756" i="1"/>
  <c r="EY756" i="1"/>
  <c r="EZ756" i="1" s="1"/>
  <c r="CZ757" i="1"/>
  <c r="EZ761" i="1"/>
  <c r="CY762" i="1"/>
  <c r="CZ762" i="1" s="1"/>
  <c r="AJ765" i="1"/>
  <c r="AK765" i="1" s="1"/>
  <c r="EZ766" i="1"/>
  <c r="CL768" i="1"/>
  <c r="CM768" i="1" s="1"/>
  <c r="EZ769" i="1"/>
  <c r="CL771" i="1"/>
  <c r="CM771" i="1" s="1"/>
  <c r="EZ772" i="1"/>
  <c r="EY753" i="1"/>
  <c r="EZ753" i="1" s="1"/>
  <c r="CL755" i="1"/>
  <c r="CM755" i="1" s="1"/>
  <c r="BZ757" i="1"/>
  <c r="EY757" i="1"/>
  <c r="EZ757" i="1" s="1"/>
  <c r="CZ758" i="1"/>
  <c r="EZ758" i="1"/>
  <c r="CZ759" i="1"/>
  <c r="EZ759" i="1"/>
  <c r="CZ760" i="1"/>
  <c r="EZ760" i="1"/>
  <c r="CY761" i="1"/>
  <c r="CZ761" i="1" s="1"/>
  <c r="EM763" i="1"/>
  <c r="AJ764" i="1"/>
  <c r="AK764" i="1" s="1"/>
  <c r="CL764" i="1"/>
  <c r="CM764" i="1" s="1"/>
  <c r="CY766" i="1"/>
  <c r="CZ766" i="1" s="1"/>
  <c r="AJ768" i="1"/>
  <c r="AK768" i="1" s="1"/>
  <c r="AJ771" i="1"/>
  <c r="AK771" i="1" s="1"/>
  <c r="AK774" i="1"/>
  <c r="AK775" i="1"/>
  <c r="AK776" i="1"/>
  <c r="AK777" i="1"/>
  <c r="AK778" i="1"/>
  <c r="AK779" i="1"/>
  <c r="AK780" i="1"/>
  <c r="AK781" i="1"/>
  <c r="AK782" i="1"/>
  <c r="AK783" i="1"/>
  <c r="AK784" i="1"/>
  <c r="AK785" i="1"/>
  <c r="AK786" i="1"/>
  <c r="AK787" i="1"/>
  <c r="AK788" i="1"/>
  <c r="BL798" i="1"/>
  <c r="BM798" i="1" s="1"/>
  <c r="BZ799" i="1"/>
  <c r="CY790" i="1"/>
  <c r="CZ790" i="1" s="1"/>
  <c r="W795" i="1"/>
  <c r="X795" i="1" s="1"/>
  <c r="BY795" i="1"/>
  <c r="BZ795" i="1" s="1"/>
  <c r="EL802" i="1"/>
  <c r="EM802" i="1" s="1"/>
  <c r="EL804" i="1"/>
  <c r="EM804" i="1" s="1"/>
  <c r="BL808" i="1"/>
  <c r="BM808" i="1" s="1"/>
  <c r="BL800" i="1"/>
  <c r="BM800" i="1" s="1"/>
  <c r="CL774" i="1"/>
  <c r="CM774" i="1" s="1"/>
  <c r="CL775" i="1"/>
  <c r="CM775" i="1" s="1"/>
  <c r="CL776" i="1"/>
  <c r="CM776" i="1" s="1"/>
  <c r="CL777" i="1"/>
  <c r="CM777" i="1" s="1"/>
  <c r="CL778" i="1"/>
  <c r="CM778" i="1" s="1"/>
  <c r="CL779" i="1"/>
  <c r="CM779" i="1" s="1"/>
  <c r="CL780" i="1"/>
  <c r="CM780" i="1" s="1"/>
  <c r="CL781" i="1"/>
  <c r="CM781" i="1" s="1"/>
  <c r="CL782" i="1"/>
  <c r="CM782" i="1" s="1"/>
  <c r="CL783" i="1"/>
  <c r="CM783" i="1" s="1"/>
  <c r="CL784" i="1"/>
  <c r="CM784" i="1" s="1"/>
  <c r="CL785" i="1"/>
  <c r="CM785" i="1" s="1"/>
  <c r="CL786" i="1"/>
  <c r="CM786" i="1" s="1"/>
  <c r="CL787" i="1"/>
  <c r="CM787" i="1" s="1"/>
  <c r="CL788" i="1"/>
  <c r="CM788" i="1" s="1"/>
  <c r="W789" i="1"/>
  <c r="X789" i="1" s="1"/>
  <c r="EL789" i="1"/>
  <c r="EM789" i="1" s="1"/>
  <c r="EZ790" i="1"/>
  <c r="W791" i="1"/>
  <c r="X791" i="1" s="1"/>
  <c r="BY791" i="1"/>
  <c r="BZ791" i="1" s="1"/>
  <c r="W794" i="1"/>
  <c r="X794" i="1" s="1"/>
  <c r="BY794" i="1"/>
  <c r="BZ794" i="1" s="1"/>
  <c r="BL797" i="1"/>
  <c r="BM797" i="1" s="1"/>
  <c r="BL802" i="1"/>
  <c r="BM802" i="1" s="1"/>
  <c r="BL804" i="1"/>
  <c r="BM804" i="1" s="1"/>
  <c r="BL806" i="1"/>
  <c r="BM806" i="1" s="1"/>
  <c r="CY791" i="1"/>
  <c r="CZ791" i="1" s="1"/>
  <c r="W792" i="1"/>
  <c r="X792" i="1" s="1"/>
  <c r="BY792" i="1"/>
  <c r="BZ792" i="1" s="1"/>
  <c r="W793" i="1"/>
  <c r="X793" i="1" s="1"/>
  <c r="BY793" i="1"/>
  <c r="BZ793" i="1" s="1"/>
  <c r="EL796" i="1"/>
  <c r="EM796" i="1" s="1"/>
  <c r="BL796" i="1"/>
  <c r="BM796" i="1" s="1"/>
  <c r="BZ798" i="1"/>
  <c r="BL790" i="1"/>
  <c r="BM790" i="1" s="1"/>
  <c r="BL795" i="1"/>
  <c r="BM795" i="1" s="1"/>
  <c r="BL799" i="1"/>
  <c r="BM799" i="1" s="1"/>
  <c r="EL801" i="1"/>
  <c r="EM801" i="1" s="1"/>
  <c r="EL803" i="1"/>
  <c r="EM803" i="1" s="1"/>
  <c r="EL805" i="1"/>
  <c r="EM805" i="1" s="1"/>
  <c r="CY789" i="1"/>
  <c r="CZ789" i="1" s="1"/>
  <c r="EL794" i="1"/>
  <c r="EM794" i="1" s="1"/>
  <c r="BZ797" i="1"/>
  <c r="BL807" i="1"/>
  <c r="BM807" i="1" s="1"/>
  <c r="BL791" i="1"/>
  <c r="BM791" i="1" s="1"/>
  <c r="BL794" i="1"/>
  <c r="BM794" i="1" s="1"/>
  <c r="W797" i="1"/>
  <c r="X797" i="1" s="1"/>
  <c r="BL801" i="1"/>
  <c r="BM801" i="1" s="1"/>
  <c r="BL803" i="1"/>
  <c r="BM803" i="1" s="1"/>
  <c r="BL805" i="1"/>
  <c r="BM805" i="1" s="1"/>
  <c r="BL792" i="1"/>
  <c r="BM792" i="1" s="1"/>
  <c r="BL793" i="1"/>
  <c r="BM793" i="1" s="1"/>
  <c r="BM789" i="1"/>
  <c r="W790" i="1"/>
  <c r="X790" i="1" s="1"/>
  <c r="W796" i="1"/>
  <c r="X796" i="1" s="1"/>
  <c r="BY796" i="1"/>
  <c r="BZ796" i="1" s="1"/>
  <c r="EM798" i="1"/>
  <c r="CY792" i="1"/>
  <c r="CZ792" i="1" s="1"/>
  <c r="CY793" i="1"/>
  <c r="CZ793" i="1" s="1"/>
  <c r="CY794" i="1"/>
  <c r="CZ794" i="1" s="1"/>
  <c r="CY795" i="1"/>
  <c r="CZ795" i="1" s="1"/>
  <c r="CY796" i="1"/>
  <c r="CZ796" i="1" s="1"/>
  <c r="CY797" i="1"/>
  <c r="CZ797" i="1" s="1"/>
  <c r="CY798" i="1"/>
  <c r="CZ798" i="1" s="1"/>
  <c r="CY799" i="1"/>
  <c r="CZ799" i="1" s="1"/>
  <c r="CY800" i="1"/>
  <c r="CZ800" i="1" s="1"/>
  <c r="CY801" i="1"/>
  <c r="CZ801" i="1" s="1"/>
  <c r="CY802" i="1"/>
  <c r="CZ802" i="1" s="1"/>
  <c r="CY803" i="1"/>
  <c r="CZ803" i="1" s="1"/>
  <c r="CY804" i="1"/>
  <c r="CZ804" i="1" s="1"/>
  <c r="CY805" i="1"/>
  <c r="CZ805" i="1" s="1"/>
  <c r="CY806" i="1"/>
  <c r="CZ806" i="1" s="1"/>
  <c r="CY807" i="1"/>
  <c r="CZ807" i="1" s="1"/>
  <c r="CY808" i="1"/>
  <c r="CZ808" i="1" s="1"/>
  <c r="CY809" i="1"/>
  <c r="CZ809" i="1" s="1"/>
  <c r="CY810" i="1"/>
  <c r="CZ810" i="1" s="1"/>
  <c r="CY811" i="1"/>
  <c r="CZ811" i="1" s="1"/>
  <c r="CY812" i="1"/>
  <c r="CZ812" i="1" s="1"/>
  <c r="CY813" i="1"/>
  <c r="CZ813" i="1" s="1"/>
  <c r="CY814" i="1"/>
  <c r="CZ814" i="1" s="1"/>
  <c r="CY815" i="1"/>
  <c r="CZ815" i="1" s="1"/>
  <c r="CY816" i="1"/>
  <c r="CZ816" i="1" s="1"/>
  <c r="CY817" i="1"/>
  <c r="CZ817" i="1" s="1"/>
  <c r="CY818" i="1"/>
  <c r="CZ818" i="1" s="1"/>
  <c r="CY819" i="1"/>
  <c r="CZ819" i="1" s="1"/>
  <c r="CY820" i="1"/>
  <c r="CZ820" i="1" s="1"/>
  <c r="CY821" i="1"/>
  <c r="CZ821" i="1" s="1"/>
  <c r="CY822" i="1"/>
  <c r="CZ822" i="1" s="1"/>
  <c r="DL824" i="1"/>
  <c r="DM824" i="1" s="1"/>
  <c r="DL826" i="1"/>
  <c r="DM826" i="1" s="1"/>
  <c r="W828" i="1"/>
  <c r="X828" i="1" s="1"/>
  <c r="CM829" i="1"/>
  <c r="DY831" i="1"/>
  <c r="DZ831" i="1" s="1"/>
  <c r="DY823" i="1"/>
  <c r="DZ823" i="1" s="1"/>
  <c r="EM824" i="1"/>
  <c r="DY825" i="1"/>
  <c r="DZ825" i="1" s="1"/>
  <c r="EM826" i="1"/>
  <c r="AY828" i="1"/>
  <c r="AZ828" i="1" s="1"/>
  <c r="EM829" i="1"/>
  <c r="AY832" i="1"/>
  <c r="AZ832" i="1" s="1"/>
  <c r="DL836" i="1"/>
  <c r="DM836" i="1" s="1"/>
  <c r="DL839" i="1"/>
  <c r="DM839" i="1" s="1"/>
  <c r="DY832" i="1"/>
  <c r="DZ832" i="1" s="1"/>
  <c r="BL809" i="1"/>
  <c r="BM809" i="1" s="1"/>
  <c r="BL810" i="1"/>
  <c r="BM810" i="1" s="1"/>
  <c r="BL811" i="1"/>
  <c r="BM811" i="1" s="1"/>
  <c r="BL812" i="1"/>
  <c r="BM812" i="1" s="1"/>
  <c r="BL813" i="1"/>
  <c r="BM813" i="1" s="1"/>
  <c r="BL814" i="1"/>
  <c r="BM814" i="1" s="1"/>
  <c r="BL815" i="1"/>
  <c r="BM815" i="1" s="1"/>
  <c r="BL816" i="1"/>
  <c r="BM816" i="1" s="1"/>
  <c r="BL817" i="1"/>
  <c r="BM817" i="1" s="1"/>
  <c r="BL818" i="1"/>
  <c r="BM818" i="1" s="1"/>
  <c r="BL819" i="1"/>
  <c r="BM819" i="1" s="1"/>
  <c r="BL820" i="1"/>
  <c r="BM820" i="1" s="1"/>
  <c r="BL821" i="1"/>
  <c r="BM821" i="1" s="1"/>
  <c r="BL822" i="1"/>
  <c r="BM822" i="1" s="1"/>
  <c r="BL823" i="1"/>
  <c r="BM823" i="1" s="1"/>
  <c r="AJ825" i="1"/>
  <c r="AK825" i="1" s="1"/>
  <c r="AJ827" i="1"/>
  <c r="AK827" i="1" s="1"/>
  <c r="CL827" i="1"/>
  <c r="CM827" i="1" s="1"/>
  <c r="DY828" i="1"/>
  <c r="DZ828" i="1" s="1"/>
  <c r="AJ830" i="1"/>
  <c r="AK830" i="1" s="1"/>
  <c r="CM830" i="1"/>
  <c r="AY833" i="1"/>
  <c r="AZ833" i="1" s="1"/>
  <c r="AY834" i="1"/>
  <c r="AZ834" i="1" s="1"/>
  <c r="AJ836" i="1"/>
  <c r="AK836" i="1" s="1"/>
  <c r="AJ839" i="1"/>
  <c r="AK839" i="1" s="1"/>
  <c r="BZ840" i="1"/>
  <c r="AY824" i="1"/>
  <c r="AZ824" i="1" s="1"/>
  <c r="BM825" i="1"/>
  <c r="AY826" i="1"/>
  <c r="AZ826" i="1" s="1"/>
  <c r="AZ829" i="1"/>
  <c r="BZ829" i="1"/>
  <c r="EM830" i="1"/>
  <c r="AK831" i="1"/>
  <c r="DL841" i="1"/>
  <c r="DM841" i="1" s="1"/>
  <c r="BZ842" i="1"/>
  <c r="DL835" i="1"/>
  <c r="DM835" i="1" s="1"/>
  <c r="DL838" i="1"/>
  <c r="DM838" i="1" s="1"/>
  <c r="W798" i="1"/>
  <c r="X798" i="1" s="1"/>
  <c r="W799" i="1"/>
  <c r="X799" i="1" s="1"/>
  <c r="W800" i="1"/>
  <c r="X800" i="1" s="1"/>
  <c r="W801" i="1"/>
  <c r="X801" i="1" s="1"/>
  <c r="W802" i="1"/>
  <c r="X802" i="1" s="1"/>
  <c r="W803" i="1"/>
  <c r="X803" i="1" s="1"/>
  <c r="W804" i="1"/>
  <c r="X804" i="1" s="1"/>
  <c r="W805" i="1"/>
  <c r="X805" i="1" s="1"/>
  <c r="W806" i="1"/>
  <c r="X806" i="1" s="1"/>
  <c r="W807" i="1"/>
  <c r="X807" i="1" s="1"/>
  <c r="W808" i="1"/>
  <c r="X808" i="1" s="1"/>
  <c r="W809" i="1"/>
  <c r="X809" i="1" s="1"/>
  <c r="W810" i="1"/>
  <c r="X810" i="1" s="1"/>
  <c r="W811" i="1"/>
  <c r="X811" i="1" s="1"/>
  <c r="W812" i="1"/>
  <c r="X812" i="1" s="1"/>
  <c r="W813" i="1"/>
  <c r="X813" i="1" s="1"/>
  <c r="W814" i="1"/>
  <c r="X814" i="1" s="1"/>
  <c r="W815" i="1"/>
  <c r="X815" i="1" s="1"/>
  <c r="W816" i="1"/>
  <c r="X816" i="1" s="1"/>
  <c r="W817" i="1"/>
  <c r="X817" i="1" s="1"/>
  <c r="W818" i="1"/>
  <c r="X818" i="1" s="1"/>
  <c r="W819" i="1"/>
  <c r="X819" i="1" s="1"/>
  <c r="W820" i="1"/>
  <c r="X820" i="1" s="1"/>
  <c r="W821" i="1"/>
  <c r="X821" i="1" s="1"/>
  <c r="W822" i="1"/>
  <c r="X822" i="1" s="1"/>
  <c r="W823" i="1"/>
  <c r="X823" i="1" s="1"/>
  <c r="DL823" i="1"/>
  <c r="DM823" i="1" s="1"/>
  <c r="DL825" i="1"/>
  <c r="DM825" i="1" s="1"/>
  <c r="DL831" i="1"/>
  <c r="DM831" i="1" s="1"/>
  <c r="EM831" i="1"/>
  <c r="CM838" i="1"/>
  <c r="EM823" i="1"/>
  <c r="DY824" i="1"/>
  <c r="DZ824" i="1" s="1"/>
  <c r="EM825" i="1"/>
  <c r="DY826" i="1"/>
  <c r="DZ826" i="1" s="1"/>
  <c r="AJ828" i="1"/>
  <c r="AK828" i="1" s="1"/>
  <c r="DY829" i="1"/>
  <c r="DZ829" i="1" s="1"/>
  <c r="AJ832" i="1"/>
  <c r="AK832" i="1" s="1"/>
  <c r="CM832" i="1"/>
  <c r="AJ835" i="1"/>
  <c r="AK835" i="1" s="1"/>
  <c r="BZ836" i="1"/>
  <c r="AJ838" i="1"/>
  <c r="AK838" i="1" s="1"/>
  <c r="BZ839" i="1"/>
  <c r="AJ841" i="1"/>
  <c r="AK841" i="1" s="1"/>
  <c r="EL806" i="1"/>
  <c r="EM806" i="1" s="1"/>
  <c r="EL807" i="1"/>
  <c r="EM807" i="1" s="1"/>
  <c r="EL808" i="1"/>
  <c r="EM808" i="1" s="1"/>
  <c r="EL809" i="1"/>
  <c r="EM809" i="1" s="1"/>
  <c r="EL810" i="1"/>
  <c r="EM810" i="1" s="1"/>
  <c r="EL811" i="1"/>
  <c r="EM811" i="1" s="1"/>
  <c r="EL812" i="1"/>
  <c r="EM812" i="1" s="1"/>
  <c r="EL813" i="1"/>
  <c r="EM813" i="1" s="1"/>
  <c r="EL814" i="1"/>
  <c r="EM814" i="1" s="1"/>
  <c r="EL815" i="1"/>
  <c r="EM815" i="1" s="1"/>
  <c r="EL816" i="1"/>
  <c r="EM816" i="1" s="1"/>
  <c r="EL817" i="1"/>
  <c r="EM817" i="1" s="1"/>
  <c r="EL818" i="1"/>
  <c r="EM818" i="1" s="1"/>
  <c r="EL819" i="1"/>
  <c r="EM819" i="1" s="1"/>
  <c r="EL820" i="1"/>
  <c r="EM820" i="1" s="1"/>
  <c r="EL821" i="1"/>
  <c r="EM821" i="1" s="1"/>
  <c r="EL822" i="1"/>
  <c r="EM822" i="1" s="1"/>
  <c r="BZ823" i="1"/>
  <c r="AJ824" i="1"/>
  <c r="AK824" i="1" s="1"/>
  <c r="AZ825" i="1"/>
  <c r="BZ825" i="1"/>
  <c r="AJ826" i="1"/>
  <c r="AK826" i="1" s="1"/>
  <c r="AY827" i="1"/>
  <c r="AZ827" i="1" s="1"/>
  <c r="DL828" i="1"/>
  <c r="DM828" i="1" s="1"/>
  <c r="EM828" i="1"/>
  <c r="AY830" i="1"/>
  <c r="AZ830" i="1" s="1"/>
  <c r="AJ833" i="1"/>
  <c r="AK833" i="1" s="1"/>
  <c r="CM833" i="1"/>
  <c r="CM834" i="1"/>
  <c r="DL834" i="1"/>
  <c r="DM834" i="1" s="1"/>
  <c r="DL837" i="1"/>
  <c r="DM837" i="1" s="1"/>
  <c r="DL840" i="1"/>
  <c r="DM840" i="1" s="1"/>
  <c r="DY830" i="1"/>
  <c r="DZ830" i="1" s="1"/>
  <c r="AJ834" i="1"/>
  <c r="AK834" i="1" s="1"/>
  <c r="BZ841" i="1"/>
  <c r="DL842" i="1"/>
  <c r="DM842" i="1" s="1"/>
  <c r="DY827" i="1"/>
  <c r="DZ827" i="1" s="1"/>
  <c r="AJ829" i="1"/>
  <c r="AK829" i="1" s="1"/>
  <c r="AY831" i="1"/>
  <c r="AZ831" i="1" s="1"/>
  <c r="AJ837" i="1"/>
  <c r="AK837" i="1" s="1"/>
  <c r="AJ840" i="1"/>
  <c r="AK840" i="1" s="1"/>
  <c r="DM862" i="1"/>
  <c r="EM862" i="1"/>
  <c r="EM865" i="1"/>
  <c r="CY891" i="1"/>
  <c r="CZ891" i="1" s="1"/>
  <c r="BY904" i="1"/>
  <c r="BZ904" i="1" s="1"/>
  <c r="EL869" i="1"/>
  <c r="EM869" i="1" s="1"/>
  <c r="X871" i="1"/>
  <c r="CY888" i="1"/>
  <c r="CZ888" i="1" s="1"/>
  <c r="AJ842" i="1"/>
  <c r="AK842" i="1" s="1"/>
  <c r="AJ843" i="1"/>
  <c r="AK843" i="1" s="1"/>
  <c r="AJ844" i="1"/>
  <c r="AK844" i="1" s="1"/>
  <c r="AJ845" i="1"/>
  <c r="AK845" i="1" s="1"/>
  <c r="AJ846" i="1"/>
  <c r="AK846" i="1" s="1"/>
  <c r="AJ847" i="1"/>
  <c r="AK847" i="1" s="1"/>
  <c r="AJ848" i="1"/>
  <c r="AK848" i="1" s="1"/>
  <c r="AJ849" i="1"/>
  <c r="AK849" i="1" s="1"/>
  <c r="AJ850" i="1"/>
  <c r="AK850" i="1" s="1"/>
  <c r="AJ851" i="1"/>
  <c r="AK851" i="1" s="1"/>
  <c r="AJ852" i="1"/>
  <c r="AK852" i="1" s="1"/>
  <c r="AJ853" i="1"/>
  <c r="AK853" i="1" s="1"/>
  <c r="AJ854" i="1"/>
  <c r="AK854" i="1" s="1"/>
  <c r="AJ855" i="1"/>
  <c r="AK855" i="1" s="1"/>
  <c r="W857" i="1"/>
  <c r="X857" i="1" s="1"/>
  <c r="CL858" i="1"/>
  <c r="CM858" i="1" s="1"/>
  <c r="DY860" i="1"/>
  <c r="DZ860" i="1" s="1"/>
  <c r="W861" i="1"/>
  <c r="X861" i="1" s="1"/>
  <c r="DM863" i="1"/>
  <c r="EM863" i="1"/>
  <c r="EM864" i="1"/>
  <c r="DY867" i="1"/>
  <c r="DZ867" i="1" s="1"/>
  <c r="CY885" i="1"/>
  <c r="CZ885" i="1" s="1"/>
  <c r="DY833" i="1"/>
  <c r="DZ833" i="1" s="1"/>
  <c r="DY834" i="1"/>
  <c r="DZ834" i="1" s="1"/>
  <c r="DY835" i="1"/>
  <c r="DZ835" i="1" s="1"/>
  <c r="DY836" i="1"/>
  <c r="DZ836" i="1" s="1"/>
  <c r="DY837" i="1"/>
  <c r="DZ837" i="1" s="1"/>
  <c r="DY838" i="1"/>
  <c r="DZ838" i="1" s="1"/>
  <c r="DY839" i="1"/>
  <c r="DZ839" i="1" s="1"/>
  <c r="DY840" i="1"/>
  <c r="DZ840" i="1" s="1"/>
  <c r="DY841" i="1"/>
  <c r="DZ841" i="1" s="1"/>
  <c r="DY842" i="1"/>
  <c r="DZ842" i="1" s="1"/>
  <c r="DY843" i="1"/>
  <c r="DZ843" i="1" s="1"/>
  <c r="DY844" i="1"/>
  <c r="DZ844" i="1" s="1"/>
  <c r="DY845" i="1"/>
  <c r="DZ845" i="1" s="1"/>
  <c r="DY846" i="1"/>
  <c r="DZ846" i="1" s="1"/>
  <c r="DY847" i="1"/>
  <c r="DZ847" i="1" s="1"/>
  <c r="DY848" i="1"/>
  <c r="DZ848" i="1" s="1"/>
  <c r="DY849" i="1"/>
  <c r="DZ849" i="1" s="1"/>
  <c r="DY850" i="1"/>
  <c r="DZ850" i="1" s="1"/>
  <c r="DY851" i="1"/>
  <c r="DZ851" i="1" s="1"/>
  <c r="DY852" i="1"/>
  <c r="DZ852" i="1" s="1"/>
  <c r="DY853" i="1"/>
  <c r="DZ853" i="1" s="1"/>
  <c r="DY854" i="1"/>
  <c r="DZ854" i="1" s="1"/>
  <c r="DY855" i="1"/>
  <c r="DZ855" i="1" s="1"/>
  <c r="BM856" i="1"/>
  <c r="DM858" i="1"/>
  <c r="EM858" i="1"/>
  <c r="BM864" i="1"/>
  <c r="CM864" i="1"/>
  <c r="DM864" i="1"/>
  <c r="CM869" i="1"/>
  <c r="DM869" i="1"/>
  <c r="EL871" i="1"/>
  <c r="EM871" i="1" s="1"/>
  <c r="EL873" i="1"/>
  <c r="EM873" i="1" s="1"/>
  <c r="EL875" i="1"/>
  <c r="EM875" i="1" s="1"/>
  <c r="EL877" i="1"/>
  <c r="EM877" i="1" s="1"/>
  <c r="EL879" i="1"/>
  <c r="EM879" i="1" s="1"/>
  <c r="EL881" i="1"/>
  <c r="EM881" i="1" s="1"/>
  <c r="EL883" i="1"/>
  <c r="EM883" i="1" s="1"/>
  <c r="BL892" i="1"/>
  <c r="BM892" i="1" s="1"/>
  <c r="DZ857" i="1"/>
  <c r="DY861" i="1"/>
  <c r="DZ861" i="1" s="1"/>
  <c r="W862" i="1"/>
  <c r="X862" i="1" s="1"/>
  <c r="X866" i="1"/>
  <c r="DY866" i="1"/>
  <c r="DZ866" i="1" s="1"/>
  <c r="EL868" i="1"/>
  <c r="EM868" i="1" s="1"/>
  <c r="DY870" i="1"/>
  <c r="DZ870" i="1" s="1"/>
  <c r="BL889" i="1"/>
  <c r="BM889" i="1" s="1"/>
  <c r="CL900" i="1"/>
  <c r="CM900" i="1" s="1"/>
  <c r="BL886" i="1"/>
  <c r="BM886" i="1" s="1"/>
  <c r="W858" i="1"/>
  <c r="X858" i="1" s="1"/>
  <c r="DM859" i="1"/>
  <c r="EM859" i="1"/>
  <c r="DY862" i="1"/>
  <c r="DZ862" i="1" s="1"/>
  <c r="W863" i="1"/>
  <c r="X863" i="1" s="1"/>
  <c r="X865" i="1"/>
  <c r="DY865" i="1"/>
  <c r="DZ865" i="1" s="1"/>
  <c r="CM868" i="1"/>
  <c r="DM868" i="1"/>
  <c r="EL867" i="1"/>
  <c r="EM867" i="1" s="1"/>
  <c r="EL893" i="1"/>
  <c r="EM893" i="1" s="1"/>
  <c r="EY906" i="1"/>
  <c r="EZ906" i="1" s="1"/>
  <c r="DL843" i="1"/>
  <c r="DM843" i="1" s="1"/>
  <c r="DL844" i="1"/>
  <c r="DM844" i="1" s="1"/>
  <c r="DL845" i="1"/>
  <c r="DM845" i="1" s="1"/>
  <c r="DL846" i="1"/>
  <c r="DM846" i="1" s="1"/>
  <c r="DL847" i="1"/>
  <c r="DM847" i="1" s="1"/>
  <c r="DL848" i="1"/>
  <c r="DM848" i="1" s="1"/>
  <c r="DL849" i="1"/>
  <c r="DM849" i="1" s="1"/>
  <c r="DL850" i="1"/>
  <c r="DM850" i="1" s="1"/>
  <c r="DL851" i="1"/>
  <c r="DM851" i="1" s="1"/>
  <c r="DL852" i="1"/>
  <c r="DM852" i="1" s="1"/>
  <c r="DL853" i="1"/>
  <c r="DM853" i="1" s="1"/>
  <c r="DL854" i="1"/>
  <c r="DM854" i="1" s="1"/>
  <c r="DL855" i="1"/>
  <c r="DM855" i="1" s="1"/>
  <c r="AY856" i="1"/>
  <c r="AZ856" i="1" s="1"/>
  <c r="DM860" i="1"/>
  <c r="EM860" i="1"/>
  <c r="DY863" i="1"/>
  <c r="DZ863" i="1" s="1"/>
  <c r="W864" i="1"/>
  <c r="X864" i="1" s="1"/>
  <c r="DY864" i="1"/>
  <c r="DZ864" i="1" s="1"/>
  <c r="DY869" i="1"/>
  <c r="DZ869" i="1" s="1"/>
  <c r="EL890" i="1"/>
  <c r="EM890" i="1" s="1"/>
  <c r="AY835" i="1"/>
  <c r="AZ835" i="1" s="1"/>
  <c r="AY836" i="1"/>
  <c r="AZ836" i="1" s="1"/>
  <c r="AY837" i="1"/>
  <c r="AZ837" i="1" s="1"/>
  <c r="AY838" i="1"/>
  <c r="AZ838" i="1" s="1"/>
  <c r="AY839" i="1"/>
  <c r="AZ839" i="1" s="1"/>
  <c r="AY840" i="1"/>
  <c r="AZ840" i="1" s="1"/>
  <c r="AY841" i="1"/>
  <c r="AZ841" i="1" s="1"/>
  <c r="AY842" i="1"/>
  <c r="AZ842" i="1" s="1"/>
  <c r="AY843" i="1"/>
  <c r="AZ843" i="1" s="1"/>
  <c r="AY844" i="1"/>
  <c r="AZ844" i="1" s="1"/>
  <c r="AY845" i="1"/>
  <c r="AZ845" i="1" s="1"/>
  <c r="AY846" i="1"/>
  <c r="AZ846" i="1" s="1"/>
  <c r="AY847" i="1"/>
  <c r="AZ847" i="1" s="1"/>
  <c r="AY848" i="1"/>
  <c r="AZ848" i="1" s="1"/>
  <c r="AY849" i="1"/>
  <c r="AZ849" i="1" s="1"/>
  <c r="AY850" i="1"/>
  <c r="AZ850" i="1" s="1"/>
  <c r="AY851" i="1"/>
  <c r="AZ851" i="1" s="1"/>
  <c r="AY852" i="1"/>
  <c r="AZ852" i="1" s="1"/>
  <c r="AY853" i="1"/>
  <c r="AZ853" i="1" s="1"/>
  <c r="AY854" i="1"/>
  <c r="AZ854" i="1" s="1"/>
  <c r="AY855" i="1"/>
  <c r="AZ855" i="1" s="1"/>
  <c r="BY856" i="1"/>
  <c r="BZ856" i="1" s="1"/>
  <c r="BM857" i="1"/>
  <c r="CZ858" i="1"/>
  <c r="DY858" i="1"/>
  <c r="DZ858" i="1" s="1"/>
  <c r="BM861" i="1"/>
  <c r="CL861" i="1"/>
  <c r="CM861" i="1" s="1"/>
  <c r="CM867" i="1"/>
  <c r="DM867" i="1"/>
  <c r="EL870" i="1"/>
  <c r="EM870" i="1" s="1"/>
  <c r="EL872" i="1"/>
  <c r="EM872" i="1" s="1"/>
  <c r="EL874" i="1"/>
  <c r="EM874" i="1" s="1"/>
  <c r="EL876" i="1"/>
  <c r="EM876" i="1" s="1"/>
  <c r="EL878" i="1"/>
  <c r="EM878" i="1" s="1"/>
  <c r="EL880" i="1"/>
  <c r="EM880" i="1" s="1"/>
  <c r="EL882" i="1"/>
  <c r="EM882" i="1" s="1"/>
  <c r="EL887" i="1"/>
  <c r="EM887" i="1" s="1"/>
  <c r="W859" i="1"/>
  <c r="X859" i="1" s="1"/>
  <c r="DM861" i="1"/>
  <c r="EM861" i="1"/>
  <c r="EM866" i="1"/>
  <c r="AY905" i="1"/>
  <c r="AZ905" i="1" s="1"/>
  <c r="DZ856" i="1"/>
  <c r="DZ859" i="1"/>
  <c r="X860" i="1"/>
  <c r="DY868" i="1"/>
  <c r="DZ868" i="1" s="1"/>
  <c r="CY894" i="1"/>
  <c r="CZ894" i="1" s="1"/>
  <c r="DM896" i="1"/>
  <c r="CY898" i="1"/>
  <c r="CZ898" i="1" s="1"/>
  <c r="BY905" i="1"/>
  <c r="BZ905" i="1" s="1"/>
  <c r="CL896" i="1"/>
  <c r="CM896" i="1" s="1"/>
  <c r="AZ898" i="1"/>
  <c r="EY898" i="1"/>
  <c r="EZ898" i="1" s="1"/>
  <c r="BL901" i="1"/>
  <c r="BM901" i="1" s="1"/>
  <c r="CL901" i="1"/>
  <c r="CM901" i="1" s="1"/>
  <c r="AZ906" i="1"/>
  <c r="BY906" i="1"/>
  <c r="BZ906" i="1" s="1"/>
  <c r="EZ908" i="1"/>
  <c r="EM914" i="1"/>
  <c r="CM886" i="1"/>
  <c r="DL886" i="1"/>
  <c r="DM886" i="1" s="1"/>
  <c r="CM889" i="1"/>
  <c r="DL889" i="1"/>
  <c r="DM889" i="1" s="1"/>
  <c r="CM892" i="1"/>
  <c r="DL892" i="1"/>
  <c r="DM892" i="1" s="1"/>
  <c r="EY894" i="1"/>
  <c r="EZ894" i="1" s="1"/>
  <c r="CY899" i="1"/>
  <c r="CZ899" i="1" s="1"/>
  <c r="CL902" i="1"/>
  <c r="CM902" i="1" s="1"/>
  <c r="BY907" i="1"/>
  <c r="BZ907" i="1" s="1"/>
  <c r="CZ884" i="1"/>
  <c r="EY885" i="1"/>
  <c r="EZ885" i="1" s="1"/>
  <c r="EY888" i="1"/>
  <c r="EZ888" i="1" s="1"/>
  <c r="EY891" i="1"/>
  <c r="EZ891" i="1" s="1"/>
  <c r="DM897" i="1"/>
  <c r="AZ899" i="1"/>
  <c r="EY899" i="1"/>
  <c r="EZ899" i="1" s="1"/>
  <c r="CL903" i="1"/>
  <c r="CM903" i="1" s="1"/>
  <c r="AZ908" i="1"/>
  <c r="BY908" i="1"/>
  <c r="BZ908" i="1" s="1"/>
  <c r="CL897" i="1"/>
  <c r="CM897" i="1" s="1"/>
  <c r="CY900" i="1"/>
  <c r="CZ900" i="1" s="1"/>
  <c r="CL904" i="1"/>
  <c r="CM904" i="1" s="1"/>
  <c r="BY909" i="1"/>
  <c r="BZ909" i="1" s="1"/>
  <c r="DY871" i="1"/>
  <c r="DZ871" i="1" s="1"/>
  <c r="DY872" i="1"/>
  <c r="DZ872" i="1" s="1"/>
  <c r="DY873" i="1"/>
  <c r="DZ873" i="1" s="1"/>
  <c r="DY874" i="1"/>
  <c r="DZ874" i="1" s="1"/>
  <c r="DY875" i="1"/>
  <c r="DZ875" i="1" s="1"/>
  <c r="DY876" i="1"/>
  <c r="DZ876" i="1" s="1"/>
  <c r="DY877" i="1"/>
  <c r="DZ877" i="1" s="1"/>
  <c r="DY878" i="1"/>
  <c r="DZ878" i="1" s="1"/>
  <c r="DY879" i="1"/>
  <c r="DZ879" i="1" s="1"/>
  <c r="DY880" i="1"/>
  <c r="DZ880" i="1" s="1"/>
  <c r="DY881" i="1"/>
  <c r="DZ881" i="1" s="1"/>
  <c r="DY882" i="1"/>
  <c r="DZ882" i="1" s="1"/>
  <c r="DY883" i="1"/>
  <c r="DZ883" i="1" s="1"/>
  <c r="AY886" i="1"/>
  <c r="AZ886" i="1" s="1"/>
  <c r="DY887" i="1"/>
  <c r="DZ887" i="1" s="1"/>
  <c r="AY889" i="1"/>
  <c r="AZ889" i="1" s="1"/>
  <c r="DY890" i="1"/>
  <c r="DZ890" i="1" s="1"/>
  <c r="AY892" i="1"/>
  <c r="AZ892" i="1" s="1"/>
  <c r="DY893" i="1"/>
  <c r="DZ893" i="1" s="1"/>
  <c r="BZ895" i="1"/>
  <c r="EY895" i="1"/>
  <c r="EZ895" i="1" s="1"/>
  <c r="AZ900" i="1"/>
  <c r="EY900" i="1"/>
  <c r="EZ900" i="1" s="1"/>
  <c r="BL904" i="1"/>
  <c r="BM904" i="1" s="1"/>
  <c r="CL905" i="1"/>
  <c r="CM905" i="1" s="1"/>
  <c r="BY910" i="1"/>
  <c r="BZ910" i="1" s="1"/>
  <c r="CM885" i="1"/>
  <c r="EZ887" i="1"/>
  <c r="CM888" i="1"/>
  <c r="EZ890" i="1"/>
  <c r="CM891" i="1"/>
  <c r="EZ893" i="1"/>
  <c r="CM894" i="1"/>
  <c r="EM898" i="1"/>
  <c r="BZ900" i="1"/>
  <c r="CY901" i="1"/>
  <c r="CZ901" i="1" s="1"/>
  <c r="EZ901" i="1"/>
  <c r="CL906" i="1"/>
  <c r="CM906" i="1" s="1"/>
  <c r="BY911" i="1"/>
  <c r="BZ911" i="1" s="1"/>
  <c r="CL898" i="1"/>
  <c r="CM898" i="1" s="1"/>
  <c r="CL907" i="1"/>
  <c r="CM907" i="1" s="1"/>
  <c r="BY912" i="1"/>
  <c r="BZ912" i="1" s="1"/>
  <c r="CL878" i="1"/>
  <c r="CM878" i="1" s="1"/>
  <c r="CL879" i="1"/>
  <c r="CM879" i="1" s="1"/>
  <c r="CL880" i="1"/>
  <c r="CM880" i="1" s="1"/>
  <c r="CL881" i="1"/>
  <c r="CM881" i="1" s="1"/>
  <c r="CL882" i="1"/>
  <c r="CM882" i="1" s="1"/>
  <c r="CL883" i="1"/>
  <c r="CM883" i="1" s="1"/>
  <c r="CL884" i="1"/>
  <c r="CM884" i="1" s="1"/>
  <c r="EL885" i="1"/>
  <c r="EM885" i="1" s="1"/>
  <c r="CZ886" i="1"/>
  <c r="BL887" i="1"/>
  <c r="BM887" i="1" s="1"/>
  <c r="EL888" i="1"/>
  <c r="EM888" i="1" s="1"/>
  <c r="CZ889" i="1"/>
  <c r="BL890" i="1"/>
  <c r="BM890" i="1" s="1"/>
  <c r="EL891" i="1"/>
  <c r="EM891" i="1" s="1"/>
  <c r="CZ892" i="1"/>
  <c r="BL893" i="1"/>
  <c r="BM893" i="1" s="1"/>
  <c r="BZ896" i="1"/>
  <c r="EY896" i="1"/>
  <c r="EZ896" i="1" s="1"/>
  <c r="BZ901" i="1"/>
  <c r="EY902" i="1"/>
  <c r="EZ902" i="1" s="1"/>
  <c r="CL908" i="1"/>
  <c r="CM908" i="1" s="1"/>
  <c r="AZ913" i="1"/>
  <c r="BY913" i="1"/>
  <c r="BZ913" i="1" s="1"/>
  <c r="BL899" i="1"/>
  <c r="BM899" i="1" s="1"/>
  <c r="CL899" i="1"/>
  <c r="CM899" i="1" s="1"/>
  <c r="AZ902" i="1"/>
  <c r="BY902" i="1"/>
  <c r="BZ902" i="1" s="1"/>
  <c r="EY903" i="1"/>
  <c r="EZ903" i="1" s="1"/>
  <c r="CL909" i="1"/>
  <c r="CM909" i="1" s="1"/>
  <c r="BY914" i="1"/>
  <c r="BZ914" i="1" s="1"/>
  <c r="EZ886" i="1"/>
  <c r="CM887" i="1"/>
  <c r="EZ889" i="1"/>
  <c r="CM890" i="1"/>
  <c r="EZ892" i="1"/>
  <c r="CM893" i="1"/>
  <c r="CL895" i="1"/>
  <c r="CM895" i="1" s="1"/>
  <c r="EM895" i="1"/>
  <c r="AZ897" i="1"/>
  <c r="CZ897" i="1"/>
  <c r="EZ897" i="1"/>
  <c r="AZ903" i="1"/>
  <c r="BY903" i="1"/>
  <c r="BZ903" i="1" s="1"/>
  <c r="EY904" i="1"/>
  <c r="EZ904" i="1" s="1"/>
  <c r="EZ905" i="1"/>
  <c r="CL910" i="1"/>
  <c r="CM910" i="1" s="1"/>
  <c r="EM911" i="1"/>
  <c r="CZ902" i="1"/>
  <c r="CZ903" i="1"/>
  <c r="CZ904" i="1"/>
  <c r="CZ905" i="1"/>
  <c r="CZ906" i="1"/>
  <c r="CZ907" i="1"/>
  <c r="CZ908" i="1"/>
  <c r="CZ909" i="1"/>
  <c r="CZ910" i="1"/>
  <c r="CZ911" i="1"/>
  <c r="CZ912" i="1"/>
  <c r="CZ913" i="1"/>
  <c r="CZ914" i="1"/>
  <c r="AK915" i="1"/>
  <c r="DM916" i="1"/>
  <c r="DZ917" i="1"/>
  <c r="DZ919" i="1"/>
  <c r="W922" i="1"/>
  <c r="X922" i="1" s="1"/>
  <c r="BZ922" i="1"/>
  <c r="DZ922" i="1"/>
  <c r="CM925" i="1"/>
  <c r="CM929" i="1"/>
  <c r="BZ932" i="1"/>
  <c r="W933" i="1"/>
  <c r="X933" i="1" s="1"/>
  <c r="BZ916" i="1"/>
  <c r="AJ927" i="1"/>
  <c r="AK927" i="1" s="1"/>
  <c r="AJ928" i="1"/>
  <c r="AK928" i="1" s="1"/>
  <c r="AJ929" i="1"/>
  <c r="AK929" i="1" s="1"/>
  <c r="W923" i="1"/>
  <c r="X923" i="1" s="1"/>
  <c r="BM926" i="1"/>
  <c r="CL926" i="1"/>
  <c r="CM926" i="1" s="1"/>
  <c r="CL927" i="1"/>
  <c r="CM927" i="1" s="1"/>
  <c r="CL928" i="1"/>
  <c r="CM928" i="1" s="1"/>
  <c r="W932" i="1"/>
  <c r="X932" i="1" s="1"/>
  <c r="CL911" i="1"/>
  <c r="CM911" i="1" s="1"/>
  <c r="CL912" i="1"/>
  <c r="CM912" i="1" s="1"/>
  <c r="CL913" i="1"/>
  <c r="CM913" i="1" s="1"/>
  <c r="CL914" i="1"/>
  <c r="CM914" i="1" s="1"/>
  <c r="W915" i="1"/>
  <c r="X915" i="1" s="1"/>
  <c r="EL915" i="1"/>
  <c r="EM915" i="1" s="1"/>
  <c r="W918" i="1"/>
  <c r="X918" i="1" s="1"/>
  <c r="AJ919" i="1"/>
  <c r="AK919" i="1" s="1"/>
  <c r="W920" i="1"/>
  <c r="X920" i="1" s="1"/>
  <c r="AK921" i="1"/>
  <c r="BY923" i="1"/>
  <c r="BZ923" i="1" s="1"/>
  <c r="BY931" i="1"/>
  <c r="BZ931" i="1" s="1"/>
  <c r="DZ916" i="1"/>
  <c r="BZ918" i="1"/>
  <c r="BZ920" i="1"/>
  <c r="W924" i="1"/>
  <c r="X924" i="1" s="1"/>
  <c r="BZ924" i="1"/>
  <c r="DZ924" i="1"/>
  <c r="BZ930" i="1"/>
  <c r="W931" i="1"/>
  <c r="X931" i="1" s="1"/>
  <c r="CM933" i="1"/>
  <c r="DZ925" i="1"/>
  <c r="BY915" i="1"/>
  <c r="BZ915" i="1" s="1"/>
  <c r="DZ918" i="1"/>
  <c r="DZ920" i="1"/>
  <c r="AK922" i="1"/>
  <c r="CM922" i="1"/>
  <c r="W925" i="1"/>
  <c r="X925" i="1" s="1"/>
  <c r="BZ925" i="1"/>
  <c r="DZ926" i="1"/>
  <c r="BZ929" i="1"/>
  <c r="W930" i="1"/>
  <c r="X930" i="1" s="1"/>
  <c r="CM932" i="1"/>
  <c r="W926" i="1"/>
  <c r="X926" i="1" s="1"/>
  <c r="DZ915" i="1"/>
  <c r="BM916" i="1"/>
  <c r="CL916" i="1"/>
  <c r="CM916" i="1" s="1"/>
  <c r="X919" i="1"/>
  <c r="X921" i="1"/>
  <c r="AK923" i="1"/>
  <c r="CM923" i="1"/>
  <c r="BY926" i="1"/>
  <c r="BZ926" i="1" s="1"/>
  <c r="W927" i="1"/>
  <c r="X927" i="1" s="1"/>
  <c r="BY927" i="1"/>
  <c r="BZ927" i="1" s="1"/>
  <c r="W928" i="1"/>
  <c r="X928" i="1" s="1"/>
  <c r="BY928" i="1"/>
  <c r="BZ928" i="1" s="1"/>
  <c r="W929" i="1"/>
  <c r="X929" i="1" s="1"/>
  <c r="CM931" i="1"/>
  <c r="BZ934" i="1"/>
  <c r="BY917" i="1"/>
  <c r="BZ917" i="1" s="1"/>
  <c r="BZ919" i="1"/>
  <c r="BY921" i="1"/>
  <c r="BZ921" i="1" s="1"/>
  <c r="DZ921" i="1"/>
  <c r="AK924" i="1"/>
  <c r="CM924" i="1"/>
  <c r="CM930" i="1"/>
  <c r="BZ933" i="1"/>
  <c r="W934" i="1"/>
  <c r="X934" i="1" s="1"/>
  <c r="EM943" i="1"/>
  <c r="AK948" i="1"/>
  <c r="AJ954" i="1"/>
  <c r="AK954" i="1" s="1"/>
  <c r="DM954" i="1"/>
  <c r="EM954" i="1"/>
  <c r="CZ957" i="1"/>
  <c r="EZ957" i="1"/>
  <c r="BY961" i="1"/>
  <c r="BZ961" i="1" s="1"/>
  <c r="AY964" i="1"/>
  <c r="AZ964" i="1" s="1"/>
  <c r="CY959" i="1"/>
  <c r="CZ959" i="1" s="1"/>
  <c r="W960" i="1"/>
  <c r="X960" i="1" s="1"/>
  <c r="EY960" i="1"/>
  <c r="EZ960" i="1" s="1"/>
  <c r="AY965" i="1"/>
  <c r="AZ965" i="1" s="1"/>
  <c r="BM969" i="1"/>
  <c r="CL969" i="1"/>
  <c r="CM969" i="1" s="1"/>
  <c r="W935" i="1"/>
  <c r="X935" i="1" s="1"/>
  <c r="W936" i="1"/>
  <c r="X936" i="1" s="1"/>
  <c r="W937" i="1"/>
  <c r="X937" i="1" s="1"/>
  <c r="W938" i="1"/>
  <c r="X938" i="1" s="1"/>
  <c r="W939" i="1"/>
  <c r="X939" i="1" s="1"/>
  <c r="W940" i="1"/>
  <c r="X940" i="1" s="1"/>
  <c r="W941" i="1"/>
  <c r="X941" i="1" s="1"/>
  <c r="CY944" i="1"/>
  <c r="CZ944" i="1" s="1"/>
  <c r="AJ945" i="1"/>
  <c r="AK945" i="1" s="1"/>
  <c r="DL946" i="1"/>
  <c r="DM946" i="1" s="1"/>
  <c r="BZ947" i="1"/>
  <c r="CL948" i="1"/>
  <c r="CM948" i="1" s="1"/>
  <c r="BZ949" i="1"/>
  <c r="DL950" i="1"/>
  <c r="DM950" i="1" s="1"/>
  <c r="AZ952" i="1"/>
  <c r="AJ955" i="1"/>
  <c r="AK955" i="1" s="1"/>
  <c r="AZ958" i="1"/>
  <c r="EY958" i="1"/>
  <c r="EZ958" i="1" s="1"/>
  <c r="BY959" i="1"/>
  <c r="BZ959" i="1" s="1"/>
  <c r="EY959" i="1"/>
  <c r="EZ959" i="1" s="1"/>
  <c r="W973" i="1"/>
  <c r="X973" i="1" s="1"/>
  <c r="DL936" i="1"/>
  <c r="DM936" i="1" s="1"/>
  <c r="DL937" i="1"/>
  <c r="DM937" i="1" s="1"/>
  <c r="DL938" i="1"/>
  <c r="DM938" i="1" s="1"/>
  <c r="DL939" i="1"/>
  <c r="DM939" i="1" s="1"/>
  <c r="DL940" i="1"/>
  <c r="DM940" i="1" s="1"/>
  <c r="DL941" i="1"/>
  <c r="DM941" i="1" s="1"/>
  <c r="AY942" i="1"/>
  <c r="AZ942" i="1" s="1"/>
  <c r="EL942" i="1"/>
  <c r="EM942" i="1" s="1"/>
  <c r="BZ943" i="1"/>
  <c r="W946" i="1"/>
  <c r="X946" i="1" s="1"/>
  <c r="EL946" i="1"/>
  <c r="EM946" i="1" s="1"/>
  <c r="CY947" i="1"/>
  <c r="CZ947" i="1" s="1"/>
  <c r="DM948" i="1"/>
  <c r="EM948" i="1"/>
  <c r="CY949" i="1"/>
  <c r="CZ949" i="1" s="1"/>
  <c r="EZ949" i="1"/>
  <c r="AK951" i="1"/>
  <c r="BZ952" i="1"/>
  <c r="CY952" i="1"/>
  <c r="CZ952" i="1" s="1"/>
  <c r="EY952" i="1"/>
  <c r="EZ952" i="1" s="1"/>
  <c r="CM955" i="1"/>
  <c r="DL955" i="1"/>
  <c r="DM955" i="1" s="1"/>
  <c r="BZ958" i="1"/>
  <c r="DY958" i="1"/>
  <c r="DZ958" i="1" s="1"/>
  <c r="EM941" i="1"/>
  <c r="AZ953" i="1"/>
  <c r="CZ953" i="1"/>
  <c r="EZ953" i="1"/>
  <c r="AJ956" i="1"/>
  <c r="AK956" i="1" s="1"/>
  <c r="DM956" i="1"/>
  <c r="EM956" i="1"/>
  <c r="EY971" i="1"/>
  <c r="EZ971" i="1" s="1"/>
  <c r="EZ980" i="1"/>
  <c r="W981" i="1"/>
  <c r="X981" i="1" s="1"/>
  <c r="AK947" i="1"/>
  <c r="DM951" i="1"/>
  <c r="EM951" i="1"/>
  <c r="BM962" i="1"/>
  <c r="CL962" i="1"/>
  <c r="CM962" i="1" s="1"/>
  <c r="CY971" i="1"/>
  <c r="CZ971" i="1" s="1"/>
  <c r="AJ957" i="1"/>
  <c r="AK957" i="1" s="1"/>
  <c r="EL961" i="1"/>
  <c r="EM961" i="1" s="1"/>
  <c r="EL964" i="1"/>
  <c r="EM964" i="1" s="1"/>
  <c r="BL966" i="1"/>
  <c r="BM966" i="1" s="1"/>
  <c r="BY971" i="1"/>
  <c r="BZ971" i="1" s="1"/>
  <c r="EY943" i="1"/>
  <c r="EZ943" i="1" s="1"/>
  <c r="CL944" i="1"/>
  <c r="CM944" i="1" s="1"/>
  <c r="W945" i="1"/>
  <c r="X945" i="1" s="1"/>
  <c r="EL945" i="1"/>
  <c r="EM945" i="1" s="1"/>
  <c r="AZ948" i="1"/>
  <c r="AJ949" i="1"/>
  <c r="AK949" i="1" s="1"/>
  <c r="BZ950" i="1"/>
  <c r="EZ950" i="1"/>
  <c r="AK952" i="1"/>
  <c r="BZ954" i="1"/>
  <c r="CY954" i="1"/>
  <c r="CZ954" i="1" s="1"/>
  <c r="EY954" i="1"/>
  <c r="EZ954" i="1" s="1"/>
  <c r="CM957" i="1"/>
  <c r="DL957" i="1"/>
  <c r="DM957" i="1" s="1"/>
  <c r="BM960" i="1"/>
  <c r="CL960" i="1"/>
  <c r="CM960" i="1" s="1"/>
  <c r="BL961" i="1"/>
  <c r="BM961" i="1" s="1"/>
  <c r="EZ968" i="1"/>
  <c r="W969" i="1"/>
  <c r="X969" i="1" s="1"/>
  <c r="AJ958" i="1"/>
  <c r="AK958" i="1" s="1"/>
  <c r="CL958" i="1"/>
  <c r="CM958" i="1" s="1"/>
  <c r="EL959" i="1"/>
  <c r="EM959" i="1" s="1"/>
  <c r="AJ930" i="1"/>
  <c r="AK930" i="1" s="1"/>
  <c r="AJ931" i="1"/>
  <c r="AK931" i="1" s="1"/>
  <c r="AJ932" i="1"/>
  <c r="AK932" i="1" s="1"/>
  <c r="AJ933" i="1"/>
  <c r="AK933" i="1" s="1"/>
  <c r="AJ934" i="1"/>
  <c r="AK934" i="1" s="1"/>
  <c r="AJ935" i="1"/>
  <c r="AK935" i="1" s="1"/>
  <c r="AJ936" i="1"/>
  <c r="AK936" i="1" s="1"/>
  <c r="AJ937" i="1"/>
  <c r="AK937" i="1" s="1"/>
  <c r="AJ938" i="1"/>
  <c r="AK938" i="1" s="1"/>
  <c r="AJ939" i="1"/>
  <c r="AK939" i="1" s="1"/>
  <c r="AJ940" i="1"/>
  <c r="AK940" i="1" s="1"/>
  <c r="AJ941" i="1"/>
  <c r="AK941" i="1" s="1"/>
  <c r="EY942" i="1"/>
  <c r="EZ942" i="1" s="1"/>
  <c r="CL943" i="1"/>
  <c r="CM943" i="1" s="1"/>
  <c r="W944" i="1"/>
  <c r="X944" i="1" s="1"/>
  <c r="DL944" i="1"/>
  <c r="DM944" i="1" s="1"/>
  <c r="AK946" i="1"/>
  <c r="DZ946" i="1"/>
  <c r="EY946" i="1"/>
  <c r="EZ946" i="1" s="1"/>
  <c r="DM947" i="1"/>
  <c r="EM947" i="1"/>
  <c r="CY948" i="1"/>
  <c r="CZ948" i="1" s="1"/>
  <c r="DM949" i="1"/>
  <c r="EM949" i="1"/>
  <c r="CM952" i="1"/>
  <c r="DL952" i="1"/>
  <c r="DM952" i="1" s="1"/>
  <c r="BZ955" i="1"/>
  <c r="CY955" i="1"/>
  <c r="CZ955" i="1" s="1"/>
  <c r="EY955" i="1"/>
  <c r="EZ955" i="1" s="1"/>
  <c r="EL958" i="1"/>
  <c r="EM958" i="1" s="1"/>
  <c r="BM959" i="1"/>
  <c r="CY963" i="1"/>
  <c r="CZ963" i="1" s="1"/>
  <c r="EY967" i="1"/>
  <c r="EZ967" i="1" s="1"/>
  <c r="EZ976" i="1"/>
  <c r="W977" i="1"/>
  <c r="X977" i="1" s="1"/>
  <c r="AJ953" i="1"/>
  <c r="AK953" i="1" s="1"/>
  <c r="AZ956" i="1"/>
  <c r="BY963" i="1"/>
  <c r="BZ963" i="1" s="1"/>
  <c r="CY967" i="1"/>
  <c r="CZ967" i="1" s="1"/>
  <c r="EL944" i="1"/>
  <c r="EM944" i="1" s="1"/>
  <c r="AK950" i="1"/>
  <c r="BZ951" i="1"/>
  <c r="EZ951" i="1"/>
  <c r="CM953" i="1"/>
  <c r="DL953" i="1"/>
  <c r="DM953" i="1" s="1"/>
  <c r="BZ956" i="1"/>
  <c r="CY956" i="1"/>
  <c r="CZ956" i="1" s="1"/>
  <c r="EY956" i="1"/>
  <c r="EZ956" i="1" s="1"/>
  <c r="CY961" i="1"/>
  <c r="CZ961" i="1" s="1"/>
  <c r="EZ961" i="1"/>
  <c r="W962" i="1"/>
  <c r="X962" i="1" s="1"/>
  <c r="AZ962" i="1"/>
  <c r="DZ962" i="1"/>
  <c r="EY962" i="1"/>
  <c r="EZ962" i="1" s="1"/>
  <c r="EZ965" i="1"/>
  <c r="W966" i="1"/>
  <c r="X966" i="1" s="1"/>
  <c r="BY967" i="1"/>
  <c r="BZ967" i="1" s="1"/>
  <c r="EZ984" i="1"/>
  <c r="W985" i="1"/>
  <c r="X985" i="1" s="1"/>
  <c r="CM964" i="1"/>
  <c r="CY968" i="1"/>
  <c r="CZ968" i="1" s="1"/>
  <c r="CM970" i="1"/>
  <c r="EM970" i="1"/>
  <c r="CY972" i="1"/>
  <c r="CZ972" i="1" s="1"/>
  <c r="CM974" i="1"/>
  <c r="EM974" i="1"/>
  <c r="CY976" i="1"/>
  <c r="CZ976" i="1" s="1"/>
  <c r="CM978" i="1"/>
  <c r="EM978" i="1"/>
  <c r="CY980" i="1"/>
  <c r="CZ980" i="1" s="1"/>
  <c r="CM982" i="1"/>
  <c r="EM982" i="1"/>
  <c r="CY984" i="1"/>
  <c r="CZ984" i="1" s="1"/>
  <c r="CM986" i="1"/>
  <c r="EM986" i="1"/>
  <c r="CM989" i="1"/>
  <c r="BL989" i="1"/>
  <c r="BM989" i="1" s="1"/>
  <c r="W991" i="1"/>
  <c r="X991" i="1" s="1"/>
  <c r="EM960" i="1"/>
  <c r="EM962" i="1"/>
  <c r="CM967" i="1"/>
  <c r="EM967" i="1"/>
  <c r="CY969" i="1"/>
  <c r="CZ969" i="1" s="1"/>
  <c r="CM971" i="1"/>
  <c r="EM971" i="1"/>
  <c r="CY973" i="1"/>
  <c r="CZ973" i="1" s="1"/>
  <c r="CM975" i="1"/>
  <c r="EM975" i="1"/>
  <c r="CY977" i="1"/>
  <c r="CZ977" i="1" s="1"/>
  <c r="CM979" i="1"/>
  <c r="EM979" i="1"/>
  <c r="CY981" i="1"/>
  <c r="CZ981" i="1" s="1"/>
  <c r="CM983" i="1"/>
  <c r="EM983" i="1"/>
  <c r="CY985" i="1"/>
  <c r="CZ985" i="1" s="1"/>
  <c r="CM987" i="1"/>
  <c r="EM987" i="1"/>
  <c r="BM988" i="1"/>
  <c r="CM988" i="1"/>
  <c r="CY966" i="1"/>
  <c r="CZ966" i="1" s="1"/>
  <c r="BL965" i="1"/>
  <c r="BM965" i="1" s="1"/>
  <c r="CM965" i="1"/>
  <c r="BZ966" i="1"/>
  <c r="X970" i="1"/>
  <c r="X974" i="1"/>
  <c r="X978" i="1"/>
  <c r="X982" i="1"/>
  <c r="X986" i="1"/>
  <c r="CY964" i="1"/>
  <c r="CZ964" i="1" s="1"/>
  <c r="CY970" i="1"/>
  <c r="CZ970" i="1" s="1"/>
  <c r="CY974" i="1"/>
  <c r="CZ974" i="1" s="1"/>
  <c r="CY978" i="1"/>
  <c r="CZ978" i="1" s="1"/>
  <c r="CY982" i="1"/>
  <c r="CZ982" i="1" s="1"/>
  <c r="AZ986" i="1"/>
  <c r="CY986" i="1"/>
  <c r="CZ986" i="1" s="1"/>
  <c r="X990" i="1"/>
  <c r="AY990" i="1"/>
  <c r="AZ990" i="1" s="1"/>
  <c r="W993" i="1"/>
  <c r="X993" i="1" s="1"/>
  <c r="CM959" i="1"/>
  <c r="CM961" i="1"/>
  <c r="BL963" i="1"/>
  <c r="BM963" i="1" s="1"/>
  <c r="CM963" i="1"/>
  <c r="BZ964" i="1"/>
  <c r="EL965" i="1"/>
  <c r="EM965" i="1" s="1"/>
  <c r="X967" i="1"/>
  <c r="CL968" i="1"/>
  <c r="CM968" i="1" s="1"/>
  <c r="BZ970" i="1"/>
  <c r="EY970" i="1"/>
  <c r="EZ970" i="1" s="1"/>
  <c r="CL972" i="1"/>
  <c r="CM972" i="1" s="1"/>
  <c r="BZ974" i="1"/>
  <c r="EY974" i="1"/>
  <c r="EZ974" i="1" s="1"/>
  <c r="CL976" i="1"/>
  <c r="CM976" i="1" s="1"/>
  <c r="BZ978" i="1"/>
  <c r="CL980" i="1"/>
  <c r="CM980" i="1" s="1"/>
  <c r="BZ982" i="1"/>
  <c r="CL984" i="1"/>
  <c r="CM984" i="1" s="1"/>
  <c r="BZ986" i="1"/>
  <c r="BL991" i="1"/>
  <c r="BM991" i="1" s="1"/>
  <c r="EM963" i="1"/>
  <c r="CY975" i="1"/>
  <c r="CZ975" i="1" s="1"/>
  <c r="CY979" i="1"/>
  <c r="CZ979" i="1" s="1"/>
  <c r="CY983" i="1"/>
  <c r="CZ983" i="1" s="1"/>
  <c r="CY987" i="1"/>
  <c r="CZ987" i="1" s="1"/>
  <c r="CY988" i="1"/>
  <c r="CZ988" i="1" s="1"/>
  <c r="AY989" i="1"/>
  <c r="AZ989" i="1" s="1"/>
  <c r="CL973" i="1"/>
  <c r="CM973" i="1" s="1"/>
  <c r="BZ975" i="1"/>
  <c r="EY975" i="1"/>
  <c r="EZ975" i="1" s="1"/>
  <c r="CL977" i="1"/>
  <c r="CM977" i="1" s="1"/>
  <c r="BZ979" i="1"/>
  <c r="EY979" i="1"/>
  <c r="EZ979" i="1" s="1"/>
  <c r="CL981" i="1"/>
  <c r="CM981" i="1" s="1"/>
  <c r="BZ983" i="1"/>
  <c r="EY983" i="1"/>
  <c r="EZ983" i="1" s="1"/>
  <c r="CL985" i="1"/>
  <c r="CM985" i="1" s="1"/>
  <c r="BZ987" i="1"/>
  <c r="EZ987" i="1"/>
  <c r="X988" i="1"/>
  <c r="AY988" i="1"/>
  <c r="AZ988" i="1" s="1"/>
  <c r="W992" i="1"/>
  <c r="X992" i="1" s="1"/>
  <c r="X959" i="1"/>
  <c r="X961" i="1"/>
  <c r="X963" i="1"/>
  <c r="CY965" i="1"/>
  <c r="CZ965" i="1" s="1"/>
  <c r="CL966" i="1"/>
  <c r="CM966" i="1" s="1"/>
  <c r="EM966" i="1"/>
  <c r="X968" i="1"/>
  <c r="X972" i="1"/>
  <c r="X976" i="1"/>
  <c r="X980" i="1"/>
  <c r="X984" i="1"/>
  <c r="BL990" i="1"/>
  <c r="BM990" i="1" s="1"/>
  <c r="CM994" i="1"/>
  <c r="CM995" i="1"/>
  <c r="DL995" i="1"/>
  <c r="DM995" i="1" s="1"/>
  <c r="DL996" i="1"/>
  <c r="DM996" i="1" s="1"/>
  <c r="DL997" i="1"/>
  <c r="DM997" i="1" s="1"/>
  <c r="DL998" i="1"/>
  <c r="DM998" i="1" s="1"/>
  <c r="DL999" i="1"/>
  <c r="DM999" i="1" s="1"/>
  <c r="DL1000" i="1"/>
  <c r="DM1000" i="1" s="1"/>
  <c r="AY991" i="1"/>
  <c r="AZ991" i="1" s="1"/>
  <c r="AY992" i="1"/>
  <c r="AZ992" i="1" s="1"/>
  <c r="AY993" i="1"/>
  <c r="AZ993" i="1" s="1"/>
  <c r="AY994" i="1"/>
  <c r="AZ994" i="1" s="1"/>
  <c r="AY995" i="1"/>
  <c r="AZ995" i="1" s="1"/>
  <c r="EL995" i="1"/>
  <c r="EM995" i="1" s="1"/>
  <c r="EL996" i="1"/>
  <c r="EM996" i="1" s="1"/>
  <c r="EL997" i="1"/>
  <c r="EM997" i="1" s="1"/>
  <c r="EL998" i="1"/>
  <c r="EM998" i="1" s="1"/>
  <c r="EL999" i="1"/>
  <c r="EM999" i="1" s="1"/>
  <c r="EL1000" i="1"/>
  <c r="EM1000" i="1" s="1"/>
  <c r="CY989" i="1"/>
  <c r="CZ989" i="1" s="1"/>
  <c r="CY990" i="1"/>
  <c r="CZ990" i="1" s="1"/>
  <c r="CY991" i="1"/>
  <c r="CZ991" i="1" s="1"/>
  <c r="CY992" i="1"/>
  <c r="CZ992" i="1" s="1"/>
  <c r="CY993" i="1"/>
  <c r="CZ993" i="1" s="1"/>
  <c r="CY994" i="1"/>
  <c r="CZ994" i="1" s="1"/>
  <c r="CY995" i="1"/>
  <c r="CZ995" i="1" s="1"/>
  <c r="CY996" i="1"/>
  <c r="CZ996" i="1" s="1"/>
  <c r="CY997" i="1"/>
  <c r="CZ997" i="1" s="1"/>
  <c r="CY998" i="1"/>
  <c r="CZ998" i="1" s="1"/>
  <c r="CY999" i="1"/>
  <c r="CZ999" i="1" s="1"/>
  <c r="CY1000" i="1"/>
  <c r="CZ1000" i="1" s="1"/>
  <c r="DY995" i="1"/>
  <c r="DZ995" i="1" s="1"/>
  <c r="BL992" i="1"/>
  <c r="BM992" i="1" s="1"/>
  <c r="BL993" i="1"/>
  <c r="BM993" i="1" s="1"/>
  <c r="BL994" i="1"/>
  <c r="BM994" i="1" s="1"/>
  <c r="BL995" i="1"/>
  <c r="BM995" i="1" s="1"/>
  <c r="BL996" i="1"/>
  <c r="BM996" i="1" s="1"/>
  <c r="BL997" i="1"/>
  <c r="BM997" i="1" s="1"/>
  <c r="BL998" i="1"/>
  <c r="BM998" i="1" s="1"/>
  <c r="BL999" i="1"/>
  <c r="BM999" i="1" s="1"/>
  <c r="BL1000" i="1"/>
  <c r="BM1000" i="1" s="1"/>
  <c r="EY993" i="1"/>
  <c r="EZ993" i="1" s="1"/>
  <c r="EY994" i="1"/>
  <c r="EZ994" i="1" s="1"/>
  <c r="EY995" i="1"/>
  <c r="EZ995" i="1" s="1"/>
  <c r="EY996" i="1"/>
  <c r="EZ996" i="1" s="1"/>
  <c r="EY997" i="1"/>
  <c r="EZ997" i="1" s="1"/>
  <c r="EY998" i="1"/>
  <c r="EZ998" i="1" s="1"/>
  <c r="EY999" i="1"/>
  <c r="EZ999" i="1" s="1"/>
  <c r="EY1000" i="1"/>
  <c r="EZ1000" i="1" s="1"/>
</calcChain>
</file>

<file path=xl/sharedStrings.xml><?xml version="1.0" encoding="utf-8"?>
<sst xmlns="http://schemas.openxmlformats.org/spreadsheetml/2006/main" count="362" uniqueCount="78">
  <si>
    <t>Aout 2021</t>
  </si>
  <si>
    <t>Nom client</t>
  </si>
  <si>
    <t>E-mail</t>
  </si>
  <si>
    <t>Adresse de facturation</t>
  </si>
  <si>
    <t>Téléphone</t>
  </si>
  <si>
    <t>N° Commande</t>
  </si>
  <si>
    <t>Produit</t>
  </si>
  <si>
    <t>Référence</t>
  </si>
  <si>
    <t>Batch</t>
  </si>
  <si>
    <t>Concatenation</t>
  </si>
  <si>
    <t>DLUO</t>
  </si>
  <si>
    <t>N° Lot</t>
  </si>
  <si>
    <t>N° de Facture</t>
  </si>
  <si>
    <t>Date d'envoi</t>
  </si>
  <si>
    <t>Date</t>
  </si>
  <si>
    <t>PF</t>
  </si>
  <si>
    <t>Ingrédients</t>
  </si>
  <si>
    <t>Poids</t>
  </si>
  <si>
    <t>KG</t>
  </si>
  <si>
    <t>Sirop d’agave</t>
  </si>
  <si>
    <t>Huile de coco désodorisée</t>
  </si>
  <si>
    <t>Purée de pomme</t>
  </si>
  <si>
    <t>Huile d'olive</t>
  </si>
  <si>
    <t>Fournisseur</t>
  </si>
  <si>
    <t>Poids sachet (kg)</t>
  </si>
  <si>
    <t>Sirop d'agave</t>
  </si>
  <si>
    <t>Flocon d'avoine sans gluten</t>
  </si>
  <si>
    <t>Flocon de sarassin</t>
  </si>
  <si>
    <t>Flocon d'avoine</t>
  </si>
  <si>
    <t xml:space="preserve">Etiquette </t>
  </si>
  <si>
    <t>Sticker Logo</t>
  </si>
  <si>
    <t>Encre imprimante</t>
  </si>
  <si>
    <t>Etiquette</t>
  </si>
  <si>
    <t>Email</t>
  </si>
  <si>
    <t>téléphone</t>
  </si>
  <si>
    <t>06123456789</t>
  </si>
  <si>
    <t>06987654321</t>
  </si>
  <si>
    <t>06134679258</t>
  </si>
  <si>
    <t>07123456789</t>
  </si>
  <si>
    <t>07321654987</t>
  </si>
  <si>
    <t>Dupont.A</t>
  </si>
  <si>
    <t>dupont.a@gmail.com</t>
  </si>
  <si>
    <t>Dupond.d</t>
  </si>
  <si>
    <t>Piere.c</t>
  </si>
  <si>
    <t>Louis</t>
  </si>
  <si>
    <t>Eric</t>
  </si>
  <si>
    <t>eric@gmail.com</t>
  </si>
  <si>
    <t>louis@gmail.com</t>
  </si>
  <si>
    <t>pierre@gmail.com</t>
  </si>
  <si>
    <t>dupond.d@gmail.com</t>
  </si>
  <si>
    <t>36 quai des Orfèvres 75017 Paris</t>
  </si>
  <si>
    <t>55 Rue du Faubourg Saint-Honoré, 75008 Paris</t>
  </si>
  <si>
    <t>79 rue de Clignancourt 75018 Pari</t>
  </si>
  <si>
    <t>1 Rue des Trois Frères, 75018 Paris</t>
  </si>
  <si>
    <r>
      <t xml:space="preserve">10 avenue des </t>
    </r>
    <r>
      <rPr>
        <i/>
        <sz val="11"/>
        <color theme="1"/>
        <rFont val="Calibri"/>
        <family val="2"/>
        <scheme val="minor"/>
      </rPr>
      <t>champs Elysées</t>
    </r>
    <r>
      <rPr>
        <sz val="11"/>
        <color theme="1"/>
        <rFont val="Calibri"/>
        <family val="2"/>
        <scheme val="minor"/>
      </rPr>
      <t xml:space="preserve"> 75008 </t>
    </r>
  </si>
  <si>
    <t>Aluminium</t>
  </si>
  <si>
    <t>Bocal</t>
  </si>
  <si>
    <t>Capsule</t>
  </si>
  <si>
    <t>Fourni 1</t>
  </si>
  <si>
    <t>Fourni 2</t>
  </si>
  <si>
    <t>Fourni 3</t>
  </si>
  <si>
    <t>Fourni 4</t>
  </si>
  <si>
    <t>Fourni 5</t>
  </si>
  <si>
    <t>Pépites de chocola</t>
  </si>
  <si>
    <t>Huile de coco</t>
  </si>
  <si>
    <t>Fourni 42</t>
  </si>
  <si>
    <t>Produit 1</t>
  </si>
  <si>
    <t>Produit 2</t>
  </si>
  <si>
    <t>Produit 3</t>
  </si>
  <si>
    <t>Produit 4</t>
  </si>
  <si>
    <t>Types</t>
  </si>
  <si>
    <t>BATCH</t>
  </si>
  <si>
    <t>CONCATENATION</t>
  </si>
  <si>
    <t>P1</t>
  </si>
  <si>
    <t>P2</t>
  </si>
  <si>
    <t>Date de Gabrication</t>
  </si>
  <si>
    <t>P3</t>
  </si>
  <si>
    <t>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</si>
</sst>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Roboto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3">
    <xf numFmtId="0" fontId="0" fillId="0" borderId="0" xfId="0"/>
    <xf numFmtId="17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7" fontId="0" fillId="0" borderId="5" xfId="0" applyNumberFormat="1" applyBorder="1" applyAlignment="1">
      <alignment horizontal="center"/>
    </xf>
    <xf numFmtId="17" fontId="0" fillId="0" borderId="6" xfId="0" applyNumberFormat="1" applyBorder="1" applyAlignment="1">
      <alignment horizontal="center"/>
    </xf>
    <xf numFmtId="0" fontId="1" fillId="0" borderId="7" xfId="0" applyFont="1" applyBorder="1"/>
    <xf numFmtId="14" fontId="0" fillId="0" borderId="0" xfId="0" applyNumberFormat="1"/>
    <xf numFmtId="0" fontId="0" fillId="0" borderId="8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14" fontId="0" fillId="0" borderId="5" xfId="0" applyNumberFormat="1" applyBorder="1"/>
    <xf numFmtId="0" fontId="0" fillId="0" borderId="6" xfId="0" applyBorder="1"/>
    <xf numFmtId="0" fontId="1" fillId="0" borderId="4" xfId="0" applyFont="1" applyBorder="1"/>
    <xf numFmtId="17" fontId="0" fillId="0" borderId="0" xfId="0" applyNumberForma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14" fontId="0" fillId="0" borderId="11" xfId="0" applyNumberFormat="1" applyBorder="1"/>
    <xf numFmtId="14" fontId="0" fillId="0" borderId="9" xfId="0" applyNumberFormat="1" applyBorder="1"/>
    <xf numFmtId="0" fontId="0" fillId="0" borderId="11" xfId="0" applyBorder="1" applyAlignment="1">
      <alignment horizontal="center"/>
    </xf>
    <xf numFmtId="0" fontId="0" fillId="0" borderId="9" xfId="0" applyBorder="1"/>
    <xf numFmtId="14" fontId="0" fillId="0" borderId="7" xfId="0" applyNumberFormat="1" applyBorder="1"/>
    <xf numFmtId="14" fontId="0" fillId="0" borderId="8" xfId="0" applyNumberFormat="1" applyBorder="1"/>
    <xf numFmtId="0" fontId="0" fillId="0" borderId="4" xfId="0" applyBorder="1" applyAlignment="1">
      <alignment horizontal="center" vertical="center" wrapText="1"/>
    </xf>
    <xf numFmtId="14" fontId="0" fillId="0" borderId="4" xfId="0" applyNumberFormat="1" applyBorder="1"/>
    <xf numFmtId="14" fontId="0" fillId="0" borderId="6" xfId="0" applyNumberFormat="1" applyBorder="1"/>
    <xf numFmtId="0" fontId="0" fillId="0" borderId="11" xfId="0" applyBorder="1" applyAlignment="1">
      <alignment horizontal="center" vertical="center" wrapText="1"/>
    </xf>
    <xf numFmtId="0" fontId="0" fillId="0" borderId="3" xfId="0" applyBorder="1"/>
    <xf numFmtId="0" fontId="0" fillId="0" borderId="10" xfId="0" applyBorder="1"/>
    <xf numFmtId="0" fontId="0" fillId="0" borderId="15" xfId="0" applyBorder="1" applyAlignment="1">
      <alignment horizontal="center" vertical="center" wrapText="1"/>
    </xf>
    <xf numFmtId="0" fontId="0" fillId="0" borderId="12" xfId="0" applyBorder="1"/>
    <xf numFmtId="0" fontId="0" fillId="0" borderId="5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/>
    <xf numFmtId="0" fontId="0" fillId="0" borderId="13" xfId="0" applyBorder="1"/>
    <xf numFmtId="0" fontId="4" fillId="0" borderId="14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quotePrefix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/>
    <xf numFmtId="0" fontId="0" fillId="0" borderId="15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16" xfId="0" applyBorder="1"/>
    <xf numFmtId="0" fontId="2" fillId="0" borderId="11" xfId="0" applyFont="1" applyBorder="1" applyAlignment="1">
      <alignment horizontal="center" vertical="center" wrapText="1"/>
    </xf>
    <xf numFmtId="14" fontId="0" fillId="0" borderId="15" xfId="0" applyNumberFormat="1" applyBorder="1"/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9" xfId="0" applyNumberFormat="1" applyBorder="1"/>
    <xf numFmtId="0" fontId="0" fillId="0" borderId="8" xfId="0" applyNumberFormat="1" applyBorder="1"/>
    <xf numFmtId="0" fontId="0" fillId="0" borderId="6" xfId="0" applyNumberFormat="1" applyBorder="1"/>
    <xf numFmtId="17" fontId="0" fillId="0" borderId="1" xfId="0" applyNumberFormat="1" applyBorder="1" applyAlignment="1">
      <alignment horizontal="center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7" fontId="0" fillId="4" borderId="2" xfId="0" applyNumberForma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7" fontId="0" fillId="2" borderId="1" xfId="0" applyNumberFormat="1" applyFill="1" applyBorder="1" applyAlignment="1">
      <alignment horizontal="center"/>
    </xf>
    <xf numFmtId="17" fontId="0" fillId="2" borderId="2" xfId="0" applyNumberFormat="1" applyFill="1" applyBorder="1" applyAlignment="1">
      <alignment horizontal="center"/>
    </xf>
    <xf numFmtId="17" fontId="0" fillId="2" borderId="3" xfId="0" applyNumberForma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" fontId="0" fillId="4" borderId="1" xfId="0" applyNumberFormat="1" applyFill="1" applyBorder="1" applyAlignment="1">
      <alignment horizontal="center"/>
    </xf>
    <xf numFmtId="17" fontId="0" fillId="4" borderId="3" xfId="0" applyNumberForma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" fontId="0" fillId="7" borderId="1" xfId="0" applyNumberFormat="1" applyFill="1" applyBorder="1" applyAlignment="1">
      <alignment horizontal="center"/>
    </xf>
    <xf numFmtId="17" fontId="0" fillId="7" borderId="2" xfId="0" applyNumberFormat="1" applyFill="1" applyBorder="1" applyAlignment="1">
      <alignment horizontal="center"/>
    </xf>
    <xf numFmtId="17" fontId="0" fillId="7" borderId="3" xfId="0" applyNumberFormat="1" applyFill="1" applyBorder="1" applyAlignment="1">
      <alignment horizontal="center"/>
    </xf>
    <xf numFmtId="17" fontId="0" fillId="8" borderId="1" xfId="0" applyNumberFormat="1" applyFill="1" applyBorder="1" applyAlignment="1">
      <alignment horizontal="center"/>
    </xf>
    <xf numFmtId="17" fontId="0" fillId="8" borderId="2" xfId="0" applyNumberFormat="1" applyFill="1" applyBorder="1" applyAlignment="1">
      <alignment horizontal="center"/>
    </xf>
    <xf numFmtId="17" fontId="0" fillId="8" borderId="3" xfId="0" applyNumberFormat="1" applyFill="1" applyBorder="1" applyAlignment="1">
      <alignment horizontal="center"/>
    </xf>
    <xf numFmtId="17" fontId="0" fillId="9" borderId="1" xfId="0" applyNumberFormat="1" applyFill="1" applyBorder="1" applyAlignment="1">
      <alignment horizontal="center"/>
    </xf>
    <xf numFmtId="17" fontId="0" fillId="9" borderId="2" xfId="0" applyNumberFormat="1" applyFill="1" applyBorder="1" applyAlignment="1">
      <alignment horizontal="center"/>
    </xf>
    <xf numFmtId="17" fontId="0" fillId="9" borderId="3" xfId="0" applyNumberFormat="1" applyFill="1" applyBorder="1" applyAlignment="1">
      <alignment horizontal="center"/>
    </xf>
    <xf numFmtId="17" fontId="0" fillId="10" borderId="1" xfId="0" applyNumberFormat="1" applyFill="1" applyBorder="1" applyAlignment="1">
      <alignment horizontal="center"/>
    </xf>
    <xf numFmtId="17" fontId="0" fillId="10" borderId="2" xfId="0" applyNumberFormat="1" applyFill="1" applyBorder="1" applyAlignment="1">
      <alignment horizontal="center"/>
    </xf>
    <xf numFmtId="17" fontId="0" fillId="10" borderId="3" xfId="0" applyNumberFormat="1" applyFill="1" applyBorder="1" applyAlignment="1">
      <alignment horizontal="center"/>
    </xf>
    <xf numFmtId="17" fontId="0" fillId="3" borderId="1" xfId="0" applyNumberFormat="1" applyFill="1" applyBorder="1" applyAlignment="1">
      <alignment horizontal="center"/>
    </xf>
    <xf numFmtId="17" fontId="0" fillId="3" borderId="2" xfId="0" applyNumberFormat="1" applyFill="1" applyBorder="1" applyAlignment="1">
      <alignment horizontal="center"/>
    </xf>
    <xf numFmtId="17" fontId="0" fillId="3" borderId="3" xfId="0" applyNumberFormat="1" applyFill="1" applyBorder="1" applyAlignment="1">
      <alignment horizontal="center"/>
    </xf>
    <xf numFmtId="0" fontId="0" fillId="0" borderId="9" xfId="0" applyBorder="1" applyAlignment="1">
      <alignment horizontal="center"/>
    </xf>
    <xf numFmtId="17" fontId="0" fillId="5" borderId="1" xfId="0" applyNumberFormat="1" applyFill="1" applyBorder="1" applyAlignment="1">
      <alignment horizontal="center"/>
    </xf>
    <xf numFmtId="17" fontId="0" fillId="5" borderId="2" xfId="0" applyNumberFormat="1" applyFill="1" applyBorder="1" applyAlignment="1">
      <alignment horizontal="center"/>
    </xf>
    <xf numFmtId="17" fontId="0" fillId="5" borderId="3" xfId="0" applyNumberFormat="1" applyFill="1" applyBorder="1" applyAlignment="1">
      <alignment horizontal="center"/>
    </xf>
    <xf numFmtId="17" fontId="0" fillId="6" borderId="1" xfId="0" applyNumberFormat="1" applyFill="1" applyBorder="1" applyAlignment="1">
      <alignment horizontal="center"/>
    </xf>
    <xf numFmtId="17" fontId="0" fillId="6" borderId="2" xfId="0" applyNumberFormat="1" applyFill="1" applyBorder="1" applyAlignment="1">
      <alignment horizontal="center"/>
    </xf>
    <xf numFmtId="17" fontId="0" fillId="6" borderId="3" xfId="0" applyNumberForma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louis@gmail.com" TargetMode="External"/><Relationship Id="rId2" Type="http://schemas.openxmlformats.org/officeDocument/2006/relationships/hyperlink" Target="mailto:eric@gmail.com" TargetMode="External"/><Relationship Id="rId1" Type="http://schemas.openxmlformats.org/officeDocument/2006/relationships/hyperlink" Target="mailto:dupont.a@gmail.com" TargetMode="External"/><Relationship Id="rId5" Type="http://schemas.openxmlformats.org/officeDocument/2006/relationships/hyperlink" Target="mailto:dupond.d@gmail.com" TargetMode="External"/><Relationship Id="rId4" Type="http://schemas.openxmlformats.org/officeDocument/2006/relationships/hyperlink" Target="mailto:pierr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6286-FC43-4F54-9DA8-1096976C3D5E}">
  <dimension ref="A1:FJ1000"/>
  <sheetViews>
    <sheetView workbookViewId="0">
      <selection activeCell="J19" sqref="J19"/>
    </sheetView>
  </sheetViews>
  <sheetFormatPr baseColWidth="10" defaultRowHeight="15" outlineLevelCol="2" x14ac:dyDescent="0.25"/>
  <cols>
    <col min="1" max="1" width="15.5703125" style="9" customWidth="1"/>
    <col min="2" max="2" width="24.5703125" hidden="1" customWidth="1" outlineLevel="2"/>
    <col min="3" max="3" width="48.140625" hidden="1" customWidth="1" outlineLevel="2"/>
    <col min="4" max="4" width="11" hidden="1" customWidth="1" outlineLevel="2"/>
    <col min="5" max="5" width="18.28515625" customWidth="1" outlineLevel="1" collapsed="1"/>
    <col min="6" max="6" width="40.42578125" hidden="1" customWidth="1" outlineLevel="2"/>
    <col min="7" max="7" width="11.5703125" customWidth="1" outlineLevel="1" collapsed="1"/>
    <col min="8" max="8" width="11.5703125" customWidth="1" outlineLevel="1"/>
    <col min="9" max="9" width="13.85546875" customWidth="1" outlineLevel="2"/>
    <col min="10" max="10" width="13.85546875" customWidth="1" outlineLevel="1"/>
    <col min="11" max="11" width="18.140625" customWidth="1" outlineLevel="1"/>
    <col min="12" max="12" width="12.85546875" customWidth="1" outlineLevel="1"/>
    <col min="13" max="13" width="12.140625" style="8" customWidth="1" outlineLevel="1"/>
    <col min="14" max="14" width="15.28515625" style="9" bestFit="1" customWidth="1"/>
    <col min="15" max="15" width="22.42578125" hidden="1" customWidth="1" outlineLevel="2"/>
    <col min="16" max="16" width="44.7109375" hidden="1" customWidth="1" outlineLevel="2"/>
    <col min="17" max="17" width="11" hidden="1" customWidth="1" outlineLevel="2"/>
    <col min="18" max="18" width="11.5703125" hidden="1" customWidth="1" outlineLevel="1" collapsed="1"/>
    <col min="19" max="19" width="37.85546875" hidden="1" customWidth="1" outlineLevel="2"/>
    <col min="20" max="20" width="11.5703125" hidden="1" customWidth="1" outlineLevel="1" collapsed="1"/>
    <col min="21" max="21" width="11.5703125" hidden="1" customWidth="1" outlineLevel="1"/>
    <col min="22" max="22" width="11.5703125" hidden="1" customWidth="1" outlineLevel="2"/>
    <col min="23" max="23" width="11.5703125" hidden="1" customWidth="1" outlineLevel="1" collapsed="1"/>
    <col min="24" max="25" width="11.5703125" hidden="1" customWidth="1" outlineLevel="1"/>
    <col min="26" max="26" width="11.5703125" style="8" hidden="1" customWidth="1" outlineLevel="1"/>
    <col min="27" max="27" width="11.42578125" style="9" collapsed="1"/>
    <col min="28" max="30" width="0" hidden="1" customWidth="1" outlineLevel="2"/>
    <col min="31" max="31" width="11.5703125" hidden="1" customWidth="1" outlineLevel="1" collapsed="1"/>
    <col min="32" max="32" width="0" hidden="1" customWidth="1" outlineLevel="2"/>
    <col min="33" max="33" width="11.5703125" hidden="1" customWidth="1" outlineLevel="1" collapsed="1"/>
    <col min="34" max="34" width="11.5703125" hidden="1" customWidth="1" outlineLevel="1"/>
    <col min="35" max="35" width="0" hidden="1" customWidth="1" outlineLevel="2"/>
    <col min="36" max="36" width="11.5703125" hidden="1" customWidth="1" outlineLevel="1" collapsed="1"/>
    <col min="37" max="40" width="11.5703125" hidden="1" customWidth="1" outlineLevel="1"/>
    <col min="41" max="41" width="11.5703125" style="8" hidden="1" customWidth="1" outlineLevel="1"/>
    <col min="42" max="42" width="11.5703125" style="9" customWidth="1" collapsed="1"/>
    <col min="43" max="43" width="0" hidden="1" customWidth="1" outlineLevel="2"/>
    <col min="44" max="44" width="19.42578125" hidden="1" customWidth="1" outlineLevel="2"/>
    <col min="45" max="45" width="11.5703125" hidden="1" customWidth="1" outlineLevel="2"/>
    <col min="46" max="46" width="12.7109375" hidden="1" customWidth="1" outlineLevel="1" collapsed="1"/>
    <col min="47" max="47" width="0" hidden="1" customWidth="1" outlineLevel="2"/>
    <col min="48" max="48" width="11.5703125" hidden="1" customWidth="1" outlineLevel="1" collapsed="1"/>
    <col min="49" max="49" width="11.5703125" hidden="1" customWidth="1" outlineLevel="1"/>
    <col min="50" max="50" width="13" hidden="1" customWidth="1" outlineLevel="2"/>
    <col min="51" max="51" width="11.5703125" hidden="1" customWidth="1" outlineLevel="1" collapsed="1"/>
    <col min="52" max="53" width="11.5703125" hidden="1" customWidth="1" outlineLevel="1"/>
    <col min="54" max="54" width="11.5703125" style="8" hidden="1" customWidth="1" outlineLevel="1"/>
    <col min="55" max="55" width="11.5703125" style="9" customWidth="1" collapsed="1"/>
    <col min="56" max="58" width="0" hidden="1" customWidth="1" outlineLevel="2"/>
    <col min="59" max="59" width="11.5703125" hidden="1" customWidth="1" outlineLevel="1" collapsed="1"/>
    <col min="60" max="60" width="0" hidden="1" customWidth="1" outlineLevel="2"/>
    <col min="61" max="61" width="11.5703125" hidden="1" customWidth="1" outlineLevel="1" collapsed="1"/>
    <col min="62" max="62" width="11.5703125" hidden="1" customWidth="1" outlineLevel="1"/>
    <col min="63" max="63" width="0" hidden="1" customWidth="1" outlineLevel="2"/>
    <col min="64" max="64" width="11.5703125" hidden="1" customWidth="1" outlineLevel="1" collapsed="1"/>
    <col min="65" max="66" width="11.5703125" hidden="1" customWidth="1" outlineLevel="1"/>
    <col min="67" max="67" width="11.5703125" style="8" hidden="1" customWidth="1" outlineLevel="1"/>
    <col min="68" max="68" width="11.5703125" style="9" customWidth="1" collapsed="1"/>
    <col min="69" max="71" width="0" hidden="1" customWidth="1" outlineLevel="2"/>
    <col min="72" max="72" width="11.5703125" hidden="1" customWidth="1" outlineLevel="1" collapsed="1"/>
    <col min="73" max="73" width="0" hidden="1" customWidth="1" outlineLevel="2"/>
    <col min="74" max="74" width="11.5703125" hidden="1" customWidth="1" outlineLevel="1" collapsed="1"/>
    <col min="75" max="75" width="11.5703125" hidden="1" customWidth="1" outlineLevel="1"/>
    <col min="76" max="76" width="0" hidden="1" customWidth="1" outlineLevel="2"/>
    <col min="77" max="77" width="11.5703125" hidden="1" customWidth="1" outlineLevel="1" collapsed="1"/>
    <col min="78" max="79" width="11.5703125" hidden="1" customWidth="1" outlineLevel="1"/>
    <col min="80" max="80" width="11.5703125" style="8" hidden="1" customWidth="1" outlineLevel="1"/>
    <col min="81" max="81" width="11.5703125" style="9" customWidth="1" collapsed="1"/>
    <col min="82" max="82" width="0" hidden="1" customWidth="1" outlineLevel="2"/>
    <col min="83" max="83" width="19.42578125" hidden="1" customWidth="1" outlineLevel="2"/>
    <col min="84" max="84" width="0" hidden="1" customWidth="1" outlineLevel="2"/>
    <col min="85" max="85" width="11.5703125" hidden="1" customWidth="1" outlineLevel="1" collapsed="1"/>
    <col min="86" max="86" width="0" hidden="1" customWidth="1" outlineLevel="2"/>
    <col min="87" max="87" width="11.5703125" hidden="1" customWidth="1" outlineLevel="1" collapsed="1"/>
    <col min="88" max="88" width="11.5703125" hidden="1" customWidth="1" outlineLevel="1"/>
    <col min="89" max="89" width="13" hidden="1" customWidth="1" outlineLevel="2"/>
    <col min="90" max="90" width="11.5703125" hidden="1" customWidth="1" outlineLevel="1" collapsed="1"/>
    <col min="91" max="92" width="11.5703125" hidden="1" customWidth="1" outlineLevel="1"/>
    <col min="93" max="93" width="11.5703125" style="8" hidden="1" customWidth="1" outlineLevel="1"/>
    <col min="94" max="94" width="11.42578125" style="9" collapsed="1"/>
    <col min="95" max="97" width="0" hidden="1" customWidth="1" outlineLevel="2"/>
    <col min="98" max="98" width="11.5703125" hidden="1" customWidth="1" outlineLevel="1" collapsed="1"/>
    <col min="99" max="99" width="0" hidden="1" customWidth="1" outlineLevel="2"/>
    <col min="100" max="100" width="11.5703125" hidden="1" customWidth="1" outlineLevel="1" collapsed="1"/>
    <col min="101" max="101" width="11.5703125" hidden="1" customWidth="1" outlineLevel="1"/>
    <col min="102" max="102" width="0" hidden="1" customWidth="1" outlineLevel="2"/>
    <col min="103" max="103" width="11.5703125" hidden="1" customWidth="1" outlineLevel="1" collapsed="1"/>
    <col min="104" max="105" width="11.5703125" hidden="1" customWidth="1" outlineLevel="1"/>
    <col min="106" max="106" width="11.5703125" style="8" hidden="1" customWidth="1" outlineLevel="1"/>
    <col min="107" max="107" width="11.42578125" style="9" collapsed="1"/>
    <col min="108" max="110" width="11.5703125" hidden="1" customWidth="1" outlineLevel="2"/>
    <col min="111" max="111" width="11.5703125" hidden="1" customWidth="1" outlineLevel="1" collapsed="1"/>
    <col min="112" max="112" width="11.5703125" hidden="1" customWidth="1" outlineLevel="2"/>
    <col min="113" max="113" width="11.5703125" hidden="1" customWidth="1" outlineLevel="1" collapsed="1"/>
    <col min="114" max="114" width="11.5703125" hidden="1" customWidth="1" outlineLevel="1"/>
    <col min="115" max="115" width="13" hidden="1" customWidth="1" outlineLevel="2"/>
    <col min="116" max="116" width="11.5703125" hidden="1" customWidth="1" outlineLevel="1" collapsed="1"/>
    <col min="117" max="118" width="11.5703125" hidden="1" customWidth="1" outlineLevel="1"/>
    <col min="119" max="119" width="11.5703125" style="8" hidden="1" customWidth="1" outlineLevel="1"/>
    <col min="120" max="120" width="11.42578125" style="9" collapsed="1"/>
    <col min="121" max="123" width="0" hidden="1" customWidth="1" outlineLevel="2"/>
    <col min="124" max="124" width="0" hidden="1" customWidth="1" outlineLevel="1" collapsed="1"/>
    <col min="125" max="125" width="0" hidden="1" customWidth="1" outlineLevel="2"/>
    <col min="126" max="126" width="0" hidden="1" customWidth="1" outlineLevel="1" collapsed="1"/>
    <col min="127" max="127" width="0" hidden="1" customWidth="1" outlineLevel="1"/>
    <col min="128" max="128" width="13" hidden="1" customWidth="1" outlineLevel="2"/>
    <col min="129" max="129" width="0" hidden="1" customWidth="1" outlineLevel="1" collapsed="1"/>
    <col min="130" max="131" width="0" hidden="1" customWidth="1" outlineLevel="1"/>
    <col min="132" max="132" width="0" style="8" hidden="1" customWidth="1" outlineLevel="1"/>
    <col min="133" max="133" width="11.42578125" style="9" collapsed="1"/>
    <col min="134" max="136" width="0" hidden="1" customWidth="1" outlineLevel="2"/>
    <col min="137" max="137" width="11.5703125" hidden="1" customWidth="1" outlineLevel="1" collapsed="1"/>
    <col min="138" max="138" width="0" hidden="1" customWidth="1" outlineLevel="2"/>
    <col min="139" max="139" width="11.5703125" hidden="1" customWidth="1" outlineLevel="1" collapsed="1"/>
    <col min="140" max="140" width="11.5703125" hidden="1" customWidth="1" outlineLevel="1"/>
    <col min="141" max="141" width="13" hidden="1" customWidth="1" outlineLevel="2"/>
    <col min="142" max="142" width="11.5703125" hidden="1" customWidth="1" outlineLevel="1" collapsed="1"/>
    <col min="143" max="144" width="11.5703125" hidden="1" customWidth="1" outlineLevel="1"/>
    <col min="145" max="145" width="11.85546875" style="8" hidden="1" customWidth="1" outlineLevel="1"/>
    <col min="146" max="146" width="11.42578125" style="9" collapsed="1"/>
    <col min="147" max="149" width="11.5703125" hidden="1" customWidth="1" outlineLevel="2"/>
    <col min="150" max="150" width="11.5703125" hidden="1" customWidth="1" outlineLevel="1" collapsed="1"/>
    <col min="151" max="151" width="11.5703125" hidden="1" customWidth="1" outlineLevel="2"/>
    <col min="152" max="152" width="11.5703125" hidden="1" customWidth="1" outlineLevel="1" collapsed="1"/>
    <col min="153" max="153" width="11.5703125" hidden="1" customWidth="1" outlineLevel="1"/>
    <col min="154" max="154" width="13" hidden="1" customWidth="1" outlineLevel="2"/>
    <col min="155" max="155" width="11.5703125" hidden="1" customWidth="1" outlineLevel="1" collapsed="1"/>
    <col min="156" max="157" width="11.5703125" hidden="1" customWidth="1" outlineLevel="1"/>
    <col min="158" max="158" width="11.5703125" style="8" hidden="1" customWidth="1" outlineLevel="1"/>
    <col min="159" max="159" width="11.42578125" collapsed="1"/>
  </cols>
  <sheetData>
    <row r="1" spans="1:166" ht="15.75" thickBot="1" x14ac:dyDescent="0.3">
      <c r="A1" s="72">
        <v>44197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  <c r="N1" s="72">
        <v>44228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4"/>
      <c r="AA1" s="72">
        <v>44256</v>
      </c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4"/>
      <c r="AP1" s="72">
        <v>44287</v>
      </c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4"/>
      <c r="BC1" s="72">
        <v>44317</v>
      </c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4"/>
      <c r="BP1" s="72">
        <v>44348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4"/>
      <c r="CC1" s="72">
        <v>44378</v>
      </c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4"/>
      <c r="CP1" s="72" t="s">
        <v>0</v>
      </c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4"/>
      <c r="DC1" s="72">
        <v>44440</v>
      </c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4"/>
      <c r="DP1" s="72">
        <v>44470</v>
      </c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4"/>
      <c r="EC1" s="72">
        <v>44501</v>
      </c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4"/>
      <c r="EP1" s="72">
        <v>44531</v>
      </c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4"/>
      <c r="FC1" s="1"/>
      <c r="FD1" s="1"/>
      <c r="FE1" s="1"/>
      <c r="FF1" s="1"/>
      <c r="FG1" s="1"/>
      <c r="FH1" s="1"/>
      <c r="FI1" s="1"/>
      <c r="FJ1" s="1"/>
    </row>
    <row r="2" spans="1:166" ht="15.75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2" t="s">
        <v>1</v>
      </c>
      <c r="O2" s="3" t="s">
        <v>2</v>
      </c>
      <c r="P2" s="3" t="s">
        <v>3</v>
      </c>
      <c r="Q2" s="3" t="s">
        <v>4</v>
      </c>
      <c r="R2" s="3" t="s">
        <v>5</v>
      </c>
      <c r="S2" s="4" t="s">
        <v>6</v>
      </c>
      <c r="T2" s="4" t="s">
        <v>7</v>
      </c>
      <c r="U2" s="4" t="s">
        <v>8</v>
      </c>
      <c r="V2" s="4" t="s">
        <v>9</v>
      </c>
      <c r="W2" s="4" t="s">
        <v>10</v>
      </c>
      <c r="X2" s="4" t="s">
        <v>11</v>
      </c>
      <c r="Y2" s="4" t="s">
        <v>12</v>
      </c>
      <c r="Z2" s="5" t="s">
        <v>13</v>
      </c>
      <c r="AA2" s="2" t="s">
        <v>1</v>
      </c>
      <c r="AB2" s="3" t="s">
        <v>2</v>
      </c>
      <c r="AC2" s="3" t="s">
        <v>3</v>
      </c>
      <c r="AD2" s="3" t="s">
        <v>4</v>
      </c>
      <c r="AE2" s="3" t="s">
        <v>5</v>
      </c>
      <c r="AF2" s="4" t="s">
        <v>6</v>
      </c>
      <c r="AG2" s="4" t="s">
        <v>7</v>
      </c>
      <c r="AH2" s="4" t="s">
        <v>8</v>
      </c>
      <c r="AI2" s="4" t="s">
        <v>9</v>
      </c>
      <c r="AJ2" s="4" t="s">
        <v>10</v>
      </c>
      <c r="AK2" s="4" t="s">
        <v>11</v>
      </c>
      <c r="AL2" s="4" t="s">
        <v>12</v>
      </c>
      <c r="AM2" s="4" t="s">
        <v>13</v>
      </c>
      <c r="AN2" s="4"/>
      <c r="AO2" s="5"/>
      <c r="AP2" s="2" t="s">
        <v>1</v>
      </c>
      <c r="AQ2" s="3" t="s">
        <v>2</v>
      </c>
      <c r="AR2" s="3" t="s">
        <v>3</v>
      </c>
      <c r="AS2" s="3" t="s">
        <v>4</v>
      </c>
      <c r="AT2" s="3" t="s">
        <v>5</v>
      </c>
      <c r="AU2" s="4" t="s">
        <v>6</v>
      </c>
      <c r="AV2" s="4" t="s">
        <v>7</v>
      </c>
      <c r="AW2" s="4" t="s">
        <v>8</v>
      </c>
      <c r="AX2" s="4" t="s">
        <v>9</v>
      </c>
      <c r="AY2" s="4" t="s">
        <v>10</v>
      </c>
      <c r="AZ2" s="4" t="s">
        <v>11</v>
      </c>
      <c r="BA2" s="4" t="s">
        <v>12</v>
      </c>
      <c r="BB2" s="5" t="s">
        <v>13</v>
      </c>
      <c r="BC2" s="2" t="s">
        <v>1</v>
      </c>
      <c r="BD2" s="3" t="s">
        <v>2</v>
      </c>
      <c r="BE2" s="3" t="s">
        <v>3</v>
      </c>
      <c r="BF2" s="3" t="s">
        <v>4</v>
      </c>
      <c r="BG2" s="3" t="s">
        <v>5</v>
      </c>
      <c r="BH2" s="4" t="s">
        <v>6</v>
      </c>
      <c r="BI2" s="4" t="s">
        <v>7</v>
      </c>
      <c r="BJ2" s="4" t="s">
        <v>8</v>
      </c>
      <c r="BK2" s="4" t="s">
        <v>9</v>
      </c>
      <c r="BL2" s="4" t="s">
        <v>10</v>
      </c>
      <c r="BM2" s="4" t="s">
        <v>11</v>
      </c>
      <c r="BN2" s="4" t="s">
        <v>12</v>
      </c>
      <c r="BO2" s="5" t="s">
        <v>13</v>
      </c>
      <c r="BP2" s="2" t="s">
        <v>1</v>
      </c>
      <c r="BQ2" s="3" t="s">
        <v>2</v>
      </c>
      <c r="BR2" s="3" t="s">
        <v>3</v>
      </c>
      <c r="BS2" s="3" t="s">
        <v>4</v>
      </c>
      <c r="BT2" s="3" t="s">
        <v>5</v>
      </c>
      <c r="BU2" s="4" t="s">
        <v>6</v>
      </c>
      <c r="BV2" s="4" t="s">
        <v>7</v>
      </c>
      <c r="BW2" s="4" t="s">
        <v>8</v>
      </c>
      <c r="BX2" s="4" t="s">
        <v>9</v>
      </c>
      <c r="BY2" s="4" t="s">
        <v>10</v>
      </c>
      <c r="BZ2" s="4" t="s">
        <v>11</v>
      </c>
      <c r="CA2" s="4" t="s">
        <v>12</v>
      </c>
      <c r="CB2" s="5" t="s">
        <v>13</v>
      </c>
      <c r="CC2" s="2" t="s">
        <v>1</v>
      </c>
      <c r="CD2" s="3" t="s">
        <v>2</v>
      </c>
      <c r="CE2" s="3" t="s">
        <v>3</v>
      </c>
      <c r="CF2" s="3" t="s">
        <v>4</v>
      </c>
      <c r="CG2" s="3" t="s">
        <v>5</v>
      </c>
      <c r="CH2" s="4" t="s">
        <v>6</v>
      </c>
      <c r="CI2" s="4" t="s">
        <v>7</v>
      </c>
      <c r="CJ2" s="4" t="s">
        <v>8</v>
      </c>
      <c r="CK2" s="4" t="s">
        <v>9</v>
      </c>
      <c r="CL2" s="4" t="s">
        <v>10</v>
      </c>
      <c r="CM2" s="4" t="s">
        <v>11</v>
      </c>
      <c r="CN2" s="4" t="s">
        <v>12</v>
      </c>
      <c r="CO2" s="5" t="s">
        <v>13</v>
      </c>
      <c r="CP2" s="2" t="s">
        <v>1</v>
      </c>
      <c r="CQ2" s="3" t="s">
        <v>2</v>
      </c>
      <c r="CR2" s="3" t="s">
        <v>3</v>
      </c>
      <c r="CS2" s="3" t="s">
        <v>4</v>
      </c>
      <c r="CT2" s="3" t="s">
        <v>5</v>
      </c>
      <c r="CU2" s="4" t="s">
        <v>6</v>
      </c>
      <c r="CV2" s="4" t="s">
        <v>7</v>
      </c>
      <c r="CW2" s="4" t="s">
        <v>8</v>
      </c>
      <c r="CX2" s="4" t="s">
        <v>9</v>
      </c>
      <c r="CY2" s="4" t="s">
        <v>10</v>
      </c>
      <c r="CZ2" s="4" t="s">
        <v>11</v>
      </c>
      <c r="DA2" s="4" t="s">
        <v>12</v>
      </c>
      <c r="DB2" s="5" t="s">
        <v>13</v>
      </c>
      <c r="DC2" s="2" t="s">
        <v>1</v>
      </c>
      <c r="DD2" s="3" t="s">
        <v>2</v>
      </c>
      <c r="DE2" s="3" t="s">
        <v>3</v>
      </c>
      <c r="DF2" s="3" t="s">
        <v>4</v>
      </c>
      <c r="DG2" s="3" t="s">
        <v>5</v>
      </c>
      <c r="DH2" s="4" t="s">
        <v>6</v>
      </c>
      <c r="DI2" s="4" t="s">
        <v>7</v>
      </c>
      <c r="DJ2" s="4" t="s">
        <v>8</v>
      </c>
      <c r="DK2" s="4" t="s">
        <v>9</v>
      </c>
      <c r="DL2" s="4" t="s">
        <v>10</v>
      </c>
      <c r="DM2" s="4" t="s">
        <v>11</v>
      </c>
      <c r="DN2" s="4" t="s">
        <v>12</v>
      </c>
      <c r="DO2" s="5" t="s">
        <v>13</v>
      </c>
      <c r="DP2" s="2" t="s">
        <v>1</v>
      </c>
      <c r="DQ2" s="3" t="s">
        <v>2</v>
      </c>
      <c r="DR2" s="3" t="s">
        <v>3</v>
      </c>
      <c r="DS2" s="3" t="s">
        <v>4</v>
      </c>
      <c r="DT2" s="3" t="s">
        <v>5</v>
      </c>
      <c r="DU2" s="4" t="s">
        <v>6</v>
      </c>
      <c r="DV2" s="4" t="s">
        <v>7</v>
      </c>
      <c r="DW2" s="4" t="s">
        <v>8</v>
      </c>
      <c r="DX2" s="4" t="s">
        <v>9</v>
      </c>
      <c r="DY2" s="4" t="s">
        <v>10</v>
      </c>
      <c r="DZ2" s="4" t="s">
        <v>11</v>
      </c>
      <c r="EA2" s="4" t="s">
        <v>12</v>
      </c>
      <c r="EB2" s="5" t="s">
        <v>13</v>
      </c>
      <c r="EC2" s="2" t="s">
        <v>1</v>
      </c>
      <c r="ED2" s="3" t="s">
        <v>2</v>
      </c>
      <c r="EE2" s="3" t="s">
        <v>3</v>
      </c>
      <c r="EF2" s="3" t="s">
        <v>4</v>
      </c>
      <c r="EG2" s="3" t="s">
        <v>5</v>
      </c>
      <c r="EH2" s="4" t="s">
        <v>6</v>
      </c>
      <c r="EI2" s="4" t="s">
        <v>7</v>
      </c>
      <c r="EJ2" s="4" t="s">
        <v>8</v>
      </c>
      <c r="EK2" s="4" t="s">
        <v>9</v>
      </c>
      <c r="EL2" s="4" t="s">
        <v>10</v>
      </c>
      <c r="EM2" s="4" t="s">
        <v>11</v>
      </c>
      <c r="EN2" s="4" t="s">
        <v>12</v>
      </c>
      <c r="EO2" s="5" t="s">
        <v>13</v>
      </c>
      <c r="EP2" s="2" t="s">
        <v>1</v>
      </c>
      <c r="EQ2" s="3" t="s">
        <v>2</v>
      </c>
      <c r="ER2" s="3" t="s">
        <v>3</v>
      </c>
      <c r="ES2" s="3" t="s">
        <v>4</v>
      </c>
      <c r="ET2" s="3" t="s">
        <v>5</v>
      </c>
      <c r="EU2" s="4" t="s">
        <v>6</v>
      </c>
      <c r="EV2" s="4" t="s">
        <v>7</v>
      </c>
      <c r="EW2" s="4" t="s">
        <v>8</v>
      </c>
      <c r="EX2" s="4" t="s">
        <v>9</v>
      </c>
      <c r="EY2" s="4" t="s">
        <v>10</v>
      </c>
      <c r="EZ2" s="4" t="s">
        <v>11</v>
      </c>
      <c r="FA2" s="4" t="s">
        <v>12</v>
      </c>
      <c r="FB2" s="5" t="s">
        <v>13</v>
      </c>
      <c r="FC2" s="1"/>
      <c r="FD2" s="1"/>
      <c r="FE2" s="1"/>
      <c r="FF2" s="1"/>
      <c r="FG2" s="1"/>
      <c r="FH2" s="1"/>
      <c r="FI2" s="1"/>
      <c r="FJ2" s="1"/>
    </row>
    <row r="3" spans="1:166" x14ac:dyDescent="0.25">
      <c r="A3" s="43" t="s">
        <v>40</v>
      </c>
      <c r="B3" t="str">
        <f>VLOOKUP(A3,'Info client'!$A$2:$D$1000,2,0)</f>
        <v>dupont.a@gmail.com</v>
      </c>
      <c r="C3" t="str">
        <f>VLOOKUP(A3,'Info client'!$A$2:$D$1000,3,0)</f>
        <v>36 quai des Orfèvres 75017 Paris</v>
      </c>
      <c r="D3" t="str">
        <f>VLOOKUP(A3,'Info client'!$A$2:$D$1000,4,0)</f>
        <v>06123456789</v>
      </c>
      <c r="E3">
        <v>1</v>
      </c>
      <c r="F3" t="e">
        <f>VLOOKUP(Récap!G3,'Création N° Lot'!$B$3:$B$18,2,0)</f>
        <v>#REF!</v>
      </c>
      <c r="G3" t="s">
        <v>73</v>
      </c>
      <c r="H3">
        <v>1</v>
      </c>
      <c r="I3" t="str">
        <f t="shared" ref="I3:I66" si="0">CONCATENATE(G3,$A$1,H3)</f>
        <v>P1441971</v>
      </c>
      <c r="J3" s="7">
        <f>VLOOKUP(Récap!I3,'Création N° Lot'!$D$3:$F$18,3,0)</f>
        <v>44202</v>
      </c>
      <c r="K3" t="str">
        <f>CONCATENATE(G3,MONTH(VLOOKUP(Récap!I3,'Création N° Lot'!$D$3:$E$18,2,0)),RIGHT(YEAR(VLOOKUP(Récap!I3,'Création N° Lot'!$D$3:$E$18,2,0)),2)," - ",DAY(J3),"/",MONTH(J3),"/",YEAR(J3))</f>
        <v>P1121 - 6/1/2021</v>
      </c>
      <c r="L3">
        <v>1</v>
      </c>
      <c r="M3" s="27">
        <v>44198</v>
      </c>
      <c r="N3" s="6"/>
      <c r="O3" t="e">
        <f>VLOOKUP(N3,'Info client'!$A$2:$D$1000,2,0)</f>
        <v>#N/A</v>
      </c>
      <c r="P3" t="e">
        <f>VLOOKUP(N3,'Info client'!$A$2:$D$1000,3,0)</f>
        <v>#N/A</v>
      </c>
      <c r="Q3" t="e">
        <f>VLOOKUP(N3,'Info client'!$A$2:$D$1000,4,0)</f>
        <v>#N/A</v>
      </c>
      <c r="S3" t="e">
        <f>VLOOKUP(Récap!T3,'Création N° Lot'!$B$3:$B$18,2,0)</f>
        <v>#N/A</v>
      </c>
      <c r="V3" t="str">
        <f t="shared" ref="V3:V66" si="1">CONCATENATE(T3,N$1,U3)</f>
        <v>44228</v>
      </c>
      <c r="W3" s="7" t="e">
        <f>VLOOKUP(Récap!V3,'Création N° Lot'!$D$3:$F$18,3,0)</f>
        <v>#N/A</v>
      </c>
      <c r="X3" t="e">
        <f>CONCATENATE(T3,MONTH(VLOOKUP(Récap!V3,'Création N° Lot'!$D$3:$E$18,2,0)),RIGHT(YEAR(VLOOKUP(Récap!V3,'Création N° Lot'!$D$3:$E$18,2,0)),2)," - ",DAY(W3),"/",MONTH(W3),"/",YEAR(W3))</f>
        <v>#N/A</v>
      </c>
      <c r="AA3" s="6"/>
      <c r="AB3" t="e">
        <f>VLOOKUP(AA3,'Info client'!$A$2:$D$1000,2,0)</f>
        <v>#N/A</v>
      </c>
      <c r="AC3" t="e">
        <f>VLOOKUP(AA3,'Info client'!$A$2:$D$1000,3,0)</f>
        <v>#N/A</v>
      </c>
      <c r="AD3" t="e">
        <f>VLOOKUP(AA3,'Info client'!$A$2:$D$1000,4,0)</f>
        <v>#N/A</v>
      </c>
      <c r="AF3" t="e">
        <f>VLOOKUP(Récap!AG3,'Création N° Lot'!$B$3:$B$18,2,0)</f>
        <v>#N/A</v>
      </c>
      <c r="AI3" t="str">
        <f t="shared" ref="AI3:AI66" si="2">CONCATENATE(AG3,AA$1,AH3)</f>
        <v>44256</v>
      </c>
      <c r="AJ3" s="7" t="e">
        <f>VLOOKUP(Récap!AI3,'Création N° Lot'!$D$3:$F$18,3,0)</f>
        <v>#N/A</v>
      </c>
      <c r="AK3" t="e">
        <f>CONCATENATE(AG3,MONTH(VLOOKUP(Récap!AI3,'Création N° Lot'!$D$3:$E$18,2,0)),RIGHT(YEAR(VLOOKUP(Récap!AI3,'Création N° Lot'!$D$3:$E$18,2,0)),2)," - ",DAY(AJ3),"/",MONTH(AJ3),"/",YEAR(AJ3))</f>
        <v>#N/A</v>
      </c>
      <c r="AP3" s="6"/>
      <c r="AQ3" t="e">
        <f>VLOOKUP(AP3,'Info client'!$A$2:$D$1000,2,0)</f>
        <v>#N/A</v>
      </c>
      <c r="AR3" t="e">
        <f>VLOOKUP(AP3,'Info client'!$A$2:$D$1000,3,0)</f>
        <v>#N/A</v>
      </c>
      <c r="AS3" t="e">
        <f>VLOOKUP(AP3,'Info client'!$A$2:$D$1000,4,0)</f>
        <v>#N/A</v>
      </c>
      <c r="AU3" t="e">
        <f>VLOOKUP(Récap!AV3,'Création N° Lot'!$B$3:$B$18,2,0)</f>
        <v>#N/A</v>
      </c>
      <c r="AX3" t="str">
        <f t="shared" ref="AX3:AX66" si="3">CONCATENATE(AV3,AP$1,AW3)</f>
        <v>44287</v>
      </c>
      <c r="AY3" s="7" t="e">
        <f>VLOOKUP(Récap!AX3,'Création N° Lot'!$D$3:$F$18,3,0)</f>
        <v>#N/A</v>
      </c>
      <c r="AZ3" t="e">
        <f>CONCATENATE(AV3,MONTH(VLOOKUP(Récap!AX3,'Création N° Lot'!$D$3:$E$18,2,0)),RIGHT(YEAR(VLOOKUP(Récap!AX3,'Création N° Lot'!$D$3:$E$18,2,0)),2)," - ",DAY(AY3),"/",MONTH(AY3),"/",YEAR(AY3))</f>
        <v>#N/A</v>
      </c>
      <c r="BC3" s="6"/>
      <c r="BD3" t="e">
        <f>VLOOKUP(BC3,'Info client'!$A$2:$D$1000,2,0)</f>
        <v>#N/A</v>
      </c>
      <c r="BE3" t="e">
        <f>VLOOKUP(BC3,'Info client'!$A$2:$D$1000,3,0)</f>
        <v>#N/A</v>
      </c>
      <c r="BF3" t="e">
        <f>VLOOKUP(BC3,'Info client'!$A$2:$D$1000,4,0)</f>
        <v>#N/A</v>
      </c>
      <c r="BH3" t="e">
        <f>VLOOKUP(Récap!BI3,'Création N° Lot'!$B$3:$B$18,2,0)</f>
        <v>#N/A</v>
      </c>
      <c r="BK3" t="str">
        <f t="shared" ref="BK3:BK66" si="4">CONCATENATE(BI3,BC$1,BJ3)</f>
        <v>44317</v>
      </c>
      <c r="BL3" s="7" t="e">
        <f>VLOOKUP(Récap!BK3,'Création N° Lot'!$D$3:$F$18,3,0)</f>
        <v>#N/A</v>
      </c>
      <c r="BM3" t="e">
        <f>CONCATENATE(BI3,MONTH(VLOOKUP(Récap!BK3,'Création N° Lot'!$D$3:$E$18,2,0)),RIGHT(YEAR(VLOOKUP(Récap!BK3,'Création N° Lot'!$D$3:$E$18,2,0)),2)," - ",DAY(BL3),"/",MONTH(BL3),"/",YEAR(BL3))</f>
        <v>#N/A</v>
      </c>
      <c r="BP3" s="6"/>
      <c r="BQ3" t="e">
        <f>VLOOKUP(BP3,'Info client'!$A$2:$D$1000,2,0)</f>
        <v>#N/A</v>
      </c>
      <c r="BR3" t="e">
        <f>VLOOKUP(BP3,'Info client'!$A$2:$D$1000,3,0)</f>
        <v>#N/A</v>
      </c>
      <c r="BS3" t="e">
        <f>VLOOKUP(BP3,'Info client'!$A$2:$D$1000,4,0)</f>
        <v>#N/A</v>
      </c>
      <c r="BU3" t="e">
        <f>VLOOKUP(Récap!BV3,'Création N° Lot'!$B$3:$B$18,2,0)</f>
        <v>#N/A</v>
      </c>
      <c r="BX3" t="str">
        <f t="shared" ref="BX3:BX66" si="5">CONCATENATE(BV3,BP$1,BW3)</f>
        <v>44348</v>
      </c>
      <c r="BY3" s="7" t="e">
        <f>VLOOKUP(Récap!BX3,'Création N° Lot'!$D$3:$F$18,3,0)</f>
        <v>#N/A</v>
      </c>
      <c r="BZ3" t="e">
        <f>CONCATENATE(BV3,MONTH(VLOOKUP(Récap!BX3,'Création N° Lot'!$D$3:$E$18,2,0)),RIGHT(YEAR(VLOOKUP(Récap!BX3,'Création N° Lot'!$D$3:$E$18,2,0)),2)," - ",DAY(BY3),"/",MONTH(BY3),"/",YEAR(BY3))</f>
        <v>#N/A</v>
      </c>
      <c r="CC3" s="6"/>
      <c r="CD3" t="e">
        <f>VLOOKUP(CC3,'Info client'!$A$2:$D$1000,2,0)</f>
        <v>#N/A</v>
      </c>
      <c r="CE3" t="e">
        <f>VLOOKUP(CC3,'Info client'!$A$2:$D$1000,3,0)</f>
        <v>#N/A</v>
      </c>
      <c r="CF3" t="e">
        <f>VLOOKUP(CC3,'Info client'!$A$2:$D$1000,4,0)</f>
        <v>#N/A</v>
      </c>
      <c r="CH3" t="e">
        <f>VLOOKUP(Récap!CI3,'Création N° Lot'!$B$3:$B$18,2,0)</f>
        <v>#N/A</v>
      </c>
      <c r="CK3" t="str">
        <f t="shared" ref="CK3:CK66" si="6">CONCATENATE(CI3,CC$1,CJ3)</f>
        <v>44378</v>
      </c>
      <c r="CL3" s="7" t="e">
        <f>VLOOKUP(Récap!CK3,'Création N° Lot'!$D$3:$F$18,3,0)</f>
        <v>#N/A</v>
      </c>
      <c r="CM3" t="e">
        <f>CONCATENATE(CI3,MONTH(VLOOKUP(Récap!CK3,'Création N° Lot'!$D$3:$E$18,2,0)),RIGHT(YEAR(VLOOKUP(Récap!CK3,'Création N° Lot'!$D$3:$E$18,2,0)),2)," - ",DAY(CL3),"/",MONTH(CL3),"/",YEAR(CL3))</f>
        <v>#N/A</v>
      </c>
      <c r="CP3" s="6"/>
      <c r="CQ3" t="e">
        <f>VLOOKUP(CP3,'Info client'!$A$2:$D$1000,2,0)</f>
        <v>#N/A</v>
      </c>
      <c r="CR3" t="e">
        <f>VLOOKUP(CP3,'Info client'!$A$2:$D$1000,3,0)</f>
        <v>#N/A</v>
      </c>
      <c r="CS3" t="e">
        <f>VLOOKUP(CP3,'Info client'!$A$2:$D$1000,4,0)</f>
        <v>#N/A</v>
      </c>
      <c r="CU3" t="e">
        <f>VLOOKUP(Récap!CV3,'Création N° Lot'!$B$3:$B$18,2,0)</f>
        <v>#N/A</v>
      </c>
      <c r="CX3" t="str">
        <f t="shared" ref="CX3:CX66" si="7">CONCATENATE(CV3,CP$1,CW3)</f>
        <v>Aout 2021</v>
      </c>
      <c r="CY3" s="7" t="e">
        <f>VLOOKUP(Récap!CX3,'Création N° Lot'!$D$3:$F$18,3,0)</f>
        <v>#N/A</v>
      </c>
      <c r="CZ3" t="e">
        <f>CONCATENATE(CV3,MONTH(VLOOKUP(Récap!CX3,'Création N° Lot'!$D$3:$E$18,2,0)),RIGHT(YEAR(VLOOKUP(Récap!CX3,'Création N° Lot'!$D$3:$E$18,2,0)),2)," - ",DAY(CY3),"/",MONTH(CY3),"/",YEAR(CY3))</f>
        <v>#N/A</v>
      </c>
      <c r="DC3" s="6"/>
      <c r="DD3" t="e">
        <f>VLOOKUP(DC3,'Info client'!$A$2:$D$1000,2,0)</f>
        <v>#N/A</v>
      </c>
      <c r="DE3" t="e">
        <f>VLOOKUP(DC3,'Info client'!$A$2:$D$1000,3,0)</f>
        <v>#N/A</v>
      </c>
      <c r="DF3" t="e">
        <f>VLOOKUP(DC3,'Info client'!$A$2:$D$1000,4,0)</f>
        <v>#N/A</v>
      </c>
      <c r="DH3" t="e">
        <f>VLOOKUP(Récap!DI3,'Création N° Lot'!$B$3:$B$18,2,0)</f>
        <v>#N/A</v>
      </c>
      <c r="DK3" t="str">
        <f t="shared" ref="DK3:DK66" si="8">CONCATENATE(DI3,DC$1,DJ3)</f>
        <v>44440</v>
      </c>
      <c r="DL3" s="7" t="e">
        <f>VLOOKUP(Récap!DK3,'Création N° Lot'!$D$3:$F$18,3,0)</f>
        <v>#N/A</v>
      </c>
      <c r="DM3" t="e">
        <f>CONCATENATE(DI3,MONTH(VLOOKUP(Récap!DK3,'Création N° Lot'!$D$3:$E$18,2,0)),RIGHT(YEAR(VLOOKUP(Récap!DK3,'Création N° Lot'!$D$3:$E$18,2,0)),2)," - ",DAY(DL3),"/",MONTH(DL3),"/",YEAR(DL3))</f>
        <v>#N/A</v>
      </c>
      <c r="DP3" s="6"/>
      <c r="DQ3" t="e">
        <f>VLOOKUP(DP3,'Info client'!$A$2:$D$1000,2,0)</f>
        <v>#N/A</v>
      </c>
      <c r="DR3" t="e">
        <f>VLOOKUP(DP3,'Info client'!$A$2:$D$1000,3,0)</f>
        <v>#N/A</v>
      </c>
      <c r="DS3" t="e">
        <f>VLOOKUP(DP3,'Info client'!$A$2:$D$1000,4,0)</f>
        <v>#N/A</v>
      </c>
      <c r="DU3" t="e">
        <f>VLOOKUP(Récap!DV3,'Création N° Lot'!$B$3:$B$18,2,0)</f>
        <v>#N/A</v>
      </c>
      <c r="DX3" t="str">
        <f t="shared" ref="DX3:DX66" si="9">CONCATENATE(DV3,DP$1,DW3)</f>
        <v>44470</v>
      </c>
      <c r="DY3" s="7" t="e">
        <f>VLOOKUP(Récap!DX3,'Création N° Lot'!$D$3:$F$18,3,0)</f>
        <v>#N/A</v>
      </c>
      <c r="DZ3" t="e">
        <f>CONCATENATE(DV3,MONTH(VLOOKUP(Récap!DX3,'Création N° Lot'!$D$3:$E$18,2,0)),RIGHT(YEAR(VLOOKUP(Récap!DX3,'Création N° Lot'!$D$3:$E$18,2,0)),2)," - ",DAY(DY3),"/",MONTH(DY3),"/",YEAR(DY3))</f>
        <v>#N/A</v>
      </c>
      <c r="EC3" s="6"/>
      <c r="ED3" t="e">
        <f>VLOOKUP(EC3,'Info client'!$A$2:$D$1000,2,0)</f>
        <v>#N/A</v>
      </c>
      <c r="EE3" t="e">
        <f>VLOOKUP(EC3,'Info client'!$A$2:$D$1000,3,0)</f>
        <v>#N/A</v>
      </c>
      <c r="EF3" t="e">
        <f>VLOOKUP(EC3,'Info client'!$A$2:$D$1000,4,0)</f>
        <v>#N/A</v>
      </c>
      <c r="EH3" t="e">
        <f>VLOOKUP(Récap!EI3,'Création N° Lot'!$B$3:$B$18,2,0)</f>
        <v>#N/A</v>
      </c>
      <c r="EK3" t="str">
        <f t="shared" ref="EK3:EK66" si="10">CONCATENATE(EI3,EC$1,EJ3)</f>
        <v>44501</v>
      </c>
      <c r="EL3" s="7" t="e">
        <f>VLOOKUP(Récap!EK3,'Création N° Lot'!$D$3:$F$18,3,0)</f>
        <v>#N/A</v>
      </c>
      <c r="EM3" t="e">
        <f>CONCATENATE(EI3,MONTH(VLOOKUP(Récap!EK3,'Création N° Lot'!$D$3:$E$18,2,0)),RIGHT(YEAR(VLOOKUP(Récap!EK3,'Création N° Lot'!$D$3:$E$18,2,0)),2)," - ",DAY(EL3),"/",MONTH(EL3),"/",YEAR(EL3))</f>
        <v>#N/A</v>
      </c>
      <c r="EP3" s="6"/>
      <c r="EQ3" t="e">
        <f>VLOOKUP(EP3,'Info client'!$A$2:$D$1000,2,0)</f>
        <v>#N/A</v>
      </c>
      <c r="ER3" t="e">
        <f>VLOOKUP(EP3,'Info client'!$A$2:$D$1000,3,0)</f>
        <v>#N/A</v>
      </c>
      <c r="ES3" t="e">
        <f>VLOOKUP(EP3,'Info client'!$A$2:$D$1000,4,0)</f>
        <v>#N/A</v>
      </c>
      <c r="EU3" t="e">
        <f>VLOOKUP(Récap!EV3,'Création N° Lot'!$B$3:$B$18,2,0)</f>
        <v>#N/A</v>
      </c>
      <c r="EX3" t="str">
        <f t="shared" ref="EX3:EX66" si="11">CONCATENATE(EV3,EP$1,EW3)</f>
        <v>44531</v>
      </c>
      <c r="EY3" s="7" t="e">
        <f>VLOOKUP(Récap!EX3,'Création N° Lot'!$D$3:$F$18,3,0)</f>
        <v>#N/A</v>
      </c>
      <c r="EZ3" t="e">
        <f>CONCATENATE(EV3,MONTH(VLOOKUP(Récap!EX3,'Création N° Lot'!$D$3:$E$18,2,0)),RIGHT(YEAR(VLOOKUP(Récap!EX3,'Création N° Lot'!$D$3:$E$18,2,0)),2)," - ",DAY(EY3),"/",MONTH(EY3),"/",YEAR(EY3))</f>
        <v>#N/A</v>
      </c>
    </row>
    <row r="4" spans="1:166" x14ac:dyDescent="0.25">
      <c r="A4" s="43" t="s">
        <v>42</v>
      </c>
      <c r="B4" t="str">
        <f>VLOOKUP($A4,'Info client'!$A$2:$D$1000,2,0)</f>
        <v>dupond.d@gmail.com</v>
      </c>
      <c r="C4" t="str">
        <f>VLOOKUP($A4,'Info client'!$A$2:$D$1000,3,0)</f>
        <v>55 Rue du Faubourg Saint-Honoré, 75008 Paris</v>
      </c>
      <c r="D4" t="str">
        <f>VLOOKUP($A4,'Info client'!$A$2:$D$1000,4,0)</f>
        <v>06987654321</v>
      </c>
      <c r="E4">
        <v>2</v>
      </c>
      <c r="F4" t="e">
        <f>VLOOKUP(Récap!G4,'Création N° Lot'!B4:B18,2,0)</f>
        <v>#N/A</v>
      </c>
      <c r="G4" t="s">
        <v>73</v>
      </c>
      <c r="H4">
        <v>1</v>
      </c>
      <c r="I4" t="str">
        <f t="shared" si="0"/>
        <v>P1441971</v>
      </c>
      <c r="J4" s="7">
        <f>VLOOKUP(Récap!I4,'Création N° Lot'!$D$3:$F$18,3,0)</f>
        <v>44202</v>
      </c>
      <c r="K4" t="str">
        <f>CONCATENATE(G4,MONTH(VLOOKUP(Récap!I4,'Création N° Lot'!$D$3:$E$18,2,0)),RIGHT(YEAR(VLOOKUP(Récap!I4,'Création N° Lot'!$D$3:$E$18,2,0)),2)," - ",DAY(J4),"/",MONTH(J4),"/",YEAR(J4))</f>
        <v>P1121 - 6/1/2021</v>
      </c>
      <c r="L4">
        <v>2</v>
      </c>
      <c r="M4" s="27">
        <v>44199</v>
      </c>
      <c r="O4" t="e">
        <f>VLOOKUP(N4,'Info client'!$A$2:$D$1000,2,0)</f>
        <v>#N/A</v>
      </c>
      <c r="P4" t="str">
        <f>VLOOKUP($A4,'Info client'!$A$2:$D$1000,3,0)</f>
        <v>55 Rue du Faubourg Saint-Honoré, 75008 Paris</v>
      </c>
      <c r="Q4" t="str">
        <f>VLOOKUP($A4,'Info client'!$A$2:$D$1000,4,0)</f>
        <v>06987654321</v>
      </c>
      <c r="S4" t="e">
        <f>VLOOKUP(Récap!G4,'Création N° Lot'!$B$3:$B$18,2,0)</f>
        <v>#REF!</v>
      </c>
      <c r="V4" t="str">
        <f t="shared" si="1"/>
        <v>44228</v>
      </c>
      <c r="W4" s="7" t="e">
        <f>VLOOKUP(Récap!V4,'Création N° Lot'!$D$3:$F$18,3,0)</f>
        <v>#N/A</v>
      </c>
      <c r="X4" t="e">
        <f>CONCATENATE(T4,MONTH(VLOOKUP(Récap!V4,'Création N° Lot'!$D$3:$E$18,2,0)),RIGHT(YEAR(VLOOKUP(Récap!V4,'Création N° Lot'!$D$3:$E$18,2,0)),2)," - ",DAY(W4),"/",MONTH(W4),"/",YEAR(W4))</f>
        <v>#N/A</v>
      </c>
      <c r="AA4" s="6"/>
      <c r="AB4" t="e">
        <f>VLOOKUP(AA4,'Info client'!$A$2:$D$1000,2,0)</f>
        <v>#N/A</v>
      </c>
      <c r="AC4" t="e">
        <f>VLOOKUP(AA4,'Info client'!$A$2:$D$1000,3,0)</f>
        <v>#N/A</v>
      </c>
      <c r="AD4" t="e">
        <f>VLOOKUP(AA4,'Info client'!$A$2:$D$1000,4,0)</f>
        <v>#N/A</v>
      </c>
      <c r="AF4" t="e">
        <f>VLOOKUP(Récap!AG4,'Création N° Lot'!$B$3:$B$18,2,0)</f>
        <v>#N/A</v>
      </c>
      <c r="AI4" t="str">
        <f t="shared" si="2"/>
        <v>44256</v>
      </c>
      <c r="AJ4" s="7" t="e">
        <f>VLOOKUP(Récap!AI4,'Création N° Lot'!$D$3:$F$18,3,0)</f>
        <v>#N/A</v>
      </c>
      <c r="AK4" t="e">
        <f>CONCATENATE(AG4,MONTH(VLOOKUP(Récap!AI4,'Création N° Lot'!$D$3:$E$18,2,0)),RIGHT(YEAR(VLOOKUP(Récap!AI4,'Création N° Lot'!$D$3:$E$18,2,0)),2)," - ",DAY(AJ4),"/",MONTH(AJ4),"/",YEAR(AJ4))</f>
        <v>#N/A</v>
      </c>
      <c r="AP4" s="6"/>
      <c r="AQ4" t="e">
        <f>VLOOKUP(AP4,'Info client'!$A$2:$D$1000,2,0)</f>
        <v>#N/A</v>
      </c>
      <c r="AR4" t="e">
        <f>VLOOKUP(AP4,'Info client'!$A$2:$D$1000,3,0)</f>
        <v>#N/A</v>
      </c>
      <c r="AS4" t="e">
        <f>VLOOKUP(AP4,'Info client'!$A$2:$D$1000,4,0)</f>
        <v>#N/A</v>
      </c>
      <c r="AU4" t="e">
        <f>VLOOKUP(Récap!AV4,'Création N° Lot'!$B$3:$B$18,2,0)</f>
        <v>#N/A</v>
      </c>
      <c r="AX4" t="str">
        <f t="shared" si="3"/>
        <v>44287</v>
      </c>
      <c r="AY4" s="7" t="e">
        <f>VLOOKUP(Récap!AX4,'Création N° Lot'!$D$3:$F$18,3,0)</f>
        <v>#N/A</v>
      </c>
      <c r="AZ4" t="e">
        <f>CONCATENATE(AV4,MONTH(VLOOKUP(Récap!AX4,'Création N° Lot'!$D$3:$E$18,2,0)),RIGHT(YEAR(VLOOKUP(Récap!AX4,'Création N° Lot'!$D$3:$E$18,2,0)),2)," - ",DAY(AY4),"/",MONTH(AY4),"/",YEAR(AY4))</f>
        <v>#N/A</v>
      </c>
      <c r="BC4" s="6"/>
      <c r="BD4" t="e">
        <f>VLOOKUP(BC4,'Info client'!$A$2:$D$1000,2,0)</f>
        <v>#N/A</v>
      </c>
      <c r="BE4" t="e">
        <f>VLOOKUP(BC4,'Info client'!$A$2:$D$1000,3,0)</f>
        <v>#N/A</v>
      </c>
      <c r="BF4" t="e">
        <f>VLOOKUP(BC4,'Info client'!$A$2:$D$1000,4,0)</f>
        <v>#N/A</v>
      </c>
      <c r="BH4" t="e">
        <f>VLOOKUP(Récap!BI4,'Création N° Lot'!$B$3:$B$18,2,0)</f>
        <v>#N/A</v>
      </c>
      <c r="BK4" t="str">
        <f t="shared" si="4"/>
        <v>44317</v>
      </c>
      <c r="BL4" s="7" t="e">
        <f>VLOOKUP(Récap!BK4,'Création N° Lot'!$D$3:$F$18,3,0)</f>
        <v>#N/A</v>
      </c>
      <c r="BM4" t="e">
        <f>CONCATENATE(BI4,MONTH(VLOOKUP(Récap!BK4,'Création N° Lot'!$D$3:$E$18,2,0)),RIGHT(YEAR(VLOOKUP(Récap!BK4,'Création N° Lot'!$D$3:$E$18,2,0)),2)," - ",DAY(BL4),"/",MONTH(BL4),"/",YEAR(BL4))</f>
        <v>#N/A</v>
      </c>
      <c r="BP4" s="6"/>
      <c r="BQ4" t="e">
        <f>VLOOKUP(BP4,'Info client'!$A$2:$D$1000,2,0)</f>
        <v>#N/A</v>
      </c>
      <c r="BR4" t="e">
        <f>VLOOKUP(BP4,'Info client'!$A$2:$D$1000,3,0)</f>
        <v>#N/A</v>
      </c>
      <c r="BS4" t="e">
        <f>VLOOKUP(BP4,'Info client'!$A$2:$D$1000,4,0)</f>
        <v>#N/A</v>
      </c>
      <c r="BU4" t="e">
        <f>VLOOKUP(Récap!BV4,'Création N° Lot'!$B$3:$B$18,2,0)</f>
        <v>#N/A</v>
      </c>
      <c r="BX4" t="str">
        <f t="shared" si="5"/>
        <v>44348</v>
      </c>
      <c r="BY4" s="7" t="e">
        <f>VLOOKUP(Récap!BX4,'Création N° Lot'!$D$3:$F$18,3,0)</f>
        <v>#N/A</v>
      </c>
      <c r="BZ4" t="e">
        <f>CONCATENATE(BV4,MONTH(VLOOKUP(Récap!BX4,'Création N° Lot'!$D$3:$E$18,2,0)),RIGHT(YEAR(VLOOKUP(Récap!BX4,'Création N° Lot'!$D$3:$E$18,2,0)),2)," - ",DAY(BY4),"/",MONTH(BY4),"/",YEAR(BY4))</f>
        <v>#N/A</v>
      </c>
      <c r="CC4" s="6"/>
      <c r="CD4" t="e">
        <f>VLOOKUP(CC4,'Info client'!$A$2:$D$1000,2,0)</f>
        <v>#N/A</v>
      </c>
      <c r="CE4" t="e">
        <f>VLOOKUP(CC4,'Info client'!$A$2:$D$1000,3,0)</f>
        <v>#N/A</v>
      </c>
      <c r="CF4" t="e">
        <f>VLOOKUP(CC4,'Info client'!$A$2:$D$1000,4,0)</f>
        <v>#N/A</v>
      </c>
      <c r="CH4" t="e">
        <f>VLOOKUP(Récap!CI4,'Création N° Lot'!$B$3:$B$18,2,0)</f>
        <v>#N/A</v>
      </c>
      <c r="CK4" t="str">
        <f t="shared" si="6"/>
        <v>44378</v>
      </c>
      <c r="CL4" s="7" t="e">
        <f>VLOOKUP(Récap!CK4,'Création N° Lot'!$D$3:$F$18,3,0)</f>
        <v>#N/A</v>
      </c>
      <c r="CM4" t="e">
        <f>CONCATENATE(CI4,MONTH(VLOOKUP(Récap!CK4,'Création N° Lot'!$D$3:$E$18,2,0)),RIGHT(YEAR(VLOOKUP(Récap!CK4,'Création N° Lot'!$D$3:$E$18,2,0)),2)," - ",DAY(CL4),"/",MONTH(CL4),"/",YEAR(CL4))</f>
        <v>#N/A</v>
      </c>
      <c r="CP4" s="6"/>
      <c r="CQ4" t="e">
        <f>VLOOKUP(CP4,'Info client'!$A$2:$D$1000,2,0)</f>
        <v>#N/A</v>
      </c>
      <c r="CR4" t="e">
        <f>VLOOKUP(CP4,'Info client'!$A$2:$D$1000,3,0)</f>
        <v>#N/A</v>
      </c>
      <c r="CS4" t="e">
        <f>VLOOKUP(CP4,'Info client'!$A$2:$D$1000,4,0)</f>
        <v>#N/A</v>
      </c>
      <c r="CU4" t="e">
        <f>VLOOKUP(Récap!CV4,'Création N° Lot'!$B$3:$B$18,2,0)</f>
        <v>#N/A</v>
      </c>
      <c r="CX4" t="str">
        <f t="shared" si="7"/>
        <v>Aout 2021</v>
      </c>
      <c r="CY4" s="7" t="e">
        <f>VLOOKUP(Récap!CX4,'Création N° Lot'!$D$3:$F$18,3,0)</f>
        <v>#N/A</v>
      </c>
      <c r="CZ4" t="e">
        <f>CONCATENATE(CV4,MONTH(VLOOKUP(Récap!CX4,'Création N° Lot'!$D$3:$E$18,2,0)),RIGHT(YEAR(VLOOKUP(Récap!CX4,'Création N° Lot'!$D$3:$E$18,2,0)),2)," - ",DAY(CY4),"/",MONTH(CY4),"/",YEAR(CY4))</f>
        <v>#N/A</v>
      </c>
      <c r="DC4" s="6"/>
      <c r="DD4" t="e">
        <f>VLOOKUP(DC4,'Info client'!$A$2:$D$1000,2,0)</f>
        <v>#N/A</v>
      </c>
      <c r="DE4" t="e">
        <f>VLOOKUP(DC4,'Info client'!$A$2:$D$1000,3,0)</f>
        <v>#N/A</v>
      </c>
      <c r="DF4" t="e">
        <f>VLOOKUP(DC4,'Info client'!$A$2:$D$1000,4,0)</f>
        <v>#N/A</v>
      </c>
      <c r="DH4" t="e">
        <f>VLOOKUP(Récap!DI4,'Création N° Lot'!$B$3:$B$18,2,0)</f>
        <v>#N/A</v>
      </c>
      <c r="DK4" t="str">
        <f t="shared" si="8"/>
        <v>44440</v>
      </c>
      <c r="DL4" s="7" t="e">
        <f>VLOOKUP(Récap!DK4,'Création N° Lot'!$D$3:$F$18,3,0)</f>
        <v>#N/A</v>
      </c>
      <c r="DM4" t="e">
        <f>CONCATENATE(DI4,MONTH(VLOOKUP(Récap!DK4,'Création N° Lot'!$D$3:$E$18,2,0)),RIGHT(YEAR(VLOOKUP(Récap!DK4,'Création N° Lot'!$D$3:$E$18,2,0)),2)," - ",DAY(DL4),"/",MONTH(DL4),"/",YEAR(DL4))</f>
        <v>#N/A</v>
      </c>
      <c r="DP4" s="6"/>
      <c r="DQ4" t="e">
        <f>VLOOKUP(DP4,'Info client'!$A$2:$D$1000,2,0)</f>
        <v>#N/A</v>
      </c>
      <c r="DR4" t="e">
        <f>VLOOKUP(DP4,'Info client'!$A$2:$D$1000,3,0)</f>
        <v>#N/A</v>
      </c>
      <c r="DS4" t="e">
        <f>VLOOKUP(DP4,'Info client'!$A$2:$D$1000,4,0)</f>
        <v>#N/A</v>
      </c>
      <c r="DU4" t="e">
        <f>VLOOKUP(Récap!DV4,'Création N° Lot'!$B$3:$B$18,2,0)</f>
        <v>#N/A</v>
      </c>
      <c r="DX4" t="str">
        <f t="shared" si="9"/>
        <v>44470</v>
      </c>
      <c r="DY4" s="7" t="e">
        <f>VLOOKUP(Récap!DX4,'Création N° Lot'!$D$3:$F$18,3,0)</f>
        <v>#N/A</v>
      </c>
      <c r="DZ4" t="e">
        <f>CONCATENATE(DV4,MONTH(VLOOKUP(Récap!DX4,'Création N° Lot'!$D$3:$E$18,2,0)),RIGHT(YEAR(VLOOKUP(Récap!DX4,'Création N° Lot'!$D$3:$E$18,2,0)),2)," - ",DAY(DY4),"/",MONTH(DY4),"/",YEAR(DY4))</f>
        <v>#N/A</v>
      </c>
      <c r="EC4" s="6"/>
      <c r="ED4" t="e">
        <f>VLOOKUP(EC4,'Info client'!$A$2:$D$1000,2,0)</f>
        <v>#N/A</v>
      </c>
      <c r="EE4" t="e">
        <f>VLOOKUP(EC4,'Info client'!$A$2:$D$1000,3,0)</f>
        <v>#N/A</v>
      </c>
      <c r="EF4" t="e">
        <f>VLOOKUP(EC4,'Info client'!$A$2:$D$1000,4,0)</f>
        <v>#N/A</v>
      </c>
      <c r="EH4" t="e">
        <f>VLOOKUP(Récap!EI4,'Création N° Lot'!$B$3:$B$18,2,0)</f>
        <v>#N/A</v>
      </c>
      <c r="EK4" t="str">
        <f t="shared" si="10"/>
        <v>44501</v>
      </c>
      <c r="EL4" s="7" t="e">
        <f>VLOOKUP(Récap!EK4,'Création N° Lot'!$D$3:$F$18,3,0)</f>
        <v>#N/A</v>
      </c>
      <c r="EM4" t="e">
        <f>CONCATENATE(EI4,MONTH(VLOOKUP(Récap!EK4,'Création N° Lot'!$D$3:$E$18,2,0)),RIGHT(YEAR(VLOOKUP(Récap!EK4,'Création N° Lot'!$D$3:$E$18,2,0)),2)," - ",DAY(EL4),"/",MONTH(EL4),"/",YEAR(EL4))</f>
        <v>#N/A</v>
      </c>
      <c r="EP4" s="6"/>
      <c r="EQ4" t="e">
        <f>VLOOKUP(EP4,'Info client'!$A$2:$D$1000,2,0)</f>
        <v>#N/A</v>
      </c>
      <c r="ER4" t="e">
        <f>VLOOKUP(EP4,'Info client'!$A$2:$D$1000,3,0)</f>
        <v>#N/A</v>
      </c>
      <c r="ES4" t="e">
        <f>VLOOKUP(EP4,'Info client'!$A$2:$D$1000,4,0)</f>
        <v>#N/A</v>
      </c>
      <c r="EU4" t="e">
        <f>VLOOKUP(Récap!EV4,'Création N° Lot'!$B$3:$B$18,2,0)</f>
        <v>#N/A</v>
      </c>
      <c r="EX4" t="str">
        <f t="shared" si="11"/>
        <v>44531</v>
      </c>
      <c r="EY4" s="7" t="e">
        <f>VLOOKUP(Récap!EX4,'Création N° Lot'!$D$3:$F$18,3,0)</f>
        <v>#N/A</v>
      </c>
      <c r="EZ4" t="e">
        <f>CONCATENATE(EV4,MONTH(VLOOKUP(Récap!EX4,'Création N° Lot'!$D$3:$E$18,2,0)),RIGHT(YEAR(VLOOKUP(Récap!EX4,'Création N° Lot'!$D$3:$E$18,2,0)),2)," - ",DAY(EY4),"/",MONTH(EY4),"/",YEAR(EY4))</f>
        <v>#N/A</v>
      </c>
    </row>
    <row r="5" spans="1:166" x14ac:dyDescent="0.25">
      <c r="A5" s="43" t="s">
        <v>43</v>
      </c>
      <c r="B5" t="str">
        <f>VLOOKUP($A5,'Info client'!$A$2:$D$1000,2,0)</f>
        <v>pierre@gmail.com</v>
      </c>
      <c r="C5" t="str">
        <f>VLOOKUP($A5,'Info client'!$A$2:$D$1000,3,0)</f>
        <v>79 rue de Clignancourt 75018 Pari</v>
      </c>
      <c r="D5" t="str">
        <f>VLOOKUP($A5,'Info client'!$A$2:$D$1000,4,0)</f>
        <v>06134679258</v>
      </c>
      <c r="E5">
        <v>3</v>
      </c>
      <c r="F5" t="e">
        <f>VLOOKUP(Récap!G5,'Création N° Lot'!B5:B18,2,0)</f>
        <v>#REF!</v>
      </c>
      <c r="G5" t="s">
        <v>74</v>
      </c>
      <c r="H5">
        <v>1</v>
      </c>
      <c r="I5" t="str">
        <f t="shared" si="0"/>
        <v>P2441971</v>
      </c>
      <c r="J5" s="7">
        <f>VLOOKUP(Récap!I5,'Création N° Lot'!$D$3:$F$18,3,0)</f>
        <v>44205</v>
      </c>
      <c r="K5" t="str">
        <f>CONCATENATE(G5,MONTH(VLOOKUP(Récap!I5,'Création N° Lot'!$D$3:$E$18,2,0)),RIGHT(YEAR(VLOOKUP(Récap!I5,'Création N° Lot'!$D$3:$E$18,2,0)),2)," - ",DAY(J5),"/",MONTH(J5),"/",YEAR(J5))</f>
        <v>P2121 - 9/1/2021</v>
      </c>
      <c r="L5">
        <v>3</v>
      </c>
      <c r="M5" s="27">
        <v>44200</v>
      </c>
      <c r="O5" t="e">
        <f>VLOOKUP(N5,'Info client'!$A$2:$D$1000,2,0)</f>
        <v>#N/A</v>
      </c>
      <c r="P5" t="str">
        <f>VLOOKUP($A5,'Info client'!$A$2:$D$1000,3,0)</f>
        <v>79 rue de Clignancourt 75018 Pari</v>
      </c>
      <c r="Q5" t="str">
        <f>VLOOKUP($A5,'Info client'!$A$2:$D$1000,4,0)</f>
        <v>06134679258</v>
      </c>
      <c r="S5" t="e">
        <f>VLOOKUP(Récap!G5,'Création N° Lot'!$B$3:$B$18,2,0)</f>
        <v>#REF!</v>
      </c>
      <c r="V5" t="str">
        <f t="shared" si="1"/>
        <v>44228</v>
      </c>
      <c r="W5" s="7" t="e">
        <f>VLOOKUP(Récap!V5,'Création N° Lot'!$D$3:$F$18,3,0)</f>
        <v>#N/A</v>
      </c>
      <c r="X5" t="e">
        <f>CONCATENATE(T5,MONTH(VLOOKUP(Récap!V5,'Création N° Lot'!$D$3:$E$18,2,0)),RIGHT(YEAR(VLOOKUP(Récap!V5,'Création N° Lot'!$D$3:$E$18,2,0)),2)," - ",DAY(W5),"/",MONTH(W5),"/",YEAR(W5))</f>
        <v>#N/A</v>
      </c>
      <c r="AA5" s="6"/>
      <c r="AB5" t="e">
        <f>VLOOKUP(AA5,'Info client'!$A$2:$D$1000,2,0)</f>
        <v>#N/A</v>
      </c>
      <c r="AC5" t="e">
        <f>VLOOKUP(AA5,'Info client'!$A$2:$D$1000,3,0)</f>
        <v>#N/A</v>
      </c>
      <c r="AD5" t="e">
        <f>VLOOKUP(AA5,'Info client'!$A$2:$D$1000,4,0)</f>
        <v>#N/A</v>
      </c>
      <c r="AF5" t="e">
        <f>VLOOKUP(Récap!AG5,'Création N° Lot'!$B$3:$B$18,2,0)</f>
        <v>#N/A</v>
      </c>
      <c r="AI5" t="str">
        <f t="shared" si="2"/>
        <v>44256</v>
      </c>
      <c r="AJ5" s="7" t="e">
        <f>VLOOKUP(Récap!AI5,'Création N° Lot'!$D$3:$F$18,3,0)</f>
        <v>#N/A</v>
      </c>
      <c r="AK5" t="e">
        <f>CONCATENATE(AG5,MONTH(VLOOKUP(Récap!AI5,'Création N° Lot'!$D$3:$E$18,2,0)),RIGHT(YEAR(VLOOKUP(Récap!AI5,'Création N° Lot'!$D$3:$E$18,2,0)),2)," - ",DAY(AJ5),"/",MONTH(AJ5),"/",YEAR(AJ5))</f>
        <v>#N/A</v>
      </c>
      <c r="AP5" s="6"/>
      <c r="AQ5" t="e">
        <f>VLOOKUP(AP5,'Info client'!$A$2:$D$1000,2,0)</f>
        <v>#N/A</v>
      </c>
      <c r="AR5" t="e">
        <f>VLOOKUP(AP5,'Info client'!$A$2:$D$1000,3,0)</f>
        <v>#N/A</v>
      </c>
      <c r="AS5" t="e">
        <f>VLOOKUP(AP5,'Info client'!$A$2:$D$1000,4,0)</f>
        <v>#N/A</v>
      </c>
      <c r="AU5" t="e">
        <f>VLOOKUP(Récap!AV5,'Création N° Lot'!$B$3:$B$18,2,0)</f>
        <v>#N/A</v>
      </c>
      <c r="AX5" t="str">
        <f t="shared" si="3"/>
        <v>44287</v>
      </c>
      <c r="AY5" s="7" t="e">
        <f>VLOOKUP(Récap!AX5,'Création N° Lot'!$D$3:$F$18,3,0)</f>
        <v>#N/A</v>
      </c>
      <c r="AZ5" t="e">
        <f>CONCATENATE(AV5,MONTH(VLOOKUP(Récap!AX5,'Création N° Lot'!$D$3:$E$18,2,0)),RIGHT(YEAR(VLOOKUP(Récap!AX5,'Création N° Lot'!$D$3:$E$18,2,0)),2)," - ",DAY(AY5),"/",MONTH(AY5),"/",YEAR(AY5))</f>
        <v>#N/A</v>
      </c>
      <c r="BC5" s="6"/>
      <c r="BD5" t="e">
        <f>VLOOKUP(BC5,'Info client'!$A$2:$D$1000,2,0)</f>
        <v>#N/A</v>
      </c>
      <c r="BE5" t="e">
        <f>VLOOKUP(BC5,'Info client'!$A$2:$D$1000,3,0)</f>
        <v>#N/A</v>
      </c>
      <c r="BF5" t="e">
        <f>VLOOKUP(BC5,'Info client'!$A$2:$D$1000,4,0)</f>
        <v>#N/A</v>
      </c>
      <c r="BH5" t="e">
        <f>VLOOKUP(Récap!BI5,'Création N° Lot'!$B$3:$B$18,2,0)</f>
        <v>#N/A</v>
      </c>
      <c r="BK5" t="str">
        <f t="shared" si="4"/>
        <v>44317</v>
      </c>
      <c r="BL5" s="7" t="e">
        <f>VLOOKUP(Récap!BK5,'Création N° Lot'!$D$3:$F$18,3,0)</f>
        <v>#N/A</v>
      </c>
      <c r="BM5" t="e">
        <f>CONCATENATE(BI5,MONTH(VLOOKUP(Récap!BK5,'Création N° Lot'!$D$3:$E$18,2,0)),RIGHT(YEAR(VLOOKUP(Récap!BK5,'Création N° Lot'!$D$3:$E$18,2,0)),2)," - ",DAY(BL5),"/",MONTH(BL5),"/",YEAR(BL5))</f>
        <v>#N/A</v>
      </c>
      <c r="BP5" s="6"/>
      <c r="BQ5" t="e">
        <f>VLOOKUP(BP5,'Info client'!$A$2:$D$1000,2,0)</f>
        <v>#N/A</v>
      </c>
      <c r="BR5" t="e">
        <f>VLOOKUP(BP5,'Info client'!$A$2:$D$1000,3,0)</f>
        <v>#N/A</v>
      </c>
      <c r="BS5" t="e">
        <f>VLOOKUP(BP5,'Info client'!$A$2:$D$1000,4,0)</f>
        <v>#N/A</v>
      </c>
      <c r="BU5" t="e">
        <f>VLOOKUP(Récap!BV5,'Création N° Lot'!$B$3:$B$18,2,0)</f>
        <v>#N/A</v>
      </c>
      <c r="BX5" t="str">
        <f t="shared" si="5"/>
        <v>44348</v>
      </c>
      <c r="BY5" s="7" t="e">
        <f>VLOOKUP(Récap!BX5,'Création N° Lot'!$D$3:$F$18,3,0)</f>
        <v>#N/A</v>
      </c>
      <c r="BZ5" t="e">
        <f>CONCATENATE(BV5,MONTH(VLOOKUP(Récap!BX5,'Création N° Lot'!$D$3:$E$18,2,0)),RIGHT(YEAR(VLOOKUP(Récap!BX5,'Création N° Lot'!$D$3:$E$18,2,0)),2)," - ",DAY(BY5),"/",MONTH(BY5),"/",YEAR(BY5))</f>
        <v>#N/A</v>
      </c>
      <c r="CC5" s="6"/>
      <c r="CD5" t="e">
        <f>VLOOKUP(CC5,'Info client'!$A$2:$D$1000,2,0)</f>
        <v>#N/A</v>
      </c>
      <c r="CE5" t="e">
        <f>VLOOKUP(CC5,'Info client'!$A$2:$D$1000,3,0)</f>
        <v>#N/A</v>
      </c>
      <c r="CF5" t="e">
        <f>VLOOKUP(CC5,'Info client'!$A$2:$D$1000,4,0)</f>
        <v>#N/A</v>
      </c>
      <c r="CH5" t="e">
        <f>VLOOKUP(Récap!CI5,'Création N° Lot'!$B$3:$B$18,2,0)</f>
        <v>#N/A</v>
      </c>
      <c r="CK5" t="str">
        <f t="shared" si="6"/>
        <v>44378</v>
      </c>
      <c r="CL5" s="7" t="e">
        <f>VLOOKUP(Récap!CK5,'Création N° Lot'!$D$3:$F$18,3,0)</f>
        <v>#N/A</v>
      </c>
      <c r="CM5" t="e">
        <f>CONCATENATE(CI5,MONTH(VLOOKUP(Récap!CK5,'Création N° Lot'!$D$3:$E$18,2,0)),RIGHT(YEAR(VLOOKUP(Récap!CK5,'Création N° Lot'!$D$3:$E$18,2,0)),2)," - ",DAY(CL5),"/",MONTH(CL5),"/",YEAR(CL5))</f>
        <v>#N/A</v>
      </c>
      <c r="CP5" s="6"/>
      <c r="CQ5" t="e">
        <f>VLOOKUP(CP5,'Info client'!$A$2:$D$1000,2,0)</f>
        <v>#N/A</v>
      </c>
      <c r="CR5" t="e">
        <f>VLOOKUP(CP5,'Info client'!$A$2:$D$1000,3,0)</f>
        <v>#N/A</v>
      </c>
      <c r="CS5" t="e">
        <f>VLOOKUP(CP5,'Info client'!$A$2:$D$1000,4,0)</f>
        <v>#N/A</v>
      </c>
      <c r="CU5" t="e">
        <f>VLOOKUP(Récap!CV5,'Création N° Lot'!$B$3:$B$18,2,0)</f>
        <v>#N/A</v>
      </c>
      <c r="CX5" t="str">
        <f t="shared" si="7"/>
        <v>Aout 2021</v>
      </c>
      <c r="CY5" s="7" t="e">
        <f>VLOOKUP(Récap!CX5,'Création N° Lot'!$D$3:$F$18,3,0)</f>
        <v>#N/A</v>
      </c>
      <c r="CZ5" t="e">
        <f>CONCATENATE(CV5,MONTH(VLOOKUP(Récap!CX5,'Création N° Lot'!$D$3:$E$18,2,0)),RIGHT(YEAR(VLOOKUP(Récap!CX5,'Création N° Lot'!$D$3:$E$18,2,0)),2)," - ",DAY(CY5),"/",MONTH(CY5),"/",YEAR(CY5))</f>
        <v>#N/A</v>
      </c>
      <c r="DC5" s="6"/>
      <c r="DD5" t="e">
        <f>VLOOKUP(DC5,'Info client'!$A$2:$D$1000,2,0)</f>
        <v>#N/A</v>
      </c>
      <c r="DE5" t="e">
        <f>VLOOKUP(DC5,'Info client'!$A$2:$D$1000,3,0)</f>
        <v>#N/A</v>
      </c>
      <c r="DF5" t="e">
        <f>VLOOKUP(DC5,'Info client'!$A$2:$D$1000,4,0)</f>
        <v>#N/A</v>
      </c>
      <c r="DH5" t="e">
        <f>VLOOKUP(Récap!DI5,'Création N° Lot'!$B$3:$B$18,2,0)</f>
        <v>#N/A</v>
      </c>
      <c r="DK5" t="str">
        <f t="shared" si="8"/>
        <v>44440</v>
      </c>
      <c r="DL5" s="7" t="e">
        <f>VLOOKUP(Récap!DK5,'Création N° Lot'!$D$3:$F$18,3,0)</f>
        <v>#N/A</v>
      </c>
      <c r="DM5" t="e">
        <f>CONCATENATE(DI5,MONTH(VLOOKUP(Récap!DK5,'Création N° Lot'!$D$3:$E$18,2,0)),RIGHT(YEAR(VLOOKUP(Récap!DK5,'Création N° Lot'!$D$3:$E$18,2,0)),2)," - ",DAY(DL5),"/",MONTH(DL5),"/",YEAR(DL5))</f>
        <v>#N/A</v>
      </c>
      <c r="DP5" s="6"/>
      <c r="DQ5" t="e">
        <f>VLOOKUP(DP5,'Info client'!$A$2:$D$1000,2,0)</f>
        <v>#N/A</v>
      </c>
      <c r="DR5" t="e">
        <f>VLOOKUP(DP5,'Info client'!$A$2:$D$1000,3,0)</f>
        <v>#N/A</v>
      </c>
      <c r="DS5" t="e">
        <f>VLOOKUP(DP5,'Info client'!$A$2:$D$1000,4,0)</f>
        <v>#N/A</v>
      </c>
      <c r="DU5" t="e">
        <f>VLOOKUP(Récap!DV5,'Création N° Lot'!$B$3:$B$18,2,0)</f>
        <v>#N/A</v>
      </c>
      <c r="DX5" t="str">
        <f t="shared" si="9"/>
        <v>44470</v>
      </c>
      <c r="DY5" s="7" t="e">
        <f>VLOOKUP(Récap!DX5,'Création N° Lot'!$D$3:$F$18,3,0)</f>
        <v>#N/A</v>
      </c>
      <c r="DZ5" t="e">
        <f>CONCATENATE(DV5,MONTH(VLOOKUP(Récap!DX5,'Création N° Lot'!$D$3:$E$18,2,0)),RIGHT(YEAR(VLOOKUP(Récap!DX5,'Création N° Lot'!$D$3:$E$18,2,0)),2)," - ",DAY(DY5),"/",MONTH(DY5),"/",YEAR(DY5))</f>
        <v>#N/A</v>
      </c>
      <c r="EC5" s="6"/>
      <c r="ED5" t="e">
        <f>VLOOKUP(EC5,'Info client'!$A$2:$D$1000,2,0)</f>
        <v>#N/A</v>
      </c>
      <c r="EE5" t="e">
        <f>VLOOKUP(EC5,'Info client'!$A$2:$D$1000,3,0)</f>
        <v>#N/A</v>
      </c>
      <c r="EF5" t="e">
        <f>VLOOKUP(EC5,'Info client'!$A$2:$D$1000,4,0)</f>
        <v>#N/A</v>
      </c>
      <c r="EH5" t="e">
        <f>VLOOKUP(Récap!EI5,'Création N° Lot'!$B$3:$B$18,2,0)</f>
        <v>#N/A</v>
      </c>
      <c r="EK5" t="str">
        <f t="shared" si="10"/>
        <v>44501</v>
      </c>
      <c r="EL5" s="7" t="e">
        <f>VLOOKUP(Récap!EK5,'Création N° Lot'!$D$3:$F$18,3,0)</f>
        <v>#N/A</v>
      </c>
      <c r="EM5" t="e">
        <f>CONCATENATE(EI5,MONTH(VLOOKUP(Récap!EK5,'Création N° Lot'!$D$3:$E$18,2,0)),RIGHT(YEAR(VLOOKUP(Récap!EK5,'Création N° Lot'!$D$3:$E$18,2,0)),2)," - ",DAY(EL5),"/",MONTH(EL5),"/",YEAR(EL5))</f>
        <v>#N/A</v>
      </c>
      <c r="EP5" s="6"/>
      <c r="EQ5" t="e">
        <f>VLOOKUP(EP5,'Info client'!$A$2:$D$1000,2,0)</f>
        <v>#N/A</v>
      </c>
      <c r="ER5" t="e">
        <f>VLOOKUP(EP5,'Info client'!$A$2:$D$1000,3,0)</f>
        <v>#N/A</v>
      </c>
      <c r="ES5" t="e">
        <f>VLOOKUP(EP5,'Info client'!$A$2:$D$1000,4,0)</f>
        <v>#N/A</v>
      </c>
      <c r="EU5" t="e">
        <f>VLOOKUP(Récap!EV5,'Création N° Lot'!$B$3:$B$18,2,0)</f>
        <v>#N/A</v>
      </c>
      <c r="EX5" t="str">
        <f t="shared" si="11"/>
        <v>44531</v>
      </c>
      <c r="EY5" s="7" t="e">
        <f>VLOOKUP(Récap!EX5,'Création N° Lot'!$D$3:$F$18,3,0)</f>
        <v>#N/A</v>
      </c>
      <c r="EZ5" t="e">
        <f>CONCATENATE(EV5,MONTH(VLOOKUP(Récap!EX5,'Création N° Lot'!$D$3:$E$18,2,0)),RIGHT(YEAR(VLOOKUP(Récap!EX5,'Création N° Lot'!$D$3:$E$18,2,0)),2)," - ",DAY(EY5),"/",MONTH(EY5),"/",YEAR(EY5))</f>
        <v>#N/A</v>
      </c>
    </row>
    <row r="6" spans="1:166" x14ac:dyDescent="0.25">
      <c r="A6" s="43" t="s">
        <v>44</v>
      </c>
      <c r="B6" t="str">
        <f>VLOOKUP($A6,'Info client'!$A$2:$D$1000,2,0)</f>
        <v>louis@gmail.com</v>
      </c>
      <c r="C6" t="str">
        <f>VLOOKUP($A6,'Info client'!$A$2:$D$1000,3,0)</f>
        <v>1 Rue des Trois Frères, 75018 Paris</v>
      </c>
      <c r="D6" t="str">
        <f>VLOOKUP($A6,'Info client'!$A$2:$D$1000,4,0)</f>
        <v>07123456789</v>
      </c>
      <c r="E6">
        <v>4</v>
      </c>
      <c r="F6" t="e">
        <f>VLOOKUP(Récap!G6,'Création N° Lot'!B6:B18,2,0)</f>
        <v>#REF!</v>
      </c>
      <c r="G6" t="s">
        <v>76</v>
      </c>
      <c r="H6">
        <v>1</v>
      </c>
      <c r="I6" t="str">
        <f t="shared" si="0"/>
        <v>P3441971</v>
      </c>
      <c r="J6" s="7">
        <f>VLOOKUP(Récap!I6,'Création N° Lot'!$D$3:$F$18,3,0)</f>
        <v>44208</v>
      </c>
      <c r="K6" t="str">
        <f>CONCATENATE(G6,MONTH(VLOOKUP(Récap!I6,'Création N° Lot'!$D$3:$E$18,2,0)),RIGHT(YEAR(VLOOKUP(Récap!I6,'Création N° Lot'!$D$3:$E$18,2,0)),2)," - ",DAY(J6),"/",MONTH(J6),"/",YEAR(J6))</f>
        <v>P3121 - 12/1/2021</v>
      </c>
      <c r="L6">
        <v>4</v>
      </c>
      <c r="M6" s="27">
        <v>44201</v>
      </c>
      <c r="O6" t="e">
        <f>VLOOKUP(N6,'Info client'!$A$2:$D$1000,2,0)</f>
        <v>#N/A</v>
      </c>
      <c r="P6" t="str">
        <f>VLOOKUP($A6,'Info client'!$A$2:$D$1000,3,0)</f>
        <v>1 Rue des Trois Frères, 75018 Paris</v>
      </c>
      <c r="Q6" t="str">
        <f>VLOOKUP($A6,'Info client'!$A$2:$D$1000,4,0)</f>
        <v>07123456789</v>
      </c>
      <c r="S6" t="e">
        <f>VLOOKUP(Récap!G6,'Création N° Lot'!$B$3:$B$18,2,0)</f>
        <v>#REF!</v>
      </c>
      <c r="V6" t="str">
        <f t="shared" si="1"/>
        <v>44228</v>
      </c>
      <c r="W6" s="7" t="e">
        <f>VLOOKUP(Récap!V6,'Création N° Lot'!$D$3:$F$18,3,0)</f>
        <v>#N/A</v>
      </c>
      <c r="X6" t="e">
        <f>CONCATENATE(T6,MONTH(VLOOKUP(Récap!V6,'Création N° Lot'!$D$3:$E$18,2,0)),RIGHT(YEAR(VLOOKUP(Récap!V6,'Création N° Lot'!$D$3:$E$18,2,0)),2)," - ",DAY(W6),"/",MONTH(W6),"/",YEAR(W6))</f>
        <v>#N/A</v>
      </c>
      <c r="AA6" s="6"/>
      <c r="AB6" t="e">
        <f>VLOOKUP(AA6,'Info client'!$A$2:$D$1000,2,0)</f>
        <v>#N/A</v>
      </c>
      <c r="AC6" t="e">
        <f>VLOOKUP(AA6,'Info client'!$A$2:$D$1000,3,0)</f>
        <v>#N/A</v>
      </c>
      <c r="AD6" t="e">
        <f>VLOOKUP(AA6,'Info client'!$A$2:$D$1000,4,0)</f>
        <v>#N/A</v>
      </c>
      <c r="AF6" t="e">
        <f>VLOOKUP(Récap!AG6,'Création N° Lot'!$B$3:$B$18,2,0)</f>
        <v>#N/A</v>
      </c>
      <c r="AI6" t="str">
        <f t="shared" si="2"/>
        <v>44256</v>
      </c>
      <c r="AJ6" s="7" t="e">
        <f>VLOOKUP(Récap!AI6,'Création N° Lot'!$D$3:$F$18,3,0)</f>
        <v>#N/A</v>
      </c>
      <c r="AK6" t="e">
        <f>CONCATENATE(AG6,MONTH(VLOOKUP(Récap!AI6,'Création N° Lot'!$D$3:$E$18,2,0)),RIGHT(YEAR(VLOOKUP(Récap!AI6,'Création N° Lot'!$D$3:$E$18,2,0)),2)," - ",DAY(AJ6),"/",MONTH(AJ6),"/",YEAR(AJ6))</f>
        <v>#N/A</v>
      </c>
      <c r="AP6" s="6"/>
      <c r="AQ6" t="e">
        <f>VLOOKUP(AP6,'Info client'!$A$2:$D$1000,2,0)</f>
        <v>#N/A</v>
      </c>
      <c r="AR6" t="e">
        <f>VLOOKUP(AP6,'Info client'!$A$2:$D$1000,3,0)</f>
        <v>#N/A</v>
      </c>
      <c r="AS6" t="e">
        <f>VLOOKUP(AP6,'Info client'!$A$2:$D$1000,4,0)</f>
        <v>#N/A</v>
      </c>
      <c r="AU6" t="e">
        <f>VLOOKUP(Récap!AV6,'Création N° Lot'!$B$3:$B$18,2,0)</f>
        <v>#N/A</v>
      </c>
      <c r="AX6" t="str">
        <f t="shared" si="3"/>
        <v>44287</v>
      </c>
      <c r="AY6" s="7" t="e">
        <f>VLOOKUP(Récap!AX6,'Création N° Lot'!$D$3:$F$18,3,0)</f>
        <v>#N/A</v>
      </c>
      <c r="AZ6" t="e">
        <f>CONCATENATE(AV6,MONTH(VLOOKUP(Récap!AX6,'Création N° Lot'!$D$3:$E$18,2,0)),RIGHT(YEAR(VLOOKUP(Récap!AX6,'Création N° Lot'!$D$3:$E$18,2,0)),2)," - ",DAY(AY6),"/",MONTH(AY6),"/",YEAR(AY6))</f>
        <v>#N/A</v>
      </c>
      <c r="BC6" s="6"/>
      <c r="BD6" t="e">
        <f>VLOOKUP(BC6,'Info client'!$A$2:$D$1000,2,0)</f>
        <v>#N/A</v>
      </c>
      <c r="BE6" t="e">
        <f>VLOOKUP(BC6,'Info client'!$A$2:$D$1000,3,0)</f>
        <v>#N/A</v>
      </c>
      <c r="BF6" t="e">
        <f>VLOOKUP(BC6,'Info client'!$A$2:$D$1000,4,0)</f>
        <v>#N/A</v>
      </c>
      <c r="BH6" t="e">
        <f>VLOOKUP(Récap!BI6,'Création N° Lot'!$B$3:$B$18,2,0)</f>
        <v>#N/A</v>
      </c>
      <c r="BK6" t="str">
        <f t="shared" si="4"/>
        <v>44317</v>
      </c>
      <c r="BL6" s="7" t="e">
        <f>VLOOKUP(Récap!BK6,'Création N° Lot'!$D$3:$F$18,3,0)</f>
        <v>#N/A</v>
      </c>
      <c r="BM6" t="e">
        <f>CONCATENATE(BI6,MONTH(VLOOKUP(Récap!BK6,'Création N° Lot'!$D$3:$E$18,2,0)),RIGHT(YEAR(VLOOKUP(Récap!BK6,'Création N° Lot'!$D$3:$E$18,2,0)),2)," - ",DAY(BL6),"/",MONTH(BL6),"/",YEAR(BL6))</f>
        <v>#N/A</v>
      </c>
      <c r="BP6" s="6"/>
      <c r="BQ6" t="e">
        <f>VLOOKUP(BP6,'Info client'!$A$2:$D$1000,2,0)</f>
        <v>#N/A</v>
      </c>
      <c r="BR6" t="e">
        <f>VLOOKUP(BP6,'Info client'!$A$2:$D$1000,3,0)</f>
        <v>#N/A</v>
      </c>
      <c r="BS6" t="e">
        <f>VLOOKUP(BP6,'Info client'!$A$2:$D$1000,4,0)</f>
        <v>#N/A</v>
      </c>
      <c r="BU6" t="e">
        <f>VLOOKUP(Récap!BV6,'Création N° Lot'!$B$3:$B$18,2,0)</f>
        <v>#N/A</v>
      </c>
      <c r="BX6" t="str">
        <f t="shared" si="5"/>
        <v>44348</v>
      </c>
      <c r="BY6" s="7" t="e">
        <f>VLOOKUP(Récap!BX6,'Création N° Lot'!$D$3:$F$18,3,0)</f>
        <v>#N/A</v>
      </c>
      <c r="BZ6" t="e">
        <f>CONCATENATE(BV6,MONTH(VLOOKUP(Récap!BX6,'Création N° Lot'!$D$3:$E$18,2,0)),RIGHT(YEAR(VLOOKUP(Récap!BX6,'Création N° Lot'!$D$3:$E$18,2,0)),2)," - ",DAY(BY6),"/",MONTH(BY6),"/",YEAR(BY6))</f>
        <v>#N/A</v>
      </c>
      <c r="CC6" s="6"/>
      <c r="CD6" t="e">
        <f>VLOOKUP(CC6,'Info client'!$A$2:$D$1000,2,0)</f>
        <v>#N/A</v>
      </c>
      <c r="CE6" t="e">
        <f>VLOOKUP(CC6,'Info client'!$A$2:$D$1000,3,0)</f>
        <v>#N/A</v>
      </c>
      <c r="CF6" t="e">
        <f>VLOOKUP(CC6,'Info client'!$A$2:$D$1000,4,0)</f>
        <v>#N/A</v>
      </c>
      <c r="CH6" t="e">
        <f>VLOOKUP(Récap!CI6,'Création N° Lot'!$B$3:$B$18,2,0)</f>
        <v>#N/A</v>
      </c>
      <c r="CK6" t="str">
        <f t="shared" si="6"/>
        <v>44378</v>
      </c>
      <c r="CL6" s="7" t="e">
        <f>VLOOKUP(Récap!CK6,'Création N° Lot'!$D$3:$F$18,3,0)</f>
        <v>#N/A</v>
      </c>
      <c r="CM6" t="e">
        <f>CONCATENATE(CI6,MONTH(VLOOKUP(Récap!CK6,'Création N° Lot'!$D$3:$E$18,2,0)),RIGHT(YEAR(VLOOKUP(Récap!CK6,'Création N° Lot'!$D$3:$E$18,2,0)),2)," - ",DAY(CL6),"/",MONTH(CL6),"/",YEAR(CL6))</f>
        <v>#N/A</v>
      </c>
      <c r="CP6" s="6"/>
      <c r="CQ6" t="e">
        <f>VLOOKUP(CP6,'Info client'!$A$2:$D$1000,2,0)</f>
        <v>#N/A</v>
      </c>
      <c r="CR6" t="e">
        <f>VLOOKUP(CP6,'Info client'!$A$2:$D$1000,3,0)</f>
        <v>#N/A</v>
      </c>
      <c r="CS6" t="e">
        <f>VLOOKUP(CP6,'Info client'!$A$2:$D$1000,4,0)</f>
        <v>#N/A</v>
      </c>
      <c r="CU6" t="e">
        <f>VLOOKUP(Récap!CV6,'Création N° Lot'!$B$3:$B$18,2,0)</f>
        <v>#N/A</v>
      </c>
      <c r="CX6" t="str">
        <f t="shared" si="7"/>
        <v>Aout 2021</v>
      </c>
      <c r="CY6" s="7" t="e">
        <f>VLOOKUP(Récap!CX6,'Création N° Lot'!$D$3:$F$18,3,0)</f>
        <v>#N/A</v>
      </c>
      <c r="CZ6" t="e">
        <f>CONCATENATE(CV6,MONTH(VLOOKUP(Récap!CX6,'Création N° Lot'!$D$3:$E$18,2,0)),RIGHT(YEAR(VLOOKUP(Récap!CX6,'Création N° Lot'!$D$3:$E$18,2,0)),2)," - ",DAY(CY6),"/",MONTH(CY6),"/",YEAR(CY6))</f>
        <v>#N/A</v>
      </c>
      <c r="DC6" s="6"/>
      <c r="DD6" t="e">
        <f>VLOOKUP(DC6,'Info client'!$A$2:$D$1000,2,0)</f>
        <v>#N/A</v>
      </c>
      <c r="DE6" t="e">
        <f>VLOOKUP(DC6,'Info client'!$A$2:$D$1000,3,0)</f>
        <v>#N/A</v>
      </c>
      <c r="DF6" t="e">
        <f>VLOOKUP(DC6,'Info client'!$A$2:$D$1000,4,0)</f>
        <v>#N/A</v>
      </c>
      <c r="DH6" t="e">
        <f>VLOOKUP(Récap!DI6,'Création N° Lot'!$B$3:$B$18,2,0)</f>
        <v>#N/A</v>
      </c>
      <c r="DK6" t="str">
        <f t="shared" si="8"/>
        <v>44440</v>
      </c>
      <c r="DL6" s="7" t="e">
        <f>VLOOKUP(Récap!DK6,'Création N° Lot'!$D$3:$F$18,3,0)</f>
        <v>#N/A</v>
      </c>
      <c r="DM6" t="e">
        <f>CONCATENATE(DI6,MONTH(VLOOKUP(Récap!DK6,'Création N° Lot'!$D$3:$E$18,2,0)),RIGHT(YEAR(VLOOKUP(Récap!DK6,'Création N° Lot'!$D$3:$E$18,2,0)),2)," - ",DAY(DL6),"/",MONTH(DL6),"/",YEAR(DL6))</f>
        <v>#N/A</v>
      </c>
      <c r="DP6" s="6"/>
      <c r="DQ6" t="e">
        <f>VLOOKUP(DP6,'Info client'!$A$2:$D$1000,2,0)</f>
        <v>#N/A</v>
      </c>
      <c r="DR6" t="e">
        <f>VLOOKUP(DP6,'Info client'!$A$2:$D$1000,3,0)</f>
        <v>#N/A</v>
      </c>
      <c r="DS6" t="e">
        <f>VLOOKUP(DP6,'Info client'!$A$2:$D$1000,4,0)</f>
        <v>#N/A</v>
      </c>
      <c r="DU6" t="e">
        <f>VLOOKUP(Récap!DV6,'Création N° Lot'!$B$3:$B$18,2,0)</f>
        <v>#N/A</v>
      </c>
      <c r="DX6" t="str">
        <f t="shared" si="9"/>
        <v>44470</v>
      </c>
      <c r="DY6" s="7" t="e">
        <f>VLOOKUP(Récap!DX6,'Création N° Lot'!$D$3:$F$18,3,0)</f>
        <v>#N/A</v>
      </c>
      <c r="DZ6" t="e">
        <f>CONCATENATE(DV6,MONTH(VLOOKUP(Récap!DX6,'Création N° Lot'!$D$3:$E$18,2,0)),RIGHT(YEAR(VLOOKUP(Récap!DX6,'Création N° Lot'!$D$3:$E$18,2,0)),2)," - ",DAY(DY6),"/",MONTH(DY6),"/",YEAR(DY6))</f>
        <v>#N/A</v>
      </c>
      <c r="EC6" s="6"/>
      <c r="ED6" t="e">
        <f>VLOOKUP(EC6,'Info client'!$A$2:$D$1000,2,0)</f>
        <v>#N/A</v>
      </c>
      <c r="EE6" t="e">
        <f>VLOOKUP(EC6,'Info client'!$A$2:$D$1000,3,0)</f>
        <v>#N/A</v>
      </c>
      <c r="EF6" t="e">
        <f>VLOOKUP(EC6,'Info client'!$A$2:$D$1000,4,0)</f>
        <v>#N/A</v>
      </c>
      <c r="EH6" t="e">
        <f>VLOOKUP(Récap!EI6,'Création N° Lot'!$B$3:$B$18,2,0)</f>
        <v>#N/A</v>
      </c>
      <c r="EK6" t="str">
        <f t="shared" si="10"/>
        <v>44501</v>
      </c>
      <c r="EL6" s="7" t="e">
        <f>VLOOKUP(Récap!EK6,'Création N° Lot'!$D$3:$F$18,3,0)</f>
        <v>#N/A</v>
      </c>
      <c r="EM6" t="e">
        <f>CONCATENATE(EI6,MONTH(VLOOKUP(Récap!EK6,'Création N° Lot'!$D$3:$E$18,2,0)),RIGHT(YEAR(VLOOKUP(Récap!EK6,'Création N° Lot'!$D$3:$E$18,2,0)),2)," - ",DAY(EL6),"/",MONTH(EL6),"/",YEAR(EL6))</f>
        <v>#N/A</v>
      </c>
      <c r="EP6" s="6"/>
      <c r="EQ6" t="e">
        <f>VLOOKUP(EP6,'Info client'!$A$2:$D$1000,2,0)</f>
        <v>#N/A</v>
      </c>
      <c r="ER6" t="e">
        <f>VLOOKUP(EP6,'Info client'!$A$2:$D$1000,3,0)</f>
        <v>#N/A</v>
      </c>
      <c r="ES6" t="e">
        <f>VLOOKUP(EP6,'Info client'!$A$2:$D$1000,4,0)</f>
        <v>#N/A</v>
      </c>
      <c r="EU6" t="e">
        <f>VLOOKUP(Récap!EV6,'Création N° Lot'!$B$3:$B$18,2,0)</f>
        <v>#N/A</v>
      </c>
      <c r="EX6" t="str">
        <f t="shared" si="11"/>
        <v>44531</v>
      </c>
      <c r="EY6" s="7" t="e">
        <f>VLOOKUP(Récap!EX6,'Création N° Lot'!$D$3:$F$18,3,0)</f>
        <v>#N/A</v>
      </c>
      <c r="EZ6" t="e">
        <f>CONCATENATE(EV6,MONTH(VLOOKUP(Récap!EX6,'Création N° Lot'!$D$3:$E$18,2,0)),RIGHT(YEAR(VLOOKUP(Récap!EX6,'Création N° Lot'!$D$3:$E$18,2,0)),2)," - ",DAY(EY6),"/",MONTH(EY6),"/",YEAR(EY6))</f>
        <v>#N/A</v>
      </c>
    </row>
    <row r="7" spans="1:166" x14ac:dyDescent="0.25">
      <c r="A7" s="43" t="s">
        <v>45</v>
      </c>
      <c r="B7" t="str">
        <f>VLOOKUP($A7,'Info client'!$A$2:$D$1000,2,0)</f>
        <v>eric@gmail.com</v>
      </c>
      <c r="C7" t="str">
        <f>VLOOKUP($A7,'Info client'!$A$2:$D$1000,3,0)</f>
        <v xml:space="preserve">10 avenue des champs Elysées 75008 </v>
      </c>
      <c r="D7" t="str">
        <f>VLOOKUP($A7,'Info client'!$A$2:$D$1000,4,0)</f>
        <v>07321654987</v>
      </c>
      <c r="E7">
        <v>5</v>
      </c>
      <c r="F7" t="e">
        <f>VLOOKUP(Récap!G7,'Création N° Lot'!B7:B19,2,0)</f>
        <v>#REF!</v>
      </c>
      <c r="G7" t="s">
        <v>74</v>
      </c>
      <c r="H7">
        <v>1</v>
      </c>
      <c r="I7" t="str">
        <f t="shared" si="0"/>
        <v>P2441971</v>
      </c>
      <c r="J7" s="7">
        <f>VLOOKUP(Récap!I7,'Création N° Lot'!$D$3:$F$18,3,0)</f>
        <v>44205</v>
      </c>
      <c r="K7" t="str">
        <f>CONCATENATE(G7,MONTH(VLOOKUP(Récap!I7,'Création N° Lot'!$D$3:$E$18,2,0)),RIGHT(YEAR(VLOOKUP(Récap!I7,'Création N° Lot'!$D$3:$E$18,2,0)),2)," - ",DAY(J7),"/",MONTH(J7),"/",YEAR(J7))</f>
        <v>P2121 - 9/1/2021</v>
      </c>
      <c r="L7">
        <v>5</v>
      </c>
      <c r="M7" s="27">
        <v>44202</v>
      </c>
      <c r="O7" t="e">
        <f>VLOOKUP(N7,'Info client'!$A$2:$D$1000,2,0)</f>
        <v>#N/A</v>
      </c>
      <c r="P7" t="str">
        <f>VLOOKUP($A7,'Info client'!$A$2:$D$1000,3,0)</f>
        <v xml:space="preserve">10 avenue des champs Elysées 75008 </v>
      </c>
      <c r="Q7" t="str">
        <f>VLOOKUP($A7,'Info client'!$A$2:$D$1000,4,0)</f>
        <v>07321654987</v>
      </c>
      <c r="S7" t="e">
        <f>VLOOKUP(Récap!G7,'Création N° Lot'!$B$3:$B$18,2,0)</f>
        <v>#REF!</v>
      </c>
      <c r="V7" t="str">
        <f t="shared" si="1"/>
        <v>44228</v>
      </c>
      <c r="W7" s="7" t="e">
        <f>VLOOKUP(Récap!V7,'Création N° Lot'!$D$3:$F$18,3,0)</f>
        <v>#N/A</v>
      </c>
      <c r="X7" t="e">
        <f>CONCATENATE(T7,MONTH(VLOOKUP(Récap!V7,'Création N° Lot'!$D$3:$E$18,2,0)),RIGHT(YEAR(VLOOKUP(Récap!V7,'Création N° Lot'!$D$3:$E$18,2,0)),2)," - ",DAY(W7),"/",MONTH(W7),"/",YEAR(W7))</f>
        <v>#N/A</v>
      </c>
      <c r="AA7" s="6"/>
      <c r="AB7" t="e">
        <f>VLOOKUP(AA7,'Info client'!$A$2:$D$1000,2,0)</f>
        <v>#N/A</v>
      </c>
      <c r="AC7" t="e">
        <f>VLOOKUP(AA7,'Info client'!$A$2:$D$1000,3,0)</f>
        <v>#N/A</v>
      </c>
      <c r="AD7" t="e">
        <f>VLOOKUP(AA7,'Info client'!$A$2:$D$1000,4,0)</f>
        <v>#N/A</v>
      </c>
      <c r="AF7" t="e">
        <f>VLOOKUP(Récap!AG7,'Création N° Lot'!$B$3:$B$18,2,0)</f>
        <v>#N/A</v>
      </c>
      <c r="AI7" t="str">
        <f t="shared" si="2"/>
        <v>44256</v>
      </c>
      <c r="AJ7" s="7" t="e">
        <f>VLOOKUP(Récap!AI7,'Création N° Lot'!$D$3:$F$18,3,0)</f>
        <v>#N/A</v>
      </c>
      <c r="AK7" t="e">
        <f>CONCATENATE(AG7,MONTH(VLOOKUP(Récap!AI7,'Création N° Lot'!$D$3:$E$18,2,0)),RIGHT(YEAR(VLOOKUP(Récap!AI7,'Création N° Lot'!$D$3:$E$18,2,0)),2)," - ",DAY(AJ7),"/",MONTH(AJ7),"/",YEAR(AJ7))</f>
        <v>#N/A</v>
      </c>
      <c r="AP7" s="6"/>
      <c r="AQ7" t="e">
        <f>VLOOKUP(AP7,'Info client'!$A$2:$D$1000,2,0)</f>
        <v>#N/A</v>
      </c>
      <c r="AR7" t="e">
        <f>VLOOKUP(AP7,'Info client'!$A$2:$D$1000,3,0)</f>
        <v>#N/A</v>
      </c>
      <c r="AS7" t="e">
        <f>VLOOKUP(AP7,'Info client'!$A$2:$D$1000,4,0)</f>
        <v>#N/A</v>
      </c>
      <c r="AU7" t="e">
        <f>VLOOKUP(Récap!AV7,'Création N° Lot'!$B$3:$B$18,2,0)</f>
        <v>#N/A</v>
      </c>
      <c r="AX7" t="str">
        <f t="shared" si="3"/>
        <v>44287</v>
      </c>
      <c r="AY7" s="7" t="e">
        <f>VLOOKUP(Récap!AX7,'Création N° Lot'!$D$3:$F$18,3,0)</f>
        <v>#N/A</v>
      </c>
      <c r="AZ7" t="e">
        <f>CONCATENATE(AV7,MONTH(VLOOKUP(Récap!AX7,'Création N° Lot'!$D$3:$E$18,2,0)),RIGHT(YEAR(VLOOKUP(Récap!AX7,'Création N° Lot'!$D$3:$E$18,2,0)),2)," - ",DAY(AY7),"/",MONTH(AY7),"/",YEAR(AY7))</f>
        <v>#N/A</v>
      </c>
      <c r="BC7" s="6"/>
      <c r="BD7" t="e">
        <f>VLOOKUP(BC7,'Info client'!$A$2:$D$1000,2,0)</f>
        <v>#N/A</v>
      </c>
      <c r="BE7" t="e">
        <f>VLOOKUP(BC7,'Info client'!$A$2:$D$1000,3,0)</f>
        <v>#N/A</v>
      </c>
      <c r="BF7" t="e">
        <f>VLOOKUP(BC7,'Info client'!$A$2:$D$1000,4,0)</f>
        <v>#N/A</v>
      </c>
      <c r="BH7" t="e">
        <f>VLOOKUP(Récap!BI7,'Création N° Lot'!$B$3:$B$18,2,0)</f>
        <v>#N/A</v>
      </c>
      <c r="BK7" t="str">
        <f t="shared" si="4"/>
        <v>44317</v>
      </c>
      <c r="BL7" s="7" t="e">
        <f>VLOOKUP(Récap!BK7,'Création N° Lot'!$D$3:$F$18,3,0)</f>
        <v>#N/A</v>
      </c>
      <c r="BM7" t="e">
        <f>CONCATENATE(BI7,MONTH(VLOOKUP(Récap!BK7,'Création N° Lot'!$D$3:$E$18,2,0)),RIGHT(YEAR(VLOOKUP(Récap!BK7,'Création N° Lot'!$D$3:$E$18,2,0)),2)," - ",DAY(BL7),"/",MONTH(BL7),"/",YEAR(BL7))</f>
        <v>#N/A</v>
      </c>
      <c r="BP7" s="6"/>
      <c r="BQ7" t="e">
        <f>VLOOKUP(BP7,'Info client'!$A$2:$D$1000,2,0)</f>
        <v>#N/A</v>
      </c>
      <c r="BR7" t="e">
        <f>VLOOKUP(BP7,'Info client'!$A$2:$D$1000,3,0)</f>
        <v>#N/A</v>
      </c>
      <c r="BS7" t="e">
        <f>VLOOKUP(BP7,'Info client'!$A$2:$D$1000,4,0)</f>
        <v>#N/A</v>
      </c>
      <c r="BU7" t="e">
        <f>VLOOKUP(Récap!BV7,'Création N° Lot'!$B$3:$B$18,2,0)</f>
        <v>#N/A</v>
      </c>
      <c r="BX7" t="str">
        <f t="shared" si="5"/>
        <v>44348</v>
      </c>
      <c r="BY7" s="7" t="e">
        <f>VLOOKUP(Récap!BX7,'Création N° Lot'!$D$3:$F$18,3,0)</f>
        <v>#N/A</v>
      </c>
      <c r="BZ7" t="e">
        <f>CONCATENATE(BV7,MONTH(VLOOKUP(Récap!BX7,'Création N° Lot'!$D$3:$E$18,2,0)),RIGHT(YEAR(VLOOKUP(Récap!BX7,'Création N° Lot'!$D$3:$E$18,2,0)),2)," - ",DAY(BY7),"/",MONTH(BY7),"/",YEAR(BY7))</f>
        <v>#N/A</v>
      </c>
      <c r="CC7" s="6"/>
      <c r="CD7" t="e">
        <f>VLOOKUP(CC7,'Info client'!$A$2:$D$1000,2,0)</f>
        <v>#N/A</v>
      </c>
      <c r="CE7" t="e">
        <f>VLOOKUP(CC7,'Info client'!$A$2:$D$1000,3,0)</f>
        <v>#N/A</v>
      </c>
      <c r="CF7" t="e">
        <f>VLOOKUP(CC7,'Info client'!$A$2:$D$1000,4,0)</f>
        <v>#N/A</v>
      </c>
      <c r="CH7" t="e">
        <f>VLOOKUP(Récap!CI7,'Création N° Lot'!$B$3:$B$18,2,0)</f>
        <v>#N/A</v>
      </c>
      <c r="CK7" t="str">
        <f t="shared" si="6"/>
        <v>44378</v>
      </c>
      <c r="CL7" s="7" t="e">
        <f>VLOOKUP(Récap!CK7,'Création N° Lot'!$D$3:$F$18,3,0)</f>
        <v>#N/A</v>
      </c>
      <c r="CM7" t="e">
        <f>CONCATENATE(CI7,MONTH(VLOOKUP(Récap!CK7,'Création N° Lot'!$D$3:$E$18,2,0)),RIGHT(YEAR(VLOOKUP(Récap!CK7,'Création N° Lot'!$D$3:$E$18,2,0)),2)," - ",DAY(CL7),"/",MONTH(CL7),"/",YEAR(CL7))</f>
        <v>#N/A</v>
      </c>
      <c r="CP7" s="6"/>
      <c r="CQ7" t="e">
        <f>VLOOKUP(CP7,'Info client'!$A$2:$D$1000,2,0)</f>
        <v>#N/A</v>
      </c>
      <c r="CR7" t="e">
        <f>VLOOKUP(CP7,'Info client'!$A$2:$D$1000,3,0)</f>
        <v>#N/A</v>
      </c>
      <c r="CS7" t="e">
        <f>VLOOKUP(CP7,'Info client'!$A$2:$D$1000,4,0)</f>
        <v>#N/A</v>
      </c>
      <c r="CU7" t="e">
        <f>VLOOKUP(Récap!CV7,'Création N° Lot'!$B$3:$B$18,2,0)</f>
        <v>#N/A</v>
      </c>
      <c r="CX7" t="str">
        <f t="shared" si="7"/>
        <v>Aout 2021</v>
      </c>
      <c r="CY7" s="7" t="e">
        <f>VLOOKUP(Récap!CX7,'Création N° Lot'!$D$3:$F$18,3,0)</f>
        <v>#N/A</v>
      </c>
      <c r="CZ7" t="e">
        <f>CONCATENATE(CV7,MONTH(VLOOKUP(Récap!CX7,'Création N° Lot'!$D$3:$E$18,2,0)),RIGHT(YEAR(VLOOKUP(Récap!CX7,'Création N° Lot'!$D$3:$E$18,2,0)),2)," - ",DAY(CY7),"/",MONTH(CY7),"/",YEAR(CY7))</f>
        <v>#N/A</v>
      </c>
      <c r="DC7" s="6"/>
      <c r="DD7" t="e">
        <f>VLOOKUP(DC7,'Info client'!$A$2:$D$1000,2,0)</f>
        <v>#N/A</v>
      </c>
      <c r="DE7" t="e">
        <f>VLOOKUP(DC7,'Info client'!$A$2:$D$1000,3,0)</f>
        <v>#N/A</v>
      </c>
      <c r="DF7" t="e">
        <f>VLOOKUP(DC7,'Info client'!$A$2:$D$1000,4,0)</f>
        <v>#N/A</v>
      </c>
      <c r="DH7" t="e">
        <f>VLOOKUP(Récap!DI7,'Création N° Lot'!$B$3:$B$18,2,0)</f>
        <v>#N/A</v>
      </c>
      <c r="DK7" t="str">
        <f t="shared" si="8"/>
        <v>44440</v>
      </c>
      <c r="DL7" s="7" t="e">
        <f>VLOOKUP(Récap!DK7,'Création N° Lot'!$D$3:$F$18,3,0)</f>
        <v>#N/A</v>
      </c>
      <c r="DM7" t="e">
        <f>CONCATENATE(DI7,MONTH(VLOOKUP(Récap!DK7,'Création N° Lot'!$D$3:$E$18,2,0)),RIGHT(YEAR(VLOOKUP(Récap!DK7,'Création N° Lot'!$D$3:$E$18,2,0)),2)," - ",DAY(DL7),"/",MONTH(DL7),"/",YEAR(DL7))</f>
        <v>#N/A</v>
      </c>
      <c r="DP7" s="6"/>
      <c r="DQ7" t="e">
        <f>VLOOKUP(DP7,'Info client'!$A$2:$D$1000,2,0)</f>
        <v>#N/A</v>
      </c>
      <c r="DR7" t="e">
        <f>VLOOKUP(DP7,'Info client'!$A$2:$D$1000,3,0)</f>
        <v>#N/A</v>
      </c>
      <c r="DS7" t="e">
        <f>VLOOKUP(DP7,'Info client'!$A$2:$D$1000,4,0)</f>
        <v>#N/A</v>
      </c>
      <c r="DU7" t="e">
        <f>VLOOKUP(Récap!DV7,'Création N° Lot'!$B$3:$B$18,2,0)</f>
        <v>#N/A</v>
      </c>
      <c r="DX7" t="str">
        <f t="shared" si="9"/>
        <v>44470</v>
      </c>
      <c r="DY7" s="7" t="e">
        <f>VLOOKUP(Récap!DX7,'Création N° Lot'!$D$3:$F$18,3,0)</f>
        <v>#N/A</v>
      </c>
      <c r="DZ7" t="e">
        <f>CONCATENATE(DV7,MONTH(VLOOKUP(Récap!DX7,'Création N° Lot'!$D$3:$E$18,2,0)),RIGHT(YEAR(VLOOKUP(Récap!DX7,'Création N° Lot'!$D$3:$E$18,2,0)),2)," - ",DAY(DY7),"/",MONTH(DY7),"/",YEAR(DY7))</f>
        <v>#N/A</v>
      </c>
      <c r="EC7" s="6"/>
      <c r="ED7" t="e">
        <f>VLOOKUP(EC7,'Info client'!$A$2:$D$1000,2,0)</f>
        <v>#N/A</v>
      </c>
      <c r="EE7" t="e">
        <f>VLOOKUP(EC7,'Info client'!$A$2:$D$1000,3,0)</f>
        <v>#N/A</v>
      </c>
      <c r="EF7" t="e">
        <f>VLOOKUP(EC7,'Info client'!$A$2:$D$1000,4,0)</f>
        <v>#N/A</v>
      </c>
      <c r="EH7" t="e">
        <f>VLOOKUP(Récap!EI7,'Création N° Lot'!$B$3:$B$18,2,0)</f>
        <v>#N/A</v>
      </c>
      <c r="EK7" t="str">
        <f t="shared" si="10"/>
        <v>44501</v>
      </c>
      <c r="EL7" s="7" t="e">
        <f>VLOOKUP(Récap!EK7,'Création N° Lot'!$D$3:$F$18,3,0)</f>
        <v>#N/A</v>
      </c>
      <c r="EM7" t="e">
        <f>CONCATENATE(EI7,MONTH(VLOOKUP(Récap!EK7,'Création N° Lot'!$D$3:$E$18,2,0)),RIGHT(YEAR(VLOOKUP(Récap!EK7,'Création N° Lot'!$D$3:$E$18,2,0)),2)," - ",DAY(EL7),"/",MONTH(EL7),"/",YEAR(EL7))</f>
        <v>#N/A</v>
      </c>
      <c r="EP7" s="6"/>
      <c r="EQ7" t="e">
        <f>VLOOKUP(EP7,'Info client'!$A$2:$D$1000,2,0)</f>
        <v>#N/A</v>
      </c>
      <c r="ER7" t="e">
        <f>VLOOKUP(EP7,'Info client'!$A$2:$D$1000,3,0)</f>
        <v>#N/A</v>
      </c>
      <c r="ES7" t="e">
        <f>VLOOKUP(EP7,'Info client'!$A$2:$D$1000,4,0)</f>
        <v>#N/A</v>
      </c>
      <c r="EU7" t="e">
        <f>VLOOKUP(Récap!EV7,'Création N° Lot'!$B$3:$B$18,2,0)</f>
        <v>#N/A</v>
      </c>
      <c r="EX7" t="str">
        <f t="shared" si="11"/>
        <v>44531</v>
      </c>
      <c r="EY7" s="7" t="e">
        <f>VLOOKUP(Récap!EX7,'Création N° Lot'!$D$3:$F$18,3,0)</f>
        <v>#N/A</v>
      </c>
      <c r="EZ7" t="e">
        <f>CONCATENATE(EV7,MONTH(VLOOKUP(Récap!EX7,'Création N° Lot'!$D$3:$E$18,2,0)),RIGHT(YEAR(VLOOKUP(Récap!EX7,'Création N° Lot'!$D$3:$E$18,2,0)),2)," - ",DAY(EY7),"/",MONTH(EY7),"/",YEAR(EY7))</f>
        <v>#N/A</v>
      </c>
    </row>
    <row r="8" spans="1:166" x14ac:dyDescent="0.25">
      <c r="B8" t="e">
        <f>VLOOKUP($A8,'Info client'!$A$2:$D$1000,2,0)</f>
        <v>#N/A</v>
      </c>
      <c r="C8" t="e">
        <f>VLOOKUP($A8,'Info client'!$A$2:$D$1000,3,0)</f>
        <v>#N/A</v>
      </c>
      <c r="D8" t="e">
        <f>VLOOKUP($A8,'Info client'!$A$2:$D$1000,4,0)</f>
        <v>#N/A</v>
      </c>
      <c r="F8" t="e">
        <f>VLOOKUP(Récap!G8,'Création N° Lot'!B7:B20,2,0)</f>
        <v>#N/A</v>
      </c>
      <c r="I8" t="str">
        <f t="shared" si="0"/>
        <v>44197</v>
      </c>
      <c r="J8" s="7" t="e">
        <f>VLOOKUP(Récap!I8,'Création N° Lot'!$D$3:$F$18,3,0)</f>
        <v>#N/A</v>
      </c>
      <c r="K8" t="e">
        <f>CONCATENATE(G8,MONTH(VLOOKUP(Récap!I8,'Création N° Lot'!$D$3:$E$18,2,0)),RIGHT(YEAR(VLOOKUP(Récap!I8,'Création N° Lot'!$D$3:$E$18,2,0)),2)," - ",DAY(J8),"/",MONTH(J8),"/",YEAR(J8))</f>
        <v>#N/A</v>
      </c>
      <c r="O8" t="e">
        <f>VLOOKUP(N8,'Info client'!$A$2:$D$1000,2,0)</f>
        <v>#N/A</v>
      </c>
      <c r="P8" t="e">
        <f>VLOOKUP($A8,'Info client'!$A$2:$D$1000,3,0)</f>
        <v>#N/A</v>
      </c>
      <c r="Q8" t="e">
        <f>VLOOKUP($A8,'Info client'!$A$2:$D$1000,4,0)</f>
        <v>#N/A</v>
      </c>
      <c r="S8" t="e">
        <f>VLOOKUP(Récap!G8,'Création N° Lot'!$B$3:$B$18,2,0)</f>
        <v>#N/A</v>
      </c>
      <c r="V8" t="str">
        <f t="shared" si="1"/>
        <v>44228</v>
      </c>
      <c r="W8" s="7" t="e">
        <f>VLOOKUP(Récap!V8,'Création N° Lot'!$D$3:$F$18,3,0)</f>
        <v>#N/A</v>
      </c>
      <c r="X8" t="e">
        <f>CONCATENATE(T8,MONTH(VLOOKUP(Récap!V8,'Création N° Lot'!$D$3:$E$18,2,0)),RIGHT(YEAR(VLOOKUP(Récap!V8,'Création N° Lot'!$D$3:$E$18,2,0)),2)," - ",DAY(W8),"/",MONTH(W8),"/",YEAR(W8))</f>
        <v>#N/A</v>
      </c>
      <c r="AA8" s="6"/>
      <c r="AB8" t="e">
        <f>VLOOKUP(AA8,'Info client'!$A$2:$D$1000,2,0)</f>
        <v>#N/A</v>
      </c>
      <c r="AC8" t="e">
        <f>VLOOKUP(AA8,'Info client'!$A$2:$D$1000,3,0)</f>
        <v>#N/A</v>
      </c>
      <c r="AD8" t="e">
        <f>VLOOKUP(AA8,'Info client'!$A$2:$D$1000,4,0)</f>
        <v>#N/A</v>
      </c>
      <c r="AF8" t="e">
        <f>VLOOKUP(Récap!AG8,'Création N° Lot'!$B$3:$B$18,2,0)</f>
        <v>#N/A</v>
      </c>
      <c r="AI8" t="str">
        <f t="shared" si="2"/>
        <v>44256</v>
      </c>
      <c r="AJ8" s="7" t="e">
        <f>VLOOKUP(Récap!AI8,'Création N° Lot'!$D$3:$F$18,3,0)</f>
        <v>#N/A</v>
      </c>
      <c r="AK8" t="e">
        <f>CONCATENATE(AG8,MONTH(VLOOKUP(Récap!AI8,'Création N° Lot'!$D$3:$E$18,2,0)),RIGHT(YEAR(VLOOKUP(Récap!AI8,'Création N° Lot'!$D$3:$E$18,2,0)),2)," - ",DAY(AJ8),"/",MONTH(AJ8),"/",YEAR(AJ8))</f>
        <v>#N/A</v>
      </c>
      <c r="AP8" s="6"/>
      <c r="AQ8" t="e">
        <f>VLOOKUP(AP8,'Info client'!$A$2:$D$1000,2,0)</f>
        <v>#N/A</v>
      </c>
      <c r="AR8" t="e">
        <f>VLOOKUP(AP8,'Info client'!$A$2:$D$1000,3,0)</f>
        <v>#N/A</v>
      </c>
      <c r="AS8" t="e">
        <f>VLOOKUP(AP8,'Info client'!$A$2:$D$1000,4,0)</f>
        <v>#N/A</v>
      </c>
      <c r="AU8" t="e">
        <f>VLOOKUP(Récap!AV8,'Création N° Lot'!$B$3:$B$18,2,0)</f>
        <v>#N/A</v>
      </c>
      <c r="AX8" t="str">
        <f t="shared" si="3"/>
        <v>44287</v>
      </c>
      <c r="AY8" s="7" t="e">
        <f>VLOOKUP(Récap!AX8,'Création N° Lot'!$D$3:$F$18,3,0)</f>
        <v>#N/A</v>
      </c>
      <c r="AZ8" t="e">
        <f>CONCATENATE(AV8,MONTH(VLOOKUP(Récap!AX8,'Création N° Lot'!$D$3:$E$18,2,0)),RIGHT(YEAR(VLOOKUP(Récap!AX8,'Création N° Lot'!$D$3:$E$18,2,0)),2)," - ",DAY(AY8),"/",MONTH(AY8),"/",YEAR(AY8))</f>
        <v>#N/A</v>
      </c>
      <c r="BC8" s="6"/>
      <c r="BD8" t="e">
        <f>VLOOKUP(BC8,'Info client'!$A$2:$D$1000,2,0)</f>
        <v>#N/A</v>
      </c>
      <c r="BE8" t="e">
        <f>VLOOKUP(BC8,'Info client'!$A$2:$D$1000,3,0)</f>
        <v>#N/A</v>
      </c>
      <c r="BF8" t="e">
        <f>VLOOKUP(BC8,'Info client'!$A$2:$D$1000,4,0)</f>
        <v>#N/A</v>
      </c>
      <c r="BH8" t="e">
        <f>VLOOKUP(Récap!BI8,'Création N° Lot'!$B$3:$B$18,2,0)</f>
        <v>#N/A</v>
      </c>
      <c r="BK8" t="str">
        <f t="shared" si="4"/>
        <v>44317</v>
      </c>
      <c r="BL8" s="7" t="e">
        <f>VLOOKUP(Récap!BK8,'Création N° Lot'!$D$3:$F$18,3,0)</f>
        <v>#N/A</v>
      </c>
      <c r="BM8" t="e">
        <f>CONCATENATE(BI8,MONTH(VLOOKUP(Récap!BK8,'Création N° Lot'!$D$3:$E$18,2,0)),RIGHT(YEAR(VLOOKUP(Récap!BK8,'Création N° Lot'!$D$3:$E$18,2,0)),2)," - ",DAY(BL8),"/",MONTH(BL8),"/",YEAR(BL8))</f>
        <v>#N/A</v>
      </c>
      <c r="BP8" s="6"/>
      <c r="BQ8" t="e">
        <f>VLOOKUP(BP8,'Info client'!$A$2:$D$1000,2,0)</f>
        <v>#N/A</v>
      </c>
      <c r="BR8" t="e">
        <f>VLOOKUP(BP8,'Info client'!$A$2:$D$1000,3,0)</f>
        <v>#N/A</v>
      </c>
      <c r="BS8" t="e">
        <f>VLOOKUP(BP8,'Info client'!$A$2:$D$1000,4,0)</f>
        <v>#N/A</v>
      </c>
      <c r="BU8" t="e">
        <f>VLOOKUP(Récap!BV8,'Création N° Lot'!$B$3:$B$18,2,0)</f>
        <v>#N/A</v>
      </c>
      <c r="BX8" t="str">
        <f t="shared" si="5"/>
        <v>44348</v>
      </c>
      <c r="BY8" s="7" t="e">
        <f>VLOOKUP(Récap!BX8,'Création N° Lot'!$D$3:$F$18,3,0)</f>
        <v>#N/A</v>
      </c>
      <c r="BZ8" t="e">
        <f>CONCATENATE(BV8,MONTH(VLOOKUP(Récap!BX8,'Création N° Lot'!$D$3:$E$18,2,0)),RIGHT(YEAR(VLOOKUP(Récap!BX8,'Création N° Lot'!$D$3:$E$18,2,0)),2)," - ",DAY(BY8),"/",MONTH(BY8),"/",YEAR(BY8))</f>
        <v>#N/A</v>
      </c>
      <c r="CC8" s="6"/>
      <c r="CD8" t="e">
        <f>VLOOKUP(CC8,'Info client'!$A$2:$D$1000,2,0)</f>
        <v>#N/A</v>
      </c>
      <c r="CE8" t="e">
        <f>VLOOKUP(CC8,'Info client'!$A$2:$D$1000,3,0)</f>
        <v>#N/A</v>
      </c>
      <c r="CF8" t="e">
        <f>VLOOKUP(CC8,'Info client'!$A$2:$D$1000,4,0)</f>
        <v>#N/A</v>
      </c>
      <c r="CH8" t="e">
        <f>VLOOKUP(Récap!CI8,'Création N° Lot'!$B$3:$B$18,2,0)</f>
        <v>#N/A</v>
      </c>
      <c r="CK8" t="str">
        <f t="shared" si="6"/>
        <v>44378</v>
      </c>
      <c r="CL8" s="7" t="e">
        <f>VLOOKUP(Récap!CK8,'Création N° Lot'!$D$3:$F$18,3,0)</f>
        <v>#N/A</v>
      </c>
      <c r="CM8" t="e">
        <f>CONCATENATE(CI8,MONTH(VLOOKUP(Récap!CK8,'Création N° Lot'!$D$3:$E$18,2,0)),RIGHT(YEAR(VLOOKUP(Récap!CK8,'Création N° Lot'!$D$3:$E$18,2,0)),2)," - ",DAY(CL8),"/",MONTH(CL8),"/",YEAR(CL8))</f>
        <v>#N/A</v>
      </c>
      <c r="CP8" s="6"/>
      <c r="CQ8" t="e">
        <f>VLOOKUP(CP8,'Info client'!$A$2:$D$1000,2,0)</f>
        <v>#N/A</v>
      </c>
      <c r="CR8" t="e">
        <f>VLOOKUP(CP8,'Info client'!$A$2:$D$1000,3,0)</f>
        <v>#N/A</v>
      </c>
      <c r="CS8" t="e">
        <f>VLOOKUP(CP8,'Info client'!$A$2:$D$1000,4,0)</f>
        <v>#N/A</v>
      </c>
      <c r="CU8" t="e">
        <f>VLOOKUP(Récap!CV8,'Création N° Lot'!$B$3:$B$18,2,0)</f>
        <v>#N/A</v>
      </c>
      <c r="CX8" t="str">
        <f t="shared" si="7"/>
        <v>Aout 2021</v>
      </c>
      <c r="CY8" s="7" t="e">
        <f>VLOOKUP(Récap!CX8,'Création N° Lot'!$D$3:$F$18,3,0)</f>
        <v>#N/A</v>
      </c>
      <c r="CZ8" t="e">
        <f>CONCATENATE(CV8,MONTH(VLOOKUP(Récap!CX8,'Création N° Lot'!$D$3:$E$18,2,0)),RIGHT(YEAR(VLOOKUP(Récap!CX8,'Création N° Lot'!$D$3:$E$18,2,0)),2)," - ",DAY(CY8),"/",MONTH(CY8),"/",YEAR(CY8))</f>
        <v>#N/A</v>
      </c>
      <c r="DC8" s="6"/>
      <c r="DD8" t="e">
        <f>VLOOKUP(DC8,'Info client'!$A$2:$D$1000,2,0)</f>
        <v>#N/A</v>
      </c>
      <c r="DE8" t="e">
        <f>VLOOKUP(DC8,'Info client'!$A$2:$D$1000,3,0)</f>
        <v>#N/A</v>
      </c>
      <c r="DF8" t="e">
        <f>VLOOKUP(DC8,'Info client'!$A$2:$D$1000,4,0)</f>
        <v>#N/A</v>
      </c>
      <c r="DH8" t="e">
        <f>VLOOKUP(Récap!DI8,'Création N° Lot'!$B$3:$B$18,2,0)</f>
        <v>#N/A</v>
      </c>
      <c r="DK8" t="str">
        <f t="shared" si="8"/>
        <v>44440</v>
      </c>
      <c r="DL8" s="7" t="e">
        <f>VLOOKUP(Récap!DK8,'Création N° Lot'!$D$3:$F$18,3,0)</f>
        <v>#N/A</v>
      </c>
      <c r="DM8" t="e">
        <f>CONCATENATE(DI8,MONTH(VLOOKUP(Récap!DK8,'Création N° Lot'!$D$3:$E$18,2,0)),RIGHT(YEAR(VLOOKUP(Récap!DK8,'Création N° Lot'!$D$3:$E$18,2,0)),2)," - ",DAY(DL8),"/",MONTH(DL8),"/",YEAR(DL8))</f>
        <v>#N/A</v>
      </c>
      <c r="DP8" s="6"/>
      <c r="DQ8" t="e">
        <f>VLOOKUP(DP8,'Info client'!$A$2:$D$1000,2,0)</f>
        <v>#N/A</v>
      </c>
      <c r="DR8" t="e">
        <f>VLOOKUP(DP8,'Info client'!$A$2:$D$1000,3,0)</f>
        <v>#N/A</v>
      </c>
      <c r="DS8" t="e">
        <f>VLOOKUP(DP8,'Info client'!$A$2:$D$1000,4,0)</f>
        <v>#N/A</v>
      </c>
      <c r="DU8" t="e">
        <f>VLOOKUP(Récap!DV8,'Création N° Lot'!$B$3:$B$18,2,0)</f>
        <v>#N/A</v>
      </c>
      <c r="DX8" t="str">
        <f t="shared" si="9"/>
        <v>44470</v>
      </c>
      <c r="DY8" s="7" t="e">
        <f>VLOOKUP(Récap!DX8,'Création N° Lot'!$D$3:$F$18,3,0)</f>
        <v>#N/A</v>
      </c>
      <c r="DZ8" t="e">
        <f>CONCATENATE(DV8,MONTH(VLOOKUP(Récap!DX8,'Création N° Lot'!$D$3:$E$18,2,0)),RIGHT(YEAR(VLOOKUP(Récap!DX8,'Création N° Lot'!$D$3:$E$18,2,0)),2)," - ",DAY(DY8),"/",MONTH(DY8),"/",YEAR(DY8))</f>
        <v>#N/A</v>
      </c>
      <c r="EC8" s="6"/>
      <c r="ED8" t="e">
        <f>VLOOKUP(EC8,'Info client'!$A$2:$D$1000,2,0)</f>
        <v>#N/A</v>
      </c>
      <c r="EE8" t="e">
        <f>VLOOKUP(EC8,'Info client'!$A$2:$D$1000,3,0)</f>
        <v>#N/A</v>
      </c>
      <c r="EF8" t="e">
        <f>VLOOKUP(EC8,'Info client'!$A$2:$D$1000,4,0)</f>
        <v>#N/A</v>
      </c>
      <c r="EH8" t="e">
        <f>VLOOKUP(Récap!EI8,'Création N° Lot'!$B$3:$B$18,2,0)</f>
        <v>#N/A</v>
      </c>
      <c r="EK8" t="str">
        <f t="shared" si="10"/>
        <v>44501</v>
      </c>
      <c r="EL8" s="7" t="e">
        <f>VLOOKUP(Récap!EK8,'Création N° Lot'!$D$3:$F$18,3,0)</f>
        <v>#N/A</v>
      </c>
      <c r="EM8" t="e">
        <f>CONCATENATE(EI8,MONTH(VLOOKUP(Récap!EK8,'Création N° Lot'!$D$3:$E$18,2,0)),RIGHT(YEAR(VLOOKUP(Récap!EK8,'Création N° Lot'!$D$3:$E$18,2,0)),2)," - ",DAY(EL8),"/",MONTH(EL8),"/",YEAR(EL8))</f>
        <v>#N/A</v>
      </c>
      <c r="EP8" s="6"/>
      <c r="EQ8" t="e">
        <f>VLOOKUP(EP8,'Info client'!$A$2:$D$1000,2,0)</f>
        <v>#N/A</v>
      </c>
      <c r="ER8" t="e">
        <f>VLOOKUP(EP8,'Info client'!$A$2:$D$1000,3,0)</f>
        <v>#N/A</v>
      </c>
      <c r="ES8" t="e">
        <f>VLOOKUP(EP8,'Info client'!$A$2:$D$1000,4,0)</f>
        <v>#N/A</v>
      </c>
      <c r="EU8" t="e">
        <f>VLOOKUP(Récap!EV8,'Création N° Lot'!$B$3:$B$18,2,0)</f>
        <v>#N/A</v>
      </c>
      <c r="EX8" t="str">
        <f t="shared" si="11"/>
        <v>44531</v>
      </c>
      <c r="EY8" s="7" t="e">
        <f>VLOOKUP(Récap!EX8,'Création N° Lot'!$D$3:$F$18,3,0)</f>
        <v>#N/A</v>
      </c>
      <c r="EZ8" t="e">
        <f>CONCATENATE(EV8,MONTH(VLOOKUP(Récap!EX8,'Création N° Lot'!$D$3:$E$18,2,0)),RIGHT(YEAR(VLOOKUP(Récap!EX8,'Création N° Lot'!$D$3:$E$18,2,0)),2)," - ",DAY(EY8),"/",MONTH(EY8),"/",YEAR(EY8))</f>
        <v>#N/A</v>
      </c>
    </row>
    <row r="9" spans="1:166" x14ac:dyDescent="0.25">
      <c r="B9" t="e">
        <f>VLOOKUP($A9,'Info client'!$A$2:$D$1000,2,0)</f>
        <v>#N/A</v>
      </c>
      <c r="C9" t="e">
        <f>VLOOKUP($A9,'Info client'!$A$2:$D$1000,3,0)</f>
        <v>#N/A</v>
      </c>
      <c r="D9" t="e">
        <f>VLOOKUP($A9,'Info client'!$A$2:$D$1000,4,0)</f>
        <v>#N/A</v>
      </c>
      <c r="F9" t="e">
        <f>VLOOKUP(Récap!G9,'Création N° Lot'!B7:B21,2,0)</f>
        <v>#N/A</v>
      </c>
      <c r="I9" t="str">
        <f t="shared" si="0"/>
        <v>44197</v>
      </c>
      <c r="J9" s="7" t="e">
        <f>VLOOKUP(Récap!I9,'Création N° Lot'!$D$3:$F$18,3,0)</f>
        <v>#N/A</v>
      </c>
      <c r="K9" t="e">
        <f>CONCATENATE(G9,MONTH(VLOOKUP(Récap!I9,'Création N° Lot'!$D$3:$E$18,2,0)),RIGHT(YEAR(VLOOKUP(Récap!I9,'Création N° Lot'!$D$3:$E$18,2,0)),2)," - ",DAY(J9),"/",MONTH(J9),"/",YEAR(J9))</f>
        <v>#N/A</v>
      </c>
      <c r="O9" t="e">
        <f>VLOOKUP(N9,'Info client'!$A$2:$D$1000,2,0)</f>
        <v>#N/A</v>
      </c>
      <c r="P9" t="e">
        <f>VLOOKUP($A9,'Info client'!$A$2:$D$1000,3,0)</f>
        <v>#N/A</v>
      </c>
      <c r="Q9" t="e">
        <f>VLOOKUP($A9,'Info client'!$A$2:$D$1000,4,0)</f>
        <v>#N/A</v>
      </c>
      <c r="S9" t="e">
        <f>VLOOKUP(Récap!G9,'Création N° Lot'!$B$3:$B$18,2,0)</f>
        <v>#N/A</v>
      </c>
      <c r="V9" t="str">
        <f t="shared" si="1"/>
        <v>44228</v>
      </c>
      <c r="W9" s="7" t="e">
        <f>VLOOKUP(Récap!V9,'Création N° Lot'!$D$3:$F$18,3,0)</f>
        <v>#N/A</v>
      </c>
      <c r="X9" t="e">
        <f>CONCATENATE(T9,MONTH(VLOOKUP(Récap!V9,'Création N° Lot'!$D$3:$E$18,2,0)),RIGHT(YEAR(VLOOKUP(Récap!V9,'Création N° Lot'!$D$3:$E$18,2,0)),2)," - ",DAY(W9),"/",MONTH(W9),"/",YEAR(W9))</f>
        <v>#N/A</v>
      </c>
      <c r="AA9" s="6"/>
      <c r="AB9" t="e">
        <f>VLOOKUP(AA9,'Info client'!$A$2:$D$1000,2,0)</f>
        <v>#N/A</v>
      </c>
      <c r="AC9" t="e">
        <f>VLOOKUP(AA9,'Info client'!$A$2:$D$1000,3,0)</f>
        <v>#N/A</v>
      </c>
      <c r="AD9" t="e">
        <f>VLOOKUP(AA9,'Info client'!$A$2:$D$1000,4,0)</f>
        <v>#N/A</v>
      </c>
      <c r="AF9" t="e">
        <f>VLOOKUP(Récap!AG9,'Création N° Lot'!$B$3:$B$18,2,0)</f>
        <v>#N/A</v>
      </c>
      <c r="AI9" t="str">
        <f t="shared" si="2"/>
        <v>44256</v>
      </c>
      <c r="AJ9" s="7" t="e">
        <f>VLOOKUP(Récap!AI9,'Création N° Lot'!$D$3:$F$18,3,0)</f>
        <v>#N/A</v>
      </c>
      <c r="AK9" t="e">
        <f>CONCATENATE(AG9,MONTH(VLOOKUP(Récap!AI9,'Création N° Lot'!$D$3:$E$18,2,0)),RIGHT(YEAR(VLOOKUP(Récap!AI9,'Création N° Lot'!$D$3:$E$18,2,0)),2)," - ",DAY(AJ9),"/",MONTH(AJ9),"/",YEAR(AJ9))</f>
        <v>#N/A</v>
      </c>
      <c r="AP9" s="6"/>
      <c r="AQ9" t="e">
        <f>VLOOKUP(AP9,'Info client'!$A$2:$D$1000,2,0)</f>
        <v>#N/A</v>
      </c>
      <c r="AR9" t="e">
        <f>VLOOKUP(AP9,'Info client'!$A$2:$D$1000,3,0)</f>
        <v>#N/A</v>
      </c>
      <c r="AS9" t="e">
        <f>VLOOKUP(AP9,'Info client'!$A$2:$D$1000,4,0)</f>
        <v>#N/A</v>
      </c>
      <c r="AU9" t="e">
        <f>VLOOKUP(Récap!AV9,'Création N° Lot'!$B$3:$B$18,2,0)</f>
        <v>#N/A</v>
      </c>
      <c r="AX9" t="str">
        <f t="shared" si="3"/>
        <v>44287</v>
      </c>
      <c r="AY9" s="7" t="e">
        <f>VLOOKUP(Récap!AX9,'Création N° Lot'!$D$3:$F$18,3,0)</f>
        <v>#N/A</v>
      </c>
      <c r="AZ9" t="e">
        <f>CONCATENATE(AV9,MONTH(VLOOKUP(Récap!AX9,'Création N° Lot'!$D$3:$E$18,2,0)),RIGHT(YEAR(VLOOKUP(Récap!AX9,'Création N° Lot'!$D$3:$E$18,2,0)),2)," - ",DAY(AY9),"/",MONTH(AY9),"/",YEAR(AY9))</f>
        <v>#N/A</v>
      </c>
      <c r="BC9" s="6"/>
      <c r="BD9" t="e">
        <f>VLOOKUP(BC9,'Info client'!$A$2:$D$1000,2,0)</f>
        <v>#N/A</v>
      </c>
      <c r="BE9" t="e">
        <f>VLOOKUP(BC9,'Info client'!$A$2:$D$1000,3,0)</f>
        <v>#N/A</v>
      </c>
      <c r="BF9" t="e">
        <f>VLOOKUP(BC9,'Info client'!$A$2:$D$1000,4,0)</f>
        <v>#N/A</v>
      </c>
      <c r="BH9" t="e">
        <f>VLOOKUP(Récap!BI9,'Création N° Lot'!$B$3:$B$18,2,0)</f>
        <v>#N/A</v>
      </c>
      <c r="BK9" t="str">
        <f t="shared" si="4"/>
        <v>44317</v>
      </c>
      <c r="BL9" s="7" t="e">
        <f>VLOOKUP(Récap!BK9,'Création N° Lot'!$D$3:$F$18,3,0)</f>
        <v>#N/A</v>
      </c>
      <c r="BM9" t="e">
        <f>CONCATENATE(BI9,MONTH(VLOOKUP(Récap!BK9,'Création N° Lot'!$D$3:$E$18,2,0)),RIGHT(YEAR(VLOOKUP(Récap!BK9,'Création N° Lot'!$D$3:$E$18,2,0)),2)," - ",DAY(BL9),"/",MONTH(BL9),"/",YEAR(BL9))</f>
        <v>#N/A</v>
      </c>
      <c r="BP9" s="6"/>
      <c r="BQ9" t="e">
        <f>VLOOKUP(BP9,'Info client'!$A$2:$D$1000,2,0)</f>
        <v>#N/A</v>
      </c>
      <c r="BR9" t="e">
        <f>VLOOKUP(BP9,'Info client'!$A$2:$D$1000,3,0)</f>
        <v>#N/A</v>
      </c>
      <c r="BS9" t="e">
        <f>VLOOKUP(BP9,'Info client'!$A$2:$D$1000,4,0)</f>
        <v>#N/A</v>
      </c>
      <c r="BU9" t="e">
        <f>VLOOKUP(Récap!BV9,'Création N° Lot'!$B$3:$B$18,2,0)</f>
        <v>#N/A</v>
      </c>
      <c r="BX9" t="str">
        <f t="shared" si="5"/>
        <v>44348</v>
      </c>
      <c r="BY9" s="7" t="e">
        <f>VLOOKUP(Récap!BX9,'Création N° Lot'!$D$3:$F$18,3,0)</f>
        <v>#N/A</v>
      </c>
      <c r="BZ9" t="e">
        <f>CONCATENATE(BV9,MONTH(VLOOKUP(Récap!BX9,'Création N° Lot'!$D$3:$E$18,2,0)),RIGHT(YEAR(VLOOKUP(Récap!BX9,'Création N° Lot'!$D$3:$E$18,2,0)),2)," - ",DAY(BY9),"/",MONTH(BY9),"/",YEAR(BY9))</f>
        <v>#N/A</v>
      </c>
      <c r="CC9" s="6"/>
      <c r="CD9" t="e">
        <f>VLOOKUP(CC9,'Info client'!$A$2:$D$1000,2,0)</f>
        <v>#N/A</v>
      </c>
      <c r="CE9" t="e">
        <f>VLOOKUP(CC9,'Info client'!$A$2:$D$1000,3,0)</f>
        <v>#N/A</v>
      </c>
      <c r="CF9" t="e">
        <f>VLOOKUP(CC9,'Info client'!$A$2:$D$1000,4,0)</f>
        <v>#N/A</v>
      </c>
      <c r="CH9" t="e">
        <f>VLOOKUP(Récap!CI9,'Création N° Lot'!$B$3:$B$18,2,0)</f>
        <v>#N/A</v>
      </c>
      <c r="CK9" t="str">
        <f t="shared" si="6"/>
        <v>44378</v>
      </c>
      <c r="CL9" s="7" t="e">
        <f>VLOOKUP(Récap!CK9,'Création N° Lot'!$D$3:$F$18,3,0)</f>
        <v>#N/A</v>
      </c>
      <c r="CM9" t="e">
        <f>CONCATENATE(CI9,MONTH(VLOOKUP(Récap!CK9,'Création N° Lot'!$D$3:$E$18,2,0)),RIGHT(YEAR(VLOOKUP(Récap!CK9,'Création N° Lot'!$D$3:$E$18,2,0)),2)," - ",DAY(CL9),"/",MONTH(CL9),"/",YEAR(CL9))</f>
        <v>#N/A</v>
      </c>
      <c r="CP9" s="6"/>
      <c r="CQ9" t="e">
        <f>VLOOKUP(CP9,'Info client'!$A$2:$D$1000,2,0)</f>
        <v>#N/A</v>
      </c>
      <c r="CR9" t="e">
        <f>VLOOKUP(CP9,'Info client'!$A$2:$D$1000,3,0)</f>
        <v>#N/A</v>
      </c>
      <c r="CS9" t="e">
        <f>VLOOKUP(CP9,'Info client'!$A$2:$D$1000,4,0)</f>
        <v>#N/A</v>
      </c>
      <c r="CU9" t="e">
        <f>VLOOKUP(Récap!CV9,'Création N° Lot'!$B$3:$B$18,2,0)</f>
        <v>#N/A</v>
      </c>
      <c r="CX9" t="str">
        <f t="shared" si="7"/>
        <v>Aout 2021</v>
      </c>
      <c r="CY9" s="7" t="e">
        <f>VLOOKUP(Récap!CX9,'Création N° Lot'!$D$3:$F$18,3,0)</f>
        <v>#N/A</v>
      </c>
      <c r="CZ9" t="e">
        <f>CONCATENATE(CV9,MONTH(VLOOKUP(Récap!CX9,'Création N° Lot'!$D$3:$E$18,2,0)),RIGHT(YEAR(VLOOKUP(Récap!CX9,'Création N° Lot'!$D$3:$E$18,2,0)),2)," - ",DAY(CY9),"/",MONTH(CY9),"/",YEAR(CY9))</f>
        <v>#N/A</v>
      </c>
      <c r="DC9" s="6"/>
      <c r="DD9" t="e">
        <f>VLOOKUP(DC9,'Info client'!$A$2:$D$1000,2,0)</f>
        <v>#N/A</v>
      </c>
      <c r="DE9" t="e">
        <f>VLOOKUP(DC9,'Info client'!$A$2:$D$1000,3,0)</f>
        <v>#N/A</v>
      </c>
      <c r="DF9" t="e">
        <f>VLOOKUP(DC9,'Info client'!$A$2:$D$1000,4,0)</f>
        <v>#N/A</v>
      </c>
      <c r="DH9" t="e">
        <f>VLOOKUP(Récap!DI9,'Création N° Lot'!$B$3:$B$18,2,0)</f>
        <v>#N/A</v>
      </c>
      <c r="DK9" t="str">
        <f t="shared" si="8"/>
        <v>44440</v>
      </c>
      <c r="DL9" s="7" t="e">
        <f>VLOOKUP(Récap!DK9,'Création N° Lot'!$D$3:$F$18,3,0)</f>
        <v>#N/A</v>
      </c>
      <c r="DM9" t="e">
        <f>CONCATENATE(DI9,MONTH(VLOOKUP(Récap!DK9,'Création N° Lot'!$D$3:$E$18,2,0)),RIGHT(YEAR(VLOOKUP(Récap!DK9,'Création N° Lot'!$D$3:$E$18,2,0)),2)," - ",DAY(DL9),"/",MONTH(DL9),"/",YEAR(DL9))</f>
        <v>#N/A</v>
      </c>
      <c r="DP9" s="6"/>
      <c r="DQ9" t="e">
        <f>VLOOKUP(DP9,'Info client'!$A$2:$D$1000,2,0)</f>
        <v>#N/A</v>
      </c>
      <c r="DR9" t="e">
        <f>VLOOKUP(DP9,'Info client'!$A$2:$D$1000,3,0)</f>
        <v>#N/A</v>
      </c>
      <c r="DS9" t="e">
        <f>VLOOKUP(DP9,'Info client'!$A$2:$D$1000,4,0)</f>
        <v>#N/A</v>
      </c>
      <c r="DU9" t="e">
        <f>VLOOKUP(Récap!DV9,'Création N° Lot'!$B$3:$B$18,2,0)</f>
        <v>#N/A</v>
      </c>
      <c r="DX9" t="str">
        <f t="shared" si="9"/>
        <v>44470</v>
      </c>
      <c r="DY9" s="7" t="e">
        <f>VLOOKUP(Récap!DX9,'Création N° Lot'!$D$3:$F$18,3,0)</f>
        <v>#N/A</v>
      </c>
      <c r="DZ9" t="e">
        <f>CONCATENATE(DV9,MONTH(VLOOKUP(Récap!DX9,'Création N° Lot'!$D$3:$E$18,2,0)),RIGHT(YEAR(VLOOKUP(Récap!DX9,'Création N° Lot'!$D$3:$E$18,2,0)),2)," - ",DAY(DY9),"/",MONTH(DY9),"/",YEAR(DY9))</f>
        <v>#N/A</v>
      </c>
      <c r="EC9" s="6"/>
      <c r="ED9" t="e">
        <f>VLOOKUP(EC9,'Info client'!$A$2:$D$1000,2,0)</f>
        <v>#N/A</v>
      </c>
      <c r="EE9" t="e">
        <f>VLOOKUP(EC9,'Info client'!$A$2:$D$1000,3,0)</f>
        <v>#N/A</v>
      </c>
      <c r="EF9" t="e">
        <f>VLOOKUP(EC9,'Info client'!$A$2:$D$1000,4,0)</f>
        <v>#N/A</v>
      </c>
      <c r="EH9" t="e">
        <f>VLOOKUP(Récap!EI9,'Création N° Lot'!$B$3:$B$18,2,0)</f>
        <v>#N/A</v>
      </c>
      <c r="EK9" t="str">
        <f t="shared" si="10"/>
        <v>44501</v>
      </c>
      <c r="EL9" s="7" t="e">
        <f>VLOOKUP(Récap!EK9,'Création N° Lot'!$D$3:$F$18,3,0)</f>
        <v>#N/A</v>
      </c>
      <c r="EM9" t="e">
        <f>CONCATENATE(EI9,MONTH(VLOOKUP(Récap!EK9,'Création N° Lot'!$D$3:$E$18,2,0)),RIGHT(YEAR(VLOOKUP(Récap!EK9,'Création N° Lot'!$D$3:$E$18,2,0)),2)," - ",DAY(EL9),"/",MONTH(EL9),"/",YEAR(EL9))</f>
        <v>#N/A</v>
      </c>
      <c r="EP9" s="6"/>
      <c r="EQ9" t="e">
        <f>VLOOKUP(EP9,'Info client'!$A$2:$D$1000,2,0)</f>
        <v>#N/A</v>
      </c>
      <c r="ER9" t="e">
        <f>VLOOKUP(EP9,'Info client'!$A$2:$D$1000,3,0)</f>
        <v>#N/A</v>
      </c>
      <c r="ES9" t="e">
        <f>VLOOKUP(EP9,'Info client'!$A$2:$D$1000,4,0)</f>
        <v>#N/A</v>
      </c>
      <c r="EU9" t="e">
        <f>VLOOKUP(Récap!EV9,'Création N° Lot'!$B$3:$B$18,2,0)</f>
        <v>#N/A</v>
      </c>
      <c r="EX9" t="str">
        <f t="shared" si="11"/>
        <v>44531</v>
      </c>
      <c r="EY9" s="7" t="e">
        <f>VLOOKUP(Récap!EX9,'Création N° Lot'!$D$3:$F$18,3,0)</f>
        <v>#N/A</v>
      </c>
      <c r="EZ9" t="e">
        <f>CONCATENATE(EV9,MONTH(VLOOKUP(Récap!EX9,'Création N° Lot'!$D$3:$E$18,2,0)),RIGHT(YEAR(VLOOKUP(Récap!EX9,'Création N° Lot'!$D$3:$E$18,2,0)),2)," - ",DAY(EY9),"/",MONTH(EY9),"/",YEAR(EY9))</f>
        <v>#N/A</v>
      </c>
    </row>
    <row r="10" spans="1:166" x14ac:dyDescent="0.25">
      <c r="B10" t="e">
        <f>VLOOKUP($A10,'Info client'!$A$2:$D$1000,2,0)</f>
        <v>#N/A</v>
      </c>
      <c r="C10" t="e">
        <f>VLOOKUP($A10,'Info client'!$A$2:$D$1000,3,0)</f>
        <v>#N/A</v>
      </c>
      <c r="D10" t="e">
        <f>VLOOKUP($A10,'Info client'!$A$2:$D$1000,4,0)</f>
        <v>#N/A</v>
      </c>
      <c r="F10" t="e">
        <f>VLOOKUP(Récap!G10,'Création N° Lot'!B7:B22,2,0)</f>
        <v>#N/A</v>
      </c>
      <c r="I10" t="str">
        <f t="shared" si="0"/>
        <v>44197</v>
      </c>
      <c r="J10" s="7" t="e">
        <f>VLOOKUP(Récap!I10,'Création N° Lot'!$D$3:$F$18,3,0)</f>
        <v>#N/A</v>
      </c>
      <c r="K10" t="e">
        <f>CONCATENATE(G10,MONTH(VLOOKUP(Récap!I10,'Création N° Lot'!$D$3:$E$18,2,0)),RIGHT(YEAR(VLOOKUP(Récap!I10,'Création N° Lot'!$D$3:$E$18,2,0)),2)," - ",DAY(J10),"/",MONTH(J10),"/",YEAR(J10))</f>
        <v>#N/A</v>
      </c>
      <c r="O10" t="e">
        <f>VLOOKUP(N10,'Info client'!$A$2:$D$1000,2,0)</f>
        <v>#N/A</v>
      </c>
      <c r="P10" t="e">
        <f>VLOOKUP($A10,'Info client'!$A$2:$D$1000,3,0)</f>
        <v>#N/A</v>
      </c>
      <c r="Q10" t="e">
        <f>VLOOKUP($A10,'Info client'!$A$2:$D$1000,4,0)</f>
        <v>#N/A</v>
      </c>
      <c r="S10" t="e">
        <f>VLOOKUP(Récap!G10,'Création N° Lot'!$B$3:$B$18,2,0)</f>
        <v>#N/A</v>
      </c>
      <c r="V10" t="str">
        <f t="shared" si="1"/>
        <v>44228</v>
      </c>
      <c r="W10" s="7" t="e">
        <f>VLOOKUP(Récap!V10,'Création N° Lot'!$D$3:$F$18,3,0)</f>
        <v>#N/A</v>
      </c>
      <c r="X10" t="e">
        <f>CONCATENATE(T10,MONTH(VLOOKUP(Récap!V10,'Création N° Lot'!$D$3:$E$18,2,0)),RIGHT(YEAR(VLOOKUP(Récap!V10,'Création N° Lot'!$D$3:$E$18,2,0)),2)," - ",DAY(W10),"/",MONTH(W10),"/",YEAR(W10))</f>
        <v>#N/A</v>
      </c>
      <c r="AA10" s="6"/>
      <c r="AB10" t="e">
        <f>VLOOKUP(AA10,'Info client'!$A$2:$D$1000,2,0)</f>
        <v>#N/A</v>
      </c>
      <c r="AC10" t="e">
        <f>VLOOKUP(AA10,'Info client'!$A$2:$D$1000,3,0)</f>
        <v>#N/A</v>
      </c>
      <c r="AD10" t="e">
        <f>VLOOKUP(AA10,'Info client'!$A$2:$D$1000,4,0)</f>
        <v>#N/A</v>
      </c>
      <c r="AF10" t="e">
        <f>VLOOKUP(Récap!AG10,'Création N° Lot'!$B$3:$B$18,2,0)</f>
        <v>#N/A</v>
      </c>
      <c r="AI10" t="str">
        <f t="shared" si="2"/>
        <v>44256</v>
      </c>
      <c r="AJ10" s="7" t="e">
        <f>VLOOKUP(Récap!AI10,'Création N° Lot'!$D$3:$F$18,3,0)</f>
        <v>#N/A</v>
      </c>
      <c r="AK10" t="e">
        <f>CONCATENATE(AG10,MONTH(VLOOKUP(Récap!AI10,'Création N° Lot'!$D$3:$E$18,2,0)),RIGHT(YEAR(VLOOKUP(Récap!AI10,'Création N° Lot'!$D$3:$E$18,2,0)),2)," - ",DAY(AJ10),"/",MONTH(AJ10),"/",YEAR(AJ10))</f>
        <v>#N/A</v>
      </c>
      <c r="AP10" s="6"/>
      <c r="AQ10" t="e">
        <f>VLOOKUP(AP10,'Info client'!$A$2:$D$1000,2,0)</f>
        <v>#N/A</v>
      </c>
      <c r="AR10" t="e">
        <f>VLOOKUP(AP10,'Info client'!$A$2:$D$1000,3,0)</f>
        <v>#N/A</v>
      </c>
      <c r="AS10" t="e">
        <f>VLOOKUP(AP10,'Info client'!$A$2:$D$1000,4,0)</f>
        <v>#N/A</v>
      </c>
      <c r="AU10" t="e">
        <f>VLOOKUP(Récap!AV10,'Création N° Lot'!$B$3:$B$18,2,0)</f>
        <v>#N/A</v>
      </c>
      <c r="AX10" t="str">
        <f t="shared" si="3"/>
        <v>44287</v>
      </c>
      <c r="AY10" s="7" t="e">
        <f>VLOOKUP(Récap!AX10,'Création N° Lot'!$D$3:$F$18,3,0)</f>
        <v>#N/A</v>
      </c>
      <c r="AZ10" t="e">
        <f>CONCATENATE(AV10,MONTH(VLOOKUP(Récap!AX10,'Création N° Lot'!$D$3:$E$18,2,0)),RIGHT(YEAR(VLOOKUP(Récap!AX10,'Création N° Lot'!$D$3:$E$18,2,0)),2)," - ",DAY(AY10),"/",MONTH(AY10),"/",YEAR(AY10))</f>
        <v>#N/A</v>
      </c>
      <c r="BC10" s="6"/>
      <c r="BD10" t="e">
        <f>VLOOKUP(BC10,'Info client'!$A$2:$D$1000,2,0)</f>
        <v>#N/A</v>
      </c>
      <c r="BE10" t="e">
        <f>VLOOKUP(BC10,'Info client'!$A$2:$D$1000,3,0)</f>
        <v>#N/A</v>
      </c>
      <c r="BF10" t="e">
        <f>VLOOKUP(BC10,'Info client'!$A$2:$D$1000,4,0)</f>
        <v>#N/A</v>
      </c>
      <c r="BH10" t="e">
        <f>VLOOKUP(Récap!BI10,'Création N° Lot'!$B$3:$B$18,2,0)</f>
        <v>#N/A</v>
      </c>
      <c r="BK10" t="str">
        <f t="shared" si="4"/>
        <v>44317</v>
      </c>
      <c r="BL10" s="7" t="e">
        <f>VLOOKUP(Récap!BK10,'Création N° Lot'!$D$3:$F$18,3,0)</f>
        <v>#N/A</v>
      </c>
      <c r="BM10" t="e">
        <f>CONCATENATE(BI10,MONTH(VLOOKUP(Récap!BK10,'Création N° Lot'!$D$3:$E$18,2,0)),RIGHT(YEAR(VLOOKUP(Récap!BK10,'Création N° Lot'!$D$3:$E$18,2,0)),2)," - ",DAY(BL10),"/",MONTH(BL10),"/",YEAR(BL10))</f>
        <v>#N/A</v>
      </c>
      <c r="BP10" s="6"/>
      <c r="BQ10" t="e">
        <f>VLOOKUP(BP10,'Info client'!$A$2:$D$1000,2,0)</f>
        <v>#N/A</v>
      </c>
      <c r="BR10" t="e">
        <f>VLOOKUP(BP10,'Info client'!$A$2:$D$1000,3,0)</f>
        <v>#N/A</v>
      </c>
      <c r="BS10" t="e">
        <f>VLOOKUP(BP10,'Info client'!$A$2:$D$1000,4,0)</f>
        <v>#N/A</v>
      </c>
      <c r="BU10" t="e">
        <f>VLOOKUP(Récap!BV10,'Création N° Lot'!$B$3:$B$18,2,0)</f>
        <v>#N/A</v>
      </c>
      <c r="BX10" t="str">
        <f t="shared" si="5"/>
        <v>44348</v>
      </c>
      <c r="BY10" s="7" t="e">
        <f>VLOOKUP(Récap!BX10,'Création N° Lot'!$D$3:$F$18,3,0)</f>
        <v>#N/A</v>
      </c>
      <c r="BZ10" t="e">
        <f>CONCATENATE(BV10,MONTH(VLOOKUP(Récap!BX10,'Création N° Lot'!$D$3:$E$18,2,0)),RIGHT(YEAR(VLOOKUP(Récap!BX10,'Création N° Lot'!$D$3:$E$18,2,0)),2)," - ",DAY(BY10),"/",MONTH(BY10),"/",YEAR(BY10))</f>
        <v>#N/A</v>
      </c>
      <c r="CC10" s="6"/>
      <c r="CD10" t="e">
        <f>VLOOKUP(CC10,'Info client'!$A$2:$D$1000,2,0)</f>
        <v>#N/A</v>
      </c>
      <c r="CE10" t="e">
        <f>VLOOKUP(CC10,'Info client'!$A$2:$D$1000,3,0)</f>
        <v>#N/A</v>
      </c>
      <c r="CF10" t="e">
        <f>VLOOKUP(CC10,'Info client'!$A$2:$D$1000,4,0)</f>
        <v>#N/A</v>
      </c>
      <c r="CH10" t="e">
        <f>VLOOKUP(Récap!CI10,'Création N° Lot'!$B$3:$B$18,2,0)</f>
        <v>#N/A</v>
      </c>
      <c r="CK10" t="str">
        <f t="shared" si="6"/>
        <v>44378</v>
      </c>
      <c r="CL10" s="7" t="e">
        <f>VLOOKUP(Récap!CK10,'Création N° Lot'!$D$3:$F$18,3,0)</f>
        <v>#N/A</v>
      </c>
      <c r="CM10" t="e">
        <f>CONCATENATE(CI10,MONTH(VLOOKUP(Récap!CK10,'Création N° Lot'!$D$3:$E$18,2,0)),RIGHT(YEAR(VLOOKUP(Récap!CK10,'Création N° Lot'!$D$3:$E$18,2,0)),2)," - ",DAY(CL10),"/",MONTH(CL10),"/",YEAR(CL10))</f>
        <v>#N/A</v>
      </c>
      <c r="CP10" s="6"/>
      <c r="CQ10" t="e">
        <f>VLOOKUP(CP10,'Info client'!$A$2:$D$1000,2,0)</f>
        <v>#N/A</v>
      </c>
      <c r="CR10" t="e">
        <f>VLOOKUP(CP10,'Info client'!$A$2:$D$1000,3,0)</f>
        <v>#N/A</v>
      </c>
      <c r="CS10" t="e">
        <f>VLOOKUP(CP10,'Info client'!$A$2:$D$1000,4,0)</f>
        <v>#N/A</v>
      </c>
      <c r="CU10" t="e">
        <f>VLOOKUP(Récap!CV10,'Création N° Lot'!$B$3:$B$18,2,0)</f>
        <v>#N/A</v>
      </c>
      <c r="CX10" t="str">
        <f t="shared" si="7"/>
        <v>Aout 2021</v>
      </c>
      <c r="CY10" s="7" t="e">
        <f>VLOOKUP(Récap!CX10,'Création N° Lot'!$D$3:$F$18,3,0)</f>
        <v>#N/A</v>
      </c>
      <c r="CZ10" t="e">
        <f>CONCATENATE(CV10,MONTH(VLOOKUP(Récap!CX10,'Création N° Lot'!$D$3:$E$18,2,0)),RIGHT(YEAR(VLOOKUP(Récap!CX10,'Création N° Lot'!$D$3:$E$18,2,0)),2)," - ",DAY(CY10),"/",MONTH(CY10),"/",YEAR(CY10))</f>
        <v>#N/A</v>
      </c>
      <c r="DC10" s="6"/>
      <c r="DD10" t="e">
        <f>VLOOKUP(DC10,'Info client'!$A$2:$D$1000,2,0)</f>
        <v>#N/A</v>
      </c>
      <c r="DE10" t="e">
        <f>VLOOKUP(DC10,'Info client'!$A$2:$D$1000,3,0)</f>
        <v>#N/A</v>
      </c>
      <c r="DF10" t="e">
        <f>VLOOKUP(DC10,'Info client'!$A$2:$D$1000,4,0)</f>
        <v>#N/A</v>
      </c>
      <c r="DH10" t="e">
        <f>VLOOKUP(Récap!DI10,'Création N° Lot'!$B$3:$B$18,2,0)</f>
        <v>#N/A</v>
      </c>
      <c r="DK10" t="str">
        <f t="shared" si="8"/>
        <v>44440</v>
      </c>
      <c r="DL10" s="7" t="e">
        <f>VLOOKUP(Récap!DK10,'Création N° Lot'!$D$3:$F$18,3,0)</f>
        <v>#N/A</v>
      </c>
      <c r="DM10" t="e">
        <f>CONCATENATE(DI10,MONTH(VLOOKUP(Récap!DK10,'Création N° Lot'!$D$3:$E$18,2,0)),RIGHT(YEAR(VLOOKUP(Récap!DK10,'Création N° Lot'!$D$3:$E$18,2,0)),2)," - ",DAY(DL10),"/",MONTH(DL10),"/",YEAR(DL10))</f>
        <v>#N/A</v>
      </c>
      <c r="DP10" s="6"/>
      <c r="DQ10" t="e">
        <f>VLOOKUP(DP10,'Info client'!$A$2:$D$1000,2,0)</f>
        <v>#N/A</v>
      </c>
      <c r="DR10" t="e">
        <f>VLOOKUP(DP10,'Info client'!$A$2:$D$1000,3,0)</f>
        <v>#N/A</v>
      </c>
      <c r="DS10" t="e">
        <f>VLOOKUP(DP10,'Info client'!$A$2:$D$1000,4,0)</f>
        <v>#N/A</v>
      </c>
      <c r="DU10" t="e">
        <f>VLOOKUP(Récap!DV10,'Création N° Lot'!$B$3:$B$18,2,0)</f>
        <v>#N/A</v>
      </c>
      <c r="DX10" t="str">
        <f t="shared" si="9"/>
        <v>44470</v>
      </c>
      <c r="DY10" s="7" t="e">
        <f>VLOOKUP(Récap!DX10,'Création N° Lot'!$D$3:$F$18,3,0)</f>
        <v>#N/A</v>
      </c>
      <c r="DZ10" t="e">
        <f>CONCATENATE(DV10,MONTH(VLOOKUP(Récap!DX10,'Création N° Lot'!$D$3:$E$18,2,0)),RIGHT(YEAR(VLOOKUP(Récap!DX10,'Création N° Lot'!$D$3:$E$18,2,0)),2)," - ",DAY(DY10),"/",MONTH(DY10),"/",YEAR(DY10))</f>
        <v>#N/A</v>
      </c>
      <c r="EC10" s="6"/>
      <c r="ED10" t="e">
        <f>VLOOKUP(EC10,'Info client'!$A$2:$D$1000,2,0)</f>
        <v>#N/A</v>
      </c>
      <c r="EE10" t="e">
        <f>VLOOKUP(EC10,'Info client'!$A$2:$D$1000,3,0)</f>
        <v>#N/A</v>
      </c>
      <c r="EF10" t="e">
        <f>VLOOKUP(EC10,'Info client'!$A$2:$D$1000,4,0)</f>
        <v>#N/A</v>
      </c>
      <c r="EH10" t="e">
        <f>VLOOKUP(Récap!EI10,'Création N° Lot'!$B$3:$B$18,2,0)</f>
        <v>#N/A</v>
      </c>
      <c r="EK10" t="str">
        <f t="shared" si="10"/>
        <v>44501</v>
      </c>
      <c r="EL10" s="7" t="e">
        <f>VLOOKUP(Récap!EK10,'Création N° Lot'!$D$3:$F$18,3,0)</f>
        <v>#N/A</v>
      </c>
      <c r="EM10" t="e">
        <f>CONCATENATE(EI10,MONTH(VLOOKUP(Récap!EK10,'Création N° Lot'!$D$3:$E$18,2,0)),RIGHT(YEAR(VLOOKUP(Récap!EK10,'Création N° Lot'!$D$3:$E$18,2,0)),2)," - ",DAY(EL10),"/",MONTH(EL10),"/",YEAR(EL10))</f>
        <v>#N/A</v>
      </c>
      <c r="EP10" s="6"/>
      <c r="EQ10" t="e">
        <f>VLOOKUP(EP10,'Info client'!$A$2:$D$1000,2,0)</f>
        <v>#N/A</v>
      </c>
      <c r="ER10" t="e">
        <f>VLOOKUP(EP10,'Info client'!$A$2:$D$1000,3,0)</f>
        <v>#N/A</v>
      </c>
      <c r="ES10" t="e">
        <f>VLOOKUP(EP10,'Info client'!$A$2:$D$1000,4,0)</f>
        <v>#N/A</v>
      </c>
      <c r="EU10" t="e">
        <f>VLOOKUP(Récap!EV10,'Création N° Lot'!$B$3:$B$18,2,0)</f>
        <v>#N/A</v>
      </c>
      <c r="EX10" t="str">
        <f t="shared" si="11"/>
        <v>44531</v>
      </c>
      <c r="EY10" s="7" t="e">
        <f>VLOOKUP(Récap!EX10,'Création N° Lot'!$D$3:$F$18,3,0)</f>
        <v>#N/A</v>
      </c>
      <c r="EZ10" t="e">
        <f>CONCATENATE(EV10,MONTH(VLOOKUP(Récap!EX10,'Création N° Lot'!$D$3:$E$18,2,0)),RIGHT(YEAR(VLOOKUP(Récap!EX10,'Création N° Lot'!$D$3:$E$18,2,0)),2)," - ",DAY(EY10),"/",MONTH(EY10),"/",YEAR(EY10))</f>
        <v>#N/A</v>
      </c>
    </row>
    <row r="11" spans="1:166" x14ac:dyDescent="0.25">
      <c r="B11" t="e">
        <f>VLOOKUP($A11,'Info client'!$A$2:$D$1000,2,0)</f>
        <v>#N/A</v>
      </c>
      <c r="C11" t="e">
        <f>VLOOKUP($A11,'Info client'!$A$2:$D$1000,3,0)</f>
        <v>#N/A</v>
      </c>
      <c r="D11" t="e">
        <f>VLOOKUP($A11,'Info client'!$A$2:$D$1000,4,0)</f>
        <v>#N/A</v>
      </c>
      <c r="F11" t="e">
        <f>VLOOKUP(Récap!G11,'Création N° Lot'!B7:B23,2,0)</f>
        <v>#N/A</v>
      </c>
      <c r="I11" t="str">
        <f t="shared" si="0"/>
        <v>44197</v>
      </c>
      <c r="J11" s="7" t="e">
        <f>VLOOKUP(Récap!I11,'Création N° Lot'!$D$3:$F$18,3,0)</f>
        <v>#N/A</v>
      </c>
      <c r="K11" t="e">
        <f>CONCATENATE(G11,MONTH(VLOOKUP(Récap!I11,'Création N° Lot'!$D$3:$E$18,2,0)),RIGHT(YEAR(VLOOKUP(Récap!I11,'Création N° Lot'!$D$3:$E$18,2,0)),2)," - ",DAY(J11),"/",MONTH(J11),"/",YEAR(J11))</f>
        <v>#N/A</v>
      </c>
      <c r="O11" t="e">
        <f>VLOOKUP(N11,'Info client'!$A$2:$D$1000,2,0)</f>
        <v>#N/A</v>
      </c>
      <c r="P11" t="e">
        <f>VLOOKUP($A11,'Info client'!$A$2:$D$1000,3,0)</f>
        <v>#N/A</v>
      </c>
      <c r="Q11" t="e">
        <f>VLOOKUP($A11,'Info client'!$A$2:$D$1000,4,0)</f>
        <v>#N/A</v>
      </c>
      <c r="S11" t="e">
        <f>VLOOKUP(Récap!G11,'Création N° Lot'!$B$3:$B$18,2,0)</f>
        <v>#N/A</v>
      </c>
      <c r="V11" t="str">
        <f t="shared" si="1"/>
        <v>44228</v>
      </c>
      <c r="W11" s="7" t="e">
        <f>VLOOKUP(Récap!V11,'Création N° Lot'!$D$3:$F$18,3,0)</f>
        <v>#N/A</v>
      </c>
      <c r="X11" t="e">
        <f>CONCATENATE(T11,MONTH(VLOOKUP(Récap!V11,'Création N° Lot'!$D$3:$E$18,2,0)),RIGHT(YEAR(VLOOKUP(Récap!V11,'Création N° Lot'!$D$3:$E$18,2,0)),2)," - ",DAY(W11),"/",MONTH(W11),"/",YEAR(W11))</f>
        <v>#N/A</v>
      </c>
      <c r="AA11" s="6"/>
      <c r="AB11" t="e">
        <f>VLOOKUP(AA11,'Info client'!$A$2:$D$1000,2,0)</f>
        <v>#N/A</v>
      </c>
      <c r="AC11" t="e">
        <f>VLOOKUP(AA11,'Info client'!$A$2:$D$1000,3,0)</f>
        <v>#N/A</v>
      </c>
      <c r="AD11" t="e">
        <f>VLOOKUP(AA11,'Info client'!$A$2:$D$1000,4,0)</f>
        <v>#N/A</v>
      </c>
      <c r="AF11" t="e">
        <f>VLOOKUP(Récap!AG11,'Création N° Lot'!$B$3:$B$18,2,0)</f>
        <v>#N/A</v>
      </c>
      <c r="AI11" t="str">
        <f t="shared" si="2"/>
        <v>44256</v>
      </c>
      <c r="AJ11" s="7" t="e">
        <f>VLOOKUP(Récap!AI11,'Création N° Lot'!$D$3:$F$18,3,0)</f>
        <v>#N/A</v>
      </c>
      <c r="AK11" t="e">
        <f>CONCATENATE(AG11,MONTH(VLOOKUP(Récap!AI11,'Création N° Lot'!$D$3:$E$18,2,0)),RIGHT(YEAR(VLOOKUP(Récap!AI11,'Création N° Lot'!$D$3:$E$18,2,0)),2)," - ",DAY(AJ11),"/",MONTH(AJ11),"/",YEAR(AJ11))</f>
        <v>#N/A</v>
      </c>
      <c r="AP11" s="6"/>
      <c r="AQ11" t="e">
        <f>VLOOKUP(AP11,'Info client'!$A$2:$D$1000,2,0)</f>
        <v>#N/A</v>
      </c>
      <c r="AR11" t="e">
        <f>VLOOKUP(AP11,'Info client'!$A$2:$D$1000,3,0)</f>
        <v>#N/A</v>
      </c>
      <c r="AS11" t="e">
        <f>VLOOKUP(AP11,'Info client'!$A$2:$D$1000,4,0)</f>
        <v>#N/A</v>
      </c>
      <c r="AU11" t="e">
        <f>VLOOKUP(Récap!AV11,'Création N° Lot'!$B$3:$B$18,2,0)</f>
        <v>#N/A</v>
      </c>
      <c r="AX11" t="str">
        <f t="shared" si="3"/>
        <v>44287</v>
      </c>
      <c r="AY11" s="7" t="e">
        <f>VLOOKUP(Récap!AX11,'Création N° Lot'!$D$3:$F$18,3,0)</f>
        <v>#N/A</v>
      </c>
      <c r="AZ11" t="e">
        <f>CONCATENATE(AV11,MONTH(VLOOKUP(Récap!AX11,'Création N° Lot'!$D$3:$E$18,2,0)),RIGHT(YEAR(VLOOKUP(Récap!AX11,'Création N° Lot'!$D$3:$E$18,2,0)),2)," - ",DAY(AY11),"/",MONTH(AY11),"/",YEAR(AY11))</f>
        <v>#N/A</v>
      </c>
      <c r="BC11" s="6"/>
      <c r="BD11" t="e">
        <f>VLOOKUP(BC11,'Info client'!$A$2:$D$1000,2,0)</f>
        <v>#N/A</v>
      </c>
      <c r="BE11" t="e">
        <f>VLOOKUP(BC11,'Info client'!$A$2:$D$1000,3,0)</f>
        <v>#N/A</v>
      </c>
      <c r="BF11" t="e">
        <f>VLOOKUP(BC11,'Info client'!$A$2:$D$1000,4,0)</f>
        <v>#N/A</v>
      </c>
      <c r="BH11" t="e">
        <f>VLOOKUP(Récap!BI11,'Création N° Lot'!$B$3:$B$18,2,0)</f>
        <v>#N/A</v>
      </c>
      <c r="BK11" t="str">
        <f t="shared" si="4"/>
        <v>44317</v>
      </c>
      <c r="BL11" s="7" t="e">
        <f>VLOOKUP(Récap!BK11,'Création N° Lot'!$D$3:$F$18,3,0)</f>
        <v>#N/A</v>
      </c>
      <c r="BM11" t="e">
        <f>CONCATENATE(BI11,MONTH(VLOOKUP(Récap!BK11,'Création N° Lot'!$D$3:$E$18,2,0)),RIGHT(YEAR(VLOOKUP(Récap!BK11,'Création N° Lot'!$D$3:$E$18,2,0)),2)," - ",DAY(BL11),"/",MONTH(BL11),"/",YEAR(BL11))</f>
        <v>#N/A</v>
      </c>
      <c r="BP11" s="6"/>
      <c r="BQ11" t="e">
        <f>VLOOKUP(BP11,'Info client'!$A$2:$D$1000,2,0)</f>
        <v>#N/A</v>
      </c>
      <c r="BR11" t="e">
        <f>VLOOKUP(BP11,'Info client'!$A$2:$D$1000,3,0)</f>
        <v>#N/A</v>
      </c>
      <c r="BS11" t="e">
        <f>VLOOKUP(BP11,'Info client'!$A$2:$D$1000,4,0)</f>
        <v>#N/A</v>
      </c>
      <c r="BU11" t="e">
        <f>VLOOKUP(Récap!BV11,'Création N° Lot'!$B$3:$B$18,2,0)</f>
        <v>#N/A</v>
      </c>
      <c r="BX11" t="str">
        <f t="shared" si="5"/>
        <v>44348</v>
      </c>
      <c r="BY11" s="7" t="e">
        <f>VLOOKUP(Récap!BX11,'Création N° Lot'!$D$3:$F$18,3,0)</f>
        <v>#N/A</v>
      </c>
      <c r="BZ11" t="e">
        <f>CONCATENATE(BV11,MONTH(VLOOKUP(Récap!BX11,'Création N° Lot'!$D$3:$E$18,2,0)),RIGHT(YEAR(VLOOKUP(Récap!BX11,'Création N° Lot'!$D$3:$E$18,2,0)),2)," - ",DAY(BY11),"/",MONTH(BY11),"/",YEAR(BY11))</f>
        <v>#N/A</v>
      </c>
      <c r="CC11" s="6"/>
      <c r="CD11" t="e">
        <f>VLOOKUP(CC11,'Info client'!$A$2:$D$1000,2,0)</f>
        <v>#N/A</v>
      </c>
      <c r="CE11" t="e">
        <f>VLOOKUP(CC11,'Info client'!$A$2:$D$1000,3,0)</f>
        <v>#N/A</v>
      </c>
      <c r="CF11" t="e">
        <f>VLOOKUP(CC11,'Info client'!$A$2:$D$1000,4,0)</f>
        <v>#N/A</v>
      </c>
      <c r="CH11" t="e">
        <f>VLOOKUP(Récap!CI11,'Création N° Lot'!$B$3:$B$18,2,0)</f>
        <v>#N/A</v>
      </c>
      <c r="CK11" t="str">
        <f t="shared" si="6"/>
        <v>44378</v>
      </c>
      <c r="CL11" s="7" t="e">
        <f>VLOOKUP(Récap!CK11,'Création N° Lot'!$D$3:$F$18,3,0)</f>
        <v>#N/A</v>
      </c>
      <c r="CM11" t="e">
        <f>CONCATENATE(CI11,MONTH(VLOOKUP(Récap!CK11,'Création N° Lot'!$D$3:$E$18,2,0)),RIGHT(YEAR(VLOOKUP(Récap!CK11,'Création N° Lot'!$D$3:$E$18,2,0)),2)," - ",DAY(CL11),"/",MONTH(CL11),"/",YEAR(CL11))</f>
        <v>#N/A</v>
      </c>
      <c r="CP11" s="6"/>
      <c r="CQ11" t="e">
        <f>VLOOKUP(CP11,'Info client'!$A$2:$D$1000,2,0)</f>
        <v>#N/A</v>
      </c>
      <c r="CR11" t="e">
        <f>VLOOKUP(CP11,'Info client'!$A$2:$D$1000,3,0)</f>
        <v>#N/A</v>
      </c>
      <c r="CS11" t="e">
        <f>VLOOKUP(CP11,'Info client'!$A$2:$D$1000,4,0)</f>
        <v>#N/A</v>
      </c>
      <c r="CU11" t="e">
        <f>VLOOKUP(Récap!CV11,'Création N° Lot'!$B$3:$B$18,2,0)</f>
        <v>#N/A</v>
      </c>
      <c r="CX11" t="str">
        <f t="shared" si="7"/>
        <v>Aout 2021</v>
      </c>
      <c r="CY11" s="7" t="e">
        <f>VLOOKUP(Récap!CX11,'Création N° Lot'!$D$3:$F$18,3,0)</f>
        <v>#N/A</v>
      </c>
      <c r="CZ11" t="e">
        <f>CONCATENATE(CV11,MONTH(VLOOKUP(Récap!CX11,'Création N° Lot'!$D$3:$E$18,2,0)),RIGHT(YEAR(VLOOKUP(Récap!CX11,'Création N° Lot'!$D$3:$E$18,2,0)),2)," - ",DAY(CY11),"/",MONTH(CY11),"/",YEAR(CY11))</f>
        <v>#N/A</v>
      </c>
      <c r="DC11" s="6"/>
      <c r="DD11" t="e">
        <f>VLOOKUP(DC11,'Info client'!$A$2:$D$1000,2,0)</f>
        <v>#N/A</v>
      </c>
      <c r="DE11" t="e">
        <f>VLOOKUP(DC11,'Info client'!$A$2:$D$1000,3,0)</f>
        <v>#N/A</v>
      </c>
      <c r="DF11" t="e">
        <f>VLOOKUP(DC11,'Info client'!$A$2:$D$1000,4,0)</f>
        <v>#N/A</v>
      </c>
      <c r="DH11" t="e">
        <f>VLOOKUP(Récap!DI11,'Création N° Lot'!$B$3:$B$18,2,0)</f>
        <v>#N/A</v>
      </c>
      <c r="DK11" t="str">
        <f t="shared" si="8"/>
        <v>44440</v>
      </c>
      <c r="DL11" s="7" t="e">
        <f>VLOOKUP(Récap!DK11,'Création N° Lot'!$D$3:$F$18,3,0)</f>
        <v>#N/A</v>
      </c>
      <c r="DM11" t="e">
        <f>CONCATENATE(DI11,MONTH(VLOOKUP(Récap!DK11,'Création N° Lot'!$D$3:$E$18,2,0)),RIGHT(YEAR(VLOOKUP(Récap!DK11,'Création N° Lot'!$D$3:$E$18,2,0)),2)," - ",DAY(DL11),"/",MONTH(DL11),"/",YEAR(DL11))</f>
        <v>#N/A</v>
      </c>
      <c r="DP11" s="6"/>
      <c r="DQ11" t="e">
        <f>VLOOKUP(DP11,'Info client'!$A$2:$D$1000,2,0)</f>
        <v>#N/A</v>
      </c>
      <c r="DR11" t="e">
        <f>VLOOKUP(DP11,'Info client'!$A$2:$D$1000,3,0)</f>
        <v>#N/A</v>
      </c>
      <c r="DS11" t="e">
        <f>VLOOKUP(DP11,'Info client'!$A$2:$D$1000,4,0)</f>
        <v>#N/A</v>
      </c>
      <c r="DU11" t="e">
        <f>VLOOKUP(Récap!DV11,'Création N° Lot'!$B$3:$B$18,2,0)</f>
        <v>#N/A</v>
      </c>
      <c r="DX11" t="str">
        <f t="shared" si="9"/>
        <v>44470</v>
      </c>
      <c r="DY11" s="7" t="e">
        <f>VLOOKUP(Récap!DX11,'Création N° Lot'!$D$3:$F$18,3,0)</f>
        <v>#N/A</v>
      </c>
      <c r="DZ11" t="e">
        <f>CONCATENATE(DV11,MONTH(VLOOKUP(Récap!DX11,'Création N° Lot'!$D$3:$E$18,2,0)),RIGHT(YEAR(VLOOKUP(Récap!DX11,'Création N° Lot'!$D$3:$E$18,2,0)),2)," - ",DAY(DY11),"/",MONTH(DY11),"/",YEAR(DY11))</f>
        <v>#N/A</v>
      </c>
      <c r="EC11" s="6"/>
      <c r="ED11" t="e">
        <f>VLOOKUP(EC11,'Info client'!$A$2:$D$1000,2,0)</f>
        <v>#N/A</v>
      </c>
      <c r="EE11" t="e">
        <f>VLOOKUP(EC11,'Info client'!$A$2:$D$1000,3,0)</f>
        <v>#N/A</v>
      </c>
      <c r="EF11" t="e">
        <f>VLOOKUP(EC11,'Info client'!$A$2:$D$1000,4,0)</f>
        <v>#N/A</v>
      </c>
      <c r="EH11" t="e">
        <f>VLOOKUP(Récap!EI11,'Création N° Lot'!$B$3:$B$18,2,0)</f>
        <v>#N/A</v>
      </c>
      <c r="EK11" t="str">
        <f t="shared" si="10"/>
        <v>44501</v>
      </c>
      <c r="EL11" s="7" t="e">
        <f>VLOOKUP(Récap!EK11,'Création N° Lot'!$D$3:$F$18,3,0)</f>
        <v>#N/A</v>
      </c>
      <c r="EM11" t="e">
        <f>CONCATENATE(EI11,MONTH(VLOOKUP(Récap!EK11,'Création N° Lot'!$D$3:$E$18,2,0)),RIGHT(YEAR(VLOOKUP(Récap!EK11,'Création N° Lot'!$D$3:$E$18,2,0)),2)," - ",DAY(EL11),"/",MONTH(EL11),"/",YEAR(EL11))</f>
        <v>#N/A</v>
      </c>
      <c r="EP11" s="6"/>
      <c r="EQ11" t="e">
        <f>VLOOKUP(EP11,'Info client'!$A$2:$D$1000,2,0)</f>
        <v>#N/A</v>
      </c>
      <c r="ER11" t="e">
        <f>VLOOKUP(EP11,'Info client'!$A$2:$D$1000,3,0)</f>
        <v>#N/A</v>
      </c>
      <c r="ES11" t="e">
        <f>VLOOKUP(EP11,'Info client'!$A$2:$D$1000,4,0)</f>
        <v>#N/A</v>
      </c>
      <c r="EU11" t="e">
        <f>VLOOKUP(Récap!EV11,'Création N° Lot'!$B$3:$B$18,2,0)</f>
        <v>#N/A</v>
      </c>
      <c r="EX11" t="str">
        <f t="shared" si="11"/>
        <v>44531</v>
      </c>
      <c r="EY11" s="7" t="e">
        <f>VLOOKUP(Récap!EX11,'Création N° Lot'!$D$3:$F$18,3,0)</f>
        <v>#N/A</v>
      </c>
      <c r="EZ11" t="e">
        <f>CONCATENATE(EV11,MONTH(VLOOKUP(Récap!EX11,'Création N° Lot'!$D$3:$E$18,2,0)),RIGHT(YEAR(VLOOKUP(Récap!EX11,'Création N° Lot'!$D$3:$E$18,2,0)),2)," - ",DAY(EY11),"/",MONTH(EY11),"/",YEAR(EY11))</f>
        <v>#N/A</v>
      </c>
    </row>
    <row r="12" spans="1:166" x14ac:dyDescent="0.25">
      <c r="B12" t="e">
        <f>VLOOKUP($A12,'Info client'!$A$2:$D$1000,2,0)</f>
        <v>#N/A</v>
      </c>
      <c r="C12" t="e">
        <f>VLOOKUP($A12,'Info client'!$A$2:$D$1000,3,0)</f>
        <v>#N/A</v>
      </c>
      <c r="D12" t="e">
        <f>VLOOKUP($A12,'Info client'!$A$2:$D$1000,4,0)</f>
        <v>#N/A</v>
      </c>
      <c r="F12" t="e">
        <f>VLOOKUP(Récap!G12,'Création N° Lot'!B7:B24,2,0)</f>
        <v>#N/A</v>
      </c>
      <c r="I12" t="str">
        <f t="shared" si="0"/>
        <v>44197</v>
      </c>
      <c r="J12" s="7" t="e">
        <f>VLOOKUP(Récap!I12,'Création N° Lot'!$D$3:$F$18,3,0)</f>
        <v>#N/A</v>
      </c>
      <c r="K12" t="e">
        <f>CONCATENATE(G12,MONTH(VLOOKUP(Récap!I12,'Création N° Lot'!$D$3:$E$18,2,0)),RIGHT(YEAR(VLOOKUP(Récap!I12,'Création N° Lot'!$D$3:$E$18,2,0)),2)," - ",DAY(J12),"/",MONTH(J12),"/",YEAR(J12))</f>
        <v>#N/A</v>
      </c>
      <c r="O12" t="e">
        <f>VLOOKUP(N12,'Info client'!$A$2:$D$1000,2,0)</f>
        <v>#N/A</v>
      </c>
      <c r="P12" t="e">
        <f>VLOOKUP($A12,'Info client'!$A$2:$D$1000,3,0)</f>
        <v>#N/A</v>
      </c>
      <c r="Q12" t="e">
        <f>VLOOKUP($A12,'Info client'!$A$2:$D$1000,4,0)</f>
        <v>#N/A</v>
      </c>
      <c r="S12" t="e">
        <f>VLOOKUP(Récap!G12,'Création N° Lot'!$B$3:$B$18,2,0)</f>
        <v>#N/A</v>
      </c>
      <c r="V12" t="str">
        <f t="shared" si="1"/>
        <v>44228</v>
      </c>
      <c r="W12" s="7" t="e">
        <f>VLOOKUP(Récap!V12,'Création N° Lot'!$D$3:$F$18,3,0)</f>
        <v>#N/A</v>
      </c>
      <c r="X12" t="e">
        <f>CONCATENATE(T12,MONTH(VLOOKUP(Récap!V12,'Création N° Lot'!$D$3:$E$18,2,0)),RIGHT(YEAR(VLOOKUP(Récap!V12,'Création N° Lot'!$D$3:$E$18,2,0)),2)," - ",DAY(W12),"/",MONTH(W12),"/",YEAR(W12))</f>
        <v>#N/A</v>
      </c>
      <c r="AA12" s="6"/>
      <c r="AB12" t="e">
        <f>VLOOKUP(AA12,'Info client'!$A$2:$D$1000,2,0)</f>
        <v>#N/A</v>
      </c>
      <c r="AC12" t="e">
        <f>VLOOKUP(AA12,'Info client'!$A$2:$D$1000,3,0)</f>
        <v>#N/A</v>
      </c>
      <c r="AD12" t="e">
        <f>VLOOKUP(AA12,'Info client'!$A$2:$D$1000,4,0)</f>
        <v>#N/A</v>
      </c>
      <c r="AF12" t="e">
        <f>VLOOKUP(Récap!AG12,'Création N° Lot'!$B$3:$B$18,2,0)</f>
        <v>#N/A</v>
      </c>
      <c r="AI12" t="str">
        <f t="shared" si="2"/>
        <v>44256</v>
      </c>
      <c r="AJ12" s="7" t="e">
        <f>VLOOKUP(Récap!AI12,'Création N° Lot'!$D$3:$F$18,3,0)</f>
        <v>#N/A</v>
      </c>
      <c r="AK12" t="e">
        <f>CONCATENATE(AG12,MONTH(VLOOKUP(Récap!AI12,'Création N° Lot'!$D$3:$E$18,2,0)),RIGHT(YEAR(VLOOKUP(Récap!AI12,'Création N° Lot'!$D$3:$E$18,2,0)),2)," - ",DAY(AJ12),"/",MONTH(AJ12),"/",YEAR(AJ12))</f>
        <v>#N/A</v>
      </c>
      <c r="AP12" s="6"/>
      <c r="AQ12" t="e">
        <f>VLOOKUP(AP12,'Info client'!$A$2:$D$1000,2,0)</f>
        <v>#N/A</v>
      </c>
      <c r="AR12" t="e">
        <f>VLOOKUP(AP12,'Info client'!$A$2:$D$1000,3,0)</f>
        <v>#N/A</v>
      </c>
      <c r="AS12" t="e">
        <f>VLOOKUP(AP12,'Info client'!$A$2:$D$1000,4,0)</f>
        <v>#N/A</v>
      </c>
      <c r="AU12" t="e">
        <f>VLOOKUP(Récap!AV12,'Création N° Lot'!$B$3:$B$18,2,0)</f>
        <v>#N/A</v>
      </c>
      <c r="AX12" t="str">
        <f t="shared" si="3"/>
        <v>44287</v>
      </c>
      <c r="AY12" s="7" t="e">
        <f>VLOOKUP(Récap!AX12,'Création N° Lot'!$D$3:$F$18,3,0)</f>
        <v>#N/A</v>
      </c>
      <c r="AZ12" t="e">
        <f>CONCATENATE(AV12,MONTH(VLOOKUP(Récap!AX12,'Création N° Lot'!$D$3:$E$18,2,0)),RIGHT(YEAR(VLOOKUP(Récap!AX12,'Création N° Lot'!$D$3:$E$18,2,0)),2)," - ",DAY(AY12),"/",MONTH(AY12),"/",YEAR(AY12))</f>
        <v>#N/A</v>
      </c>
      <c r="BC12" s="6"/>
      <c r="BD12" t="e">
        <f>VLOOKUP(BC12,'Info client'!$A$2:$D$1000,2,0)</f>
        <v>#N/A</v>
      </c>
      <c r="BE12" t="e">
        <f>VLOOKUP(BC12,'Info client'!$A$2:$D$1000,3,0)</f>
        <v>#N/A</v>
      </c>
      <c r="BF12" t="e">
        <f>VLOOKUP(BC12,'Info client'!$A$2:$D$1000,4,0)</f>
        <v>#N/A</v>
      </c>
      <c r="BH12" t="e">
        <f>VLOOKUP(Récap!BI12,'Création N° Lot'!$B$3:$B$18,2,0)</f>
        <v>#N/A</v>
      </c>
      <c r="BK12" t="str">
        <f t="shared" si="4"/>
        <v>44317</v>
      </c>
      <c r="BL12" s="7" t="e">
        <f>VLOOKUP(Récap!BK12,'Création N° Lot'!$D$3:$F$18,3,0)</f>
        <v>#N/A</v>
      </c>
      <c r="BM12" t="e">
        <f>CONCATENATE(BI12,MONTH(VLOOKUP(Récap!BK12,'Création N° Lot'!$D$3:$E$18,2,0)),RIGHT(YEAR(VLOOKUP(Récap!BK12,'Création N° Lot'!$D$3:$E$18,2,0)),2)," - ",DAY(BL12),"/",MONTH(BL12),"/",YEAR(BL12))</f>
        <v>#N/A</v>
      </c>
      <c r="BP12" s="6"/>
      <c r="BQ12" t="e">
        <f>VLOOKUP(BP12,'Info client'!$A$2:$D$1000,2,0)</f>
        <v>#N/A</v>
      </c>
      <c r="BR12" t="e">
        <f>VLOOKUP(BP12,'Info client'!$A$2:$D$1000,3,0)</f>
        <v>#N/A</v>
      </c>
      <c r="BS12" t="e">
        <f>VLOOKUP(BP12,'Info client'!$A$2:$D$1000,4,0)</f>
        <v>#N/A</v>
      </c>
      <c r="BU12" t="e">
        <f>VLOOKUP(Récap!BV12,'Création N° Lot'!$B$3:$B$18,2,0)</f>
        <v>#N/A</v>
      </c>
      <c r="BX12" t="str">
        <f t="shared" si="5"/>
        <v>44348</v>
      </c>
      <c r="BY12" s="7" t="e">
        <f>VLOOKUP(Récap!BX12,'Création N° Lot'!$D$3:$F$18,3,0)</f>
        <v>#N/A</v>
      </c>
      <c r="BZ12" t="e">
        <f>CONCATENATE(BV12,MONTH(VLOOKUP(Récap!BX12,'Création N° Lot'!$D$3:$E$18,2,0)),RIGHT(YEAR(VLOOKUP(Récap!BX12,'Création N° Lot'!$D$3:$E$18,2,0)),2)," - ",DAY(BY12),"/",MONTH(BY12),"/",YEAR(BY12))</f>
        <v>#N/A</v>
      </c>
      <c r="CC12" s="6"/>
      <c r="CD12" t="e">
        <f>VLOOKUP(CC12,'Info client'!$A$2:$D$1000,2,0)</f>
        <v>#N/A</v>
      </c>
      <c r="CE12" t="e">
        <f>VLOOKUP(CC12,'Info client'!$A$2:$D$1000,3,0)</f>
        <v>#N/A</v>
      </c>
      <c r="CF12" t="e">
        <f>VLOOKUP(CC12,'Info client'!$A$2:$D$1000,4,0)</f>
        <v>#N/A</v>
      </c>
      <c r="CH12" t="e">
        <f>VLOOKUP(Récap!CI12,'Création N° Lot'!$B$3:$B$18,2,0)</f>
        <v>#N/A</v>
      </c>
      <c r="CK12" t="str">
        <f t="shared" si="6"/>
        <v>44378</v>
      </c>
      <c r="CL12" s="7" t="e">
        <f>VLOOKUP(Récap!CK12,'Création N° Lot'!$D$3:$F$18,3,0)</f>
        <v>#N/A</v>
      </c>
      <c r="CM12" t="e">
        <f>CONCATENATE(CI12,MONTH(VLOOKUP(Récap!CK12,'Création N° Lot'!$D$3:$E$18,2,0)),RIGHT(YEAR(VLOOKUP(Récap!CK12,'Création N° Lot'!$D$3:$E$18,2,0)),2)," - ",DAY(CL12),"/",MONTH(CL12),"/",YEAR(CL12))</f>
        <v>#N/A</v>
      </c>
      <c r="CP12" s="6"/>
      <c r="CQ12" t="e">
        <f>VLOOKUP(CP12,'Info client'!$A$2:$D$1000,2,0)</f>
        <v>#N/A</v>
      </c>
      <c r="CR12" t="e">
        <f>VLOOKUP(CP12,'Info client'!$A$2:$D$1000,3,0)</f>
        <v>#N/A</v>
      </c>
      <c r="CS12" t="e">
        <f>VLOOKUP(CP12,'Info client'!$A$2:$D$1000,4,0)</f>
        <v>#N/A</v>
      </c>
      <c r="CU12" t="e">
        <f>VLOOKUP(Récap!CV12,'Création N° Lot'!$B$3:$B$18,2,0)</f>
        <v>#N/A</v>
      </c>
      <c r="CX12" t="str">
        <f t="shared" si="7"/>
        <v>Aout 2021</v>
      </c>
      <c r="CY12" s="7" t="e">
        <f>VLOOKUP(Récap!CX12,'Création N° Lot'!$D$3:$F$18,3,0)</f>
        <v>#N/A</v>
      </c>
      <c r="CZ12" t="e">
        <f>CONCATENATE(CV12,MONTH(VLOOKUP(Récap!CX12,'Création N° Lot'!$D$3:$E$18,2,0)),RIGHT(YEAR(VLOOKUP(Récap!CX12,'Création N° Lot'!$D$3:$E$18,2,0)),2)," - ",DAY(CY12),"/",MONTH(CY12),"/",YEAR(CY12))</f>
        <v>#N/A</v>
      </c>
      <c r="DC12" s="6"/>
      <c r="DD12" t="e">
        <f>VLOOKUP(DC12,'Info client'!$A$2:$D$1000,2,0)</f>
        <v>#N/A</v>
      </c>
      <c r="DE12" t="e">
        <f>VLOOKUP(DC12,'Info client'!$A$2:$D$1000,3,0)</f>
        <v>#N/A</v>
      </c>
      <c r="DF12" t="e">
        <f>VLOOKUP(DC12,'Info client'!$A$2:$D$1000,4,0)</f>
        <v>#N/A</v>
      </c>
      <c r="DH12" t="e">
        <f>VLOOKUP(Récap!DI12,'Création N° Lot'!$B$3:$B$18,2,0)</f>
        <v>#N/A</v>
      </c>
      <c r="DK12" t="str">
        <f t="shared" si="8"/>
        <v>44440</v>
      </c>
      <c r="DL12" s="7" t="e">
        <f>VLOOKUP(Récap!DK12,'Création N° Lot'!$D$3:$F$18,3,0)</f>
        <v>#N/A</v>
      </c>
      <c r="DM12" t="e">
        <f>CONCATENATE(DI12,MONTH(VLOOKUP(Récap!DK12,'Création N° Lot'!$D$3:$E$18,2,0)),RIGHT(YEAR(VLOOKUP(Récap!DK12,'Création N° Lot'!$D$3:$E$18,2,0)),2)," - ",DAY(DL12),"/",MONTH(DL12),"/",YEAR(DL12))</f>
        <v>#N/A</v>
      </c>
      <c r="DP12" s="6"/>
      <c r="DQ12" t="e">
        <f>VLOOKUP(DP12,'Info client'!$A$2:$D$1000,2,0)</f>
        <v>#N/A</v>
      </c>
      <c r="DR12" t="e">
        <f>VLOOKUP(DP12,'Info client'!$A$2:$D$1000,3,0)</f>
        <v>#N/A</v>
      </c>
      <c r="DS12" t="e">
        <f>VLOOKUP(DP12,'Info client'!$A$2:$D$1000,4,0)</f>
        <v>#N/A</v>
      </c>
      <c r="DU12" t="e">
        <f>VLOOKUP(Récap!DV12,'Création N° Lot'!$B$3:$B$18,2,0)</f>
        <v>#N/A</v>
      </c>
      <c r="DX12" t="str">
        <f t="shared" si="9"/>
        <v>44470</v>
      </c>
      <c r="DY12" s="7" t="e">
        <f>VLOOKUP(Récap!DX12,'Création N° Lot'!$D$3:$F$18,3,0)</f>
        <v>#N/A</v>
      </c>
      <c r="DZ12" t="e">
        <f>CONCATENATE(DV12,MONTH(VLOOKUP(Récap!DX12,'Création N° Lot'!$D$3:$E$18,2,0)),RIGHT(YEAR(VLOOKUP(Récap!DX12,'Création N° Lot'!$D$3:$E$18,2,0)),2)," - ",DAY(DY12),"/",MONTH(DY12),"/",YEAR(DY12))</f>
        <v>#N/A</v>
      </c>
      <c r="EC12" s="6"/>
      <c r="ED12" t="e">
        <f>VLOOKUP(EC12,'Info client'!$A$2:$D$1000,2,0)</f>
        <v>#N/A</v>
      </c>
      <c r="EE12" t="e">
        <f>VLOOKUP(EC12,'Info client'!$A$2:$D$1000,3,0)</f>
        <v>#N/A</v>
      </c>
      <c r="EF12" t="e">
        <f>VLOOKUP(EC12,'Info client'!$A$2:$D$1000,4,0)</f>
        <v>#N/A</v>
      </c>
      <c r="EH12" t="e">
        <f>VLOOKUP(Récap!EI12,'Création N° Lot'!$B$3:$B$18,2,0)</f>
        <v>#N/A</v>
      </c>
      <c r="EK12" t="str">
        <f t="shared" si="10"/>
        <v>44501</v>
      </c>
      <c r="EL12" s="7" t="e">
        <f>VLOOKUP(Récap!EK12,'Création N° Lot'!$D$3:$F$18,3,0)</f>
        <v>#N/A</v>
      </c>
      <c r="EM12" t="e">
        <f>CONCATENATE(EI12,MONTH(VLOOKUP(Récap!EK12,'Création N° Lot'!$D$3:$E$18,2,0)),RIGHT(YEAR(VLOOKUP(Récap!EK12,'Création N° Lot'!$D$3:$E$18,2,0)),2)," - ",DAY(EL12),"/",MONTH(EL12),"/",YEAR(EL12))</f>
        <v>#N/A</v>
      </c>
      <c r="EP12" s="6"/>
      <c r="EQ12" t="e">
        <f>VLOOKUP(EP12,'Info client'!$A$2:$D$1000,2,0)</f>
        <v>#N/A</v>
      </c>
      <c r="ER12" t="e">
        <f>VLOOKUP(EP12,'Info client'!$A$2:$D$1000,3,0)</f>
        <v>#N/A</v>
      </c>
      <c r="ES12" t="e">
        <f>VLOOKUP(EP12,'Info client'!$A$2:$D$1000,4,0)</f>
        <v>#N/A</v>
      </c>
      <c r="EU12" t="e">
        <f>VLOOKUP(Récap!EV12,'Création N° Lot'!$B$3:$B$18,2,0)</f>
        <v>#N/A</v>
      </c>
      <c r="EX12" t="str">
        <f t="shared" si="11"/>
        <v>44531</v>
      </c>
      <c r="EY12" s="7" t="e">
        <f>VLOOKUP(Récap!EX12,'Création N° Lot'!$D$3:$F$18,3,0)</f>
        <v>#N/A</v>
      </c>
      <c r="EZ12" t="e">
        <f>CONCATENATE(EV12,MONTH(VLOOKUP(Récap!EX12,'Création N° Lot'!$D$3:$E$18,2,0)),RIGHT(YEAR(VLOOKUP(Récap!EX12,'Création N° Lot'!$D$3:$E$18,2,0)),2)," - ",DAY(EY12),"/",MONTH(EY12),"/",YEAR(EY12))</f>
        <v>#N/A</v>
      </c>
    </row>
    <row r="13" spans="1:166" x14ac:dyDescent="0.25">
      <c r="B13" t="e">
        <f>VLOOKUP($A13,'Info client'!$A$2:$D$1000,2,0)</f>
        <v>#N/A</v>
      </c>
      <c r="C13" t="e">
        <f>VLOOKUP($A13,'Info client'!$A$2:$D$1000,3,0)</f>
        <v>#N/A</v>
      </c>
      <c r="D13" t="e">
        <f>VLOOKUP($A13,'Info client'!$A$2:$D$1000,4,0)</f>
        <v>#N/A</v>
      </c>
      <c r="F13" t="e">
        <f>VLOOKUP(Récap!G13,'Création N° Lot'!B7:B25,2,0)</f>
        <v>#N/A</v>
      </c>
      <c r="I13" t="str">
        <f t="shared" si="0"/>
        <v>44197</v>
      </c>
      <c r="J13" s="7" t="e">
        <f>VLOOKUP(Récap!I13,'Création N° Lot'!$D$3:$F$18,3,0)</f>
        <v>#N/A</v>
      </c>
      <c r="K13" t="e">
        <f>CONCATENATE(G13,MONTH(VLOOKUP(Récap!I13,'Création N° Lot'!$D$3:$E$18,2,0)),RIGHT(YEAR(VLOOKUP(Récap!I13,'Création N° Lot'!$D$3:$E$18,2,0)),2)," - ",DAY(J13),"/",MONTH(J13),"/",YEAR(J13))</f>
        <v>#N/A</v>
      </c>
      <c r="O13" t="e">
        <f>VLOOKUP(N13,'Info client'!$A$2:$D$1000,2,0)</f>
        <v>#N/A</v>
      </c>
      <c r="P13" t="e">
        <f>VLOOKUP($A13,'Info client'!$A$2:$D$1000,3,0)</f>
        <v>#N/A</v>
      </c>
      <c r="Q13" t="e">
        <f>VLOOKUP($A13,'Info client'!$A$2:$D$1000,4,0)</f>
        <v>#N/A</v>
      </c>
      <c r="S13" t="e">
        <f>VLOOKUP(Récap!G13,'Création N° Lot'!$B$3:$B$18,2,0)</f>
        <v>#N/A</v>
      </c>
      <c r="V13" t="str">
        <f t="shared" si="1"/>
        <v>44228</v>
      </c>
      <c r="W13" s="7" t="e">
        <f>VLOOKUP(Récap!V13,'Création N° Lot'!$D$3:$F$18,3,0)</f>
        <v>#N/A</v>
      </c>
      <c r="X13" t="e">
        <f>CONCATENATE(T13,MONTH(VLOOKUP(Récap!V13,'Création N° Lot'!$D$3:$E$18,2,0)),RIGHT(YEAR(VLOOKUP(Récap!V13,'Création N° Lot'!$D$3:$E$18,2,0)),2)," - ",DAY(W13),"/",MONTH(W13),"/",YEAR(W13))</f>
        <v>#N/A</v>
      </c>
      <c r="AA13" s="6"/>
      <c r="AB13" t="e">
        <f>VLOOKUP(AA13,'Info client'!$A$2:$D$1000,2,0)</f>
        <v>#N/A</v>
      </c>
      <c r="AC13" t="e">
        <f>VLOOKUP(AA13,'Info client'!$A$2:$D$1000,3,0)</f>
        <v>#N/A</v>
      </c>
      <c r="AD13" t="e">
        <f>VLOOKUP(AA13,'Info client'!$A$2:$D$1000,4,0)</f>
        <v>#N/A</v>
      </c>
      <c r="AF13" t="e">
        <f>VLOOKUP(Récap!AG13,'Création N° Lot'!$B$3:$B$18,2,0)</f>
        <v>#N/A</v>
      </c>
      <c r="AI13" t="str">
        <f t="shared" si="2"/>
        <v>44256</v>
      </c>
      <c r="AJ13" s="7" t="e">
        <f>VLOOKUP(Récap!AI13,'Création N° Lot'!$D$3:$F$18,3,0)</f>
        <v>#N/A</v>
      </c>
      <c r="AK13" t="e">
        <f>CONCATENATE(AG13,MONTH(VLOOKUP(Récap!AI13,'Création N° Lot'!$D$3:$E$18,2,0)),RIGHT(YEAR(VLOOKUP(Récap!AI13,'Création N° Lot'!$D$3:$E$18,2,0)),2)," - ",DAY(AJ13),"/",MONTH(AJ13),"/",YEAR(AJ13))</f>
        <v>#N/A</v>
      </c>
      <c r="AP13" s="6"/>
      <c r="AQ13" t="e">
        <f>VLOOKUP(AP13,'Info client'!$A$2:$D$1000,2,0)</f>
        <v>#N/A</v>
      </c>
      <c r="AR13" t="e">
        <f>VLOOKUP(AP13,'Info client'!$A$2:$D$1000,3,0)</f>
        <v>#N/A</v>
      </c>
      <c r="AS13" t="e">
        <f>VLOOKUP(AP13,'Info client'!$A$2:$D$1000,4,0)</f>
        <v>#N/A</v>
      </c>
      <c r="AU13" t="e">
        <f>VLOOKUP(Récap!AV13,'Création N° Lot'!$B$3:$B$18,2,0)</f>
        <v>#N/A</v>
      </c>
      <c r="AX13" t="str">
        <f t="shared" si="3"/>
        <v>44287</v>
      </c>
      <c r="AY13" s="7" t="e">
        <f>VLOOKUP(Récap!AX13,'Création N° Lot'!$D$3:$F$18,3,0)</f>
        <v>#N/A</v>
      </c>
      <c r="AZ13" t="e">
        <f>CONCATENATE(AV13,MONTH(VLOOKUP(Récap!AX13,'Création N° Lot'!$D$3:$E$18,2,0)),RIGHT(YEAR(VLOOKUP(Récap!AX13,'Création N° Lot'!$D$3:$E$18,2,0)),2)," - ",DAY(AY13),"/",MONTH(AY13),"/",YEAR(AY13))</f>
        <v>#N/A</v>
      </c>
      <c r="BC13" s="6"/>
      <c r="BD13" t="e">
        <f>VLOOKUP(BC13,'Info client'!$A$2:$D$1000,2,0)</f>
        <v>#N/A</v>
      </c>
      <c r="BE13" t="e">
        <f>VLOOKUP(BC13,'Info client'!$A$2:$D$1000,3,0)</f>
        <v>#N/A</v>
      </c>
      <c r="BF13" t="e">
        <f>VLOOKUP(BC13,'Info client'!$A$2:$D$1000,4,0)</f>
        <v>#N/A</v>
      </c>
      <c r="BH13" t="e">
        <f>VLOOKUP(Récap!BI13,'Création N° Lot'!$B$3:$B$18,2,0)</f>
        <v>#N/A</v>
      </c>
      <c r="BK13" t="str">
        <f t="shared" si="4"/>
        <v>44317</v>
      </c>
      <c r="BL13" s="7" t="e">
        <f>VLOOKUP(Récap!BK13,'Création N° Lot'!$D$3:$F$18,3,0)</f>
        <v>#N/A</v>
      </c>
      <c r="BM13" t="e">
        <f>CONCATENATE(BI13,MONTH(VLOOKUP(Récap!BK13,'Création N° Lot'!$D$3:$E$18,2,0)),RIGHT(YEAR(VLOOKUP(Récap!BK13,'Création N° Lot'!$D$3:$E$18,2,0)),2)," - ",DAY(BL13),"/",MONTH(BL13),"/",YEAR(BL13))</f>
        <v>#N/A</v>
      </c>
      <c r="BP13" s="6"/>
      <c r="BQ13" t="e">
        <f>VLOOKUP(BP13,'Info client'!$A$2:$D$1000,2,0)</f>
        <v>#N/A</v>
      </c>
      <c r="BR13" t="e">
        <f>VLOOKUP(BP13,'Info client'!$A$2:$D$1000,3,0)</f>
        <v>#N/A</v>
      </c>
      <c r="BS13" t="e">
        <f>VLOOKUP(BP13,'Info client'!$A$2:$D$1000,4,0)</f>
        <v>#N/A</v>
      </c>
      <c r="BU13" t="e">
        <f>VLOOKUP(Récap!BV13,'Création N° Lot'!$B$3:$B$18,2,0)</f>
        <v>#N/A</v>
      </c>
      <c r="BX13" t="str">
        <f t="shared" si="5"/>
        <v>44348</v>
      </c>
      <c r="BY13" s="7" t="e">
        <f>VLOOKUP(Récap!BX13,'Création N° Lot'!$D$3:$F$18,3,0)</f>
        <v>#N/A</v>
      </c>
      <c r="BZ13" t="e">
        <f>CONCATENATE(BV13,MONTH(VLOOKUP(Récap!BX13,'Création N° Lot'!$D$3:$E$18,2,0)),RIGHT(YEAR(VLOOKUP(Récap!BX13,'Création N° Lot'!$D$3:$E$18,2,0)),2)," - ",DAY(BY13),"/",MONTH(BY13),"/",YEAR(BY13))</f>
        <v>#N/A</v>
      </c>
      <c r="CC13" s="6"/>
      <c r="CD13" t="e">
        <f>VLOOKUP(CC13,'Info client'!$A$2:$D$1000,2,0)</f>
        <v>#N/A</v>
      </c>
      <c r="CE13" t="e">
        <f>VLOOKUP(CC13,'Info client'!$A$2:$D$1000,3,0)</f>
        <v>#N/A</v>
      </c>
      <c r="CF13" t="e">
        <f>VLOOKUP(CC13,'Info client'!$A$2:$D$1000,4,0)</f>
        <v>#N/A</v>
      </c>
      <c r="CH13" t="e">
        <f>VLOOKUP(Récap!CI13,'Création N° Lot'!$B$3:$B$18,2,0)</f>
        <v>#N/A</v>
      </c>
      <c r="CK13" t="str">
        <f t="shared" si="6"/>
        <v>44378</v>
      </c>
      <c r="CL13" s="7" t="e">
        <f>VLOOKUP(Récap!CK13,'Création N° Lot'!$D$3:$F$18,3,0)</f>
        <v>#N/A</v>
      </c>
      <c r="CM13" t="e">
        <f>CONCATENATE(CI13,MONTH(VLOOKUP(Récap!CK13,'Création N° Lot'!$D$3:$E$18,2,0)),RIGHT(YEAR(VLOOKUP(Récap!CK13,'Création N° Lot'!$D$3:$E$18,2,0)),2)," - ",DAY(CL13),"/",MONTH(CL13),"/",YEAR(CL13))</f>
        <v>#N/A</v>
      </c>
      <c r="CP13" s="6"/>
      <c r="CQ13" t="e">
        <f>VLOOKUP(CP13,'Info client'!$A$2:$D$1000,2,0)</f>
        <v>#N/A</v>
      </c>
      <c r="CR13" t="e">
        <f>VLOOKUP(CP13,'Info client'!$A$2:$D$1000,3,0)</f>
        <v>#N/A</v>
      </c>
      <c r="CS13" t="e">
        <f>VLOOKUP(CP13,'Info client'!$A$2:$D$1000,4,0)</f>
        <v>#N/A</v>
      </c>
      <c r="CU13" t="e">
        <f>VLOOKUP(Récap!CV13,'Création N° Lot'!$B$3:$B$18,2,0)</f>
        <v>#N/A</v>
      </c>
      <c r="CX13" t="str">
        <f t="shared" si="7"/>
        <v>Aout 2021</v>
      </c>
      <c r="CY13" s="7" t="e">
        <f>VLOOKUP(Récap!CX13,'Création N° Lot'!$D$3:$F$18,3,0)</f>
        <v>#N/A</v>
      </c>
      <c r="CZ13" t="e">
        <f>CONCATENATE(CV13,MONTH(VLOOKUP(Récap!CX13,'Création N° Lot'!$D$3:$E$18,2,0)),RIGHT(YEAR(VLOOKUP(Récap!CX13,'Création N° Lot'!$D$3:$E$18,2,0)),2)," - ",DAY(CY13),"/",MONTH(CY13),"/",YEAR(CY13))</f>
        <v>#N/A</v>
      </c>
      <c r="DC13" s="6"/>
      <c r="DD13" t="e">
        <f>VLOOKUP(DC13,'Info client'!$A$2:$D$1000,2,0)</f>
        <v>#N/A</v>
      </c>
      <c r="DE13" t="e">
        <f>VLOOKUP(DC13,'Info client'!$A$2:$D$1000,3,0)</f>
        <v>#N/A</v>
      </c>
      <c r="DF13" t="e">
        <f>VLOOKUP(DC13,'Info client'!$A$2:$D$1000,4,0)</f>
        <v>#N/A</v>
      </c>
      <c r="DH13" t="e">
        <f>VLOOKUP(Récap!DI13,'Création N° Lot'!$B$3:$B$18,2,0)</f>
        <v>#N/A</v>
      </c>
      <c r="DK13" t="str">
        <f t="shared" si="8"/>
        <v>44440</v>
      </c>
      <c r="DL13" s="7" t="e">
        <f>VLOOKUP(Récap!DK13,'Création N° Lot'!$D$3:$F$18,3,0)</f>
        <v>#N/A</v>
      </c>
      <c r="DM13" t="e">
        <f>CONCATENATE(DI13,MONTH(VLOOKUP(Récap!DK13,'Création N° Lot'!$D$3:$E$18,2,0)),RIGHT(YEAR(VLOOKUP(Récap!DK13,'Création N° Lot'!$D$3:$E$18,2,0)),2)," - ",DAY(DL13),"/",MONTH(DL13),"/",YEAR(DL13))</f>
        <v>#N/A</v>
      </c>
      <c r="DP13" s="6"/>
      <c r="DQ13" t="e">
        <f>VLOOKUP(DP13,'Info client'!$A$2:$D$1000,2,0)</f>
        <v>#N/A</v>
      </c>
      <c r="DR13" t="e">
        <f>VLOOKUP(DP13,'Info client'!$A$2:$D$1000,3,0)</f>
        <v>#N/A</v>
      </c>
      <c r="DS13" t="e">
        <f>VLOOKUP(DP13,'Info client'!$A$2:$D$1000,4,0)</f>
        <v>#N/A</v>
      </c>
      <c r="DU13" t="e">
        <f>VLOOKUP(Récap!DV13,'Création N° Lot'!$B$3:$B$18,2,0)</f>
        <v>#N/A</v>
      </c>
      <c r="DX13" t="str">
        <f t="shared" si="9"/>
        <v>44470</v>
      </c>
      <c r="DY13" s="7" t="e">
        <f>VLOOKUP(Récap!DX13,'Création N° Lot'!$D$3:$F$18,3,0)</f>
        <v>#N/A</v>
      </c>
      <c r="DZ13" t="e">
        <f>CONCATENATE(DV13,MONTH(VLOOKUP(Récap!DX13,'Création N° Lot'!$D$3:$E$18,2,0)),RIGHT(YEAR(VLOOKUP(Récap!DX13,'Création N° Lot'!$D$3:$E$18,2,0)),2)," - ",DAY(DY13),"/",MONTH(DY13),"/",YEAR(DY13))</f>
        <v>#N/A</v>
      </c>
      <c r="EC13" s="6"/>
      <c r="ED13" t="e">
        <f>VLOOKUP(EC13,'Info client'!$A$2:$D$1000,2,0)</f>
        <v>#N/A</v>
      </c>
      <c r="EE13" t="e">
        <f>VLOOKUP(EC13,'Info client'!$A$2:$D$1000,3,0)</f>
        <v>#N/A</v>
      </c>
      <c r="EF13" t="e">
        <f>VLOOKUP(EC13,'Info client'!$A$2:$D$1000,4,0)</f>
        <v>#N/A</v>
      </c>
      <c r="EH13" t="e">
        <f>VLOOKUP(Récap!EI13,'Création N° Lot'!$B$3:$B$18,2,0)</f>
        <v>#N/A</v>
      </c>
      <c r="EK13" t="str">
        <f t="shared" si="10"/>
        <v>44501</v>
      </c>
      <c r="EL13" s="7" t="e">
        <f>VLOOKUP(Récap!EK13,'Création N° Lot'!$D$3:$F$18,3,0)</f>
        <v>#N/A</v>
      </c>
      <c r="EM13" t="e">
        <f>CONCATENATE(EI13,MONTH(VLOOKUP(Récap!EK13,'Création N° Lot'!$D$3:$E$18,2,0)),RIGHT(YEAR(VLOOKUP(Récap!EK13,'Création N° Lot'!$D$3:$E$18,2,0)),2)," - ",DAY(EL13),"/",MONTH(EL13),"/",YEAR(EL13))</f>
        <v>#N/A</v>
      </c>
      <c r="EP13" s="6"/>
      <c r="EQ13" t="e">
        <f>VLOOKUP(EP13,'Info client'!$A$2:$D$1000,2,0)</f>
        <v>#N/A</v>
      </c>
      <c r="ER13" t="e">
        <f>VLOOKUP(EP13,'Info client'!$A$2:$D$1000,3,0)</f>
        <v>#N/A</v>
      </c>
      <c r="ES13" t="e">
        <f>VLOOKUP(EP13,'Info client'!$A$2:$D$1000,4,0)</f>
        <v>#N/A</v>
      </c>
      <c r="EU13" t="e">
        <f>VLOOKUP(Récap!EV13,'Création N° Lot'!$B$3:$B$18,2,0)</f>
        <v>#N/A</v>
      </c>
      <c r="EX13" t="str">
        <f t="shared" si="11"/>
        <v>44531</v>
      </c>
      <c r="EY13" s="7" t="e">
        <f>VLOOKUP(Récap!EX13,'Création N° Lot'!$D$3:$F$18,3,0)</f>
        <v>#N/A</v>
      </c>
      <c r="EZ13" t="e">
        <f>CONCATENATE(EV13,MONTH(VLOOKUP(Récap!EX13,'Création N° Lot'!$D$3:$E$18,2,0)),RIGHT(YEAR(VLOOKUP(Récap!EX13,'Création N° Lot'!$D$3:$E$18,2,0)),2)," - ",DAY(EY13),"/",MONTH(EY13),"/",YEAR(EY13))</f>
        <v>#N/A</v>
      </c>
    </row>
    <row r="14" spans="1:166" x14ac:dyDescent="0.25">
      <c r="B14" t="e">
        <f>VLOOKUP($A14,'Info client'!$A$2:$D$1000,2,0)</f>
        <v>#N/A</v>
      </c>
      <c r="C14" t="e">
        <f>VLOOKUP($A14,'Info client'!$A$2:$D$1000,3,0)</f>
        <v>#N/A</v>
      </c>
      <c r="D14" t="e">
        <f>VLOOKUP($A14,'Info client'!$A$2:$D$1000,4,0)</f>
        <v>#N/A</v>
      </c>
      <c r="F14" t="e">
        <f>VLOOKUP(Récap!G14,'Création N° Lot'!B7:B26,2,0)</f>
        <v>#N/A</v>
      </c>
      <c r="I14" t="str">
        <f t="shared" si="0"/>
        <v>44197</v>
      </c>
      <c r="J14" s="7" t="e">
        <f>VLOOKUP(Récap!I14,'Création N° Lot'!$D$3:$F$18,3,0)</f>
        <v>#N/A</v>
      </c>
      <c r="K14" t="e">
        <f>CONCATENATE(G14,MONTH(VLOOKUP(Récap!I14,'Création N° Lot'!$D$3:$E$18,2,0)),RIGHT(YEAR(VLOOKUP(Récap!I14,'Création N° Lot'!$D$3:$E$18,2,0)),2)," - ",DAY(J14),"/",MONTH(J14),"/",YEAR(J14))</f>
        <v>#N/A</v>
      </c>
      <c r="O14" t="e">
        <f>VLOOKUP(N14,'Info client'!$A$2:$D$1000,2,0)</f>
        <v>#N/A</v>
      </c>
      <c r="P14" t="e">
        <f>VLOOKUP($A14,'Info client'!$A$2:$D$1000,3,0)</f>
        <v>#N/A</v>
      </c>
      <c r="Q14" t="e">
        <f>VLOOKUP($A14,'Info client'!$A$2:$D$1000,4,0)</f>
        <v>#N/A</v>
      </c>
      <c r="S14" t="e">
        <f>VLOOKUP(Récap!G14,'Création N° Lot'!$B$3:$B$18,2,0)</f>
        <v>#N/A</v>
      </c>
      <c r="V14" t="str">
        <f t="shared" si="1"/>
        <v>44228</v>
      </c>
      <c r="W14" s="7" t="e">
        <f>VLOOKUP(Récap!V14,'Création N° Lot'!$D$3:$F$18,3,0)</f>
        <v>#N/A</v>
      </c>
      <c r="X14" t="e">
        <f>CONCATENATE(T14,MONTH(VLOOKUP(Récap!V14,'Création N° Lot'!$D$3:$E$18,2,0)),RIGHT(YEAR(VLOOKUP(Récap!V14,'Création N° Lot'!$D$3:$E$18,2,0)),2)," - ",DAY(W14),"/",MONTH(W14),"/",YEAR(W14))</f>
        <v>#N/A</v>
      </c>
      <c r="AA14" s="6"/>
      <c r="AB14" t="e">
        <f>VLOOKUP(AA14,'Info client'!$A$2:$D$1000,2,0)</f>
        <v>#N/A</v>
      </c>
      <c r="AC14" t="e">
        <f>VLOOKUP(AA14,'Info client'!$A$2:$D$1000,3,0)</f>
        <v>#N/A</v>
      </c>
      <c r="AD14" t="e">
        <f>VLOOKUP(AA14,'Info client'!$A$2:$D$1000,4,0)</f>
        <v>#N/A</v>
      </c>
      <c r="AF14" t="e">
        <f>VLOOKUP(Récap!AG14,'Création N° Lot'!$B$3:$B$18,2,0)</f>
        <v>#N/A</v>
      </c>
      <c r="AI14" t="str">
        <f t="shared" si="2"/>
        <v>44256</v>
      </c>
      <c r="AJ14" s="7" t="e">
        <f>VLOOKUP(Récap!AI14,'Création N° Lot'!$D$3:$F$18,3,0)</f>
        <v>#N/A</v>
      </c>
      <c r="AK14" t="e">
        <f>CONCATENATE(AG14,MONTH(VLOOKUP(Récap!AI14,'Création N° Lot'!$D$3:$E$18,2,0)),RIGHT(YEAR(VLOOKUP(Récap!AI14,'Création N° Lot'!$D$3:$E$18,2,0)),2)," - ",DAY(AJ14),"/",MONTH(AJ14),"/",YEAR(AJ14))</f>
        <v>#N/A</v>
      </c>
      <c r="AP14" s="6"/>
      <c r="AQ14" t="e">
        <f>VLOOKUP(AP14,'Info client'!$A$2:$D$1000,2,0)</f>
        <v>#N/A</v>
      </c>
      <c r="AR14" t="e">
        <f>VLOOKUP(AP14,'Info client'!$A$2:$D$1000,3,0)</f>
        <v>#N/A</v>
      </c>
      <c r="AS14" t="e">
        <f>VLOOKUP(AP14,'Info client'!$A$2:$D$1000,4,0)</f>
        <v>#N/A</v>
      </c>
      <c r="AU14" t="e">
        <f>VLOOKUP(Récap!AV14,'Création N° Lot'!$B$3:$B$18,2,0)</f>
        <v>#N/A</v>
      </c>
      <c r="AX14" t="str">
        <f t="shared" si="3"/>
        <v>44287</v>
      </c>
      <c r="AY14" s="7" t="e">
        <f>VLOOKUP(Récap!AX14,'Création N° Lot'!$D$3:$F$18,3,0)</f>
        <v>#N/A</v>
      </c>
      <c r="AZ14" t="e">
        <f>CONCATENATE(AV14,MONTH(VLOOKUP(Récap!AX14,'Création N° Lot'!$D$3:$E$18,2,0)),RIGHT(YEAR(VLOOKUP(Récap!AX14,'Création N° Lot'!$D$3:$E$18,2,0)),2)," - ",DAY(AY14),"/",MONTH(AY14),"/",YEAR(AY14))</f>
        <v>#N/A</v>
      </c>
      <c r="BC14" s="6"/>
      <c r="BD14" t="e">
        <f>VLOOKUP(BC14,'Info client'!$A$2:$D$1000,2,0)</f>
        <v>#N/A</v>
      </c>
      <c r="BE14" t="e">
        <f>VLOOKUP(BC14,'Info client'!$A$2:$D$1000,3,0)</f>
        <v>#N/A</v>
      </c>
      <c r="BF14" t="e">
        <f>VLOOKUP(BC14,'Info client'!$A$2:$D$1000,4,0)</f>
        <v>#N/A</v>
      </c>
      <c r="BH14" t="e">
        <f>VLOOKUP(Récap!BI14,'Création N° Lot'!$B$3:$B$18,2,0)</f>
        <v>#N/A</v>
      </c>
      <c r="BK14" t="str">
        <f t="shared" si="4"/>
        <v>44317</v>
      </c>
      <c r="BL14" s="7" t="e">
        <f>VLOOKUP(Récap!BK14,'Création N° Lot'!$D$3:$F$18,3,0)</f>
        <v>#N/A</v>
      </c>
      <c r="BM14" t="e">
        <f>CONCATENATE(BI14,MONTH(VLOOKUP(Récap!BK14,'Création N° Lot'!$D$3:$E$18,2,0)),RIGHT(YEAR(VLOOKUP(Récap!BK14,'Création N° Lot'!$D$3:$E$18,2,0)),2)," - ",DAY(BL14),"/",MONTH(BL14),"/",YEAR(BL14))</f>
        <v>#N/A</v>
      </c>
      <c r="BP14" s="6"/>
      <c r="BQ14" t="e">
        <f>VLOOKUP(BP14,'Info client'!$A$2:$D$1000,2,0)</f>
        <v>#N/A</v>
      </c>
      <c r="BR14" t="e">
        <f>VLOOKUP(BP14,'Info client'!$A$2:$D$1000,3,0)</f>
        <v>#N/A</v>
      </c>
      <c r="BS14" t="e">
        <f>VLOOKUP(BP14,'Info client'!$A$2:$D$1000,4,0)</f>
        <v>#N/A</v>
      </c>
      <c r="BU14" t="e">
        <f>VLOOKUP(Récap!BV14,'Création N° Lot'!$B$3:$B$18,2,0)</f>
        <v>#N/A</v>
      </c>
      <c r="BX14" t="str">
        <f t="shared" si="5"/>
        <v>44348</v>
      </c>
      <c r="BY14" s="7" t="e">
        <f>VLOOKUP(Récap!BX14,'Création N° Lot'!$D$3:$F$18,3,0)</f>
        <v>#N/A</v>
      </c>
      <c r="BZ14" t="e">
        <f>CONCATENATE(BV14,MONTH(VLOOKUP(Récap!BX14,'Création N° Lot'!$D$3:$E$18,2,0)),RIGHT(YEAR(VLOOKUP(Récap!BX14,'Création N° Lot'!$D$3:$E$18,2,0)),2)," - ",DAY(BY14),"/",MONTH(BY14),"/",YEAR(BY14))</f>
        <v>#N/A</v>
      </c>
      <c r="CC14" s="6"/>
      <c r="CD14" t="e">
        <f>VLOOKUP(CC14,'Info client'!$A$2:$D$1000,2,0)</f>
        <v>#N/A</v>
      </c>
      <c r="CE14" t="e">
        <f>VLOOKUP(CC14,'Info client'!$A$2:$D$1000,3,0)</f>
        <v>#N/A</v>
      </c>
      <c r="CF14" t="e">
        <f>VLOOKUP(CC14,'Info client'!$A$2:$D$1000,4,0)</f>
        <v>#N/A</v>
      </c>
      <c r="CH14" t="e">
        <f>VLOOKUP(Récap!CI14,'Création N° Lot'!$B$3:$B$18,2,0)</f>
        <v>#N/A</v>
      </c>
      <c r="CK14" t="str">
        <f t="shared" si="6"/>
        <v>44378</v>
      </c>
      <c r="CL14" s="7" t="e">
        <f>VLOOKUP(Récap!CK14,'Création N° Lot'!$D$3:$F$18,3,0)</f>
        <v>#N/A</v>
      </c>
      <c r="CM14" t="e">
        <f>CONCATENATE(CI14,MONTH(VLOOKUP(Récap!CK14,'Création N° Lot'!$D$3:$E$18,2,0)),RIGHT(YEAR(VLOOKUP(Récap!CK14,'Création N° Lot'!$D$3:$E$18,2,0)),2)," - ",DAY(CL14),"/",MONTH(CL14),"/",YEAR(CL14))</f>
        <v>#N/A</v>
      </c>
      <c r="CP14" s="6"/>
      <c r="CQ14" t="e">
        <f>VLOOKUP(CP14,'Info client'!$A$2:$D$1000,2,0)</f>
        <v>#N/A</v>
      </c>
      <c r="CR14" t="e">
        <f>VLOOKUP(CP14,'Info client'!$A$2:$D$1000,3,0)</f>
        <v>#N/A</v>
      </c>
      <c r="CS14" t="e">
        <f>VLOOKUP(CP14,'Info client'!$A$2:$D$1000,4,0)</f>
        <v>#N/A</v>
      </c>
      <c r="CU14" t="e">
        <f>VLOOKUP(Récap!CV14,'Création N° Lot'!$B$3:$B$18,2,0)</f>
        <v>#N/A</v>
      </c>
      <c r="CX14" t="str">
        <f t="shared" si="7"/>
        <v>Aout 2021</v>
      </c>
      <c r="CY14" s="7" t="e">
        <f>VLOOKUP(Récap!CX14,'Création N° Lot'!$D$3:$F$18,3,0)</f>
        <v>#N/A</v>
      </c>
      <c r="CZ14" t="e">
        <f>CONCATENATE(CV14,MONTH(VLOOKUP(Récap!CX14,'Création N° Lot'!$D$3:$E$18,2,0)),RIGHT(YEAR(VLOOKUP(Récap!CX14,'Création N° Lot'!$D$3:$E$18,2,0)),2)," - ",DAY(CY14),"/",MONTH(CY14),"/",YEAR(CY14))</f>
        <v>#N/A</v>
      </c>
      <c r="DC14" s="6"/>
      <c r="DD14" t="e">
        <f>VLOOKUP(DC14,'Info client'!$A$2:$D$1000,2,0)</f>
        <v>#N/A</v>
      </c>
      <c r="DE14" t="e">
        <f>VLOOKUP(DC14,'Info client'!$A$2:$D$1000,3,0)</f>
        <v>#N/A</v>
      </c>
      <c r="DF14" t="e">
        <f>VLOOKUP(DC14,'Info client'!$A$2:$D$1000,4,0)</f>
        <v>#N/A</v>
      </c>
      <c r="DH14" t="e">
        <f>VLOOKUP(Récap!DI14,'Création N° Lot'!$B$3:$B$18,2,0)</f>
        <v>#N/A</v>
      </c>
      <c r="DK14" t="str">
        <f t="shared" si="8"/>
        <v>44440</v>
      </c>
      <c r="DL14" s="7" t="e">
        <f>VLOOKUP(Récap!DK14,'Création N° Lot'!$D$3:$F$18,3,0)</f>
        <v>#N/A</v>
      </c>
      <c r="DM14" t="e">
        <f>CONCATENATE(DI14,MONTH(VLOOKUP(Récap!DK14,'Création N° Lot'!$D$3:$E$18,2,0)),RIGHT(YEAR(VLOOKUP(Récap!DK14,'Création N° Lot'!$D$3:$E$18,2,0)),2)," - ",DAY(DL14),"/",MONTH(DL14),"/",YEAR(DL14))</f>
        <v>#N/A</v>
      </c>
      <c r="DP14" s="6"/>
      <c r="DQ14" t="e">
        <f>VLOOKUP(DP14,'Info client'!$A$2:$D$1000,2,0)</f>
        <v>#N/A</v>
      </c>
      <c r="DR14" t="e">
        <f>VLOOKUP(DP14,'Info client'!$A$2:$D$1000,3,0)</f>
        <v>#N/A</v>
      </c>
      <c r="DS14" t="e">
        <f>VLOOKUP(DP14,'Info client'!$A$2:$D$1000,4,0)</f>
        <v>#N/A</v>
      </c>
      <c r="DU14" t="e">
        <f>VLOOKUP(Récap!DV14,'Création N° Lot'!$B$3:$B$18,2,0)</f>
        <v>#N/A</v>
      </c>
      <c r="DX14" t="str">
        <f t="shared" si="9"/>
        <v>44470</v>
      </c>
      <c r="DY14" s="7" t="e">
        <f>VLOOKUP(Récap!DX14,'Création N° Lot'!$D$3:$F$18,3,0)</f>
        <v>#N/A</v>
      </c>
      <c r="DZ14" t="e">
        <f>CONCATENATE(DV14,MONTH(VLOOKUP(Récap!DX14,'Création N° Lot'!$D$3:$E$18,2,0)),RIGHT(YEAR(VLOOKUP(Récap!DX14,'Création N° Lot'!$D$3:$E$18,2,0)),2)," - ",DAY(DY14),"/",MONTH(DY14),"/",YEAR(DY14))</f>
        <v>#N/A</v>
      </c>
      <c r="EC14" s="6"/>
      <c r="ED14" t="e">
        <f>VLOOKUP(EC14,'Info client'!$A$2:$D$1000,2,0)</f>
        <v>#N/A</v>
      </c>
      <c r="EE14" t="e">
        <f>VLOOKUP(EC14,'Info client'!$A$2:$D$1000,3,0)</f>
        <v>#N/A</v>
      </c>
      <c r="EF14" t="e">
        <f>VLOOKUP(EC14,'Info client'!$A$2:$D$1000,4,0)</f>
        <v>#N/A</v>
      </c>
      <c r="EH14" t="e">
        <f>VLOOKUP(Récap!EI14,'Création N° Lot'!$B$3:$B$18,2,0)</f>
        <v>#N/A</v>
      </c>
      <c r="EK14" t="str">
        <f t="shared" si="10"/>
        <v>44501</v>
      </c>
      <c r="EL14" s="7" t="e">
        <f>VLOOKUP(Récap!EK14,'Création N° Lot'!$D$3:$F$18,3,0)</f>
        <v>#N/A</v>
      </c>
      <c r="EM14" t="e">
        <f>CONCATENATE(EI14,MONTH(VLOOKUP(Récap!EK14,'Création N° Lot'!$D$3:$E$18,2,0)),RIGHT(YEAR(VLOOKUP(Récap!EK14,'Création N° Lot'!$D$3:$E$18,2,0)),2)," - ",DAY(EL14),"/",MONTH(EL14),"/",YEAR(EL14))</f>
        <v>#N/A</v>
      </c>
      <c r="EP14" s="6"/>
      <c r="EQ14" t="e">
        <f>VLOOKUP(EP14,'Info client'!$A$2:$D$1000,2,0)</f>
        <v>#N/A</v>
      </c>
      <c r="ER14" t="e">
        <f>VLOOKUP(EP14,'Info client'!$A$2:$D$1000,3,0)</f>
        <v>#N/A</v>
      </c>
      <c r="ES14" t="e">
        <f>VLOOKUP(EP14,'Info client'!$A$2:$D$1000,4,0)</f>
        <v>#N/A</v>
      </c>
      <c r="EU14" t="e">
        <f>VLOOKUP(Récap!EV14,'Création N° Lot'!$B$3:$B$18,2,0)</f>
        <v>#N/A</v>
      </c>
      <c r="EX14" t="str">
        <f t="shared" si="11"/>
        <v>44531</v>
      </c>
      <c r="EY14" s="7" t="e">
        <f>VLOOKUP(Récap!EX14,'Création N° Lot'!$D$3:$F$18,3,0)</f>
        <v>#N/A</v>
      </c>
      <c r="EZ14" t="e">
        <f>CONCATENATE(EV14,MONTH(VLOOKUP(Récap!EX14,'Création N° Lot'!$D$3:$E$18,2,0)),RIGHT(YEAR(VLOOKUP(Récap!EX14,'Création N° Lot'!$D$3:$E$18,2,0)),2)," - ",DAY(EY14),"/",MONTH(EY14),"/",YEAR(EY14))</f>
        <v>#N/A</v>
      </c>
    </row>
    <row r="15" spans="1:166" x14ac:dyDescent="0.25">
      <c r="B15" t="e">
        <f>VLOOKUP($A15,'Info client'!$A$2:$D$1000,2,0)</f>
        <v>#N/A</v>
      </c>
      <c r="C15" t="e">
        <f>VLOOKUP($A15,'Info client'!$A$2:$D$1000,3,0)</f>
        <v>#N/A</v>
      </c>
      <c r="D15" t="e">
        <f>VLOOKUP($A15,'Info client'!$A$2:$D$1000,4,0)</f>
        <v>#N/A</v>
      </c>
      <c r="F15" t="e">
        <f>VLOOKUP(Récap!G15,'Création N° Lot'!B7:B27,2,0)</f>
        <v>#N/A</v>
      </c>
      <c r="I15" t="str">
        <f t="shared" si="0"/>
        <v>44197</v>
      </c>
      <c r="J15" s="7" t="e">
        <f>VLOOKUP(Récap!I15,'Création N° Lot'!$D$3:$F$18,3,0)</f>
        <v>#N/A</v>
      </c>
      <c r="K15" t="e">
        <f>CONCATENATE(G15,MONTH(VLOOKUP(Récap!I15,'Création N° Lot'!$D$3:$E$18,2,0)),RIGHT(YEAR(VLOOKUP(Récap!I15,'Création N° Lot'!$D$3:$E$18,2,0)),2)," - ",DAY(J15),"/",MONTH(J15),"/",YEAR(J15))</f>
        <v>#N/A</v>
      </c>
      <c r="O15" t="e">
        <f>VLOOKUP(N15,'Info client'!$A$2:$D$1000,2,0)</f>
        <v>#N/A</v>
      </c>
      <c r="P15" t="e">
        <f>VLOOKUP($A15,'Info client'!$A$2:$D$1000,3,0)</f>
        <v>#N/A</v>
      </c>
      <c r="Q15" t="e">
        <f>VLOOKUP($A15,'Info client'!$A$2:$D$1000,4,0)</f>
        <v>#N/A</v>
      </c>
      <c r="S15" t="e">
        <f>VLOOKUP(Récap!G15,'Création N° Lot'!$B$3:$B$18,2,0)</f>
        <v>#N/A</v>
      </c>
      <c r="V15" t="str">
        <f t="shared" si="1"/>
        <v>44228</v>
      </c>
      <c r="W15" s="7" t="e">
        <f>VLOOKUP(Récap!V15,'Création N° Lot'!$D$3:$F$18,3,0)</f>
        <v>#N/A</v>
      </c>
      <c r="X15" t="e">
        <f>CONCATENATE(T15,MONTH(VLOOKUP(Récap!V15,'Création N° Lot'!$D$3:$E$18,2,0)),RIGHT(YEAR(VLOOKUP(Récap!V15,'Création N° Lot'!$D$3:$E$18,2,0)),2)," - ",DAY(W15),"/",MONTH(W15),"/",YEAR(W15))</f>
        <v>#N/A</v>
      </c>
      <c r="AA15" s="6"/>
      <c r="AB15" t="e">
        <f>VLOOKUP(AA15,'Info client'!$A$2:$D$1000,2,0)</f>
        <v>#N/A</v>
      </c>
      <c r="AC15" t="e">
        <f>VLOOKUP(AA15,'Info client'!$A$2:$D$1000,3,0)</f>
        <v>#N/A</v>
      </c>
      <c r="AD15" t="e">
        <f>VLOOKUP(AA15,'Info client'!$A$2:$D$1000,4,0)</f>
        <v>#N/A</v>
      </c>
      <c r="AF15" t="e">
        <f>VLOOKUP(Récap!AG15,'Création N° Lot'!$B$3:$B$18,2,0)</f>
        <v>#N/A</v>
      </c>
      <c r="AI15" t="str">
        <f t="shared" si="2"/>
        <v>44256</v>
      </c>
      <c r="AJ15" s="7" t="e">
        <f>VLOOKUP(Récap!AI15,'Création N° Lot'!$D$3:$F$18,3,0)</f>
        <v>#N/A</v>
      </c>
      <c r="AK15" t="e">
        <f>CONCATENATE(AG15,MONTH(VLOOKUP(Récap!AI15,'Création N° Lot'!$D$3:$E$18,2,0)),RIGHT(YEAR(VLOOKUP(Récap!AI15,'Création N° Lot'!$D$3:$E$18,2,0)),2)," - ",DAY(AJ15),"/",MONTH(AJ15),"/",YEAR(AJ15))</f>
        <v>#N/A</v>
      </c>
      <c r="AP15" s="6"/>
      <c r="AQ15" t="e">
        <f>VLOOKUP(AP15,'Info client'!$A$2:$D$1000,2,0)</f>
        <v>#N/A</v>
      </c>
      <c r="AR15" t="e">
        <f>VLOOKUP(AP15,'Info client'!$A$2:$D$1000,3,0)</f>
        <v>#N/A</v>
      </c>
      <c r="AS15" t="e">
        <f>VLOOKUP(AP15,'Info client'!$A$2:$D$1000,4,0)</f>
        <v>#N/A</v>
      </c>
      <c r="AU15" t="e">
        <f>VLOOKUP(Récap!AV15,'Création N° Lot'!$B$3:$B$18,2,0)</f>
        <v>#N/A</v>
      </c>
      <c r="AX15" t="str">
        <f t="shared" si="3"/>
        <v>44287</v>
      </c>
      <c r="AY15" s="7" t="e">
        <f>VLOOKUP(Récap!AX15,'Création N° Lot'!$D$3:$F$18,3,0)</f>
        <v>#N/A</v>
      </c>
      <c r="AZ15" t="e">
        <f>CONCATENATE(AV15,MONTH(VLOOKUP(Récap!AX15,'Création N° Lot'!$D$3:$E$18,2,0)),RIGHT(YEAR(VLOOKUP(Récap!AX15,'Création N° Lot'!$D$3:$E$18,2,0)),2)," - ",DAY(AY15),"/",MONTH(AY15),"/",YEAR(AY15))</f>
        <v>#N/A</v>
      </c>
      <c r="BC15" s="6"/>
      <c r="BD15" t="e">
        <f>VLOOKUP(BC15,'Info client'!$A$2:$D$1000,2,0)</f>
        <v>#N/A</v>
      </c>
      <c r="BE15" t="e">
        <f>VLOOKUP(BC15,'Info client'!$A$2:$D$1000,3,0)</f>
        <v>#N/A</v>
      </c>
      <c r="BF15" t="e">
        <f>VLOOKUP(BC15,'Info client'!$A$2:$D$1000,4,0)</f>
        <v>#N/A</v>
      </c>
      <c r="BH15" t="e">
        <f>VLOOKUP(Récap!BI15,'Création N° Lot'!$B$3:$B$18,2,0)</f>
        <v>#N/A</v>
      </c>
      <c r="BK15" t="str">
        <f t="shared" si="4"/>
        <v>44317</v>
      </c>
      <c r="BL15" s="7" t="e">
        <f>VLOOKUP(Récap!BK15,'Création N° Lot'!$D$3:$F$18,3,0)</f>
        <v>#N/A</v>
      </c>
      <c r="BM15" t="e">
        <f>CONCATENATE(BI15,MONTH(VLOOKUP(Récap!BK15,'Création N° Lot'!$D$3:$E$18,2,0)),RIGHT(YEAR(VLOOKUP(Récap!BK15,'Création N° Lot'!$D$3:$E$18,2,0)),2)," - ",DAY(BL15),"/",MONTH(BL15),"/",YEAR(BL15))</f>
        <v>#N/A</v>
      </c>
      <c r="BP15" s="6"/>
      <c r="BQ15" t="e">
        <f>VLOOKUP(BP15,'Info client'!$A$2:$D$1000,2,0)</f>
        <v>#N/A</v>
      </c>
      <c r="BR15" t="e">
        <f>VLOOKUP(BP15,'Info client'!$A$2:$D$1000,3,0)</f>
        <v>#N/A</v>
      </c>
      <c r="BS15" t="e">
        <f>VLOOKUP(BP15,'Info client'!$A$2:$D$1000,4,0)</f>
        <v>#N/A</v>
      </c>
      <c r="BU15" t="e">
        <f>VLOOKUP(Récap!BV15,'Création N° Lot'!$B$3:$B$18,2,0)</f>
        <v>#N/A</v>
      </c>
      <c r="BX15" t="str">
        <f t="shared" si="5"/>
        <v>44348</v>
      </c>
      <c r="BY15" s="7" t="e">
        <f>VLOOKUP(Récap!BX15,'Création N° Lot'!$D$3:$F$18,3,0)</f>
        <v>#N/A</v>
      </c>
      <c r="BZ15" t="e">
        <f>CONCATENATE(BV15,MONTH(VLOOKUP(Récap!BX15,'Création N° Lot'!$D$3:$E$18,2,0)),RIGHT(YEAR(VLOOKUP(Récap!BX15,'Création N° Lot'!$D$3:$E$18,2,0)),2)," - ",DAY(BY15),"/",MONTH(BY15),"/",YEAR(BY15))</f>
        <v>#N/A</v>
      </c>
      <c r="CC15" s="6"/>
      <c r="CD15" t="e">
        <f>VLOOKUP(CC15,'Info client'!$A$2:$D$1000,2,0)</f>
        <v>#N/A</v>
      </c>
      <c r="CE15" t="e">
        <f>VLOOKUP(CC15,'Info client'!$A$2:$D$1000,3,0)</f>
        <v>#N/A</v>
      </c>
      <c r="CF15" t="e">
        <f>VLOOKUP(CC15,'Info client'!$A$2:$D$1000,4,0)</f>
        <v>#N/A</v>
      </c>
      <c r="CH15" t="e">
        <f>VLOOKUP(Récap!CI15,'Création N° Lot'!$B$3:$B$18,2,0)</f>
        <v>#N/A</v>
      </c>
      <c r="CK15" t="str">
        <f t="shared" si="6"/>
        <v>44378</v>
      </c>
      <c r="CL15" s="7" t="e">
        <f>VLOOKUP(Récap!CK15,'Création N° Lot'!$D$3:$F$18,3,0)</f>
        <v>#N/A</v>
      </c>
      <c r="CM15" t="e">
        <f>CONCATENATE(CI15,MONTH(VLOOKUP(Récap!CK15,'Création N° Lot'!$D$3:$E$18,2,0)),RIGHT(YEAR(VLOOKUP(Récap!CK15,'Création N° Lot'!$D$3:$E$18,2,0)),2)," - ",DAY(CL15),"/",MONTH(CL15),"/",YEAR(CL15))</f>
        <v>#N/A</v>
      </c>
      <c r="CP15" s="6"/>
      <c r="CQ15" t="e">
        <f>VLOOKUP(CP15,'Info client'!$A$2:$D$1000,2,0)</f>
        <v>#N/A</v>
      </c>
      <c r="CR15" t="e">
        <f>VLOOKUP(CP15,'Info client'!$A$2:$D$1000,3,0)</f>
        <v>#N/A</v>
      </c>
      <c r="CS15" t="e">
        <f>VLOOKUP(CP15,'Info client'!$A$2:$D$1000,4,0)</f>
        <v>#N/A</v>
      </c>
      <c r="CU15" t="e">
        <f>VLOOKUP(Récap!CV15,'Création N° Lot'!$B$3:$B$18,2,0)</f>
        <v>#N/A</v>
      </c>
      <c r="CX15" t="str">
        <f t="shared" si="7"/>
        <v>Aout 2021</v>
      </c>
      <c r="CY15" s="7" t="e">
        <f>VLOOKUP(Récap!CX15,'Création N° Lot'!$D$3:$F$18,3,0)</f>
        <v>#N/A</v>
      </c>
      <c r="CZ15" t="e">
        <f>CONCATENATE(CV15,MONTH(VLOOKUP(Récap!CX15,'Création N° Lot'!$D$3:$E$18,2,0)),RIGHT(YEAR(VLOOKUP(Récap!CX15,'Création N° Lot'!$D$3:$E$18,2,0)),2)," - ",DAY(CY15),"/",MONTH(CY15),"/",YEAR(CY15))</f>
        <v>#N/A</v>
      </c>
      <c r="DC15" s="6"/>
      <c r="DD15" t="e">
        <f>VLOOKUP(DC15,'Info client'!$A$2:$D$1000,2,0)</f>
        <v>#N/A</v>
      </c>
      <c r="DE15" t="e">
        <f>VLOOKUP(DC15,'Info client'!$A$2:$D$1000,3,0)</f>
        <v>#N/A</v>
      </c>
      <c r="DF15" t="e">
        <f>VLOOKUP(DC15,'Info client'!$A$2:$D$1000,4,0)</f>
        <v>#N/A</v>
      </c>
      <c r="DH15" t="e">
        <f>VLOOKUP(Récap!DI15,'Création N° Lot'!$B$3:$B$18,2,0)</f>
        <v>#N/A</v>
      </c>
      <c r="DK15" t="str">
        <f t="shared" si="8"/>
        <v>44440</v>
      </c>
      <c r="DL15" s="7" t="e">
        <f>VLOOKUP(Récap!DK15,'Création N° Lot'!$D$3:$F$18,3,0)</f>
        <v>#N/A</v>
      </c>
      <c r="DM15" t="e">
        <f>CONCATENATE(DI15,MONTH(VLOOKUP(Récap!DK15,'Création N° Lot'!$D$3:$E$18,2,0)),RIGHT(YEAR(VLOOKUP(Récap!DK15,'Création N° Lot'!$D$3:$E$18,2,0)),2)," - ",DAY(DL15),"/",MONTH(DL15),"/",YEAR(DL15))</f>
        <v>#N/A</v>
      </c>
      <c r="DP15" s="6"/>
      <c r="DQ15" t="e">
        <f>VLOOKUP(DP15,'Info client'!$A$2:$D$1000,2,0)</f>
        <v>#N/A</v>
      </c>
      <c r="DR15" t="e">
        <f>VLOOKUP(DP15,'Info client'!$A$2:$D$1000,3,0)</f>
        <v>#N/A</v>
      </c>
      <c r="DS15" t="e">
        <f>VLOOKUP(DP15,'Info client'!$A$2:$D$1000,4,0)</f>
        <v>#N/A</v>
      </c>
      <c r="DU15" t="e">
        <f>VLOOKUP(Récap!DV15,'Création N° Lot'!$B$3:$B$18,2,0)</f>
        <v>#N/A</v>
      </c>
      <c r="DX15" t="str">
        <f t="shared" si="9"/>
        <v>44470</v>
      </c>
      <c r="DY15" s="7" t="e">
        <f>VLOOKUP(Récap!DX15,'Création N° Lot'!$D$3:$F$18,3,0)</f>
        <v>#N/A</v>
      </c>
      <c r="DZ15" t="e">
        <f>CONCATENATE(DV15,MONTH(VLOOKUP(Récap!DX15,'Création N° Lot'!$D$3:$E$18,2,0)),RIGHT(YEAR(VLOOKUP(Récap!DX15,'Création N° Lot'!$D$3:$E$18,2,0)),2)," - ",DAY(DY15),"/",MONTH(DY15),"/",YEAR(DY15))</f>
        <v>#N/A</v>
      </c>
      <c r="EC15" s="6"/>
      <c r="ED15" t="e">
        <f>VLOOKUP(EC15,'Info client'!$A$2:$D$1000,2,0)</f>
        <v>#N/A</v>
      </c>
      <c r="EE15" t="e">
        <f>VLOOKUP(EC15,'Info client'!$A$2:$D$1000,3,0)</f>
        <v>#N/A</v>
      </c>
      <c r="EF15" t="e">
        <f>VLOOKUP(EC15,'Info client'!$A$2:$D$1000,4,0)</f>
        <v>#N/A</v>
      </c>
      <c r="EH15" t="e">
        <f>VLOOKUP(Récap!EI15,'Création N° Lot'!$B$3:$B$18,2,0)</f>
        <v>#N/A</v>
      </c>
      <c r="EK15" t="str">
        <f t="shared" si="10"/>
        <v>44501</v>
      </c>
      <c r="EL15" s="7" t="e">
        <f>VLOOKUP(Récap!EK15,'Création N° Lot'!$D$3:$F$18,3,0)</f>
        <v>#N/A</v>
      </c>
      <c r="EM15" t="e">
        <f>CONCATENATE(EI15,MONTH(VLOOKUP(Récap!EK15,'Création N° Lot'!$D$3:$E$18,2,0)),RIGHT(YEAR(VLOOKUP(Récap!EK15,'Création N° Lot'!$D$3:$E$18,2,0)),2)," - ",DAY(EL15),"/",MONTH(EL15),"/",YEAR(EL15))</f>
        <v>#N/A</v>
      </c>
      <c r="EP15" s="6"/>
      <c r="EQ15" t="e">
        <f>VLOOKUP(EP15,'Info client'!$A$2:$D$1000,2,0)</f>
        <v>#N/A</v>
      </c>
      <c r="ER15" t="e">
        <f>VLOOKUP(EP15,'Info client'!$A$2:$D$1000,3,0)</f>
        <v>#N/A</v>
      </c>
      <c r="ES15" t="e">
        <f>VLOOKUP(EP15,'Info client'!$A$2:$D$1000,4,0)</f>
        <v>#N/A</v>
      </c>
      <c r="EU15" t="e">
        <f>VLOOKUP(Récap!EV15,'Création N° Lot'!$B$3:$B$18,2,0)</f>
        <v>#N/A</v>
      </c>
      <c r="EX15" t="str">
        <f t="shared" si="11"/>
        <v>44531</v>
      </c>
      <c r="EY15" s="7" t="e">
        <f>VLOOKUP(Récap!EX15,'Création N° Lot'!$D$3:$F$18,3,0)</f>
        <v>#N/A</v>
      </c>
      <c r="EZ15" t="e">
        <f>CONCATENATE(EV15,MONTH(VLOOKUP(Récap!EX15,'Création N° Lot'!$D$3:$E$18,2,0)),RIGHT(YEAR(VLOOKUP(Récap!EX15,'Création N° Lot'!$D$3:$E$18,2,0)),2)," - ",DAY(EY15),"/",MONTH(EY15),"/",YEAR(EY15))</f>
        <v>#N/A</v>
      </c>
    </row>
    <row r="16" spans="1:166" x14ac:dyDescent="0.25">
      <c r="B16" t="e">
        <f>VLOOKUP($A16,'Info client'!$A$2:$D$1000,2,0)</f>
        <v>#N/A</v>
      </c>
      <c r="C16" t="e">
        <f>VLOOKUP($A16,'Info client'!$A$2:$D$1000,3,0)</f>
        <v>#N/A</v>
      </c>
      <c r="D16" t="e">
        <f>VLOOKUP($A16,'Info client'!$A$2:$D$1000,4,0)</f>
        <v>#N/A</v>
      </c>
      <c r="F16" t="e">
        <f>VLOOKUP(Récap!G16,'Création N° Lot'!B7:B28,2,0)</f>
        <v>#N/A</v>
      </c>
      <c r="I16" t="str">
        <f t="shared" si="0"/>
        <v>44197</v>
      </c>
      <c r="J16" s="7" t="e">
        <f>VLOOKUP(Récap!I16,'Création N° Lot'!$D$3:$F$18,3,0)</f>
        <v>#N/A</v>
      </c>
      <c r="K16" t="e">
        <f>CONCATENATE(G16,MONTH(VLOOKUP(Récap!I16,'Création N° Lot'!$D$3:$E$18,2,0)),RIGHT(YEAR(VLOOKUP(Récap!I16,'Création N° Lot'!$D$3:$E$18,2,0)),2)," - ",DAY(J16),"/",MONTH(J16),"/",YEAR(J16))</f>
        <v>#N/A</v>
      </c>
      <c r="O16" t="e">
        <f>VLOOKUP(N16,'Info client'!$A$2:$D$1000,2,0)</f>
        <v>#N/A</v>
      </c>
      <c r="P16" t="e">
        <f>VLOOKUP($A16,'Info client'!$A$2:$D$1000,3,0)</f>
        <v>#N/A</v>
      </c>
      <c r="Q16" t="e">
        <f>VLOOKUP($A16,'Info client'!$A$2:$D$1000,4,0)</f>
        <v>#N/A</v>
      </c>
      <c r="S16" t="e">
        <f>VLOOKUP(Récap!G16,'Création N° Lot'!$B$3:$B$18,2,0)</f>
        <v>#N/A</v>
      </c>
      <c r="V16" t="str">
        <f t="shared" si="1"/>
        <v>44228</v>
      </c>
      <c r="W16" s="7" t="e">
        <f>VLOOKUP(Récap!V16,'Création N° Lot'!$D$3:$F$18,3,0)</f>
        <v>#N/A</v>
      </c>
      <c r="X16" t="e">
        <f>CONCATENATE(T16,MONTH(VLOOKUP(Récap!V16,'Création N° Lot'!$D$3:$E$18,2,0)),RIGHT(YEAR(VLOOKUP(Récap!V16,'Création N° Lot'!$D$3:$E$18,2,0)),2)," - ",DAY(W16),"/",MONTH(W16),"/",YEAR(W16))</f>
        <v>#N/A</v>
      </c>
      <c r="AA16" s="6"/>
      <c r="AB16" t="e">
        <f>VLOOKUP(AA16,'Info client'!$A$2:$D$1000,2,0)</f>
        <v>#N/A</v>
      </c>
      <c r="AC16" t="e">
        <f>VLOOKUP(AA16,'Info client'!$A$2:$D$1000,3,0)</f>
        <v>#N/A</v>
      </c>
      <c r="AD16" t="e">
        <f>VLOOKUP(AA16,'Info client'!$A$2:$D$1000,4,0)</f>
        <v>#N/A</v>
      </c>
      <c r="AF16" t="e">
        <f>VLOOKUP(Récap!AG16,'Création N° Lot'!$B$3:$B$18,2,0)</f>
        <v>#N/A</v>
      </c>
      <c r="AI16" t="str">
        <f t="shared" si="2"/>
        <v>44256</v>
      </c>
      <c r="AJ16" s="7" t="e">
        <f>VLOOKUP(Récap!AI16,'Création N° Lot'!$D$3:$F$18,3,0)</f>
        <v>#N/A</v>
      </c>
      <c r="AK16" t="e">
        <f>CONCATENATE(AG16,MONTH(VLOOKUP(Récap!AI16,'Création N° Lot'!$D$3:$E$18,2,0)),RIGHT(YEAR(VLOOKUP(Récap!AI16,'Création N° Lot'!$D$3:$E$18,2,0)),2)," - ",DAY(AJ16),"/",MONTH(AJ16),"/",YEAR(AJ16))</f>
        <v>#N/A</v>
      </c>
      <c r="AP16" s="6"/>
      <c r="AQ16" t="e">
        <f>VLOOKUP(AP16,'Info client'!$A$2:$D$1000,2,0)</f>
        <v>#N/A</v>
      </c>
      <c r="AR16" t="e">
        <f>VLOOKUP(AP16,'Info client'!$A$2:$D$1000,3,0)</f>
        <v>#N/A</v>
      </c>
      <c r="AS16" t="e">
        <f>VLOOKUP(AP16,'Info client'!$A$2:$D$1000,4,0)</f>
        <v>#N/A</v>
      </c>
      <c r="AU16" t="e">
        <f>VLOOKUP(Récap!AV16,'Création N° Lot'!$B$3:$B$18,2,0)</f>
        <v>#N/A</v>
      </c>
      <c r="AX16" t="str">
        <f t="shared" si="3"/>
        <v>44287</v>
      </c>
      <c r="AY16" s="7" t="e">
        <f>VLOOKUP(Récap!AX16,'Création N° Lot'!$D$3:$F$18,3,0)</f>
        <v>#N/A</v>
      </c>
      <c r="AZ16" t="e">
        <f>CONCATENATE(AV16,MONTH(VLOOKUP(Récap!AX16,'Création N° Lot'!$D$3:$E$18,2,0)),RIGHT(YEAR(VLOOKUP(Récap!AX16,'Création N° Lot'!$D$3:$E$18,2,0)),2)," - ",DAY(AY16),"/",MONTH(AY16),"/",YEAR(AY16))</f>
        <v>#N/A</v>
      </c>
      <c r="BC16" s="6"/>
      <c r="BD16" t="e">
        <f>VLOOKUP(BC16,'Info client'!$A$2:$D$1000,2,0)</f>
        <v>#N/A</v>
      </c>
      <c r="BE16" t="e">
        <f>VLOOKUP(BC16,'Info client'!$A$2:$D$1000,3,0)</f>
        <v>#N/A</v>
      </c>
      <c r="BF16" t="e">
        <f>VLOOKUP(BC16,'Info client'!$A$2:$D$1000,4,0)</f>
        <v>#N/A</v>
      </c>
      <c r="BH16" t="e">
        <f>VLOOKUP(Récap!BI16,'Création N° Lot'!$B$3:$B$18,2,0)</f>
        <v>#N/A</v>
      </c>
      <c r="BK16" t="str">
        <f t="shared" si="4"/>
        <v>44317</v>
      </c>
      <c r="BL16" s="7" t="e">
        <f>VLOOKUP(Récap!BK16,'Création N° Lot'!$D$3:$F$18,3,0)</f>
        <v>#N/A</v>
      </c>
      <c r="BM16" t="e">
        <f>CONCATENATE(BI16,MONTH(VLOOKUP(Récap!BK16,'Création N° Lot'!$D$3:$E$18,2,0)),RIGHT(YEAR(VLOOKUP(Récap!BK16,'Création N° Lot'!$D$3:$E$18,2,0)),2)," - ",DAY(BL16),"/",MONTH(BL16),"/",YEAR(BL16))</f>
        <v>#N/A</v>
      </c>
      <c r="BP16" s="6"/>
      <c r="BQ16" t="e">
        <f>VLOOKUP(BP16,'Info client'!$A$2:$D$1000,2,0)</f>
        <v>#N/A</v>
      </c>
      <c r="BR16" t="e">
        <f>VLOOKUP(BP16,'Info client'!$A$2:$D$1000,3,0)</f>
        <v>#N/A</v>
      </c>
      <c r="BS16" t="e">
        <f>VLOOKUP(BP16,'Info client'!$A$2:$D$1000,4,0)</f>
        <v>#N/A</v>
      </c>
      <c r="BU16" t="e">
        <f>VLOOKUP(Récap!BV16,'Création N° Lot'!$B$3:$B$18,2,0)</f>
        <v>#N/A</v>
      </c>
      <c r="BX16" t="str">
        <f t="shared" si="5"/>
        <v>44348</v>
      </c>
      <c r="BY16" s="7" t="e">
        <f>VLOOKUP(Récap!BX16,'Création N° Lot'!$D$3:$F$18,3,0)</f>
        <v>#N/A</v>
      </c>
      <c r="BZ16" t="e">
        <f>CONCATENATE(BV16,MONTH(VLOOKUP(Récap!BX16,'Création N° Lot'!$D$3:$E$18,2,0)),RIGHT(YEAR(VLOOKUP(Récap!BX16,'Création N° Lot'!$D$3:$E$18,2,0)),2)," - ",DAY(BY16),"/",MONTH(BY16),"/",YEAR(BY16))</f>
        <v>#N/A</v>
      </c>
      <c r="CC16" s="6"/>
      <c r="CD16" t="e">
        <f>VLOOKUP(CC16,'Info client'!$A$2:$D$1000,2,0)</f>
        <v>#N/A</v>
      </c>
      <c r="CE16" t="e">
        <f>VLOOKUP(CC16,'Info client'!$A$2:$D$1000,3,0)</f>
        <v>#N/A</v>
      </c>
      <c r="CF16" t="e">
        <f>VLOOKUP(CC16,'Info client'!$A$2:$D$1000,4,0)</f>
        <v>#N/A</v>
      </c>
      <c r="CH16" t="e">
        <f>VLOOKUP(Récap!CI16,'Création N° Lot'!$B$3:$B$18,2,0)</f>
        <v>#N/A</v>
      </c>
      <c r="CK16" t="str">
        <f t="shared" si="6"/>
        <v>44378</v>
      </c>
      <c r="CL16" s="7" t="e">
        <f>VLOOKUP(Récap!CK16,'Création N° Lot'!$D$3:$F$18,3,0)</f>
        <v>#N/A</v>
      </c>
      <c r="CM16" t="e">
        <f>CONCATENATE(CI16,MONTH(VLOOKUP(Récap!CK16,'Création N° Lot'!$D$3:$E$18,2,0)),RIGHT(YEAR(VLOOKUP(Récap!CK16,'Création N° Lot'!$D$3:$E$18,2,0)),2)," - ",DAY(CL16),"/",MONTH(CL16),"/",YEAR(CL16))</f>
        <v>#N/A</v>
      </c>
      <c r="CP16" s="6"/>
      <c r="CQ16" t="e">
        <f>VLOOKUP(CP16,'Info client'!$A$2:$D$1000,2,0)</f>
        <v>#N/A</v>
      </c>
      <c r="CR16" t="e">
        <f>VLOOKUP(CP16,'Info client'!$A$2:$D$1000,3,0)</f>
        <v>#N/A</v>
      </c>
      <c r="CS16" t="e">
        <f>VLOOKUP(CP16,'Info client'!$A$2:$D$1000,4,0)</f>
        <v>#N/A</v>
      </c>
      <c r="CU16" t="e">
        <f>VLOOKUP(Récap!CV16,'Création N° Lot'!$B$3:$B$18,2,0)</f>
        <v>#N/A</v>
      </c>
      <c r="CX16" t="str">
        <f t="shared" si="7"/>
        <v>Aout 2021</v>
      </c>
      <c r="CY16" s="7" t="e">
        <f>VLOOKUP(Récap!CX16,'Création N° Lot'!$D$3:$F$18,3,0)</f>
        <v>#N/A</v>
      </c>
      <c r="CZ16" t="e">
        <f>CONCATENATE(CV16,MONTH(VLOOKUP(Récap!CX16,'Création N° Lot'!$D$3:$E$18,2,0)),RIGHT(YEAR(VLOOKUP(Récap!CX16,'Création N° Lot'!$D$3:$E$18,2,0)),2)," - ",DAY(CY16),"/",MONTH(CY16),"/",YEAR(CY16))</f>
        <v>#N/A</v>
      </c>
      <c r="DC16" s="6"/>
      <c r="DD16" t="e">
        <f>VLOOKUP(DC16,'Info client'!$A$2:$D$1000,2,0)</f>
        <v>#N/A</v>
      </c>
      <c r="DE16" t="e">
        <f>VLOOKUP(DC16,'Info client'!$A$2:$D$1000,3,0)</f>
        <v>#N/A</v>
      </c>
      <c r="DF16" t="e">
        <f>VLOOKUP(DC16,'Info client'!$A$2:$D$1000,4,0)</f>
        <v>#N/A</v>
      </c>
      <c r="DH16" t="e">
        <f>VLOOKUP(Récap!DI16,'Création N° Lot'!$B$3:$B$18,2,0)</f>
        <v>#N/A</v>
      </c>
      <c r="DK16" t="str">
        <f t="shared" si="8"/>
        <v>44440</v>
      </c>
      <c r="DL16" s="7" t="e">
        <f>VLOOKUP(Récap!DK16,'Création N° Lot'!$D$3:$F$18,3,0)</f>
        <v>#N/A</v>
      </c>
      <c r="DM16" t="e">
        <f>CONCATENATE(DI16,MONTH(VLOOKUP(Récap!DK16,'Création N° Lot'!$D$3:$E$18,2,0)),RIGHT(YEAR(VLOOKUP(Récap!DK16,'Création N° Lot'!$D$3:$E$18,2,0)),2)," - ",DAY(DL16),"/",MONTH(DL16),"/",YEAR(DL16))</f>
        <v>#N/A</v>
      </c>
      <c r="DP16" s="6"/>
      <c r="DQ16" t="e">
        <f>VLOOKUP(DP16,'Info client'!$A$2:$D$1000,2,0)</f>
        <v>#N/A</v>
      </c>
      <c r="DR16" t="e">
        <f>VLOOKUP(DP16,'Info client'!$A$2:$D$1000,3,0)</f>
        <v>#N/A</v>
      </c>
      <c r="DS16" t="e">
        <f>VLOOKUP(DP16,'Info client'!$A$2:$D$1000,4,0)</f>
        <v>#N/A</v>
      </c>
      <c r="DU16" t="e">
        <f>VLOOKUP(Récap!DV16,'Création N° Lot'!$B$3:$B$18,2,0)</f>
        <v>#N/A</v>
      </c>
      <c r="DX16" t="str">
        <f t="shared" si="9"/>
        <v>44470</v>
      </c>
      <c r="DY16" s="7" t="e">
        <f>VLOOKUP(Récap!DX16,'Création N° Lot'!$D$3:$F$18,3,0)</f>
        <v>#N/A</v>
      </c>
      <c r="DZ16" t="e">
        <f>CONCATENATE(DV16,MONTH(VLOOKUP(Récap!DX16,'Création N° Lot'!$D$3:$E$18,2,0)),RIGHT(YEAR(VLOOKUP(Récap!DX16,'Création N° Lot'!$D$3:$E$18,2,0)),2)," - ",DAY(DY16),"/",MONTH(DY16),"/",YEAR(DY16))</f>
        <v>#N/A</v>
      </c>
      <c r="EC16" s="6"/>
      <c r="ED16" t="e">
        <f>VLOOKUP(EC16,'Info client'!$A$2:$D$1000,2,0)</f>
        <v>#N/A</v>
      </c>
      <c r="EE16" t="e">
        <f>VLOOKUP(EC16,'Info client'!$A$2:$D$1000,3,0)</f>
        <v>#N/A</v>
      </c>
      <c r="EF16" t="e">
        <f>VLOOKUP(EC16,'Info client'!$A$2:$D$1000,4,0)</f>
        <v>#N/A</v>
      </c>
      <c r="EH16" t="e">
        <f>VLOOKUP(Récap!EI16,'Création N° Lot'!$B$3:$B$18,2,0)</f>
        <v>#N/A</v>
      </c>
      <c r="EK16" t="str">
        <f t="shared" si="10"/>
        <v>44501</v>
      </c>
      <c r="EL16" s="7" t="e">
        <f>VLOOKUP(Récap!EK16,'Création N° Lot'!$D$3:$F$18,3,0)</f>
        <v>#N/A</v>
      </c>
      <c r="EM16" t="e">
        <f>CONCATENATE(EI16,MONTH(VLOOKUP(Récap!EK16,'Création N° Lot'!$D$3:$E$18,2,0)),RIGHT(YEAR(VLOOKUP(Récap!EK16,'Création N° Lot'!$D$3:$E$18,2,0)),2)," - ",DAY(EL16),"/",MONTH(EL16),"/",YEAR(EL16))</f>
        <v>#N/A</v>
      </c>
      <c r="EP16" s="6"/>
      <c r="EQ16" t="e">
        <f>VLOOKUP(EP16,'Info client'!$A$2:$D$1000,2,0)</f>
        <v>#N/A</v>
      </c>
      <c r="ER16" t="e">
        <f>VLOOKUP(EP16,'Info client'!$A$2:$D$1000,3,0)</f>
        <v>#N/A</v>
      </c>
      <c r="ES16" t="e">
        <f>VLOOKUP(EP16,'Info client'!$A$2:$D$1000,4,0)</f>
        <v>#N/A</v>
      </c>
      <c r="EU16" t="e">
        <f>VLOOKUP(Récap!EV16,'Création N° Lot'!$B$3:$B$18,2,0)</f>
        <v>#N/A</v>
      </c>
      <c r="EX16" t="str">
        <f t="shared" si="11"/>
        <v>44531</v>
      </c>
      <c r="EY16" s="7" t="e">
        <f>VLOOKUP(Récap!EX16,'Création N° Lot'!$D$3:$F$18,3,0)</f>
        <v>#N/A</v>
      </c>
      <c r="EZ16" t="e">
        <f>CONCATENATE(EV16,MONTH(VLOOKUP(Récap!EX16,'Création N° Lot'!$D$3:$E$18,2,0)),RIGHT(YEAR(VLOOKUP(Récap!EX16,'Création N° Lot'!$D$3:$E$18,2,0)),2)," - ",DAY(EY16),"/",MONTH(EY16),"/",YEAR(EY16))</f>
        <v>#N/A</v>
      </c>
    </row>
    <row r="17" spans="2:156" x14ac:dyDescent="0.25">
      <c r="B17" t="e">
        <f>VLOOKUP($A17,'Info client'!$A$2:$D$1000,2,0)</f>
        <v>#N/A</v>
      </c>
      <c r="C17" t="e">
        <f>VLOOKUP($A17,'Info client'!$A$2:$D$1000,3,0)</f>
        <v>#N/A</v>
      </c>
      <c r="D17" t="e">
        <f>VLOOKUP($A17,'Info client'!$A$2:$D$1000,4,0)</f>
        <v>#N/A</v>
      </c>
      <c r="F17" t="e">
        <f>VLOOKUP(Récap!G17,'Création N° Lot'!B7:B29,2,0)</f>
        <v>#N/A</v>
      </c>
      <c r="I17" t="str">
        <f t="shared" si="0"/>
        <v>44197</v>
      </c>
      <c r="J17" s="7" t="e">
        <f>VLOOKUP(Récap!I17,'Création N° Lot'!$D$3:$F$18,3,0)</f>
        <v>#N/A</v>
      </c>
      <c r="K17" t="e">
        <f>CONCATENATE(G17,MONTH(VLOOKUP(Récap!I17,'Création N° Lot'!$D$3:$E$18,2,0)),RIGHT(YEAR(VLOOKUP(Récap!I17,'Création N° Lot'!$D$3:$E$18,2,0)),2)," - ",DAY(J17),"/",MONTH(J17),"/",YEAR(J17))</f>
        <v>#N/A</v>
      </c>
      <c r="O17" t="e">
        <f>VLOOKUP(N17,'Info client'!$A$2:$D$1000,2,0)</f>
        <v>#N/A</v>
      </c>
      <c r="P17" t="e">
        <f>VLOOKUP($A17,'Info client'!$A$2:$D$1000,3,0)</f>
        <v>#N/A</v>
      </c>
      <c r="Q17" t="e">
        <f>VLOOKUP($A17,'Info client'!$A$2:$D$1000,4,0)</f>
        <v>#N/A</v>
      </c>
      <c r="S17" t="e">
        <f>VLOOKUP(Récap!G17,'Création N° Lot'!$B$3:$B$18,2,0)</f>
        <v>#N/A</v>
      </c>
      <c r="V17" t="str">
        <f t="shared" si="1"/>
        <v>44228</v>
      </c>
      <c r="W17" s="7" t="e">
        <f>VLOOKUP(Récap!V17,'Création N° Lot'!$D$3:$F$18,3,0)</f>
        <v>#N/A</v>
      </c>
      <c r="X17" t="e">
        <f>CONCATENATE(T17,MONTH(VLOOKUP(Récap!V17,'Création N° Lot'!$D$3:$E$18,2,0)),RIGHT(YEAR(VLOOKUP(Récap!V17,'Création N° Lot'!$D$3:$E$18,2,0)),2)," - ",DAY(W17),"/",MONTH(W17),"/",YEAR(W17))</f>
        <v>#N/A</v>
      </c>
      <c r="AA17" s="6"/>
      <c r="AB17" t="e">
        <f>VLOOKUP(AA17,'Info client'!$A$2:$D$1000,2,0)</f>
        <v>#N/A</v>
      </c>
      <c r="AC17" t="e">
        <f>VLOOKUP(AA17,'Info client'!$A$2:$D$1000,3,0)</f>
        <v>#N/A</v>
      </c>
      <c r="AD17" t="e">
        <f>VLOOKUP(AA17,'Info client'!$A$2:$D$1000,4,0)</f>
        <v>#N/A</v>
      </c>
      <c r="AF17" t="e">
        <f>VLOOKUP(Récap!AG17,'Création N° Lot'!$B$3:$B$18,2,0)</f>
        <v>#N/A</v>
      </c>
      <c r="AI17" t="str">
        <f t="shared" si="2"/>
        <v>44256</v>
      </c>
      <c r="AJ17" s="7" t="e">
        <f>VLOOKUP(Récap!AI17,'Création N° Lot'!$D$3:$F$18,3,0)</f>
        <v>#N/A</v>
      </c>
      <c r="AK17" t="e">
        <f>CONCATENATE(AG17,MONTH(VLOOKUP(Récap!AI17,'Création N° Lot'!$D$3:$E$18,2,0)),RIGHT(YEAR(VLOOKUP(Récap!AI17,'Création N° Lot'!$D$3:$E$18,2,0)),2)," - ",DAY(AJ17),"/",MONTH(AJ17),"/",YEAR(AJ17))</f>
        <v>#N/A</v>
      </c>
      <c r="AP17" s="6"/>
      <c r="AQ17" t="e">
        <f>VLOOKUP(AP17,'Info client'!$A$2:$D$1000,2,0)</f>
        <v>#N/A</v>
      </c>
      <c r="AR17" t="e">
        <f>VLOOKUP(AP17,'Info client'!$A$2:$D$1000,3,0)</f>
        <v>#N/A</v>
      </c>
      <c r="AS17" t="e">
        <f>VLOOKUP(AP17,'Info client'!$A$2:$D$1000,4,0)</f>
        <v>#N/A</v>
      </c>
      <c r="AU17" t="e">
        <f>VLOOKUP(Récap!AV17,'Création N° Lot'!$B$3:$B$18,2,0)</f>
        <v>#N/A</v>
      </c>
      <c r="AX17" t="str">
        <f t="shared" si="3"/>
        <v>44287</v>
      </c>
      <c r="AY17" s="7" t="e">
        <f>VLOOKUP(Récap!AX17,'Création N° Lot'!$D$3:$F$18,3,0)</f>
        <v>#N/A</v>
      </c>
      <c r="AZ17" t="e">
        <f>CONCATENATE(AV17,MONTH(VLOOKUP(Récap!AX17,'Création N° Lot'!$D$3:$E$18,2,0)),RIGHT(YEAR(VLOOKUP(Récap!AX17,'Création N° Lot'!$D$3:$E$18,2,0)),2)," - ",DAY(AY17),"/",MONTH(AY17),"/",YEAR(AY17))</f>
        <v>#N/A</v>
      </c>
      <c r="BC17" s="6"/>
      <c r="BD17" t="e">
        <f>VLOOKUP(BC17,'Info client'!$A$2:$D$1000,2,0)</f>
        <v>#N/A</v>
      </c>
      <c r="BE17" t="e">
        <f>VLOOKUP(BC17,'Info client'!$A$2:$D$1000,3,0)</f>
        <v>#N/A</v>
      </c>
      <c r="BF17" t="e">
        <f>VLOOKUP(BC17,'Info client'!$A$2:$D$1000,4,0)</f>
        <v>#N/A</v>
      </c>
      <c r="BH17" t="e">
        <f>VLOOKUP(Récap!BI17,'Création N° Lot'!$B$3:$B$18,2,0)</f>
        <v>#N/A</v>
      </c>
      <c r="BK17" t="str">
        <f t="shared" si="4"/>
        <v>44317</v>
      </c>
      <c r="BL17" s="7" t="e">
        <f>VLOOKUP(Récap!BK17,'Création N° Lot'!$D$3:$F$18,3,0)</f>
        <v>#N/A</v>
      </c>
      <c r="BM17" t="e">
        <f>CONCATENATE(BI17,MONTH(VLOOKUP(Récap!BK17,'Création N° Lot'!$D$3:$E$18,2,0)),RIGHT(YEAR(VLOOKUP(Récap!BK17,'Création N° Lot'!$D$3:$E$18,2,0)),2)," - ",DAY(BL17),"/",MONTH(BL17),"/",YEAR(BL17))</f>
        <v>#N/A</v>
      </c>
      <c r="BP17" s="6"/>
      <c r="BQ17" t="e">
        <f>VLOOKUP(BP17,'Info client'!$A$2:$D$1000,2,0)</f>
        <v>#N/A</v>
      </c>
      <c r="BR17" t="e">
        <f>VLOOKUP(BP17,'Info client'!$A$2:$D$1000,3,0)</f>
        <v>#N/A</v>
      </c>
      <c r="BS17" t="e">
        <f>VLOOKUP(BP17,'Info client'!$A$2:$D$1000,4,0)</f>
        <v>#N/A</v>
      </c>
      <c r="BU17" t="e">
        <f>VLOOKUP(Récap!BV17,'Création N° Lot'!$B$3:$B$18,2,0)</f>
        <v>#N/A</v>
      </c>
      <c r="BX17" t="str">
        <f t="shared" si="5"/>
        <v>44348</v>
      </c>
      <c r="BY17" s="7" t="e">
        <f>VLOOKUP(Récap!BX17,'Création N° Lot'!$D$3:$F$18,3,0)</f>
        <v>#N/A</v>
      </c>
      <c r="BZ17" t="e">
        <f>CONCATENATE(BV17,MONTH(VLOOKUP(Récap!BX17,'Création N° Lot'!$D$3:$E$18,2,0)),RIGHT(YEAR(VLOOKUP(Récap!BX17,'Création N° Lot'!$D$3:$E$18,2,0)),2)," - ",DAY(BY17),"/",MONTH(BY17),"/",YEAR(BY17))</f>
        <v>#N/A</v>
      </c>
      <c r="CC17" s="6"/>
      <c r="CD17" t="e">
        <f>VLOOKUP(CC17,'Info client'!$A$2:$D$1000,2,0)</f>
        <v>#N/A</v>
      </c>
      <c r="CE17" t="e">
        <f>VLOOKUP(CC17,'Info client'!$A$2:$D$1000,3,0)</f>
        <v>#N/A</v>
      </c>
      <c r="CF17" t="e">
        <f>VLOOKUP(CC17,'Info client'!$A$2:$D$1000,4,0)</f>
        <v>#N/A</v>
      </c>
      <c r="CH17" t="e">
        <f>VLOOKUP(Récap!CI17,'Création N° Lot'!$B$3:$B$18,2,0)</f>
        <v>#N/A</v>
      </c>
      <c r="CK17" t="str">
        <f t="shared" si="6"/>
        <v>44378</v>
      </c>
      <c r="CL17" s="7" t="e">
        <f>VLOOKUP(Récap!CK17,'Création N° Lot'!$D$3:$F$18,3,0)</f>
        <v>#N/A</v>
      </c>
      <c r="CM17" t="e">
        <f>CONCATENATE(CI17,MONTH(VLOOKUP(Récap!CK17,'Création N° Lot'!$D$3:$E$18,2,0)),RIGHT(YEAR(VLOOKUP(Récap!CK17,'Création N° Lot'!$D$3:$E$18,2,0)),2)," - ",DAY(CL17),"/",MONTH(CL17),"/",YEAR(CL17))</f>
        <v>#N/A</v>
      </c>
      <c r="CP17" s="6"/>
      <c r="CQ17" t="e">
        <f>VLOOKUP(CP17,'Info client'!$A$2:$D$1000,2,0)</f>
        <v>#N/A</v>
      </c>
      <c r="CR17" t="e">
        <f>VLOOKUP(CP17,'Info client'!$A$2:$D$1000,3,0)</f>
        <v>#N/A</v>
      </c>
      <c r="CS17" t="e">
        <f>VLOOKUP(CP17,'Info client'!$A$2:$D$1000,4,0)</f>
        <v>#N/A</v>
      </c>
      <c r="CU17" t="e">
        <f>VLOOKUP(Récap!CV17,'Création N° Lot'!$B$3:$B$18,2,0)</f>
        <v>#N/A</v>
      </c>
      <c r="CX17" t="str">
        <f t="shared" si="7"/>
        <v>Aout 2021</v>
      </c>
      <c r="CY17" s="7" t="e">
        <f>VLOOKUP(Récap!CX17,'Création N° Lot'!$D$3:$F$18,3,0)</f>
        <v>#N/A</v>
      </c>
      <c r="CZ17" t="e">
        <f>CONCATENATE(CV17,MONTH(VLOOKUP(Récap!CX17,'Création N° Lot'!$D$3:$E$18,2,0)),RIGHT(YEAR(VLOOKUP(Récap!CX17,'Création N° Lot'!$D$3:$E$18,2,0)),2)," - ",DAY(CY17),"/",MONTH(CY17),"/",YEAR(CY17))</f>
        <v>#N/A</v>
      </c>
      <c r="DC17" s="6"/>
      <c r="DD17" t="e">
        <f>VLOOKUP(DC17,'Info client'!$A$2:$D$1000,2,0)</f>
        <v>#N/A</v>
      </c>
      <c r="DE17" t="e">
        <f>VLOOKUP(DC17,'Info client'!$A$2:$D$1000,3,0)</f>
        <v>#N/A</v>
      </c>
      <c r="DF17" t="e">
        <f>VLOOKUP(DC17,'Info client'!$A$2:$D$1000,4,0)</f>
        <v>#N/A</v>
      </c>
      <c r="DH17" t="e">
        <f>VLOOKUP(Récap!DI17,'Création N° Lot'!$B$3:$B$18,2,0)</f>
        <v>#N/A</v>
      </c>
      <c r="DK17" t="str">
        <f t="shared" si="8"/>
        <v>44440</v>
      </c>
      <c r="DL17" s="7" t="e">
        <f>VLOOKUP(Récap!DK17,'Création N° Lot'!$D$3:$F$18,3,0)</f>
        <v>#N/A</v>
      </c>
      <c r="DM17" t="e">
        <f>CONCATENATE(DI17,MONTH(VLOOKUP(Récap!DK17,'Création N° Lot'!$D$3:$E$18,2,0)),RIGHT(YEAR(VLOOKUP(Récap!DK17,'Création N° Lot'!$D$3:$E$18,2,0)),2)," - ",DAY(DL17),"/",MONTH(DL17),"/",YEAR(DL17))</f>
        <v>#N/A</v>
      </c>
      <c r="DP17" s="6"/>
      <c r="DQ17" t="e">
        <f>VLOOKUP(DP17,'Info client'!$A$2:$D$1000,2,0)</f>
        <v>#N/A</v>
      </c>
      <c r="DR17" t="e">
        <f>VLOOKUP(DP17,'Info client'!$A$2:$D$1000,3,0)</f>
        <v>#N/A</v>
      </c>
      <c r="DS17" t="e">
        <f>VLOOKUP(DP17,'Info client'!$A$2:$D$1000,4,0)</f>
        <v>#N/A</v>
      </c>
      <c r="DU17" t="e">
        <f>VLOOKUP(Récap!DV17,'Création N° Lot'!$B$3:$B$18,2,0)</f>
        <v>#N/A</v>
      </c>
      <c r="DX17" t="str">
        <f t="shared" si="9"/>
        <v>44470</v>
      </c>
      <c r="DY17" s="7" t="e">
        <f>VLOOKUP(Récap!DX17,'Création N° Lot'!$D$3:$F$18,3,0)</f>
        <v>#N/A</v>
      </c>
      <c r="DZ17" t="e">
        <f>CONCATENATE(DV17,MONTH(VLOOKUP(Récap!DX17,'Création N° Lot'!$D$3:$E$18,2,0)),RIGHT(YEAR(VLOOKUP(Récap!DX17,'Création N° Lot'!$D$3:$E$18,2,0)),2)," - ",DAY(DY17),"/",MONTH(DY17),"/",YEAR(DY17))</f>
        <v>#N/A</v>
      </c>
      <c r="EC17" s="6"/>
      <c r="ED17" t="e">
        <f>VLOOKUP(EC17,'Info client'!$A$2:$D$1000,2,0)</f>
        <v>#N/A</v>
      </c>
      <c r="EE17" t="e">
        <f>VLOOKUP(EC17,'Info client'!$A$2:$D$1000,3,0)</f>
        <v>#N/A</v>
      </c>
      <c r="EF17" t="e">
        <f>VLOOKUP(EC17,'Info client'!$A$2:$D$1000,4,0)</f>
        <v>#N/A</v>
      </c>
      <c r="EH17" t="e">
        <f>VLOOKUP(Récap!EI17,'Création N° Lot'!$B$3:$B$18,2,0)</f>
        <v>#N/A</v>
      </c>
      <c r="EK17" t="str">
        <f t="shared" si="10"/>
        <v>44501</v>
      </c>
      <c r="EL17" s="7" t="e">
        <f>VLOOKUP(Récap!EK17,'Création N° Lot'!$D$3:$F$18,3,0)</f>
        <v>#N/A</v>
      </c>
      <c r="EM17" t="e">
        <f>CONCATENATE(EI17,MONTH(VLOOKUP(Récap!EK17,'Création N° Lot'!$D$3:$E$18,2,0)),RIGHT(YEAR(VLOOKUP(Récap!EK17,'Création N° Lot'!$D$3:$E$18,2,0)),2)," - ",DAY(EL17),"/",MONTH(EL17),"/",YEAR(EL17))</f>
        <v>#N/A</v>
      </c>
      <c r="EP17" s="6"/>
      <c r="EQ17" t="e">
        <f>VLOOKUP(EP17,'Info client'!$A$2:$D$1000,2,0)</f>
        <v>#N/A</v>
      </c>
      <c r="ER17" t="e">
        <f>VLOOKUP(EP17,'Info client'!$A$2:$D$1000,3,0)</f>
        <v>#N/A</v>
      </c>
      <c r="ES17" t="e">
        <f>VLOOKUP(EP17,'Info client'!$A$2:$D$1000,4,0)</f>
        <v>#N/A</v>
      </c>
      <c r="EU17" t="e">
        <f>VLOOKUP(Récap!EV17,'Création N° Lot'!$B$3:$B$18,2,0)</f>
        <v>#N/A</v>
      </c>
      <c r="EX17" t="str">
        <f t="shared" si="11"/>
        <v>44531</v>
      </c>
      <c r="EY17" s="7" t="e">
        <f>VLOOKUP(Récap!EX17,'Création N° Lot'!$D$3:$F$18,3,0)</f>
        <v>#N/A</v>
      </c>
      <c r="EZ17" t="e">
        <f>CONCATENATE(EV17,MONTH(VLOOKUP(Récap!EX17,'Création N° Lot'!$D$3:$E$18,2,0)),RIGHT(YEAR(VLOOKUP(Récap!EX17,'Création N° Lot'!$D$3:$E$18,2,0)),2)," - ",DAY(EY17),"/",MONTH(EY17),"/",YEAR(EY17))</f>
        <v>#N/A</v>
      </c>
    </row>
    <row r="18" spans="2:156" x14ac:dyDescent="0.25">
      <c r="B18" t="e">
        <f>VLOOKUP($A18,'Info client'!$A$2:$D$1000,2,0)</f>
        <v>#N/A</v>
      </c>
      <c r="C18" t="e">
        <f>VLOOKUP($A18,'Info client'!$A$2:$D$1000,3,0)</f>
        <v>#N/A</v>
      </c>
      <c r="D18" t="e">
        <f>VLOOKUP($A18,'Info client'!$A$2:$D$1000,4,0)</f>
        <v>#N/A</v>
      </c>
      <c r="F18" t="e">
        <f>VLOOKUP(Récap!G18,'Création N° Lot'!B7:B30,2,0)</f>
        <v>#N/A</v>
      </c>
      <c r="I18" t="str">
        <f t="shared" si="0"/>
        <v>44197</v>
      </c>
      <c r="J18" s="7" t="e">
        <f>VLOOKUP(Récap!I18,'Création N° Lot'!$D$3:$F$18,3,0)</f>
        <v>#N/A</v>
      </c>
      <c r="K18" t="e">
        <f>CONCATENATE(G18,MONTH(VLOOKUP(Récap!I18,'Création N° Lot'!$D$3:$E$18,2,0)),RIGHT(YEAR(VLOOKUP(Récap!I18,'Création N° Lot'!$D$3:$E$18,2,0)),2)," - ",DAY(J18),"/",MONTH(J18),"/",YEAR(J18))</f>
        <v>#N/A</v>
      </c>
      <c r="O18" t="e">
        <f>VLOOKUP(N18,'Info client'!$A$2:$D$1000,2,0)</f>
        <v>#N/A</v>
      </c>
      <c r="P18" t="e">
        <f>VLOOKUP($A18,'Info client'!$A$2:$D$1000,3,0)</f>
        <v>#N/A</v>
      </c>
      <c r="Q18" t="e">
        <f>VLOOKUP($A18,'Info client'!$A$2:$D$1000,4,0)</f>
        <v>#N/A</v>
      </c>
      <c r="S18" t="e">
        <f>VLOOKUP(Récap!G18,'Création N° Lot'!$B$3:$B$18,2,0)</f>
        <v>#N/A</v>
      </c>
      <c r="V18" t="str">
        <f t="shared" si="1"/>
        <v>44228</v>
      </c>
      <c r="W18" s="7" t="e">
        <f>VLOOKUP(Récap!V18,'Création N° Lot'!$D$3:$F$18,3,0)</f>
        <v>#N/A</v>
      </c>
      <c r="X18" t="e">
        <f>CONCATENATE(T18,MONTH(VLOOKUP(Récap!V18,'Création N° Lot'!$D$3:$E$18,2,0)),RIGHT(YEAR(VLOOKUP(Récap!V18,'Création N° Lot'!$D$3:$E$18,2,0)),2)," - ",DAY(W18),"/",MONTH(W18),"/",YEAR(W18))</f>
        <v>#N/A</v>
      </c>
      <c r="AA18" s="6"/>
      <c r="AB18" t="e">
        <f>VLOOKUP(AA18,'Info client'!$A$2:$D$1000,2,0)</f>
        <v>#N/A</v>
      </c>
      <c r="AC18" t="e">
        <f>VLOOKUP(AA18,'Info client'!$A$2:$D$1000,3,0)</f>
        <v>#N/A</v>
      </c>
      <c r="AD18" t="e">
        <f>VLOOKUP(AA18,'Info client'!$A$2:$D$1000,4,0)</f>
        <v>#N/A</v>
      </c>
      <c r="AF18" t="e">
        <f>VLOOKUP(Récap!AG18,'Création N° Lot'!$B$3:$B$18,2,0)</f>
        <v>#N/A</v>
      </c>
      <c r="AI18" t="str">
        <f t="shared" si="2"/>
        <v>44256</v>
      </c>
      <c r="AJ18" s="7" t="e">
        <f>VLOOKUP(Récap!AI18,'Création N° Lot'!$D$3:$F$18,3,0)</f>
        <v>#N/A</v>
      </c>
      <c r="AK18" t="e">
        <f>CONCATENATE(AG18,MONTH(VLOOKUP(Récap!AI18,'Création N° Lot'!$D$3:$E$18,2,0)),RIGHT(YEAR(VLOOKUP(Récap!AI18,'Création N° Lot'!$D$3:$E$18,2,0)),2)," - ",DAY(AJ18),"/",MONTH(AJ18),"/",YEAR(AJ18))</f>
        <v>#N/A</v>
      </c>
      <c r="AP18" s="6"/>
      <c r="AQ18" t="e">
        <f>VLOOKUP(AP18,'Info client'!$A$2:$D$1000,2,0)</f>
        <v>#N/A</v>
      </c>
      <c r="AR18" t="e">
        <f>VLOOKUP(AP18,'Info client'!$A$2:$D$1000,3,0)</f>
        <v>#N/A</v>
      </c>
      <c r="AS18" t="e">
        <f>VLOOKUP(AP18,'Info client'!$A$2:$D$1000,4,0)</f>
        <v>#N/A</v>
      </c>
      <c r="AU18" t="e">
        <f>VLOOKUP(Récap!AV18,'Création N° Lot'!$B$3:$B$18,2,0)</f>
        <v>#N/A</v>
      </c>
      <c r="AX18" t="str">
        <f t="shared" si="3"/>
        <v>44287</v>
      </c>
      <c r="AY18" s="7" t="e">
        <f>VLOOKUP(Récap!AX18,'Création N° Lot'!$D$3:$F$18,3,0)</f>
        <v>#N/A</v>
      </c>
      <c r="AZ18" t="e">
        <f>CONCATENATE(AV18,MONTH(VLOOKUP(Récap!AX18,'Création N° Lot'!$D$3:$E$18,2,0)),RIGHT(YEAR(VLOOKUP(Récap!AX18,'Création N° Lot'!$D$3:$E$18,2,0)),2)," - ",DAY(AY18),"/",MONTH(AY18),"/",YEAR(AY18))</f>
        <v>#N/A</v>
      </c>
      <c r="BC18" s="6"/>
      <c r="BD18" t="e">
        <f>VLOOKUP(BC18,'Info client'!$A$2:$D$1000,2,0)</f>
        <v>#N/A</v>
      </c>
      <c r="BE18" t="e">
        <f>VLOOKUP(BC18,'Info client'!$A$2:$D$1000,3,0)</f>
        <v>#N/A</v>
      </c>
      <c r="BF18" t="e">
        <f>VLOOKUP(BC18,'Info client'!$A$2:$D$1000,4,0)</f>
        <v>#N/A</v>
      </c>
      <c r="BH18" t="e">
        <f>VLOOKUP(Récap!BI18,'Création N° Lot'!$B$3:$B$18,2,0)</f>
        <v>#N/A</v>
      </c>
      <c r="BK18" t="str">
        <f t="shared" si="4"/>
        <v>44317</v>
      </c>
      <c r="BL18" s="7" t="e">
        <f>VLOOKUP(Récap!BK18,'Création N° Lot'!$D$3:$F$18,3,0)</f>
        <v>#N/A</v>
      </c>
      <c r="BM18" t="e">
        <f>CONCATENATE(BI18,MONTH(VLOOKUP(Récap!BK18,'Création N° Lot'!$D$3:$E$18,2,0)),RIGHT(YEAR(VLOOKUP(Récap!BK18,'Création N° Lot'!$D$3:$E$18,2,0)),2)," - ",DAY(BL18),"/",MONTH(BL18),"/",YEAR(BL18))</f>
        <v>#N/A</v>
      </c>
      <c r="BP18" s="6"/>
      <c r="BQ18" t="e">
        <f>VLOOKUP(BP18,'Info client'!$A$2:$D$1000,2,0)</f>
        <v>#N/A</v>
      </c>
      <c r="BR18" t="e">
        <f>VLOOKUP(BP18,'Info client'!$A$2:$D$1000,3,0)</f>
        <v>#N/A</v>
      </c>
      <c r="BS18" t="e">
        <f>VLOOKUP(BP18,'Info client'!$A$2:$D$1000,4,0)</f>
        <v>#N/A</v>
      </c>
      <c r="BU18" t="e">
        <f>VLOOKUP(Récap!BV18,'Création N° Lot'!$B$3:$B$18,2,0)</f>
        <v>#N/A</v>
      </c>
      <c r="BX18" t="str">
        <f t="shared" si="5"/>
        <v>44348</v>
      </c>
      <c r="BY18" s="7" t="e">
        <f>VLOOKUP(Récap!BX18,'Création N° Lot'!$D$3:$F$18,3,0)</f>
        <v>#N/A</v>
      </c>
      <c r="BZ18" t="e">
        <f>CONCATENATE(BV18,MONTH(VLOOKUP(Récap!BX18,'Création N° Lot'!$D$3:$E$18,2,0)),RIGHT(YEAR(VLOOKUP(Récap!BX18,'Création N° Lot'!$D$3:$E$18,2,0)),2)," - ",DAY(BY18),"/",MONTH(BY18),"/",YEAR(BY18))</f>
        <v>#N/A</v>
      </c>
      <c r="CC18" s="6"/>
      <c r="CD18" t="e">
        <f>VLOOKUP(CC18,'Info client'!$A$2:$D$1000,2,0)</f>
        <v>#N/A</v>
      </c>
      <c r="CE18" t="e">
        <f>VLOOKUP(CC18,'Info client'!$A$2:$D$1000,3,0)</f>
        <v>#N/A</v>
      </c>
      <c r="CF18" t="e">
        <f>VLOOKUP(CC18,'Info client'!$A$2:$D$1000,4,0)</f>
        <v>#N/A</v>
      </c>
      <c r="CH18" t="e">
        <f>VLOOKUP(Récap!CI18,'Création N° Lot'!$B$3:$B$18,2,0)</f>
        <v>#N/A</v>
      </c>
      <c r="CK18" t="str">
        <f t="shared" si="6"/>
        <v>44378</v>
      </c>
      <c r="CL18" s="7" t="e">
        <f>VLOOKUP(Récap!CK18,'Création N° Lot'!$D$3:$F$18,3,0)</f>
        <v>#N/A</v>
      </c>
      <c r="CM18" t="e">
        <f>CONCATENATE(CI18,MONTH(VLOOKUP(Récap!CK18,'Création N° Lot'!$D$3:$E$18,2,0)),RIGHT(YEAR(VLOOKUP(Récap!CK18,'Création N° Lot'!$D$3:$E$18,2,0)),2)," - ",DAY(CL18),"/",MONTH(CL18),"/",YEAR(CL18))</f>
        <v>#N/A</v>
      </c>
      <c r="CP18" s="6"/>
      <c r="CQ18" t="e">
        <f>VLOOKUP(CP18,'Info client'!$A$2:$D$1000,2,0)</f>
        <v>#N/A</v>
      </c>
      <c r="CR18" t="e">
        <f>VLOOKUP(CP18,'Info client'!$A$2:$D$1000,3,0)</f>
        <v>#N/A</v>
      </c>
      <c r="CS18" t="e">
        <f>VLOOKUP(CP18,'Info client'!$A$2:$D$1000,4,0)</f>
        <v>#N/A</v>
      </c>
      <c r="CU18" t="e">
        <f>VLOOKUP(Récap!CV18,'Création N° Lot'!$B$3:$B$18,2,0)</f>
        <v>#N/A</v>
      </c>
      <c r="CX18" t="str">
        <f t="shared" si="7"/>
        <v>Aout 2021</v>
      </c>
      <c r="CY18" s="7" t="e">
        <f>VLOOKUP(Récap!CX18,'Création N° Lot'!$D$3:$F$18,3,0)</f>
        <v>#N/A</v>
      </c>
      <c r="CZ18" t="e">
        <f>CONCATENATE(CV18,MONTH(VLOOKUP(Récap!CX18,'Création N° Lot'!$D$3:$E$18,2,0)),RIGHT(YEAR(VLOOKUP(Récap!CX18,'Création N° Lot'!$D$3:$E$18,2,0)),2)," - ",DAY(CY18),"/",MONTH(CY18),"/",YEAR(CY18))</f>
        <v>#N/A</v>
      </c>
      <c r="DC18" s="6"/>
      <c r="DD18" t="e">
        <f>VLOOKUP(DC18,'Info client'!$A$2:$D$1000,2,0)</f>
        <v>#N/A</v>
      </c>
      <c r="DE18" t="e">
        <f>VLOOKUP(DC18,'Info client'!$A$2:$D$1000,3,0)</f>
        <v>#N/A</v>
      </c>
      <c r="DF18" t="e">
        <f>VLOOKUP(DC18,'Info client'!$A$2:$D$1000,4,0)</f>
        <v>#N/A</v>
      </c>
      <c r="DH18" t="e">
        <f>VLOOKUP(Récap!DI18,'Création N° Lot'!$B$3:$B$18,2,0)</f>
        <v>#N/A</v>
      </c>
      <c r="DK18" t="str">
        <f t="shared" si="8"/>
        <v>44440</v>
      </c>
      <c r="DL18" s="7" t="e">
        <f>VLOOKUP(Récap!DK18,'Création N° Lot'!$D$3:$F$18,3,0)</f>
        <v>#N/A</v>
      </c>
      <c r="DM18" t="e">
        <f>CONCATENATE(DI18,MONTH(VLOOKUP(Récap!DK18,'Création N° Lot'!$D$3:$E$18,2,0)),RIGHT(YEAR(VLOOKUP(Récap!DK18,'Création N° Lot'!$D$3:$E$18,2,0)),2)," - ",DAY(DL18),"/",MONTH(DL18),"/",YEAR(DL18))</f>
        <v>#N/A</v>
      </c>
      <c r="DP18" s="6"/>
      <c r="DQ18" t="e">
        <f>VLOOKUP(DP18,'Info client'!$A$2:$D$1000,2,0)</f>
        <v>#N/A</v>
      </c>
      <c r="DR18" t="e">
        <f>VLOOKUP(DP18,'Info client'!$A$2:$D$1000,3,0)</f>
        <v>#N/A</v>
      </c>
      <c r="DS18" t="e">
        <f>VLOOKUP(DP18,'Info client'!$A$2:$D$1000,4,0)</f>
        <v>#N/A</v>
      </c>
      <c r="DU18" t="e">
        <f>VLOOKUP(Récap!DV18,'Création N° Lot'!$B$3:$B$18,2,0)</f>
        <v>#N/A</v>
      </c>
      <c r="DX18" t="str">
        <f t="shared" si="9"/>
        <v>44470</v>
      </c>
      <c r="DY18" s="7" t="e">
        <f>VLOOKUP(Récap!DX18,'Création N° Lot'!$D$3:$F$18,3,0)</f>
        <v>#N/A</v>
      </c>
      <c r="DZ18" t="e">
        <f>CONCATENATE(DV18,MONTH(VLOOKUP(Récap!DX18,'Création N° Lot'!$D$3:$E$18,2,0)),RIGHT(YEAR(VLOOKUP(Récap!DX18,'Création N° Lot'!$D$3:$E$18,2,0)),2)," - ",DAY(DY18),"/",MONTH(DY18),"/",YEAR(DY18))</f>
        <v>#N/A</v>
      </c>
      <c r="EC18" s="6"/>
      <c r="ED18" t="e">
        <f>VLOOKUP(EC18,'Info client'!$A$2:$D$1000,2,0)</f>
        <v>#N/A</v>
      </c>
      <c r="EE18" t="e">
        <f>VLOOKUP(EC18,'Info client'!$A$2:$D$1000,3,0)</f>
        <v>#N/A</v>
      </c>
      <c r="EF18" t="e">
        <f>VLOOKUP(EC18,'Info client'!$A$2:$D$1000,4,0)</f>
        <v>#N/A</v>
      </c>
      <c r="EH18" t="e">
        <f>VLOOKUP(Récap!EI18,'Création N° Lot'!$B$3:$B$18,2,0)</f>
        <v>#N/A</v>
      </c>
      <c r="EK18" t="str">
        <f t="shared" si="10"/>
        <v>44501</v>
      </c>
      <c r="EL18" s="7" t="e">
        <f>VLOOKUP(Récap!EK18,'Création N° Lot'!$D$3:$F$18,3,0)</f>
        <v>#N/A</v>
      </c>
      <c r="EM18" t="e">
        <f>CONCATENATE(EI18,MONTH(VLOOKUP(Récap!EK18,'Création N° Lot'!$D$3:$E$18,2,0)),RIGHT(YEAR(VLOOKUP(Récap!EK18,'Création N° Lot'!$D$3:$E$18,2,0)),2)," - ",DAY(EL18),"/",MONTH(EL18),"/",YEAR(EL18))</f>
        <v>#N/A</v>
      </c>
      <c r="EP18" s="6"/>
      <c r="EQ18" t="e">
        <f>VLOOKUP(EP18,'Info client'!$A$2:$D$1000,2,0)</f>
        <v>#N/A</v>
      </c>
      <c r="ER18" t="e">
        <f>VLOOKUP(EP18,'Info client'!$A$2:$D$1000,3,0)</f>
        <v>#N/A</v>
      </c>
      <c r="ES18" t="e">
        <f>VLOOKUP(EP18,'Info client'!$A$2:$D$1000,4,0)</f>
        <v>#N/A</v>
      </c>
      <c r="EU18" t="e">
        <f>VLOOKUP(Récap!EV18,'Création N° Lot'!$B$3:$B$18,2,0)</f>
        <v>#N/A</v>
      </c>
      <c r="EX18" t="str">
        <f t="shared" si="11"/>
        <v>44531</v>
      </c>
      <c r="EY18" s="7" t="e">
        <f>VLOOKUP(Récap!EX18,'Création N° Lot'!$D$3:$F$18,3,0)</f>
        <v>#N/A</v>
      </c>
      <c r="EZ18" t="e">
        <f>CONCATENATE(EV18,MONTH(VLOOKUP(Récap!EX18,'Création N° Lot'!$D$3:$E$18,2,0)),RIGHT(YEAR(VLOOKUP(Récap!EX18,'Création N° Lot'!$D$3:$E$18,2,0)),2)," - ",DAY(EY18),"/",MONTH(EY18),"/",YEAR(EY18))</f>
        <v>#N/A</v>
      </c>
    </row>
    <row r="19" spans="2:156" x14ac:dyDescent="0.25">
      <c r="B19" t="e">
        <f>VLOOKUP($A19,'Info client'!$A$2:$D$1000,2,0)</f>
        <v>#N/A</v>
      </c>
      <c r="C19" t="e">
        <f>VLOOKUP($A19,'Info client'!$A$2:$D$1000,3,0)</f>
        <v>#N/A</v>
      </c>
      <c r="D19" t="e">
        <f>VLOOKUP($A19,'Info client'!$A$2:$D$1000,4,0)</f>
        <v>#N/A</v>
      </c>
      <c r="F19" t="e">
        <f>VLOOKUP(Récap!G19,'Création N° Lot'!B7:B31,2,0)</f>
        <v>#N/A</v>
      </c>
      <c r="I19" t="str">
        <f t="shared" si="0"/>
        <v>44197</v>
      </c>
      <c r="J19" s="7" t="e">
        <f>VLOOKUP(Récap!I19,'Création N° Lot'!$D$3:$F$18,3,0)</f>
        <v>#N/A</v>
      </c>
      <c r="K19" t="e">
        <f>CONCATENATE(G19,MONTH(VLOOKUP(Récap!I19,'Création N° Lot'!$D$3:$E$18,2,0)),RIGHT(YEAR(VLOOKUP(Récap!I19,'Création N° Lot'!$D$3:$E$18,2,0)),2)," - ",DAY(J19),"/",MONTH(J19),"/",YEAR(J19))</f>
        <v>#N/A</v>
      </c>
      <c r="O19" t="e">
        <f>VLOOKUP(N19,'Info client'!$A$2:$D$1000,2,0)</f>
        <v>#N/A</v>
      </c>
      <c r="P19" t="e">
        <f>VLOOKUP($A19,'Info client'!$A$2:$D$1000,3,0)</f>
        <v>#N/A</v>
      </c>
      <c r="Q19" t="e">
        <f>VLOOKUP($A19,'Info client'!$A$2:$D$1000,4,0)</f>
        <v>#N/A</v>
      </c>
      <c r="S19" t="e">
        <f>VLOOKUP(Récap!G19,'Création N° Lot'!$B$3:$B$18,2,0)</f>
        <v>#N/A</v>
      </c>
      <c r="V19" t="str">
        <f t="shared" si="1"/>
        <v>44228</v>
      </c>
      <c r="W19" s="7" t="e">
        <f>VLOOKUP(Récap!V19,'Création N° Lot'!$D$3:$F$18,3,0)</f>
        <v>#N/A</v>
      </c>
      <c r="X19" t="e">
        <f>CONCATENATE(T19,MONTH(VLOOKUP(Récap!V19,'Création N° Lot'!$D$3:$E$18,2,0)),RIGHT(YEAR(VLOOKUP(Récap!V19,'Création N° Lot'!$D$3:$E$18,2,0)),2)," - ",DAY(W19),"/",MONTH(W19),"/",YEAR(W19))</f>
        <v>#N/A</v>
      </c>
      <c r="AA19" s="6"/>
      <c r="AB19" t="e">
        <f>VLOOKUP(AA19,'Info client'!$A$2:$D$1000,2,0)</f>
        <v>#N/A</v>
      </c>
      <c r="AC19" t="e">
        <f>VLOOKUP(AA19,'Info client'!$A$2:$D$1000,3,0)</f>
        <v>#N/A</v>
      </c>
      <c r="AD19" t="e">
        <f>VLOOKUP(AA19,'Info client'!$A$2:$D$1000,4,0)</f>
        <v>#N/A</v>
      </c>
      <c r="AF19" t="e">
        <f>VLOOKUP(Récap!AG19,'Création N° Lot'!$B$3:$B$18,2,0)</f>
        <v>#N/A</v>
      </c>
      <c r="AI19" t="str">
        <f t="shared" si="2"/>
        <v>44256</v>
      </c>
      <c r="AJ19" s="7" t="e">
        <f>VLOOKUP(Récap!AI19,'Création N° Lot'!$D$3:$F$18,3,0)</f>
        <v>#N/A</v>
      </c>
      <c r="AK19" t="e">
        <f>CONCATENATE(AG19,MONTH(VLOOKUP(Récap!AI19,'Création N° Lot'!$D$3:$E$18,2,0)),RIGHT(YEAR(VLOOKUP(Récap!AI19,'Création N° Lot'!$D$3:$E$18,2,0)),2)," - ",DAY(AJ19),"/",MONTH(AJ19),"/",YEAR(AJ19))</f>
        <v>#N/A</v>
      </c>
      <c r="AP19" s="6"/>
      <c r="AQ19" t="e">
        <f>VLOOKUP(AP19,'Info client'!$A$2:$D$1000,2,0)</f>
        <v>#N/A</v>
      </c>
      <c r="AR19" t="e">
        <f>VLOOKUP(AP19,'Info client'!$A$2:$D$1000,3,0)</f>
        <v>#N/A</v>
      </c>
      <c r="AS19" t="e">
        <f>VLOOKUP(AP19,'Info client'!$A$2:$D$1000,4,0)</f>
        <v>#N/A</v>
      </c>
      <c r="AU19" t="e">
        <f>VLOOKUP(Récap!AV19,'Création N° Lot'!$B$3:$B$18,2,0)</f>
        <v>#N/A</v>
      </c>
      <c r="AX19" t="str">
        <f t="shared" si="3"/>
        <v>44287</v>
      </c>
      <c r="AY19" s="7" t="e">
        <f>VLOOKUP(Récap!AX19,'Création N° Lot'!$D$3:$F$18,3,0)</f>
        <v>#N/A</v>
      </c>
      <c r="AZ19" t="e">
        <f>CONCATENATE(AV19,MONTH(VLOOKUP(Récap!AX19,'Création N° Lot'!$D$3:$E$18,2,0)),RIGHT(YEAR(VLOOKUP(Récap!AX19,'Création N° Lot'!$D$3:$E$18,2,0)),2)," - ",DAY(AY19),"/",MONTH(AY19),"/",YEAR(AY19))</f>
        <v>#N/A</v>
      </c>
      <c r="BC19" s="6"/>
      <c r="BD19" t="e">
        <f>VLOOKUP(BC19,'Info client'!$A$2:$D$1000,2,0)</f>
        <v>#N/A</v>
      </c>
      <c r="BE19" t="e">
        <f>VLOOKUP(BC19,'Info client'!$A$2:$D$1000,3,0)</f>
        <v>#N/A</v>
      </c>
      <c r="BF19" t="e">
        <f>VLOOKUP(BC19,'Info client'!$A$2:$D$1000,4,0)</f>
        <v>#N/A</v>
      </c>
      <c r="BH19" t="e">
        <f>VLOOKUP(Récap!BI19,'Création N° Lot'!$B$3:$B$18,2,0)</f>
        <v>#N/A</v>
      </c>
      <c r="BK19" t="str">
        <f t="shared" si="4"/>
        <v>44317</v>
      </c>
      <c r="BL19" s="7" t="e">
        <f>VLOOKUP(Récap!BK19,'Création N° Lot'!$D$3:$F$18,3,0)</f>
        <v>#N/A</v>
      </c>
      <c r="BM19" t="e">
        <f>CONCATENATE(BI19,MONTH(VLOOKUP(Récap!BK19,'Création N° Lot'!$D$3:$E$18,2,0)),RIGHT(YEAR(VLOOKUP(Récap!BK19,'Création N° Lot'!$D$3:$E$18,2,0)),2)," - ",DAY(BL19),"/",MONTH(BL19),"/",YEAR(BL19))</f>
        <v>#N/A</v>
      </c>
      <c r="BP19" s="6"/>
      <c r="BQ19" t="e">
        <f>VLOOKUP(BP19,'Info client'!$A$2:$D$1000,2,0)</f>
        <v>#N/A</v>
      </c>
      <c r="BR19" t="e">
        <f>VLOOKUP(BP19,'Info client'!$A$2:$D$1000,3,0)</f>
        <v>#N/A</v>
      </c>
      <c r="BS19" t="e">
        <f>VLOOKUP(BP19,'Info client'!$A$2:$D$1000,4,0)</f>
        <v>#N/A</v>
      </c>
      <c r="BU19" t="e">
        <f>VLOOKUP(Récap!BV19,'Création N° Lot'!$B$3:$B$18,2,0)</f>
        <v>#N/A</v>
      </c>
      <c r="BX19" t="str">
        <f t="shared" si="5"/>
        <v>44348</v>
      </c>
      <c r="BY19" s="7" t="e">
        <f>VLOOKUP(Récap!BX19,'Création N° Lot'!$D$3:$F$18,3,0)</f>
        <v>#N/A</v>
      </c>
      <c r="BZ19" t="e">
        <f>CONCATENATE(BV19,MONTH(VLOOKUP(Récap!BX19,'Création N° Lot'!$D$3:$E$18,2,0)),RIGHT(YEAR(VLOOKUP(Récap!BX19,'Création N° Lot'!$D$3:$E$18,2,0)),2)," - ",DAY(BY19),"/",MONTH(BY19),"/",YEAR(BY19))</f>
        <v>#N/A</v>
      </c>
      <c r="CC19" s="6"/>
      <c r="CD19" t="e">
        <f>VLOOKUP(CC19,'Info client'!$A$2:$D$1000,2,0)</f>
        <v>#N/A</v>
      </c>
      <c r="CE19" t="e">
        <f>VLOOKUP(CC19,'Info client'!$A$2:$D$1000,3,0)</f>
        <v>#N/A</v>
      </c>
      <c r="CF19" t="e">
        <f>VLOOKUP(CC19,'Info client'!$A$2:$D$1000,4,0)</f>
        <v>#N/A</v>
      </c>
      <c r="CH19" t="e">
        <f>VLOOKUP(Récap!CI19,'Création N° Lot'!$B$3:$B$18,2,0)</f>
        <v>#N/A</v>
      </c>
      <c r="CK19" t="str">
        <f t="shared" si="6"/>
        <v>44378</v>
      </c>
      <c r="CL19" s="7" t="e">
        <f>VLOOKUP(Récap!CK19,'Création N° Lot'!$D$3:$F$18,3,0)</f>
        <v>#N/A</v>
      </c>
      <c r="CM19" t="e">
        <f>CONCATENATE(CI19,MONTH(VLOOKUP(Récap!CK19,'Création N° Lot'!$D$3:$E$18,2,0)),RIGHT(YEAR(VLOOKUP(Récap!CK19,'Création N° Lot'!$D$3:$E$18,2,0)),2)," - ",DAY(CL19),"/",MONTH(CL19),"/",YEAR(CL19))</f>
        <v>#N/A</v>
      </c>
      <c r="CP19" s="6"/>
      <c r="CQ19" t="e">
        <f>VLOOKUP(CP19,'Info client'!$A$2:$D$1000,2,0)</f>
        <v>#N/A</v>
      </c>
      <c r="CR19" t="e">
        <f>VLOOKUP(CP19,'Info client'!$A$2:$D$1000,3,0)</f>
        <v>#N/A</v>
      </c>
      <c r="CS19" t="e">
        <f>VLOOKUP(CP19,'Info client'!$A$2:$D$1000,4,0)</f>
        <v>#N/A</v>
      </c>
      <c r="CU19" t="e">
        <f>VLOOKUP(Récap!CV19,'Création N° Lot'!$B$3:$B$18,2,0)</f>
        <v>#N/A</v>
      </c>
      <c r="CX19" t="str">
        <f t="shared" si="7"/>
        <v>Aout 2021</v>
      </c>
      <c r="CY19" s="7" t="e">
        <f>VLOOKUP(Récap!CX19,'Création N° Lot'!$D$3:$F$18,3,0)</f>
        <v>#N/A</v>
      </c>
      <c r="CZ19" t="e">
        <f>CONCATENATE(CV19,MONTH(VLOOKUP(Récap!CX19,'Création N° Lot'!$D$3:$E$18,2,0)),RIGHT(YEAR(VLOOKUP(Récap!CX19,'Création N° Lot'!$D$3:$E$18,2,0)),2)," - ",DAY(CY19),"/",MONTH(CY19),"/",YEAR(CY19))</f>
        <v>#N/A</v>
      </c>
      <c r="DC19" s="6"/>
      <c r="DD19" t="e">
        <f>VLOOKUP(DC19,'Info client'!$A$2:$D$1000,2,0)</f>
        <v>#N/A</v>
      </c>
      <c r="DE19" t="e">
        <f>VLOOKUP(DC19,'Info client'!$A$2:$D$1000,3,0)</f>
        <v>#N/A</v>
      </c>
      <c r="DF19" t="e">
        <f>VLOOKUP(DC19,'Info client'!$A$2:$D$1000,4,0)</f>
        <v>#N/A</v>
      </c>
      <c r="DH19" t="e">
        <f>VLOOKUP(Récap!DI19,'Création N° Lot'!$B$3:$B$18,2,0)</f>
        <v>#N/A</v>
      </c>
      <c r="DK19" t="str">
        <f t="shared" si="8"/>
        <v>44440</v>
      </c>
      <c r="DL19" s="7" t="e">
        <f>VLOOKUP(Récap!DK19,'Création N° Lot'!$D$3:$F$18,3,0)</f>
        <v>#N/A</v>
      </c>
      <c r="DM19" t="e">
        <f>CONCATENATE(DI19,MONTH(VLOOKUP(Récap!DK19,'Création N° Lot'!$D$3:$E$18,2,0)),RIGHT(YEAR(VLOOKUP(Récap!DK19,'Création N° Lot'!$D$3:$E$18,2,0)),2)," - ",DAY(DL19),"/",MONTH(DL19),"/",YEAR(DL19))</f>
        <v>#N/A</v>
      </c>
      <c r="DP19" s="6"/>
      <c r="DQ19" t="e">
        <f>VLOOKUP(DP19,'Info client'!$A$2:$D$1000,2,0)</f>
        <v>#N/A</v>
      </c>
      <c r="DR19" t="e">
        <f>VLOOKUP(DP19,'Info client'!$A$2:$D$1000,3,0)</f>
        <v>#N/A</v>
      </c>
      <c r="DS19" t="e">
        <f>VLOOKUP(DP19,'Info client'!$A$2:$D$1000,4,0)</f>
        <v>#N/A</v>
      </c>
      <c r="DU19" t="e">
        <f>VLOOKUP(Récap!DV19,'Création N° Lot'!$B$3:$B$18,2,0)</f>
        <v>#N/A</v>
      </c>
      <c r="DX19" t="str">
        <f t="shared" si="9"/>
        <v>44470</v>
      </c>
      <c r="DY19" s="7" t="e">
        <f>VLOOKUP(Récap!DX19,'Création N° Lot'!$D$3:$F$18,3,0)</f>
        <v>#N/A</v>
      </c>
      <c r="DZ19" t="e">
        <f>CONCATENATE(DV19,MONTH(VLOOKUP(Récap!DX19,'Création N° Lot'!$D$3:$E$18,2,0)),RIGHT(YEAR(VLOOKUP(Récap!DX19,'Création N° Lot'!$D$3:$E$18,2,0)),2)," - ",DAY(DY19),"/",MONTH(DY19),"/",YEAR(DY19))</f>
        <v>#N/A</v>
      </c>
      <c r="EC19" s="6"/>
      <c r="ED19" t="e">
        <f>VLOOKUP(EC19,'Info client'!$A$2:$D$1000,2,0)</f>
        <v>#N/A</v>
      </c>
      <c r="EE19" t="e">
        <f>VLOOKUP(EC19,'Info client'!$A$2:$D$1000,3,0)</f>
        <v>#N/A</v>
      </c>
      <c r="EF19" t="e">
        <f>VLOOKUP(EC19,'Info client'!$A$2:$D$1000,4,0)</f>
        <v>#N/A</v>
      </c>
      <c r="EH19" t="e">
        <f>VLOOKUP(Récap!EI19,'Création N° Lot'!$B$3:$B$18,2,0)</f>
        <v>#N/A</v>
      </c>
      <c r="EK19" t="str">
        <f t="shared" si="10"/>
        <v>44501</v>
      </c>
      <c r="EL19" s="7" t="e">
        <f>VLOOKUP(Récap!EK19,'Création N° Lot'!$D$3:$F$18,3,0)</f>
        <v>#N/A</v>
      </c>
      <c r="EM19" t="e">
        <f>CONCATENATE(EI19,MONTH(VLOOKUP(Récap!EK19,'Création N° Lot'!$D$3:$E$18,2,0)),RIGHT(YEAR(VLOOKUP(Récap!EK19,'Création N° Lot'!$D$3:$E$18,2,0)),2)," - ",DAY(EL19),"/",MONTH(EL19),"/",YEAR(EL19))</f>
        <v>#N/A</v>
      </c>
      <c r="EP19" s="6"/>
      <c r="EQ19" t="e">
        <f>VLOOKUP(EP19,'Info client'!$A$2:$D$1000,2,0)</f>
        <v>#N/A</v>
      </c>
      <c r="ER19" t="e">
        <f>VLOOKUP(EP19,'Info client'!$A$2:$D$1000,3,0)</f>
        <v>#N/A</v>
      </c>
      <c r="ES19" t="e">
        <f>VLOOKUP(EP19,'Info client'!$A$2:$D$1000,4,0)</f>
        <v>#N/A</v>
      </c>
      <c r="EU19" t="e">
        <f>VLOOKUP(Récap!EV19,'Création N° Lot'!$B$3:$B$18,2,0)</f>
        <v>#N/A</v>
      </c>
      <c r="EX19" t="str">
        <f t="shared" si="11"/>
        <v>44531</v>
      </c>
      <c r="EY19" s="7" t="e">
        <f>VLOOKUP(Récap!EX19,'Création N° Lot'!$D$3:$F$18,3,0)</f>
        <v>#N/A</v>
      </c>
      <c r="EZ19" t="e">
        <f>CONCATENATE(EV19,MONTH(VLOOKUP(Récap!EX19,'Création N° Lot'!$D$3:$E$18,2,0)),RIGHT(YEAR(VLOOKUP(Récap!EX19,'Création N° Lot'!$D$3:$E$18,2,0)),2)," - ",DAY(EY19),"/",MONTH(EY19),"/",YEAR(EY19))</f>
        <v>#N/A</v>
      </c>
    </row>
    <row r="20" spans="2:156" x14ac:dyDescent="0.25">
      <c r="B20" t="e">
        <f>VLOOKUP($A20,'Info client'!$A$2:$D$1000,2,0)</f>
        <v>#N/A</v>
      </c>
      <c r="C20" t="e">
        <f>VLOOKUP($A20,'Info client'!$A$2:$D$1000,3,0)</f>
        <v>#N/A</v>
      </c>
      <c r="D20" t="e">
        <f>VLOOKUP($A20,'Info client'!$A$2:$D$1000,4,0)</f>
        <v>#N/A</v>
      </c>
      <c r="F20" t="e">
        <f>VLOOKUP(Récap!G20,'Création N° Lot'!B8:B32,2,0)</f>
        <v>#N/A</v>
      </c>
      <c r="I20" t="str">
        <f t="shared" si="0"/>
        <v>44197</v>
      </c>
      <c r="J20" s="7" t="e">
        <f>VLOOKUP(Récap!I20,'Création N° Lot'!$D$3:$F$18,3,0)</f>
        <v>#N/A</v>
      </c>
      <c r="K20" t="e">
        <f>CONCATENATE(G20,MONTH(VLOOKUP(Récap!I20,'Création N° Lot'!$D$3:$E$18,2,0)),RIGHT(YEAR(VLOOKUP(Récap!I20,'Création N° Lot'!$D$3:$E$18,2,0)),2)," - ",DAY(J20),"/",MONTH(J20),"/",YEAR(J20))</f>
        <v>#N/A</v>
      </c>
      <c r="O20" t="e">
        <f>VLOOKUP(N20,'Info client'!$A$2:$D$1000,2,0)</f>
        <v>#N/A</v>
      </c>
      <c r="P20" t="e">
        <f>VLOOKUP($A20,'Info client'!$A$2:$D$1000,3,0)</f>
        <v>#N/A</v>
      </c>
      <c r="Q20" t="e">
        <f>VLOOKUP($A20,'Info client'!$A$2:$D$1000,4,0)</f>
        <v>#N/A</v>
      </c>
      <c r="S20" t="e">
        <f>VLOOKUP(Récap!G20,'Création N° Lot'!$B$3:$B$18,2,0)</f>
        <v>#N/A</v>
      </c>
      <c r="V20" t="str">
        <f t="shared" si="1"/>
        <v>44228</v>
      </c>
      <c r="W20" s="7" t="e">
        <f>VLOOKUP(Récap!V20,'Création N° Lot'!$D$3:$F$18,3,0)</f>
        <v>#N/A</v>
      </c>
      <c r="X20" t="e">
        <f>CONCATENATE(T20,MONTH(VLOOKUP(Récap!V20,'Création N° Lot'!$D$3:$E$18,2,0)),RIGHT(YEAR(VLOOKUP(Récap!V20,'Création N° Lot'!$D$3:$E$18,2,0)),2)," - ",DAY(W20),"/",MONTH(W20),"/",YEAR(W20))</f>
        <v>#N/A</v>
      </c>
      <c r="AA20" s="6"/>
      <c r="AB20" t="e">
        <f>VLOOKUP(AA20,'Info client'!$A$2:$D$1000,2,0)</f>
        <v>#N/A</v>
      </c>
      <c r="AC20" t="e">
        <f>VLOOKUP(AA20,'Info client'!$A$2:$D$1000,3,0)</f>
        <v>#N/A</v>
      </c>
      <c r="AD20" t="e">
        <f>VLOOKUP(AA20,'Info client'!$A$2:$D$1000,4,0)</f>
        <v>#N/A</v>
      </c>
      <c r="AF20" t="e">
        <f>VLOOKUP(Récap!AG20,'Création N° Lot'!$B$3:$B$18,2,0)</f>
        <v>#N/A</v>
      </c>
      <c r="AI20" t="str">
        <f t="shared" si="2"/>
        <v>44256</v>
      </c>
      <c r="AJ20" s="7" t="e">
        <f>VLOOKUP(Récap!AI20,'Création N° Lot'!$D$3:$F$18,3,0)</f>
        <v>#N/A</v>
      </c>
      <c r="AK20" t="e">
        <f>CONCATENATE(AG20,MONTH(VLOOKUP(Récap!AI20,'Création N° Lot'!$D$3:$E$18,2,0)),RIGHT(YEAR(VLOOKUP(Récap!AI20,'Création N° Lot'!$D$3:$E$18,2,0)),2)," - ",DAY(AJ20),"/",MONTH(AJ20),"/",YEAR(AJ20))</f>
        <v>#N/A</v>
      </c>
      <c r="AP20" s="6"/>
      <c r="AQ20" t="e">
        <f>VLOOKUP(AP20,'Info client'!$A$2:$D$1000,2,0)</f>
        <v>#N/A</v>
      </c>
      <c r="AR20" t="e">
        <f>VLOOKUP(AP20,'Info client'!$A$2:$D$1000,3,0)</f>
        <v>#N/A</v>
      </c>
      <c r="AS20" t="e">
        <f>VLOOKUP(AP20,'Info client'!$A$2:$D$1000,4,0)</f>
        <v>#N/A</v>
      </c>
      <c r="AU20" t="e">
        <f>VLOOKUP(Récap!AV20,'Création N° Lot'!$B$3:$B$18,2,0)</f>
        <v>#N/A</v>
      </c>
      <c r="AX20" t="str">
        <f t="shared" si="3"/>
        <v>44287</v>
      </c>
      <c r="AY20" s="7" t="e">
        <f>VLOOKUP(Récap!AX20,'Création N° Lot'!$D$3:$F$18,3,0)</f>
        <v>#N/A</v>
      </c>
      <c r="AZ20" t="e">
        <f>CONCATENATE(AV20,MONTH(VLOOKUP(Récap!AX20,'Création N° Lot'!$D$3:$E$18,2,0)),RIGHT(YEAR(VLOOKUP(Récap!AX20,'Création N° Lot'!$D$3:$E$18,2,0)),2)," - ",DAY(AY20),"/",MONTH(AY20),"/",YEAR(AY20))</f>
        <v>#N/A</v>
      </c>
      <c r="BC20" s="6"/>
      <c r="BD20" t="e">
        <f>VLOOKUP(BC20,'Info client'!$A$2:$D$1000,2,0)</f>
        <v>#N/A</v>
      </c>
      <c r="BE20" t="e">
        <f>VLOOKUP(BC20,'Info client'!$A$2:$D$1000,3,0)</f>
        <v>#N/A</v>
      </c>
      <c r="BF20" t="e">
        <f>VLOOKUP(BC20,'Info client'!$A$2:$D$1000,4,0)</f>
        <v>#N/A</v>
      </c>
      <c r="BH20" t="e">
        <f>VLOOKUP(Récap!BI20,'Création N° Lot'!$B$3:$B$18,2,0)</f>
        <v>#N/A</v>
      </c>
      <c r="BK20" t="str">
        <f t="shared" si="4"/>
        <v>44317</v>
      </c>
      <c r="BL20" s="7" t="e">
        <f>VLOOKUP(Récap!BK20,'Création N° Lot'!$D$3:$F$18,3,0)</f>
        <v>#N/A</v>
      </c>
      <c r="BM20" t="e">
        <f>CONCATENATE(BI20,MONTH(VLOOKUP(Récap!BK20,'Création N° Lot'!$D$3:$E$18,2,0)),RIGHT(YEAR(VLOOKUP(Récap!BK20,'Création N° Lot'!$D$3:$E$18,2,0)),2)," - ",DAY(BL20),"/",MONTH(BL20),"/",YEAR(BL20))</f>
        <v>#N/A</v>
      </c>
      <c r="BP20" s="6"/>
      <c r="BQ20" t="e">
        <f>VLOOKUP(BP20,'Info client'!$A$2:$D$1000,2,0)</f>
        <v>#N/A</v>
      </c>
      <c r="BR20" t="e">
        <f>VLOOKUP(BP20,'Info client'!$A$2:$D$1000,3,0)</f>
        <v>#N/A</v>
      </c>
      <c r="BS20" t="e">
        <f>VLOOKUP(BP20,'Info client'!$A$2:$D$1000,4,0)</f>
        <v>#N/A</v>
      </c>
      <c r="BU20" t="e">
        <f>VLOOKUP(Récap!BV20,'Création N° Lot'!$B$3:$B$18,2,0)</f>
        <v>#N/A</v>
      </c>
      <c r="BX20" t="str">
        <f t="shared" si="5"/>
        <v>44348</v>
      </c>
      <c r="BY20" s="7" t="e">
        <f>VLOOKUP(Récap!BX20,'Création N° Lot'!$D$3:$F$18,3,0)</f>
        <v>#N/A</v>
      </c>
      <c r="BZ20" t="e">
        <f>CONCATENATE(BV20,MONTH(VLOOKUP(Récap!BX20,'Création N° Lot'!$D$3:$E$18,2,0)),RIGHT(YEAR(VLOOKUP(Récap!BX20,'Création N° Lot'!$D$3:$E$18,2,0)),2)," - ",DAY(BY20),"/",MONTH(BY20),"/",YEAR(BY20))</f>
        <v>#N/A</v>
      </c>
      <c r="CC20" s="6"/>
      <c r="CD20" t="e">
        <f>VLOOKUP(CC20,'Info client'!$A$2:$D$1000,2,0)</f>
        <v>#N/A</v>
      </c>
      <c r="CE20" t="e">
        <f>VLOOKUP(CC20,'Info client'!$A$2:$D$1000,3,0)</f>
        <v>#N/A</v>
      </c>
      <c r="CF20" t="e">
        <f>VLOOKUP(CC20,'Info client'!$A$2:$D$1000,4,0)</f>
        <v>#N/A</v>
      </c>
      <c r="CH20" t="e">
        <f>VLOOKUP(Récap!CI20,'Création N° Lot'!$B$3:$B$18,2,0)</f>
        <v>#N/A</v>
      </c>
      <c r="CK20" t="str">
        <f t="shared" si="6"/>
        <v>44378</v>
      </c>
      <c r="CL20" s="7" t="e">
        <f>VLOOKUP(Récap!CK20,'Création N° Lot'!$D$3:$F$18,3,0)</f>
        <v>#N/A</v>
      </c>
      <c r="CM20" t="e">
        <f>CONCATENATE(CI20,MONTH(VLOOKUP(Récap!CK20,'Création N° Lot'!$D$3:$E$18,2,0)),RIGHT(YEAR(VLOOKUP(Récap!CK20,'Création N° Lot'!$D$3:$E$18,2,0)),2)," - ",DAY(CL20),"/",MONTH(CL20),"/",YEAR(CL20))</f>
        <v>#N/A</v>
      </c>
      <c r="CP20" s="6"/>
      <c r="CQ20" t="e">
        <f>VLOOKUP(CP20,'Info client'!$A$2:$D$1000,2,0)</f>
        <v>#N/A</v>
      </c>
      <c r="CR20" t="e">
        <f>VLOOKUP(CP20,'Info client'!$A$2:$D$1000,3,0)</f>
        <v>#N/A</v>
      </c>
      <c r="CS20" t="e">
        <f>VLOOKUP(CP20,'Info client'!$A$2:$D$1000,4,0)</f>
        <v>#N/A</v>
      </c>
      <c r="CU20" t="e">
        <f>VLOOKUP(Récap!CV20,'Création N° Lot'!$B$3:$B$18,2,0)</f>
        <v>#N/A</v>
      </c>
      <c r="CX20" t="str">
        <f t="shared" si="7"/>
        <v>Aout 2021</v>
      </c>
      <c r="CY20" s="7" t="e">
        <f>VLOOKUP(Récap!CX20,'Création N° Lot'!$D$3:$F$18,3,0)</f>
        <v>#N/A</v>
      </c>
      <c r="CZ20" t="e">
        <f>CONCATENATE(CV20,MONTH(VLOOKUP(Récap!CX20,'Création N° Lot'!$D$3:$E$18,2,0)),RIGHT(YEAR(VLOOKUP(Récap!CX20,'Création N° Lot'!$D$3:$E$18,2,0)),2)," - ",DAY(CY20),"/",MONTH(CY20),"/",YEAR(CY20))</f>
        <v>#N/A</v>
      </c>
      <c r="DC20" s="6"/>
      <c r="DD20" t="e">
        <f>VLOOKUP(DC20,'Info client'!$A$2:$D$1000,2,0)</f>
        <v>#N/A</v>
      </c>
      <c r="DE20" t="e">
        <f>VLOOKUP(DC20,'Info client'!$A$2:$D$1000,3,0)</f>
        <v>#N/A</v>
      </c>
      <c r="DF20" t="e">
        <f>VLOOKUP(DC20,'Info client'!$A$2:$D$1000,4,0)</f>
        <v>#N/A</v>
      </c>
      <c r="DH20" t="e">
        <f>VLOOKUP(Récap!DI20,'Création N° Lot'!$B$3:$B$18,2,0)</f>
        <v>#N/A</v>
      </c>
      <c r="DK20" t="str">
        <f t="shared" si="8"/>
        <v>44440</v>
      </c>
      <c r="DL20" s="7" t="e">
        <f>VLOOKUP(Récap!DK20,'Création N° Lot'!$D$3:$F$18,3,0)</f>
        <v>#N/A</v>
      </c>
      <c r="DM20" t="e">
        <f>CONCATENATE(DI20,MONTH(VLOOKUP(Récap!DK20,'Création N° Lot'!$D$3:$E$18,2,0)),RIGHT(YEAR(VLOOKUP(Récap!DK20,'Création N° Lot'!$D$3:$E$18,2,0)),2)," - ",DAY(DL20),"/",MONTH(DL20),"/",YEAR(DL20))</f>
        <v>#N/A</v>
      </c>
      <c r="DP20" s="6"/>
      <c r="DQ20" t="e">
        <f>VLOOKUP(DP20,'Info client'!$A$2:$D$1000,2,0)</f>
        <v>#N/A</v>
      </c>
      <c r="DR20" t="e">
        <f>VLOOKUP(DP20,'Info client'!$A$2:$D$1000,3,0)</f>
        <v>#N/A</v>
      </c>
      <c r="DS20" t="e">
        <f>VLOOKUP(DP20,'Info client'!$A$2:$D$1000,4,0)</f>
        <v>#N/A</v>
      </c>
      <c r="DU20" t="e">
        <f>VLOOKUP(Récap!DV20,'Création N° Lot'!$B$3:$B$18,2,0)</f>
        <v>#N/A</v>
      </c>
      <c r="DX20" t="str">
        <f t="shared" si="9"/>
        <v>44470</v>
      </c>
      <c r="DY20" s="7" t="e">
        <f>VLOOKUP(Récap!DX20,'Création N° Lot'!$D$3:$F$18,3,0)</f>
        <v>#N/A</v>
      </c>
      <c r="DZ20" t="e">
        <f>CONCATENATE(DV20,MONTH(VLOOKUP(Récap!DX20,'Création N° Lot'!$D$3:$E$18,2,0)),RIGHT(YEAR(VLOOKUP(Récap!DX20,'Création N° Lot'!$D$3:$E$18,2,0)),2)," - ",DAY(DY20),"/",MONTH(DY20),"/",YEAR(DY20))</f>
        <v>#N/A</v>
      </c>
      <c r="EC20" s="6"/>
      <c r="ED20" t="e">
        <f>VLOOKUP(EC20,'Info client'!$A$2:$D$1000,2,0)</f>
        <v>#N/A</v>
      </c>
      <c r="EE20" t="e">
        <f>VLOOKUP(EC20,'Info client'!$A$2:$D$1000,3,0)</f>
        <v>#N/A</v>
      </c>
      <c r="EF20" t="e">
        <f>VLOOKUP(EC20,'Info client'!$A$2:$D$1000,4,0)</f>
        <v>#N/A</v>
      </c>
      <c r="EH20" t="e">
        <f>VLOOKUP(Récap!EI20,'Création N° Lot'!$B$3:$B$18,2,0)</f>
        <v>#N/A</v>
      </c>
      <c r="EK20" t="str">
        <f t="shared" si="10"/>
        <v>44501</v>
      </c>
      <c r="EL20" s="7" t="e">
        <f>VLOOKUP(Récap!EK20,'Création N° Lot'!$D$3:$F$18,3,0)</f>
        <v>#N/A</v>
      </c>
      <c r="EM20" t="e">
        <f>CONCATENATE(EI20,MONTH(VLOOKUP(Récap!EK20,'Création N° Lot'!$D$3:$E$18,2,0)),RIGHT(YEAR(VLOOKUP(Récap!EK20,'Création N° Lot'!$D$3:$E$18,2,0)),2)," - ",DAY(EL20),"/",MONTH(EL20),"/",YEAR(EL20))</f>
        <v>#N/A</v>
      </c>
      <c r="EP20" s="6"/>
      <c r="EQ20" t="e">
        <f>VLOOKUP(EP20,'Info client'!$A$2:$D$1000,2,0)</f>
        <v>#N/A</v>
      </c>
      <c r="ER20" t="e">
        <f>VLOOKUP(EP20,'Info client'!$A$2:$D$1000,3,0)</f>
        <v>#N/A</v>
      </c>
      <c r="ES20" t="e">
        <f>VLOOKUP(EP20,'Info client'!$A$2:$D$1000,4,0)</f>
        <v>#N/A</v>
      </c>
      <c r="EU20" t="e">
        <f>VLOOKUP(Récap!EV20,'Création N° Lot'!$B$3:$B$18,2,0)</f>
        <v>#N/A</v>
      </c>
      <c r="EX20" t="str">
        <f t="shared" si="11"/>
        <v>44531</v>
      </c>
      <c r="EY20" s="7" t="e">
        <f>VLOOKUP(Récap!EX20,'Création N° Lot'!$D$3:$F$18,3,0)</f>
        <v>#N/A</v>
      </c>
      <c r="EZ20" t="e">
        <f>CONCATENATE(EV20,MONTH(VLOOKUP(Récap!EX20,'Création N° Lot'!$D$3:$E$18,2,0)),RIGHT(YEAR(VLOOKUP(Récap!EX20,'Création N° Lot'!$D$3:$E$18,2,0)),2)," - ",DAY(EY20),"/",MONTH(EY20),"/",YEAR(EY20))</f>
        <v>#N/A</v>
      </c>
    </row>
    <row r="21" spans="2:156" x14ac:dyDescent="0.25">
      <c r="B21" t="e">
        <f>VLOOKUP($A21,'Info client'!$A$2:$D$1000,2,0)</f>
        <v>#N/A</v>
      </c>
      <c r="C21" t="e">
        <f>VLOOKUP($A21,'Info client'!$A$2:$D$1000,3,0)</f>
        <v>#N/A</v>
      </c>
      <c r="D21" t="e">
        <f>VLOOKUP($A21,'Info client'!$A$2:$D$1000,4,0)</f>
        <v>#N/A</v>
      </c>
      <c r="F21" t="e">
        <f>VLOOKUP(Récap!G21,'Création N° Lot'!B9:B33,2,0)</f>
        <v>#N/A</v>
      </c>
      <c r="I21" t="str">
        <f t="shared" si="0"/>
        <v>44197</v>
      </c>
      <c r="J21" s="7" t="e">
        <f>VLOOKUP(Récap!I21,'Création N° Lot'!$D$3:$F$18,3,0)</f>
        <v>#N/A</v>
      </c>
      <c r="K21" t="e">
        <f>CONCATENATE(G21,MONTH(VLOOKUP(Récap!I21,'Création N° Lot'!$D$3:$E$18,2,0)),RIGHT(YEAR(VLOOKUP(Récap!I21,'Création N° Lot'!$D$3:$E$18,2,0)),2)," - ",DAY(J21),"/",MONTH(J21),"/",YEAR(J21))</f>
        <v>#N/A</v>
      </c>
      <c r="O21" t="e">
        <f>VLOOKUP(N21,'Info client'!$A$2:$D$1000,2,0)</f>
        <v>#N/A</v>
      </c>
      <c r="P21" t="e">
        <f>VLOOKUP($A21,'Info client'!$A$2:$D$1000,3,0)</f>
        <v>#N/A</v>
      </c>
      <c r="Q21" t="e">
        <f>VLOOKUP($A21,'Info client'!$A$2:$D$1000,4,0)</f>
        <v>#N/A</v>
      </c>
      <c r="S21" t="e">
        <f>VLOOKUP(Récap!G21,'Création N° Lot'!$B$3:$B$18,2,0)</f>
        <v>#N/A</v>
      </c>
      <c r="V21" t="str">
        <f t="shared" si="1"/>
        <v>44228</v>
      </c>
      <c r="W21" s="7" t="e">
        <f>VLOOKUP(Récap!V21,'Création N° Lot'!$D$3:$F$18,3,0)</f>
        <v>#N/A</v>
      </c>
      <c r="X21" t="e">
        <f>CONCATENATE(T21,MONTH(VLOOKUP(Récap!V21,'Création N° Lot'!$D$3:$E$18,2,0)),RIGHT(YEAR(VLOOKUP(Récap!V21,'Création N° Lot'!$D$3:$E$18,2,0)),2)," - ",DAY(W21),"/",MONTH(W21),"/",YEAR(W21))</f>
        <v>#N/A</v>
      </c>
      <c r="AA21" s="6"/>
      <c r="AB21" t="e">
        <f>VLOOKUP(AA21,'Info client'!$A$2:$D$1000,2,0)</f>
        <v>#N/A</v>
      </c>
      <c r="AC21" t="e">
        <f>VLOOKUP(AA21,'Info client'!$A$2:$D$1000,3,0)</f>
        <v>#N/A</v>
      </c>
      <c r="AD21" t="e">
        <f>VLOOKUP(AA21,'Info client'!$A$2:$D$1000,4,0)</f>
        <v>#N/A</v>
      </c>
      <c r="AF21" t="e">
        <f>VLOOKUP(Récap!AG21,'Création N° Lot'!$B$3:$B$18,2,0)</f>
        <v>#N/A</v>
      </c>
      <c r="AI21" t="str">
        <f t="shared" si="2"/>
        <v>44256</v>
      </c>
      <c r="AJ21" s="7" t="e">
        <f>VLOOKUP(Récap!AI21,'Création N° Lot'!$D$3:$F$18,3,0)</f>
        <v>#N/A</v>
      </c>
      <c r="AK21" t="e">
        <f>CONCATENATE(AG21,MONTH(VLOOKUP(Récap!AI21,'Création N° Lot'!$D$3:$E$18,2,0)),RIGHT(YEAR(VLOOKUP(Récap!AI21,'Création N° Lot'!$D$3:$E$18,2,0)),2)," - ",DAY(AJ21),"/",MONTH(AJ21),"/",YEAR(AJ21))</f>
        <v>#N/A</v>
      </c>
      <c r="AP21" s="6"/>
      <c r="AQ21" t="e">
        <f>VLOOKUP(AP21,'Info client'!$A$2:$D$1000,2,0)</f>
        <v>#N/A</v>
      </c>
      <c r="AR21" t="e">
        <f>VLOOKUP(AP21,'Info client'!$A$2:$D$1000,3,0)</f>
        <v>#N/A</v>
      </c>
      <c r="AS21" t="e">
        <f>VLOOKUP(AP21,'Info client'!$A$2:$D$1000,4,0)</f>
        <v>#N/A</v>
      </c>
      <c r="AU21" t="e">
        <f>VLOOKUP(Récap!AV21,'Création N° Lot'!$B$3:$B$18,2,0)</f>
        <v>#N/A</v>
      </c>
      <c r="AX21" t="str">
        <f t="shared" si="3"/>
        <v>44287</v>
      </c>
      <c r="AY21" s="7" t="e">
        <f>VLOOKUP(Récap!AX21,'Création N° Lot'!$D$3:$F$18,3,0)</f>
        <v>#N/A</v>
      </c>
      <c r="AZ21" t="e">
        <f>CONCATENATE(AV21,MONTH(VLOOKUP(Récap!AX21,'Création N° Lot'!$D$3:$E$18,2,0)),RIGHT(YEAR(VLOOKUP(Récap!AX21,'Création N° Lot'!$D$3:$E$18,2,0)),2)," - ",DAY(AY21),"/",MONTH(AY21),"/",YEAR(AY21))</f>
        <v>#N/A</v>
      </c>
      <c r="BC21" s="6"/>
      <c r="BD21" t="e">
        <f>VLOOKUP(BC21,'Info client'!$A$2:$D$1000,2,0)</f>
        <v>#N/A</v>
      </c>
      <c r="BE21" t="e">
        <f>VLOOKUP(BC21,'Info client'!$A$2:$D$1000,3,0)</f>
        <v>#N/A</v>
      </c>
      <c r="BF21" t="e">
        <f>VLOOKUP(BC21,'Info client'!$A$2:$D$1000,4,0)</f>
        <v>#N/A</v>
      </c>
      <c r="BH21" t="e">
        <f>VLOOKUP(Récap!BI21,'Création N° Lot'!$B$3:$B$18,2,0)</f>
        <v>#N/A</v>
      </c>
      <c r="BK21" t="str">
        <f t="shared" si="4"/>
        <v>44317</v>
      </c>
      <c r="BL21" s="7" t="e">
        <f>VLOOKUP(Récap!BK21,'Création N° Lot'!$D$3:$F$18,3,0)</f>
        <v>#N/A</v>
      </c>
      <c r="BM21" t="e">
        <f>CONCATENATE(BI21,MONTH(VLOOKUP(Récap!BK21,'Création N° Lot'!$D$3:$E$18,2,0)),RIGHT(YEAR(VLOOKUP(Récap!BK21,'Création N° Lot'!$D$3:$E$18,2,0)),2)," - ",DAY(BL21),"/",MONTH(BL21),"/",YEAR(BL21))</f>
        <v>#N/A</v>
      </c>
      <c r="BP21" s="6"/>
      <c r="BQ21" t="e">
        <f>VLOOKUP(BP21,'Info client'!$A$2:$D$1000,2,0)</f>
        <v>#N/A</v>
      </c>
      <c r="BR21" t="e">
        <f>VLOOKUP(BP21,'Info client'!$A$2:$D$1000,3,0)</f>
        <v>#N/A</v>
      </c>
      <c r="BS21" t="e">
        <f>VLOOKUP(BP21,'Info client'!$A$2:$D$1000,4,0)</f>
        <v>#N/A</v>
      </c>
      <c r="BU21" t="e">
        <f>VLOOKUP(Récap!BV21,'Création N° Lot'!$B$3:$B$18,2,0)</f>
        <v>#N/A</v>
      </c>
      <c r="BX21" t="str">
        <f t="shared" si="5"/>
        <v>44348</v>
      </c>
      <c r="BY21" s="7" t="e">
        <f>VLOOKUP(Récap!BX21,'Création N° Lot'!$D$3:$F$18,3,0)</f>
        <v>#N/A</v>
      </c>
      <c r="BZ21" t="e">
        <f>CONCATENATE(BV21,MONTH(VLOOKUP(Récap!BX21,'Création N° Lot'!$D$3:$E$18,2,0)),RIGHT(YEAR(VLOOKUP(Récap!BX21,'Création N° Lot'!$D$3:$E$18,2,0)),2)," - ",DAY(BY21),"/",MONTH(BY21),"/",YEAR(BY21))</f>
        <v>#N/A</v>
      </c>
      <c r="CC21" s="6"/>
      <c r="CD21" t="e">
        <f>VLOOKUP(CC21,'Info client'!$A$2:$D$1000,2,0)</f>
        <v>#N/A</v>
      </c>
      <c r="CE21" t="e">
        <f>VLOOKUP(CC21,'Info client'!$A$2:$D$1000,3,0)</f>
        <v>#N/A</v>
      </c>
      <c r="CF21" t="e">
        <f>VLOOKUP(CC21,'Info client'!$A$2:$D$1000,4,0)</f>
        <v>#N/A</v>
      </c>
      <c r="CH21" t="e">
        <f>VLOOKUP(Récap!CI21,'Création N° Lot'!$B$3:$B$18,2,0)</f>
        <v>#N/A</v>
      </c>
      <c r="CK21" t="str">
        <f t="shared" si="6"/>
        <v>44378</v>
      </c>
      <c r="CL21" s="7" t="e">
        <f>VLOOKUP(Récap!CK21,'Création N° Lot'!$D$3:$F$18,3,0)</f>
        <v>#N/A</v>
      </c>
      <c r="CM21" t="e">
        <f>CONCATENATE(CI21,MONTH(VLOOKUP(Récap!CK21,'Création N° Lot'!$D$3:$E$18,2,0)),RIGHT(YEAR(VLOOKUP(Récap!CK21,'Création N° Lot'!$D$3:$E$18,2,0)),2)," - ",DAY(CL21),"/",MONTH(CL21),"/",YEAR(CL21))</f>
        <v>#N/A</v>
      </c>
      <c r="CP21" s="6"/>
      <c r="CQ21" t="e">
        <f>VLOOKUP(CP21,'Info client'!$A$2:$D$1000,2,0)</f>
        <v>#N/A</v>
      </c>
      <c r="CR21" t="e">
        <f>VLOOKUP(CP21,'Info client'!$A$2:$D$1000,3,0)</f>
        <v>#N/A</v>
      </c>
      <c r="CS21" t="e">
        <f>VLOOKUP(CP21,'Info client'!$A$2:$D$1000,4,0)</f>
        <v>#N/A</v>
      </c>
      <c r="CU21" t="e">
        <f>VLOOKUP(Récap!CV21,'Création N° Lot'!$B$3:$B$18,2,0)</f>
        <v>#N/A</v>
      </c>
      <c r="CX21" t="str">
        <f t="shared" si="7"/>
        <v>Aout 2021</v>
      </c>
      <c r="CY21" s="7" t="e">
        <f>VLOOKUP(Récap!CX21,'Création N° Lot'!$D$3:$F$18,3,0)</f>
        <v>#N/A</v>
      </c>
      <c r="CZ21" t="e">
        <f>CONCATENATE(CV21,MONTH(VLOOKUP(Récap!CX21,'Création N° Lot'!$D$3:$E$18,2,0)),RIGHT(YEAR(VLOOKUP(Récap!CX21,'Création N° Lot'!$D$3:$E$18,2,0)),2)," - ",DAY(CY21),"/",MONTH(CY21),"/",YEAR(CY21))</f>
        <v>#N/A</v>
      </c>
      <c r="DC21" s="6"/>
      <c r="DD21" t="e">
        <f>VLOOKUP(DC21,'Info client'!$A$2:$D$1000,2,0)</f>
        <v>#N/A</v>
      </c>
      <c r="DE21" t="e">
        <f>VLOOKUP(DC21,'Info client'!$A$2:$D$1000,3,0)</f>
        <v>#N/A</v>
      </c>
      <c r="DF21" t="e">
        <f>VLOOKUP(DC21,'Info client'!$A$2:$D$1000,4,0)</f>
        <v>#N/A</v>
      </c>
      <c r="DH21" t="e">
        <f>VLOOKUP(Récap!DI21,'Création N° Lot'!$B$3:$B$18,2,0)</f>
        <v>#N/A</v>
      </c>
      <c r="DK21" t="str">
        <f t="shared" si="8"/>
        <v>44440</v>
      </c>
      <c r="DL21" s="7" t="e">
        <f>VLOOKUP(Récap!DK21,'Création N° Lot'!$D$3:$F$18,3,0)</f>
        <v>#N/A</v>
      </c>
      <c r="DM21" t="e">
        <f>CONCATENATE(DI21,MONTH(VLOOKUP(Récap!DK21,'Création N° Lot'!$D$3:$E$18,2,0)),RIGHT(YEAR(VLOOKUP(Récap!DK21,'Création N° Lot'!$D$3:$E$18,2,0)),2)," - ",DAY(DL21),"/",MONTH(DL21),"/",YEAR(DL21))</f>
        <v>#N/A</v>
      </c>
      <c r="DP21" s="6"/>
      <c r="DQ21" t="e">
        <f>VLOOKUP(DP21,'Info client'!$A$2:$D$1000,2,0)</f>
        <v>#N/A</v>
      </c>
      <c r="DR21" t="e">
        <f>VLOOKUP(DP21,'Info client'!$A$2:$D$1000,3,0)</f>
        <v>#N/A</v>
      </c>
      <c r="DS21" t="e">
        <f>VLOOKUP(DP21,'Info client'!$A$2:$D$1000,4,0)</f>
        <v>#N/A</v>
      </c>
      <c r="DU21" t="e">
        <f>VLOOKUP(Récap!DV21,'Création N° Lot'!$B$3:$B$18,2,0)</f>
        <v>#N/A</v>
      </c>
      <c r="DX21" t="str">
        <f t="shared" si="9"/>
        <v>44470</v>
      </c>
      <c r="DY21" s="7" t="e">
        <f>VLOOKUP(Récap!DX21,'Création N° Lot'!$D$3:$F$18,3,0)</f>
        <v>#N/A</v>
      </c>
      <c r="DZ21" t="e">
        <f>CONCATENATE(DV21,MONTH(VLOOKUP(Récap!DX21,'Création N° Lot'!$D$3:$E$18,2,0)),RIGHT(YEAR(VLOOKUP(Récap!DX21,'Création N° Lot'!$D$3:$E$18,2,0)),2)," - ",DAY(DY21),"/",MONTH(DY21),"/",YEAR(DY21))</f>
        <v>#N/A</v>
      </c>
      <c r="EC21" s="6"/>
      <c r="ED21" t="e">
        <f>VLOOKUP(EC21,'Info client'!$A$2:$D$1000,2,0)</f>
        <v>#N/A</v>
      </c>
      <c r="EE21" t="e">
        <f>VLOOKUP(EC21,'Info client'!$A$2:$D$1000,3,0)</f>
        <v>#N/A</v>
      </c>
      <c r="EF21" t="e">
        <f>VLOOKUP(EC21,'Info client'!$A$2:$D$1000,4,0)</f>
        <v>#N/A</v>
      </c>
      <c r="EH21" t="e">
        <f>VLOOKUP(Récap!EI21,'Création N° Lot'!$B$3:$B$18,2,0)</f>
        <v>#N/A</v>
      </c>
      <c r="EK21" t="str">
        <f t="shared" si="10"/>
        <v>44501</v>
      </c>
      <c r="EL21" s="7" t="e">
        <f>VLOOKUP(Récap!EK21,'Création N° Lot'!$D$3:$F$18,3,0)</f>
        <v>#N/A</v>
      </c>
      <c r="EM21" t="e">
        <f>CONCATENATE(EI21,MONTH(VLOOKUP(Récap!EK21,'Création N° Lot'!$D$3:$E$18,2,0)),RIGHT(YEAR(VLOOKUP(Récap!EK21,'Création N° Lot'!$D$3:$E$18,2,0)),2)," - ",DAY(EL21),"/",MONTH(EL21),"/",YEAR(EL21))</f>
        <v>#N/A</v>
      </c>
      <c r="EP21" s="6"/>
      <c r="EQ21" t="e">
        <f>VLOOKUP(EP21,'Info client'!$A$2:$D$1000,2,0)</f>
        <v>#N/A</v>
      </c>
      <c r="ER21" t="e">
        <f>VLOOKUP(EP21,'Info client'!$A$2:$D$1000,3,0)</f>
        <v>#N/A</v>
      </c>
      <c r="ES21" t="e">
        <f>VLOOKUP(EP21,'Info client'!$A$2:$D$1000,4,0)</f>
        <v>#N/A</v>
      </c>
      <c r="EU21" t="e">
        <f>VLOOKUP(Récap!EV21,'Création N° Lot'!$B$3:$B$18,2,0)</f>
        <v>#N/A</v>
      </c>
      <c r="EX21" t="str">
        <f t="shared" si="11"/>
        <v>44531</v>
      </c>
      <c r="EY21" s="7" t="e">
        <f>VLOOKUP(Récap!EX21,'Création N° Lot'!$D$3:$F$18,3,0)</f>
        <v>#N/A</v>
      </c>
      <c r="EZ21" t="e">
        <f>CONCATENATE(EV21,MONTH(VLOOKUP(Récap!EX21,'Création N° Lot'!$D$3:$E$18,2,0)),RIGHT(YEAR(VLOOKUP(Récap!EX21,'Création N° Lot'!$D$3:$E$18,2,0)),2)," - ",DAY(EY21),"/",MONTH(EY21),"/",YEAR(EY21))</f>
        <v>#N/A</v>
      </c>
    </row>
    <row r="22" spans="2:156" x14ac:dyDescent="0.25">
      <c r="B22" t="e">
        <f>VLOOKUP($A22,'Info client'!$A$2:$D$1000,2,0)</f>
        <v>#N/A</v>
      </c>
      <c r="C22" t="e">
        <f>VLOOKUP($A22,'Info client'!$A$2:$D$1000,3,0)</f>
        <v>#N/A</v>
      </c>
      <c r="D22" t="e">
        <f>VLOOKUP($A22,'Info client'!$A$2:$D$1000,4,0)</f>
        <v>#N/A</v>
      </c>
      <c r="F22" t="e">
        <f>VLOOKUP(Récap!G22,'Création N° Lot'!B10:B34,2,0)</f>
        <v>#N/A</v>
      </c>
      <c r="I22" t="str">
        <f t="shared" si="0"/>
        <v>44197</v>
      </c>
      <c r="J22" s="7" t="e">
        <f>VLOOKUP(Récap!I22,'Création N° Lot'!$D$3:$F$18,3,0)</f>
        <v>#N/A</v>
      </c>
      <c r="K22" t="e">
        <f>CONCATENATE(G22,MONTH(VLOOKUP(Récap!I22,'Création N° Lot'!$D$3:$E$18,2,0)),RIGHT(YEAR(VLOOKUP(Récap!I22,'Création N° Lot'!$D$3:$E$18,2,0)),2)," - ",DAY(J22),"/",MONTH(J22),"/",YEAR(J22))</f>
        <v>#N/A</v>
      </c>
      <c r="O22" t="e">
        <f>VLOOKUP(N22,'Info client'!$A$2:$D$1000,2,0)</f>
        <v>#N/A</v>
      </c>
      <c r="P22" t="e">
        <f>VLOOKUP($A22,'Info client'!$A$2:$D$1000,3,0)</f>
        <v>#N/A</v>
      </c>
      <c r="Q22" t="e">
        <f>VLOOKUP($A22,'Info client'!$A$2:$D$1000,4,0)</f>
        <v>#N/A</v>
      </c>
      <c r="S22" t="e">
        <f>VLOOKUP(Récap!G22,'Création N° Lot'!$B$3:$B$18,2,0)</f>
        <v>#N/A</v>
      </c>
      <c r="V22" t="str">
        <f t="shared" si="1"/>
        <v>44228</v>
      </c>
      <c r="W22" s="7" t="e">
        <f>VLOOKUP(Récap!V22,'Création N° Lot'!$D$3:$F$18,3,0)</f>
        <v>#N/A</v>
      </c>
      <c r="X22" t="e">
        <f>CONCATENATE(T22,MONTH(VLOOKUP(Récap!V22,'Création N° Lot'!$D$3:$E$18,2,0)),RIGHT(YEAR(VLOOKUP(Récap!V22,'Création N° Lot'!$D$3:$E$18,2,0)),2)," - ",DAY(W22),"/",MONTH(W22),"/",YEAR(W22))</f>
        <v>#N/A</v>
      </c>
      <c r="AA22" s="6"/>
      <c r="AB22" t="e">
        <f>VLOOKUP(AA22,'Info client'!$A$2:$D$1000,2,0)</f>
        <v>#N/A</v>
      </c>
      <c r="AC22" t="e">
        <f>VLOOKUP(AA22,'Info client'!$A$2:$D$1000,3,0)</f>
        <v>#N/A</v>
      </c>
      <c r="AD22" t="e">
        <f>VLOOKUP(AA22,'Info client'!$A$2:$D$1000,4,0)</f>
        <v>#N/A</v>
      </c>
      <c r="AF22" t="e">
        <f>VLOOKUP(Récap!AG22,'Création N° Lot'!$B$3:$B$18,2,0)</f>
        <v>#N/A</v>
      </c>
      <c r="AI22" t="str">
        <f t="shared" si="2"/>
        <v>44256</v>
      </c>
      <c r="AJ22" s="7" t="e">
        <f>VLOOKUP(Récap!AI22,'Création N° Lot'!$D$3:$F$18,3,0)</f>
        <v>#N/A</v>
      </c>
      <c r="AK22" t="e">
        <f>CONCATENATE(AG22,MONTH(VLOOKUP(Récap!AI22,'Création N° Lot'!$D$3:$E$18,2,0)),RIGHT(YEAR(VLOOKUP(Récap!AI22,'Création N° Lot'!$D$3:$E$18,2,0)),2)," - ",DAY(AJ22),"/",MONTH(AJ22),"/",YEAR(AJ22))</f>
        <v>#N/A</v>
      </c>
      <c r="AP22" s="6"/>
      <c r="AQ22" t="e">
        <f>VLOOKUP(AP22,'Info client'!$A$2:$D$1000,2,0)</f>
        <v>#N/A</v>
      </c>
      <c r="AR22" t="e">
        <f>VLOOKUP(AP22,'Info client'!$A$2:$D$1000,3,0)</f>
        <v>#N/A</v>
      </c>
      <c r="AS22" t="e">
        <f>VLOOKUP(AP22,'Info client'!$A$2:$D$1000,4,0)</f>
        <v>#N/A</v>
      </c>
      <c r="AU22" t="e">
        <f>VLOOKUP(Récap!AV22,'Création N° Lot'!$B$3:$B$18,2,0)</f>
        <v>#N/A</v>
      </c>
      <c r="AX22" t="str">
        <f t="shared" si="3"/>
        <v>44287</v>
      </c>
      <c r="AY22" s="7" t="e">
        <f>VLOOKUP(Récap!AX22,'Création N° Lot'!$D$3:$F$18,3,0)</f>
        <v>#N/A</v>
      </c>
      <c r="AZ22" t="e">
        <f>CONCATENATE(AV22,MONTH(VLOOKUP(Récap!AX22,'Création N° Lot'!$D$3:$E$18,2,0)),RIGHT(YEAR(VLOOKUP(Récap!AX22,'Création N° Lot'!$D$3:$E$18,2,0)),2)," - ",DAY(AY22),"/",MONTH(AY22),"/",YEAR(AY22))</f>
        <v>#N/A</v>
      </c>
      <c r="BC22" s="6"/>
      <c r="BD22" t="e">
        <f>VLOOKUP(BC22,'Info client'!$A$2:$D$1000,2,0)</f>
        <v>#N/A</v>
      </c>
      <c r="BE22" t="e">
        <f>VLOOKUP(BC22,'Info client'!$A$2:$D$1000,3,0)</f>
        <v>#N/A</v>
      </c>
      <c r="BF22" t="e">
        <f>VLOOKUP(BC22,'Info client'!$A$2:$D$1000,4,0)</f>
        <v>#N/A</v>
      </c>
      <c r="BH22" t="e">
        <f>VLOOKUP(Récap!BI22,'Création N° Lot'!$B$3:$B$18,2,0)</f>
        <v>#N/A</v>
      </c>
      <c r="BK22" t="str">
        <f t="shared" si="4"/>
        <v>44317</v>
      </c>
      <c r="BL22" s="7" t="e">
        <f>VLOOKUP(Récap!BK22,'Création N° Lot'!$D$3:$F$18,3,0)</f>
        <v>#N/A</v>
      </c>
      <c r="BM22" t="e">
        <f>CONCATENATE(BI22,MONTH(VLOOKUP(Récap!BK22,'Création N° Lot'!$D$3:$E$18,2,0)),RIGHT(YEAR(VLOOKUP(Récap!BK22,'Création N° Lot'!$D$3:$E$18,2,0)),2)," - ",DAY(BL22),"/",MONTH(BL22),"/",YEAR(BL22))</f>
        <v>#N/A</v>
      </c>
      <c r="BP22" s="6"/>
      <c r="BQ22" t="e">
        <f>VLOOKUP(BP22,'Info client'!$A$2:$D$1000,2,0)</f>
        <v>#N/A</v>
      </c>
      <c r="BR22" t="e">
        <f>VLOOKUP(BP22,'Info client'!$A$2:$D$1000,3,0)</f>
        <v>#N/A</v>
      </c>
      <c r="BS22" t="e">
        <f>VLOOKUP(BP22,'Info client'!$A$2:$D$1000,4,0)</f>
        <v>#N/A</v>
      </c>
      <c r="BU22" t="e">
        <f>VLOOKUP(Récap!BV22,'Création N° Lot'!$B$3:$B$18,2,0)</f>
        <v>#N/A</v>
      </c>
      <c r="BX22" t="str">
        <f t="shared" si="5"/>
        <v>44348</v>
      </c>
      <c r="BY22" s="7" t="e">
        <f>VLOOKUP(Récap!BX22,'Création N° Lot'!$D$3:$F$18,3,0)</f>
        <v>#N/A</v>
      </c>
      <c r="BZ22" t="e">
        <f>CONCATENATE(BV22,MONTH(VLOOKUP(Récap!BX22,'Création N° Lot'!$D$3:$E$18,2,0)),RIGHT(YEAR(VLOOKUP(Récap!BX22,'Création N° Lot'!$D$3:$E$18,2,0)),2)," - ",DAY(BY22),"/",MONTH(BY22),"/",YEAR(BY22))</f>
        <v>#N/A</v>
      </c>
      <c r="CC22" s="6"/>
      <c r="CD22" t="e">
        <f>VLOOKUP(CC22,'Info client'!$A$2:$D$1000,2,0)</f>
        <v>#N/A</v>
      </c>
      <c r="CE22" t="e">
        <f>VLOOKUP(CC22,'Info client'!$A$2:$D$1000,3,0)</f>
        <v>#N/A</v>
      </c>
      <c r="CF22" t="e">
        <f>VLOOKUP(CC22,'Info client'!$A$2:$D$1000,4,0)</f>
        <v>#N/A</v>
      </c>
      <c r="CH22" t="e">
        <f>VLOOKUP(Récap!CI22,'Création N° Lot'!$B$3:$B$18,2,0)</f>
        <v>#N/A</v>
      </c>
      <c r="CK22" t="str">
        <f t="shared" si="6"/>
        <v>44378</v>
      </c>
      <c r="CL22" s="7" t="e">
        <f>VLOOKUP(Récap!CK22,'Création N° Lot'!$D$3:$F$18,3,0)</f>
        <v>#N/A</v>
      </c>
      <c r="CM22" t="e">
        <f>CONCATENATE(CI22,MONTH(VLOOKUP(Récap!CK22,'Création N° Lot'!$D$3:$E$18,2,0)),RIGHT(YEAR(VLOOKUP(Récap!CK22,'Création N° Lot'!$D$3:$E$18,2,0)),2)," - ",DAY(CL22),"/",MONTH(CL22),"/",YEAR(CL22))</f>
        <v>#N/A</v>
      </c>
      <c r="CP22" s="6"/>
      <c r="CQ22" t="e">
        <f>VLOOKUP(CP22,'Info client'!$A$2:$D$1000,2,0)</f>
        <v>#N/A</v>
      </c>
      <c r="CR22" t="e">
        <f>VLOOKUP(CP22,'Info client'!$A$2:$D$1000,3,0)</f>
        <v>#N/A</v>
      </c>
      <c r="CS22" t="e">
        <f>VLOOKUP(CP22,'Info client'!$A$2:$D$1000,4,0)</f>
        <v>#N/A</v>
      </c>
      <c r="CU22" t="e">
        <f>VLOOKUP(Récap!CV22,'Création N° Lot'!$B$3:$B$18,2,0)</f>
        <v>#N/A</v>
      </c>
      <c r="CX22" t="str">
        <f t="shared" si="7"/>
        <v>Aout 2021</v>
      </c>
      <c r="CY22" s="7" t="e">
        <f>VLOOKUP(Récap!CX22,'Création N° Lot'!$D$3:$F$18,3,0)</f>
        <v>#N/A</v>
      </c>
      <c r="CZ22" t="e">
        <f>CONCATENATE(CV22,MONTH(VLOOKUP(Récap!CX22,'Création N° Lot'!$D$3:$E$18,2,0)),RIGHT(YEAR(VLOOKUP(Récap!CX22,'Création N° Lot'!$D$3:$E$18,2,0)),2)," - ",DAY(CY22),"/",MONTH(CY22),"/",YEAR(CY22))</f>
        <v>#N/A</v>
      </c>
      <c r="DC22" s="6"/>
      <c r="DD22" t="e">
        <f>VLOOKUP(DC22,'Info client'!$A$2:$D$1000,2,0)</f>
        <v>#N/A</v>
      </c>
      <c r="DE22" t="e">
        <f>VLOOKUP(DC22,'Info client'!$A$2:$D$1000,3,0)</f>
        <v>#N/A</v>
      </c>
      <c r="DF22" t="e">
        <f>VLOOKUP(DC22,'Info client'!$A$2:$D$1000,4,0)</f>
        <v>#N/A</v>
      </c>
      <c r="DH22" t="e">
        <f>VLOOKUP(Récap!DI22,'Création N° Lot'!$B$3:$B$18,2,0)</f>
        <v>#N/A</v>
      </c>
      <c r="DK22" t="str">
        <f t="shared" si="8"/>
        <v>44440</v>
      </c>
      <c r="DL22" s="7" t="e">
        <f>VLOOKUP(Récap!DK22,'Création N° Lot'!$D$3:$F$18,3,0)</f>
        <v>#N/A</v>
      </c>
      <c r="DM22" t="e">
        <f>CONCATENATE(DI22,MONTH(VLOOKUP(Récap!DK22,'Création N° Lot'!$D$3:$E$18,2,0)),RIGHT(YEAR(VLOOKUP(Récap!DK22,'Création N° Lot'!$D$3:$E$18,2,0)),2)," - ",DAY(DL22),"/",MONTH(DL22),"/",YEAR(DL22))</f>
        <v>#N/A</v>
      </c>
      <c r="DP22" s="6"/>
      <c r="DQ22" t="e">
        <f>VLOOKUP(DP22,'Info client'!$A$2:$D$1000,2,0)</f>
        <v>#N/A</v>
      </c>
      <c r="DR22" t="e">
        <f>VLOOKUP(DP22,'Info client'!$A$2:$D$1000,3,0)</f>
        <v>#N/A</v>
      </c>
      <c r="DS22" t="e">
        <f>VLOOKUP(DP22,'Info client'!$A$2:$D$1000,4,0)</f>
        <v>#N/A</v>
      </c>
      <c r="DU22" t="e">
        <f>VLOOKUP(Récap!DV22,'Création N° Lot'!$B$3:$B$18,2,0)</f>
        <v>#N/A</v>
      </c>
      <c r="DX22" t="str">
        <f t="shared" si="9"/>
        <v>44470</v>
      </c>
      <c r="DY22" s="7" t="e">
        <f>VLOOKUP(Récap!DX22,'Création N° Lot'!$D$3:$F$18,3,0)</f>
        <v>#N/A</v>
      </c>
      <c r="DZ22" t="e">
        <f>CONCATENATE(DV22,MONTH(VLOOKUP(Récap!DX22,'Création N° Lot'!$D$3:$E$18,2,0)),RIGHT(YEAR(VLOOKUP(Récap!DX22,'Création N° Lot'!$D$3:$E$18,2,0)),2)," - ",DAY(DY22),"/",MONTH(DY22),"/",YEAR(DY22))</f>
        <v>#N/A</v>
      </c>
      <c r="EC22" s="6"/>
      <c r="ED22" t="e">
        <f>VLOOKUP(EC22,'Info client'!$A$2:$D$1000,2,0)</f>
        <v>#N/A</v>
      </c>
      <c r="EE22" t="e">
        <f>VLOOKUP(EC22,'Info client'!$A$2:$D$1000,3,0)</f>
        <v>#N/A</v>
      </c>
      <c r="EF22" t="e">
        <f>VLOOKUP(EC22,'Info client'!$A$2:$D$1000,4,0)</f>
        <v>#N/A</v>
      </c>
      <c r="EH22" t="e">
        <f>VLOOKUP(Récap!EI22,'Création N° Lot'!$B$3:$B$18,2,0)</f>
        <v>#N/A</v>
      </c>
      <c r="EK22" t="str">
        <f t="shared" si="10"/>
        <v>44501</v>
      </c>
      <c r="EL22" s="7" t="e">
        <f>VLOOKUP(Récap!EK22,'Création N° Lot'!$D$3:$F$18,3,0)</f>
        <v>#N/A</v>
      </c>
      <c r="EM22" t="e">
        <f>CONCATENATE(EI22,MONTH(VLOOKUP(Récap!EK22,'Création N° Lot'!$D$3:$E$18,2,0)),RIGHT(YEAR(VLOOKUP(Récap!EK22,'Création N° Lot'!$D$3:$E$18,2,0)),2)," - ",DAY(EL22),"/",MONTH(EL22),"/",YEAR(EL22))</f>
        <v>#N/A</v>
      </c>
      <c r="EP22" s="6"/>
      <c r="EQ22" t="e">
        <f>VLOOKUP(EP22,'Info client'!$A$2:$D$1000,2,0)</f>
        <v>#N/A</v>
      </c>
      <c r="ER22" t="e">
        <f>VLOOKUP(EP22,'Info client'!$A$2:$D$1000,3,0)</f>
        <v>#N/A</v>
      </c>
      <c r="ES22" t="e">
        <f>VLOOKUP(EP22,'Info client'!$A$2:$D$1000,4,0)</f>
        <v>#N/A</v>
      </c>
      <c r="EU22" t="e">
        <f>VLOOKUP(Récap!EV22,'Création N° Lot'!$B$3:$B$18,2,0)</f>
        <v>#N/A</v>
      </c>
      <c r="EX22" t="str">
        <f t="shared" si="11"/>
        <v>44531</v>
      </c>
      <c r="EY22" s="7" t="e">
        <f>VLOOKUP(Récap!EX22,'Création N° Lot'!$D$3:$F$18,3,0)</f>
        <v>#N/A</v>
      </c>
      <c r="EZ22" t="e">
        <f>CONCATENATE(EV22,MONTH(VLOOKUP(Récap!EX22,'Création N° Lot'!$D$3:$E$18,2,0)),RIGHT(YEAR(VLOOKUP(Récap!EX22,'Création N° Lot'!$D$3:$E$18,2,0)),2)," - ",DAY(EY22),"/",MONTH(EY22),"/",YEAR(EY22))</f>
        <v>#N/A</v>
      </c>
    </row>
    <row r="23" spans="2:156" x14ac:dyDescent="0.25">
      <c r="B23" t="e">
        <f>VLOOKUP($A23,'Info client'!$A$2:$D$1000,2,0)</f>
        <v>#N/A</v>
      </c>
      <c r="C23" t="e">
        <f>VLOOKUP($A23,'Info client'!$A$2:$D$1000,3,0)</f>
        <v>#N/A</v>
      </c>
      <c r="D23" t="e">
        <f>VLOOKUP($A23,'Info client'!$A$2:$D$1000,4,0)</f>
        <v>#N/A</v>
      </c>
      <c r="F23" t="e">
        <f>VLOOKUP(Récap!G23,'Création N° Lot'!B11:B35,2,0)</f>
        <v>#N/A</v>
      </c>
      <c r="I23" t="str">
        <f t="shared" si="0"/>
        <v>44197</v>
      </c>
      <c r="J23" s="7" t="e">
        <f>VLOOKUP(Récap!I23,'Création N° Lot'!$D$3:$F$18,3,0)</f>
        <v>#N/A</v>
      </c>
      <c r="K23" t="e">
        <f>CONCATENATE(G23,MONTH(VLOOKUP(Récap!I23,'Création N° Lot'!$D$3:$E$18,2,0)),RIGHT(YEAR(VLOOKUP(Récap!I23,'Création N° Lot'!$D$3:$E$18,2,0)),2)," - ",DAY(J23),"/",MONTH(J23),"/",YEAR(J23))</f>
        <v>#N/A</v>
      </c>
      <c r="O23" t="e">
        <f>VLOOKUP(N23,'Info client'!$A$2:$D$1000,2,0)</f>
        <v>#N/A</v>
      </c>
      <c r="P23" t="e">
        <f>VLOOKUP($A23,'Info client'!$A$2:$D$1000,3,0)</f>
        <v>#N/A</v>
      </c>
      <c r="Q23" t="e">
        <f>VLOOKUP($A23,'Info client'!$A$2:$D$1000,4,0)</f>
        <v>#N/A</v>
      </c>
      <c r="S23" t="e">
        <f>VLOOKUP(Récap!G23,'Création N° Lot'!$B$3:$B$18,2,0)</f>
        <v>#N/A</v>
      </c>
      <c r="V23" t="str">
        <f t="shared" si="1"/>
        <v>44228</v>
      </c>
      <c r="W23" s="7" t="e">
        <f>VLOOKUP(Récap!V23,'Création N° Lot'!$D$3:$F$18,3,0)</f>
        <v>#N/A</v>
      </c>
      <c r="X23" t="e">
        <f>CONCATENATE(T23,MONTH(VLOOKUP(Récap!V23,'Création N° Lot'!$D$3:$E$18,2,0)),RIGHT(YEAR(VLOOKUP(Récap!V23,'Création N° Lot'!$D$3:$E$18,2,0)),2)," - ",DAY(W23),"/",MONTH(W23),"/",YEAR(W23))</f>
        <v>#N/A</v>
      </c>
      <c r="AA23" s="6"/>
      <c r="AB23" t="e">
        <f>VLOOKUP(AA23,'Info client'!$A$2:$D$1000,2,0)</f>
        <v>#N/A</v>
      </c>
      <c r="AC23" t="e">
        <f>VLOOKUP(AA23,'Info client'!$A$2:$D$1000,3,0)</f>
        <v>#N/A</v>
      </c>
      <c r="AD23" t="e">
        <f>VLOOKUP(AA23,'Info client'!$A$2:$D$1000,4,0)</f>
        <v>#N/A</v>
      </c>
      <c r="AF23" t="e">
        <f>VLOOKUP(Récap!AG23,'Création N° Lot'!$B$3:$B$18,2,0)</f>
        <v>#N/A</v>
      </c>
      <c r="AI23" t="str">
        <f t="shared" si="2"/>
        <v>44256</v>
      </c>
      <c r="AJ23" s="7" t="e">
        <f>VLOOKUP(Récap!AI23,'Création N° Lot'!$D$3:$F$18,3,0)</f>
        <v>#N/A</v>
      </c>
      <c r="AK23" t="e">
        <f>CONCATENATE(AG23,MONTH(VLOOKUP(Récap!AI23,'Création N° Lot'!$D$3:$E$18,2,0)),RIGHT(YEAR(VLOOKUP(Récap!AI23,'Création N° Lot'!$D$3:$E$18,2,0)),2)," - ",DAY(AJ23),"/",MONTH(AJ23),"/",YEAR(AJ23))</f>
        <v>#N/A</v>
      </c>
      <c r="AP23" s="6"/>
      <c r="AQ23" t="e">
        <f>VLOOKUP(AP23,'Info client'!$A$2:$D$1000,2,0)</f>
        <v>#N/A</v>
      </c>
      <c r="AR23" t="e">
        <f>VLOOKUP(AP23,'Info client'!$A$2:$D$1000,3,0)</f>
        <v>#N/A</v>
      </c>
      <c r="AS23" t="e">
        <f>VLOOKUP(AP23,'Info client'!$A$2:$D$1000,4,0)</f>
        <v>#N/A</v>
      </c>
      <c r="AU23" t="e">
        <f>VLOOKUP(Récap!AV23,'Création N° Lot'!$B$3:$B$18,2,0)</f>
        <v>#N/A</v>
      </c>
      <c r="AX23" t="str">
        <f t="shared" si="3"/>
        <v>44287</v>
      </c>
      <c r="AY23" s="7" t="e">
        <f>VLOOKUP(Récap!AX23,'Création N° Lot'!$D$3:$F$18,3,0)</f>
        <v>#N/A</v>
      </c>
      <c r="AZ23" t="e">
        <f>CONCATENATE(AV23,MONTH(VLOOKUP(Récap!AX23,'Création N° Lot'!$D$3:$E$18,2,0)),RIGHT(YEAR(VLOOKUP(Récap!AX23,'Création N° Lot'!$D$3:$E$18,2,0)),2)," - ",DAY(AY23),"/",MONTH(AY23),"/",YEAR(AY23))</f>
        <v>#N/A</v>
      </c>
      <c r="BC23" s="6"/>
      <c r="BD23" t="e">
        <f>VLOOKUP(BC23,'Info client'!$A$2:$D$1000,2,0)</f>
        <v>#N/A</v>
      </c>
      <c r="BE23" t="e">
        <f>VLOOKUP(BC23,'Info client'!$A$2:$D$1000,3,0)</f>
        <v>#N/A</v>
      </c>
      <c r="BF23" t="e">
        <f>VLOOKUP(BC23,'Info client'!$A$2:$D$1000,4,0)</f>
        <v>#N/A</v>
      </c>
      <c r="BH23" t="e">
        <f>VLOOKUP(Récap!BI23,'Création N° Lot'!$B$3:$B$18,2,0)</f>
        <v>#N/A</v>
      </c>
      <c r="BK23" t="str">
        <f t="shared" si="4"/>
        <v>44317</v>
      </c>
      <c r="BL23" s="7" t="e">
        <f>VLOOKUP(Récap!BK23,'Création N° Lot'!$D$3:$F$18,3,0)</f>
        <v>#N/A</v>
      </c>
      <c r="BM23" t="e">
        <f>CONCATENATE(BI23,MONTH(VLOOKUP(Récap!BK23,'Création N° Lot'!$D$3:$E$18,2,0)),RIGHT(YEAR(VLOOKUP(Récap!BK23,'Création N° Lot'!$D$3:$E$18,2,0)),2)," - ",DAY(BL23),"/",MONTH(BL23),"/",YEAR(BL23))</f>
        <v>#N/A</v>
      </c>
      <c r="BP23" s="6"/>
      <c r="BQ23" t="e">
        <f>VLOOKUP(BP23,'Info client'!$A$2:$D$1000,2,0)</f>
        <v>#N/A</v>
      </c>
      <c r="BR23" t="e">
        <f>VLOOKUP(BP23,'Info client'!$A$2:$D$1000,3,0)</f>
        <v>#N/A</v>
      </c>
      <c r="BS23" t="e">
        <f>VLOOKUP(BP23,'Info client'!$A$2:$D$1000,4,0)</f>
        <v>#N/A</v>
      </c>
      <c r="BU23" t="e">
        <f>VLOOKUP(Récap!BV23,'Création N° Lot'!$B$3:$B$18,2,0)</f>
        <v>#N/A</v>
      </c>
      <c r="BX23" t="str">
        <f t="shared" si="5"/>
        <v>44348</v>
      </c>
      <c r="BY23" s="7" t="e">
        <f>VLOOKUP(Récap!BX23,'Création N° Lot'!$D$3:$F$18,3,0)</f>
        <v>#N/A</v>
      </c>
      <c r="BZ23" t="e">
        <f>CONCATENATE(BV23,MONTH(VLOOKUP(Récap!BX23,'Création N° Lot'!$D$3:$E$18,2,0)),RIGHT(YEAR(VLOOKUP(Récap!BX23,'Création N° Lot'!$D$3:$E$18,2,0)),2)," - ",DAY(BY23),"/",MONTH(BY23),"/",YEAR(BY23))</f>
        <v>#N/A</v>
      </c>
      <c r="CC23" s="6"/>
      <c r="CD23" t="e">
        <f>VLOOKUP(CC23,'Info client'!$A$2:$D$1000,2,0)</f>
        <v>#N/A</v>
      </c>
      <c r="CE23" t="e">
        <f>VLOOKUP(CC23,'Info client'!$A$2:$D$1000,3,0)</f>
        <v>#N/A</v>
      </c>
      <c r="CF23" t="e">
        <f>VLOOKUP(CC23,'Info client'!$A$2:$D$1000,4,0)</f>
        <v>#N/A</v>
      </c>
      <c r="CH23" t="e">
        <f>VLOOKUP(Récap!CI23,'Création N° Lot'!$B$3:$B$18,2,0)</f>
        <v>#N/A</v>
      </c>
      <c r="CK23" t="str">
        <f t="shared" si="6"/>
        <v>44378</v>
      </c>
      <c r="CL23" s="7" t="e">
        <f>VLOOKUP(Récap!CK23,'Création N° Lot'!$D$3:$F$18,3,0)</f>
        <v>#N/A</v>
      </c>
      <c r="CM23" t="e">
        <f>CONCATENATE(CI23,MONTH(VLOOKUP(Récap!CK23,'Création N° Lot'!$D$3:$E$18,2,0)),RIGHT(YEAR(VLOOKUP(Récap!CK23,'Création N° Lot'!$D$3:$E$18,2,0)),2)," - ",DAY(CL23),"/",MONTH(CL23),"/",YEAR(CL23))</f>
        <v>#N/A</v>
      </c>
      <c r="CP23" s="6"/>
      <c r="CQ23" t="e">
        <f>VLOOKUP(CP23,'Info client'!$A$2:$D$1000,2,0)</f>
        <v>#N/A</v>
      </c>
      <c r="CR23" t="e">
        <f>VLOOKUP(CP23,'Info client'!$A$2:$D$1000,3,0)</f>
        <v>#N/A</v>
      </c>
      <c r="CS23" t="e">
        <f>VLOOKUP(CP23,'Info client'!$A$2:$D$1000,4,0)</f>
        <v>#N/A</v>
      </c>
      <c r="CU23" t="e">
        <f>VLOOKUP(Récap!CV23,'Création N° Lot'!$B$3:$B$18,2,0)</f>
        <v>#N/A</v>
      </c>
      <c r="CX23" t="str">
        <f t="shared" si="7"/>
        <v>Aout 2021</v>
      </c>
      <c r="CY23" s="7" t="e">
        <f>VLOOKUP(Récap!CX23,'Création N° Lot'!$D$3:$F$18,3,0)</f>
        <v>#N/A</v>
      </c>
      <c r="CZ23" t="e">
        <f>CONCATENATE(CV23,MONTH(VLOOKUP(Récap!CX23,'Création N° Lot'!$D$3:$E$18,2,0)),RIGHT(YEAR(VLOOKUP(Récap!CX23,'Création N° Lot'!$D$3:$E$18,2,0)),2)," - ",DAY(CY23),"/",MONTH(CY23),"/",YEAR(CY23))</f>
        <v>#N/A</v>
      </c>
      <c r="DC23" s="6"/>
      <c r="DD23" t="e">
        <f>VLOOKUP(DC23,'Info client'!$A$2:$D$1000,2,0)</f>
        <v>#N/A</v>
      </c>
      <c r="DE23" t="e">
        <f>VLOOKUP(DC23,'Info client'!$A$2:$D$1000,3,0)</f>
        <v>#N/A</v>
      </c>
      <c r="DF23" t="e">
        <f>VLOOKUP(DC23,'Info client'!$A$2:$D$1000,4,0)</f>
        <v>#N/A</v>
      </c>
      <c r="DH23" t="e">
        <f>VLOOKUP(Récap!DI23,'Création N° Lot'!$B$3:$B$18,2,0)</f>
        <v>#N/A</v>
      </c>
      <c r="DK23" t="str">
        <f t="shared" si="8"/>
        <v>44440</v>
      </c>
      <c r="DL23" s="7" t="e">
        <f>VLOOKUP(Récap!DK23,'Création N° Lot'!$D$3:$F$18,3,0)</f>
        <v>#N/A</v>
      </c>
      <c r="DM23" t="e">
        <f>CONCATENATE(DI23,MONTH(VLOOKUP(Récap!DK23,'Création N° Lot'!$D$3:$E$18,2,0)),RIGHT(YEAR(VLOOKUP(Récap!DK23,'Création N° Lot'!$D$3:$E$18,2,0)),2)," - ",DAY(DL23),"/",MONTH(DL23),"/",YEAR(DL23))</f>
        <v>#N/A</v>
      </c>
      <c r="DP23" s="6"/>
      <c r="DQ23" t="e">
        <f>VLOOKUP(DP23,'Info client'!$A$2:$D$1000,2,0)</f>
        <v>#N/A</v>
      </c>
      <c r="DR23" t="e">
        <f>VLOOKUP(DP23,'Info client'!$A$2:$D$1000,3,0)</f>
        <v>#N/A</v>
      </c>
      <c r="DS23" t="e">
        <f>VLOOKUP(DP23,'Info client'!$A$2:$D$1000,4,0)</f>
        <v>#N/A</v>
      </c>
      <c r="DU23" t="e">
        <f>VLOOKUP(Récap!DV23,'Création N° Lot'!$B$3:$B$18,2,0)</f>
        <v>#N/A</v>
      </c>
      <c r="DX23" t="str">
        <f t="shared" si="9"/>
        <v>44470</v>
      </c>
      <c r="DY23" s="7" t="e">
        <f>VLOOKUP(Récap!DX23,'Création N° Lot'!$D$3:$F$18,3,0)</f>
        <v>#N/A</v>
      </c>
      <c r="DZ23" t="e">
        <f>CONCATENATE(DV23,MONTH(VLOOKUP(Récap!DX23,'Création N° Lot'!$D$3:$E$18,2,0)),RIGHT(YEAR(VLOOKUP(Récap!DX23,'Création N° Lot'!$D$3:$E$18,2,0)),2)," - ",DAY(DY23),"/",MONTH(DY23),"/",YEAR(DY23))</f>
        <v>#N/A</v>
      </c>
      <c r="EC23" s="6"/>
      <c r="ED23" t="e">
        <f>VLOOKUP(EC23,'Info client'!$A$2:$D$1000,2,0)</f>
        <v>#N/A</v>
      </c>
      <c r="EE23" t="e">
        <f>VLOOKUP(EC23,'Info client'!$A$2:$D$1000,3,0)</f>
        <v>#N/A</v>
      </c>
      <c r="EF23" t="e">
        <f>VLOOKUP(EC23,'Info client'!$A$2:$D$1000,4,0)</f>
        <v>#N/A</v>
      </c>
      <c r="EH23" t="e">
        <f>VLOOKUP(Récap!EI23,'Création N° Lot'!$B$3:$B$18,2,0)</f>
        <v>#N/A</v>
      </c>
      <c r="EK23" t="str">
        <f t="shared" si="10"/>
        <v>44501</v>
      </c>
      <c r="EL23" s="7" t="e">
        <f>VLOOKUP(Récap!EK23,'Création N° Lot'!$D$3:$F$18,3,0)</f>
        <v>#N/A</v>
      </c>
      <c r="EM23" t="e">
        <f>CONCATENATE(EI23,MONTH(VLOOKUP(Récap!EK23,'Création N° Lot'!$D$3:$E$18,2,0)),RIGHT(YEAR(VLOOKUP(Récap!EK23,'Création N° Lot'!$D$3:$E$18,2,0)),2)," - ",DAY(EL23),"/",MONTH(EL23),"/",YEAR(EL23))</f>
        <v>#N/A</v>
      </c>
      <c r="EP23" s="6"/>
      <c r="EQ23" t="e">
        <f>VLOOKUP(EP23,'Info client'!$A$2:$D$1000,2,0)</f>
        <v>#N/A</v>
      </c>
      <c r="ER23" t="e">
        <f>VLOOKUP(EP23,'Info client'!$A$2:$D$1000,3,0)</f>
        <v>#N/A</v>
      </c>
      <c r="ES23" t="e">
        <f>VLOOKUP(EP23,'Info client'!$A$2:$D$1000,4,0)</f>
        <v>#N/A</v>
      </c>
      <c r="EU23" t="e">
        <f>VLOOKUP(Récap!EV23,'Création N° Lot'!$B$3:$B$18,2,0)</f>
        <v>#N/A</v>
      </c>
      <c r="EX23" t="str">
        <f t="shared" si="11"/>
        <v>44531</v>
      </c>
      <c r="EY23" s="7" t="e">
        <f>VLOOKUP(Récap!EX23,'Création N° Lot'!$D$3:$F$18,3,0)</f>
        <v>#N/A</v>
      </c>
      <c r="EZ23" t="e">
        <f>CONCATENATE(EV23,MONTH(VLOOKUP(Récap!EX23,'Création N° Lot'!$D$3:$E$18,2,0)),RIGHT(YEAR(VLOOKUP(Récap!EX23,'Création N° Lot'!$D$3:$E$18,2,0)),2)," - ",DAY(EY23),"/",MONTH(EY23),"/",YEAR(EY23))</f>
        <v>#N/A</v>
      </c>
    </row>
    <row r="24" spans="2:156" x14ac:dyDescent="0.25">
      <c r="B24" t="e">
        <f>VLOOKUP($A24,'Info client'!$A$2:$D$1000,2,0)</f>
        <v>#N/A</v>
      </c>
      <c r="C24" t="e">
        <f>VLOOKUP($A24,'Info client'!$A$2:$D$1000,3,0)</f>
        <v>#N/A</v>
      </c>
      <c r="D24" t="e">
        <f>VLOOKUP($A24,'Info client'!$A$2:$D$1000,4,0)</f>
        <v>#N/A</v>
      </c>
      <c r="F24" t="e">
        <f>VLOOKUP(Récap!G24,'Création N° Lot'!B12:B36,2,0)</f>
        <v>#N/A</v>
      </c>
      <c r="I24" t="str">
        <f t="shared" si="0"/>
        <v>44197</v>
      </c>
      <c r="J24" s="7" t="e">
        <f>VLOOKUP(Récap!I24,'Création N° Lot'!$D$3:$F$18,3,0)</f>
        <v>#N/A</v>
      </c>
      <c r="K24" t="e">
        <f>CONCATENATE(G24,MONTH(VLOOKUP(Récap!I24,'Création N° Lot'!$D$3:$E$18,2,0)),RIGHT(YEAR(VLOOKUP(Récap!I24,'Création N° Lot'!$D$3:$E$18,2,0)),2)," - ",DAY(J24),"/",MONTH(J24),"/",YEAR(J24))</f>
        <v>#N/A</v>
      </c>
      <c r="O24" t="e">
        <f>VLOOKUP(N24,'Info client'!$A$2:$D$1000,2,0)</f>
        <v>#N/A</v>
      </c>
      <c r="P24" t="e">
        <f>VLOOKUP($A24,'Info client'!$A$2:$D$1000,3,0)</f>
        <v>#N/A</v>
      </c>
      <c r="Q24" t="e">
        <f>VLOOKUP($A24,'Info client'!$A$2:$D$1000,4,0)</f>
        <v>#N/A</v>
      </c>
      <c r="S24" t="e">
        <f>VLOOKUP(Récap!G24,'Création N° Lot'!$B$3:$B$18,2,0)</f>
        <v>#N/A</v>
      </c>
      <c r="V24" t="str">
        <f t="shared" si="1"/>
        <v>44228</v>
      </c>
      <c r="W24" s="7" t="e">
        <f>VLOOKUP(Récap!V24,'Création N° Lot'!$D$3:$F$18,3,0)</f>
        <v>#N/A</v>
      </c>
      <c r="X24" t="e">
        <f>CONCATENATE(T24,MONTH(VLOOKUP(Récap!V24,'Création N° Lot'!$D$3:$E$18,2,0)),RIGHT(YEAR(VLOOKUP(Récap!V24,'Création N° Lot'!$D$3:$E$18,2,0)),2)," - ",DAY(W24),"/",MONTH(W24),"/",YEAR(W24))</f>
        <v>#N/A</v>
      </c>
      <c r="AA24" s="6"/>
      <c r="AB24" t="e">
        <f>VLOOKUP(AA24,'Info client'!$A$2:$D$1000,2,0)</f>
        <v>#N/A</v>
      </c>
      <c r="AC24" t="e">
        <f>VLOOKUP(AA24,'Info client'!$A$2:$D$1000,3,0)</f>
        <v>#N/A</v>
      </c>
      <c r="AD24" t="e">
        <f>VLOOKUP(AA24,'Info client'!$A$2:$D$1000,4,0)</f>
        <v>#N/A</v>
      </c>
      <c r="AF24" t="e">
        <f>VLOOKUP(Récap!AG24,'Création N° Lot'!$B$3:$B$18,2,0)</f>
        <v>#N/A</v>
      </c>
      <c r="AI24" t="str">
        <f t="shared" si="2"/>
        <v>44256</v>
      </c>
      <c r="AJ24" s="7" t="e">
        <f>VLOOKUP(Récap!AI24,'Création N° Lot'!$D$3:$F$18,3,0)</f>
        <v>#N/A</v>
      </c>
      <c r="AK24" t="e">
        <f>CONCATENATE(AG24,MONTH(VLOOKUP(Récap!AI24,'Création N° Lot'!$D$3:$E$18,2,0)),RIGHT(YEAR(VLOOKUP(Récap!AI24,'Création N° Lot'!$D$3:$E$18,2,0)),2)," - ",DAY(AJ24),"/",MONTH(AJ24),"/",YEAR(AJ24))</f>
        <v>#N/A</v>
      </c>
      <c r="AP24" s="6"/>
      <c r="AQ24" t="e">
        <f>VLOOKUP(AP24,'Info client'!$A$2:$D$1000,2,0)</f>
        <v>#N/A</v>
      </c>
      <c r="AR24" t="e">
        <f>VLOOKUP(AP24,'Info client'!$A$2:$D$1000,3,0)</f>
        <v>#N/A</v>
      </c>
      <c r="AS24" t="e">
        <f>VLOOKUP(AP24,'Info client'!$A$2:$D$1000,4,0)</f>
        <v>#N/A</v>
      </c>
      <c r="AU24" t="e">
        <f>VLOOKUP(Récap!AV24,'Création N° Lot'!$B$3:$B$18,2,0)</f>
        <v>#N/A</v>
      </c>
      <c r="AX24" t="str">
        <f t="shared" si="3"/>
        <v>44287</v>
      </c>
      <c r="AY24" s="7" t="e">
        <f>VLOOKUP(Récap!AX24,'Création N° Lot'!$D$3:$F$18,3,0)</f>
        <v>#N/A</v>
      </c>
      <c r="AZ24" t="e">
        <f>CONCATENATE(AV24,MONTH(VLOOKUP(Récap!AX24,'Création N° Lot'!$D$3:$E$18,2,0)),RIGHT(YEAR(VLOOKUP(Récap!AX24,'Création N° Lot'!$D$3:$E$18,2,0)),2)," - ",DAY(AY24),"/",MONTH(AY24),"/",YEAR(AY24))</f>
        <v>#N/A</v>
      </c>
      <c r="BC24" s="6"/>
      <c r="BD24" t="e">
        <f>VLOOKUP(BC24,'Info client'!$A$2:$D$1000,2,0)</f>
        <v>#N/A</v>
      </c>
      <c r="BE24" t="e">
        <f>VLOOKUP(BC24,'Info client'!$A$2:$D$1000,3,0)</f>
        <v>#N/A</v>
      </c>
      <c r="BF24" t="e">
        <f>VLOOKUP(BC24,'Info client'!$A$2:$D$1000,4,0)</f>
        <v>#N/A</v>
      </c>
      <c r="BH24" t="e">
        <f>VLOOKUP(Récap!BI24,'Création N° Lot'!$B$3:$B$18,2,0)</f>
        <v>#N/A</v>
      </c>
      <c r="BK24" t="str">
        <f t="shared" si="4"/>
        <v>44317</v>
      </c>
      <c r="BL24" s="7" t="e">
        <f>VLOOKUP(Récap!BK24,'Création N° Lot'!$D$3:$F$18,3,0)</f>
        <v>#N/A</v>
      </c>
      <c r="BM24" t="e">
        <f>CONCATENATE(BI24,MONTH(VLOOKUP(Récap!BK24,'Création N° Lot'!$D$3:$E$18,2,0)),RIGHT(YEAR(VLOOKUP(Récap!BK24,'Création N° Lot'!$D$3:$E$18,2,0)),2)," - ",DAY(BL24),"/",MONTH(BL24),"/",YEAR(BL24))</f>
        <v>#N/A</v>
      </c>
      <c r="BP24" s="6"/>
      <c r="BQ24" t="e">
        <f>VLOOKUP(BP24,'Info client'!$A$2:$D$1000,2,0)</f>
        <v>#N/A</v>
      </c>
      <c r="BR24" t="e">
        <f>VLOOKUP(BP24,'Info client'!$A$2:$D$1000,3,0)</f>
        <v>#N/A</v>
      </c>
      <c r="BS24" t="e">
        <f>VLOOKUP(BP24,'Info client'!$A$2:$D$1000,4,0)</f>
        <v>#N/A</v>
      </c>
      <c r="BU24" t="e">
        <f>VLOOKUP(Récap!BV24,'Création N° Lot'!$B$3:$B$18,2,0)</f>
        <v>#N/A</v>
      </c>
      <c r="BX24" t="str">
        <f t="shared" si="5"/>
        <v>44348</v>
      </c>
      <c r="BY24" s="7" t="e">
        <f>VLOOKUP(Récap!BX24,'Création N° Lot'!$D$3:$F$18,3,0)</f>
        <v>#N/A</v>
      </c>
      <c r="BZ24" t="e">
        <f>CONCATENATE(BV24,MONTH(VLOOKUP(Récap!BX24,'Création N° Lot'!$D$3:$E$18,2,0)),RIGHT(YEAR(VLOOKUP(Récap!BX24,'Création N° Lot'!$D$3:$E$18,2,0)),2)," - ",DAY(BY24),"/",MONTH(BY24),"/",YEAR(BY24))</f>
        <v>#N/A</v>
      </c>
      <c r="CC24" s="6"/>
      <c r="CD24" t="e">
        <f>VLOOKUP(CC24,'Info client'!$A$2:$D$1000,2,0)</f>
        <v>#N/A</v>
      </c>
      <c r="CE24" t="e">
        <f>VLOOKUP(CC24,'Info client'!$A$2:$D$1000,3,0)</f>
        <v>#N/A</v>
      </c>
      <c r="CF24" t="e">
        <f>VLOOKUP(CC24,'Info client'!$A$2:$D$1000,4,0)</f>
        <v>#N/A</v>
      </c>
      <c r="CH24" t="e">
        <f>VLOOKUP(Récap!CI24,'Création N° Lot'!$B$3:$B$18,2,0)</f>
        <v>#N/A</v>
      </c>
      <c r="CK24" t="str">
        <f t="shared" si="6"/>
        <v>44378</v>
      </c>
      <c r="CL24" s="7" t="e">
        <f>VLOOKUP(Récap!CK24,'Création N° Lot'!$D$3:$F$18,3,0)</f>
        <v>#N/A</v>
      </c>
      <c r="CM24" t="e">
        <f>CONCATENATE(CI24,MONTH(VLOOKUP(Récap!CK24,'Création N° Lot'!$D$3:$E$18,2,0)),RIGHT(YEAR(VLOOKUP(Récap!CK24,'Création N° Lot'!$D$3:$E$18,2,0)),2)," - ",DAY(CL24),"/",MONTH(CL24),"/",YEAR(CL24))</f>
        <v>#N/A</v>
      </c>
      <c r="CP24" s="6"/>
      <c r="CQ24" t="e">
        <f>VLOOKUP(CP24,'Info client'!$A$2:$D$1000,2,0)</f>
        <v>#N/A</v>
      </c>
      <c r="CR24" t="e">
        <f>VLOOKUP(CP24,'Info client'!$A$2:$D$1000,3,0)</f>
        <v>#N/A</v>
      </c>
      <c r="CS24" t="e">
        <f>VLOOKUP(CP24,'Info client'!$A$2:$D$1000,4,0)</f>
        <v>#N/A</v>
      </c>
      <c r="CU24" t="e">
        <f>VLOOKUP(Récap!CV24,'Création N° Lot'!$B$3:$B$18,2,0)</f>
        <v>#N/A</v>
      </c>
      <c r="CX24" t="str">
        <f t="shared" si="7"/>
        <v>Aout 2021</v>
      </c>
      <c r="CY24" s="7" t="e">
        <f>VLOOKUP(Récap!CX24,'Création N° Lot'!$D$3:$F$18,3,0)</f>
        <v>#N/A</v>
      </c>
      <c r="CZ24" t="e">
        <f>CONCATENATE(CV24,MONTH(VLOOKUP(Récap!CX24,'Création N° Lot'!$D$3:$E$18,2,0)),RIGHT(YEAR(VLOOKUP(Récap!CX24,'Création N° Lot'!$D$3:$E$18,2,0)),2)," - ",DAY(CY24),"/",MONTH(CY24),"/",YEAR(CY24))</f>
        <v>#N/A</v>
      </c>
      <c r="DC24" s="6"/>
      <c r="DD24" t="e">
        <f>VLOOKUP(DC24,'Info client'!$A$2:$D$1000,2,0)</f>
        <v>#N/A</v>
      </c>
      <c r="DE24" t="e">
        <f>VLOOKUP(DC24,'Info client'!$A$2:$D$1000,3,0)</f>
        <v>#N/A</v>
      </c>
      <c r="DF24" t="e">
        <f>VLOOKUP(DC24,'Info client'!$A$2:$D$1000,4,0)</f>
        <v>#N/A</v>
      </c>
      <c r="DH24" t="e">
        <f>VLOOKUP(Récap!DI24,'Création N° Lot'!$B$3:$B$18,2,0)</f>
        <v>#N/A</v>
      </c>
      <c r="DK24" t="str">
        <f t="shared" si="8"/>
        <v>44440</v>
      </c>
      <c r="DL24" s="7" t="e">
        <f>VLOOKUP(Récap!DK24,'Création N° Lot'!$D$3:$F$18,3,0)</f>
        <v>#N/A</v>
      </c>
      <c r="DM24" t="e">
        <f>CONCATENATE(DI24,MONTH(VLOOKUP(Récap!DK24,'Création N° Lot'!$D$3:$E$18,2,0)),RIGHT(YEAR(VLOOKUP(Récap!DK24,'Création N° Lot'!$D$3:$E$18,2,0)),2)," - ",DAY(DL24),"/",MONTH(DL24),"/",YEAR(DL24))</f>
        <v>#N/A</v>
      </c>
      <c r="DP24" s="6"/>
      <c r="DQ24" t="e">
        <f>VLOOKUP(DP24,'Info client'!$A$2:$D$1000,2,0)</f>
        <v>#N/A</v>
      </c>
      <c r="DR24" t="e">
        <f>VLOOKUP(DP24,'Info client'!$A$2:$D$1000,3,0)</f>
        <v>#N/A</v>
      </c>
      <c r="DS24" t="e">
        <f>VLOOKUP(DP24,'Info client'!$A$2:$D$1000,4,0)</f>
        <v>#N/A</v>
      </c>
      <c r="DU24" t="e">
        <f>VLOOKUP(Récap!DV24,'Création N° Lot'!$B$3:$B$18,2,0)</f>
        <v>#N/A</v>
      </c>
      <c r="DX24" t="str">
        <f t="shared" si="9"/>
        <v>44470</v>
      </c>
      <c r="DY24" s="7" t="e">
        <f>VLOOKUP(Récap!DX24,'Création N° Lot'!$D$3:$F$18,3,0)</f>
        <v>#N/A</v>
      </c>
      <c r="DZ24" t="e">
        <f>CONCATENATE(DV24,MONTH(VLOOKUP(Récap!DX24,'Création N° Lot'!$D$3:$E$18,2,0)),RIGHT(YEAR(VLOOKUP(Récap!DX24,'Création N° Lot'!$D$3:$E$18,2,0)),2)," - ",DAY(DY24),"/",MONTH(DY24),"/",YEAR(DY24))</f>
        <v>#N/A</v>
      </c>
      <c r="EC24" s="6"/>
      <c r="ED24" t="e">
        <f>VLOOKUP(EC24,'Info client'!$A$2:$D$1000,2,0)</f>
        <v>#N/A</v>
      </c>
      <c r="EE24" t="e">
        <f>VLOOKUP(EC24,'Info client'!$A$2:$D$1000,3,0)</f>
        <v>#N/A</v>
      </c>
      <c r="EF24" t="e">
        <f>VLOOKUP(EC24,'Info client'!$A$2:$D$1000,4,0)</f>
        <v>#N/A</v>
      </c>
      <c r="EH24" t="e">
        <f>VLOOKUP(Récap!EI24,'Création N° Lot'!$B$3:$B$18,2,0)</f>
        <v>#N/A</v>
      </c>
      <c r="EK24" t="str">
        <f t="shared" si="10"/>
        <v>44501</v>
      </c>
      <c r="EL24" s="7" t="e">
        <f>VLOOKUP(Récap!EK24,'Création N° Lot'!$D$3:$F$18,3,0)</f>
        <v>#N/A</v>
      </c>
      <c r="EM24" t="e">
        <f>CONCATENATE(EI24,MONTH(VLOOKUP(Récap!EK24,'Création N° Lot'!$D$3:$E$18,2,0)),RIGHT(YEAR(VLOOKUP(Récap!EK24,'Création N° Lot'!$D$3:$E$18,2,0)),2)," - ",DAY(EL24),"/",MONTH(EL24),"/",YEAR(EL24))</f>
        <v>#N/A</v>
      </c>
      <c r="EP24" s="6"/>
      <c r="EQ24" t="e">
        <f>VLOOKUP(EP24,'Info client'!$A$2:$D$1000,2,0)</f>
        <v>#N/A</v>
      </c>
      <c r="ER24" t="e">
        <f>VLOOKUP(EP24,'Info client'!$A$2:$D$1000,3,0)</f>
        <v>#N/A</v>
      </c>
      <c r="ES24" t="e">
        <f>VLOOKUP(EP24,'Info client'!$A$2:$D$1000,4,0)</f>
        <v>#N/A</v>
      </c>
      <c r="EU24" t="e">
        <f>VLOOKUP(Récap!EV24,'Création N° Lot'!$B$3:$B$18,2,0)</f>
        <v>#N/A</v>
      </c>
      <c r="EX24" t="str">
        <f t="shared" si="11"/>
        <v>44531</v>
      </c>
      <c r="EY24" s="7" t="e">
        <f>VLOOKUP(Récap!EX24,'Création N° Lot'!$D$3:$F$18,3,0)</f>
        <v>#N/A</v>
      </c>
      <c r="EZ24" t="e">
        <f>CONCATENATE(EV24,MONTH(VLOOKUP(Récap!EX24,'Création N° Lot'!$D$3:$E$18,2,0)),RIGHT(YEAR(VLOOKUP(Récap!EX24,'Création N° Lot'!$D$3:$E$18,2,0)),2)," - ",DAY(EY24),"/",MONTH(EY24),"/",YEAR(EY24))</f>
        <v>#N/A</v>
      </c>
    </row>
    <row r="25" spans="2:156" x14ac:dyDescent="0.25">
      <c r="B25" t="e">
        <f>VLOOKUP($A25,'Info client'!$A$2:$D$1000,2,0)</f>
        <v>#N/A</v>
      </c>
      <c r="C25" t="e">
        <f>VLOOKUP($A25,'Info client'!$A$2:$D$1000,3,0)</f>
        <v>#N/A</v>
      </c>
      <c r="D25" t="e">
        <f>VLOOKUP($A25,'Info client'!$A$2:$D$1000,4,0)</f>
        <v>#N/A</v>
      </c>
      <c r="F25" t="e">
        <f>VLOOKUP(Récap!G25,'Création N° Lot'!B13:B37,2,0)</f>
        <v>#N/A</v>
      </c>
      <c r="I25" t="str">
        <f t="shared" si="0"/>
        <v>44197</v>
      </c>
      <c r="J25" s="7" t="e">
        <f>VLOOKUP(Récap!I25,'Création N° Lot'!$D$3:$F$18,3,0)</f>
        <v>#N/A</v>
      </c>
      <c r="K25" t="e">
        <f>CONCATENATE(G25,MONTH(VLOOKUP(Récap!I25,'Création N° Lot'!$D$3:$E$18,2,0)),RIGHT(YEAR(VLOOKUP(Récap!I25,'Création N° Lot'!$D$3:$E$18,2,0)),2)," - ",DAY(J25),"/",MONTH(J25),"/",YEAR(J25))</f>
        <v>#N/A</v>
      </c>
      <c r="O25" t="e">
        <f>VLOOKUP(N25,'Info client'!$A$2:$D$1000,2,0)</f>
        <v>#N/A</v>
      </c>
      <c r="P25" t="e">
        <f>VLOOKUP($A25,'Info client'!$A$2:$D$1000,3,0)</f>
        <v>#N/A</v>
      </c>
      <c r="Q25" t="e">
        <f>VLOOKUP($A25,'Info client'!$A$2:$D$1000,4,0)</f>
        <v>#N/A</v>
      </c>
      <c r="S25" t="e">
        <f>VLOOKUP(Récap!G25,'Création N° Lot'!$B$3:$B$18,2,0)</f>
        <v>#N/A</v>
      </c>
      <c r="V25" t="str">
        <f t="shared" si="1"/>
        <v>44228</v>
      </c>
      <c r="W25" s="7" t="e">
        <f>VLOOKUP(Récap!V25,'Création N° Lot'!$D$3:$F$18,3,0)</f>
        <v>#N/A</v>
      </c>
      <c r="X25" t="e">
        <f>CONCATENATE(T25,MONTH(VLOOKUP(Récap!V25,'Création N° Lot'!$D$3:$E$18,2,0)),RIGHT(YEAR(VLOOKUP(Récap!V25,'Création N° Lot'!$D$3:$E$18,2,0)),2)," - ",DAY(W25),"/",MONTH(W25),"/",YEAR(W25))</f>
        <v>#N/A</v>
      </c>
      <c r="AA25" s="6"/>
      <c r="AB25" t="e">
        <f>VLOOKUP(AA25,'Info client'!$A$2:$D$1000,2,0)</f>
        <v>#N/A</v>
      </c>
      <c r="AC25" t="e">
        <f>VLOOKUP(AA25,'Info client'!$A$2:$D$1000,3,0)</f>
        <v>#N/A</v>
      </c>
      <c r="AD25" t="e">
        <f>VLOOKUP(AA25,'Info client'!$A$2:$D$1000,4,0)</f>
        <v>#N/A</v>
      </c>
      <c r="AF25" t="e">
        <f>VLOOKUP(Récap!AG25,'Création N° Lot'!$B$3:$B$18,2,0)</f>
        <v>#N/A</v>
      </c>
      <c r="AI25" t="str">
        <f t="shared" si="2"/>
        <v>44256</v>
      </c>
      <c r="AJ25" s="7" t="e">
        <f>VLOOKUP(Récap!AI25,'Création N° Lot'!$D$3:$F$18,3,0)</f>
        <v>#N/A</v>
      </c>
      <c r="AK25" t="e">
        <f>CONCATENATE(AG25,MONTH(VLOOKUP(Récap!AI25,'Création N° Lot'!$D$3:$E$18,2,0)),RIGHT(YEAR(VLOOKUP(Récap!AI25,'Création N° Lot'!$D$3:$E$18,2,0)),2)," - ",DAY(AJ25),"/",MONTH(AJ25),"/",YEAR(AJ25))</f>
        <v>#N/A</v>
      </c>
      <c r="AP25" s="6"/>
      <c r="AQ25" t="e">
        <f>VLOOKUP(AP25,'Info client'!$A$2:$D$1000,2,0)</f>
        <v>#N/A</v>
      </c>
      <c r="AR25" t="e">
        <f>VLOOKUP(AP25,'Info client'!$A$2:$D$1000,3,0)</f>
        <v>#N/A</v>
      </c>
      <c r="AS25" t="e">
        <f>VLOOKUP(AP25,'Info client'!$A$2:$D$1000,4,0)</f>
        <v>#N/A</v>
      </c>
      <c r="AU25" t="e">
        <f>VLOOKUP(Récap!AV25,'Création N° Lot'!$B$3:$B$18,2,0)</f>
        <v>#N/A</v>
      </c>
      <c r="AX25" t="str">
        <f t="shared" si="3"/>
        <v>44287</v>
      </c>
      <c r="AY25" s="7" t="e">
        <f>VLOOKUP(Récap!AX25,'Création N° Lot'!$D$3:$F$18,3,0)</f>
        <v>#N/A</v>
      </c>
      <c r="AZ25" t="e">
        <f>CONCATENATE(AV25,MONTH(VLOOKUP(Récap!AX25,'Création N° Lot'!$D$3:$E$18,2,0)),RIGHT(YEAR(VLOOKUP(Récap!AX25,'Création N° Lot'!$D$3:$E$18,2,0)),2)," - ",DAY(AY25),"/",MONTH(AY25),"/",YEAR(AY25))</f>
        <v>#N/A</v>
      </c>
      <c r="BC25" s="6"/>
      <c r="BD25" t="e">
        <f>VLOOKUP(BC25,'Info client'!$A$2:$D$1000,2,0)</f>
        <v>#N/A</v>
      </c>
      <c r="BE25" t="e">
        <f>VLOOKUP(BC25,'Info client'!$A$2:$D$1000,3,0)</f>
        <v>#N/A</v>
      </c>
      <c r="BF25" t="e">
        <f>VLOOKUP(BC25,'Info client'!$A$2:$D$1000,4,0)</f>
        <v>#N/A</v>
      </c>
      <c r="BH25" t="e">
        <f>VLOOKUP(Récap!BI25,'Création N° Lot'!$B$3:$B$18,2,0)</f>
        <v>#N/A</v>
      </c>
      <c r="BK25" t="str">
        <f t="shared" si="4"/>
        <v>44317</v>
      </c>
      <c r="BL25" s="7" t="e">
        <f>VLOOKUP(Récap!BK25,'Création N° Lot'!$D$3:$F$18,3,0)</f>
        <v>#N/A</v>
      </c>
      <c r="BM25" t="e">
        <f>CONCATENATE(BI25,MONTH(VLOOKUP(Récap!BK25,'Création N° Lot'!$D$3:$E$18,2,0)),RIGHT(YEAR(VLOOKUP(Récap!BK25,'Création N° Lot'!$D$3:$E$18,2,0)),2)," - ",DAY(BL25),"/",MONTH(BL25),"/",YEAR(BL25))</f>
        <v>#N/A</v>
      </c>
      <c r="BP25" s="6"/>
      <c r="BQ25" t="e">
        <f>VLOOKUP(BP25,'Info client'!$A$2:$D$1000,2,0)</f>
        <v>#N/A</v>
      </c>
      <c r="BR25" t="e">
        <f>VLOOKUP(BP25,'Info client'!$A$2:$D$1000,3,0)</f>
        <v>#N/A</v>
      </c>
      <c r="BS25" t="e">
        <f>VLOOKUP(BP25,'Info client'!$A$2:$D$1000,4,0)</f>
        <v>#N/A</v>
      </c>
      <c r="BU25" t="e">
        <f>VLOOKUP(Récap!BV25,'Création N° Lot'!$B$3:$B$18,2,0)</f>
        <v>#N/A</v>
      </c>
      <c r="BX25" t="str">
        <f t="shared" si="5"/>
        <v>44348</v>
      </c>
      <c r="BY25" s="7" t="e">
        <f>VLOOKUP(Récap!BX25,'Création N° Lot'!$D$3:$F$18,3,0)</f>
        <v>#N/A</v>
      </c>
      <c r="BZ25" t="e">
        <f>CONCATENATE(BV25,MONTH(VLOOKUP(Récap!BX25,'Création N° Lot'!$D$3:$E$18,2,0)),RIGHT(YEAR(VLOOKUP(Récap!BX25,'Création N° Lot'!$D$3:$E$18,2,0)),2)," - ",DAY(BY25),"/",MONTH(BY25),"/",YEAR(BY25))</f>
        <v>#N/A</v>
      </c>
      <c r="CC25" s="6"/>
      <c r="CD25" t="e">
        <f>VLOOKUP(CC25,'Info client'!$A$2:$D$1000,2,0)</f>
        <v>#N/A</v>
      </c>
      <c r="CE25" t="e">
        <f>VLOOKUP(CC25,'Info client'!$A$2:$D$1000,3,0)</f>
        <v>#N/A</v>
      </c>
      <c r="CF25" t="e">
        <f>VLOOKUP(CC25,'Info client'!$A$2:$D$1000,4,0)</f>
        <v>#N/A</v>
      </c>
      <c r="CH25" t="e">
        <f>VLOOKUP(Récap!CI25,'Création N° Lot'!$B$3:$B$18,2,0)</f>
        <v>#N/A</v>
      </c>
      <c r="CK25" t="str">
        <f t="shared" si="6"/>
        <v>44378</v>
      </c>
      <c r="CL25" s="7" t="e">
        <f>VLOOKUP(Récap!CK25,'Création N° Lot'!$D$3:$F$18,3,0)</f>
        <v>#N/A</v>
      </c>
      <c r="CM25" t="e">
        <f>CONCATENATE(CI25,MONTH(VLOOKUP(Récap!CK25,'Création N° Lot'!$D$3:$E$18,2,0)),RIGHT(YEAR(VLOOKUP(Récap!CK25,'Création N° Lot'!$D$3:$E$18,2,0)),2)," - ",DAY(CL25),"/",MONTH(CL25),"/",YEAR(CL25))</f>
        <v>#N/A</v>
      </c>
      <c r="CP25" s="6"/>
      <c r="CQ25" t="e">
        <f>VLOOKUP(CP25,'Info client'!$A$2:$D$1000,2,0)</f>
        <v>#N/A</v>
      </c>
      <c r="CR25" t="e">
        <f>VLOOKUP(CP25,'Info client'!$A$2:$D$1000,3,0)</f>
        <v>#N/A</v>
      </c>
      <c r="CS25" t="e">
        <f>VLOOKUP(CP25,'Info client'!$A$2:$D$1000,4,0)</f>
        <v>#N/A</v>
      </c>
      <c r="CU25" t="e">
        <f>VLOOKUP(Récap!CV25,'Création N° Lot'!$B$3:$B$18,2,0)</f>
        <v>#N/A</v>
      </c>
      <c r="CX25" t="str">
        <f t="shared" si="7"/>
        <v>Aout 2021</v>
      </c>
      <c r="CY25" s="7" t="e">
        <f>VLOOKUP(Récap!CX25,'Création N° Lot'!$D$3:$F$18,3,0)</f>
        <v>#N/A</v>
      </c>
      <c r="CZ25" t="e">
        <f>CONCATENATE(CV25,MONTH(VLOOKUP(Récap!CX25,'Création N° Lot'!$D$3:$E$18,2,0)),RIGHT(YEAR(VLOOKUP(Récap!CX25,'Création N° Lot'!$D$3:$E$18,2,0)),2)," - ",DAY(CY25),"/",MONTH(CY25),"/",YEAR(CY25))</f>
        <v>#N/A</v>
      </c>
      <c r="DC25" s="6"/>
      <c r="DD25" t="e">
        <f>VLOOKUP(DC25,'Info client'!$A$2:$D$1000,2,0)</f>
        <v>#N/A</v>
      </c>
      <c r="DE25" t="e">
        <f>VLOOKUP(DC25,'Info client'!$A$2:$D$1000,3,0)</f>
        <v>#N/A</v>
      </c>
      <c r="DF25" t="e">
        <f>VLOOKUP(DC25,'Info client'!$A$2:$D$1000,4,0)</f>
        <v>#N/A</v>
      </c>
      <c r="DH25" t="e">
        <f>VLOOKUP(Récap!DI25,'Création N° Lot'!$B$3:$B$18,2,0)</f>
        <v>#N/A</v>
      </c>
      <c r="DK25" t="str">
        <f t="shared" si="8"/>
        <v>44440</v>
      </c>
      <c r="DL25" s="7" t="e">
        <f>VLOOKUP(Récap!DK25,'Création N° Lot'!$D$3:$F$18,3,0)</f>
        <v>#N/A</v>
      </c>
      <c r="DM25" t="e">
        <f>CONCATENATE(DI25,MONTH(VLOOKUP(Récap!DK25,'Création N° Lot'!$D$3:$E$18,2,0)),RIGHT(YEAR(VLOOKUP(Récap!DK25,'Création N° Lot'!$D$3:$E$18,2,0)),2)," - ",DAY(DL25),"/",MONTH(DL25),"/",YEAR(DL25))</f>
        <v>#N/A</v>
      </c>
      <c r="DP25" s="6"/>
      <c r="DQ25" t="e">
        <f>VLOOKUP(DP25,'Info client'!$A$2:$D$1000,2,0)</f>
        <v>#N/A</v>
      </c>
      <c r="DR25" t="e">
        <f>VLOOKUP(DP25,'Info client'!$A$2:$D$1000,3,0)</f>
        <v>#N/A</v>
      </c>
      <c r="DS25" t="e">
        <f>VLOOKUP(DP25,'Info client'!$A$2:$D$1000,4,0)</f>
        <v>#N/A</v>
      </c>
      <c r="DU25" t="e">
        <f>VLOOKUP(Récap!DV25,'Création N° Lot'!$B$3:$B$18,2,0)</f>
        <v>#N/A</v>
      </c>
      <c r="DX25" t="str">
        <f t="shared" si="9"/>
        <v>44470</v>
      </c>
      <c r="DY25" s="7" t="e">
        <f>VLOOKUP(Récap!DX25,'Création N° Lot'!$D$3:$F$18,3,0)</f>
        <v>#N/A</v>
      </c>
      <c r="DZ25" t="e">
        <f>CONCATENATE(DV25,MONTH(VLOOKUP(Récap!DX25,'Création N° Lot'!$D$3:$E$18,2,0)),RIGHT(YEAR(VLOOKUP(Récap!DX25,'Création N° Lot'!$D$3:$E$18,2,0)),2)," - ",DAY(DY25),"/",MONTH(DY25),"/",YEAR(DY25))</f>
        <v>#N/A</v>
      </c>
      <c r="EC25" s="6"/>
      <c r="ED25" t="e">
        <f>VLOOKUP(EC25,'Info client'!$A$2:$D$1000,2,0)</f>
        <v>#N/A</v>
      </c>
      <c r="EE25" t="e">
        <f>VLOOKUP(EC25,'Info client'!$A$2:$D$1000,3,0)</f>
        <v>#N/A</v>
      </c>
      <c r="EF25" t="e">
        <f>VLOOKUP(EC25,'Info client'!$A$2:$D$1000,4,0)</f>
        <v>#N/A</v>
      </c>
      <c r="EH25" t="e">
        <f>VLOOKUP(Récap!EI25,'Création N° Lot'!$B$3:$B$18,2,0)</f>
        <v>#N/A</v>
      </c>
      <c r="EK25" t="str">
        <f t="shared" si="10"/>
        <v>44501</v>
      </c>
      <c r="EL25" s="7" t="e">
        <f>VLOOKUP(Récap!EK25,'Création N° Lot'!$D$3:$F$18,3,0)</f>
        <v>#N/A</v>
      </c>
      <c r="EM25" t="e">
        <f>CONCATENATE(EI25,MONTH(VLOOKUP(Récap!EK25,'Création N° Lot'!$D$3:$E$18,2,0)),RIGHT(YEAR(VLOOKUP(Récap!EK25,'Création N° Lot'!$D$3:$E$18,2,0)),2)," - ",DAY(EL25),"/",MONTH(EL25),"/",YEAR(EL25))</f>
        <v>#N/A</v>
      </c>
      <c r="EP25" s="6"/>
      <c r="EQ25" t="e">
        <f>VLOOKUP(EP25,'Info client'!$A$2:$D$1000,2,0)</f>
        <v>#N/A</v>
      </c>
      <c r="ER25" t="e">
        <f>VLOOKUP(EP25,'Info client'!$A$2:$D$1000,3,0)</f>
        <v>#N/A</v>
      </c>
      <c r="ES25" t="e">
        <f>VLOOKUP(EP25,'Info client'!$A$2:$D$1000,4,0)</f>
        <v>#N/A</v>
      </c>
      <c r="EU25" t="e">
        <f>VLOOKUP(Récap!EV25,'Création N° Lot'!$B$3:$B$18,2,0)</f>
        <v>#N/A</v>
      </c>
      <c r="EX25" t="str">
        <f t="shared" si="11"/>
        <v>44531</v>
      </c>
      <c r="EY25" s="7" t="e">
        <f>VLOOKUP(Récap!EX25,'Création N° Lot'!$D$3:$F$18,3,0)</f>
        <v>#N/A</v>
      </c>
      <c r="EZ25" t="e">
        <f>CONCATENATE(EV25,MONTH(VLOOKUP(Récap!EX25,'Création N° Lot'!$D$3:$E$18,2,0)),RIGHT(YEAR(VLOOKUP(Récap!EX25,'Création N° Lot'!$D$3:$E$18,2,0)),2)," - ",DAY(EY25),"/",MONTH(EY25),"/",YEAR(EY25))</f>
        <v>#N/A</v>
      </c>
    </row>
    <row r="26" spans="2:156" x14ac:dyDescent="0.25">
      <c r="B26" t="e">
        <f>VLOOKUP($A26,'Info client'!$A$2:$D$1000,2,0)</f>
        <v>#N/A</v>
      </c>
      <c r="C26" t="e">
        <f>VLOOKUP($A26,'Info client'!$A$2:$D$1000,3,0)</f>
        <v>#N/A</v>
      </c>
      <c r="D26" t="e">
        <f>VLOOKUP($A26,'Info client'!$A$2:$D$1000,4,0)</f>
        <v>#N/A</v>
      </c>
      <c r="F26" t="e">
        <f>VLOOKUP(Récap!G26,'Création N° Lot'!B14:B38,2,0)</f>
        <v>#N/A</v>
      </c>
      <c r="I26" t="str">
        <f t="shared" si="0"/>
        <v>44197</v>
      </c>
      <c r="J26" s="7" t="e">
        <f>VLOOKUP(Récap!I26,'Création N° Lot'!$D$3:$F$18,3,0)</f>
        <v>#N/A</v>
      </c>
      <c r="K26" t="e">
        <f>CONCATENATE(G26,MONTH(VLOOKUP(Récap!I26,'Création N° Lot'!$D$3:$E$18,2,0)),RIGHT(YEAR(VLOOKUP(Récap!I26,'Création N° Lot'!$D$3:$E$18,2,0)),2)," - ",DAY(J26),"/",MONTH(J26),"/",YEAR(J26))</f>
        <v>#N/A</v>
      </c>
      <c r="O26" t="e">
        <f>VLOOKUP(N26,'Info client'!$A$2:$D$1000,2,0)</f>
        <v>#N/A</v>
      </c>
      <c r="P26" t="e">
        <f>VLOOKUP($A26,'Info client'!$A$2:$D$1000,3,0)</f>
        <v>#N/A</v>
      </c>
      <c r="Q26" t="e">
        <f>VLOOKUP($A26,'Info client'!$A$2:$D$1000,4,0)</f>
        <v>#N/A</v>
      </c>
      <c r="S26" t="e">
        <f>VLOOKUP(Récap!G26,'Création N° Lot'!$B$3:$B$18,2,0)</f>
        <v>#N/A</v>
      </c>
      <c r="V26" t="str">
        <f t="shared" si="1"/>
        <v>44228</v>
      </c>
      <c r="W26" s="7" t="e">
        <f>VLOOKUP(Récap!V26,'Création N° Lot'!$D$3:$F$18,3,0)</f>
        <v>#N/A</v>
      </c>
      <c r="X26" t="e">
        <f>CONCATENATE(T26,MONTH(VLOOKUP(Récap!V26,'Création N° Lot'!$D$3:$E$18,2,0)),RIGHT(YEAR(VLOOKUP(Récap!V26,'Création N° Lot'!$D$3:$E$18,2,0)),2)," - ",DAY(W26),"/",MONTH(W26),"/",YEAR(W26))</f>
        <v>#N/A</v>
      </c>
      <c r="AA26" s="6"/>
      <c r="AB26" t="e">
        <f>VLOOKUP(AA26,'Info client'!$A$2:$D$1000,2,0)</f>
        <v>#N/A</v>
      </c>
      <c r="AC26" t="e">
        <f>VLOOKUP(AA26,'Info client'!$A$2:$D$1000,3,0)</f>
        <v>#N/A</v>
      </c>
      <c r="AD26" t="e">
        <f>VLOOKUP(AA26,'Info client'!$A$2:$D$1000,4,0)</f>
        <v>#N/A</v>
      </c>
      <c r="AF26" t="e">
        <f>VLOOKUP(Récap!AG26,'Création N° Lot'!$B$3:$B$18,2,0)</f>
        <v>#N/A</v>
      </c>
      <c r="AI26" t="str">
        <f t="shared" si="2"/>
        <v>44256</v>
      </c>
      <c r="AJ26" s="7" t="e">
        <f>VLOOKUP(Récap!AI26,'Création N° Lot'!$D$3:$F$18,3,0)</f>
        <v>#N/A</v>
      </c>
      <c r="AK26" t="e">
        <f>CONCATENATE(AG26,MONTH(VLOOKUP(Récap!AI26,'Création N° Lot'!$D$3:$E$18,2,0)),RIGHT(YEAR(VLOOKUP(Récap!AI26,'Création N° Lot'!$D$3:$E$18,2,0)),2)," - ",DAY(AJ26),"/",MONTH(AJ26),"/",YEAR(AJ26))</f>
        <v>#N/A</v>
      </c>
      <c r="AP26" s="6"/>
      <c r="AQ26" t="e">
        <f>VLOOKUP(AP26,'Info client'!$A$2:$D$1000,2,0)</f>
        <v>#N/A</v>
      </c>
      <c r="AR26" t="e">
        <f>VLOOKUP(AP26,'Info client'!$A$2:$D$1000,3,0)</f>
        <v>#N/A</v>
      </c>
      <c r="AS26" t="e">
        <f>VLOOKUP(AP26,'Info client'!$A$2:$D$1000,4,0)</f>
        <v>#N/A</v>
      </c>
      <c r="AU26" t="e">
        <f>VLOOKUP(Récap!AV26,'Création N° Lot'!$B$3:$B$18,2,0)</f>
        <v>#N/A</v>
      </c>
      <c r="AX26" t="str">
        <f t="shared" si="3"/>
        <v>44287</v>
      </c>
      <c r="AY26" s="7" t="e">
        <f>VLOOKUP(Récap!AX26,'Création N° Lot'!$D$3:$F$18,3,0)</f>
        <v>#N/A</v>
      </c>
      <c r="AZ26" t="e">
        <f>CONCATENATE(AV26,MONTH(VLOOKUP(Récap!AX26,'Création N° Lot'!$D$3:$E$18,2,0)),RIGHT(YEAR(VLOOKUP(Récap!AX26,'Création N° Lot'!$D$3:$E$18,2,0)),2)," - ",DAY(AY26),"/",MONTH(AY26),"/",YEAR(AY26))</f>
        <v>#N/A</v>
      </c>
      <c r="BC26" s="6"/>
      <c r="BD26" t="e">
        <f>VLOOKUP(BC26,'Info client'!$A$2:$D$1000,2,0)</f>
        <v>#N/A</v>
      </c>
      <c r="BE26" t="e">
        <f>VLOOKUP(BC26,'Info client'!$A$2:$D$1000,3,0)</f>
        <v>#N/A</v>
      </c>
      <c r="BF26" t="e">
        <f>VLOOKUP(BC26,'Info client'!$A$2:$D$1000,4,0)</f>
        <v>#N/A</v>
      </c>
      <c r="BH26" t="e">
        <f>VLOOKUP(Récap!BI26,'Création N° Lot'!$B$3:$B$18,2,0)</f>
        <v>#N/A</v>
      </c>
      <c r="BK26" t="str">
        <f t="shared" si="4"/>
        <v>44317</v>
      </c>
      <c r="BL26" s="7" t="e">
        <f>VLOOKUP(Récap!BK26,'Création N° Lot'!$D$3:$F$18,3,0)</f>
        <v>#N/A</v>
      </c>
      <c r="BM26" t="e">
        <f>CONCATENATE(BI26,MONTH(VLOOKUP(Récap!BK26,'Création N° Lot'!$D$3:$E$18,2,0)),RIGHT(YEAR(VLOOKUP(Récap!BK26,'Création N° Lot'!$D$3:$E$18,2,0)),2)," - ",DAY(BL26),"/",MONTH(BL26),"/",YEAR(BL26))</f>
        <v>#N/A</v>
      </c>
      <c r="BP26" s="6"/>
      <c r="BQ26" t="e">
        <f>VLOOKUP(BP26,'Info client'!$A$2:$D$1000,2,0)</f>
        <v>#N/A</v>
      </c>
      <c r="BR26" t="e">
        <f>VLOOKUP(BP26,'Info client'!$A$2:$D$1000,3,0)</f>
        <v>#N/A</v>
      </c>
      <c r="BS26" t="e">
        <f>VLOOKUP(BP26,'Info client'!$A$2:$D$1000,4,0)</f>
        <v>#N/A</v>
      </c>
      <c r="BU26" t="e">
        <f>VLOOKUP(Récap!BV26,'Création N° Lot'!$B$3:$B$18,2,0)</f>
        <v>#N/A</v>
      </c>
      <c r="BX26" t="str">
        <f t="shared" si="5"/>
        <v>44348</v>
      </c>
      <c r="BY26" s="7" t="e">
        <f>VLOOKUP(Récap!BX26,'Création N° Lot'!$D$3:$F$18,3,0)</f>
        <v>#N/A</v>
      </c>
      <c r="BZ26" t="e">
        <f>CONCATENATE(BV26,MONTH(VLOOKUP(Récap!BX26,'Création N° Lot'!$D$3:$E$18,2,0)),RIGHT(YEAR(VLOOKUP(Récap!BX26,'Création N° Lot'!$D$3:$E$18,2,0)),2)," - ",DAY(BY26),"/",MONTH(BY26),"/",YEAR(BY26))</f>
        <v>#N/A</v>
      </c>
      <c r="CC26" s="6"/>
      <c r="CD26" t="e">
        <f>VLOOKUP(CC26,'Info client'!$A$2:$D$1000,2,0)</f>
        <v>#N/A</v>
      </c>
      <c r="CE26" t="e">
        <f>VLOOKUP(CC26,'Info client'!$A$2:$D$1000,3,0)</f>
        <v>#N/A</v>
      </c>
      <c r="CF26" t="e">
        <f>VLOOKUP(CC26,'Info client'!$A$2:$D$1000,4,0)</f>
        <v>#N/A</v>
      </c>
      <c r="CH26" t="e">
        <f>VLOOKUP(Récap!CI26,'Création N° Lot'!$B$3:$B$18,2,0)</f>
        <v>#N/A</v>
      </c>
      <c r="CK26" t="str">
        <f t="shared" si="6"/>
        <v>44378</v>
      </c>
      <c r="CL26" s="7" t="e">
        <f>VLOOKUP(Récap!CK26,'Création N° Lot'!$D$3:$F$18,3,0)</f>
        <v>#N/A</v>
      </c>
      <c r="CM26" t="e">
        <f>CONCATENATE(CI26,MONTH(VLOOKUP(Récap!CK26,'Création N° Lot'!$D$3:$E$18,2,0)),RIGHT(YEAR(VLOOKUP(Récap!CK26,'Création N° Lot'!$D$3:$E$18,2,0)),2)," - ",DAY(CL26),"/",MONTH(CL26),"/",YEAR(CL26))</f>
        <v>#N/A</v>
      </c>
      <c r="CP26" s="6"/>
      <c r="CQ26" t="e">
        <f>VLOOKUP(CP26,'Info client'!$A$2:$D$1000,2,0)</f>
        <v>#N/A</v>
      </c>
      <c r="CR26" t="e">
        <f>VLOOKUP(CP26,'Info client'!$A$2:$D$1000,3,0)</f>
        <v>#N/A</v>
      </c>
      <c r="CS26" t="e">
        <f>VLOOKUP(CP26,'Info client'!$A$2:$D$1000,4,0)</f>
        <v>#N/A</v>
      </c>
      <c r="CU26" t="e">
        <f>VLOOKUP(Récap!CV26,'Création N° Lot'!$B$3:$B$18,2,0)</f>
        <v>#N/A</v>
      </c>
      <c r="CX26" t="str">
        <f t="shared" si="7"/>
        <v>Aout 2021</v>
      </c>
      <c r="CY26" s="7" t="e">
        <f>VLOOKUP(Récap!CX26,'Création N° Lot'!$D$3:$F$18,3,0)</f>
        <v>#N/A</v>
      </c>
      <c r="CZ26" t="e">
        <f>CONCATENATE(CV26,MONTH(VLOOKUP(Récap!CX26,'Création N° Lot'!$D$3:$E$18,2,0)),RIGHT(YEAR(VLOOKUP(Récap!CX26,'Création N° Lot'!$D$3:$E$18,2,0)),2)," - ",DAY(CY26),"/",MONTH(CY26),"/",YEAR(CY26))</f>
        <v>#N/A</v>
      </c>
      <c r="DC26" s="6"/>
      <c r="DD26" t="e">
        <f>VLOOKUP(DC26,'Info client'!$A$2:$D$1000,2,0)</f>
        <v>#N/A</v>
      </c>
      <c r="DE26" t="e">
        <f>VLOOKUP(DC26,'Info client'!$A$2:$D$1000,3,0)</f>
        <v>#N/A</v>
      </c>
      <c r="DF26" t="e">
        <f>VLOOKUP(DC26,'Info client'!$A$2:$D$1000,4,0)</f>
        <v>#N/A</v>
      </c>
      <c r="DH26" t="e">
        <f>VLOOKUP(Récap!DI26,'Création N° Lot'!$B$3:$B$18,2,0)</f>
        <v>#N/A</v>
      </c>
      <c r="DK26" t="str">
        <f t="shared" si="8"/>
        <v>44440</v>
      </c>
      <c r="DL26" s="7" t="e">
        <f>VLOOKUP(Récap!DK26,'Création N° Lot'!$D$3:$F$18,3,0)</f>
        <v>#N/A</v>
      </c>
      <c r="DM26" t="e">
        <f>CONCATENATE(DI26,MONTH(VLOOKUP(Récap!DK26,'Création N° Lot'!$D$3:$E$18,2,0)),RIGHT(YEAR(VLOOKUP(Récap!DK26,'Création N° Lot'!$D$3:$E$18,2,0)),2)," - ",DAY(DL26),"/",MONTH(DL26),"/",YEAR(DL26))</f>
        <v>#N/A</v>
      </c>
      <c r="DP26" s="6"/>
      <c r="DQ26" t="e">
        <f>VLOOKUP(DP26,'Info client'!$A$2:$D$1000,2,0)</f>
        <v>#N/A</v>
      </c>
      <c r="DR26" t="e">
        <f>VLOOKUP(DP26,'Info client'!$A$2:$D$1000,3,0)</f>
        <v>#N/A</v>
      </c>
      <c r="DS26" t="e">
        <f>VLOOKUP(DP26,'Info client'!$A$2:$D$1000,4,0)</f>
        <v>#N/A</v>
      </c>
      <c r="DU26" t="e">
        <f>VLOOKUP(Récap!DV26,'Création N° Lot'!$B$3:$B$18,2,0)</f>
        <v>#N/A</v>
      </c>
      <c r="DX26" t="str">
        <f t="shared" si="9"/>
        <v>44470</v>
      </c>
      <c r="DY26" s="7" t="e">
        <f>VLOOKUP(Récap!DX26,'Création N° Lot'!$D$3:$F$18,3,0)</f>
        <v>#N/A</v>
      </c>
      <c r="DZ26" t="e">
        <f>CONCATENATE(DV26,MONTH(VLOOKUP(Récap!DX26,'Création N° Lot'!$D$3:$E$18,2,0)),RIGHT(YEAR(VLOOKUP(Récap!DX26,'Création N° Lot'!$D$3:$E$18,2,0)),2)," - ",DAY(DY26),"/",MONTH(DY26),"/",YEAR(DY26))</f>
        <v>#N/A</v>
      </c>
      <c r="EC26" s="6"/>
      <c r="ED26" t="e">
        <f>VLOOKUP(EC26,'Info client'!$A$2:$D$1000,2,0)</f>
        <v>#N/A</v>
      </c>
      <c r="EE26" t="e">
        <f>VLOOKUP(EC26,'Info client'!$A$2:$D$1000,3,0)</f>
        <v>#N/A</v>
      </c>
      <c r="EF26" t="e">
        <f>VLOOKUP(EC26,'Info client'!$A$2:$D$1000,4,0)</f>
        <v>#N/A</v>
      </c>
      <c r="EH26" t="e">
        <f>VLOOKUP(Récap!EI26,'Création N° Lot'!$B$3:$B$18,2,0)</f>
        <v>#N/A</v>
      </c>
      <c r="EK26" t="str">
        <f t="shared" si="10"/>
        <v>44501</v>
      </c>
      <c r="EL26" s="7" t="e">
        <f>VLOOKUP(Récap!EK26,'Création N° Lot'!$D$3:$F$18,3,0)</f>
        <v>#N/A</v>
      </c>
      <c r="EM26" t="e">
        <f>CONCATENATE(EI26,MONTH(VLOOKUP(Récap!EK26,'Création N° Lot'!$D$3:$E$18,2,0)),RIGHT(YEAR(VLOOKUP(Récap!EK26,'Création N° Lot'!$D$3:$E$18,2,0)),2)," - ",DAY(EL26),"/",MONTH(EL26),"/",YEAR(EL26))</f>
        <v>#N/A</v>
      </c>
      <c r="EP26" s="6"/>
      <c r="EQ26" t="e">
        <f>VLOOKUP(EP26,'Info client'!$A$2:$D$1000,2,0)</f>
        <v>#N/A</v>
      </c>
      <c r="ER26" t="e">
        <f>VLOOKUP(EP26,'Info client'!$A$2:$D$1000,3,0)</f>
        <v>#N/A</v>
      </c>
      <c r="ES26" t="e">
        <f>VLOOKUP(EP26,'Info client'!$A$2:$D$1000,4,0)</f>
        <v>#N/A</v>
      </c>
      <c r="EU26" t="e">
        <f>VLOOKUP(Récap!EV26,'Création N° Lot'!$B$3:$B$18,2,0)</f>
        <v>#N/A</v>
      </c>
      <c r="EX26" t="str">
        <f t="shared" si="11"/>
        <v>44531</v>
      </c>
      <c r="EY26" s="7" t="e">
        <f>VLOOKUP(Récap!EX26,'Création N° Lot'!$D$3:$F$18,3,0)</f>
        <v>#N/A</v>
      </c>
      <c r="EZ26" t="e">
        <f>CONCATENATE(EV26,MONTH(VLOOKUP(Récap!EX26,'Création N° Lot'!$D$3:$E$18,2,0)),RIGHT(YEAR(VLOOKUP(Récap!EX26,'Création N° Lot'!$D$3:$E$18,2,0)),2)," - ",DAY(EY26),"/",MONTH(EY26),"/",YEAR(EY26))</f>
        <v>#N/A</v>
      </c>
    </row>
    <row r="27" spans="2:156" x14ac:dyDescent="0.25">
      <c r="B27" t="e">
        <f>VLOOKUP($A27,'Info client'!$A$2:$D$1000,2,0)</f>
        <v>#N/A</v>
      </c>
      <c r="C27" t="e">
        <f>VLOOKUP($A27,'Info client'!$A$2:$D$1000,3,0)</f>
        <v>#N/A</v>
      </c>
      <c r="D27" t="e">
        <f>VLOOKUP($A27,'Info client'!$A$2:$D$1000,4,0)</f>
        <v>#N/A</v>
      </c>
      <c r="F27" t="e">
        <f>VLOOKUP(Récap!G27,'Création N° Lot'!B15:B39,2,0)</f>
        <v>#N/A</v>
      </c>
      <c r="I27" t="str">
        <f t="shared" si="0"/>
        <v>44197</v>
      </c>
      <c r="J27" s="7" t="e">
        <f>VLOOKUP(Récap!I27,'Création N° Lot'!$D$3:$F$18,3,0)</f>
        <v>#N/A</v>
      </c>
      <c r="K27" t="e">
        <f>CONCATENATE(G27,MONTH(VLOOKUP(Récap!I27,'Création N° Lot'!$D$3:$E$18,2,0)),RIGHT(YEAR(VLOOKUP(Récap!I27,'Création N° Lot'!$D$3:$E$18,2,0)),2)," - ",DAY(J27),"/",MONTH(J27),"/",YEAR(J27))</f>
        <v>#N/A</v>
      </c>
      <c r="O27" t="e">
        <f>VLOOKUP(N27,'Info client'!$A$2:$D$1000,2,0)</f>
        <v>#N/A</v>
      </c>
      <c r="P27" t="e">
        <f>VLOOKUP($A27,'Info client'!$A$2:$D$1000,3,0)</f>
        <v>#N/A</v>
      </c>
      <c r="Q27" t="e">
        <f>VLOOKUP($A27,'Info client'!$A$2:$D$1000,4,0)</f>
        <v>#N/A</v>
      </c>
      <c r="S27" t="e">
        <f>VLOOKUP(Récap!G27,'Création N° Lot'!$B$3:$B$18,2,0)</f>
        <v>#N/A</v>
      </c>
      <c r="V27" t="str">
        <f t="shared" si="1"/>
        <v>44228</v>
      </c>
      <c r="W27" s="7" t="e">
        <f>VLOOKUP(Récap!V27,'Création N° Lot'!$D$3:$F$18,3,0)</f>
        <v>#N/A</v>
      </c>
      <c r="X27" t="e">
        <f>CONCATENATE(T27,MONTH(VLOOKUP(Récap!V27,'Création N° Lot'!$D$3:$E$18,2,0)),RIGHT(YEAR(VLOOKUP(Récap!V27,'Création N° Lot'!$D$3:$E$18,2,0)),2)," - ",DAY(W27),"/",MONTH(W27),"/",YEAR(W27))</f>
        <v>#N/A</v>
      </c>
      <c r="AA27" s="6"/>
      <c r="AB27" t="e">
        <f>VLOOKUP(AA27,'Info client'!$A$2:$D$1000,2,0)</f>
        <v>#N/A</v>
      </c>
      <c r="AC27" t="e">
        <f>VLOOKUP(AA27,'Info client'!$A$2:$D$1000,3,0)</f>
        <v>#N/A</v>
      </c>
      <c r="AD27" t="e">
        <f>VLOOKUP(AA27,'Info client'!$A$2:$D$1000,4,0)</f>
        <v>#N/A</v>
      </c>
      <c r="AF27" t="e">
        <f>VLOOKUP(Récap!AG27,'Création N° Lot'!$B$3:$B$18,2,0)</f>
        <v>#N/A</v>
      </c>
      <c r="AI27" t="str">
        <f t="shared" si="2"/>
        <v>44256</v>
      </c>
      <c r="AJ27" s="7" t="e">
        <f>VLOOKUP(Récap!AI27,'Création N° Lot'!$D$3:$F$18,3,0)</f>
        <v>#N/A</v>
      </c>
      <c r="AK27" t="e">
        <f>CONCATENATE(AG27,MONTH(VLOOKUP(Récap!AI27,'Création N° Lot'!$D$3:$E$18,2,0)),RIGHT(YEAR(VLOOKUP(Récap!AI27,'Création N° Lot'!$D$3:$E$18,2,0)),2)," - ",DAY(AJ27),"/",MONTH(AJ27),"/",YEAR(AJ27))</f>
        <v>#N/A</v>
      </c>
      <c r="AP27" s="6"/>
      <c r="AQ27" t="e">
        <f>VLOOKUP(AP27,'Info client'!$A$2:$D$1000,2,0)</f>
        <v>#N/A</v>
      </c>
      <c r="AR27" t="e">
        <f>VLOOKUP(AP27,'Info client'!$A$2:$D$1000,3,0)</f>
        <v>#N/A</v>
      </c>
      <c r="AS27" t="e">
        <f>VLOOKUP(AP27,'Info client'!$A$2:$D$1000,4,0)</f>
        <v>#N/A</v>
      </c>
      <c r="AU27" t="e">
        <f>VLOOKUP(Récap!AV27,'Création N° Lot'!$B$3:$B$18,2,0)</f>
        <v>#N/A</v>
      </c>
      <c r="AX27" t="str">
        <f t="shared" si="3"/>
        <v>44287</v>
      </c>
      <c r="AY27" s="7" t="e">
        <f>VLOOKUP(Récap!AX27,'Création N° Lot'!$D$3:$F$18,3,0)</f>
        <v>#N/A</v>
      </c>
      <c r="AZ27" t="e">
        <f>CONCATENATE(AV27,MONTH(VLOOKUP(Récap!AX27,'Création N° Lot'!$D$3:$E$18,2,0)),RIGHT(YEAR(VLOOKUP(Récap!AX27,'Création N° Lot'!$D$3:$E$18,2,0)),2)," - ",DAY(AY27),"/",MONTH(AY27),"/",YEAR(AY27))</f>
        <v>#N/A</v>
      </c>
      <c r="BC27" s="6"/>
      <c r="BD27" t="e">
        <f>VLOOKUP(BC27,'Info client'!$A$2:$D$1000,2,0)</f>
        <v>#N/A</v>
      </c>
      <c r="BE27" t="e">
        <f>VLOOKUP(BC27,'Info client'!$A$2:$D$1000,3,0)</f>
        <v>#N/A</v>
      </c>
      <c r="BF27" t="e">
        <f>VLOOKUP(BC27,'Info client'!$A$2:$D$1000,4,0)</f>
        <v>#N/A</v>
      </c>
      <c r="BH27" t="e">
        <f>VLOOKUP(Récap!BI27,'Création N° Lot'!$B$3:$B$18,2,0)</f>
        <v>#N/A</v>
      </c>
      <c r="BK27" t="str">
        <f t="shared" si="4"/>
        <v>44317</v>
      </c>
      <c r="BL27" s="7" t="e">
        <f>VLOOKUP(Récap!BK27,'Création N° Lot'!$D$3:$F$18,3,0)</f>
        <v>#N/A</v>
      </c>
      <c r="BM27" t="e">
        <f>CONCATENATE(BI27,MONTH(VLOOKUP(Récap!BK27,'Création N° Lot'!$D$3:$E$18,2,0)),RIGHT(YEAR(VLOOKUP(Récap!BK27,'Création N° Lot'!$D$3:$E$18,2,0)),2)," - ",DAY(BL27),"/",MONTH(BL27),"/",YEAR(BL27))</f>
        <v>#N/A</v>
      </c>
      <c r="BP27" s="6"/>
      <c r="BQ27" t="e">
        <f>VLOOKUP(BP27,'Info client'!$A$2:$D$1000,2,0)</f>
        <v>#N/A</v>
      </c>
      <c r="BR27" t="e">
        <f>VLOOKUP(BP27,'Info client'!$A$2:$D$1000,3,0)</f>
        <v>#N/A</v>
      </c>
      <c r="BS27" t="e">
        <f>VLOOKUP(BP27,'Info client'!$A$2:$D$1000,4,0)</f>
        <v>#N/A</v>
      </c>
      <c r="BU27" t="e">
        <f>VLOOKUP(Récap!BV27,'Création N° Lot'!$B$3:$B$18,2,0)</f>
        <v>#N/A</v>
      </c>
      <c r="BX27" t="str">
        <f t="shared" si="5"/>
        <v>44348</v>
      </c>
      <c r="BY27" s="7" t="e">
        <f>VLOOKUP(Récap!BX27,'Création N° Lot'!$D$3:$F$18,3,0)</f>
        <v>#N/A</v>
      </c>
      <c r="BZ27" t="e">
        <f>CONCATENATE(BV27,MONTH(VLOOKUP(Récap!BX27,'Création N° Lot'!$D$3:$E$18,2,0)),RIGHT(YEAR(VLOOKUP(Récap!BX27,'Création N° Lot'!$D$3:$E$18,2,0)),2)," - ",DAY(BY27),"/",MONTH(BY27),"/",YEAR(BY27))</f>
        <v>#N/A</v>
      </c>
      <c r="CC27" s="6"/>
      <c r="CD27" t="e">
        <f>VLOOKUP(CC27,'Info client'!$A$2:$D$1000,2,0)</f>
        <v>#N/A</v>
      </c>
      <c r="CE27" t="e">
        <f>VLOOKUP(CC27,'Info client'!$A$2:$D$1000,3,0)</f>
        <v>#N/A</v>
      </c>
      <c r="CF27" t="e">
        <f>VLOOKUP(CC27,'Info client'!$A$2:$D$1000,4,0)</f>
        <v>#N/A</v>
      </c>
      <c r="CH27" t="e">
        <f>VLOOKUP(Récap!CI27,'Création N° Lot'!$B$3:$B$18,2,0)</f>
        <v>#N/A</v>
      </c>
      <c r="CK27" t="str">
        <f t="shared" si="6"/>
        <v>44378</v>
      </c>
      <c r="CL27" s="7" t="e">
        <f>VLOOKUP(Récap!CK27,'Création N° Lot'!$D$3:$F$18,3,0)</f>
        <v>#N/A</v>
      </c>
      <c r="CM27" t="e">
        <f>CONCATENATE(CI27,MONTH(VLOOKUP(Récap!CK27,'Création N° Lot'!$D$3:$E$18,2,0)),RIGHT(YEAR(VLOOKUP(Récap!CK27,'Création N° Lot'!$D$3:$E$18,2,0)),2)," - ",DAY(CL27),"/",MONTH(CL27),"/",YEAR(CL27))</f>
        <v>#N/A</v>
      </c>
      <c r="CP27" s="6"/>
      <c r="CQ27" t="e">
        <f>VLOOKUP(CP27,'Info client'!$A$2:$D$1000,2,0)</f>
        <v>#N/A</v>
      </c>
      <c r="CR27" t="e">
        <f>VLOOKUP(CP27,'Info client'!$A$2:$D$1000,3,0)</f>
        <v>#N/A</v>
      </c>
      <c r="CS27" t="e">
        <f>VLOOKUP(CP27,'Info client'!$A$2:$D$1000,4,0)</f>
        <v>#N/A</v>
      </c>
      <c r="CU27" t="e">
        <f>VLOOKUP(Récap!CV27,'Création N° Lot'!$B$3:$B$18,2,0)</f>
        <v>#N/A</v>
      </c>
      <c r="CX27" t="str">
        <f t="shared" si="7"/>
        <v>Aout 2021</v>
      </c>
      <c r="CY27" s="7" t="e">
        <f>VLOOKUP(Récap!CX27,'Création N° Lot'!$D$3:$F$18,3,0)</f>
        <v>#N/A</v>
      </c>
      <c r="CZ27" t="e">
        <f>CONCATENATE(CV27,MONTH(VLOOKUP(Récap!CX27,'Création N° Lot'!$D$3:$E$18,2,0)),RIGHT(YEAR(VLOOKUP(Récap!CX27,'Création N° Lot'!$D$3:$E$18,2,0)),2)," - ",DAY(CY27),"/",MONTH(CY27),"/",YEAR(CY27))</f>
        <v>#N/A</v>
      </c>
      <c r="DC27" s="6"/>
      <c r="DD27" t="e">
        <f>VLOOKUP(DC27,'Info client'!$A$2:$D$1000,2,0)</f>
        <v>#N/A</v>
      </c>
      <c r="DE27" t="e">
        <f>VLOOKUP(DC27,'Info client'!$A$2:$D$1000,3,0)</f>
        <v>#N/A</v>
      </c>
      <c r="DF27" t="e">
        <f>VLOOKUP(DC27,'Info client'!$A$2:$D$1000,4,0)</f>
        <v>#N/A</v>
      </c>
      <c r="DH27" t="e">
        <f>VLOOKUP(Récap!DI27,'Création N° Lot'!$B$3:$B$18,2,0)</f>
        <v>#N/A</v>
      </c>
      <c r="DK27" t="str">
        <f t="shared" si="8"/>
        <v>44440</v>
      </c>
      <c r="DL27" s="7" t="e">
        <f>VLOOKUP(Récap!DK27,'Création N° Lot'!$D$3:$F$18,3,0)</f>
        <v>#N/A</v>
      </c>
      <c r="DM27" t="e">
        <f>CONCATENATE(DI27,MONTH(VLOOKUP(Récap!DK27,'Création N° Lot'!$D$3:$E$18,2,0)),RIGHT(YEAR(VLOOKUP(Récap!DK27,'Création N° Lot'!$D$3:$E$18,2,0)),2)," - ",DAY(DL27),"/",MONTH(DL27),"/",YEAR(DL27))</f>
        <v>#N/A</v>
      </c>
      <c r="DP27" s="6"/>
      <c r="DQ27" t="e">
        <f>VLOOKUP(DP27,'Info client'!$A$2:$D$1000,2,0)</f>
        <v>#N/A</v>
      </c>
      <c r="DR27" t="e">
        <f>VLOOKUP(DP27,'Info client'!$A$2:$D$1000,3,0)</f>
        <v>#N/A</v>
      </c>
      <c r="DS27" t="e">
        <f>VLOOKUP(DP27,'Info client'!$A$2:$D$1000,4,0)</f>
        <v>#N/A</v>
      </c>
      <c r="DU27" t="e">
        <f>VLOOKUP(Récap!DV27,'Création N° Lot'!$B$3:$B$18,2,0)</f>
        <v>#N/A</v>
      </c>
      <c r="DX27" t="str">
        <f t="shared" si="9"/>
        <v>44470</v>
      </c>
      <c r="DY27" s="7" t="e">
        <f>VLOOKUP(Récap!DX27,'Création N° Lot'!$D$3:$F$18,3,0)</f>
        <v>#N/A</v>
      </c>
      <c r="DZ27" t="e">
        <f>CONCATENATE(DV27,MONTH(VLOOKUP(Récap!DX27,'Création N° Lot'!$D$3:$E$18,2,0)),RIGHT(YEAR(VLOOKUP(Récap!DX27,'Création N° Lot'!$D$3:$E$18,2,0)),2)," - ",DAY(DY27),"/",MONTH(DY27),"/",YEAR(DY27))</f>
        <v>#N/A</v>
      </c>
      <c r="EC27" s="6"/>
      <c r="ED27" t="e">
        <f>VLOOKUP(EC27,'Info client'!$A$2:$D$1000,2,0)</f>
        <v>#N/A</v>
      </c>
      <c r="EE27" t="e">
        <f>VLOOKUP(EC27,'Info client'!$A$2:$D$1000,3,0)</f>
        <v>#N/A</v>
      </c>
      <c r="EF27" t="e">
        <f>VLOOKUP(EC27,'Info client'!$A$2:$D$1000,4,0)</f>
        <v>#N/A</v>
      </c>
      <c r="EH27" t="e">
        <f>VLOOKUP(Récap!EI27,'Création N° Lot'!$B$3:$B$18,2,0)</f>
        <v>#N/A</v>
      </c>
      <c r="EK27" t="str">
        <f t="shared" si="10"/>
        <v>44501</v>
      </c>
      <c r="EL27" s="7" t="e">
        <f>VLOOKUP(Récap!EK27,'Création N° Lot'!$D$3:$F$18,3,0)</f>
        <v>#N/A</v>
      </c>
      <c r="EM27" t="e">
        <f>CONCATENATE(EI27,MONTH(VLOOKUP(Récap!EK27,'Création N° Lot'!$D$3:$E$18,2,0)),RIGHT(YEAR(VLOOKUP(Récap!EK27,'Création N° Lot'!$D$3:$E$18,2,0)),2)," - ",DAY(EL27),"/",MONTH(EL27),"/",YEAR(EL27))</f>
        <v>#N/A</v>
      </c>
      <c r="EP27" s="6"/>
      <c r="EQ27" t="e">
        <f>VLOOKUP(EP27,'Info client'!$A$2:$D$1000,2,0)</f>
        <v>#N/A</v>
      </c>
      <c r="ER27" t="e">
        <f>VLOOKUP(EP27,'Info client'!$A$2:$D$1000,3,0)</f>
        <v>#N/A</v>
      </c>
      <c r="ES27" t="e">
        <f>VLOOKUP(EP27,'Info client'!$A$2:$D$1000,4,0)</f>
        <v>#N/A</v>
      </c>
      <c r="EU27" t="e">
        <f>VLOOKUP(Récap!EV27,'Création N° Lot'!$B$3:$B$18,2,0)</f>
        <v>#N/A</v>
      </c>
      <c r="EX27" t="str">
        <f t="shared" si="11"/>
        <v>44531</v>
      </c>
      <c r="EY27" s="7" t="e">
        <f>VLOOKUP(Récap!EX27,'Création N° Lot'!$D$3:$F$18,3,0)</f>
        <v>#N/A</v>
      </c>
      <c r="EZ27" t="e">
        <f>CONCATENATE(EV27,MONTH(VLOOKUP(Récap!EX27,'Création N° Lot'!$D$3:$E$18,2,0)),RIGHT(YEAR(VLOOKUP(Récap!EX27,'Création N° Lot'!$D$3:$E$18,2,0)),2)," - ",DAY(EY27),"/",MONTH(EY27),"/",YEAR(EY27))</f>
        <v>#N/A</v>
      </c>
    </row>
    <row r="28" spans="2:156" x14ac:dyDescent="0.25">
      <c r="B28" t="e">
        <f>VLOOKUP($A28,'Info client'!$A$2:$D$1000,2,0)</f>
        <v>#N/A</v>
      </c>
      <c r="C28" t="e">
        <f>VLOOKUP($A28,'Info client'!$A$2:$D$1000,3,0)</f>
        <v>#N/A</v>
      </c>
      <c r="D28" t="e">
        <f>VLOOKUP($A28,'Info client'!$A$2:$D$1000,4,0)</f>
        <v>#N/A</v>
      </c>
      <c r="F28" t="e">
        <f>VLOOKUP(Récap!G28,'Création N° Lot'!B15:B40,2,0)</f>
        <v>#N/A</v>
      </c>
      <c r="I28" t="str">
        <f t="shared" si="0"/>
        <v>44197</v>
      </c>
      <c r="J28" s="7" t="e">
        <f>VLOOKUP(Récap!I28,'Création N° Lot'!$D$3:$F$18,3,0)</f>
        <v>#N/A</v>
      </c>
      <c r="K28" t="e">
        <f>CONCATENATE(G28,MONTH(VLOOKUP(Récap!I28,'Création N° Lot'!$D$3:$E$18,2,0)),RIGHT(YEAR(VLOOKUP(Récap!I28,'Création N° Lot'!$D$3:$E$18,2,0)),2)," - ",DAY(J28),"/",MONTH(J28),"/",YEAR(J28))</f>
        <v>#N/A</v>
      </c>
      <c r="O28" t="e">
        <f>VLOOKUP(N28,'Info client'!$A$2:$D$1000,2,0)</f>
        <v>#N/A</v>
      </c>
      <c r="P28" t="e">
        <f>VLOOKUP($A28,'Info client'!$A$2:$D$1000,3,0)</f>
        <v>#N/A</v>
      </c>
      <c r="Q28" t="e">
        <f>VLOOKUP($A28,'Info client'!$A$2:$D$1000,4,0)</f>
        <v>#N/A</v>
      </c>
      <c r="S28" t="e">
        <f>VLOOKUP(Récap!G28,'Création N° Lot'!$B$3:$B$18,2,0)</f>
        <v>#N/A</v>
      </c>
      <c r="V28" t="str">
        <f t="shared" si="1"/>
        <v>44228</v>
      </c>
      <c r="W28" s="7" t="e">
        <f>VLOOKUP(Récap!V28,'Création N° Lot'!$D$3:$F$18,3,0)</f>
        <v>#N/A</v>
      </c>
      <c r="X28" t="e">
        <f>CONCATENATE(T28,MONTH(VLOOKUP(Récap!V28,'Création N° Lot'!$D$3:$E$18,2,0)),RIGHT(YEAR(VLOOKUP(Récap!V28,'Création N° Lot'!$D$3:$E$18,2,0)),2)," - ",DAY(W28),"/",MONTH(W28),"/",YEAR(W28))</f>
        <v>#N/A</v>
      </c>
      <c r="AA28" s="6"/>
      <c r="AB28" t="e">
        <f>VLOOKUP(AA28,'Info client'!$A$2:$D$1000,2,0)</f>
        <v>#N/A</v>
      </c>
      <c r="AC28" t="e">
        <f>VLOOKUP(AA28,'Info client'!$A$2:$D$1000,3,0)</f>
        <v>#N/A</v>
      </c>
      <c r="AD28" t="e">
        <f>VLOOKUP(AA28,'Info client'!$A$2:$D$1000,4,0)</f>
        <v>#N/A</v>
      </c>
      <c r="AF28" t="e">
        <f>VLOOKUP(Récap!AG28,'Création N° Lot'!$B$3:$B$18,2,0)</f>
        <v>#N/A</v>
      </c>
      <c r="AI28" t="str">
        <f t="shared" si="2"/>
        <v>44256</v>
      </c>
      <c r="AJ28" s="7" t="e">
        <f>VLOOKUP(Récap!AI28,'Création N° Lot'!$D$3:$F$18,3,0)</f>
        <v>#N/A</v>
      </c>
      <c r="AK28" t="e">
        <f>CONCATENATE(AG28,MONTH(VLOOKUP(Récap!AI28,'Création N° Lot'!$D$3:$E$18,2,0)),RIGHT(YEAR(VLOOKUP(Récap!AI28,'Création N° Lot'!$D$3:$E$18,2,0)),2)," - ",DAY(AJ28),"/",MONTH(AJ28),"/",YEAR(AJ28))</f>
        <v>#N/A</v>
      </c>
      <c r="AP28" s="6"/>
      <c r="AQ28" t="e">
        <f>VLOOKUP(AP28,'Info client'!$A$2:$D$1000,2,0)</f>
        <v>#N/A</v>
      </c>
      <c r="AR28" t="e">
        <f>VLOOKUP(AP28,'Info client'!$A$2:$D$1000,3,0)</f>
        <v>#N/A</v>
      </c>
      <c r="AS28" t="e">
        <f>VLOOKUP(AP28,'Info client'!$A$2:$D$1000,4,0)</f>
        <v>#N/A</v>
      </c>
      <c r="AU28" t="e">
        <f>VLOOKUP(Récap!AV28,'Création N° Lot'!$B$3:$B$18,2,0)</f>
        <v>#N/A</v>
      </c>
      <c r="AX28" t="str">
        <f t="shared" si="3"/>
        <v>44287</v>
      </c>
      <c r="AY28" s="7" t="e">
        <f>VLOOKUP(Récap!AX28,'Création N° Lot'!$D$3:$F$18,3,0)</f>
        <v>#N/A</v>
      </c>
      <c r="AZ28" t="e">
        <f>CONCATENATE(AV28,MONTH(VLOOKUP(Récap!AX28,'Création N° Lot'!$D$3:$E$18,2,0)),RIGHT(YEAR(VLOOKUP(Récap!AX28,'Création N° Lot'!$D$3:$E$18,2,0)),2)," - ",DAY(AY28),"/",MONTH(AY28),"/",YEAR(AY28))</f>
        <v>#N/A</v>
      </c>
      <c r="BC28" s="6"/>
      <c r="BD28" t="e">
        <f>VLOOKUP(BC28,'Info client'!$A$2:$D$1000,2,0)</f>
        <v>#N/A</v>
      </c>
      <c r="BE28" t="e">
        <f>VLOOKUP(BC28,'Info client'!$A$2:$D$1000,3,0)</f>
        <v>#N/A</v>
      </c>
      <c r="BF28" t="e">
        <f>VLOOKUP(BC28,'Info client'!$A$2:$D$1000,4,0)</f>
        <v>#N/A</v>
      </c>
      <c r="BH28" t="e">
        <f>VLOOKUP(Récap!BI28,'Création N° Lot'!$B$3:$B$18,2,0)</f>
        <v>#N/A</v>
      </c>
      <c r="BK28" t="str">
        <f t="shared" si="4"/>
        <v>44317</v>
      </c>
      <c r="BL28" s="7" t="e">
        <f>VLOOKUP(Récap!BK28,'Création N° Lot'!$D$3:$F$18,3,0)</f>
        <v>#N/A</v>
      </c>
      <c r="BM28" t="e">
        <f>CONCATENATE(BI28,MONTH(VLOOKUP(Récap!BK28,'Création N° Lot'!$D$3:$E$18,2,0)),RIGHT(YEAR(VLOOKUP(Récap!BK28,'Création N° Lot'!$D$3:$E$18,2,0)),2)," - ",DAY(BL28),"/",MONTH(BL28),"/",YEAR(BL28))</f>
        <v>#N/A</v>
      </c>
      <c r="BP28" s="6"/>
      <c r="BQ28" t="e">
        <f>VLOOKUP(BP28,'Info client'!$A$2:$D$1000,2,0)</f>
        <v>#N/A</v>
      </c>
      <c r="BR28" t="e">
        <f>VLOOKUP(BP28,'Info client'!$A$2:$D$1000,3,0)</f>
        <v>#N/A</v>
      </c>
      <c r="BS28" t="e">
        <f>VLOOKUP(BP28,'Info client'!$A$2:$D$1000,4,0)</f>
        <v>#N/A</v>
      </c>
      <c r="BU28" t="e">
        <f>VLOOKUP(Récap!BV28,'Création N° Lot'!$B$3:$B$18,2,0)</f>
        <v>#N/A</v>
      </c>
      <c r="BX28" t="str">
        <f t="shared" si="5"/>
        <v>44348</v>
      </c>
      <c r="BY28" s="7" t="e">
        <f>VLOOKUP(Récap!BX28,'Création N° Lot'!$D$3:$F$18,3,0)</f>
        <v>#N/A</v>
      </c>
      <c r="BZ28" t="e">
        <f>CONCATENATE(BV28,MONTH(VLOOKUP(Récap!BX28,'Création N° Lot'!$D$3:$E$18,2,0)),RIGHT(YEAR(VLOOKUP(Récap!BX28,'Création N° Lot'!$D$3:$E$18,2,0)),2)," - ",DAY(BY28),"/",MONTH(BY28),"/",YEAR(BY28))</f>
        <v>#N/A</v>
      </c>
      <c r="CC28" s="6"/>
      <c r="CD28" t="e">
        <f>VLOOKUP(CC28,'Info client'!$A$2:$D$1000,2,0)</f>
        <v>#N/A</v>
      </c>
      <c r="CE28" t="e">
        <f>VLOOKUP(CC28,'Info client'!$A$2:$D$1000,3,0)</f>
        <v>#N/A</v>
      </c>
      <c r="CF28" t="e">
        <f>VLOOKUP(CC28,'Info client'!$A$2:$D$1000,4,0)</f>
        <v>#N/A</v>
      </c>
      <c r="CH28" t="e">
        <f>VLOOKUP(Récap!CI28,'Création N° Lot'!$B$3:$B$18,2,0)</f>
        <v>#N/A</v>
      </c>
      <c r="CK28" t="str">
        <f t="shared" si="6"/>
        <v>44378</v>
      </c>
      <c r="CL28" s="7" t="e">
        <f>VLOOKUP(Récap!CK28,'Création N° Lot'!$D$3:$F$18,3,0)</f>
        <v>#N/A</v>
      </c>
      <c r="CM28" t="e">
        <f>CONCATENATE(CI28,MONTH(VLOOKUP(Récap!CK28,'Création N° Lot'!$D$3:$E$18,2,0)),RIGHT(YEAR(VLOOKUP(Récap!CK28,'Création N° Lot'!$D$3:$E$18,2,0)),2)," - ",DAY(CL28),"/",MONTH(CL28),"/",YEAR(CL28))</f>
        <v>#N/A</v>
      </c>
      <c r="CP28" s="6"/>
      <c r="CQ28" t="e">
        <f>VLOOKUP(CP28,'Info client'!$A$2:$D$1000,2,0)</f>
        <v>#N/A</v>
      </c>
      <c r="CR28" t="e">
        <f>VLOOKUP(CP28,'Info client'!$A$2:$D$1000,3,0)</f>
        <v>#N/A</v>
      </c>
      <c r="CS28" t="e">
        <f>VLOOKUP(CP28,'Info client'!$A$2:$D$1000,4,0)</f>
        <v>#N/A</v>
      </c>
      <c r="CU28" t="e">
        <f>VLOOKUP(Récap!CV28,'Création N° Lot'!$B$3:$B$18,2,0)</f>
        <v>#N/A</v>
      </c>
      <c r="CX28" t="str">
        <f t="shared" si="7"/>
        <v>Aout 2021</v>
      </c>
      <c r="CY28" s="7" t="e">
        <f>VLOOKUP(Récap!CX28,'Création N° Lot'!$D$3:$F$18,3,0)</f>
        <v>#N/A</v>
      </c>
      <c r="CZ28" t="e">
        <f>CONCATENATE(CV28,MONTH(VLOOKUP(Récap!CX28,'Création N° Lot'!$D$3:$E$18,2,0)),RIGHT(YEAR(VLOOKUP(Récap!CX28,'Création N° Lot'!$D$3:$E$18,2,0)),2)," - ",DAY(CY28),"/",MONTH(CY28),"/",YEAR(CY28))</f>
        <v>#N/A</v>
      </c>
      <c r="DC28" s="6"/>
      <c r="DD28" t="e">
        <f>VLOOKUP(DC28,'Info client'!$A$2:$D$1000,2,0)</f>
        <v>#N/A</v>
      </c>
      <c r="DE28" t="e">
        <f>VLOOKUP(DC28,'Info client'!$A$2:$D$1000,3,0)</f>
        <v>#N/A</v>
      </c>
      <c r="DF28" t="e">
        <f>VLOOKUP(DC28,'Info client'!$A$2:$D$1000,4,0)</f>
        <v>#N/A</v>
      </c>
      <c r="DH28" t="e">
        <f>VLOOKUP(Récap!DI28,'Création N° Lot'!$B$3:$B$18,2,0)</f>
        <v>#N/A</v>
      </c>
      <c r="DK28" t="str">
        <f t="shared" si="8"/>
        <v>44440</v>
      </c>
      <c r="DL28" s="7" t="e">
        <f>VLOOKUP(Récap!DK28,'Création N° Lot'!$D$3:$F$18,3,0)</f>
        <v>#N/A</v>
      </c>
      <c r="DM28" t="e">
        <f>CONCATENATE(DI28,MONTH(VLOOKUP(Récap!DK28,'Création N° Lot'!$D$3:$E$18,2,0)),RIGHT(YEAR(VLOOKUP(Récap!DK28,'Création N° Lot'!$D$3:$E$18,2,0)),2)," - ",DAY(DL28),"/",MONTH(DL28),"/",YEAR(DL28))</f>
        <v>#N/A</v>
      </c>
      <c r="DP28" s="6"/>
      <c r="DQ28" t="e">
        <f>VLOOKUP(DP28,'Info client'!$A$2:$D$1000,2,0)</f>
        <v>#N/A</v>
      </c>
      <c r="DR28" t="e">
        <f>VLOOKUP(DP28,'Info client'!$A$2:$D$1000,3,0)</f>
        <v>#N/A</v>
      </c>
      <c r="DS28" t="e">
        <f>VLOOKUP(DP28,'Info client'!$A$2:$D$1000,4,0)</f>
        <v>#N/A</v>
      </c>
      <c r="DU28" t="e">
        <f>VLOOKUP(Récap!DV28,'Création N° Lot'!$B$3:$B$18,2,0)</f>
        <v>#N/A</v>
      </c>
      <c r="DX28" t="str">
        <f t="shared" si="9"/>
        <v>44470</v>
      </c>
      <c r="DY28" s="7" t="e">
        <f>VLOOKUP(Récap!DX28,'Création N° Lot'!$D$3:$F$18,3,0)</f>
        <v>#N/A</v>
      </c>
      <c r="DZ28" t="e">
        <f>CONCATENATE(DV28,MONTH(VLOOKUP(Récap!DX28,'Création N° Lot'!$D$3:$E$18,2,0)),RIGHT(YEAR(VLOOKUP(Récap!DX28,'Création N° Lot'!$D$3:$E$18,2,0)),2)," - ",DAY(DY28),"/",MONTH(DY28),"/",YEAR(DY28))</f>
        <v>#N/A</v>
      </c>
      <c r="EC28" s="6"/>
      <c r="ED28" t="e">
        <f>VLOOKUP(EC28,'Info client'!$A$2:$D$1000,2,0)</f>
        <v>#N/A</v>
      </c>
      <c r="EE28" t="e">
        <f>VLOOKUP(EC28,'Info client'!$A$2:$D$1000,3,0)</f>
        <v>#N/A</v>
      </c>
      <c r="EF28" t="e">
        <f>VLOOKUP(EC28,'Info client'!$A$2:$D$1000,4,0)</f>
        <v>#N/A</v>
      </c>
      <c r="EH28" t="e">
        <f>VLOOKUP(Récap!EI28,'Création N° Lot'!$B$3:$B$18,2,0)</f>
        <v>#N/A</v>
      </c>
      <c r="EK28" t="str">
        <f t="shared" si="10"/>
        <v>44501</v>
      </c>
      <c r="EL28" s="7" t="e">
        <f>VLOOKUP(Récap!EK28,'Création N° Lot'!$D$3:$F$18,3,0)</f>
        <v>#N/A</v>
      </c>
      <c r="EM28" t="e">
        <f>CONCATENATE(EI28,MONTH(VLOOKUP(Récap!EK28,'Création N° Lot'!$D$3:$E$18,2,0)),RIGHT(YEAR(VLOOKUP(Récap!EK28,'Création N° Lot'!$D$3:$E$18,2,0)),2)," - ",DAY(EL28),"/",MONTH(EL28),"/",YEAR(EL28))</f>
        <v>#N/A</v>
      </c>
      <c r="EP28" s="6"/>
      <c r="EQ28" t="e">
        <f>VLOOKUP(EP28,'Info client'!$A$2:$D$1000,2,0)</f>
        <v>#N/A</v>
      </c>
      <c r="ER28" t="e">
        <f>VLOOKUP(EP28,'Info client'!$A$2:$D$1000,3,0)</f>
        <v>#N/A</v>
      </c>
      <c r="ES28" t="e">
        <f>VLOOKUP(EP28,'Info client'!$A$2:$D$1000,4,0)</f>
        <v>#N/A</v>
      </c>
      <c r="EU28" t="e">
        <f>VLOOKUP(Récap!EV28,'Création N° Lot'!$B$3:$B$18,2,0)</f>
        <v>#N/A</v>
      </c>
      <c r="EX28" t="str">
        <f t="shared" si="11"/>
        <v>44531</v>
      </c>
      <c r="EY28" s="7" t="e">
        <f>VLOOKUP(Récap!EX28,'Création N° Lot'!$D$3:$F$18,3,0)</f>
        <v>#N/A</v>
      </c>
      <c r="EZ28" t="e">
        <f>CONCATENATE(EV28,MONTH(VLOOKUP(Récap!EX28,'Création N° Lot'!$D$3:$E$18,2,0)),RIGHT(YEAR(VLOOKUP(Récap!EX28,'Création N° Lot'!$D$3:$E$18,2,0)),2)," - ",DAY(EY28),"/",MONTH(EY28),"/",YEAR(EY28))</f>
        <v>#N/A</v>
      </c>
    </row>
    <row r="29" spans="2:156" x14ac:dyDescent="0.25">
      <c r="B29" t="e">
        <f>VLOOKUP($A29,'Info client'!$A$2:$D$1000,2,0)</f>
        <v>#N/A</v>
      </c>
      <c r="C29" t="e">
        <f>VLOOKUP($A29,'Info client'!$A$2:$D$1000,3,0)</f>
        <v>#N/A</v>
      </c>
      <c r="D29" t="e">
        <f>VLOOKUP($A29,'Info client'!$A$2:$D$1000,4,0)</f>
        <v>#N/A</v>
      </c>
      <c r="F29" t="e">
        <f>VLOOKUP(Récap!G29,'Création N° Lot'!B15:B41,2,0)</f>
        <v>#N/A</v>
      </c>
      <c r="I29" t="str">
        <f t="shared" si="0"/>
        <v>44197</v>
      </c>
      <c r="J29" s="7" t="e">
        <f>VLOOKUP(Récap!I29,'Création N° Lot'!$D$3:$F$18,3,0)</f>
        <v>#N/A</v>
      </c>
      <c r="K29" t="e">
        <f>CONCATENATE(G29,MONTH(VLOOKUP(Récap!I29,'Création N° Lot'!$D$3:$E$18,2,0)),RIGHT(YEAR(VLOOKUP(Récap!I29,'Création N° Lot'!$D$3:$E$18,2,0)),2)," - ",DAY(J29),"/",MONTH(J29),"/",YEAR(J29))</f>
        <v>#N/A</v>
      </c>
      <c r="O29" t="e">
        <f>VLOOKUP(N29,'Info client'!$A$2:$D$1000,2,0)</f>
        <v>#N/A</v>
      </c>
      <c r="P29" t="e">
        <f>VLOOKUP($A29,'Info client'!$A$2:$D$1000,3,0)</f>
        <v>#N/A</v>
      </c>
      <c r="Q29" t="e">
        <f>VLOOKUP($A29,'Info client'!$A$2:$D$1000,4,0)</f>
        <v>#N/A</v>
      </c>
      <c r="S29" t="e">
        <f>VLOOKUP(Récap!G29,'Création N° Lot'!$B$3:$B$18,2,0)</f>
        <v>#N/A</v>
      </c>
      <c r="V29" t="str">
        <f t="shared" si="1"/>
        <v>44228</v>
      </c>
      <c r="W29" s="7" t="e">
        <f>VLOOKUP(Récap!V29,'Création N° Lot'!$D$3:$F$18,3,0)</f>
        <v>#N/A</v>
      </c>
      <c r="X29" t="e">
        <f>CONCATENATE(T29,MONTH(VLOOKUP(Récap!V29,'Création N° Lot'!$D$3:$E$18,2,0)),RIGHT(YEAR(VLOOKUP(Récap!V29,'Création N° Lot'!$D$3:$E$18,2,0)),2)," - ",DAY(W29),"/",MONTH(W29),"/",YEAR(W29))</f>
        <v>#N/A</v>
      </c>
      <c r="AA29" s="6"/>
      <c r="AB29" t="e">
        <f>VLOOKUP(AA29,'Info client'!$A$2:$D$1000,2,0)</f>
        <v>#N/A</v>
      </c>
      <c r="AC29" t="e">
        <f>VLOOKUP(AA29,'Info client'!$A$2:$D$1000,3,0)</f>
        <v>#N/A</v>
      </c>
      <c r="AD29" t="e">
        <f>VLOOKUP(AA29,'Info client'!$A$2:$D$1000,4,0)</f>
        <v>#N/A</v>
      </c>
      <c r="AF29" t="e">
        <f>VLOOKUP(Récap!AG29,'Création N° Lot'!$B$3:$B$18,2,0)</f>
        <v>#N/A</v>
      </c>
      <c r="AI29" t="str">
        <f t="shared" si="2"/>
        <v>44256</v>
      </c>
      <c r="AJ29" s="7" t="e">
        <f>VLOOKUP(Récap!AI29,'Création N° Lot'!$D$3:$F$18,3,0)</f>
        <v>#N/A</v>
      </c>
      <c r="AK29" t="e">
        <f>CONCATENATE(AG29,MONTH(VLOOKUP(Récap!AI29,'Création N° Lot'!$D$3:$E$18,2,0)),RIGHT(YEAR(VLOOKUP(Récap!AI29,'Création N° Lot'!$D$3:$E$18,2,0)),2)," - ",DAY(AJ29),"/",MONTH(AJ29),"/",YEAR(AJ29))</f>
        <v>#N/A</v>
      </c>
      <c r="AP29" s="6"/>
      <c r="AQ29" t="e">
        <f>VLOOKUP(AP29,'Info client'!$A$2:$D$1000,2,0)</f>
        <v>#N/A</v>
      </c>
      <c r="AR29" t="e">
        <f>VLOOKUP(AP29,'Info client'!$A$2:$D$1000,3,0)</f>
        <v>#N/A</v>
      </c>
      <c r="AS29" t="e">
        <f>VLOOKUP(AP29,'Info client'!$A$2:$D$1000,4,0)</f>
        <v>#N/A</v>
      </c>
      <c r="AU29" t="e">
        <f>VLOOKUP(Récap!AV29,'Création N° Lot'!$B$3:$B$18,2,0)</f>
        <v>#N/A</v>
      </c>
      <c r="AX29" t="str">
        <f t="shared" si="3"/>
        <v>44287</v>
      </c>
      <c r="AY29" s="7" t="e">
        <f>VLOOKUP(Récap!AX29,'Création N° Lot'!$D$3:$F$18,3,0)</f>
        <v>#N/A</v>
      </c>
      <c r="AZ29" t="e">
        <f>CONCATENATE(AV29,MONTH(VLOOKUP(Récap!AX29,'Création N° Lot'!$D$3:$E$18,2,0)),RIGHT(YEAR(VLOOKUP(Récap!AX29,'Création N° Lot'!$D$3:$E$18,2,0)),2)," - ",DAY(AY29),"/",MONTH(AY29),"/",YEAR(AY29))</f>
        <v>#N/A</v>
      </c>
      <c r="BC29" s="6"/>
      <c r="BD29" t="e">
        <f>VLOOKUP(BC29,'Info client'!$A$2:$D$1000,2,0)</f>
        <v>#N/A</v>
      </c>
      <c r="BE29" t="e">
        <f>VLOOKUP(BC29,'Info client'!$A$2:$D$1000,3,0)</f>
        <v>#N/A</v>
      </c>
      <c r="BF29" t="e">
        <f>VLOOKUP(BC29,'Info client'!$A$2:$D$1000,4,0)</f>
        <v>#N/A</v>
      </c>
      <c r="BH29" t="e">
        <f>VLOOKUP(Récap!BI29,'Création N° Lot'!$B$3:$B$18,2,0)</f>
        <v>#N/A</v>
      </c>
      <c r="BK29" t="str">
        <f t="shared" si="4"/>
        <v>44317</v>
      </c>
      <c r="BL29" s="7" t="e">
        <f>VLOOKUP(Récap!BK29,'Création N° Lot'!$D$3:$F$18,3,0)</f>
        <v>#N/A</v>
      </c>
      <c r="BM29" t="e">
        <f>CONCATENATE(BI29,MONTH(VLOOKUP(Récap!BK29,'Création N° Lot'!$D$3:$E$18,2,0)),RIGHT(YEAR(VLOOKUP(Récap!BK29,'Création N° Lot'!$D$3:$E$18,2,0)),2)," - ",DAY(BL29),"/",MONTH(BL29),"/",YEAR(BL29))</f>
        <v>#N/A</v>
      </c>
      <c r="BP29" s="6"/>
      <c r="BQ29" t="e">
        <f>VLOOKUP(BP29,'Info client'!$A$2:$D$1000,2,0)</f>
        <v>#N/A</v>
      </c>
      <c r="BR29" t="e">
        <f>VLOOKUP(BP29,'Info client'!$A$2:$D$1000,3,0)</f>
        <v>#N/A</v>
      </c>
      <c r="BS29" t="e">
        <f>VLOOKUP(BP29,'Info client'!$A$2:$D$1000,4,0)</f>
        <v>#N/A</v>
      </c>
      <c r="BU29" t="e">
        <f>VLOOKUP(Récap!BV29,'Création N° Lot'!$B$3:$B$18,2,0)</f>
        <v>#N/A</v>
      </c>
      <c r="BX29" t="str">
        <f t="shared" si="5"/>
        <v>44348</v>
      </c>
      <c r="BY29" s="7" t="e">
        <f>VLOOKUP(Récap!BX29,'Création N° Lot'!$D$3:$F$18,3,0)</f>
        <v>#N/A</v>
      </c>
      <c r="BZ29" t="e">
        <f>CONCATENATE(BV29,MONTH(VLOOKUP(Récap!BX29,'Création N° Lot'!$D$3:$E$18,2,0)),RIGHT(YEAR(VLOOKUP(Récap!BX29,'Création N° Lot'!$D$3:$E$18,2,0)),2)," - ",DAY(BY29),"/",MONTH(BY29),"/",YEAR(BY29))</f>
        <v>#N/A</v>
      </c>
      <c r="CC29" s="6"/>
      <c r="CD29" t="e">
        <f>VLOOKUP(CC29,'Info client'!$A$2:$D$1000,2,0)</f>
        <v>#N/A</v>
      </c>
      <c r="CE29" t="e">
        <f>VLOOKUP(CC29,'Info client'!$A$2:$D$1000,3,0)</f>
        <v>#N/A</v>
      </c>
      <c r="CF29" t="e">
        <f>VLOOKUP(CC29,'Info client'!$A$2:$D$1000,4,0)</f>
        <v>#N/A</v>
      </c>
      <c r="CH29" t="e">
        <f>VLOOKUP(Récap!CI29,'Création N° Lot'!$B$3:$B$18,2,0)</f>
        <v>#N/A</v>
      </c>
      <c r="CK29" t="str">
        <f t="shared" si="6"/>
        <v>44378</v>
      </c>
      <c r="CL29" s="7" t="e">
        <f>VLOOKUP(Récap!CK29,'Création N° Lot'!$D$3:$F$18,3,0)</f>
        <v>#N/A</v>
      </c>
      <c r="CM29" t="e">
        <f>CONCATENATE(CI29,MONTH(VLOOKUP(Récap!CK29,'Création N° Lot'!$D$3:$E$18,2,0)),RIGHT(YEAR(VLOOKUP(Récap!CK29,'Création N° Lot'!$D$3:$E$18,2,0)),2)," - ",DAY(CL29),"/",MONTH(CL29),"/",YEAR(CL29))</f>
        <v>#N/A</v>
      </c>
      <c r="CP29" s="6"/>
      <c r="CQ29" t="e">
        <f>VLOOKUP(CP29,'Info client'!$A$2:$D$1000,2,0)</f>
        <v>#N/A</v>
      </c>
      <c r="CR29" t="e">
        <f>VLOOKUP(CP29,'Info client'!$A$2:$D$1000,3,0)</f>
        <v>#N/A</v>
      </c>
      <c r="CS29" t="e">
        <f>VLOOKUP(CP29,'Info client'!$A$2:$D$1000,4,0)</f>
        <v>#N/A</v>
      </c>
      <c r="CU29" t="e">
        <f>VLOOKUP(Récap!CV29,'Création N° Lot'!$B$3:$B$18,2,0)</f>
        <v>#N/A</v>
      </c>
      <c r="CX29" t="str">
        <f t="shared" si="7"/>
        <v>Aout 2021</v>
      </c>
      <c r="CY29" s="7" t="e">
        <f>VLOOKUP(Récap!CX29,'Création N° Lot'!$D$3:$F$18,3,0)</f>
        <v>#N/A</v>
      </c>
      <c r="CZ29" t="e">
        <f>CONCATENATE(CV29,MONTH(VLOOKUP(Récap!CX29,'Création N° Lot'!$D$3:$E$18,2,0)),RIGHT(YEAR(VLOOKUP(Récap!CX29,'Création N° Lot'!$D$3:$E$18,2,0)),2)," - ",DAY(CY29),"/",MONTH(CY29),"/",YEAR(CY29))</f>
        <v>#N/A</v>
      </c>
      <c r="DC29" s="6"/>
      <c r="DD29" t="e">
        <f>VLOOKUP(DC29,'Info client'!$A$2:$D$1000,2,0)</f>
        <v>#N/A</v>
      </c>
      <c r="DE29" t="e">
        <f>VLOOKUP(DC29,'Info client'!$A$2:$D$1000,3,0)</f>
        <v>#N/A</v>
      </c>
      <c r="DF29" t="e">
        <f>VLOOKUP(DC29,'Info client'!$A$2:$D$1000,4,0)</f>
        <v>#N/A</v>
      </c>
      <c r="DH29" t="e">
        <f>VLOOKUP(Récap!DI29,'Création N° Lot'!$B$3:$B$18,2,0)</f>
        <v>#N/A</v>
      </c>
      <c r="DK29" t="str">
        <f t="shared" si="8"/>
        <v>44440</v>
      </c>
      <c r="DL29" s="7" t="e">
        <f>VLOOKUP(Récap!DK29,'Création N° Lot'!$D$3:$F$18,3,0)</f>
        <v>#N/A</v>
      </c>
      <c r="DM29" t="e">
        <f>CONCATENATE(DI29,MONTH(VLOOKUP(Récap!DK29,'Création N° Lot'!$D$3:$E$18,2,0)),RIGHT(YEAR(VLOOKUP(Récap!DK29,'Création N° Lot'!$D$3:$E$18,2,0)),2)," - ",DAY(DL29),"/",MONTH(DL29),"/",YEAR(DL29))</f>
        <v>#N/A</v>
      </c>
      <c r="DP29" s="6"/>
      <c r="DQ29" t="e">
        <f>VLOOKUP(DP29,'Info client'!$A$2:$D$1000,2,0)</f>
        <v>#N/A</v>
      </c>
      <c r="DR29" t="e">
        <f>VLOOKUP(DP29,'Info client'!$A$2:$D$1000,3,0)</f>
        <v>#N/A</v>
      </c>
      <c r="DS29" t="e">
        <f>VLOOKUP(DP29,'Info client'!$A$2:$D$1000,4,0)</f>
        <v>#N/A</v>
      </c>
      <c r="DU29" t="e">
        <f>VLOOKUP(Récap!DV29,'Création N° Lot'!$B$3:$B$18,2,0)</f>
        <v>#N/A</v>
      </c>
      <c r="DX29" t="str">
        <f t="shared" si="9"/>
        <v>44470</v>
      </c>
      <c r="DY29" s="7" t="e">
        <f>VLOOKUP(Récap!DX29,'Création N° Lot'!$D$3:$F$18,3,0)</f>
        <v>#N/A</v>
      </c>
      <c r="DZ29" t="e">
        <f>CONCATENATE(DV29,MONTH(VLOOKUP(Récap!DX29,'Création N° Lot'!$D$3:$E$18,2,0)),RIGHT(YEAR(VLOOKUP(Récap!DX29,'Création N° Lot'!$D$3:$E$18,2,0)),2)," - ",DAY(DY29),"/",MONTH(DY29),"/",YEAR(DY29))</f>
        <v>#N/A</v>
      </c>
      <c r="EC29" s="6"/>
      <c r="ED29" t="e">
        <f>VLOOKUP(EC29,'Info client'!$A$2:$D$1000,2,0)</f>
        <v>#N/A</v>
      </c>
      <c r="EE29" t="e">
        <f>VLOOKUP(EC29,'Info client'!$A$2:$D$1000,3,0)</f>
        <v>#N/A</v>
      </c>
      <c r="EF29" t="e">
        <f>VLOOKUP(EC29,'Info client'!$A$2:$D$1000,4,0)</f>
        <v>#N/A</v>
      </c>
      <c r="EH29" t="e">
        <f>VLOOKUP(Récap!EI29,'Création N° Lot'!$B$3:$B$18,2,0)</f>
        <v>#N/A</v>
      </c>
      <c r="EK29" t="str">
        <f t="shared" si="10"/>
        <v>44501</v>
      </c>
      <c r="EL29" s="7" t="e">
        <f>VLOOKUP(Récap!EK29,'Création N° Lot'!$D$3:$F$18,3,0)</f>
        <v>#N/A</v>
      </c>
      <c r="EM29" t="e">
        <f>CONCATENATE(EI29,MONTH(VLOOKUP(Récap!EK29,'Création N° Lot'!$D$3:$E$18,2,0)),RIGHT(YEAR(VLOOKUP(Récap!EK29,'Création N° Lot'!$D$3:$E$18,2,0)),2)," - ",DAY(EL29),"/",MONTH(EL29),"/",YEAR(EL29))</f>
        <v>#N/A</v>
      </c>
      <c r="EP29" s="6"/>
      <c r="EQ29" t="e">
        <f>VLOOKUP(EP29,'Info client'!$A$2:$D$1000,2,0)</f>
        <v>#N/A</v>
      </c>
      <c r="ER29" t="e">
        <f>VLOOKUP(EP29,'Info client'!$A$2:$D$1000,3,0)</f>
        <v>#N/A</v>
      </c>
      <c r="ES29" t="e">
        <f>VLOOKUP(EP29,'Info client'!$A$2:$D$1000,4,0)</f>
        <v>#N/A</v>
      </c>
      <c r="EU29" t="e">
        <f>VLOOKUP(Récap!EV29,'Création N° Lot'!$B$3:$B$18,2,0)</f>
        <v>#N/A</v>
      </c>
      <c r="EX29" t="str">
        <f t="shared" si="11"/>
        <v>44531</v>
      </c>
      <c r="EY29" s="7" t="e">
        <f>VLOOKUP(Récap!EX29,'Création N° Lot'!$D$3:$F$18,3,0)</f>
        <v>#N/A</v>
      </c>
      <c r="EZ29" t="e">
        <f>CONCATENATE(EV29,MONTH(VLOOKUP(Récap!EX29,'Création N° Lot'!$D$3:$E$18,2,0)),RIGHT(YEAR(VLOOKUP(Récap!EX29,'Création N° Lot'!$D$3:$E$18,2,0)),2)," - ",DAY(EY29),"/",MONTH(EY29),"/",YEAR(EY29))</f>
        <v>#N/A</v>
      </c>
    </row>
    <row r="30" spans="2:156" x14ac:dyDescent="0.25">
      <c r="B30" t="e">
        <f>VLOOKUP($A30,'Info client'!$A$2:$D$1000,2,0)</f>
        <v>#N/A</v>
      </c>
      <c r="C30" t="e">
        <f>VLOOKUP($A30,'Info client'!$A$2:$D$1000,3,0)</f>
        <v>#N/A</v>
      </c>
      <c r="D30" t="e">
        <f>VLOOKUP($A30,'Info client'!$A$2:$D$1000,4,0)</f>
        <v>#N/A</v>
      </c>
      <c r="F30" t="e">
        <f>VLOOKUP(Récap!G30,'Création N° Lot'!B15:B42,2,0)</f>
        <v>#N/A</v>
      </c>
      <c r="I30" t="str">
        <f t="shared" si="0"/>
        <v>44197</v>
      </c>
      <c r="J30" s="7" t="e">
        <f>VLOOKUP(Récap!I30,'Création N° Lot'!$D$3:$F$18,3,0)</f>
        <v>#N/A</v>
      </c>
      <c r="K30" t="e">
        <f>CONCATENATE(G30,MONTH(VLOOKUP(Récap!I30,'Création N° Lot'!$D$3:$E$18,2,0)),RIGHT(YEAR(VLOOKUP(Récap!I30,'Création N° Lot'!$D$3:$E$18,2,0)),2)," - ",DAY(J30),"/",MONTH(J30),"/",YEAR(J30))</f>
        <v>#N/A</v>
      </c>
      <c r="O30" t="e">
        <f>VLOOKUP(N30,'Info client'!$A$2:$D$1000,2,0)</f>
        <v>#N/A</v>
      </c>
      <c r="P30" t="e">
        <f>VLOOKUP($A30,'Info client'!$A$2:$D$1000,3,0)</f>
        <v>#N/A</v>
      </c>
      <c r="Q30" t="e">
        <f>VLOOKUP($A30,'Info client'!$A$2:$D$1000,4,0)</f>
        <v>#N/A</v>
      </c>
      <c r="S30" t="e">
        <f>VLOOKUP(Récap!G30,'Création N° Lot'!$B$3:$B$18,2,0)</f>
        <v>#N/A</v>
      </c>
      <c r="V30" t="str">
        <f t="shared" si="1"/>
        <v>44228</v>
      </c>
      <c r="W30" s="7" t="e">
        <f>VLOOKUP(Récap!V30,'Création N° Lot'!$D$3:$F$18,3,0)</f>
        <v>#N/A</v>
      </c>
      <c r="X30" t="e">
        <f>CONCATENATE(T30,MONTH(VLOOKUP(Récap!V30,'Création N° Lot'!$D$3:$E$18,2,0)),RIGHT(YEAR(VLOOKUP(Récap!V30,'Création N° Lot'!$D$3:$E$18,2,0)),2)," - ",DAY(W30),"/",MONTH(W30),"/",YEAR(W30))</f>
        <v>#N/A</v>
      </c>
      <c r="AA30" s="6"/>
      <c r="AB30" t="e">
        <f>VLOOKUP(AA30,'Info client'!$A$2:$D$1000,2,0)</f>
        <v>#N/A</v>
      </c>
      <c r="AC30" t="e">
        <f>VLOOKUP(AA30,'Info client'!$A$2:$D$1000,3,0)</f>
        <v>#N/A</v>
      </c>
      <c r="AD30" t="e">
        <f>VLOOKUP(AA30,'Info client'!$A$2:$D$1000,4,0)</f>
        <v>#N/A</v>
      </c>
      <c r="AF30" t="e">
        <f>VLOOKUP(Récap!AG30,'Création N° Lot'!$B$3:$B$18,2,0)</f>
        <v>#N/A</v>
      </c>
      <c r="AI30" t="str">
        <f t="shared" si="2"/>
        <v>44256</v>
      </c>
      <c r="AJ30" s="7" t="e">
        <f>VLOOKUP(Récap!AI30,'Création N° Lot'!$D$3:$F$18,3,0)</f>
        <v>#N/A</v>
      </c>
      <c r="AK30" t="e">
        <f>CONCATENATE(AG30,MONTH(VLOOKUP(Récap!AI30,'Création N° Lot'!$D$3:$E$18,2,0)),RIGHT(YEAR(VLOOKUP(Récap!AI30,'Création N° Lot'!$D$3:$E$18,2,0)),2)," - ",DAY(AJ30),"/",MONTH(AJ30),"/",YEAR(AJ30))</f>
        <v>#N/A</v>
      </c>
      <c r="AP30" s="6"/>
      <c r="AQ30" t="e">
        <f>VLOOKUP(AP30,'Info client'!$A$2:$D$1000,2,0)</f>
        <v>#N/A</v>
      </c>
      <c r="AR30" t="e">
        <f>VLOOKUP(AP30,'Info client'!$A$2:$D$1000,3,0)</f>
        <v>#N/A</v>
      </c>
      <c r="AS30" t="e">
        <f>VLOOKUP(AP30,'Info client'!$A$2:$D$1000,4,0)</f>
        <v>#N/A</v>
      </c>
      <c r="AU30" t="e">
        <f>VLOOKUP(Récap!AV30,'Création N° Lot'!$B$3:$B$18,2,0)</f>
        <v>#N/A</v>
      </c>
      <c r="AX30" t="str">
        <f t="shared" si="3"/>
        <v>44287</v>
      </c>
      <c r="AY30" s="7" t="e">
        <f>VLOOKUP(Récap!AX30,'Création N° Lot'!$D$3:$F$18,3,0)</f>
        <v>#N/A</v>
      </c>
      <c r="AZ30" t="e">
        <f>CONCATENATE(AV30,MONTH(VLOOKUP(Récap!AX30,'Création N° Lot'!$D$3:$E$18,2,0)),RIGHT(YEAR(VLOOKUP(Récap!AX30,'Création N° Lot'!$D$3:$E$18,2,0)),2)," - ",DAY(AY30),"/",MONTH(AY30),"/",YEAR(AY30))</f>
        <v>#N/A</v>
      </c>
      <c r="BC30" s="6"/>
      <c r="BD30" t="e">
        <f>VLOOKUP(BC30,'Info client'!$A$2:$D$1000,2,0)</f>
        <v>#N/A</v>
      </c>
      <c r="BE30" t="e">
        <f>VLOOKUP(BC30,'Info client'!$A$2:$D$1000,3,0)</f>
        <v>#N/A</v>
      </c>
      <c r="BF30" t="e">
        <f>VLOOKUP(BC30,'Info client'!$A$2:$D$1000,4,0)</f>
        <v>#N/A</v>
      </c>
      <c r="BH30" t="e">
        <f>VLOOKUP(Récap!BI30,'Création N° Lot'!$B$3:$B$18,2,0)</f>
        <v>#N/A</v>
      </c>
      <c r="BK30" t="str">
        <f t="shared" si="4"/>
        <v>44317</v>
      </c>
      <c r="BL30" s="7" t="e">
        <f>VLOOKUP(Récap!BK30,'Création N° Lot'!$D$3:$F$18,3,0)</f>
        <v>#N/A</v>
      </c>
      <c r="BM30" t="e">
        <f>CONCATENATE(BI30,MONTH(VLOOKUP(Récap!BK30,'Création N° Lot'!$D$3:$E$18,2,0)),RIGHT(YEAR(VLOOKUP(Récap!BK30,'Création N° Lot'!$D$3:$E$18,2,0)),2)," - ",DAY(BL30),"/",MONTH(BL30),"/",YEAR(BL30))</f>
        <v>#N/A</v>
      </c>
      <c r="BP30" s="6"/>
      <c r="BQ30" t="e">
        <f>VLOOKUP(BP30,'Info client'!$A$2:$D$1000,2,0)</f>
        <v>#N/A</v>
      </c>
      <c r="BR30" t="e">
        <f>VLOOKUP(BP30,'Info client'!$A$2:$D$1000,3,0)</f>
        <v>#N/A</v>
      </c>
      <c r="BS30" t="e">
        <f>VLOOKUP(BP30,'Info client'!$A$2:$D$1000,4,0)</f>
        <v>#N/A</v>
      </c>
      <c r="BU30" t="e">
        <f>VLOOKUP(Récap!BV30,'Création N° Lot'!$B$3:$B$18,2,0)</f>
        <v>#N/A</v>
      </c>
      <c r="BX30" t="str">
        <f t="shared" si="5"/>
        <v>44348</v>
      </c>
      <c r="BY30" s="7" t="e">
        <f>VLOOKUP(Récap!BX30,'Création N° Lot'!$D$3:$F$18,3,0)</f>
        <v>#N/A</v>
      </c>
      <c r="BZ30" t="e">
        <f>CONCATENATE(BV30,MONTH(VLOOKUP(Récap!BX30,'Création N° Lot'!$D$3:$E$18,2,0)),RIGHT(YEAR(VLOOKUP(Récap!BX30,'Création N° Lot'!$D$3:$E$18,2,0)),2)," - ",DAY(BY30),"/",MONTH(BY30),"/",YEAR(BY30))</f>
        <v>#N/A</v>
      </c>
      <c r="CC30" s="6"/>
      <c r="CD30" t="e">
        <f>VLOOKUP(CC30,'Info client'!$A$2:$D$1000,2,0)</f>
        <v>#N/A</v>
      </c>
      <c r="CE30" t="e">
        <f>VLOOKUP(CC30,'Info client'!$A$2:$D$1000,3,0)</f>
        <v>#N/A</v>
      </c>
      <c r="CF30" t="e">
        <f>VLOOKUP(CC30,'Info client'!$A$2:$D$1000,4,0)</f>
        <v>#N/A</v>
      </c>
      <c r="CH30" t="e">
        <f>VLOOKUP(Récap!CI30,'Création N° Lot'!$B$3:$B$18,2,0)</f>
        <v>#N/A</v>
      </c>
      <c r="CK30" t="str">
        <f t="shared" si="6"/>
        <v>44378</v>
      </c>
      <c r="CL30" s="7" t="e">
        <f>VLOOKUP(Récap!CK30,'Création N° Lot'!$D$3:$F$18,3,0)</f>
        <v>#N/A</v>
      </c>
      <c r="CM30" t="e">
        <f>CONCATENATE(CI30,MONTH(VLOOKUP(Récap!CK30,'Création N° Lot'!$D$3:$E$18,2,0)),RIGHT(YEAR(VLOOKUP(Récap!CK30,'Création N° Lot'!$D$3:$E$18,2,0)),2)," - ",DAY(CL30),"/",MONTH(CL30),"/",YEAR(CL30))</f>
        <v>#N/A</v>
      </c>
      <c r="CP30" s="6"/>
      <c r="CQ30" t="e">
        <f>VLOOKUP(CP30,'Info client'!$A$2:$D$1000,2,0)</f>
        <v>#N/A</v>
      </c>
      <c r="CR30" t="e">
        <f>VLOOKUP(CP30,'Info client'!$A$2:$D$1000,3,0)</f>
        <v>#N/A</v>
      </c>
      <c r="CS30" t="e">
        <f>VLOOKUP(CP30,'Info client'!$A$2:$D$1000,4,0)</f>
        <v>#N/A</v>
      </c>
      <c r="CU30" t="e">
        <f>VLOOKUP(Récap!CV30,'Création N° Lot'!$B$3:$B$18,2,0)</f>
        <v>#N/A</v>
      </c>
      <c r="CX30" t="str">
        <f t="shared" si="7"/>
        <v>Aout 2021</v>
      </c>
      <c r="CY30" s="7" t="e">
        <f>VLOOKUP(Récap!CX30,'Création N° Lot'!$D$3:$F$18,3,0)</f>
        <v>#N/A</v>
      </c>
      <c r="CZ30" t="e">
        <f>CONCATENATE(CV30,MONTH(VLOOKUP(Récap!CX30,'Création N° Lot'!$D$3:$E$18,2,0)),RIGHT(YEAR(VLOOKUP(Récap!CX30,'Création N° Lot'!$D$3:$E$18,2,0)),2)," - ",DAY(CY30),"/",MONTH(CY30),"/",YEAR(CY30))</f>
        <v>#N/A</v>
      </c>
      <c r="DC30" s="6"/>
      <c r="DD30" t="e">
        <f>VLOOKUP(DC30,'Info client'!$A$2:$D$1000,2,0)</f>
        <v>#N/A</v>
      </c>
      <c r="DE30" t="e">
        <f>VLOOKUP(DC30,'Info client'!$A$2:$D$1000,3,0)</f>
        <v>#N/A</v>
      </c>
      <c r="DF30" t="e">
        <f>VLOOKUP(DC30,'Info client'!$A$2:$D$1000,4,0)</f>
        <v>#N/A</v>
      </c>
      <c r="DH30" t="e">
        <f>VLOOKUP(Récap!DI30,'Création N° Lot'!$B$3:$B$18,2,0)</f>
        <v>#N/A</v>
      </c>
      <c r="DK30" t="str">
        <f t="shared" si="8"/>
        <v>44440</v>
      </c>
      <c r="DL30" s="7" t="e">
        <f>VLOOKUP(Récap!DK30,'Création N° Lot'!$D$3:$F$18,3,0)</f>
        <v>#N/A</v>
      </c>
      <c r="DM30" t="e">
        <f>CONCATENATE(DI30,MONTH(VLOOKUP(Récap!DK30,'Création N° Lot'!$D$3:$E$18,2,0)),RIGHT(YEAR(VLOOKUP(Récap!DK30,'Création N° Lot'!$D$3:$E$18,2,0)),2)," - ",DAY(DL30),"/",MONTH(DL30),"/",YEAR(DL30))</f>
        <v>#N/A</v>
      </c>
      <c r="DP30" s="6"/>
      <c r="DQ30" t="e">
        <f>VLOOKUP(DP30,'Info client'!$A$2:$D$1000,2,0)</f>
        <v>#N/A</v>
      </c>
      <c r="DR30" t="e">
        <f>VLOOKUP(DP30,'Info client'!$A$2:$D$1000,3,0)</f>
        <v>#N/A</v>
      </c>
      <c r="DS30" t="e">
        <f>VLOOKUP(DP30,'Info client'!$A$2:$D$1000,4,0)</f>
        <v>#N/A</v>
      </c>
      <c r="DU30" t="e">
        <f>VLOOKUP(Récap!DV30,'Création N° Lot'!$B$3:$B$18,2,0)</f>
        <v>#N/A</v>
      </c>
      <c r="DX30" t="str">
        <f t="shared" si="9"/>
        <v>44470</v>
      </c>
      <c r="DY30" s="7" t="e">
        <f>VLOOKUP(Récap!DX30,'Création N° Lot'!$D$3:$F$18,3,0)</f>
        <v>#N/A</v>
      </c>
      <c r="DZ30" t="e">
        <f>CONCATENATE(DV30,MONTH(VLOOKUP(Récap!DX30,'Création N° Lot'!$D$3:$E$18,2,0)),RIGHT(YEAR(VLOOKUP(Récap!DX30,'Création N° Lot'!$D$3:$E$18,2,0)),2)," - ",DAY(DY30),"/",MONTH(DY30),"/",YEAR(DY30))</f>
        <v>#N/A</v>
      </c>
      <c r="EC30" s="6"/>
      <c r="ED30" t="e">
        <f>VLOOKUP(EC30,'Info client'!$A$2:$D$1000,2,0)</f>
        <v>#N/A</v>
      </c>
      <c r="EE30" t="e">
        <f>VLOOKUP(EC30,'Info client'!$A$2:$D$1000,3,0)</f>
        <v>#N/A</v>
      </c>
      <c r="EF30" t="e">
        <f>VLOOKUP(EC30,'Info client'!$A$2:$D$1000,4,0)</f>
        <v>#N/A</v>
      </c>
      <c r="EH30" t="e">
        <f>VLOOKUP(Récap!EI30,'Création N° Lot'!$B$3:$B$18,2,0)</f>
        <v>#N/A</v>
      </c>
      <c r="EK30" t="str">
        <f t="shared" si="10"/>
        <v>44501</v>
      </c>
      <c r="EL30" s="7" t="e">
        <f>VLOOKUP(Récap!EK30,'Création N° Lot'!$D$3:$F$18,3,0)</f>
        <v>#N/A</v>
      </c>
      <c r="EM30" t="e">
        <f>CONCATENATE(EI30,MONTH(VLOOKUP(Récap!EK30,'Création N° Lot'!$D$3:$E$18,2,0)),RIGHT(YEAR(VLOOKUP(Récap!EK30,'Création N° Lot'!$D$3:$E$18,2,0)),2)," - ",DAY(EL30),"/",MONTH(EL30),"/",YEAR(EL30))</f>
        <v>#N/A</v>
      </c>
      <c r="EP30" s="6"/>
      <c r="EQ30" t="e">
        <f>VLOOKUP(EP30,'Info client'!$A$2:$D$1000,2,0)</f>
        <v>#N/A</v>
      </c>
      <c r="ER30" t="e">
        <f>VLOOKUP(EP30,'Info client'!$A$2:$D$1000,3,0)</f>
        <v>#N/A</v>
      </c>
      <c r="ES30" t="e">
        <f>VLOOKUP(EP30,'Info client'!$A$2:$D$1000,4,0)</f>
        <v>#N/A</v>
      </c>
      <c r="EU30" t="e">
        <f>VLOOKUP(Récap!EV30,'Création N° Lot'!$B$3:$B$18,2,0)</f>
        <v>#N/A</v>
      </c>
      <c r="EX30" t="str">
        <f t="shared" si="11"/>
        <v>44531</v>
      </c>
      <c r="EY30" s="7" t="e">
        <f>VLOOKUP(Récap!EX30,'Création N° Lot'!$D$3:$F$18,3,0)</f>
        <v>#N/A</v>
      </c>
      <c r="EZ30" t="e">
        <f>CONCATENATE(EV30,MONTH(VLOOKUP(Récap!EX30,'Création N° Lot'!$D$3:$E$18,2,0)),RIGHT(YEAR(VLOOKUP(Récap!EX30,'Création N° Lot'!$D$3:$E$18,2,0)),2)," - ",DAY(EY30),"/",MONTH(EY30),"/",YEAR(EY30))</f>
        <v>#N/A</v>
      </c>
    </row>
    <row r="31" spans="2:156" x14ac:dyDescent="0.25">
      <c r="B31" t="e">
        <f>VLOOKUP($A31,'Info client'!$A$2:$D$1000,2,0)</f>
        <v>#N/A</v>
      </c>
      <c r="C31" t="e">
        <f>VLOOKUP($A31,'Info client'!$A$2:$D$1000,3,0)</f>
        <v>#N/A</v>
      </c>
      <c r="D31" t="e">
        <f>VLOOKUP($A31,'Info client'!$A$2:$D$1000,4,0)</f>
        <v>#N/A</v>
      </c>
      <c r="F31" t="e">
        <f>VLOOKUP(Récap!G31,'Création N° Lot'!B15:B43,2,0)</f>
        <v>#N/A</v>
      </c>
      <c r="I31" t="str">
        <f t="shared" si="0"/>
        <v>44197</v>
      </c>
      <c r="J31" s="7" t="e">
        <f>VLOOKUP(Récap!I31,'Création N° Lot'!$D$3:$F$18,3,0)</f>
        <v>#N/A</v>
      </c>
      <c r="K31" t="e">
        <f>CONCATENATE(G31,MONTH(VLOOKUP(Récap!I31,'Création N° Lot'!$D$3:$E$18,2,0)),RIGHT(YEAR(VLOOKUP(Récap!I31,'Création N° Lot'!$D$3:$E$18,2,0)),2)," - ",DAY(J31),"/",MONTH(J31),"/",YEAR(J31))</f>
        <v>#N/A</v>
      </c>
      <c r="O31" t="e">
        <f>VLOOKUP(N31,'Info client'!$A$2:$D$1000,2,0)</f>
        <v>#N/A</v>
      </c>
      <c r="P31" t="e">
        <f>VLOOKUP($A31,'Info client'!$A$2:$D$1000,3,0)</f>
        <v>#N/A</v>
      </c>
      <c r="Q31" t="e">
        <f>VLOOKUP($A31,'Info client'!$A$2:$D$1000,4,0)</f>
        <v>#N/A</v>
      </c>
      <c r="S31" t="e">
        <f>VLOOKUP(Récap!G31,'Création N° Lot'!$B$3:$B$18,2,0)</f>
        <v>#N/A</v>
      </c>
      <c r="V31" t="str">
        <f t="shared" si="1"/>
        <v>44228</v>
      </c>
      <c r="W31" s="7" t="e">
        <f>VLOOKUP(Récap!V31,'Création N° Lot'!$D$3:$F$18,3,0)</f>
        <v>#N/A</v>
      </c>
      <c r="X31" t="e">
        <f>CONCATENATE(T31,MONTH(VLOOKUP(Récap!V31,'Création N° Lot'!$D$3:$E$18,2,0)),RIGHT(YEAR(VLOOKUP(Récap!V31,'Création N° Lot'!$D$3:$E$18,2,0)),2)," - ",DAY(W31),"/",MONTH(W31),"/",YEAR(W31))</f>
        <v>#N/A</v>
      </c>
      <c r="AA31" s="6"/>
      <c r="AB31" t="e">
        <f>VLOOKUP(AA31,'Info client'!$A$2:$D$1000,2,0)</f>
        <v>#N/A</v>
      </c>
      <c r="AC31" t="e">
        <f>VLOOKUP(AA31,'Info client'!$A$2:$D$1000,3,0)</f>
        <v>#N/A</v>
      </c>
      <c r="AD31" t="e">
        <f>VLOOKUP(AA31,'Info client'!$A$2:$D$1000,4,0)</f>
        <v>#N/A</v>
      </c>
      <c r="AF31" t="e">
        <f>VLOOKUP(Récap!AG31,'Création N° Lot'!$B$3:$B$18,2,0)</f>
        <v>#N/A</v>
      </c>
      <c r="AI31" t="str">
        <f t="shared" si="2"/>
        <v>44256</v>
      </c>
      <c r="AJ31" s="7" t="e">
        <f>VLOOKUP(Récap!AI31,'Création N° Lot'!$D$3:$F$18,3,0)</f>
        <v>#N/A</v>
      </c>
      <c r="AK31" t="e">
        <f>CONCATENATE(AG31,MONTH(VLOOKUP(Récap!AI31,'Création N° Lot'!$D$3:$E$18,2,0)),RIGHT(YEAR(VLOOKUP(Récap!AI31,'Création N° Lot'!$D$3:$E$18,2,0)),2)," - ",DAY(AJ31),"/",MONTH(AJ31),"/",YEAR(AJ31))</f>
        <v>#N/A</v>
      </c>
      <c r="AP31" s="6"/>
      <c r="AQ31" t="e">
        <f>VLOOKUP(AP31,'Info client'!$A$2:$D$1000,2,0)</f>
        <v>#N/A</v>
      </c>
      <c r="AR31" t="e">
        <f>VLOOKUP(AP31,'Info client'!$A$2:$D$1000,3,0)</f>
        <v>#N/A</v>
      </c>
      <c r="AS31" t="e">
        <f>VLOOKUP(AP31,'Info client'!$A$2:$D$1000,4,0)</f>
        <v>#N/A</v>
      </c>
      <c r="AU31" t="e">
        <f>VLOOKUP(Récap!AV31,'Création N° Lot'!$B$3:$B$18,2,0)</f>
        <v>#N/A</v>
      </c>
      <c r="AX31" t="str">
        <f t="shared" si="3"/>
        <v>44287</v>
      </c>
      <c r="AY31" s="7" t="e">
        <f>VLOOKUP(Récap!AX31,'Création N° Lot'!$D$3:$F$18,3,0)</f>
        <v>#N/A</v>
      </c>
      <c r="AZ31" t="e">
        <f>CONCATENATE(AV31,MONTH(VLOOKUP(Récap!AX31,'Création N° Lot'!$D$3:$E$18,2,0)),RIGHT(YEAR(VLOOKUP(Récap!AX31,'Création N° Lot'!$D$3:$E$18,2,0)),2)," - ",DAY(AY31),"/",MONTH(AY31),"/",YEAR(AY31))</f>
        <v>#N/A</v>
      </c>
      <c r="BC31" s="6"/>
      <c r="BD31" t="e">
        <f>VLOOKUP(BC31,'Info client'!$A$2:$D$1000,2,0)</f>
        <v>#N/A</v>
      </c>
      <c r="BE31" t="e">
        <f>VLOOKUP(BC31,'Info client'!$A$2:$D$1000,3,0)</f>
        <v>#N/A</v>
      </c>
      <c r="BF31" t="e">
        <f>VLOOKUP(BC31,'Info client'!$A$2:$D$1000,4,0)</f>
        <v>#N/A</v>
      </c>
      <c r="BH31" t="e">
        <f>VLOOKUP(Récap!BI31,'Création N° Lot'!$B$3:$B$18,2,0)</f>
        <v>#N/A</v>
      </c>
      <c r="BK31" t="str">
        <f t="shared" si="4"/>
        <v>44317</v>
      </c>
      <c r="BL31" s="7" t="e">
        <f>VLOOKUP(Récap!BK31,'Création N° Lot'!$D$3:$F$18,3,0)</f>
        <v>#N/A</v>
      </c>
      <c r="BM31" t="e">
        <f>CONCATENATE(BI31,MONTH(VLOOKUP(Récap!BK31,'Création N° Lot'!$D$3:$E$18,2,0)),RIGHT(YEAR(VLOOKUP(Récap!BK31,'Création N° Lot'!$D$3:$E$18,2,0)),2)," - ",DAY(BL31),"/",MONTH(BL31),"/",YEAR(BL31))</f>
        <v>#N/A</v>
      </c>
      <c r="BP31" s="6"/>
      <c r="BQ31" t="e">
        <f>VLOOKUP(BP31,'Info client'!$A$2:$D$1000,2,0)</f>
        <v>#N/A</v>
      </c>
      <c r="BR31" t="e">
        <f>VLOOKUP(BP31,'Info client'!$A$2:$D$1000,3,0)</f>
        <v>#N/A</v>
      </c>
      <c r="BS31" t="e">
        <f>VLOOKUP(BP31,'Info client'!$A$2:$D$1000,4,0)</f>
        <v>#N/A</v>
      </c>
      <c r="BU31" t="e">
        <f>VLOOKUP(Récap!BV31,'Création N° Lot'!$B$3:$B$18,2,0)</f>
        <v>#N/A</v>
      </c>
      <c r="BX31" t="str">
        <f t="shared" si="5"/>
        <v>44348</v>
      </c>
      <c r="BY31" s="7" t="e">
        <f>VLOOKUP(Récap!BX31,'Création N° Lot'!$D$3:$F$18,3,0)</f>
        <v>#N/A</v>
      </c>
      <c r="BZ31" t="e">
        <f>CONCATENATE(BV31,MONTH(VLOOKUP(Récap!BX31,'Création N° Lot'!$D$3:$E$18,2,0)),RIGHT(YEAR(VLOOKUP(Récap!BX31,'Création N° Lot'!$D$3:$E$18,2,0)),2)," - ",DAY(BY31),"/",MONTH(BY31),"/",YEAR(BY31))</f>
        <v>#N/A</v>
      </c>
      <c r="CC31" s="6"/>
      <c r="CD31" t="e">
        <f>VLOOKUP(CC31,'Info client'!$A$2:$D$1000,2,0)</f>
        <v>#N/A</v>
      </c>
      <c r="CE31" t="e">
        <f>VLOOKUP(CC31,'Info client'!$A$2:$D$1000,3,0)</f>
        <v>#N/A</v>
      </c>
      <c r="CF31" t="e">
        <f>VLOOKUP(CC31,'Info client'!$A$2:$D$1000,4,0)</f>
        <v>#N/A</v>
      </c>
      <c r="CH31" t="e">
        <f>VLOOKUP(Récap!CI31,'Création N° Lot'!$B$3:$B$18,2,0)</f>
        <v>#N/A</v>
      </c>
      <c r="CK31" t="str">
        <f t="shared" si="6"/>
        <v>44378</v>
      </c>
      <c r="CL31" s="7" t="e">
        <f>VLOOKUP(Récap!CK31,'Création N° Lot'!$D$3:$F$18,3,0)</f>
        <v>#N/A</v>
      </c>
      <c r="CM31" t="e">
        <f>CONCATENATE(CI31,MONTH(VLOOKUP(Récap!CK31,'Création N° Lot'!$D$3:$E$18,2,0)),RIGHT(YEAR(VLOOKUP(Récap!CK31,'Création N° Lot'!$D$3:$E$18,2,0)),2)," - ",DAY(CL31),"/",MONTH(CL31),"/",YEAR(CL31))</f>
        <v>#N/A</v>
      </c>
      <c r="CP31" s="6"/>
      <c r="CQ31" t="e">
        <f>VLOOKUP(CP31,'Info client'!$A$2:$D$1000,2,0)</f>
        <v>#N/A</v>
      </c>
      <c r="CR31" t="e">
        <f>VLOOKUP(CP31,'Info client'!$A$2:$D$1000,3,0)</f>
        <v>#N/A</v>
      </c>
      <c r="CS31" t="e">
        <f>VLOOKUP(CP31,'Info client'!$A$2:$D$1000,4,0)</f>
        <v>#N/A</v>
      </c>
      <c r="CU31" t="e">
        <f>VLOOKUP(Récap!CV31,'Création N° Lot'!$B$3:$B$18,2,0)</f>
        <v>#N/A</v>
      </c>
      <c r="CX31" t="str">
        <f t="shared" si="7"/>
        <v>Aout 2021</v>
      </c>
      <c r="CY31" s="7" t="e">
        <f>VLOOKUP(Récap!CX31,'Création N° Lot'!$D$3:$F$18,3,0)</f>
        <v>#N/A</v>
      </c>
      <c r="CZ31" t="e">
        <f>CONCATENATE(CV31,MONTH(VLOOKUP(Récap!CX31,'Création N° Lot'!$D$3:$E$18,2,0)),RIGHT(YEAR(VLOOKUP(Récap!CX31,'Création N° Lot'!$D$3:$E$18,2,0)),2)," - ",DAY(CY31),"/",MONTH(CY31),"/",YEAR(CY31))</f>
        <v>#N/A</v>
      </c>
      <c r="DC31" s="6"/>
      <c r="DD31" t="e">
        <f>VLOOKUP(DC31,'Info client'!$A$2:$D$1000,2,0)</f>
        <v>#N/A</v>
      </c>
      <c r="DE31" t="e">
        <f>VLOOKUP(DC31,'Info client'!$A$2:$D$1000,3,0)</f>
        <v>#N/A</v>
      </c>
      <c r="DF31" t="e">
        <f>VLOOKUP(DC31,'Info client'!$A$2:$D$1000,4,0)</f>
        <v>#N/A</v>
      </c>
      <c r="DH31" t="e">
        <f>VLOOKUP(Récap!DI31,'Création N° Lot'!$B$3:$B$18,2,0)</f>
        <v>#N/A</v>
      </c>
      <c r="DK31" t="str">
        <f t="shared" si="8"/>
        <v>44440</v>
      </c>
      <c r="DL31" s="7" t="e">
        <f>VLOOKUP(Récap!DK31,'Création N° Lot'!$D$3:$F$18,3,0)</f>
        <v>#N/A</v>
      </c>
      <c r="DM31" t="e">
        <f>CONCATENATE(DI31,MONTH(VLOOKUP(Récap!DK31,'Création N° Lot'!$D$3:$E$18,2,0)),RIGHT(YEAR(VLOOKUP(Récap!DK31,'Création N° Lot'!$D$3:$E$18,2,0)),2)," - ",DAY(DL31),"/",MONTH(DL31),"/",YEAR(DL31))</f>
        <v>#N/A</v>
      </c>
      <c r="DP31" s="6"/>
      <c r="DQ31" t="e">
        <f>VLOOKUP(DP31,'Info client'!$A$2:$D$1000,2,0)</f>
        <v>#N/A</v>
      </c>
      <c r="DR31" t="e">
        <f>VLOOKUP(DP31,'Info client'!$A$2:$D$1000,3,0)</f>
        <v>#N/A</v>
      </c>
      <c r="DS31" t="e">
        <f>VLOOKUP(DP31,'Info client'!$A$2:$D$1000,4,0)</f>
        <v>#N/A</v>
      </c>
      <c r="DU31" t="e">
        <f>VLOOKUP(Récap!DV31,'Création N° Lot'!$B$3:$B$18,2,0)</f>
        <v>#N/A</v>
      </c>
      <c r="DX31" t="str">
        <f t="shared" si="9"/>
        <v>44470</v>
      </c>
      <c r="DY31" s="7" t="e">
        <f>VLOOKUP(Récap!DX31,'Création N° Lot'!$D$3:$F$18,3,0)</f>
        <v>#N/A</v>
      </c>
      <c r="DZ31" t="e">
        <f>CONCATENATE(DV31,MONTH(VLOOKUP(Récap!DX31,'Création N° Lot'!$D$3:$E$18,2,0)),RIGHT(YEAR(VLOOKUP(Récap!DX31,'Création N° Lot'!$D$3:$E$18,2,0)),2)," - ",DAY(DY31),"/",MONTH(DY31),"/",YEAR(DY31))</f>
        <v>#N/A</v>
      </c>
      <c r="EC31" s="6"/>
      <c r="ED31" t="e">
        <f>VLOOKUP(EC31,'Info client'!$A$2:$D$1000,2,0)</f>
        <v>#N/A</v>
      </c>
      <c r="EE31" t="e">
        <f>VLOOKUP(EC31,'Info client'!$A$2:$D$1000,3,0)</f>
        <v>#N/A</v>
      </c>
      <c r="EF31" t="e">
        <f>VLOOKUP(EC31,'Info client'!$A$2:$D$1000,4,0)</f>
        <v>#N/A</v>
      </c>
      <c r="EH31" t="e">
        <f>VLOOKUP(Récap!EI31,'Création N° Lot'!$B$3:$B$18,2,0)</f>
        <v>#N/A</v>
      </c>
      <c r="EK31" t="str">
        <f t="shared" si="10"/>
        <v>44501</v>
      </c>
      <c r="EL31" s="7" t="e">
        <f>VLOOKUP(Récap!EK31,'Création N° Lot'!$D$3:$F$18,3,0)</f>
        <v>#N/A</v>
      </c>
      <c r="EM31" t="e">
        <f>CONCATENATE(EI31,MONTH(VLOOKUP(Récap!EK31,'Création N° Lot'!$D$3:$E$18,2,0)),RIGHT(YEAR(VLOOKUP(Récap!EK31,'Création N° Lot'!$D$3:$E$18,2,0)),2)," - ",DAY(EL31),"/",MONTH(EL31),"/",YEAR(EL31))</f>
        <v>#N/A</v>
      </c>
      <c r="EP31" s="6"/>
      <c r="EQ31" t="e">
        <f>VLOOKUP(EP31,'Info client'!$A$2:$D$1000,2,0)</f>
        <v>#N/A</v>
      </c>
      <c r="ER31" t="e">
        <f>VLOOKUP(EP31,'Info client'!$A$2:$D$1000,3,0)</f>
        <v>#N/A</v>
      </c>
      <c r="ES31" t="e">
        <f>VLOOKUP(EP31,'Info client'!$A$2:$D$1000,4,0)</f>
        <v>#N/A</v>
      </c>
      <c r="EU31" t="e">
        <f>VLOOKUP(Récap!EV31,'Création N° Lot'!$B$3:$B$18,2,0)</f>
        <v>#N/A</v>
      </c>
      <c r="EX31" t="str">
        <f t="shared" si="11"/>
        <v>44531</v>
      </c>
      <c r="EY31" s="7" t="e">
        <f>VLOOKUP(Récap!EX31,'Création N° Lot'!$D$3:$F$18,3,0)</f>
        <v>#N/A</v>
      </c>
      <c r="EZ31" t="e">
        <f>CONCATENATE(EV31,MONTH(VLOOKUP(Récap!EX31,'Création N° Lot'!$D$3:$E$18,2,0)),RIGHT(YEAR(VLOOKUP(Récap!EX31,'Création N° Lot'!$D$3:$E$18,2,0)),2)," - ",DAY(EY31),"/",MONTH(EY31),"/",YEAR(EY31))</f>
        <v>#N/A</v>
      </c>
    </row>
    <row r="32" spans="2:156" x14ac:dyDescent="0.25">
      <c r="B32" t="e">
        <f>VLOOKUP($A32,'Info client'!$A$2:$D$1000,2,0)</f>
        <v>#N/A</v>
      </c>
      <c r="C32" t="e">
        <f>VLOOKUP($A32,'Info client'!$A$2:$D$1000,3,0)</f>
        <v>#N/A</v>
      </c>
      <c r="D32" t="e">
        <f>VLOOKUP($A32,'Info client'!$A$2:$D$1000,4,0)</f>
        <v>#N/A</v>
      </c>
      <c r="F32" t="e">
        <f>VLOOKUP(Récap!G32,'Création N° Lot'!B15:B44,2,0)</f>
        <v>#N/A</v>
      </c>
      <c r="I32" t="str">
        <f t="shared" si="0"/>
        <v>44197</v>
      </c>
      <c r="J32" s="7" t="e">
        <f>VLOOKUP(Récap!I32,'Création N° Lot'!$D$3:$F$18,3,0)</f>
        <v>#N/A</v>
      </c>
      <c r="K32" t="e">
        <f>CONCATENATE(G32,MONTH(VLOOKUP(Récap!I32,'Création N° Lot'!$D$3:$E$18,2,0)),RIGHT(YEAR(VLOOKUP(Récap!I32,'Création N° Lot'!$D$3:$E$18,2,0)),2)," - ",DAY(J32),"/",MONTH(J32),"/",YEAR(J32))</f>
        <v>#N/A</v>
      </c>
      <c r="O32" t="e">
        <f>VLOOKUP(N32,'Info client'!$A$2:$D$1000,2,0)</f>
        <v>#N/A</v>
      </c>
      <c r="P32" t="e">
        <f>VLOOKUP($A32,'Info client'!$A$2:$D$1000,3,0)</f>
        <v>#N/A</v>
      </c>
      <c r="Q32" t="e">
        <f>VLOOKUP($A32,'Info client'!$A$2:$D$1000,4,0)</f>
        <v>#N/A</v>
      </c>
      <c r="S32" t="e">
        <f>VLOOKUP(Récap!G32,'Création N° Lot'!$B$3:$B$18,2,0)</f>
        <v>#N/A</v>
      </c>
      <c r="V32" t="str">
        <f t="shared" si="1"/>
        <v>44228</v>
      </c>
      <c r="W32" s="7" t="e">
        <f>VLOOKUP(Récap!V32,'Création N° Lot'!$D$3:$F$18,3,0)</f>
        <v>#N/A</v>
      </c>
      <c r="X32" t="e">
        <f>CONCATENATE(T32,MONTH(VLOOKUP(Récap!V32,'Création N° Lot'!$D$3:$E$18,2,0)),RIGHT(YEAR(VLOOKUP(Récap!V32,'Création N° Lot'!$D$3:$E$18,2,0)),2)," - ",DAY(W32),"/",MONTH(W32),"/",YEAR(W32))</f>
        <v>#N/A</v>
      </c>
      <c r="AA32" s="6"/>
      <c r="AB32" t="e">
        <f>VLOOKUP(AA32,'Info client'!$A$2:$D$1000,2,0)</f>
        <v>#N/A</v>
      </c>
      <c r="AC32" t="e">
        <f>VLOOKUP(AA32,'Info client'!$A$2:$D$1000,3,0)</f>
        <v>#N/A</v>
      </c>
      <c r="AD32" t="e">
        <f>VLOOKUP(AA32,'Info client'!$A$2:$D$1000,4,0)</f>
        <v>#N/A</v>
      </c>
      <c r="AF32" t="e">
        <f>VLOOKUP(Récap!AG32,'Création N° Lot'!$B$3:$B$18,2,0)</f>
        <v>#N/A</v>
      </c>
      <c r="AI32" t="str">
        <f t="shared" si="2"/>
        <v>44256</v>
      </c>
      <c r="AJ32" s="7" t="e">
        <f>VLOOKUP(Récap!AI32,'Création N° Lot'!$D$3:$F$18,3,0)</f>
        <v>#N/A</v>
      </c>
      <c r="AK32" t="e">
        <f>CONCATENATE(AG32,MONTH(VLOOKUP(Récap!AI32,'Création N° Lot'!$D$3:$E$18,2,0)),RIGHT(YEAR(VLOOKUP(Récap!AI32,'Création N° Lot'!$D$3:$E$18,2,0)),2)," - ",DAY(AJ32),"/",MONTH(AJ32),"/",YEAR(AJ32))</f>
        <v>#N/A</v>
      </c>
      <c r="AP32" s="6"/>
      <c r="AQ32" t="e">
        <f>VLOOKUP(AP32,'Info client'!$A$2:$D$1000,2,0)</f>
        <v>#N/A</v>
      </c>
      <c r="AR32" t="e">
        <f>VLOOKUP(AP32,'Info client'!$A$2:$D$1000,3,0)</f>
        <v>#N/A</v>
      </c>
      <c r="AS32" t="e">
        <f>VLOOKUP(AP32,'Info client'!$A$2:$D$1000,4,0)</f>
        <v>#N/A</v>
      </c>
      <c r="AU32" t="e">
        <f>VLOOKUP(Récap!AV32,'Création N° Lot'!$B$3:$B$18,2,0)</f>
        <v>#N/A</v>
      </c>
      <c r="AX32" t="str">
        <f t="shared" si="3"/>
        <v>44287</v>
      </c>
      <c r="AY32" s="7" t="e">
        <f>VLOOKUP(Récap!AX32,'Création N° Lot'!$D$3:$F$18,3,0)</f>
        <v>#N/A</v>
      </c>
      <c r="AZ32" t="e">
        <f>CONCATENATE(AV32,MONTH(VLOOKUP(Récap!AX32,'Création N° Lot'!$D$3:$E$18,2,0)),RIGHT(YEAR(VLOOKUP(Récap!AX32,'Création N° Lot'!$D$3:$E$18,2,0)),2)," - ",DAY(AY32),"/",MONTH(AY32),"/",YEAR(AY32))</f>
        <v>#N/A</v>
      </c>
      <c r="BC32" s="6"/>
      <c r="BD32" t="e">
        <f>VLOOKUP(BC32,'Info client'!$A$2:$D$1000,2,0)</f>
        <v>#N/A</v>
      </c>
      <c r="BE32" t="e">
        <f>VLOOKUP(BC32,'Info client'!$A$2:$D$1000,3,0)</f>
        <v>#N/A</v>
      </c>
      <c r="BF32" t="e">
        <f>VLOOKUP(BC32,'Info client'!$A$2:$D$1000,4,0)</f>
        <v>#N/A</v>
      </c>
      <c r="BH32" t="e">
        <f>VLOOKUP(Récap!BI32,'Création N° Lot'!$B$3:$B$18,2,0)</f>
        <v>#N/A</v>
      </c>
      <c r="BK32" t="str">
        <f t="shared" si="4"/>
        <v>44317</v>
      </c>
      <c r="BL32" s="7" t="e">
        <f>VLOOKUP(Récap!BK32,'Création N° Lot'!$D$3:$F$18,3,0)</f>
        <v>#N/A</v>
      </c>
      <c r="BM32" t="e">
        <f>CONCATENATE(BI32,MONTH(VLOOKUP(Récap!BK32,'Création N° Lot'!$D$3:$E$18,2,0)),RIGHT(YEAR(VLOOKUP(Récap!BK32,'Création N° Lot'!$D$3:$E$18,2,0)),2)," - ",DAY(BL32),"/",MONTH(BL32),"/",YEAR(BL32))</f>
        <v>#N/A</v>
      </c>
      <c r="BP32" s="6"/>
      <c r="BQ32" t="e">
        <f>VLOOKUP(BP32,'Info client'!$A$2:$D$1000,2,0)</f>
        <v>#N/A</v>
      </c>
      <c r="BR32" t="e">
        <f>VLOOKUP(BP32,'Info client'!$A$2:$D$1000,3,0)</f>
        <v>#N/A</v>
      </c>
      <c r="BS32" t="e">
        <f>VLOOKUP(BP32,'Info client'!$A$2:$D$1000,4,0)</f>
        <v>#N/A</v>
      </c>
      <c r="BU32" t="e">
        <f>VLOOKUP(Récap!BV32,'Création N° Lot'!$B$3:$B$18,2,0)</f>
        <v>#N/A</v>
      </c>
      <c r="BX32" t="str">
        <f t="shared" si="5"/>
        <v>44348</v>
      </c>
      <c r="BY32" s="7" t="e">
        <f>VLOOKUP(Récap!BX32,'Création N° Lot'!$D$3:$F$18,3,0)</f>
        <v>#N/A</v>
      </c>
      <c r="BZ32" t="e">
        <f>CONCATENATE(BV32,MONTH(VLOOKUP(Récap!BX32,'Création N° Lot'!$D$3:$E$18,2,0)),RIGHT(YEAR(VLOOKUP(Récap!BX32,'Création N° Lot'!$D$3:$E$18,2,0)),2)," - ",DAY(BY32),"/",MONTH(BY32),"/",YEAR(BY32))</f>
        <v>#N/A</v>
      </c>
      <c r="CC32" s="6"/>
      <c r="CD32" t="e">
        <f>VLOOKUP(CC32,'Info client'!$A$2:$D$1000,2,0)</f>
        <v>#N/A</v>
      </c>
      <c r="CE32" t="e">
        <f>VLOOKUP(CC32,'Info client'!$A$2:$D$1000,3,0)</f>
        <v>#N/A</v>
      </c>
      <c r="CF32" t="e">
        <f>VLOOKUP(CC32,'Info client'!$A$2:$D$1000,4,0)</f>
        <v>#N/A</v>
      </c>
      <c r="CH32" t="e">
        <f>VLOOKUP(Récap!CI32,'Création N° Lot'!$B$3:$B$18,2,0)</f>
        <v>#N/A</v>
      </c>
      <c r="CK32" t="str">
        <f t="shared" si="6"/>
        <v>44378</v>
      </c>
      <c r="CL32" s="7" t="e">
        <f>VLOOKUP(Récap!CK32,'Création N° Lot'!$D$3:$F$18,3,0)</f>
        <v>#N/A</v>
      </c>
      <c r="CM32" t="e">
        <f>CONCATENATE(CI32,MONTH(VLOOKUP(Récap!CK32,'Création N° Lot'!$D$3:$E$18,2,0)),RIGHT(YEAR(VLOOKUP(Récap!CK32,'Création N° Lot'!$D$3:$E$18,2,0)),2)," - ",DAY(CL32),"/",MONTH(CL32),"/",YEAR(CL32))</f>
        <v>#N/A</v>
      </c>
      <c r="CP32" s="6"/>
      <c r="CQ32" t="e">
        <f>VLOOKUP(CP32,'Info client'!$A$2:$D$1000,2,0)</f>
        <v>#N/A</v>
      </c>
      <c r="CR32" t="e">
        <f>VLOOKUP(CP32,'Info client'!$A$2:$D$1000,3,0)</f>
        <v>#N/A</v>
      </c>
      <c r="CS32" t="e">
        <f>VLOOKUP(CP32,'Info client'!$A$2:$D$1000,4,0)</f>
        <v>#N/A</v>
      </c>
      <c r="CU32" t="e">
        <f>VLOOKUP(Récap!CV32,'Création N° Lot'!$B$3:$B$18,2,0)</f>
        <v>#N/A</v>
      </c>
      <c r="CX32" t="str">
        <f t="shared" si="7"/>
        <v>Aout 2021</v>
      </c>
      <c r="CY32" s="7" t="e">
        <f>VLOOKUP(Récap!CX32,'Création N° Lot'!$D$3:$F$18,3,0)</f>
        <v>#N/A</v>
      </c>
      <c r="CZ32" t="e">
        <f>CONCATENATE(CV32,MONTH(VLOOKUP(Récap!CX32,'Création N° Lot'!$D$3:$E$18,2,0)),RIGHT(YEAR(VLOOKUP(Récap!CX32,'Création N° Lot'!$D$3:$E$18,2,0)),2)," - ",DAY(CY32),"/",MONTH(CY32),"/",YEAR(CY32))</f>
        <v>#N/A</v>
      </c>
      <c r="DC32" s="6"/>
      <c r="DD32" t="e">
        <f>VLOOKUP(DC32,'Info client'!$A$2:$D$1000,2,0)</f>
        <v>#N/A</v>
      </c>
      <c r="DE32" t="e">
        <f>VLOOKUP(DC32,'Info client'!$A$2:$D$1000,3,0)</f>
        <v>#N/A</v>
      </c>
      <c r="DF32" t="e">
        <f>VLOOKUP(DC32,'Info client'!$A$2:$D$1000,4,0)</f>
        <v>#N/A</v>
      </c>
      <c r="DH32" t="e">
        <f>VLOOKUP(Récap!DI32,'Création N° Lot'!$B$3:$B$18,2,0)</f>
        <v>#N/A</v>
      </c>
      <c r="DK32" t="str">
        <f t="shared" si="8"/>
        <v>44440</v>
      </c>
      <c r="DL32" s="7" t="e">
        <f>VLOOKUP(Récap!DK32,'Création N° Lot'!$D$3:$F$18,3,0)</f>
        <v>#N/A</v>
      </c>
      <c r="DM32" t="e">
        <f>CONCATENATE(DI32,MONTH(VLOOKUP(Récap!DK32,'Création N° Lot'!$D$3:$E$18,2,0)),RIGHT(YEAR(VLOOKUP(Récap!DK32,'Création N° Lot'!$D$3:$E$18,2,0)),2)," - ",DAY(DL32),"/",MONTH(DL32),"/",YEAR(DL32))</f>
        <v>#N/A</v>
      </c>
      <c r="DP32" s="6"/>
      <c r="DQ32" t="e">
        <f>VLOOKUP(DP32,'Info client'!$A$2:$D$1000,2,0)</f>
        <v>#N/A</v>
      </c>
      <c r="DR32" t="e">
        <f>VLOOKUP(DP32,'Info client'!$A$2:$D$1000,3,0)</f>
        <v>#N/A</v>
      </c>
      <c r="DS32" t="e">
        <f>VLOOKUP(DP32,'Info client'!$A$2:$D$1000,4,0)</f>
        <v>#N/A</v>
      </c>
      <c r="DU32" t="e">
        <f>VLOOKUP(Récap!DV32,'Création N° Lot'!$B$3:$B$18,2,0)</f>
        <v>#N/A</v>
      </c>
      <c r="DX32" t="str">
        <f t="shared" si="9"/>
        <v>44470</v>
      </c>
      <c r="DY32" s="7" t="e">
        <f>VLOOKUP(Récap!DX32,'Création N° Lot'!$D$3:$F$18,3,0)</f>
        <v>#N/A</v>
      </c>
      <c r="DZ32" t="e">
        <f>CONCATENATE(DV32,MONTH(VLOOKUP(Récap!DX32,'Création N° Lot'!$D$3:$E$18,2,0)),RIGHT(YEAR(VLOOKUP(Récap!DX32,'Création N° Lot'!$D$3:$E$18,2,0)),2)," - ",DAY(DY32),"/",MONTH(DY32),"/",YEAR(DY32))</f>
        <v>#N/A</v>
      </c>
      <c r="EC32" s="6"/>
      <c r="ED32" t="e">
        <f>VLOOKUP(EC32,'Info client'!$A$2:$D$1000,2,0)</f>
        <v>#N/A</v>
      </c>
      <c r="EE32" t="e">
        <f>VLOOKUP(EC32,'Info client'!$A$2:$D$1000,3,0)</f>
        <v>#N/A</v>
      </c>
      <c r="EF32" t="e">
        <f>VLOOKUP(EC32,'Info client'!$A$2:$D$1000,4,0)</f>
        <v>#N/A</v>
      </c>
      <c r="EH32" t="e">
        <f>VLOOKUP(Récap!EI32,'Création N° Lot'!$B$3:$B$18,2,0)</f>
        <v>#N/A</v>
      </c>
      <c r="EK32" t="str">
        <f t="shared" si="10"/>
        <v>44501</v>
      </c>
      <c r="EL32" s="7" t="e">
        <f>VLOOKUP(Récap!EK32,'Création N° Lot'!$D$3:$F$18,3,0)</f>
        <v>#N/A</v>
      </c>
      <c r="EM32" t="e">
        <f>CONCATENATE(EI32,MONTH(VLOOKUP(Récap!EK32,'Création N° Lot'!$D$3:$E$18,2,0)),RIGHT(YEAR(VLOOKUP(Récap!EK32,'Création N° Lot'!$D$3:$E$18,2,0)),2)," - ",DAY(EL32),"/",MONTH(EL32),"/",YEAR(EL32))</f>
        <v>#N/A</v>
      </c>
      <c r="EP32" s="6"/>
      <c r="EQ32" t="e">
        <f>VLOOKUP(EP32,'Info client'!$A$2:$D$1000,2,0)</f>
        <v>#N/A</v>
      </c>
      <c r="ER32" t="e">
        <f>VLOOKUP(EP32,'Info client'!$A$2:$D$1000,3,0)</f>
        <v>#N/A</v>
      </c>
      <c r="ES32" t="e">
        <f>VLOOKUP(EP32,'Info client'!$A$2:$D$1000,4,0)</f>
        <v>#N/A</v>
      </c>
      <c r="EU32" t="e">
        <f>VLOOKUP(Récap!EV32,'Création N° Lot'!$B$3:$B$18,2,0)</f>
        <v>#N/A</v>
      </c>
      <c r="EX32" t="str">
        <f t="shared" si="11"/>
        <v>44531</v>
      </c>
      <c r="EY32" s="7" t="e">
        <f>VLOOKUP(Récap!EX32,'Création N° Lot'!$D$3:$F$18,3,0)</f>
        <v>#N/A</v>
      </c>
      <c r="EZ32" t="e">
        <f>CONCATENATE(EV32,MONTH(VLOOKUP(Récap!EX32,'Création N° Lot'!$D$3:$E$18,2,0)),RIGHT(YEAR(VLOOKUP(Récap!EX32,'Création N° Lot'!$D$3:$E$18,2,0)),2)," - ",DAY(EY32),"/",MONTH(EY32),"/",YEAR(EY32))</f>
        <v>#N/A</v>
      </c>
    </row>
    <row r="33" spans="2:156" x14ac:dyDescent="0.25">
      <c r="B33" t="e">
        <f>VLOOKUP($A33,'Info client'!$A$2:$D$1000,2,0)</f>
        <v>#N/A</v>
      </c>
      <c r="C33" t="e">
        <f>VLOOKUP($A33,'Info client'!$A$2:$D$1000,3,0)</f>
        <v>#N/A</v>
      </c>
      <c r="D33" t="e">
        <f>VLOOKUP($A33,'Info client'!$A$2:$D$1000,4,0)</f>
        <v>#N/A</v>
      </c>
      <c r="F33" t="e">
        <f>VLOOKUP(Récap!G33,'Création N° Lot'!B15:B45,2,0)</f>
        <v>#N/A</v>
      </c>
      <c r="I33" t="str">
        <f t="shared" si="0"/>
        <v>44197</v>
      </c>
      <c r="J33" s="7" t="e">
        <f>VLOOKUP(Récap!I33,'Création N° Lot'!$D$3:$F$18,3,0)</f>
        <v>#N/A</v>
      </c>
      <c r="K33" t="e">
        <f>CONCATENATE(G33,MONTH(VLOOKUP(Récap!I33,'Création N° Lot'!$D$3:$E$18,2,0)),RIGHT(YEAR(VLOOKUP(Récap!I33,'Création N° Lot'!$D$3:$E$18,2,0)),2)," - ",DAY(J33),"/",MONTH(J33),"/",YEAR(J33))</f>
        <v>#N/A</v>
      </c>
      <c r="O33" t="e">
        <f>VLOOKUP(N33,'Info client'!$A$2:$D$1000,2,0)</f>
        <v>#N/A</v>
      </c>
      <c r="P33" t="e">
        <f>VLOOKUP($A33,'Info client'!$A$2:$D$1000,3,0)</f>
        <v>#N/A</v>
      </c>
      <c r="Q33" t="e">
        <f>VLOOKUP($A33,'Info client'!$A$2:$D$1000,4,0)</f>
        <v>#N/A</v>
      </c>
      <c r="S33" t="e">
        <f>VLOOKUP(Récap!G33,'Création N° Lot'!$B$3:$B$18,2,0)</f>
        <v>#N/A</v>
      </c>
      <c r="V33" t="str">
        <f t="shared" si="1"/>
        <v>44228</v>
      </c>
      <c r="W33" s="7" t="e">
        <f>VLOOKUP(Récap!V33,'Création N° Lot'!$D$3:$F$18,3,0)</f>
        <v>#N/A</v>
      </c>
      <c r="X33" t="e">
        <f>CONCATENATE(T33,MONTH(VLOOKUP(Récap!V33,'Création N° Lot'!$D$3:$E$18,2,0)),RIGHT(YEAR(VLOOKUP(Récap!V33,'Création N° Lot'!$D$3:$E$18,2,0)),2)," - ",DAY(W33),"/",MONTH(W33),"/",YEAR(W33))</f>
        <v>#N/A</v>
      </c>
      <c r="AA33" s="6"/>
      <c r="AB33" t="e">
        <f>VLOOKUP(AA33,'Info client'!$A$2:$D$1000,2,0)</f>
        <v>#N/A</v>
      </c>
      <c r="AC33" t="e">
        <f>VLOOKUP(AA33,'Info client'!$A$2:$D$1000,3,0)</f>
        <v>#N/A</v>
      </c>
      <c r="AD33" t="e">
        <f>VLOOKUP(AA33,'Info client'!$A$2:$D$1000,4,0)</f>
        <v>#N/A</v>
      </c>
      <c r="AF33" t="e">
        <f>VLOOKUP(Récap!AG33,'Création N° Lot'!$B$3:$B$18,2,0)</f>
        <v>#N/A</v>
      </c>
      <c r="AI33" t="str">
        <f t="shared" si="2"/>
        <v>44256</v>
      </c>
      <c r="AJ33" s="7" t="e">
        <f>VLOOKUP(Récap!AI33,'Création N° Lot'!$D$3:$F$18,3,0)</f>
        <v>#N/A</v>
      </c>
      <c r="AK33" t="e">
        <f>CONCATENATE(AG33,MONTH(VLOOKUP(Récap!AI33,'Création N° Lot'!$D$3:$E$18,2,0)),RIGHT(YEAR(VLOOKUP(Récap!AI33,'Création N° Lot'!$D$3:$E$18,2,0)),2)," - ",DAY(AJ33),"/",MONTH(AJ33),"/",YEAR(AJ33))</f>
        <v>#N/A</v>
      </c>
      <c r="AP33" s="6"/>
      <c r="AQ33" t="e">
        <f>VLOOKUP(AP33,'Info client'!$A$2:$D$1000,2,0)</f>
        <v>#N/A</v>
      </c>
      <c r="AR33" t="e">
        <f>VLOOKUP(AP33,'Info client'!$A$2:$D$1000,3,0)</f>
        <v>#N/A</v>
      </c>
      <c r="AS33" t="e">
        <f>VLOOKUP(AP33,'Info client'!$A$2:$D$1000,4,0)</f>
        <v>#N/A</v>
      </c>
      <c r="AU33" t="e">
        <f>VLOOKUP(Récap!AV33,'Création N° Lot'!$B$3:$B$18,2,0)</f>
        <v>#N/A</v>
      </c>
      <c r="AX33" t="str">
        <f t="shared" si="3"/>
        <v>44287</v>
      </c>
      <c r="AY33" s="7" t="e">
        <f>VLOOKUP(Récap!AX33,'Création N° Lot'!$D$3:$F$18,3,0)</f>
        <v>#N/A</v>
      </c>
      <c r="AZ33" t="e">
        <f>CONCATENATE(AV33,MONTH(VLOOKUP(Récap!AX33,'Création N° Lot'!$D$3:$E$18,2,0)),RIGHT(YEAR(VLOOKUP(Récap!AX33,'Création N° Lot'!$D$3:$E$18,2,0)),2)," - ",DAY(AY33),"/",MONTH(AY33),"/",YEAR(AY33))</f>
        <v>#N/A</v>
      </c>
      <c r="BC33" s="6"/>
      <c r="BD33" t="e">
        <f>VLOOKUP(BC33,'Info client'!$A$2:$D$1000,2,0)</f>
        <v>#N/A</v>
      </c>
      <c r="BE33" t="e">
        <f>VLOOKUP(BC33,'Info client'!$A$2:$D$1000,3,0)</f>
        <v>#N/A</v>
      </c>
      <c r="BF33" t="e">
        <f>VLOOKUP(BC33,'Info client'!$A$2:$D$1000,4,0)</f>
        <v>#N/A</v>
      </c>
      <c r="BH33" t="e">
        <f>VLOOKUP(Récap!BI33,'Création N° Lot'!$B$3:$B$18,2,0)</f>
        <v>#N/A</v>
      </c>
      <c r="BK33" t="str">
        <f t="shared" si="4"/>
        <v>44317</v>
      </c>
      <c r="BL33" s="7" t="e">
        <f>VLOOKUP(Récap!BK33,'Création N° Lot'!$D$3:$F$18,3,0)</f>
        <v>#N/A</v>
      </c>
      <c r="BM33" t="e">
        <f>CONCATENATE(BI33,MONTH(VLOOKUP(Récap!BK33,'Création N° Lot'!$D$3:$E$18,2,0)),RIGHT(YEAR(VLOOKUP(Récap!BK33,'Création N° Lot'!$D$3:$E$18,2,0)),2)," - ",DAY(BL33),"/",MONTH(BL33),"/",YEAR(BL33))</f>
        <v>#N/A</v>
      </c>
      <c r="BP33" s="6"/>
      <c r="BQ33" t="e">
        <f>VLOOKUP(BP33,'Info client'!$A$2:$D$1000,2,0)</f>
        <v>#N/A</v>
      </c>
      <c r="BR33" t="e">
        <f>VLOOKUP(BP33,'Info client'!$A$2:$D$1000,3,0)</f>
        <v>#N/A</v>
      </c>
      <c r="BS33" t="e">
        <f>VLOOKUP(BP33,'Info client'!$A$2:$D$1000,4,0)</f>
        <v>#N/A</v>
      </c>
      <c r="BU33" t="e">
        <f>VLOOKUP(Récap!BV33,'Création N° Lot'!$B$3:$B$18,2,0)</f>
        <v>#N/A</v>
      </c>
      <c r="BX33" t="str">
        <f t="shared" si="5"/>
        <v>44348</v>
      </c>
      <c r="BY33" s="7" t="e">
        <f>VLOOKUP(Récap!BX33,'Création N° Lot'!$D$3:$F$18,3,0)</f>
        <v>#N/A</v>
      </c>
      <c r="BZ33" t="e">
        <f>CONCATENATE(BV33,MONTH(VLOOKUP(Récap!BX33,'Création N° Lot'!$D$3:$E$18,2,0)),RIGHT(YEAR(VLOOKUP(Récap!BX33,'Création N° Lot'!$D$3:$E$18,2,0)),2)," - ",DAY(BY33),"/",MONTH(BY33),"/",YEAR(BY33))</f>
        <v>#N/A</v>
      </c>
      <c r="CC33" s="6"/>
      <c r="CD33" t="e">
        <f>VLOOKUP(CC33,'Info client'!$A$2:$D$1000,2,0)</f>
        <v>#N/A</v>
      </c>
      <c r="CE33" t="e">
        <f>VLOOKUP(CC33,'Info client'!$A$2:$D$1000,3,0)</f>
        <v>#N/A</v>
      </c>
      <c r="CF33" t="e">
        <f>VLOOKUP(CC33,'Info client'!$A$2:$D$1000,4,0)</f>
        <v>#N/A</v>
      </c>
      <c r="CH33" t="e">
        <f>VLOOKUP(Récap!CI33,'Création N° Lot'!$B$3:$B$18,2,0)</f>
        <v>#N/A</v>
      </c>
      <c r="CK33" t="str">
        <f t="shared" si="6"/>
        <v>44378</v>
      </c>
      <c r="CL33" s="7" t="e">
        <f>VLOOKUP(Récap!CK33,'Création N° Lot'!$D$3:$F$18,3,0)</f>
        <v>#N/A</v>
      </c>
      <c r="CM33" t="e">
        <f>CONCATENATE(CI33,MONTH(VLOOKUP(Récap!CK33,'Création N° Lot'!$D$3:$E$18,2,0)),RIGHT(YEAR(VLOOKUP(Récap!CK33,'Création N° Lot'!$D$3:$E$18,2,0)),2)," - ",DAY(CL33),"/",MONTH(CL33),"/",YEAR(CL33))</f>
        <v>#N/A</v>
      </c>
      <c r="CP33" s="6"/>
      <c r="CQ33" t="e">
        <f>VLOOKUP(CP33,'Info client'!$A$2:$D$1000,2,0)</f>
        <v>#N/A</v>
      </c>
      <c r="CR33" t="e">
        <f>VLOOKUP(CP33,'Info client'!$A$2:$D$1000,3,0)</f>
        <v>#N/A</v>
      </c>
      <c r="CS33" t="e">
        <f>VLOOKUP(CP33,'Info client'!$A$2:$D$1000,4,0)</f>
        <v>#N/A</v>
      </c>
      <c r="CU33" t="e">
        <f>VLOOKUP(Récap!CV33,'Création N° Lot'!$B$3:$B$18,2,0)</f>
        <v>#N/A</v>
      </c>
      <c r="CX33" t="str">
        <f t="shared" si="7"/>
        <v>Aout 2021</v>
      </c>
      <c r="CY33" s="7" t="e">
        <f>VLOOKUP(Récap!CX33,'Création N° Lot'!$D$3:$F$18,3,0)</f>
        <v>#N/A</v>
      </c>
      <c r="CZ33" t="e">
        <f>CONCATENATE(CV33,MONTH(VLOOKUP(Récap!CX33,'Création N° Lot'!$D$3:$E$18,2,0)),RIGHT(YEAR(VLOOKUP(Récap!CX33,'Création N° Lot'!$D$3:$E$18,2,0)),2)," - ",DAY(CY33),"/",MONTH(CY33),"/",YEAR(CY33))</f>
        <v>#N/A</v>
      </c>
      <c r="DC33" s="6"/>
      <c r="DD33" t="e">
        <f>VLOOKUP(DC33,'Info client'!$A$2:$D$1000,2,0)</f>
        <v>#N/A</v>
      </c>
      <c r="DE33" t="e">
        <f>VLOOKUP(DC33,'Info client'!$A$2:$D$1000,3,0)</f>
        <v>#N/A</v>
      </c>
      <c r="DF33" t="e">
        <f>VLOOKUP(DC33,'Info client'!$A$2:$D$1000,4,0)</f>
        <v>#N/A</v>
      </c>
      <c r="DH33" t="e">
        <f>VLOOKUP(Récap!DI33,'Création N° Lot'!$B$3:$B$18,2,0)</f>
        <v>#N/A</v>
      </c>
      <c r="DK33" t="str">
        <f t="shared" si="8"/>
        <v>44440</v>
      </c>
      <c r="DL33" s="7" t="e">
        <f>VLOOKUP(Récap!DK33,'Création N° Lot'!$D$3:$F$18,3,0)</f>
        <v>#N/A</v>
      </c>
      <c r="DM33" t="e">
        <f>CONCATENATE(DI33,MONTH(VLOOKUP(Récap!DK33,'Création N° Lot'!$D$3:$E$18,2,0)),RIGHT(YEAR(VLOOKUP(Récap!DK33,'Création N° Lot'!$D$3:$E$18,2,0)),2)," - ",DAY(DL33),"/",MONTH(DL33),"/",YEAR(DL33))</f>
        <v>#N/A</v>
      </c>
      <c r="DP33" s="6"/>
      <c r="DQ33" t="e">
        <f>VLOOKUP(DP33,'Info client'!$A$2:$D$1000,2,0)</f>
        <v>#N/A</v>
      </c>
      <c r="DR33" t="e">
        <f>VLOOKUP(DP33,'Info client'!$A$2:$D$1000,3,0)</f>
        <v>#N/A</v>
      </c>
      <c r="DS33" t="e">
        <f>VLOOKUP(DP33,'Info client'!$A$2:$D$1000,4,0)</f>
        <v>#N/A</v>
      </c>
      <c r="DU33" t="e">
        <f>VLOOKUP(Récap!DV33,'Création N° Lot'!$B$3:$B$18,2,0)</f>
        <v>#N/A</v>
      </c>
      <c r="DX33" t="str">
        <f t="shared" si="9"/>
        <v>44470</v>
      </c>
      <c r="DY33" s="7" t="e">
        <f>VLOOKUP(Récap!DX33,'Création N° Lot'!$D$3:$F$18,3,0)</f>
        <v>#N/A</v>
      </c>
      <c r="DZ33" t="e">
        <f>CONCATENATE(DV33,MONTH(VLOOKUP(Récap!DX33,'Création N° Lot'!$D$3:$E$18,2,0)),RIGHT(YEAR(VLOOKUP(Récap!DX33,'Création N° Lot'!$D$3:$E$18,2,0)),2)," - ",DAY(DY33),"/",MONTH(DY33),"/",YEAR(DY33))</f>
        <v>#N/A</v>
      </c>
      <c r="EC33" s="6"/>
      <c r="ED33" t="e">
        <f>VLOOKUP(EC33,'Info client'!$A$2:$D$1000,2,0)</f>
        <v>#N/A</v>
      </c>
      <c r="EE33" t="e">
        <f>VLOOKUP(EC33,'Info client'!$A$2:$D$1000,3,0)</f>
        <v>#N/A</v>
      </c>
      <c r="EF33" t="e">
        <f>VLOOKUP(EC33,'Info client'!$A$2:$D$1000,4,0)</f>
        <v>#N/A</v>
      </c>
      <c r="EH33" t="e">
        <f>VLOOKUP(Récap!EI33,'Création N° Lot'!$B$3:$B$18,2,0)</f>
        <v>#N/A</v>
      </c>
      <c r="EK33" t="str">
        <f t="shared" si="10"/>
        <v>44501</v>
      </c>
      <c r="EL33" s="7" t="e">
        <f>VLOOKUP(Récap!EK33,'Création N° Lot'!$D$3:$F$18,3,0)</f>
        <v>#N/A</v>
      </c>
      <c r="EM33" t="e">
        <f>CONCATENATE(EI33,MONTH(VLOOKUP(Récap!EK33,'Création N° Lot'!$D$3:$E$18,2,0)),RIGHT(YEAR(VLOOKUP(Récap!EK33,'Création N° Lot'!$D$3:$E$18,2,0)),2)," - ",DAY(EL33),"/",MONTH(EL33),"/",YEAR(EL33))</f>
        <v>#N/A</v>
      </c>
      <c r="EP33" s="6"/>
      <c r="EQ33" t="e">
        <f>VLOOKUP(EP33,'Info client'!$A$2:$D$1000,2,0)</f>
        <v>#N/A</v>
      </c>
      <c r="ER33" t="e">
        <f>VLOOKUP(EP33,'Info client'!$A$2:$D$1000,3,0)</f>
        <v>#N/A</v>
      </c>
      <c r="ES33" t="e">
        <f>VLOOKUP(EP33,'Info client'!$A$2:$D$1000,4,0)</f>
        <v>#N/A</v>
      </c>
      <c r="EU33" t="e">
        <f>VLOOKUP(Récap!EV33,'Création N° Lot'!$B$3:$B$18,2,0)</f>
        <v>#N/A</v>
      </c>
      <c r="EX33" t="str">
        <f t="shared" si="11"/>
        <v>44531</v>
      </c>
      <c r="EY33" s="7" t="e">
        <f>VLOOKUP(Récap!EX33,'Création N° Lot'!$D$3:$F$18,3,0)</f>
        <v>#N/A</v>
      </c>
      <c r="EZ33" t="e">
        <f>CONCATENATE(EV33,MONTH(VLOOKUP(Récap!EX33,'Création N° Lot'!$D$3:$E$18,2,0)),RIGHT(YEAR(VLOOKUP(Récap!EX33,'Création N° Lot'!$D$3:$E$18,2,0)),2)," - ",DAY(EY33),"/",MONTH(EY33),"/",YEAR(EY33))</f>
        <v>#N/A</v>
      </c>
    </row>
    <row r="34" spans="2:156" x14ac:dyDescent="0.25">
      <c r="B34" t="e">
        <f>VLOOKUP($A34,'Info client'!$A$2:$D$1000,2,0)</f>
        <v>#N/A</v>
      </c>
      <c r="C34" t="e">
        <f>VLOOKUP($A34,'Info client'!$A$2:$D$1000,3,0)</f>
        <v>#N/A</v>
      </c>
      <c r="D34" t="e">
        <f>VLOOKUP($A34,'Info client'!$A$2:$D$1000,4,0)</f>
        <v>#N/A</v>
      </c>
      <c r="F34" t="e">
        <f>VLOOKUP(Récap!G34,'Création N° Lot'!B15:B46,2,0)</f>
        <v>#N/A</v>
      </c>
      <c r="I34" t="str">
        <f t="shared" si="0"/>
        <v>44197</v>
      </c>
      <c r="J34" s="7" t="e">
        <f>VLOOKUP(Récap!I34,'Création N° Lot'!$D$3:$F$18,3,0)</f>
        <v>#N/A</v>
      </c>
      <c r="K34" t="e">
        <f>CONCATENATE(G34,MONTH(VLOOKUP(Récap!I34,'Création N° Lot'!$D$3:$E$18,2,0)),RIGHT(YEAR(VLOOKUP(Récap!I34,'Création N° Lot'!$D$3:$E$18,2,0)),2)," - ",DAY(J34),"/",MONTH(J34),"/",YEAR(J34))</f>
        <v>#N/A</v>
      </c>
      <c r="O34" t="e">
        <f>VLOOKUP(N34,'Info client'!$A$2:$D$1000,2,0)</f>
        <v>#N/A</v>
      </c>
      <c r="P34" t="e">
        <f>VLOOKUP($A34,'Info client'!$A$2:$D$1000,3,0)</f>
        <v>#N/A</v>
      </c>
      <c r="Q34" t="e">
        <f>VLOOKUP($A34,'Info client'!$A$2:$D$1000,4,0)</f>
        <v>#N/A</v>
      </c>
      <c r="S34" t="e">
        <f>VLOOKUP(Récap!G34,'Création N° Lot'!$B$3:$B$18,2,0)</f>
        <v>#N/A</v>
      </c>
      <c r="V34" t="str">
        <f t="shared" si="1"/>
        <v>44228</v>
      </c>
      <c r="W34" s="7" t="e">
        <f>VLOOKUP(Récap!V34,'Création N° Lot'!$D$3:$F$18,3,0)</f>
        <v>#N/A</v>
      </c>
      <c r="X34" t="e">
        <f>CONCATENATE(T34,MONTH(VLOOKUP(Récap!V34,'Création N° Lot'!$D$3:$E$18,2,0)),RIGHT(YEAR(VLOOKUP(Récap!V34,'Création N° Lot'!$D$3:$E$18,2,0)),2)," - ",DAY(W34),"/",MONTH(W34),"/",YEAR(W34))</f>
        <v>#N/A</v>
      </c>
      <c r="AA34" s="6"/>
      <c r="AB34" t="e">
        <f>VLOOKUP(AA34,'Info client'!$A$2:$D$1000,2,0)</f>
        <v>#N/A</v>
      </c>
      <c r="AC34" t="e">
        <f>VLOOKUP(AA34,'Info client'!$A$2:$D$1000,3,0)</f>
        <v>#N/A</v>
      </c>
      <c r="AD34" t="e">
        <f>VLOOKUP(AA34,'Info client'!$A$2:$D$1000,4,0)</f>
        <v>#N/A</v>
      </c>
      <c r="AF34" t="e">
        <f>VLOOKUP(Récap!AG34,'Création N° Lot'!$B$3:$B$18,2,0)</f>
        <v>#N/A</v>
      </c>
      <c r="AI34" t="str">
        <f t="shared" si="2"/>
        <v>44256</v>
      </c>
      <c r="AJ34" s="7" t="e">
        <f>VLOOKUP(Récap!AI34,'Création N° Lot'!$D$3:$F$18,3,0)</f>
        <v>#N/A</v>
      </c>
      <c r="AK34" t="e">
        <f>CONCATENATE(AG34,MONTH(VLOOKUP(Récap!AI34,'Création N° Lot'!$D$3:$E$18,2,0)),RIGHT(YEAR(VLOOKUP(Récap!AI34,'Création N° Lot'!$D$3:$E$18,2,0)),2)," - ",DAY(AJ34),"/",MONTH(AJ34),"/",YEAR(AJ34))</f>
        <v>#N/A</v>
      </c>
      <c r="AP34" s="6"/>
      <c r="AQ34" t="e">
        <f>VLOOKUP(AP34,'Info client'!$A$2:$D$1000,2,0)</f>
        <v>#N/A</v>
      </c>
      <c r="AR34" t="e">
        <f>VLOOKUP(AP34,'Info client'!$A$2:$D$1000,3,0)</f>
        <v>#N/A</v>
      </c>
      <c r="AS34" t="e">
        <f>VLOOKUP(AP34,'Info client'!$A$2:$D$1000,4,0)</f>
        <v>#N/A</v>
      </c>
      <c r="AU34" t="e">
        <f>VLOOKUP(Récap!AV34,'Création N° Lot'!$B$3:$B$18,2,0)</f>
        <v>#N/A</v>
      </c>
      <c r="AX34" t="str">
        <f t="shared" si="3"/>
        <v>44287</v>
      </c>
      <c r="AY34" s="7" t="e">
        <f>VLOOKUP(Récap!AX34,'Création N° Lot'!$D$3:$F$18,3,0)</f>
        <v>#N/A</v>
      </c>
      <c r="AZ34" t="e">
        <f>CONCATENATE(AV34,MONTH(VLOOKUP(Récap!AX34,'Création N° Lot'!$D$3:$E$18,2,0)),RIGHT(YEAR(VLOOKUP(Récap!AX34,'Création N° Lot'!$D$3:$E$18,2,0)),2)," - ",DAY(AY34),"/",MONTH(AY34),"/",YEAR(AY34))</f>
        <v>#N/A</v>
      </c>
      <c r="BC34" s="6"/>
      <c r="BD34" t="e">
        <f>VLOOKUP(BC34,'Info client'!$A$2:$D$1000,2,0)</f>
        <v>#N/A</v>
      </c>
      <c r="BE34" t="e">
        <f>VLOOKUP(BC34,'Info client'!$A$2:$D$1000,3,0)</f>
        <v>#N/A</v>
      </c>
      <c r="BF34" t="e">
        <f>VLOOKUP(BC34,'Info client'!$A$2:$D$1000,4,0)</f>
        <v>#N/A</v>
      </c>
      <c r="BH34" t="e">
        <f>VLOOKUP(Récap!BI34,'Création N° Lot'!$B$3:$B$18,2,0)</f>
        <v>#N/A</v>
      </c>
      <c r="BK34" t="str">
        <f t="shared" si="4"/>
        <v>44317</v>
      </c>
      <c r="BL34" s="7" t="e">
        <f>VLOOKUP(Récap!BK34,'Création N° Lot'!$D$3:$F$18,3,0)</f>
        <v>#N/A</v>
      </c>
      <c r="BM34" t="e">
        <f>CONCATENATE(BI34,MONTH(VLOOKUP(Récap!BK34,'Création N° Lot'!$D$3:$E$18,2,0)),RIGHT(YEAR(VLOOKUP(Récap!BK34,'Création N° Lot'!$D$3:$E$18,2,0)),2)," - ",DAY(BL34),"/",MONTH(BL34),"/",YEAR(BL34))</f>
        <v>#N/A</v>
      </c>
      <c r="BP34" s="6"/>
      <c r="BQ34" t="e">
        <f>VLOOKUP(BP34,'Info client'!$A$2:$D$1000,2,0)</f>
        <v>#N/A</v>
      </c>
      <c r="BR34" t="e">
        <f>VLOOKUP(BP34,'Info client'!$A$2:$D$1000,3,0)</f>
        <v>#N/A</v>
      </c>
      <c r="BS34" t="e">
        <f>VLOOKUP(BP34,'Info client'!$A$2:$D$1000,4,0)</f>
        <v>#N/A</v>
      </c>
      <c r="BU34" t="e">
        <f>VLOOKUP(Récap!BV34,'Création N° Lot'!$B$3:$B$18,2,0)</f>
        <v>#N/A</v>
      </c>
      <c r="BX34" t="str">
        <f t="shared" si="5"/>
        <v>44348</v>
      </c>
      <c r="BY34" s="7" t="e">
        <f>VLOOKUP(Récap!BX34,'Création N° Lot'!$D$3:$F$18,3,0)</f>
        <v>#N/A</v>
      </c>
      <c r="BZ34" t="e">
        <f>CONCATENATE(BV34,MONTH(VLOOKUP(Récap!BX34,'Création N° Lot'!$D$3:$E$18,2,0)),RIGHT(YEAR(VLOOKUP(Récap!BX34,'Création N° Lot'!$D$3:$E$18,2,0)),2)," - ",DAY(BY34),"/",MONTH(BY34),"/",YEAR(BY34))</f>
        <v>#N/A</v>
      </c>
      <c r="CC34" s="6"/>
      <c r="CD34" t="e">
        <f>VLOOKUP(CC34,'Info client'!$A$2:$D$1000,2,0)</f>
        <v>#N/A</v>
      </c>
      <c r="CE34" t="e">
        <f>VLOOKUP(CC34,'Info client'!$A$2:$D$1000,3,0)</f>
        <v>#N/A</v>
      </c>
      <c r="CF34" t="e">
        <f>VLOOKUP(CC34,'Info client'!$A$2:$D$1000,4,0)</f>
        <v>#N/A</v>
      </c>
      <c r="CH34" t="e">
        <f>VLOOKUP(Récap!CI34,'Création N° Lot'!$B$3:$B$18,2,0)</f>
        <v>#N/A</v>
      </c>
      <c r="CK34" t="str">
        <f t="shared" si="6"/>
        <v>44378</v>
      </c>
      <c r="CL34" s="7" t="e">
        <f>VLOOKUP(Récap!CK34,'Création N° Lot'!$D$3:$F$18,3,0)</f>
        <v>#N/A</v>
      </c>
      <c r="CM34" t="e">
        <f>CONCATENATE(CI34,MONTH(VLOOKUP(Récap!CK34,'Création N° Lot'!$D$3:$E$18,2,0)),RIGHT(YEAR(VLOOKUP(Récap!CK34,'Création N° Lot'!$D$3:$E$18,2,0)),2)," - ",DAY(CL34),"/",MONTH(CL34),"/",YEAR(CL34))</f>
        <v>#N/A</v>
      </c>
      <c r="CP34" s="6"/>
      <c r="CQ34" t="e">
        <f>VLOOKUP(CP34,'Info client'!$A$2:$D$1000,2,0)</f>
        <v>#N/A</v>
      </c>
      <c r="CR34" t="e">
        <f>VLOOKUP(CP34,'Info client'!$A$2:$D$1000,3,0)</f>
        <v>#N/A</v>
      </c>
      <c r="CS34" t="e">
        <f>VLOOKUP(CP34,'Info client'!$A$2:$D$1000,4,0)</f>
        <v>#N/A</v>
      </c>
      <c r="CU34" t="e">
        <f>VLOOKUP(Récap!CV34,'Création N° Lot'!$B$3:$B$18,2,0)</f>
        <v>#N/A</v>
      </c>
      <c r="CX34" t="str">
        <f t="shared" si="7"/>
        <v>Aout 2021</v>
      </c>
      <c r="CY34" s="7" t="e">
        <f>VLOOKUP(Récap!CX34,'Création N° Lot'!$D$3:$F$18,3,0)</f>
        <v>#N/A</v>
      </c>
      <c r="CZ34" t="e">
        <f>CONCATENATE(CV34,MONTH(VLOOKUP(Récap!CX34,'Création N° Lot'!$D$3:$E$18,2,0)),RIGHT(YEAR(VLOOKUP(Récap!CX34,'Création N° Lot'!$D$3:$E$18,2,0)),2)," - ",DAY(CY34),"/",MONTH(CY34),"/",YEAR(CY34))</f>
        <v>#N/A</v>
      </c>
      <c r="DC34" s="6"/>
      <c r="DD34" t="e">
        <f>VLOOKUP(DC34,'Info client'!$A$2:$D$1000,2,0)</f>
        <v>#N/A</v>
      </c>
      <c r="DE34" t="e">
        <f>VLOOKUP(DC34,'Info client'!$A$2:$D$1000,3,0)</f>
        <v>#N/A</v>
      </c>
      <c r="DF34" t="e">
        <f>VLOOKUP(DC34,'Info client'!$A$2:$D$1000,4,0)</f>
        <v>#N/A</v>
      </c>
      <c r="DH34" t="e">
        <f>VLOOKUP(Récap!DI34,'Création N° Lot'!$B$3:$B$18,2,0)</f>
        <v>#N/A</v>
      </c>
      <c r="DK34" t="str">
        <f t="shared" si="8"/>
        <v>44440</v>
      </c>
      <c r="DL34" s="7" t="e">
        <f>VLOOKUP(Récap!DK34,'Création N° Lot'!$D$3:$F$18,3,0)</f>
        <v>#N/A</v>
      </c>
      <c r="DM34" t="e">
        <f>CONCATENATE(DI34,MONTH(VLOOKUP(Récap!DK34,'Création N° Lot'!$D$3:$E$18,2,0)),RIGHT(YEAR(VLOOKUP(Récap!DK34,'Création N° Lot'!$D$3:$E$18,2,0)),2)," - ",DAY(DL34),"/",MONTH(DL34),"/",YEAR(DL34))</f>
        <v>#N/A</v>
      </c>
      <c r="DP34" s="6"/>
      <c r="DQ34" t="e">
        <f>VLOOKUP(DP34,'Info client'!$A$2:$D$1000,2,0)</f>
        <v>#N/A</v>
      </c>
      <c r="DR34" t="e">
        <f>VLOOKUP(DP34,'Info client'!$A$2:$D$1000,3,0)</f>
        <v>#N/A</v>
      </c>
      <c r="DS34" t="e">
        <f>VLOOKUP(DP34,'Info client'!$A$2:$D$1000,4,0)</f>
        <v>#N/A</v>
      </c>
      <c r="DU34" t="e">
        <f>VLOOKUP(Récap!DV34,'Création N° Lot'!$B$3:$B$18,2,0)</f>
        <v>#N/A</v>
      </c>
      <c r="DX34" t="str">
        <f t="shared" si="9"/>
        <v>44470</v>
      </c>
      <c r="DY34" s="7" t="e">
        <f>VLOOKUP(Récap!DX34,'Création N° Lot'!$D$3:$F$18,3,0)</f>
        <v>#N/A</v>
      </c>
      <c r="DZ34" t="e">
        <f>CONCATENATE(DV34,MONTH(VLOOKUP(Récap!DX34,'Création N° Lot'!$D$3:$E$18,2,0)),RIGHT(YEAR(VLOOKUP(Récap!DX34,'Création N° Lot'!$D$3:$E$18,2,0)),2)," - ",DAY(DY34),"/",MONTH(DY34),"/",YEAR(DY34))</f>
        <v>#N/A</v>
      </c>
      <c r="EC34" s="6"/>
      <c r="ED34" t="e">
        <f>VLOOKUP(EC34,'Info client'!$A$2:$D$1000,2,0)</f>
        <v>#N/A</v>
      </c>
      <c r="EE34" t="e">
        <f>VLOOKUP(EC34,'Info client'!$A$2:$D$1000,3,0)</f>
        <v>#N/A</v>
      </c>
      <c r="EF34" t="e">
        <f>VLOOKUP(EC34,'Info client'!$A$2:$D$1000,4,0)</f>
        <v>#N/A</v>
      </c>
      <c r="EH34" t="e">
        <f>VLOOKUP(Récap!EI34,'Création N° Lot'!$B$3:$B$18,2,0)</f>
        <v>#N/A</v>
      </c>
      <c r="EK34" t="str">
        <f t="shared" si="10"/>
        <v>44501</v>
      </c>
      <c r="EL34" s="7" t="e">
        <f>VLOOKUP(Récap!EK34,'Création N° Lot'!$D$3:$F$18,3,0)</f>
        <v>#N/A</v>
      </c>
      <c r="EM34" t="e">
        <f>CONCATENATE(EI34,MONTH(VLOOKUP(Récap!EK34,'Création N° Lot'!$D$3:$E$18,2,0)),RIGHT(YEAR(VLOOKUP(Récap!EK34,'Création N° Lot'!$D$3:$E$18,2,0)),2)," - ",DAY(EL34),"/",MONTH(EL34),"/",YEAR(EL34))</f>
        <v>#N/A</v>
      </c>
      <c r="EP34" s="6"/>
      <c r="EQ34" t="e">
        <f>VLOOKUP(EP34,'Info client'!$A$2:$D$1000,2,0)</f>
        <v>#N/A</v>
      </c>
      <c r="ER34" t="e">
        <f>VLOOKUP(EP34,'Info client'!$A$2:$D$1000,3,0)</f>
        <v>#N/A</v>
      </c>
      <c r="ES34" t="e">
        <f>VLOOKUP(EP34,'Info client'!$A$2:$D$1000,4,0)</f>
        <v>#N/A</v>
      </c>
      <c r="EU34" t="e">
        <f>VLOOKUP(Récap!EV34,'Création N° Lot'!$B$3:$B$18,2,0)</f>
        <v>#N/A</v>
      </c>
      <c r="EX34" t="str">
        <f t="shared" si="11"/>
        <v>44531</v>
      </c>
      <c r="EY34" s="7" t="e">
        <f>VLOOKUP(Récap!EX34,'Création N° Lot'!$D$3:$F$18,3,0)</f>
        <v>#N/A</v>
      </c>
      <c r="EZ34" t="e">
        <f>CONCATENATE(EV34,MONTH(VLOOKUP(Récap!EX34,'Création N° Lot'!$D$3:$E$18,2,0)),RIGHT(YEAR(VLOOKUP(Récap!EX34,'Création N° Lot'!$D$3:$E$18,2,0)),2)," - ",DAY(EY34),"/",MONTH(EY34),"/",YEAR(EY34))</f>
        <v>#N/A</v>
      </c>
    </row>
    <row r="35" spans="2:156" x14ac:dyDescent="0.25">
      <c r="B35" t="e">
        <f>VLOOKUP($A35,'Info client'!$A$2:$D$1000,2,0)</f>
        <v>#N/A</v>
      </c>
      <c r="C35" t="e">
        <f>VLOOKUP($A35,'Info client'!$A$2:$D$1000,3,0)</f>
        <v>#N/A</v>
      </c>
      <c r="D35" t="e">
        <f>VLOOKUP($A35,'Info client'!$A$2:$D$1000,4,0)</f>
        <v>#N/A</v>
      </c>
      <c r="F35" t="e">
        <f>VLOOKUP(Récap!G35,'Création N° Lot'!B15:B47,2,0)</f>
        <v>#N/A</v>
      </c>
      <c r="I35" t="str">
        <f t="shared" si="0"/>
        <v>44197</v>
      </c>
      <c r="J35" s="7" t="e">
        <f>VLOOKUP(Récap!I35,'Création N° Lot'!$D$3:$F$18,3,0)</f>
        <v>#N/A</v>
      </c>
      <c r="K35" t="e">
        <f>CONCATENATE(G35,MONTH(VLOOKUP(Récap!I35,'Création N° Lot'!$D$3:$E$18,2,0)),RIGHT(YEAR(VLOOKUP(Récap!I35,'Création N° Lot'!$D$3:$E$18,2,0)),2)," - ",DAY(J35),"/",MONTH(J35),"/",YEAR(J35))</f>
        <v>#N/A</v>
      </c>
      <c r="O35" t="e">
        <f>VLOOKUP(N35,'Info client'!$A$2:$D$1000,2,0)</f>
        <v>#N/A</v>
      </c>
      <c r="P35" t="e">
        <f>VLOOKUP($A35,'Info client'!$A$2:$D$1000,3,0)</f>
        <v>#N/A</v>
      </c>
      <c r="Q35" t="e">
        <f>VLOOKUP($A35,'Info client'!$A$2:$D$1000,4,0)</f>
        <v>#N/A</v>
      </c>
      <c r="S35" t="e">
        <f>VLOOKUP(Récap!G35,'Création N° Lot'!$B$3:$B$18,2,0)</f>
        <v>#N/A</v>
      </c>
      <c r="V35" t="str">
        <f t="shared" si="1"/>
        <v>44228</v>
      </c>
      <c r="W35" s="7" t="e">
        <f>VLOOKUP(Récap!V35,'Création N° Lot'!$D$3:$F$18,3,0)</f>
        <v>#N/A</v>
      </c>
      <c r="X35" t="e">
        <f>CONCATENATE(T35,MONTH(VLOOKUP(Récap!V35,'Création N° Lot'!$D$3:$E$18,2,0)),RIGHT(YEAR(VLOOKUP(Récap!V35,'Création N° Lot'!$D$3:$E$18,2,0)),2)," - ",DAY(W35),"/",MONTH(W35),"/",YEAR(W35))</f>
        <v>#N/A</v>
      </c>
      <c r="AA35" s="6"/>
      <c r="AB35" t="e">
        <f>VLOOKUP(AA35,'Info client'!$A$2:$D$1000,2,0)</f>
        <v>#N/A</v>
      </c>
      <c r="AC35" t="e">
        <f>VLOOKUP(AA35,'Info client'!$A$2:$D$1000,3,0)</f>
        <v>#N/A</v>
      </c>
      <c r="AD35" t="e">
        <f>VLOOKUP(AA35,'Info client'!$A$2:$D$1000,4,0)</f>
        <v>#N/A</v>
      </c>
      <c r="AF35" t="e">
        <f>VLOOKUP(Récap!AG35,'Création N° Lot'!$B$3:$B$18,2,0)</f>
        <v>#N/A</v>
      </c>
      <c r="AI35" t="str">
        <f t="shared" si="2"/>
        <v>44256</v>
      </c>
      <c r="AJ35" s="7" t="e">
        <f>VLOOKUP(Récap!AI35,'Création N° Lot'!$D$3:$F$18,3,0)</f>
        <v>#N/A</v>
      </c>
      <c r="AK35" t="e">
        <f>CONCATENATE(AG35,MONTH(VLOOKUP(Récap!AI35,'Création N° Lot'!$D$3:$E$18,2,0)),RIGHT(YEAR(VLOOKUP(Récap!AI35,'Création N° Lot'!$D$3:$E$18,2,0)),2)," - ",DAY(AJ35),"/",MONTH(AJ35),"/",YEAR(AJ35))</f>
        <v>#N/A</v>
      </c>
      <c r="AP35" s="6"/>
      <c r="AQ35" t="e">
        <f>VLOOKUP(AP35,'Info client'!$A$2:$D$1000,2,0)</f>
        <v>#N/A</v>
      </c>
      <c r="AR35" t="e">
        <f>VLOOKUP(AP35,'Info client'!$A$2:$D$1000,3,0)</f>
        <v>#N/A</v>
      </c>
      <c r="AS35" t="e">
        <f>VLOOKUP(AP35,'Info client'!$A$2:$D$1000,4,0)</f>
        <v>#N/A</v>
      </c>
      <c r="AU35" t="e">
        <f>VLOOKUP(Récap!AV35,'Création N° Lot'!$B$3:$B$18,2,0)</f>
        <v>#N/A</v>
      </c>
      <c r="AX35" t="str">
        <f t="shared" si="3"/>
        <v>44287</v>
      </c>
      <c r="AY35" s="7" t="e">
        <f>VLOOKUP(Récap!AX35,'Création N° Lot'!$D$3:$F$18,3,0)</f>
        <v>#N/A</v>
      </c>
      <c r="AZ35" t="e">
        <f>CONCATENATE(AV35,MONTH(VLOOKUP(Récap!AX35,'Création N° Lot'!$D$3:$E$18,2,0)),RIGHT(YEAR(VLOOKUP(Récap!AX35,'Création N° Lot'!$D$3:$E$18,2,0)),2)," - ",DAY(AY35),"/",MONTH(AY35),"/",YEAR(AY35))</f>
        <v>#N/A</v>
      </c>
      <c r="BC35" s="6"/>
      <c r="BD35" t="e">
        <f>VLOOKUP(BC35,'Info client'!$A$2:$D$1000,2,0)</f>
        <v>#N/A</v>
      </c>
      <c r="BE35" t="e">
        <f>VLOOKUP(BC35,'Info client'!$A$2:$D$1000,3,0)</f>
        <v>#N/A</v>
      </c>
      <c r="BF35" t="e">
        <f>VLOOKUP(BC35,'Info client'!$A$2:$D$1000,4,0)</f>
        <v>#N/A</v>
      </c>
      <c r="BH35" t="e">
        <f>VLOOKUP(Récap!BI35,'Création N° Lot'!$B$3:$B$18,2,0)</f>
        <v>#N/A</v>
      </c>
      <c r="BK35" t="str">
        <f t="shared" si="4"/>
        <v>44317</v>
      </c>
      <c r="BL35" s="7" t="e">
        <f>VLOOKUP(Récap!BK35,'Création N° Lot'!$D$3:$F$18,3,0)</f>
        <v>#N/A</v>
      </c>
      <c r="BM35" t="e">
        <f>CONCATENATE(BI35,MONTH(VLOOKUP(Récap!BK35,'Création N° Lot'!$D$3:$E$18,2,0)),RIGHT(YEAR(VLOOKUP(Récap!BK35,'Création N° Lot'!$D$3:$E$18,2,0)),2)," - ",DAY(BL35),"/",MONTH(BL35),"/",YEAR(BL35))</f>
        <v>#N/A</v>
      </c>
      <c r="BP35" s="6"/>
      <c r="BQ35" t="e">
        <f>VLOOKUP(BP35,'Info client'!$A$2:$D$1000,2,0)</f>
        <v>#N/A</v>
      </c>
      <c r="BR35" t="e">
        <f>VLOOKUP(BP35,'Info client'!$A$2:$D$1000,3,0)</f>
        <v>#N/A</v>
      </c>
      <c r="BS35" t="e">
        <f>VLOOKUP(BP35,'Info client'!$A$2:$D$1000,4,0)</f>
        <v>#N/A</v>
      </c>
      <c r="BU35" t="e">
        <f>VLOOKUP(Récap!BV35,'Création N° Lot'!$B$3:$B$18,2,0)</f>
        <v>#N/A</v>
      </c>
      <c r="BX35" t="str">
        <f t="shared" si="5"/>
        <v>44348</v>
      </c>
      <c r="BY35" s="7" t="e">
        <f>VLOOKUP(Récap!BX35,'Création N° Lot'!$D$3:$F$18,3,0)</f>
        <v>#N/A</v>
      </c>
      <c r="BZ35" t="e">
        <f>CONCATENATE(BV35,MONTH(VLOOKUP(Récap!BX35,'Création N° Lot'!$D$3:$E$18,2,0)),RIGHT(YEAR(VLOOKUP(Récap!BX35,'Création N° Lot'!$D$3:$E$18,2,0)),2)," - ",DAY(BY35),"/",MONTH(BY35),"/",YEAR(BY35))</f>
        <v>#N/A</v>
      </c>
      <c r="CC35" s="6"/>
      <c r="CD35" t="e">
        <f>VLOOKUP(CC35,'Info client'!$A$2:$D$1000,2,0)</f>
        <v>#N/A</v>
      </c>
      <c r="CE35" t="e">
        <f>VLOOKUP(CC35,'Info client'!$A$2:$D$1000,3,0)</f>
        <v>#N/A</v>
      </c>
      <c r="CF35" t="e">
        <f>VLOOKUP(CC35,'Info client'!$A$2:$D$1000,4,0)</f>
        <v>#N/A</v>
      </c>
      <c r="CH35" t="e">
        <f>VLOOKUP(Récap!CI35,'Création N° Lot'!$B$3:$B$18,2,0)</f>
        <v>#N/A</v>
      </c>
      <c r="CK35" t="str">
        <f t="shared" si="6"/>
        <v>44378</v>
      </c>
      <c r="CL35" s="7" t="e">
        <f>VLOOKUP(Récap!CK35,'Création N° Lot'!$D$3:$F$18,3,0)</f>
        <v>#N/A</v>
      </c>
      <c r="CM35" t="e">
        <f>CONCATENATE(CI35,MONTH(VLOOKUP(Récap!CK35,'Création N° Lot'!$D$3:$E$18,2,0)),RIGHT(YEAR(VLOOKUP(Récap!CK35,'Création N° Lot'!$D$3:$E$18,2,0)),2)," - ",DAY(CL35),"/",MONTH(CL35),"/",YEAR(CL35))</f>
        <v>#N/A</v>
      </c>
      <c r="CP35" s="6"/>
      <c r="CQ35" t="e">
        <f>VLOOKUP(CP35,'Info client'!$A$2:$D$1000,2,0)</f>
        <v>#N/A</v>
      </c>
      <c r="CR35" t="e">
        <f>VLOOKUP(CP35,'Info client'!$A$2:$D$1000,3,0)</f>
        <v>#N/A</v>
      </c>
      <c r="CS35" t="e">
        <f>VLOOKUP(CP35,'Info client'!$A$2:$D$1000,4,0)</f>
        <v>#N/A</v>
      </c>
      <c r="CU35" t="e">
        <f>VLOOKUP(Récap!CV35,'Création N° Lot'!$B$3:$B$18,2,0)</f>
        <v>#N/A</v>
      </c>
      <c r="CX35" t="str">
        <f t="shared" si="7"/>
        <v>Aout 2021</v>
      </c>
      <c r="CY35" s="7" t="e">
        <f>VLOOKUP(Récap!CX35,'Création N° Lot'!$D$3:$F$18,3,0)</f>
        <v>#N/A</v>
      </c>
      <c r="CZ35" t="e">
        <f>CONCATENATE(CV35,MONTH(VLOOKUP(Récap!CX35,'Création N° Lot'!$D$3:$E$18,2,0)),RIGHT(YEAR(VLOOKUP(Récap!CX35,'Création N° Lot'!$D$3:$E$18,2,0)),2)," - ",DAY(CY35),"/",MONTH(CY35),"/",YEAR(CY35))</f>
        <v>#N/A</v>
      </c>
      <c r="DC35" s="6"/>
      <c r="DD35" t="e">
        <f>VLOOKUP(DC35,'Info client'!$A$2:$D$1000,2,0)</f>
        <v>#N/A</v>
      </c>
      <c r="DE35" t="e">
        <f>VLOOKUP(DC35,'Info client'!$A$2:$D$1000,3,0)</f>
        <v>#N/A</v>
      </c>
      <c r="DF35" t="e">
        <f>VLOOKUP(DC35,'Info client'!$A$2:$D$1000,4,0)</f>
        <v>#N/A</v>
      </c>
      <c r="DH35" t="e">
        <f>VLOOKUP(Récap!DI35,'Création N° Lot'!$B$3:$B$18,2,0)</f>
        <v>#N/A</v>
      </c>
      <c r="DK35" t="str">
        <f t="shared" si="8"/>
        <v>44440</v>
      </c>
      <c r="DL35" s="7" t="e">
        <f>VLOOKUP(Récap!DK35,'Création N° Lot'!$D$3:$F$18,3,0)</f>
        <v>#N/A</v>
      </c>
      <c r="DM35" t="e">
        <f>CONCATENATE(DI35,MONTH(VLOOKUP(Récap!DK35,'Création N° Lot'!$D$3:$E$18,2,0)),RIGHT(YEAR(VLOOKUP(Récap!DK35,'Création N° Lot'!$D$3:$E$18,2,0)),2)," - ",DAY(DL35),"/",MONTH(DL35),"/",YEAR(DL35))</f>
        <v>#N/A</v>
      </c>
      <c r="DP35" s="6"/>
      <c r="DQ35" t="e">
        <f>VLOOKUP(DP35,'Info client'!$A$2:$D$1000,2,0)</f>
        <v>#N/A</v>
      </c>
      <c r="DR35" t="e">
        <f>VLOOKUP(DP35,'Info client'!$A$2:$D$1000,3,0)</f>
        <v>#N/A</v>
      </c>
      <c r="DS35" t="e">
        <f>VLOOKUP(DP35,'Info client'!$A$2:$D$1000,4,0)</f>
        <v>#N/A</v>
      </c>
      <c r="DU35" t="e">
        <f>VLOOKUP(Récap!DV35,'Création N° Lot'!$B$3:$B$18,2,0)</f>
        <v>#N/A</v>
      </c>
      <c r="DX35" t="str">
        <f t="shared" si="9"/>
        <v>44470</v>
      </c>
      <c r="DY35" s="7" t="e">
        <f>VLOOKUP(Récap!DX35,'Création N° Lot'!$D$3:$F$18,3,0)</f>
        <v>#N/A</v>
      </c>
      <c r="DZ35" t="e">
        <f>CONCATENATE(DV35,MONTH(VLOOKUP(Récap!DX35,'Création N° Lot'!$D$3:$E$18,2,0)),RIGHT(YEAR(VLOOKUP(Récap!DX35,'Création N° Lot'!$D$3:$E$18,2,0)),2)," - ",DAY(DY35),"/",MONTH(DY35),"/",YEAR(DY35))</f>
        <v>#N/A</v>
      </c>
      <c r="EC35" s="6"/>
      <c r="ED35" t="e">
        <f>VLOOKUP(EC35,'Info client'!$A$2:$D$1000,2,0)</f>
        <v>#N/A</v>
      </c>
      <c r="EE35" t="e">
        <f>VLOOKUP(EC35,'Info client'!$A$2:$D$1000,3,0)</f>
        <v>#N/A</v>
      </c>
      <c r="EF35" t="e">
        <f>VLOOKUP(EC35,'Info client'!$A$2:$D$1000,4,0)</f>
        <v>#N/A</v>
      </c>
      <c r="EH35" t="e">
        <f>VLOOKUP(Récap!EI35,'Création N° Lot'!$B$3:$B$18,2,0)</f>
        <v>#N/A</v>
      </c>
      <c r="EK35" t="str">
        <f t="shared" si="10"/>
        <v>44501</v>
      </c>
      <c r="EL35" s="7" t="e">
        <f>VLOOKUP(Récap!EK35,'Création N° Lot'!$D$3:$F$18,3,0)</f>
        <v>#N/A</v>
      </c>
      <c r="EM35" t="e">
        <f>CONCATENATE(EI35,MONTH(VLOOKUP(Récap!EK35,'Création N° Lot'!$D$3:$E$18,2,0)),RIGHT(YEAR(VLOOKUP(Récap!EK35,'Création N° Lot'!$D$3:$E$18,2,0)),2)," - ",DAY(EL35),"/",MONTH(EL35),"/",YEAR(EL35))</f>
        <v>#N/A</v>
      </c>
      <c r="EP35" s="6"/>
      <c r="EQ35" t="e">
        <f>VLOOKUP(EP35,'Info client'!$A$2:$D$1000,2,0)</f>
        <v>#N/A</v>
      </c>
      <c r="ER35" t="e">
        <f>VLOOKUP(EP35,'Info client'!$A$2:$D$1000,3,0)</f>
        <v>#N/A</v>
      </c>
      <c r="ES35" t="e">
        <f>VLOOKUP(EP35,'Info client'!$A$2:$D$1000,4,0)</f>
        <v>#N/A</v>
      </c>
      <c r="EU35" t="e">
        <f>VLOOKUP(Récap!EV35,'Création N° Lot'!$B$3:$B$18,2,0)</f>
        <v>#N/A</v>
      </c>
      <c r="EX35" t="str">
        <f t="shared" si="11"/>
        <v>44531</v>
      </c>
      <c r="EY35" s="7" t="e">
        <f>VLOOKUP(Récap!EX35,'Création N° Lot'!$D$3:$F$18,3,0)</f>
        <v>#N/A</v>
      </c>
      <c r="EZ35" t="e">
        <f>CONCATENATE(EV35,MONTH(VLOOKUP(Récap!EX35,'Création N° Lot'!$D$3:$E$18,2,0)),RIGHT(YEAR(VLOOKUP(Récap!EX35,'Création N° Lot'!$D$3:$E$18,2,0)),2)," - ",DAY(EY35),"/",MONTH(EY35),"/",YEAR(EY35))</f>
        <v>#N/A</v>
      </c>
    </row>
    <row r="36" spans="2:156" x14ac:dyDescent="0.25">
      <c r="B36" t="e">
        <f>VLOOKUP($A36,'Info client'!$A$2:$D$1000,2,0)</f>
        <v>#N/A</v>
      </c>
      <c r="C36" t="e">
        <f>VLOOKUP($A36,'Info client'!$A$2:$D$1000,3,0)</f>
        <v>#N/A</v>
      </c>
      <c r="D36" t="e">
        <f>VLOOKUP($A36,'Info client'!$A$2:$D$1000,4,0)</f>
        <v>#N/A</v>
      </c>
      <c r="F36" t="e">
        <f>VLOOKUP(Récap!G36,'Création N° Lot'!B16:B48,2,0)</f>
        <v>#N/A</v>
      </c>
      <c r="I36" t="str">
        <f t="shared" si="0"/>
        <v>44197</v>
      </c>
      <c r="J36" s="7" t="e">
        <f>VLOOKUP(Récap!I36,'Création N° Lot'!$D$3:$F$18,3,0)</f>
        <v>#N/A</v>
      </c>
      <c r="K36" t="e">
        <f>CONCATENATE(G36,MONTH(VLOOKUP(Récap!I36,'Création N° Lot'!$D$3:$E$18,2,0)),RIGHT(YEAR(VLOOKUP(Récap!I36,'Création N° Lot'!$D$3:$E$18,2,0)),2)," - ",DAY(J36),"/",MONTH(J36),"/",YEAR(J36))</f>
        <v>#N/A</v>
      </c>
      <c r="O36" t="e">
        <f>VLOOKUP(N36,'Info client'!$A$2:$D$1000,2,0)</f>
        <v>#N/A</v>
      </c>
      <c r="P36" t="e">
        <f>VLOOKUP($A36,'Info client'!$A$2:$D$1000,3,0)</f>
        <v>#N/A</v>
      </c>
      <c r="Q36" t="e">
        <f>VLOOKUP($A36,'Info client'!$A$2:$D$1000,4,0)</f>
        <v>#N/A</v>
      </c>
      <c r="S36" t="e">
        <f>VLOOKUP(Récap!G36,'Création N° Lot'!$B$3:$B$18,2,0)</f>
        <v>#N/A</v>
      </c>
      <c r="V36" t="str">
        <f t="shared" si="1"/>
        <v>44228</v>
      </c>
      <c r="W36" s="7" t="e">
        <f>VLOOKUP(Récap!V36,'Création N° Lot'!$D$3:$F$18,3,0)</f>
        <v>#N/A</v>
      </c>
      <c r="X36" t="e">
        <f>CONCATENATE(T36,MONTH(VLOOKUP(Récap!V36,'Création N° Lot'!$D$3:$E$18,2,0)),RIGHT(YEAR(VLOOKUP(Récap!V36,'Création N° Lot'!$D$3:$E$18,2,0)),2)," - ",DAY(W36),"/",MONTH(W36),"/",YEAR(W36))</f>
        <v>#N/A</v>
      </c>
      <c r="AA36" s="6"/>
      <c r="AB36" t="e">
        <f>VLOOKUP(AA36,'Info client'!$A$2:$D$1000,2,0)</f>
        <v>#N/A</v>
      </c>
      <c r="AC36" t="e">
        <f>VLOOKUP(AA36,'Info client'!$A$2:$D$1000,3,0)</f>
        <v>#N/A</v>
      </c>
      <c r="AD36" t="e">
        <f>VLOOKUP(AA36,'Info client'!$A$2:$D$1000,4,0)</f>
        <v>#N/A</v>
      </c>
      <c r="AF36" t="e">
        <f>VLOOKUP(Récap!AG36,'Création N° Lot'!$B$3:$B$18,2,0)</f>
        <v>#N/A</v>
      </c>
      <c r="AI36" t="str">
        <f t="shared" si="2"/>
        <v>44256</v>
      </c>
      <c r="AJ36" s="7" t="e">
        <f>VLOOKUP(Récap!AI36,'Création N° Lot'!$D$3:$F$18,3,0)</f>
        <v>#N/A</v>
      </c>
      <c r="AK36" t="e">
        <f>CONCATENATE(AG36,MONTH(VLOOKUP(Récap!AI36,'Création N° Lot'!$D$3:$E$18,2,0)),RIGHT(YEAR(VLOOKUP(Récap!AI36,'Création N° Lot'!$D$3:$E$18,2,0)),2)," - ",DAY(AJ36),"/",MONTH(AJ36),"/",YEAR(AJ36))</f>
        <v>#N/A</v>
      </c>
      <c r="AP36" s="6"/>
      <c r="AQ36" t="e">
        <f>VLOOKUP(AP36,'Info client'!$A$2:$D$1000,2,0)</f>
        <v>#N/A</v>
      </c>
      <c r="AR36" t="e">
        <f>VLOOKUP(AP36,'Info client'!$A$2:$D$1000,3,0)</f>
        <v>#N/A</v>
      </c>
      <c r="AS36" t="e">
        <f>VLOOKUP(AP36,'Info client'!$A$2:$D$1000,4,0)</f>
        <v>#N/A</v>
      </c>
      <c r="AU36" t="e">
        <f>VLOOKUP(Récap!AV36,'Création N° Lot'!$B$3:$B$18,2,0)</f>
        <v>#N/A</v>
      </c>
      <c r="AX36" t="str">
        <f t="shared" si="3"/>
        <v>44287</v>
      </c>
      <c r="AY36" s="7" t="e">
        <f>VLOOKUP(Récap!AX36,'Création N° Lot'!$D$3:$F$18,3,0)</f>
        <v>#N/A</v>
      </c>
      <c r="AZ36" t="e">
        <f>CONCATENATE(AV36,MONTH(VLOOKUP(Récap!AX36,'Création N° Lot'!$D$3:$E$18,2,0)),RIGHT(YEAR(VLOOKUP(Récap!AX36,'Création N° Lot'!$D$3:$E$18,2,0)),2)," - ",DAY(AY36),"/",MONTH(AY36),"/",YEAR(AY36))</f>
        <v>#N/A</v>
      </c>
      <c r="BC36" s="6"/>
      <c r="BD36" t="e">
        <f>VLOOKUP(BC36,'Info client'!$A$2:$D$1000,2,0)</f>
        <v>#N/A</v>
      </c>
      <c r="BE36" t="e">
        <f>VLOOKUP(BC36,'Info client'!$A$2:$D$1000,3,0)</f>
        <v>#N/A</v>
      </c>
      <c r="BF36" t="e">
        <f>VLOOKUP(BC36,'Info client'!$A$2:$D$1000,4,0)</f>
        <v>#N/A</v>
      </c>
      <c r="BH36" t="e">
        <f>VLOOKUP(Récap!BI36,'Création N° Lot'!$B$3:$B$18,2,0)</f>
        <v>#N/A</v>
      </c>
      <c r="BK36" t="str">
        <f t="shared" si="4"/>
        <v>44317</v>
      </c>
      <c r="BL36" s="7" t="e">
        <f>VLOOKUP(Récap!BK36,'Création N° Lot'!$D$3:$F$18,3,0)</f>
        <v>#N/A</v>
      </c>
      <c r="BM36" t="e">
        <f>CONCATENATE(BI36,MONTH(VLOOKUP(Récap!BK36,'Création N° Lot'!$D$3:$E$18,2,0)),RIGHT(YEAR(VLOOKUP(Récap!BK36,'Création N° Lot'!$D$3:$E$18,2,0)),2)," - ",DAY(BL36),"/",MONTH(BL36),"/",YEAR(BL36))</f>
        <v>#N/A</v>
      </c>
      <c r="BP36" s="6"/>
      <c r="BQ36" t="e">
        <f>VLOOKUP(BP36,'Info client'!$A$2:$D$1000,2,0)</f>
        <v>#N/A</v>
      </c>
      <c r="BR36" t="e">
        <f>VLOOKUP(BP36,'Info client'!$A$2:$D$1000,3,0)</f>
        <v>#N/A</v>
      </c>
      <c r="BS36" t="e">
        <f>VLOOKUP(BP36,'Info client'!$A$2:$D$1000,4,0)</f>
        <v>#N/A</v>
      </c>
      <c r="BU36" t="e">
        <f>VLOOKUP(Récap!BV36,'Création N° Lot'!$B$3:$B$18,2,0)</f>
        <v>#N/A</v>
      </c>
      <c r="BX36" t="str">
        <f t="shared" si="5"/>
        <v>44348</v>
      </c>
      <c r="BY36" s="7" t="e">
        <f>VLOOKUP(Récap!BX36,'Création N° Lot'!$D$3:$F$18,3,0)</f>
        <v>#N/A</v>
      </c>
      <c r="BZ36" t="e">
        <f>CONCATENATE(BV36,MONTH(VLOOKUP(Récap!BX36,'Création N° Lot'!$D$3:$E$18,2,0)),RIGHT(YEAR(VLOOKUP(Récap!BX36,'Création N° Lot'!$D$3:$E$18,2,0)),2)," - ",DAY(BY36),"/",MONTH(BY36),"/",YEAR(BY36))</f>
        <v>#N/A</v>
      </c>
      <c r="CC36" s="6"/>
      <c r="CD36" t="e">
        <f>VLOOKUP(CC36,'Info client'!$A$2:$D$1000,2,0)</f>
        <v>#N/A</v>
      </c>
      <c r="CE36" t="e">
        <f>VLOOKUP(CC36,'Info client'!$A$2:$D$1000,3,0)</f>
        <v>#N/A</v>
      </c>
      <c r="CF36" t="e">
        <f>VLOOKUP(CC36,'Info client'!$A$2:$D$1000,4,0)</f>
        <v>#N/A</v>
      </c>
      <c r="CH36" t="e">
        <f>VLOOKUP(Récap!CI36,'Création N° Lot'!$B$3:$B$18,2,0)</f>
        <v>#N/A</v>
      </c>
      <c r="CK36" t="str">
        <f t="shared" si="6"/>
        <v>44378</v>
      </c>
      <c r="CL36" s="7" t="e">
        <f>VLOOKUP(Récap!CK36,'Création N° Lot'!$D$3:$F$18,3,0)</f>
        <v>#N/A</v>
      </c>
      <c r="CM36" t="e">
        <f>CONCATENATE(CI36,MONTH(VLOOKUP(Récap!CK36,'Création N° Lot'!$D$3:$E$18,2,0)),RIGHT(YEAR(VLOOKUP(Récap!CK36,'Création N° Lot'!$D$3:$E$18,2,0)),2)," - ",DAY(CL36),"/",MONTH(CL36),"/",YEAR(CL36))</f>
        <v>#N/A</v>
      </c>
      <c r="CP36" s="6"/>
      <c r="CQ36" t="e">
        <f>VLOOKUP(CP36,'Info client'!$A$2:$D$1000,2,0)</f>
        <v>#N/A</v>
      </c>
      <c r="CR36" t="e">
        <f>VLOOKUP(CP36,'Info client'!$A$2:$D$1000,3,0)</f>
        <v>#N/A</v>
      </c>
      <c r="CS36" t="e">
        <f>VLOOKUP(CP36,'Info client'!$A$2:$D$1000,4,0)</f>
        <v>#N/A</v>
      </c>
      <c r="CU36" t="e">
        <f>VLOOKUP(Récap!CV36,'Création N° Lot'!$B$3:$B$18,2,0)</f>
        <v>#N/A</v>
      </c>
      <c r="CX36" t="str">
        <f t="shared" si="7"/>
        <v>Aout 2021</v>
      </c>
      <c r="CY36" s="7" t="e">
        <f>VLOOKUP(Récap!CX36,'Création N° Lot'!$D$3:$F$18,3,0)</f>
        <v>#N/A</v>
      </c>
      <c r="CZ36" t="e">
        <f>CONCATENATE(CV36,MONTH(VLOOKUP(Récap!CX36,'Création N° Lot'!$D$3:$E$18,2,0)),RIGHT(YEAR(VLOOKUP(Récap!CX36,'Création N° Lot'!$D$3:$E$18,2,0)),2)," - ",DAY(CY36),"/",MONTH(CY36),"/",YEAR(CY36))</f>
        <v>#N/A</v>
      </c>
      <c r="DC36" s="6"/>
      <c r="DD36" t="e">
        <f>VLOOKUP(DC36,'Info client'!$A$2:$D$1000,2,0)</f>
        <v>#N/A</v>
      </c>
      <c r="DE36" t="e">
        <f>VLOOKUP(DC36,'Info client'!$A$2:$D$1000,3,0)</f>
        <v>#N/A</v>
      </c>
      <c r="DF36" t="e">
        <f>VLOOKUP(DC36,'Info client'!$A$2:$D$1000,4,0)</f>
        <v>#N/A</v>
      </c>
      <c r="DH36" t="e">
        <f>VLOOKUP(Récap!DI36,'Création N° Lot'!$B$3:$B$18,2,0)</f>
        <v>#N/A</v>
      </c>
      <c r="DK36" t="str">
        <f t="shared" si="8"/>
        <v>44440</v>
      </c>
      <c r="DL36" s="7" t="e">
        <f>VLOOKUP(Récap!DK36,'Création N° Lot'!$D$3:$F$18,3,0)</f>
        <v>#N/A</v>
      </c>
      <c r="DM36" t="e">
        <f>CONCATENATE(DI36,MONTH(VLOOKUP(Récap!DK36,'Création N° Lot'!$D$3:$E$18,2,0)),RIGHT(YEAR(VLOOKUP(Récap!DK36,'Création N° Lot'!$D$3:$E$18,2,0)),2)," - ",DAY(DL36),"/",MONTH(DL36),"/",YEAR(DL36))</f>
        <v>#N/A</v>
      </c>
      <c r="DP36" s="6"/>
      <c r="DQ36" t="e">
        <f>VLOOKUP(DP36,'Info client'!$A$2:$D$1000,2,0)</f>
        <v>#N/A</v>
      </c>
      <c r="DR36" t="e">
        <f>VLOOKUP(DP36,'Info client'!$A$2:$D$1000,3,0)</f>
        <v>#N/A</v>
      </c>
      <c r="DS36" t="e">
        <f>VLOOKUP(DP36,'Info client'!$A$2:$D$1000,4,0)</f>
        <v>#N/A</v>
      </c>
      <c r="DU36" t="e">
        <f>VLOOKUP(Récap!DV36,'Création N° Lot'!$B$3:$B$18,2,0)</f>
        <v>#N/A</v>
      </c>
      <c r="DX36" t="str">
        <f t="shared" si="9"/>
        <v>44470</v>
      </c>
      <c r="DY36" s="7" t="e">
        <f>VLOOKUP(Récap!DX36,'Création N° Lot'!$D$3:$F$18,3,0)</f>
        <v>#N/A</v>
      </c>
      <c r="DZ36" t="e">
        <f>CONCATENATE(DV36,MONTH(VLOOKUP(Récap!DX36,'Création N° Lot'!$D$3:$E$18,2,0)),RIGHT(YEAR(VLOOKUP(Récap!DX36,'Création N° Lot'!$D$3:$E$18,2,0)),2)," - ",DAY(DY36),"/",MONTH(DY36),"/",YEAR(DY36))</f>
        <v>#N/A</v>
      </c>
      <c r="EC36" s="6"/>
      <c r="ED36" t="e">
        <f>VLOOKUP(EC36,'Info client'!$A$2:$D$1000,2,0)</f>
        <v>#N/A</v>
      </c>
      <c r="EE36" t="e">
        <f>VLOOKUP(EC36,'Info client'!$A$2:$D$1000,3,0)</f>
        <v>#N/A</v>
      </c>
      <c r="EF36" t="e">
        <f>VLOOKUP(EC36,'Info client'!$A$2:$D$1000,4,0)</f>
        <v>#N/A</v>
      </c>
      <c r="EH36" t="e">
        <f>VLOOKUP(Récap!EI36,'Création N° Lot'!$B$3:$B$18,2,0)</f>
        <v>#N/A</v>
      </c>
      <c r="EK36" t="str">
        <f t="shared" si="10"/>
        <v>44501</v>
      </c>
      <c r="EL36" s="7" t="e">
        <f>VLOOKUP(Récap!EK36,'Création N° Lot'!$D$3:$F$18,3,0)</f>
        <v>#N/A</v>
      </c>
      <c r="EM36" t="e">
        <f>CONCATENATE(EI36,MONTH(VLOOKUP(Récap!EK36,'Création N° Lot'!$D$3:$E$18,2,0)),RIGHT(YEAR(VLOOKUP(Récap!EK36,'Création N° Lot'!$D$3:$E$18,2,0)),2)," - ",DAY(EL36),"/",MONTH(EL36),"/",YEAR(EL36))</f>
        <v>#N/A</v>
      </c>
      <c r="EP36" s="6"/>
      <c r="EQ36" t="e">
        <f>VLOOKUP(EP36,'Info client'!$A$2:$D$1000,2,0)</f>
        <v>#N/A</v>
      </c>
      <c r="ER36" t="e">
        <f>VLOOKUP(EP36,'Info client'!$A$2:$D$1000,3,0)</f>
        <v>#N/A</v>
      </c>
      <c r="ES36" t="e">
        <f>VLOOKUP(EP36,'Info client'!$A$2:$D$1000,4,0)</f>
        <v>#N/A</v>
      </c>
      <c r="EU36" t="e">
        <f>VLOOKUP(Récap!EV36,'Création N° Lot'!$B$3:$B$18,2,0)</f>
        <v>#N/A</v>
      </c>
      <c r="EX36" t="str">
        <f t="shared" si="11"/>
        <v>44531</v>
      </c>
      <c r="EY36" s="7" t="e">
        <f>VLOOKUP(Récap!EX36,'Création N° Lot'!$D$3:$F$18,3,0)</f>
        <v>#N/A</v>
      </c>
      <c r="EZ36" t="e">
        <f>CONCATENATE(EV36,MONTH(VLOOKUP(Récap!EX36,'Création N° Lot'!$D$3:$E$18,2,0)),RIGHT(YEAR(VLOOKUP(Récap!EX36,'Création N° Lot'!$D$3:$E$18,2,0)),2)," - ",DAY(EY36),"/",MONTH(EY36),"/",YEAR(EY36))</f>
        <v>#N/A</v>
      </c>
    </row>
    <row r="37" spans="2:156" x14ac:dyDescent="0.25">
      <c r="B37" t="e">
        <f>VLOOKUP($A37,'Info client'!$A$2:$D$1000,2,0)</f>
        <v>#N/A</v>
      </c>
      <c r="C37" t="e">
        <f>VLOOKUP($A37,'Info client'!$A$2:$D$1000,3,0)</f>
        <v>#N/A</v>
      </c>
      <c r="D37" t="e">
        <f>VLOOKUP($A37,'Info client'!$A$2:$D$1000,4,0)</f>
        <v>#N/A</v>
      </c>
      <c r="F37" t="e">
        <f>VLOOKUP(Récap!G37,'Création N° Lot'!B17:B49,2,0)</f>
        <v>#N/A</v>
      </c>
      <c r="I37" t="str">
        <f t="shared" si="0"/>
        <v>44197</v>
      </c>
      <c r="J37" s="7" t="e">
        <f>VLOOKUP(Récap!I37,'Création N° Lot'!$D$3:$F$18,3,0)</f>
        <v>#N/A</v>
      </c>
      <c r="K37" t="e">
        <f>CONCATENATE(G37,MONTH(VLOOKUP(Récap!I37,'Création N° Lot'!$D$3:$E$18,2,0)),RIGHT(YEAR(VLOOKUP(Récap!I37,'Création N° Lot'!$D$3:$E$18,2,0)),2)," - ",DAY(J37),"/",MONTH(J37),"/",YEAR(J37))</f>
        <v>#N/A</v>
      </c>
      <c r="O37" t="e">
        <f>VLOOKUP(N37,'Info client'!$A$2:$D$1000,2,0)</f>
        <v>#N/A</v>
      </c>
      <c r="P37" t="e">
        <f>VLOOKUP($A37,'Info client'!$A$2:$D$1000,3,0)</f>
        <v>#N/A</v>
      </c>
      <c r="Q37" t="e">
        <f>VLOOKUP($A37,'Info client'!$A$2:$D$1000,4,0)</f>
        <v>#N/A</v>
      </c>
      <c r="S37" t="e">
        <f>VLOOKUP(Récap!G37,'Création N° Lot'!$B$3:$B$18,2,0)</f>
        <v>#N/A</v>
      </c>
      <c r="V37" t="str">
        <f t="shared" si="1"/>
        <v>44228</v>
      </c>
      <c r="W37" s="7" t="e">
        <f>VLOOKUP(Récap!V37,'Création N° Lot'!$D$3:$F$18,3,0)</f>
        <v>#N/A</v>
      </c>
      <c r="X37" t="e">
        <f>CONCATENATE(T37,MONTH(VLOOKUP(Récap!V37,'Création N° Lot'!$D$3:$E$18,2,0)),RIGHT(YEAR(VLOOKUP(Récap!V37,'Création N° Lot'!$D$3:$E$18,2,0)),2)," - ",DAY(W37),"/",MONTH(W37),"/",YEAR(W37))</f>
        <v>#N/A</v>
      </c>
      <c r="AA37" s="6"/>
      <c r="AB37" t="e">
        <f>VLOOKUP(AA37,'Info client'!$A$2:$D$1000,2,0)</f>
        <v>#N/A</v>
      </c>
      <c r="AC37" t="e">
        <f>VLOOKUP(AA37,'Info client'!$A$2:$D$1000,3,0)</f>
        <v>#N/A</v>
      </c>
      <c r="AD37" t="e">
        <f>VLOOKUP(AA37,'Info client'!$A$2:$D$1000,4,0)</f>
        <v>#N/A</v>
      </c>
      <c r="AF37" t="e">
        <f>VLOOKUP(Récap!AG37,'Création N° Lot'!$B$3:$B$18,2,0)</f>
        <v>#N/A</v>
      </c>
      <c r="AI37" t="str">
        <f t="shared" si="2"/>
        <v>44256</v>
      </c>
      <c r="AJ37" s="7" t="e">
        <f>VLOOKUP(Récap!AI37,'Création N° Lot'!$D$3:$F$18,3,0)</f>
        <v>#N/A</v>
      </c>
      <c r="AK37" t="e">
        <f>CONCATENATE(AG37,MONTH(VLOOKUP(Récap!AI37,'Création N° Lot'!$D$3:$E$18,2,0)),RIGHT(YEAR(VLOOKUP(Récap!AI37,'Création N° Lot'!$D$3:$E$18,2,0)),2)," - ",DAY(AJ37),"/",MONTH(AJ37),"/",YEAR(AJ37))</f>
        <v>#N/A</v>
      </c>
      <c r="AP37" s="6"/>
      <c r="AQ37" t="e">
        <f>VLOOKUP(AP37,'Info client'!$A$2:$D$1000,2,0)</f>
        <v>#N/A</v>
      </c>
      <c r="AR37" t="e">
        <f>VLOOKUP(AP37,'Info client'!$A$2:$D$1000,3,0)</f>
        <v>#N/A</v>
      </c>
      <c r="AS37" t="e">
        <f>VLOOKUP(AP37,'Info client'!$A$2:$D$1000,4,0)</f>
        <v>#N/A</v>
      </c>
      <c r="AU37" t="e">
        <f>VLOOKUP(Récap!AV37,'Création N° Lot'!$B$3:$B$18,2,0)</f>
        <v>#N/A</v>
      </c>
      <c r="AX37" t="str">
        <f t="shared" si="3"/>
        <v>44287</v>
      </c>
      <c r="AY37" s="7" t="e">
        <f>VLOOKUP(Récap!AX37,'Création N° Lot'!$D$3:$F$18,3,0)</f>
        <v>#N/A</v>
      </c>
      <c r="AZ37" t="e">
        <f>CONCATENATE(AV37,MONTH(VLOOKUP(Récap!AX37,'Création N° Lot'!$D$3:$E$18,2,0)),RIGHT(YEAR(VLOOKUP(Récap!AX37,'Création N° Lot'!$D$3:$E$18,2,0)),2)," - ",DAY(AY37),"/",MONTH(AY37),"/",YEAR(AY37))</f>
        <v>#N/A</v>
      </c>
      <c r="BC37" s="6"/>
      <c r="BD37" t="e">
        <f>VLOOKUP(BC37,'Info client'!$A$2:$D$1000,2,0)</f>
        <v>#N/A</v>
      </c>
      <c r="BE37" t="e">
        <f>VLOOKUP(BC37,'Info client'!$A$2:$D$1000,3,0)</f>
        <v>#N/A</v>
      </c>
      <c r="BF37" t="e">
        <f>VLOOKUP(BC37,'Info client'!$A$2:$D$1000,4,0)</f>
        <v>#N/A</v>
      </c>
      <c r="BH37" t="e">
        <f>VLOOKUP(Récap!BI37,'Création N° Lot'!$B$3:$B$18,2,0)</f>
        <v>#N/A</v>
      </c>
      <c r="BK37" t="str">
        <f t="shared" si="4"/>
        <v>44317</v>
      </c>
      <c r="BL37" s="7" t="e">
        <f>VLOOKUP(Récap!BK37,'Création N° Lot'!$D$3:$F$18,3,0)</f>
        <v>#N/A</v>
      </c>
      <c r="BM37" t="e">
        <f>CONCATENATE(BI37,MONTH(VLOOKUP(Récap!BK37,'Création N° Lot'!$D$3:$E$18,2,0)),RIGHT(YEAR(VLOOKUP(Récap!BK37,'Création N° Lot'!$D$3:$E$18,2,0)),2)," - ",DAY(BL37),"/",MONTH(BL37),"/",YEAR(BL37))</f>
        <v>#N/A</v>
      </c>
      <c r="BP37" s="6"/>
      <c r="BQ37" t="e">
        <f>VLOOKUP(BP37,'Info client'!$A$2:$D$1000,2,0)</f>
        <v>#N/A</v>
      </c>
      <c r="BR37" t="e">
        <f>VLOOKUP(BP37,'Info client'!$A$2:$D$1000,3,0)</f>
        <v>#N/A</v>
      </c>
      <c r="BS37" t="e">
        <f>VLOOKUP(BP37,'Info client'!$A$2:$D$1000,4,0)</f>
        <v>#N/A</v>
      </c>
      <c r="BU37" t="e">
        <f>VLOOKUP(Récap!BV37,'Création N° Lot'!$B$3:$B$18,2,0)</f>
        <v>#N/A</v>
      </c>
      <c r="BX37" t="str">
        <f t="shared" si="5"/>
        <v>44348</v>
      </c>
      <c r="BY37" s="7" t="e">
        <f>VLOOKUP(Récap!BX37,'Création N° Lot'!$D$3:$F$18,3,0)</f>
        <v>#N/A</v>
      </c>
      <c r="BZ37" t="e">
        <f>CONCATENATE(BV37,MONTH(VLOOKUP(Récap!BX37,'Création N° Lot'!$D$3:$E$18,2,0)),RIGHT(YEAR(VLOOKUP(Récap!BX37,'Création N° Lot'!$D$3:$E$18,2,0)),2)," - ",DAY(BY37),"/",MONTH(BY37),"/",YEAR(BY37))</f>
        <v>#N/A</v>
      </c>
      <c r="CC37" s="6"/>
      <c r="CD37" t="e">
        <f>VLOOKUP(CC37,'Info client'!$A$2:$D$1000,2,0)</f>
        <v>#N/A</v>
      </c>
      <c r="CE37" t="e">
        <f>VLOOKUP(CC37,'Info client'!$A$2:$D$1000,3,0)</f>
        <v>#N/A</v>
      </c>
      <c r="CF37" t="e">
        <f>VLOOKUP(CC37,'Info client'!$A$2:$D$1000,4,0)</f>
        <v>#N/A</v>
      </c>
      <c r="CH37" t="e">
        <f>VLOOKUP(Récap!CI37,'Création N° Lot'!$B$3:$B$18,2,0)</f>
        <v>#N/A</v>
      </c>
      <c r="CK37" t="str">
        <f t="shared" si="6"/>
        <v>44378</v>
      </c>
      <c r="CL37" s="7" t="e">
        <f>VLOOKUP(Récap!CK37,'Création N° Lot'!$D$3:$F$18,3,0)</f>
        <v>#N/A</v>
      </c>
      <c r="CM37" t="e">
        <f>CONCATENATE(CI37,MONTH(VLOOKUP(Récap!CK37,'Création N° Lot'!$D$3:$E$18,2,0)),RIGHT(YEAR(VLOOKUP(Récap!CK37,'Création N° Lot'!$D$3:$E$18,2,0)),2)," - ",DAY(CL37),"/",MONTH(CL37),"/",YEAR(CL37))</f>
        <v>#N/A</v>
      </c>
      <c r="CP37" s="6"/>
      <c r="CQ37" t="e">
        <f>VLOOKUP(CP37,'Info client'!$A$2:$D$1000,2,0)</f>
        <v>#N/A</v>
      </c>
      <c r="CR37" t="e">
        <f>VLOOKUP(CP37,'Info client'!$A$2:$D$1000,3,0)</f>
        <v>#N/A</v>
      </c>
      <c r="CS37" t="e">
        <f>VLOOKUP(CP37,'Info client'!$A$2:$D$1000,4,0)</f>
        <v>#N/A</v>
      </c>
      <c r="CU37" t="e">
        <f>VLOOKUP(Récap!CV37,'Création N° Lot'!$B$3:$B$18,2,0)</f>
        <v>#N/A</v>
      </c>
      <c r="CX37" t="str">
        <f t="shared" si="7"/>
        <v>Aout 2021</v>
      </c>
      <c r="CY37" s="7" t="e">
        <f>VLOOKUP(Récap!CX37,'Création N° Lot'!$D$3:$F$18,3,0)</f>
        <v>#N/A</v>
      </c>
      <c r="CZ37" t="e">
        <f>CONCATENATE(CV37,MONTH(VLOOKUP(Récap!CX37,'Création N° Lot'!$D$3:$E$18,2,0)),RIGHT(YEAR(VLOOKUP(Récap!CX37,'Création N° Lot'!$D$3:$E$18,2,0)),2)," - ",DAY(CY37),"/",MONTH(CY37),"/",YEAR(CY37))</f>
        <v>#N/A</v>
      </c>
      <c r="DC37" s="6"/>
      <c r="DD37" t="e">
        <f>VLOOKUP(DC37,'Info client'!$A$2:$D$1000,2,0)</f>
        <v>#N/A</v>
      </c>
      <c r="DE37" t="e">
        <f>VLOOKUP(DC37,'Info client'!$A$2:$D$1000,3,0)</f>
        <v>#N/A</v>
      </c>
      <c r="DF37" t="e">
        <f>VLOOKUP(DC37,'Info client'!$A$2:$D$1000,4,0)</f>
        <v>#N/A</v>
      </c>
      <c r="DH37" t="e">
        <f>VLOOKUP(Récap!DI37,'Création N° Lot'!$B$3:$B$18,2,0)</f>
        <v>#N/A</v>
      </c>
      <c r="DK37" t="str">
        <f t="shared" si="8"/>
        <v>44440</v>
      </c>
      <c r="DL37" s="7" t="e">
        <f>VLOOKUP(Récap!DK37,'Création N° Lot'!$D$3:$F$18,3,0)</f>
        <v>#N/A</v>
      </c>
      <c r="DM37" t="e">
        <f>CONCATENATE(DI37,MONTH(VLOOKUP(Récap!DK37,'Création N° Lot'!$D$3:$E$18,2,0)),RIGHT(YEAR(VLOOKUP(Récap!DK37,'Création N° Lot'!$D$3:$E$18,2,0)),2)," - ",DAY(DL37),"/",MONTH(DL37),"/",YEAR(DL37))</f>
        <v>#N/A</v>
      </c>
      <c r="DP37" s="6"/>
      <c r="DQ37" t="e">
        <f>VLOOKUP(DP37,'Info client'!$A$2:$D$1000,2,0)</f>
        <v>#N/A</v>
      </c>
      <c r="DR37" t="e">
        <f>VLOOKUP(DP37,'Info client'!$A$2:$D$1000,3,0)</f>
        <v>#N/A</v>
      </c>
      <c r="DS37" t="e">
        <f>VLOOKUP(DP37,'Info client'!$A$2:$D$1000,4,0)</f>
        <v>#N/A</v>
      </c>
      <c r="DU37" t="e">
        <f>VLOOKUP(Récap!DV37,'Création N° Lot'!$B$3:$B$18,2,0)</f>
        <v>#N/A</v>
      </c>
      <c r="DX37" t="str">
        <f t="shared" si="9"/>
        <v>44470</v>
      </c>
      <c r="DY37" s="7" t="e">
        <f>VLOOKUP(Récap!DX37,'Création N° Lot'!$D$3:$F$18,3,0)</f>
        <v>#N/A</v>
      </c>
      <c r="DZ37" t="e">
        <f>CONCATENATE(DV37,MONTH(VLOOKUP(Récap!DX37,'Création N° Lot'!$D$3:$E$18,2,0)),RIGHT(YEAR(VLOOKUP(Récap!DX37,'Création N° Lot'!$D$3:$E$18,2,0)),2)," - ",DAY(DY37),"/",MONTH(DY37),"/",YEAR(DY37))</f>
        <v>#N/A</v>
      </c>
      <c r="EC37" s="6"/>
      <c r="ED37" t="e">
        <f>VLOOKUP(EC37,'Info client'!$A$2:$D$1000,2,0)</f>
        <v>#N/A</v>
      </c>
      <c r="EE37" t="e">
        <f>VLOOKUP(EC37,'Info client'!$A$2:$D$1000,3,0)</f>
        <v>#N/A</v>
      </c>
      <c r="EF37" t="e">
        <f>VLOOKUP(EC37,'Info client'!$A$2:$D$1000,4,0)</f>
        <v>#N/A</v>
      </c>
      <c r="EH37" t="e">
        <f>VLOOKUP(Récap!EI37,'Création N° Lot'!$B$3:$B$18,2,0)</f>
        <v>#N/A</v>
      </c>
      <c r="EK37" t="str">
        <f t="shared" si="10"/>
        <v>44501</v>
      </c>
      <c r="EL37" s="7" t="e">
        <f>VLOOKUP(Récap!EK37,'Création N° Lot'!$D$3:$F$18,3,0)</f>
        <v>#N/A</v>
      </c>
      <c r="EM37" t="e">
        <f>CONCATENATE(EI37,MONTH(VLOOKUP(Récap!EK37,'Création N° Lot'!$D$3:$E$18,2,0)),RIGHT(YEAR(VLOOKUP(Récap!EK37,'Création N° Lot'!$D$3:$E$18,2,0)),2)," - ",DAY(EL37),"/",MONTH(EL37),"/",YEAR(EL37))</f>
        <v>#N/A</v>
      </c>
      <c r="EP37" s="6"/>
      <c r="EQ37" t="e">
        <f>VLOOKUP(EP37,'Info client'!$A$2:$D$1000,2,0)</f>
        <v>#N/A</v>
      </c>
      <c r="ER37" t="e">
        <f>VLOOKUP(EP37,'Info client'!$A$2:$D$1000,3,0)</f>
        <v>#N/A</v>
      </c>
      <c r="ES37" t="e">
        <f>VLOOKUP(EP37,'Info client'!$A$2:$D$1000,4,0)</f>
        <v>#N/A</v>
      </c>
      <c r="EU37" t="e">
        <f>VLOOKUP(Récap!EV37,'Création N° Lot'!$B$3:$B$18,2,0)</f>
        <v>#N/A</v>
      </c>
      <c r="EX37" t="str">
        <f t="shared" si="11"/>
        <v>44531</v>
      </c>
      <c r="EY37" s="7" t="e">
        <f>VLOOKUP(Récap!EX37,'Création N° Lot'!$D$3:$F$18,3,0)</f>
        <v>#N/A</v>
      </c>
      <c r="EZ37" t="e">
        <f>CONCATENATE(EV37,MONTH(VLOOKUP(Récap!EX37,'Création N° Lot'!$D$3:$E$18,2,0)),RIGHT(YEAR(VLOOKUP(Récap!EX37,'Création N° Lot'!$D$3:$E$18,2,0)),2)," - ",DAY(EY37),"/",MONTH(EY37),"/",YEAR(EY37))</f>
        <v>#N/A</v>
      </c>
    </row>
    <row r="38" spans="2:156" x14ac:dyDescent="0.25">
      <c r="B38" t="e">
        <f>VLOOKUP($A38,'Info client'!$A$2:$D$1000,2,0)</f>
        <v>#N/A</v>
      </c>
      <c r="C38" t="e">
        <f>VLOOKUP($A38,'Info client'!$A$2:$D$1000,3,0)</f>
        <v>#N/A</v>
      </c>
      <c r="D38" t="e">
        <f>VLOOKUP($A38,'Info client'!$A$2:$D$1000,4,0)</f>
        <v>#N/A</v>
      </c>
      <c r="F38" t="e">
        <f>VLOOKUP(Récap!G38,'Création N° Lot'!B18:B50,2,0)</f>
        <v>#N/A</v>
      </c>
      <c r="I38" t="str">
        <f t="shared" si="0"/>
        <v>44197</v>
      </c>
      <c r="J38" s="7" t="e">
        <f>VLOOKUP(Récap!I38,'Création N° Lot'!$D$3:$F$18,3,0)</f>
        <v>#N/A</v>
      </c>
      <c r="K38" t="e">
        <f>CONCATENATE(G38,MONTH(VLOOKUP(Récap!I38,'Création N° Lot'!$D$3:$E$18,2,0)),RIGHT(YEAR(VLOOKUP(Récap!I38,'Création N° Lot'!$D$3:$E$18,2,0)),2)," - ",DAY(J38),"/",MONTH(J38),"/",YEAR(J38))</f>
        <v>#N/A</v>
      </c>
      <c r="O38" t="e">
        <f>VLOOKUP(N38,'Info client'!$A$2:$D$1000,2,0)</f>
        <v>#N/A</v>
      </c>
      <c r="P38" t="e">
        <f>VLOOKUP($A38,'Info client'!$A$2:$D$1000,3,0)</f>
        <v>#N/A</v>
      </c>
      <c r="Q38" t="e">
        <f>VLOOKUP($A38,'Info client'!$A$2:$D$1000,4,0)</f>
        <v>#N/A</v>
      </c>
      <c r="S38" t="e">
        <f>VLOOKUP(Récap!G38,'Création N° Lot'!$B$3:$B$18,2,0)</f>
        <v>#N/A</v>
      </c>
      <c r="V38" t="str">
        <f t="shared" si="1"/>
        <v>44228</v>
      </c>
      <c r="W38" s="7" t="e">
        <f>VLOOKUP(Récap!V38,'Création N° Lot'!$D$3:$F$18,3,0)</f>
        <v>#N/A</v>
      </c>
      <c r="X38" t="e">
        <f>CONCATENATE(T38,MONTH(VLOOKUP(Récap!V38,'Création N° Lot'!$D$3:$E$18,2,0)),RIGHT(YEAR(VLOOKUP(Récap!V38,'Création N° Lot'!$D$3:$E$18,2,0)),2)," - ",DAY(W38),"/",MONTH(W38),"/",YEAR(W38))</f>
        <v>#N/A</v>
      </c>
      <c r="AA38" s="6"/>
      <c r="AB38" t="e">
        <f>VLOOKUP(AA38,'Info client'!$A$2:$D$1000,2,0)</f>
        <v>#N/A</v>
      </c>
      <c r="AC38" t="e">
        <f>VLOOKUP(AA38,'Info client'!$A$2:$D$1000,3,0)</f>
        <v>#N/A</v>
      </c>
      <c r="AD38" t="e">
        <f>VLOOKUP(AA38,'Info client'!$A$2:$D$1000,4,0)</f>
        <v>#N/A</v>
      </c>
      <c r="AF38" t="e">
        <f>VLOOKUP(Récap!AG38,'Création N° Lot'!$B$3:$B$18,2,0)</f>
        <v>#N/A</v>
      </c>
      <c r="AI38" t="str">
        <f t="shared" si="2"/>
        <v>44256</v>
      </c>
      <c r="AJ38" s="7" t="e">
        <f>VLOOKUP(Récap!AI38,'Création N° Lot'!$D$3:$F$18,3,0)</f>
        <v>#N/A</v>
      </c>
      <c r="AK38" t="e">
        <f>CONCATENATE(AG38,MONTH(VLOOKUP(Récap!AI38,'Création N° Lot'!$D$3:$E$18,2,0)),RIGHT(YEAR(VLOOKUP(Récap!AI38,'Création N° Lot'!$D$3:$E$18,2,0)),2)," - ",DAY(AJ38),"/",MONTH(AJ38),"/",YEAR(AJ38))</f>
        <v>#N/A</v>
      </c>
      <c r="AP38" s="6"/>
      <c r="AQ38" t="e">
        <f>VLOOKUP(AP38,'Info client'!$A$2:$D$1000,2,0)</f>
        <v>#N/A</v>
      </c>
      <c r="AR38" t="e">
        <f>VLOOKUP(AP38,'Info client'!$A$2:$D$1000,3,0)</f>
        <v>#N/A</v>
      </c>
      <c r="AS38" t="e">
        <f>VLOOKUP(AP38,'Info client'!$A$2:$D$1000,4,0)</f>
        <v>#N/A</v>
      </c>
      <c r="AU38" t="e">
        <f>VLOOKUP(Récap!AV38,'Création N° Lot'!$B$3:$B$18,2,0)</f>
        <v>#N/A</v>
      </c>
      <c r="AX38" t="str">
        <f t="shared" si="3"/>
        <v>44287</v>
      </c>
      <c r="AY38" s="7" t="e">
        <f>VLOOKUP(Récap!AX38,'Création N° Lot'!$D$3:$F$18,3,0)</f>
        <v>#N/A</v>
      </c>
      <c r="AZ38" t="e">
        <f>CONCATENATE(AV38,MONTH(VLOOKUP(Récap!AX38,'Création N° Lot'!$D$3:$E$18,2,0)),RIGHT(YEAR(VLOOKUP(Récap!AX38,'Création N° Lot'!$D$3:$E$18,2,0)),2)," - ",DAY(AY38),"/",MONTH(AY38),"/",YEAR(AY38))</f>
        <v>#N/A</v>
      </c>
      <c r="BC38" s="6"/>
      <c r="BD38" t="e">
        <f>VLOOKUP(BC38,'Info client'!$A$2:$D$1000,2,0)</f>
        <v>#N/A</v>
      </c>
      <c r="BE38" t="e">
        <f>VLOOKUP(BC38,'Info client'!$A$2:$D$1000,3,0)</f>
        <v>#N/A</v>
      </c>
      <c r="BF38" t="e">
        <f>VLOOKUP(BC38,'Info client'!$A$2:$D$1000,4,0)</f>
        <v>#N/A</v>
      </c>
      <c r="BH38" t="e">
        <f>VLOOKUP(Récap!BI38,'Création N° Lot'!$B$3:$B$18,2,0)</f>
        <v>#N/A</v>
      </c>
      <c r="BK38" t="str">
        <f t="shared" si="4"/>
        <v>44317</v>
      </c>
      <c r="BL38" s="7" t="e">
        <f>VLOOKUP(Récap!BK38,'Création N° Lot'!$D$3:$F$18,3,0)</f>
        <v>#N/A</v>
      </c>
      <c r="BM38" t="e">
        <f>CONCATENATE(BI38,MONTH(VLOOKUP(Récap!BK38,'Création N° Lot'!$D$3:$E$18,2,0)),RIGHT(YEAR(VLOOKUP(Récap!BK38,'Création N° Lot'!$D$3:$E$18,2,0)),2)," - ",DAY(BL38),"/",MONTH(BL38),"/",YEAR(BL38))</f>
        <v>#N/A</v>
      </c>
      <c r="BP38" s="6"/>
      <c r="BQ38" t="e">
        <f>VLOOKUP(BP38,'Info client'!$A$2:$D$1000,2,0)</f>
        <v>#N/A</v>
      </c>
      <c r="BR38" t="e">
        <f>VLOOKUP(BP38,'Info client'!$A$2:$D$1000,3,0)</f>
        <v>#N/A</v>
      </c>
      <c r="BS38" t="e">
        <f>VLOOKUP(BP38,'Info client'!$A$2:$D$1000,4,0)</f>
        <v>#N/A</v>
      </c>
      <c r="BU38" t="e">
        <f>VLOOKUP(Récap!BV38,'Création N° Lot'!$B$3:$B$18,2,0)</f>
        <v>#N/A</v>
      </c>
      <c r="BX38" t="str">
        <f t="shared" si="5"/>
        <v>44348</v>
      </c>
      <c r="BY38" s="7" t="e">
        <f>VLOOKUP(Récap!BX38,'Création N° Lot'!$D$3:$F$18,3,0)</f>
        <v>#N/A</v>
      </c>
      <c r="BZ38" t="e">
        <f>CONCATENATE(BV38,MONTH(VLOOKUP(Récap!BX38,'Création N° Lot'!$D$3:$E$18,2,0)),RIGHT(YEAR(VLOOKUP(Récap!BX38,'Création N° Lot'!$D$3:$E$18,2,0)),2)," - ",DAY(BY38),"/",MONTH(BY38),"/",YEAR(BY38))</f>
        <v>#N/A</v>
      </c>
      <c r="CC38" s="6"/>
      <c r="CD38" t="e">
        <f>VLOOKUP(CC38,'Info client'!$A$2:$D$1000,2,0)</f>
        <v>#N/A</v>
      </c>
      <c r="CE38" t="e">
        <f>VLOOKUP(CC38,'Info client'!$A$2:$D$1000,3,0)</f>
        <v>#N/A</v>
      </c>
      <c r="CF38" t="e">
        <f>VLOOKUP(CC38,'Info client'!$A$2:$D$1000,4,0)</f>
        <v>#N/A</v>
      </c>
      <c r="CH38" t="e">
        <f>VLOOKUP(Récap!CI38,'Création N° Lot'!$B$3:$B$18,2,0)</f>
        <v>#N/A</v>
      </c>
      <c r="CK38" t="str">
        <f t="shared" si="6"/>
        <v>44378</v>
      </c>
      <c r="CL38" s="7" t="e">
        <f>VLOOKUP(Récap!CK38,'Création N° Lot'!$D$3:$F$18,3,0)</f>
        <v>#N/A</v>
      </c>
      <c r="CM38" t="e">
        <f>CONCATENATE(CI38,MONTH(VLOOKUP(Récap!CK38,'Création N° Lot'!$D$3:$E$18,2,0)),RIGHT(YEAR(VLOOKUP(Récap!CK38,'Création N° Lot'!$D$3:$E$18,2,0)),2)," - ",DAY(CL38),"/",MONTH(CL38),"/",YEAR(CL38))</f>
        <v>#N/A</v>
      </c>
      <c r="CP38" s="6"/>
      <c r="CQ38" t="e">
        <f>VLOOKUP(CP38,'Info client'!$A$2:$D$1000,2,0)</f>
        <v>#N/A</v>
      </c>
      <c r="CR38" t="e">
        <f>VLOOKUP(CP38,'Info client'!$A$2:$D$1000,3,0)</f>
        <v>#N/A</v>
      </c>
      <c r="CS38" t="e">
        <f>VLOOKUP(CP38,'Info client'!$A$2:$D$1000,4,0)</f>
        <v>#N/A</v>
      </c>
      <c r="CU38" t="e">
        <f>VLOOKUP(Récap!CV38,'Création N° Lot'!$B$3:$B$18,2,0)</f>
        <v>#N/A</v>
      </c>
      <c r="CX38" t="str">
        <f t="shared" si="7"/>
        <v>Aout 2021</v>
      </c>
      <c r="CY38" s="7" t="e">
        <f>VLOOKUP(Récap!CX38,'Création N° Lot'!$D$3:$F$18,3,0)</f>
        <v>#N/A</v>
      </c>
      <c r="CZ38" t="e">
        <f>CONCATENATE(CV38,MONTH(VLOOKUP(Récap!CX38,'Création N° Lot'!$D$3:$E$18,2,0)),RIGHT(YEAR(VLOOKUP(Récap!CX38,'Création N° Lot'!$D$3:$E$18,2,0)),2)," - ",DAY(CY38),"/",MONTH(CY38),"/",YEAR(CY38))</f>
        <v>#N/A</v>
      </c>
      <c r="DC38" s="6"/>
      <c r="DD38" t="e">
        <f>VLOOKUP(DC38,'Info client'!$A$2:$D$1000,2,0)</f>
        <v>#N/A</v>
      </c>
      <c r="DE38" t="e">
        <f>VLOOKUP(DC38,'Info client'!$A$2:$D$1000,3,0)</f>
        <v>#N/A</v>
      </c>
      <c r="DF38" t="e">
        <f>VLOOKUP(DC38,'Info client'!$A$2:$D$1000,4,0)</f>
        <v>#N/A</v>
      </c>
      <c r="DH38" t="e">
        <f>VLOOKUP(Récap!DI38,'Création N° Lot'!$B$3:$B$18,2,0)</f>
        <v>#N/A</v>
      </c>
      <c r="DK38" t="str">
        <f t="shared" si="8"/>
        <v>44440</v>
      </c>
      <c r="DL38" s="7" t="e">
        <f>VLOOKUP(Récap!DK38,'Création N° Lot'!$D$3:$F$18,3,0)</f>
        <v>#N/A</v>
      </c>
      <c r="DM38" t="e">
        <f>CONCATENATE(DI38,MONTH(VLOOKUP(Récap!DK38,'Création N° Lot'!$D$3:$E$18,2,0)),RIGHT(YEAR(VLOOKUP(Récap!DK38,'Création N° Lot'!$D$3:$E$18,2,0)),2)," - ",DAY(DL38),"/",MONTH(DL38),"/",YEAR(DL38))</f>
        <v>#N/A</v>
      </c>
      <c r="DP38" s="6"/>
      <c r="DQ38" t="e">
        <f>VLOOKUP(DP38,'Info client'!$A$2:$D$1000,2,0)</f>
        <v>#N/A</v>
      </c>
      <c r="DR38" t="e">
        <f>VLOOKUP(DP38,'Info client'!$A$2:$D$1000,3,0)</f>
        <v>#N/A</v>
      </c>
      <c r="DS38" t="e">
        <f>VLOOKUP(DP38,'Info client'!$A$2:$D$1000,4,0)</f>
        <v>#N/A</v>
      </c>
      <c r="DU38" t="e">
        <f>VLOOKUP(Récap!DV38,'Création N° Lot'!$B$3:$B$18,2,0)</f>
        <v>#N/A</v>
      </c>
      <c r="DX38" t="str">
        <f t="shared" si="9"/>
        <v>44470</v>
      </c>
      <c r="DY38" s="7" t="e">
        <f>VLOOKUP(Récap!DX38,'Création N° Lot'!$D$3:$F$18,3,0)</f>
        <v>#N/A</v>
      </c>
      <c r="DZ38" t="e">
        <f>CONCATENATE(DV38,MONTH(VLOOKUP(Récap!DX38,'Création N° Lot'!$D$3:$E$18,2,0)),RIGHT(YEAR(VLOOKUP(Récap!DX38,'Création N° Lot'!$D$3:$E$18,2,0)),2)," - ",DAY(DY38),"/",MONTH(DY38),"/",YEAR(DY38))</f>
        <v>#N/A</v>
      </c>
      <c r="EC38" s="6"/>
      <c r="ED38" t="e">
        <f>VLOOKUP(EC38,'Info client'!$A$2:$D$1000,2,0)</f>
        <v>#N/A</v>
      </c>
      <c r="EE38" t="e">
        <f>VLOOKUP(EC38,'Info client'!$A$2:$D$1000,3,0)</f>
        <v>#N/A</v>
      </c>
      <c r="EF38" t="e">
        <f>VLOOKUP(EC38,'Info client'!$A$2:$D$1000,4,0)</f>
        <v>#N/A</v>
      </c>
      <c r="EH38" t="e">
        <f>VLOOKUP(Récap!EI38,'Création N° Lot'!$B$3:$B$18,2,0)</f>
        <v>#N/A</v>
      </c>
      <c r="EK38" t="str">
        <f t="shared" si="10"/>
        <v>44501</v>
      </c>
      <c r="EL38" s="7" t="e">
        <f>VLOOKUP(Récap!EK38,'Création N° Lot'!$D$3:$F$18,3,0)</f>
        <v>#N/A</v>
      </c>
      <c r="EM38" t="e">
        <f>CONCATENATE(EI38,MONTH(VLOOKUP(Récap!EK38,'Création N° Lot'!$D$3:$E$18,2,0)),RIGHT(YEAR(VLOOKUP(Récap!EK38,'Création N° Lot'!$D$3:$E$18,2,0)),2)," - ",DAY(EL38),"/",MONTH(EL38),"/",YEAR(EL38))</f>
        <v>#N/A</v>
      </c>
      <c r="EP38" s="6"/>
      <c r="EQ38" t="e">
        <f>VLOOKUP(EP38,'Info client'!$A$2:$D$1000,2,0)</f>
        <v>#N/A</v>
      </c>
      <c r="ER38" t="e">
        <f>VLOOKUP(EP38,'Info client'!$A$2:$D$1000,3,0)</f>
        <v>#N/A</v>
      </c>
      <c r="ES38" t="e">
        <f>VLOOKUP(EP38,'Info client'!$A$2:$D$1000,4,0)</f>
        <v>#N/A</v>
      </c>
      <c r="EU38" t="e">
        <f>VLOOKUP(Récap!EV38,'Création N° Lot'!$B$3:$B$18,2,0)</f>
        <v>#N/A</v>
      </c>
      <c r="EX38" t="str">
        <f t="shared" si="11"/>
        <v>44531</v>
      </c>
      <c r="EY38" s="7" t="e">
        <f>VLOOKUP(Récap!EX38,'Création N° Lot'!$D$3:$F$18,3,0)</f>
        <v>#N/A</v>
      </c>
      <c r="EZ38" t="e">
        <f>CONCATENATE(EV38,MONTH(VLOOKUP(Récap!EX38,'Création N° Lot'!$D$3:$E$18,2,0)),RIGHT(YEAR(VLOOKUP(Récap!EX38,'Création N° Lot'!$D$3:$E$18,2,0)),2)," - ",DAY(EY38),"/",MONTH(EY38),"/",YEAR(EY38))</f>
        <v>#N/A</v>
      </c>
    </row>
    <row r="39" spans="2:156" x14ac:dyDescent="0.25">
      <c r="B39" t="e">
        <f>VLOOKUP($A39,'Info client'!$A$2:$D$1000,2,0)</f>
        <v>#N/A</v>
      </c>
      <c r="C39" t="e">
        <f>VLOOKUP($A39,'Info client'!$A$2:$D$1000,3,0)</f>
        <v>#N/A</v>
      </c>
      <c r="D39" t="e">
        <f>VLOOKUP($A39,'Info client'!$A$2:$D$1000,4,0)</f>
        <v>#N/A</v>
      </c>
      <c r="F39" t="e">
        <f>VLOOKUP(Récap!G39,'Création N° Lot'!B19:B51,2,0)</f>
        <v>#N/A</v>
      </c>
      <c r="I39" t="str">
        <f t="shared" si="0"/>
        <v>44197</v>
      </c>
      <c r="J39" s="7" t="e">
        <f>VLOOKUP(Récap!I39,'Création N° Lot'!$D$3:$F$18,3,0)</f>
        <v>#N/A</v>
      </c>
      <c r="K39" t="e">
        <f>CONCATENATE(G39,MONTH(VLOOKUP(Récap!I39,'Création N° Lot'!$D$3:$E$18,2,0)),RIGHT(YEAR(VLOOKUP(Récap!I39,'Création N° Lot'!$D$3:$E$18,2,0)),2)," - ",DAY(J39),"/",MONTH(J39),"/",YEAR(J39))</f>
        <v>#N/A</v>
      </c>
      <c r="O39" t="e">
        <f>VLOOKUP(N39,'Info client'!$A$2:$D$1000,2,0)</f>
        <v>#N/A</v>
      </c>
      <c r="P39" t="e">
        <f>VLOOKUP($A39,'Info client'!$A$2:$D$1000,3,0)</f>
        <v>#N/A</v>
      </c>
      <c r="Q39" t="e">
        <f>VLOOKUP($A39,'Info client'!$A$2:$D$1000,4,0)</f>
        <v>#N/A</v>
      </c>
      <c r="S39" t="e">
        <f>VLOOKUP(Récap!G39,'Création N° Lot'!$B$3:$B$18,2,0)</f>
        <v>#N/A</v>
      </c>
      <c r="V39" t="str">
        <f t="shared" si="1"/>
        <v>44228</v>
      </c>
      <c r="W39" s="7" t="e">
        <f>VLOOKUP(Récap!V39,'Création N° Lot'!$D$3:$F$18,3,0)</f>
        <v>#N/A</v>
      </c>
      <c r="X39" t="e">
        <f>CONCATENATE(T39,MONTH(VLOOKUP(Récap!V39,'Création N° Lot'!$D$3:$E$18,2,0)),RIGHT(YEAR(VLOOKUP(Récap!V39,'Création N° Lot'!$D$3:$E$18,2,0)),2)," - ",DAY(W39),"/",MONTH(W39),"/",YEAR(W39))</f>
        <v>#N/A</v>
      </c>
      <c r="AA39" s="6"/>
      <c r="AB39" t="e">
        <f>VLOOKUP(AA39,'Info client'!$A$2:$D$1000,2,0)</f>
        <v>#N/A</v>
      </c>
      <c r="AC39" t="e">
        <f>VLOOKUP(AA39,'Info client'!$A$2:$D$1000,3,0)</f>
        <v>#N/A</v>
      </c>
      <c r="AD39" t="e">
        <f>VLOOKUP(AA39,'Info client'!$A$2:$D$1000,4,0)</f>
        <v>#N/A</v>
      </c>
      <c r="AF39" t="e">
        <f>VLOOKUP(Récap!AG39,'Création N° Lot'!$B$3:$B$18,2,0)</f>
        <v>#N/A</v>
      </c>
      <c r="AI39" t="str">
        <f t="shared" si="2"/>
        <v>44256</v>
      </c>
      <c r="AJ39" s="7" t="e">
        <f>VLOOKUP(Récap!AI39,'Création N° Lot'!$D$3:$F$18,3,0)</f>
        <v>#N/A</v>
      </c>
      <c r="AK39" t="e">
        <f>CONCATENATE(AG39,MONTH(VLOOKUP(Récap!AI39,'Création N° Lot'!$D$3:$E$18,2,0)),RIGHT(YEAR(VLOOKUP(Récap!AI39,'Création N° Lot'!$D$3:$E$18,2,0)),2)," - ",DAY(AJ39),"/",MONTH(AJ39),"/",YEAR(AJ39))</f>
        <v>#N/A</v>
      </c>
      <c r="AP39" s="6"/>
      <c r="AQ39" t="e">
        <f>VLOOKUP(AP39,'Info client'!$A$2:$D$1000,2,0)</f>
        <v>#N/A</v>
      </c>
      <c r="AR39" t="e">
        <f>VLOOKUP(AP39,'Info client'!$A$2:$D$1000,3,0)</f>
        <v>#N/A</v>
      </c>
      <c r="AS39" t="e">
        <f>VLOOKUP(AP39,'Info client'!$A$2:$D$1000,4,0)</f>
        <v>#N/A</v>
      </c>
      <c r="AU39" t="e">
        <f>VLOOKUP(Récap!AV39,'Création N° Lot'!$B$3:$B$18,2,0)</f>
        <v>#N/A</v>
      </c>
      <c r="AX39" t="str">
        <f t="shared" si="3"/>
        <v>44287</v>
      </c>
      <c r="AY39" s="7" t="e">
        <f>VLOOKUP(Récap!AX39,'Création N° Lot'!$D$3:$F$18,3,0)</f>
        <v>#N/A</v>
      </c>
      <c r="AZ39" t="e">
        <f>CONCATENATE(AV39,MONTH(VLOOKUP(Récap!AX39,'Création N° Lot'!$D$3:$E$18,2,0)),RIGHT(YEAR(VLOOKUP(Récap!AX39,'Création N° Lot'!$D$3:$E$18,2,0)),2)," - ",DAY(AY39),"/",MONTH(AY39),"/",YEAR(AY39))</f>
        <v>#N/A</v>
      </c>
      <c r="BC39" s="6"/>
      <c r="BD39" t="e">
        <f>VLOOKUP(BC39,'Info client'!$A$2:$D$1000,2,0)</f>
        <v>#N/A</v>
      </c>
      <c r="BE39" t="e">
        <f>VLOOKUP(BC39,'Info client'!$A$2:$D$1000,3,0)</f>
        <v>#N/A</v>
      </c>
      <c r="BF39" t="e">
        <f>VLOOKUP(BC39,'Info client'!$A$2:$D$1000,4,0)</f>
        <v>#N/A</v>
      </c>
      <c r="BH39" t="e">
        <f>VLOOKUP(Récap!BI39,'Création N° Lot'!$B$3:$B$18,2,0)</f>
        <v>#N/A</v>
      </c>
      <c r="BK39" t="str">
        <f t="shared" si="4"/>
        <v>44317</v>
      </c>
      <c r="BL39" s="7" t="e">
        <f>VLOOKUP(Récap!BK39,'Création N° Lot'!$D$3:$F$18,3,0)</f>
        <v>#N/A</v>
      </c>
      <c r="BM39" t="e">
        <f>CONCATENATE(BI39,MONTH(VLOOKUP(Récap!BK39,'Création N° Lot'!$D$3:$E$18,2,0)),RIGHT(YEAR(VLOOKUP(Récap!BK39,'Création N° Lot'!$D$3:$E$18,2,0)),2)," - ",DAY(BL39),"/",MONTH(BL39),"/",YEAR(BL39))</f>
        <v>#N/A</v>
      </c>
      <c r="BP39" s="6"/>
      <c r="BQ39" t="e">
        <f>VLOOKUP(BP39,'Info client'!$A$2:$D$1000,2,0)</f>
        <v>#N/A</v>
      </c>
      <c r="BR39" t="e">
        <f>VLOOKUP(BP39,'Info client'!$A$2:$D$1000,3,0)</f>
        <v>#N/A</v>
      </c>
      <c r="BS39" t="e">
        <f>VLOOKUP(BP39,'Info client'!$A$2:$D$1000,4,0)</f>
        <v>#N/A</v>
      </c>
      <c r="BU39" t="e">
        <f>VLOOKUP(Récap!BV39,'Création N° Lot'!$B$3:$B$18,2,0)</f>
        <v>#N/A</v>
      </c>
      <c r="BX39" t="str">
        <f t="shared" si="5"/>
        <v>44348</v>
      </c>
      <c r="BY39" s="7" t="e">
        <f>VLOOKUP(Récap!BX39,'Création N° Lot'!$D$3:$F$18,3,0)</f>
        <v>#N/A</v>
      </c>
      <c r="BZ39" t="e">
        <f>CONCATENATE(BV39,MONTH(VLOOKUP(Récap!BX39,'Création N° Lot'!$D$3:$E$18,2,0)),RIGHT(YEAR(VLOOKUP(Récap!BX39,'Création N° Lot'!$D$3:$E$18,2,0)),2)," - ",DAY(BY39),"/",MONTH(BY39),"/",YEAR(BY39))</f>
        <v>#N/A</v>
      </c>
      <c r="CC39" s="6"/>
      <c r="CD39" t="e">
        <f>VLOOKUP(CC39,'Info client'!$A$2:$D$1000,2,0)</f>
        <v>#N/A</v>
      </c>
      <c r="CE39" t="e">
        <f>VLOOKUP(CC39,'Info client'!$A$2:$D$1000,3,0)</f>
        <v>#N/A</v>
      </c>
      <c r="CF39" t="e">
        <f>VLOOKUP(CC39,'Info client'!$A$2:$D$1000,4,0)</f>
        <v>#N/A</v>
      </c>
      <c r="CH39" t="e">
        <f>VLOOKUP(Récap!CI39,'Création N° Lot'!$B$3:$B$18,2,0)</f>
        <v>#N/A</v>
      </c>
      <c r="CK39" t="str">
        <f t="shared" si="6"/>
        <v>44378</v>
      </c>
      <c r="CL39" s="7" t="e">
        <f>VLOOKUP(Récap!CK39,'Création N° Lot'!$D$3:$F$18,3,0)</f>
        <v>#N/A</v>
      </c>
      <c r="CM39" t="e">
        <f>CONCATENATE(CI39,MONTH(VLOOKUP(Récap!CK39,'Création N° Lot'!$D$3:$E$18,2,0)),RIGHT(YEAR(VLOOKUP(Récap!CK39,'Création N° Lot'!$D$3:$E$18,2,0)),2)," - ",DAY(CL39),"/",MONTH(CL39),"/",YEAR(CL39))</f>
        <v>#N/A</v>
      </c>
      <c r="CP39" s="6"/>
      <c r="CQ39" t="e">
        <f>VLOOKUP(CP39,'Info client'!$A$2:$D$1000,2,0)</f>
        <v>#N/A</v>
      </c>
      <c r="CR39" t="e">
        <f>VLOOKUP(CP39,'Info client'!$A$2:$D$1000,3,0)</f>
        <v>#N/A</v>
      </c>
      <c r="CS39" t="e">
        <f>VLOOKUP(CP39,'Info client'!$A$2:$D$1000,4,0)</f>
        <v>#N/A</v>
      </c>
      <c r="CU39" t="e">
        <f>VLOOKUP(Récap!CV39,'Création N° Lot'!$B$3:$B$18,2,0)</f>
        <v>#N/A</v>
      </c>
      <c r="CX39" t="str">
        <f t="shared" si="7"/>
        <v>Aout 2021</v>
      </c>
      <c r="CY39" s="7" t="e">
        <f>VLOOKUP(Récap!CX39,'Création N° Lot'!$D$3:$F$18,3,0)</f>
        <v>#N/A</v>
      </c>
      <c r="CZ39" t="e">
        <f>CONCATENATE(CV39,MONTH(VLOOKUP(Récap!CX39,'Création N° Lot'!$D$3:$E$18,2,0)),RIGHT(YEAR(VLOOKUP(Récap!CX39,'Création N° Lot'!$D$3:$E$18,2,0)),2)," - ",DAY(CY39),"/",MONTH(CY39),"/",YEAR(CY39))</f>
        <v>#N/A</v>
      </c>
      <c r="DC39" s="6"/>
      <c r="DD39" t="e">
        <f>VLOOKUP(DC39,'Info client'!$A$2:$D$1000,2,0)</f>
        <v>#N/A</v>
      </c>
      <c r="DE39" t="e">
        <f>VLOOKUP(DC39,'Info client'!$A$2:$D$1000,3,0)</f>
        <v>#N/A</v>
      </c>
      <c r="DF39" t="e">
        <f>VLOOKUP(DC39,'Info client'!$A$2:$D$1000,4,0)</f>
        <v>#N/A</v>
      </c>
      <c r="DH39" t="e">
        <f>VLOOKUP(Récap!DI39,'Création N° Lot'!$B$3:$B$18,2,0)</f>
        <v>#N/A</v>
      </c>
      <c r="DK39" t="str">
        <f t="shared" si="8"/>
        <v>44440</v>
      </c>
      <c r="DL39" s="7" t="e">
        <f>VLOOKUP(Récap!DK39,'Création N° Lot'!$D$3:$F$18,3,0)</f>
        <v>#N/A</v>
      </c>
      <c r="DM39" t="e">
        <f>CONCATENATE(DI39,MONTH(VLOOKUP(Récap!DK39,'Création N° Lot'!$D$3:$E$18,2,0)),RIGHT(YEAR(VLOOKUP(Récap!DK39,'Création N° Lot'!$D$3:$E$18,2,0)),2)," - ",DAY(DL39),"/",MONTH(DL39),"/",YEAR(DL39))</f>
        <v>#N/A</v>
      </c>
      <c r="DP39" s="6"/>
      <c r="DQ39" t="e">
        <f>VLOOKUP(DP39,'Info client'!$A$2:$D$1000,2,0)</f>
        <v>#N/A</v>
      </c>
      <c r="DR39" t="e">
        <f>VLOOKUP(DP39,'Info client'!$A$2:$D$1000,3,0)</f>
        <v>#N/A</v>
      </c>
      <c r="DS39" t="e">
        <f>VLOOKUP(DP39,'Info client'!$A$2:$D$1000,4,0)</f>
        <v>#N/A</v>
      </c>
      <c r="DU39" t="e">
        <f>VLOOKUP(Récap!DV39,'Création N° Lot'!$B$3:$B$18,2,0)</f>
        <v>#N/A</v>
      </c>
      <c r="DX39" t="str">
        <f t="shared" si="9"/>
        <v>44470</v>
      </c>
      <c r="DY39" s="7" t="e">
        <f>VLOOKUP(Récap!DX39,'Création N° Lot'!$D$3:$F$18,3,0)</f>
        <v>#N/A</v>
      </c>
      <c r="DZ39" t="e">
        <f>CONCATENATE(DV39,MONTH(VLOOKUP(Récap!DX39,'Création N° Lot'!$D$3:$E$18,2,0)),RIGHT(YEAR(VLOOKUP(Récap!DX39,'Création N° Lot'!$D$3:$E$18,2,0)),2)," - ",DAY(DY39),"/",MONTH(DY39),"/",YEAR(DY39))</f>
        <v>#N/A</v>
      </c>
      <c r="EC39" s="6"/>
      <c r="ED39" t="e">
        <f>VLOOKUP(EC39,'Info client'!$A$2:$D$1000,2,0)</f>
        <v>#N/A</v>
      </c>
      <c r="EE39" t="e">
        <f>VLOOKUP(EC39,'Info client'!$A$2:$D$1000,3,0)</f>
        <v>#N/A</v>
      </c>
      <c r="EF39" t="e">
        <f>VLOOKUP(EC39,'Info client'!$A$2:$D$1000,4,0)</f>
        <v>#N/A</v>
      </c>
      <c r="EH39" t="e">
        <f>VLOOKUP(Récap!EI39,'Création N° Lot'!$B$3:$B$18,2,0)</f>
        <v>#N/A</v>
      </c>
      <c r="EK39" t="str">
        <f t="shared" si="10"/>
        <v>44501</v>
      </c>
      <c r="EL39" s="7" t="e">
        <f>VLOOKUP(Récap!EK39,'Création N° Lot'!$D$3:$F$18,3,0)</f>
        <v>#N/A</v>
      </c>
      <c r="EM39" t="e">
        <f>CONCATENATE(EI39,MONTH(VLOOKUP(Récap!EK39,'Création N° Lot'!$D$3:$E$18,2,0)),RIGHT(YEAR(VLOOKUP(Récap!EK39,'Création N° Lot'!$D$3:$E$18,2,0)),2)," - ",DAY(EL39),"/",MONTH(EL39),"/",YEAR(EL39))</f>
        <v>#N/A</v>
      </c>
      <c r="EP39" s="6"/>
      <c r="EQ39" t="e">
        <f>VLOOKUP(EP39,'Info client'!$A$2:$D$1000,2,0)</f>
        <v>#N/A</v>
      </c>
      <c r="ER39" t="e">
        <f>VLOOKUP(EP39,'Info client'!$A$2:$D$1000,3,0)</f>
        <v>#N/A</v>
      </c>
      <c r="ES39" t="e">
        <f>VLOOKUP(EP39,'Info client'!$A$2:$D$1000,4,0)</f>
        <v>#N/A</v>
      </c>
      <c r="EU39" t="e">
        <f>VLOOKUP(Récap!EV39,'Création N° Lot'!$B$3:$B$18,2,0)</f>
        <v>#N/A</v>
      </c>
      <c r="EX39" t="str">
        <f t="shared" si="11"/>
        <v>44531</v>
      </c>
      <c r="EY39" s="7" t="e">
        <f>VLOOKUP(Récap!EX39,'Création N° Lot'!$D$3:$F$18,3,0)</f>
        <v>#N/A</v>
      </c>
      <c r="EZ39" t="e">
        <f>CONCATENATE(EV39,MONTH(VLOOKUP(Récap!EX39,'Création N° Lot'!$D$3:$E$18,2,0)),RIGHT(YEAR(VLOOKUP(Récap!EX39,'Création N° Lot'!$D$3:$E$18,2,0)),2)," - ",DAY(EY39),"/",MONTH(EY39),"/",YEAR(EY39))</f>
        <v>#N/A</v>
      </c>
    </row>
    <row r="40" spans="2:156" x14ac:dyDescent="0.25">
      <c r="B40" t="e">
        <f>VLOOKUP($A40,'Info client'!$A$2:$D$1000,2,0)</f>
        <v>#N/A</v>
      </c>
      <c r="C40" t="e">
        <f>VLOOKUP($A40,'Info client'!$A$2:$D$1000,3,0)</f>
        <v>#N/A</v>
      </c>
      <c r="D40" t="e">
        <f>VLOOKUP($A40,'Info client'!$A$2:$D$1000,4,0)</f>
        <v>#N/A</v>
      </c>
      <c r="F40" t="e">
        <f>VLOOKUP(Récap!G40,'Création N° Lot'!B19:B52,2,0)</f>
        <v>#N/A</v>
      </c>
      <c r="I40" t="str">
        <f t="shared" si="0"/>
        <v>44197</v>
      </c>
      <c r="J40" s="7" t="e">
        <f>VLOOKUP(Récap!I40,'Création N° Lot'!$D$3:$F$18,3,0)</f>
        <v>#N/A</v>
      </c>
      <c r="K40" t="e">
        <f>CONCATENATE(G40,MONTH(VLOOKUP(Récap!I40,'Création N° Lot'!$D$3:$E$18,2,0)),RIGHT(YEAR(VLOOKUP(Récap!I40,'Création N° Lot'!$D$3:$E$18,2,0)),2)," - ",DAY(J40),"/",MONTH(J40),"/",YEAR(J40))</f>
        <v>#N/A</v>
      </c>
      <c r="O40" t="e">
        <f>VLOOKUP(N40,'Info client'!$A$2:$D$1000,2,0)</f>
        <v>#N/A</v>
      </c>
      <c r="P40" t="e">
        <f>VLOOKUP($A40,'Info client'!$A$2:$D$1000,3,0)</f>
        <v>#N/A</v>
      </c>
      <c r="Q40" t="e">
        <f>VLOOKUP($A40,'Info client'!$A$2:$D$1000,4,0)</f>
        <v>#N/A</v>
      </c>
      <c r="S40" t="e">
        <f>VLOOKUP(Récap!G40,'Création N° Lot'!$B$3:$B$18,2,0)</f>
        <v>#N/A</v>
      </c>
      <c r="V40" t="str">
        <f t="shared" si="1"/>
        <v>44228</v>
      </c>
      <c r="W40" s="7" t="e">
        <f>VLOOKUP(Récap!V40,'Création N° Lot'!$D$3:$F$18,3,0)</f>
        <v>#N/A</v>
      </c>
      <c r="X40" t="e">
        <f>CONCATENATE(T40,MONTH(VLOOKUP(Récap!V40,'Création N° Lot'!$D$3:$E$18,2,0)),RIGHT(YEAR(VLOOKUP(Récap!V40,'Création N° Lot'!$D$3:$E$18,2,0)),2)," - ",DAY(W40),"/",MONTH(W40),"/",YEAR(W40))</f>
        <v>#N/A</v>
      </c>
      <c r="AA40" s="6"/>
      <c r="AB40" t="e">
        <f>VLOOKUP(AA40,'Info client'!$A$2:$D$1000,2,0)</f>
        <v>#N/A</v>
      </c>
      <c r="AC40" t="e">
        <f>VLOOKUP(AA40,'Info client'!$A$2:$D$1000,3,0)</f>
        <v>#N/A</v>
      </c>
      <c r="AD40" t="e">
        <f>VLOOKUP(AA40,'Info client'!$A$2:$D$1000,4,0)</f>
        <v>#N/A</v>
      </c>
      <c r="AF40" t="e">
        <f>VLOOKUP(Récap!AG40,'Création N° Lot'!$B$3:$B$18,2,0)</f>
        <v>#N/A</v>
      </c>
      <c r="AI40" t="str">
        <f t="shared" si="2"/>
        <v>44256</v>
      </c>
      <c r="AJ40" s="7" t="e">
        <f>VLOOKUP(Récap!AI40,'Création N° Lot'!$D$3:$F$18,3,0)</f>
        <v>#N/A</v>
      </c>
      <c r="AK40" t="e">
        <f>CONCATENATE(AG40,MONTH(VLOOKUP(Récap!AI40,'Création N° Lot'!$D$3:$E$18,2,0)),RIGHT(YEAR(VLOOKUP(Récap!AI40,'Création N° Lot'!$D$3:$E$18,2,0)),2)," - ",DAY(AJ40),"/",MONTH(AJ40),"/",YEAR(AJ40))</f>
        <v>#N/A</v>
      </c>
      <c r="AP40" s="6"/>
      <c r="AQ40" t="e">
        <f>VLOOKUP(AP40,'Info client'!$A$2:$D$1000,2,0)</f>
        <v>#N/A</v>
      </c>
      <c r="AR40" t="e">
        <f>VLOOKUP(AP40,'Info client'!$A$2:$D$1000,3,0)</f>
        <v>#N/A</v>
      </c>
      <c r="AS40" t="e">
        <f>VLOOKUP(AP40,'Info client'!$A$2:$D$1000,4,0)</f>
        <v>#N/A</v>
      </c>
      <c r="AU40" t="e">
        <f>VLOOKUP(Récap!AV40,'Création N° Lot'!$B$3:$B$18,2,0)</f>
        <v>#N/A</v>
      </c>
      <c r="AX40" t="str">
        <f t="shared" si="3"/>
        <v>44287</v>
      </c>
      <c r="AY40" s="7" t="e">
        <f>VLOOKUP(Récap!AX40,'Création N° Lot'!$D$3:$F$18,3,0)</f>
        <v>#N/A</v>
      </c>
      <c r="AZ40" t="e">
        <f>CONCATENATE(AV40,MONTH(VLOOKUP(Récap!AX40,'Création N° Lot'!$D$3:$E$18,2,0)),RIGHT(YEAR(VLOOKUP(Récap!AX40,'Création N° Lot'!$D$3:$E$18,2,0)),2)," - ",DAY(AY40),"/",MONTH(AY40),"/",YEAR(AY40))</f>
        <v>#N/A</v>
      </c>
      <c r="BC40" s="6"/>
      <c r="BD40" t="e">
        <f>VLOOKUP(BC40,'Info client'!$A$2:$D$1000,2,0)</f>
        <v>#N/A</v>
      </c>
      <c r="BE40" t="e">
        <f>VLOOKUP(BC40,'Info client'!$A$2:$D$1000,3,0)</f>
        <v>#N/A</v>
      </c>
      <c r="BF40" t="e">
        <f>VLOOKUP(BC40,'Info client'!$A$2:$D$1000,4,0)</f>
        <v>#N/A</v>
      </c>
      <c r="BH40" t="e">
        <f>VLOOKUP(Récap!BI40,'Création N° Lot'!$B$3:$B$18,2,0)</f>
        <v>#N/A</v>
      </c>
      <c r="BK40" t="str">
        <f t="shared" si="4"/>
        <v>44317</v>
      </c>
      <c r="BL40" s="7" t="e">
        <f>VLOOKUP(Récap!BK40,'Création N° Lot'!$D$3:$F$18,3,0)</f>
        <v>#N/A</v>
      </c>
      <c r="BM40" t="e">
        <f>CONCATENATE(BI40,MONTH(VLOOKUP(Récap!BK40,'Création N° Lot'!$D$3:$E$18,2,0)),RIGHT(YEAR(VLOOKUP(Récap!BK40,'Création N° Lot'!$D$3:$E$18,2,0)),2)," - ",DAY(BL40),"/",MONTH(BL40),"/",YEAR(BL40))</f>
        <v>#N/A</v>
      </c>
      <c r="BP40" s="6"/>
      <c r="BQ40" t="e">
        <f>VLOOKUP(BP40,'Info client'!$A$2:$D$1000,2,0)</f>
        <v>#N/A</v>
      </c>
      <c r="BR40" t="e">
        <f>VLOOKUP(BP40,'Info client'!$A$2:$D$1000,3,0)</f>
        <v>#N/A</v>
      </c>
      <c r="BS40" t="e">
        <f>VLOOKUP(BP40,'Info client'!$A$2:$D$1000,4,0)</f>
        <v>#N/A</v>
      </c>
      <c r="BU40" t="e">
        <f>VLOOKUP(Récap!BV40,'Création N° Lot'!$B$3:$B$18,2,0)</f>
        <v>#N/A</v>
      </c>
      <c r="BX40" t="str">
        <f t="shared" si="5"/>
        <v>44348</v>
      </c>
      <c r="BY40" s="7" t="e">
        <f>VLOOKUP(Récap!BX40,'Création N° Lot'!$D$3:$F$18,3,0)</f>
        <v>#N/A</v>
      </c>
      <c r="BZ40" t="e">
        <f>CONCATENATE(BV40,MONTH(VLOOKUP(Récap!BX40,'Création N° Lot'!$D$3:$E$18,2,0)),RIGHT(YEAR(VLOOKUP(Récap!BX40,'Création N° Lot'!$D$3:$E$18,2,0)),2)," - ",DAY(BY40),"/",MONTH(BY40),"/",YEAR(BY40))</f>
        <v>#N/A</v>
      </c>
      <c r="CC40" s="6"/>
      <c r="CD40" t="e">
        <f>VLOOKUP(CC40,'Info client'!$A$2:$D$1000,2,0)</f>
        <v>#N/A</v>
      </c>
      <c r="CE40" t="e">
        <f>VLOOKUP(CC40,'Info client'!$A$2:$D$1000,3,0)</f>
        <v>#N/A</v>
      </c>
      <c r="CF40" t="e">
        <f>VLOOKUP(CC40,'Info client'!$A$2:$D$1000,4,0)</f>
        <v>#N/A</v>
      </c>
      <c r="CH40" t="e">
        <f>VLOOKUP(Récap!CI40,'Création N° Lot'!$B$3:$B$18,2,0)</f>
        <v>#N/A</v>
      </c>
      <c r="CK40" t="str">
        <f t="shared" si="6"/>
        <v>44378</v>
      </c>
      <c r="CL40" s="7" t="e">
        <f>VLOOKUP(Récap!CK40,'Création N° Lot'!$D$3:$F$18,3,0)</f>
        <v>#N/A</v>
      </c>
      <c r="CM40" t="e">
        <f>CONCATENATE(CI40,MONTH(VLOOKUP(Récap!CK40,'Création N° Lot'!$D$3:$E$18,2,0)),RIGHT(YEAR(VLOOKUP(Récap!CK40,'Création N° Lot'!$D$3:$E$18,2,0)),2)," - ",DAY(CL40),"/",MONTH(CL40),"/",YEAR(CL40))</f>
        <v>#N/A</v>
      </c>
      <c r="CP40" s="6"/>
      <c r="CQ40" t="e">
        <f>VLOOKUP(CP40,'Info client'!$A$2:$D$1000,2,0)</f>
        <v>#N/A</v>
      </c>
      <c r="CR40" t="e">
        <f>VLOOKUP(CP40,'Info client'!$A$2:$D$1000,3,0)</f>
        <v>#N/A</v>
      </c>
      <c r="CS40" t="e">
        <f>VLOOKUP(CP40,'Info client'!$A$2:$D$1000,4,0)</f>
        <v>#N/A</v>
      </c>
      <c r="CU40" t="e">
        <f>VLOOKUP(Récap!CV40,'Création N° Lot'!$B$3:$B$18,2,0)</f>
        <v>#N/A</v>
      </c>
      <c r="CX40" t="str">
        <f t="shared" si="7"/>
        <v>Aout 2021</v>
      </c>
      <c r="CY40" s="7" t="e">
        <f>VLOOKUP(Récap!CX40,'Création N° Lot'!$D$3:$F$18,3,0)</f>
        <v>#N/A</v>
      </c>
      <c r="CZ40" t="e">
        <f>CONCATENATE(CV40,MONTH(VLOOKUP(Récap!CX40,'Création N° Lot'!$D$3:$E$18,2,0)),RIGHT(YEAR(VLOOKUP(Récap!CX40,'Création N° Lot'!$D$3:$E$18,2,0)),2)," - ",DAY(CY40),"/",MONTH(CY40),"/",YEAR(CY40))</f>
        <v>#N/A</v>
      </c>
      <c r="DC40" s="6"/>
      <c r="DD40" t="e">
        <f>VLOOKUP(DC40,'Info client'!$A$2:$D$1000,2,0)</f>
        <v>#N/A</v>
      </c>
      <c r="DE40" t="e">
        <f>VLOOKUP(DC40,'Info client'!$A$2:$D$1000,3,0)</f>
        <v>#N/A</v>
      </c>
      <c r="DF40" t="e">
        <f>VLOOKUP(DC40,'Info client'!$A$2:$D$1000,4,0)</f>
        <v>#N/A</v>
      </c>
      <c r="DH40" t="e">
        <f>VLOOKUP(Récap!DI40,'Création N° Lot'!$B$3:$B$18,2,0)</f>
        <v>#N/A</v>
      </c>
      <c r="DK40" t="str">
        <f t="shared" si="8"/>
        <v>44440</v>
      </c>
      <c r="DL40" s="7" t="e">
        <f>VLOOKUP(Récap!DK40,'Création N° Lot'!$D$3:$F$18,3,0)</f>
        <v>#N/A</v>
      </c>
      <c r="DM40" t="e">
        <f>CONCATENATE(DI40,MONTH(VLOOKUP(Récap!DK40,'Création N° Lot'!$D$3:$E$18,2,0)),RIGHT(YEAR(VLOOKUP(Récap!DK40,'Création N° Lot'!$D$3:$E$18,2,0)),2)," - ",DAY(DL40),"/",MONTH(DL40),"/",YEAR(DL40))</f>
        <v>#N/A</v>
      </c>
      <c r="DP40" s="6"/>
      <c r="DQ40" t="e">
        <f>VLOOKUP(DP40,'Info client'!$A$2:$D$1000,2,0)</f>
        <v>#N/A</v>
      </c>
      <c r="DR40" t="e">
        <f>VLOOKUP(DP40,'Info client'!$A$2:$D$1000,3,0)</f>
        <v>#N/A</v>
      </c>
      <c r="DS40" t="e">
        <f>VLOOKUP(DP40,'Info client'!$A$2:$D$1000,4,0)</f>
        <v>#N/A</v>
      </c>
      <c r="DU40" t="e">
        <f>VLOOKUP(Récap!DV40,'Création N° Lot'!$B$3:$B$18,2,0)</f>
        <v>#N/A</v>
      </c>
      <c r="DX40" t="str">
        <f t="shared" si="9"/>
        <v>44470</v>
      </c>
      <c r="DY40" s="7" t="e">
        <f>VLOOKUP(Récap!DX40,'Création N° Lot'!$D$3:$F$18,3,0)</f>
        <v>#N/A</v>
      </c>
      <c r="DZ40" t="e">
        <f>CONCATENATE(DV40,MONTH(VLOOKUP(Récap!DX40,'Création N° Lot'!$D$3:$E$18,2,0)),RIGHT(YEAR(VLOOKUP(Récap!DX40,'Création N° Lot'!$D$3:$E$18,2,0)),2)," - ",DAY(DY40),"/",MONTH(DY40),"/",YEAR(DY40))</f>
        <v>#N/A</v>
      </c>
      <c r="EC40" s="6"/>
      <c r="ED40" t="e">
        <f>VLOOKUP(EC40,'Info client'!$A$2:$D$1000,2,0)</f>
        <v>#N/A</v>
      </c>
      <c r="EE40" t="e">
        <f>VLOOKUP(EC40,'Info client'!$A$2:$D$1000,3,0)</f>
        <v>#N/A</v>
      </c>
      <c r="EF40" t="e">
        <f>VLOOKUP(EC40,'Info client'!$A$2:$D$1000,4,0)</f>
        <v>#N/A</v>
      </c>
      <c r="EH40" t="e">
        <f>VLOOKUP(Récap!EI40,'Création N° Lot'!$B$3:$B$18,2,0)</f>
        <v>#N/A</v>
      </c>
      <c r="EK40" t="str">
        <f t="shared" si="10"/>
        <v>44501</v>
      </c>
      <c r="EL40" s="7" t="e">
        <f>VLOOKUP(Récap!EK40,'Création N° Lot'!$D$3:$F$18,3,0)</f>
        <v>#N/A</v>
      </c>
      <c r="EM40" t="e">
        <f>CONCATENATE(EI40,MONTH(VLOOKUP(Récap!EK40,'Création N° Lot'!$D$3:$E$18,2,0)),RIGHT(YEAR(VLOOKUP(Récap!EK40,'Création N° Lot'!$D$3:$E$18,2,0)),2)," - ",DAY(EL40),"/",MONTH(EL40),"/",YEAR(EL40))</f>
        <v>#N/A</v>
      </c>
      <c r="EP40" s="6"/>
      <c r="EQ40" t="e">
        <f>VLOOKUP(EP40,'Info client'!$A$2:$D$1000,2,0)</f>
        <v>#N/A</v>
      </c>
      <c r="ER40" t="e">
        <f>VLOOKUP(EP40,'Info client'!$A$2:$D$1000,3,0)</f>
        <v>#N/A</v>
      </c>
      <c r="ES40" t="e">
        <f>VLOOKUP(EP40,'Info client'!$A$2:$D$1000,4,0)</f>
        <v>#N/A</v>
      </c>
      <c r="EU40" t="e">
        <f>VLOOKUP(Récap!EV40,'Création N° Lot'!$B$3:$B$18,2,0)</f>
        <v>#N/A</v>
      </c>
      <c r="EX40" t="str">
        <f t="shared" si="11"/>
        <v>44531</v>
      </c>
      <c r="EY40" s="7" t="e">
        <f>VLOOKUP(Récap!EX40,'Création N° Lot'!$D$3:$F$18,3,0)</f>
        <v>#N/A</v>
      </c>
      <c r="EZ40" t="e">
        <f>CONCATENATE(EV40,MONTH(VLOOKUP(Récap!EX40,'Création N° Lot'!$D$3:$E$18,2,0)),RIGHT(YEAR(VLOOKUP(Récap!EX40,'Création N° Lot'!$D$3:$E$18,2,0)),2)," - ",DAY(EY40),"/",MONTH(EY40),"/",YEAR(EY40))</f>
        <v>#N/A</v>
      </c>
    </row>
    <row r="41" spans="2:156" x14ac:dyDescent="0.25">
      <c r="B41" t="e">
        <f>VLOOKUP($A41,'Info client'!$A$2:$D$1000,2,0)</f>
        <v>#N/A</v>
      </c>
      <c r="C41" t="e">
        <f>VLOOKUP($A41,'Info client'!$A$2:$D$1000,3,0)</f>
        <v>#N/A</v>
      </c>
      <c r="D41" t="e">
        <f>VLOOKUP($A41,'Info client'!$A$2:$D$1000,4,0)</f>
        <v>#N/A</v>
      </c>
      <c r="F41" t="e">
        <f>VLOOKUP(Récap!G41,'Création N° Lot'!B19:B53,2,0)</f>
        <v>#N/A</v>
      </c>
      <c r="I41" t="str">
        <f t="shared" si="0"/>
        <v>44197</v>
      </c>
      <c r="J41" s="7" t="e">
        <f>VLOOKUP(Récap!I41,'Création N° Lot'!$D$3:$F$18,3,0)</f>
        <v>#N/A</v>
      </c>
      <c r="K41" t="e">
        <f>CONCATENATE(G41,MONTH(VLOOKUP(Récap!I41,'Création N° Lot'!$D$3:$E$18,2,0)),RIGHT(YEAR(VLOOKUP(Récap!I41,'Création N° Lot'!$D$3:$E$18,2,0)),2)," - ",DAY(J41),"/",MONTH(J41),"/",YEAR(J41))</f>
        <v>#N/A</v>
      </c>
      <c r="O41" t="e">
        <f>VLOOKUP(N41,'Info client'!$A$2:$D$1000,2,0)</f>
        <v>#N/A</v>
      </c>
      <c r="P41" t="e">
        <f>VLOOKUP($A41,'Info client'!$A$2:$D$1000,3,0)</f>
        <v>#N/A</v>
      </c>
      <c r="Q41" t="e">
        <f>VLOOKUP($A41,'Info client'!$A$2:$D$1000,4,0)</f>
        <v>#N/A</v>
      </c>
      <c r="S41" t="e">
        <f>VLOOKUP(Récap!G41,'Création N° Lot'!$B$3:$B$18,2,0)</f>
        <v>#N/A</v>
      </c>
      <c r="V41" t="str">
        <f t="shared" si="1"/>
        <v>44228</v>
      </c>
      <c r="W41" s="7" t="e">
        <f>VLOOKUP(Récap!V41,'Création N° Lot'!$D$3:$F$18,3,0)</f>
        <v>#N/A</v>
      </c>
      <c r="X41" t="e">
        <f>CONCATENATE(T41,MONTH(VLOOKUP(Récap!V41,'Création N° Lot'!$D$3:$E$18,2,0)),RIGHT(YEAR(VLOOKUP(Récap!V41,'Création N° Lot'!$D$3:$E$18,2,0)),2)," - ",DAY(W41),"/",MONTH(W41),"/",YEAR(W41))</f>
        <v>#N/A</v>
      </c>
      <c r="AA41" s="6"/>
      <c r="AB41" t="e">
        <f>VLOOKUP(AA41,'Info client'!$A$2:$D$1000,2,0)</f>
        <v>#N/A</v>
      </c>
      <c r="AC41" t="e">
        <f>VLOOKUP(AA41,'Info client'!$A$2:$D$1000,3,0)</f>
        <v>#N/A</v>
      </c>
      <c r="AD41" t="e">
        <f>VLOOKUP(AA41,'Info client'!$A$2:$D$1000,4,0)</f>
        <v>#N/A</v>
      </c>
      <c r="AF41" t="e">
        <f>VLOOKUP(Récap!AG41,'Création N° Lot'!$B$3:$B$18,2,0)</f>
        <v>#N/A</v>
      </c>
      <c r="AI41" t="str">
        <f t="shared" si="2"/>
        <v>44256</v>
      </c>
      <c r="AJ41" s="7" t="e">
        <f>VLOOKUP(Récap!AI41,'Création N° Lot'!$D$3:$F$18,3,0)</f>
        <v>#N/A</v>
      </c>
      <c r="AK41" t="e">
        <f>CONCATENATE(AG41,MONTH(VLOOKUP(Récap!AI41,'Création N° Lot'!$D$3:$E$18,2,0)),RIGHT(YEAR(VLOOKUP(Récap!AI41,'Création N° Lot'!$D$3:$E$18,2,0)),2)," - ",DAY(AJ41),"/",MONTH(AJ41),"/",YEAR(AJ41))</f>
        <v>#N/A</v>
      </c>
      <c r="AP41" s="6"/>
      <c r="AQ41" t="e">
        <f>VLOOKUP(AP41,'Info client'!$A$2:$D$1000,2,0)</f>
        <v>#N/A</v>
      </c>
      <c r="AR41" t="e">
        <f>VLOOKUP(AP41,'Info client'!$A$2:$D$1000,3,0)</f>
        <v>#N/A</v>
      </c>
      <c r="AS41" t="e">
        <f>VLOOKUP(AP41,'Info client'!$A$2:$D$1000,4,0)</f>
        <v>#N/A</v>
      </c>
      <c r="AU41" t="e">
        <f>VLOOKUP(Récap!AV41,'Création N° Lot'!$B$3:$B$18,2,0)</f>
        <v>#N/A</v>
      </c>
      <c r="AX41" t="str">
        <f t="shared" si="3"/>
        <v>44287</v>
      </c>
      <c r="AY41" s="7" t="e">
        <f>VLOOKUP(Récap!AX41,'Création N° Lot'!$D$3:$F$18,3,0)</f>
        <v>#N/A</v>
      </c>
      <c r="AZ41" t="e">
        <f>CONCATENATE(AV41,MONTH(VLOOKUP(Récap!AX41,'Création N° Lot'!$D$3:$E$18,2,0)),RIGHT(YEAR(VLOOKUP(Récap!AX41,'Création N° Lot'!$D$3:$E$18,2,0)),2)," - ",DAY(AY41),"/",MONTH(AY41),"/",YEAR(AY41))</f>
        <v>#N/A</v>
      </c>
      <c r="BC41" s="6"/>
      <c r="BD41" t="e">
        <f>VLOOKUP(BC41,'Info client'!$A$2:$D$1000,2,0)</f>
        <v>#N/A</v>
      </c>
      <c r="BE41" t="e">
        <f>VLOOKUP(BC41,'Info client'!$A$2:$D$1000,3,0)</f>
        <v>#N/A</v>
      </c>
      <c r="BF41" t="e">
        <f>VLOOKUP(BC41,'Info client'!$A$2:$D$1000,4,0)</f>
        <v>#N/A</v>
      </c>
      <c r="BH41" t="e">
        <f>VLOOKUP(Récap!BI41,'Création N° Lot'!$B$3:$B$18,2,0)</f>
        <v>#N/A</v>
      </c>
      <c r="BK41" t="str">
        <f t="shared" si="4"/>
        <v>44317</v>
      </c>
      <c r="BL41" s="7" t="e">
        <f>VLOOKUP(Récap!BK41,'Création N° Lot'!$D$3:$F$18,3,0)</f>
        <v>#N/A</v>
      </c>
      <c r="BM41" t="e">
        <f>CONCATENATE(BI41,MONTH(VLOOKUP(Récap!BK41,'Création N° Lot'!$D$3:$E$18,2,0)),RIGHT(YEAR(VLOOKUP(Récap!BK41,'Création N° Lot'!$D$3:$E$18,2,0)),2)," - ",DAY(BL41),"/",MONTH(BL41),"/",YEAR(BL41))</f>
        <v>#N/A</v>
      </c>
      <c r="BP41" s="6"/>
      <c r="BQ41" t="e">
        <f>VLOOKUP(BP41,'Info client'!$A$2:$D$1000,2,0)</f>
        <v>#N/A</v>
      </c>
      <c r="BR41" t="e">
        <f>VLOOKUP(BP41,'Info client'!$A$2:$D$1000,3,0)</f>
        <v>#N/A</v>
      </c>
      <c r="BS41" t="e">
        <f>VLOOKUP(BP41,'Info client'!$A$2:$D$1000,4,0)</f>
        <v>#N/A</v>
      </c>
      <c r="BU41" t="e">
        <f>VLOOKUP(Récap!BV41,'Création N° Lot'!$B$3:$B$18,2,0)</f>
        <v>#N/A</v>
      </c>
      <c r="BX41" t="str">
        <f t="shared" si="5"/>
        <v>44348</v>
      </c>
      <c r="BY41" s="7" t="e">
        <f>VLOOKUP(Récap!BX41,'Création N° Lot'!$D$3:$F$18,3,0)</f>
        <v>#N/A</v>
      </c>
      <c r="BZ41" t="e">
        <f>CONCATENATE(BV41,MONTH(VLOOKUP(Récap!BX41,'Création N° Lot'!$D$3:$E$18,2,0)),RIGHT(YEAR(VLOOKUP(Récap!BX41,'Création N° Lot'!$D$3:$E$18,2,0)),2)," - ",DAY(BY41),"/",MONTH(BY41),"/",YEAR(BY41))</f>
        <v>#N/A</v>
      </c>
      <c r="CC41" s="6"/>
      <c r="CD41" t="e">
        <f>VLOOKUP(CC41,'Info client'!$A$2:$D$1000,2,0)</f>
        <v>#N/A</v>
      </c>
      <c r="CE41" t="e">
        <f>VLOOKUP(CC41,'Info client'!$A$2:$D$1000,3,0)</f>
        <v>#N/A</v>
      </c>
      <c r="CF41" t="e">
        <f>VLOOKUP(CC41,'Info client'!$A$2:$D$1000,4,0)</f>
        <v>#N/A</v>
      </c>
      <c r="CH41" t="e">
        <f>VLOOKUP(Récap!CI41,'Création N° Lot'!$B$3:$B$18,2,0)</f>
        <v>#N/A</v>
      </c>
      <c r="CK41" t="str">
        <f t="shared" si="6"/>
        <v>44378</v>
      </c>
      <c r="CL41" s="7" t="e">
        <f>VLOOKUP(Récap!CK41,'Création N° Lot'!$D$3:$F$18,3,0)</f>
        <v>#N/A</v>
      </c>
      <c r="CM41" t="e">
        <f>CONCATENATE(CI41,MONTH(VLOOKUP(Récap!CK41,'Création N° Lot'!$D$3:$E$18,2,0)),RIGHT(YEAR(VLOOKUP(Récap!CK41,'Création N° Lot'!$D$3:$E$18,2,0)),2)," - ",DAY(CL41),"/",MONTH(CL41),"/",YEAR(CL41))</f>
        <v>#N/A</v>
      </c>
      <c r="CP41" s="6"/>
      <c r="CQ41" t="e">
        <f>VLOOKUP(CP41,'Info client'!$A$2:$D$1000,2,0)</f>
        <v>#N/A</v>
      </c>
      <c r="CR41" t="e">
        <f>VLOOKUP(CP41,'Info client'!$A$2:$D$1000,3,0)</f>
        <v>#N/A</v>
      </c>
      <c r="CS41" t="e">
        <f>VLOOKUP(CP41,'Info client'!$A$2:$D$1000,4,0)</f>
        <v>#N/A</v>
      </c>
      <c r="CU41" t="e">
        <f>VLOOKUP(Récap!CV41,'Création N° Lot'!$B$3:$B$18,2,0)</f>
        <v>#N/A</v>
      </c>
      <c r="CX41" t="str">
        <f t="shared" si="7"/>
        <v>Aout 2021</v>
      </c>
      <c r="CY41" s="7" t="e">
        <f>VLOOKUP(Récap!CX41,'Création N° Lot'!$D$3:$F$18,3,0)</f>
        <v>#N/A</v>
      </c>
      <c r="CZ41" t="e">
        <f>CONCATENATE(CV41,MONTH(VLOOKUP(Récap!CX41,'Création N° Lot'!$D$3:$E$18,2,0)),RIGHT(YEAR(VLOOKUP(Récap!CX41,'Création N° Lot'!$D$3:$E$18,2,0)),2)," - ",DAY(CY41),"/",MONTH(CY41),"/",YEAR(CY41))</f>
        <v>#N/A</v>
      </c>
      <c r="DC41" s="6"/>
      <c r="DD41" t="e">
        <f>VLOOKUP(DC41,'Info client'!$A$2:$D$1000,2,0)</f>
        <v>#N/A</v>
      </c>
      <c r="DE41" t="e">
        <f>VLOOKUP(DC41,'Info client'!$A$2:$D$1000,3,0)</f>
        <v>#N/A</v>
      </c>
      <c r="DF41" t="e">
        <f>VLOOKUP(DC41,'Info client'!$A$2:$D$1000,4,0)</f>
        <v>#N/A</v>
      </c>
      <c r="DH41" t="e">
        <f>VLOOKUP(Récap!DI41,'Création N° Lot'!$B$3:$B$18,2,0)</f>
        <v>#N/A</v>
      </c>
      <c r="DK41" t="str">
        <f t="shared" si="8"/>
        <v>44440</v>
      </c>
      <c r="DL41" s="7" t="e">
        <f>VLOOKUP(Récap!DK41,'Création N° Lot'!$D$3:$F$18,3,0)</f>
        <v>#N/A</v>
      </c>
      <c r="DM41" t="e">
        <f>CONCATENATE(DI41,MONTH(VLOOKUP(Récap!DK41,'Création N° Lot'!$D$3:$E$18,2,0)),RIGHT(YEAR(VLOOKUP(Récap!DK41,'Création N° Lot'!$D$3:$E$18,2,0)),2)," - ",DAY(DL41),"/",MONTH(DL41),"/",YEAR(DL41))</f>
        <v>#N/A</v>
      </c>
      <c r="DP41" s="6"/>
      <c r="DQ41" t="e">
        <f>VLOOKUP(DP41,'Info client'!$A$2:$D$1000,2,0)</f>
        <v>#N/A</v>
      </c>
      <c r="DR41" t="e">
        <f>VLOOKUP(DP41,'Info client'!$A$2:$D$1000,3,0)</f>
        <v>#N/A</v>
      </c>
      <c r="DS41" t="e">
        <f>VLOOKUP(DP41,'Info client'!$A$2:$D$1000,4,0)</f>
        <v>#N/A</v>
      </c>
      <c r="DU41" t="e">
        <f>VLOOKUP(Récap!DV41,'Création N° Lot'!$B$3:$B$18,2,0)</f>
        <v>#N/A</v>
      </c>
      <c r="DX41" t="str">
        <f t="shared" si="9"/>
        <v>44470</v>
      </c>
      <c r="DY41" s="7" t="e">
        <f>VLOOKUP(Récap!DX41,'Création N° Lot'!$D$3:$F$18,3,0)</f>
        <v>#N/A</v>
      </c>
      <c r="DZ41" t="e">
        <f>CONCATENATE(DV41,MONTH(VLOOKUP(Récap!DX41,'Création N° Lot'!$D$3:$E$18,2,0)),RIGHT(YEAR(VLOOKUP(Récap!DX41,'Création N° Lot'!$D$3:$E$18,2,0)),2)," - ",DAY(DY41),"/",MONTH(DY41),"/",YEAR(DY41))</f>
        <v>#N/A</v>
      </c>
      <c r="EC41" s="6"/>
      <c r="ED41" t="e">
        <f>VLOOKUP(EC41,'Info client'!$A$2:$D$1000,2,0)</f>
        <v>#N/A</v>
      </c>
      <c r="EE41" t="e">
        <f>VLOOKUP(EC41,'Info client'!$A$2:$D$1000,3,0)</f>
        <v>#N/A</v>
      </c>
      <c r="EF41" t="e">
        <f>VLOOKUP(EC41,'Info client'!$A$2:$D$1000,4,0)</f>
        <v>#N/A</v>
      </c>
      <c r="EH41" t="e">
        <f>VLOOKUP(Récap!EI41,'Création N° Lot'!$B$3:$B$18,2,0)</f>
        <v>#N/A</v>
      </c>
      <c r="EK41" t="str">
        <f t="shared" si="10"/>
        <v>44501</v>
      </c>
      <c r="EL41" s="7" t="e">
        <f>VLOOKUP(Récap!EK41,'Création N° Lot'!$D$3:$F$18,3,0)</f>
        <v>#N/A</v>
      </c>
      <c r="EM41" t="e">
        <f>CONCATENATE(EI41,MONTH(VLOOKUP(Récap!EK41,'Création N° Lot'!$D$3:$E$18,2,0)),RIGHT(YEAR(VLOOKUP(Récap!EK41,'Création N° Lot'!$D$3:$E$18,2,0)),2)," - ",DAY(EL41),"/",MONTH(EL41),"/",YEAR(EL41))</f>
        <v>#N/A</v>
      </c>
      <c r="EP41" s="6"/>
      <c r="EQ41" t="e">
        <f>VLOOKUP(EP41,'Info client'!$A$2:$D$1000,2,0)</f>
        <v>#N/A</v>
      </c>
      <c r="ER41" t="e">
        <f>VLOOKUP(EP41,'Info client'!$A$2:$D$1000,3,0)</f>
        <v>#N/A</v>
      </c>
      <c r="ES41" t="e">
        <f>VLOOKUP(EP41,'Info client'!$A$2:$D$1000,4,0)</f>
        <v>#N/A</v>
      </c>
      <c r="EU41" t="e">
        <f>VLOOKUP(Récap!EV41,'Création N° Lot'!$B$3:$B$18,2,0)</f>
        <v>#N/A</v>
      </c>
      <c r="EX41" t="str">
        <f t="shared" si="11"/>
        <v>44531</v>
      </c>
      <c r="EY41" s="7" t="e">
        <f>VLOOKUP(Récap!EX41,'Création N° Lot'!$D$3:$F$18,3,0)</f>
        <v>#N/A</v>
      </c>
      <c r="EZ41" t="e">
        <f>CONCATENATE(EV41,MONTH(VLOOKUP(Récap!EX41,'Création N° Lot'!$D$3:$E$18,2,0)),RIGHT(YEAR(VLOOKUP(Récap!EX41,'Création N° Lot'!$D$3:$E$18,2,0)),2)," - ",DAY(EY41),"/",MONTH(EY41),"/",YEAR(EY41))</f>
        <v>#N/A</v>
      </c>
    </row>
    <row r="42" spans="2:156" x14ac:dyDescent="0.25">
      <c r="B42" t="e">
        <f>VLOOKUP($A42,'Info client'!$A$2:$D$1000,2,0)</f>
        <v>#N/A</v>
      </c>
      <c r="C42" t="e">
        <f>VLOOKUP($A42,'Info client'!$A$2:$D$1000,3,0)</f>
        <v>#N/A</v>
      </c>
      <c r="D42" t="e">
        <f>VLOOKUP($A42,'Info client'!$A$2:$D$1000,4,0)</f>
        <v>#N/A</v>
      </c>
      <c r="F42" t="e">
        <f>VLOOKUP(Récap!G42,'Création N° Lot'!B19:B54,2,0)</f>
        <v>#N/A</v>
      </c>
      <c r="I42" t="str">
        <f t="shared" si="0"/>
        <v>44197</v>
      </c>
      <c r="J42" s="7" t="e">
        <f>VLOOKUP(Récap!I42,'Création N° Lot'!$D$3:$F$18,3,0)</f>
        <v>#N/A</v>
      </c>
      <c r="K42" t="e">
        <f>CONCATENATE(G42,MONTH(VLOOKUP(Récap!I42,'Création N° Lot'!$D$3:$E$18,2,0)),RIGHT(YEAR(VLOOKUP(Récap!I42,'Création N° Lot'!$D$3:$E$18,2,0)),2)," - ",DAY(J42),"/",MONTH(J42),"/",YEAR(J42))</f>
        <v>#N/A</v>
      </c>
      <c r="O42" t="e">
        <f>VLOOKUP(N42,'Info client'!$A$2:$D$1000,2,0)</f>
        <v>#N/A</v>
      </c>
      <c r="P42" t="e">
        <f>VLOOKUP($A42,'Info client'!$A$2:$D$1000,3,0)</f>
        <v>#N/A</v>
      </c>
      <c r="Q42" t="e">
        <f>VLOOKUP($A42,'Info client'!$A$2:$D$1000,4,0)</f>
        <v>#N/A</v>
      </c>
      <c r="S42" t="e">
        <f>VLOOKUP(Récap!G42,'Création N° Lot'!$B$3:$B$18,2,0)</f>
        <v>#N/A</v>
      </c>
      <c r="V42" t="str">
        <f t="shared" si="1"/>
        <v>44228</v>
      </c>
      <c r="W42" s="7" t="e">
        <f>VLOOKUP(Récap!V42,'Création N° Lot'!$D$3:$F$18,3,0)</f>
        <v>#N/A</v>
      </c>
      <c r="X42" t="e">
        <f>CONCATENATE(T42,MONTH(VLOOKUP(Récap!V42,'Création N° Lot'!$D$3:$E$18,2,0)),RIGHT(YEAR(VLOOKUP(Récap!V42,'Création N° Lot'!$D$3:$E$18,2,0)),2)," - ",DAY(W42),"/",MONTH(W42),"/",YEAR(W42))</f>
        <v>#N/A</v>
      </c>
      <c r="AA42" s="6"/>
      <c r="AB42" t="e">
        <f>VLOOKUP(AA42,'Info client'!$A$2:$D$1000,2,0)</f>
        <v>#N/A</v>
      </c>
      <c r="AC42" t="e">
        <f>VLOOKUP(AA42,'Info client'!$A$2:$D$1000,3,0)</f>
        <v>#N/A</v>
      </c>
      <c r="AD42" t="e">
        <f>VLOOKUP(AA42,'Info client'!$A$2:$D$1000,4,0)</f>
        <v>#N/A</v>
      </c>
      <c r="AF42" t="e">
        <f>VLOOKUP(Récap!AG42,'Création N° Lot'!$B$3:$B$18,2,0)</f>
        <v>#N/A</v>
      </c>
      <c r="AI42" t="str">
        <f t="shared" si="2"/>
        <v>44256</v>
      </c>
      <c r="AJ42" s="7" t="e">
        <f>VLOOKUP(Récap!AI42,'Création N° Lot'!$D$3:$F$18,3,0)</f>
        <v>#N/A</v>
      </c>
      <c r="AK42" t="e">
        <f>CONCATENATE(AG42,MONTH(VLOOKUP(Récap!AI42,'Création N° Lot'!$D$3:$E$18,2,0)),RIGHT(YEAR(VLOOKUP(Récap!AI42,'Création N° Lot'!$D$3:$E$18,2,0)),2)," - ",DAY(AJ42),"/",MONTH(AJ42),"/",YEAR(AJ42))</f>
        <v>#N/A</v>
      </c>
      <c r="AP42" s="6"/>
      <c r="AQ42" t="e">
        <f>VLOOKUP(AP42,'Info client'!$A$2:$D$1000,2,0)</f>
        <v>#N/A</v>
      </c>
      <c r="AR42" t="e">
        <f>VLOOKUP(AP42,'Info client'!$A$2:$D$1000,3,0)</f>
        <v>#N/A</v>
      </c>
      <c r="AS42" t="e">
        <f>VLOOKUP(AP42,'Info client'!$A$2:$D$1000,4,0)</f>
        <v>#N/A</v>
      </c>
      <c r="AU42" t="e">
        <f>VLOOKUP(Récap!AV42,'Création N° Lot'!$B$3:$B$18,2,0)</f>
        <v>#N/A</v>
      </c>
      <c r="AX42" t="str">
        <f t="shared" si="3"/>
        <v>44287</v>
      </c>
      <c r="AY42" s="7" t="e">
        <f>VLOOKUP(Récap!AX42,'Création N° Lot'!$D$3:$F$18,3,0)</f>
        <v>#N/A</v>
      </c>
      <c r="AZ42" t="e">
        <f>CONCATENATE(AV42,MONTH(VLOOKUP(Récap!AX42,'Création N° Lot'!$D$3:$E$18,2,0)),RIGHT(YEAR(VLOOKUP(Récap!AX42,'Création N° Lot'!$D$3:$E$18,2,0)),2)," - ",DAY(AY42),"/",MONTH(AY42),"/",YEAR(AY42))</f>
        <v>#N/A</v>
      </c>
      <c r="BC42" s="6"/>
      <c r="BD42" t="e">
        <f>VLOOKUP(BC42,'Info client'!$A$2:$D$1000,2,0)</f>
        <v>#N/A</v>
      </c>
      <c r="BE42" t="e">
        <f>VLOOKUP(BC42,'Info client'!$A$2:$D$1000,3,0)</f>
        <v>#N/A</v>
      </c>
      <c r="BF42" t="e">
        <f>VLOOKUP(BC42,'Info client'!$A$2:$D$1000,4,0)</f>
        <v>#N/A</v>
      </c>
      <c r="BH42" t="e">
        <f>VLOOKUP(Récap!BI42,'Création N° Lot'!$B$3:$B$18,2,0)</f>
        <v>#N/A</v>
      </c>
      <c r="BK42" t="str">
        <f t="shared" si="4"/>
        <v>44317</v>
      </c>
      <c r="BL42" s="7" t="e">
        <f>VLOOKUP(Récap!BK42,'Création N° Lot'!$D$3:$F$18,3,0)</f>
        <v>#N/A</v>
      </c>
      <c r="BM42" t="e">
        <f>CONCATENATE(BI42,MONTH(VLOOKUP(Récap!BK42,'Création N° Lot'!$D$3:$E$18,2,0)),RIGHT(YEAR(VLOOKUP(Récap!BK42,'Création N° Lot'!$D$3:$E$18,2,0)),2)," - ",DAY(BL42),"/",MONTH(BL42),"/",YEAR(BL42))</f>
        <v>#N/A</v>
      </c>
      <c r="BP42" s="6"/>
      <c r="BQ42" t="e">
        <f>VLOOKUP(BP42,'Info client'!$A$2:$D$1000,2,0)</f>
        <v>#N/A</v>
      </c>
      <c r="BR42" t="e">
        <f>VLOOKUP(BP42,'Info client'!$A$2:$D$1000,3,0)</f>
        <v>#N/A</v>
      </c>
      <c r="BS42" t="e">
        <f>VLOOKUP(BP42,'Info client'!$A$2:$D$1000,4,0)</f>
        <v>#N/A</v>
      </c>
      <c r="BU42" t="e">
        <f>VLOOKUP(Récap!BV42,'Création N° Lot'!$B$3:$B$18,2,0)</f>
        <v>#N/A</v>
      </c>
      <c r="BX42" t="str">
        <f t="shared" si="5"/>
        <v>44348</v>
      </c>
      <c r="BY42" s="7" t="e">
        <f>VLOOKUP(Récap!BX42,'Création N° Lot'!$D$3:$F$18,3,0)</f>
        <v>#N/A</v>
      </c>
      <c r="BZ42" t="e">
        <f>CONCATENATE(BV42,MONTH(VLOOKUP(Récap!BX42,'Création N° Lot'!$D$3:$E$18,2,0)),RIGHT(YEAR(VLOOKUP(Récap!BX42,'Création N° Lot'!$D$3:$E$18,2,0)),2)," - ",DAY(BY42),"/",MONTH(BY42),"/",YEAR(BY42))</f>
        <v>#N/A</v>
      </c>
      <c r="CC42" s="6"/>
      <c r="CD42" t="e">
        <f>VLOOKUP(CC42,'Info client'!$A$2:$D$1000,2,0)</f>
        <v>#N/A</v>
      </c>
      <c r="CE42" t="e">
        <f>VLOOKUP(CC42,'Info client'!$A$2:$D$1000,3,0)</f>
        <v>#N/A</v>
      </c>
      <c r="CF42" t="e">
        <f>VLOOKUP(CC42,'Info client'!$A$2:$D$1000,4,0)</f>
        <v>#N/A</v>
      </c>
      <c r="CH42" t="e">
        <f>VLOOKUP(Récap!CI42,'Création N° Lot'!$B$3:$B$18,2,0)</f>
        <v>#N/A</v>
      </c>
      <c r="CK42" t="str">
        <f t="shared" si="6"/>
        <v>44378</v>
      </c>
      <c r="CL42" s="7" t="e">
        <f>VLOOKUP(Récap!CK42,'Création N° Lot'!$D$3:$F$18,3,0)</f>
        <v>#N/A</v>
      </c>
      <c r="CM42" t="e">
        <f>CONCATENATE(CI42,MONTH(VLOOKUP(Récap!CK42,'Création N° Lot'!$D$3:$E$18,2,0)),RIGHT(YEAR(VLOOKUP(Récap!CK42,'Création N° Lot'!$D$3:$E$18,2,0)),2)," - ",DAY(CL42),"/",MONTH(CL42),"/",YEAR(CL42))</f>
        <v>#N/A</v>
      </c>
      <c r="CP42" s="6"/>
      <c r="CQ42" t="e">
        <f>VLOOKUP(CP42,'Info client'!$A$2:$D$1000,2,0)</f>
        <v>#N/A</v>
      </c>
      <c r="CR42" t="e">
        <f>VLOOKUP(CP42,'Info client'!$A$2:$D$1000,3,0)</f>
        <v>#N/A</v>
      </c>
      <c r="CS42" t="e">
        <f>VLOOKUP(CP42,'Info client'!$A$2:$D$1000,4,0)</f>
        <v>#N/A</v>
      </c>
      <c r="CU42" t="e">
        <f>VLOOKUP(Récap!CV42,'Création N° Lot'!$B$3:$B$18,2,0)</f>
        <v>#N/A</v>
      </c>
      <c r="CX42" t="str">
        <f t="shared" si="7"/>
        <v>Aout 2021</v>
      </c>
      <c r="CY42" s="7" t="e">
        <f>VLOOKUP(Récap!CX42,'Création N° Lot'!$D$3:$F$18,3,0)</f>
        <v>#N/A</v>
      </c>
      <c r="CZ42" t="e">
        <f>CONCATENATE(CV42,MONTH(VLOOKUP(Récap!CX42,'Création N° Lot'!$D$3:$E$18,2,0)),RIGHT(YEAR(VLOOKUP(Récap!CX42,'Création N° Lot'!$D$3:$E$18,2,0)),2)," - ",DAY(CY42),"/",MONTH(CY42),"/",YEAR(CY42))</f>
        <v>#N/A</v>
      </c>
      <c r="DC42" s="6"/>
      <c r="DD42" t="e">
        <f>VLOOKUP(DC42,'Info client'!$A$2:$D$1000,2,0)</f>
        <v>#N/A</v>
      </c>
      <c r="DE42" t="e">
        <f>VLOOKUP(DC42,'Info client'!$A$2:$D$1000,3,0)</f>
        <v>#N/A</v>
      </c>
      <c r="DF42" t="e">
        <f>VLOOKUP(DC42,'Info client'!$A$2:$D$1000,4,0)</f>
        <v>#N/A</v>
      </c>
      <c r="DH42" t="e">
        <f>VLOOKUP(Récap!DI42,'Création N° Lot'!$B$3:$B$18,2,0)</f>
        <v>#N/A</v>
      </c>
      <c r="DK42" t="str">
        <f t="shared" si="8"/>
        <v>44440</v>
      </c>
      <c r="DL42" s="7" t="e">
        <f>VLOOKUP(Récap!DK42,'Création N° Lot'!$D$3:$F$18,3,0)</f>
        <v>#N/A</v>
      </c>
      <c r="DM42" t="e">
        <f>CONCATENATE(DI42,MONTH(VLOOKUP(Récap!DK42,'Création N° Lot'!$D$3:$E$18,2,0)),RIGHT(YEAR(VLOOKUP(Récap!DK42,'Création N° Lot'!$D$3:$E$18,2,0)),2)," - ",DAY(DL42),"/",MONTH(DL42),"/",YEAR(DL42))</f>
        <v>#N/A</v>
      </c>
      <c r="DP42" s="6"/>
      <c r="DQ42" t="e">
        <f>VLOOKUP(DP42,'Info client'!$A$2:$D$1000,2,0)</f>
        <v>#N/A</v>
      </c>
      <c r="DR42" t="e">
        <f>VLOOKUP(DP42,'Info client'!$A$2:$D$1000,3,0)</f>
        <v>#N/A</v>
      </c>
      <c r="DS42" t="e">
        <f>VLOOKUP(DP42,'Info client'!$A$2:$D$1000,4,0)</f>
        <v>#N/A</v>
      </c>
      <c r="DU42" t="e">
        <f>VLOOKUP(Récap!DV42,'Création N° Lot'!$B$3:$B$18,2,0)</f>
        <v>#N/A</v>
      </c>
      <c r="DX42" t="str">
        <f t="shared" si="9"/>
        <v>44470</v>
      </c>
      <c r="DY42" s="7" t="e">
        <f>VLOOKUP(Récap!DX42,'Création N° Lot'!$D$3:$F$18,3,0)</f>
        <v>#N/A</v>
      </c>
      <c r="DZ42" t="e">
        <f>CONCATENATE(DV42,MONTH(VLOOKUP(Récap!DX42,'Création N° Lot'!$D$3:$E$18,2,0)),RIGHT(YEAR(VLOOKUP(Récap!DX42,'Création N° Lot'!$D$3:$E$18,2,0)),2)," - ",DAY(DY42),"/",MONTH(DY42),"/",YEAR(DY42))</f>
        <v>#N/A</v>
      </c>
      <c r="EC42" s="6"/>
      <c r="ED42" t="e">
        <f>VLOOKUP(EC42,'Info client'!$A$2:$D$1000,2,0)</f>
        <v>#N/A</v>
      </c>
      <c r="EE42" t="e">
        <f>VLOOKUP(EC42,'Info client'!$A$2:$D$1000,3,0)</f>
        <v>#N/A</v>
      </c>
      <c r="EF42" t="e">
        <f>VLOOKUP(EC42,'Info client'!$A$2:$D$1000,4,0)</f>
        <v>#N/A</v>
      </c>
      <c r="EH42" t="e">
        <f>VLOOKUP(Récap!EI42,'Création N° Lot'!$B$3:$B$18,2,0)</f>
        <v>#N/A</v>
      </c>
      <c r="EK42" t="str">
        <f t="shared" si="10"/>
        <v>44501</v>
      </c>
      <c r="EL42" s="7" t="e">
        <f>VLOOKUP(Récap!EK42,'Création N° Lot'!$D$3:$F$18,3,0)</f>
        <v>#N/A</v>
      </c>
      <c r="EM42" t="e">
        <f>CONCATENATE(EI42,MONTH(VLOOKUP(Récap!EK42,'Création N° Lot'!$D$3:$E$18,2,0)),RIGHT(YEAR(VLOOKUP(Récap!EK42,'Création N° Lot'!$D$3:$E$18,2,0)),2)," - ",DAY(EL42),"/",MONTH(EL42),"/",YEAR(EL42))</f>
        <v>#N/A</v>
      </c>
      <c r="EP42" s="6"/>
      <c r="EQ42" t="e">
        <f>VLOOKUP(EP42,'Info client'!$A$2:$D$1000,2,0)</f>
        <v>#N/A</v>
      </c>
      <c r="ER42" t="e">
        <f>VLOOKUP(EP42,'Info client'!$A$2:$D$1000,3,0)</f>
        <v>#N/A</v>
      </c>
      <c r="ES42" t="e">
        <f>VLOOKUP(EP42,'Info client'!$A$2:$D$1000,4,0)</f>
        <v>#N/A</v>
      </c>
      <c r="EU42" t="e">
        <f>VLOOKUP(Récap!EV42,'Création N° Lot'!$B$3:$B$18,2,0)</f>
        <v>#N/A</v>
      </c>
      <c r="EX42" t="str">
        <f t="shared" si="11"/>
        <v>44531</v>
      </c>
      <c r="EY42" s="7" t="e">
        <f>VLOOKUP(Récap!EX42,'Création N° Lot'!$D$3:$F$18,3,0)</f>
        <v>#N/A</v>
      </c>
      <c r="EZ42" t="e">
        <f>CONCATENATE(EV42,MONTH(VLOOKUP(Récap!EX42,'Création N° Lot'!$D$3:$E$18,2,0)),RIGHT(YEAR(VLOOKUP(Récap!EX42,'Création N° Lot'!$D$3:$E$18,2,0)),2)," - ",DAY(EY42),"/",MONTH(EY42),"/",YEAR(EY42))</f>
        <v>#N/A</v>
      </c>
    </row>
    <row r="43" spans="2:156" x14ac:dyDescent="0.25">
      <c r="B43" t="e">
        <f>VLOOKUP($A43,'Info client'!$A$2:$D$1000,2,0)</f>
        <v>#N/A</v>
      </c>
      <c r="C43" t="e">
        <f>VLOOKUP($A43,'Info client'!$A$2:$D$1000,3,0)</f>
        <v>#N/A</v>
      </c>
      <c r="D43" t="e">
        <f>VLOOKUP($A43,'Info client'!$A$2:$D$1000,4,0)</f>
        <v>#N/A</v>
      </c>
      <c r="F43" t="e">
        <f>VLOOKUP(Récap!G43,'Création N° Lot'!B19:B55,2,0)</f>
        <v>#N/A</v>
      </c>
      <c r="I43" t="str">
        <f t="shared" si="0"/>
        <v>44197</v>
      </c>
      <c r="J43" s="7" t="e">
        <f>VLOOKUP(Récap!I43,'Création N° Lot'!$D$3:$F$18,3,0)</f>
        <v>#N/A</v>
      </c>
      <c r="K43" t="e">
        <f>CONCATENATE(G43,MONTH(VLOOKUP(Récap!I43,'Création N° Lot'!$D$3:$E$18,2,0)),RIGHT(YEAR(VLOOKUP(Récap!I43,'Création N° Lot'!$D$3:$E$18,2,0)),2)," - ",DAY(J43),"/",MONTH(J43),"/",YEAR(J43))</f>
        <v>#N/A</v>
      </c>
      <c r="O43" t="e">
        <f>VLOOKUP(N43,'Info client'!$A$2:$D$1000,2,0)</f>
        <v>#N/A</v>
      </c>
      <c r="P43" t="e">
        <f>VLOOKUP($A43,'Info client'!$A$2:$D$1000,3,0)</f>
        <v>#N/A</v>
      </c>
      <c r="Q43" t="e">
        <f>VLOOKUP($A43,'Info client'!$A$2:$D$1000,4,0)</f>
        <v>#N/A</v>
      </c>
      <c r="S43" t="e">
        <f>VLOOKUP(Récap!G43,'Création N° Lot'!$B$3:$B$18,2,0)</f>
        <v>#N/A</v>
      </c>
      <c r="V43" t="str">
        <f t="shared" si="1"/>
        <v>44228</v>
      </c>
      <c r="W43" s="7" t="e">
        <f>VLOOKUP(Récap!V43,'Création N° Lot'!$D$3:$F$18,3,0)</f>
        <v>#N/A</v>
      </c>
      <c r="X43" t="e">
        <f>CONCATENATE(T43,MONTH(VLOOKUP(Récap!V43,'Création N° Lot'!$D$3:$E$18,2,0)),RIGHT(YEAR(VLOOKUP(Récap!V43,'Création N° Lot'!$D$3:$E$18,2,0)),2)," - ",DAY(W43),"/",MONTH(W43),"/",YEAR(W43))</f>
        <v>#N/A</v>
      </c>
      <c r="AA43" s="6"/>
      <c r="AB43" t="e">
        <f>VLOOKUP(AA43,'Info client'!$A$2:$D$1000,2,0)</f>
        <v>#N/A</v>
      </c>
      <c r="AC43" t="e">
        <f>VLOOKUP(AA43,'Info client'!$A$2:$D$1000,3,0)</f>
        <v>#N/A</v>
      </c>
      <c r="AD43" t="e">
        <f>VLOOKUP(AA43,'Info client'!$A$2:$D$1000,4,0)</f>
        <v>#N/A</v>
      </c>
      <c r="AF43" t="e">
        <f>VLOOKUP(Récap!AG43,'Création N° Lot'!$B$3:$B$18,2,0)</f>
        <v>#N/A</v>
      </c>
      <c r="AI43" t="str">
        <f t="shared" si="2"/>
        <v>44256</v>
      </c>
      <c r="AJ43" s="7" t="e">
        <f>VLOOKUP(Récap!AI43,'Création N° Lot'!$D$3:$F$18,3,0)</f>
        <v>#N/A</v>
      </c>
      <c r="AK43" t="e">
        <f>CONCATENATE(AG43,MONTH(VLOOKUP(Récap!AI43,'Création N° Lot'!$D$3:$E$18,2,0)),RIGHT(YEAR(VLOOKUP(Récap!AI43,'Création N° Lot'!$D$3:$E$18,2,0)),2)," - ",DAY(AJ43),"/",MONTH(AJ43),"/",YEAR(AJ43))</f>
        <v>#N/A</v>
      </c>
      <c r="AP43" s="6"/>
      <c r="AQ43" t="e">
        <f>VLOOKUP(AP43,'Info client'!$A$2:$D$1000,2,0)</f>
        <v>#N/A</v>
      </c>
      <c r="AR43" t="e">
        <f>VLOOKUP(AP43,'Info client'!$A$2:$D$1000,3,0)</f>
        <v>#N/A</v>
      </c>
      <c r="AS43" t="e">
        <f>VLOOKUP(AP43,'Info client'!$A$2:$D$1000,4,0)</f>
        <v>#N/A</v>
      </c>
      <c r="AU43" t="e">
        <f>VLOOKUP(Récap!AV43,'Création N° Lot'!$B$3:$B$18,2,0)</f>
        <v>#N/A</v>
      </c>
      <c r="AX43" t="str">
        <f t="shared" si="3"/>
        <v>44287</v>
      </c>
      <c r="AY43" s="7" t="e">
        <f>VLOOKUP(Récap!AX43,'Création N° Lot'!$D$3:$F$18,3,0)</f>
        <v>#N/A</v>
      </c>
      <c r="AZ43" t="e">
        <f>CONCATENATE(AV43,MONTH(VLOOKUP(Récap!AX43,'Création N° Lot'!$D$3:$E$18,2,0)),RIGHT(YEAR(VLOOKUP(Récap!AX43,'Création N° Lot'!$D$3:$E$18,2,0)),2)," - ",DAY(AY43),"/",MONTH(AY43),"/",YEAR(AY43))</f>
        <v>#N/A</v>
      </c>
      <c r="BC43" s="6"/>
      <c r="BD43" t="e">
        <f>VLOOKUP(BC43,'Info client'!$A$2:$D$1000,2,0)</f>
        <v>#N/A</v>
      </c>
      <c r="BE43" t="e">
        <f>VLOOKUP(BC43,'Info client'!$A$2:$D$1000,3,0)</f>
        <v>#N/A</v>
      </c>
      <c r="BF43" t="e">
        <f>VLOOKUP(BC43,'Info client'!$A$2:$D$1000,4,0)</f>
        <v>#N/A</v>
      </c>
      <c r="BH43" t="e">
        <f>VLOOKUP(Récap!BI43,'Création N° Lot'!$B$3:$B$18,2,0)</f>
        <v>#N/A</v>
      </c>
      <c r="BK43" t="str">
        <f t="shared" si="4"/>
        <v>44317</v>
      </c>
      <c r="BL43" s="7" t="e">
        <f>VLOOKUP(Récap!BK43,'Création N° Lot'!$D$3:$F$18,3,0)</f>
        <v>#N/A</v>
      </c>
      <c r="BM43" t="e">
        <f>CONCATENATE(BI43,MONTH(VLOOKUP(Récap!BK43,'Création N° Lot'!$D$3:$E$18,2,0)),RIGHT(YEAR(VLOOKUP(Récap!BK43,'Création N° Lot'!$D$3:$E$18,2,0)),2)," - ",DAY(BL43),"/",MONTH(BL43),"/",YEAR(BL43))</f>
        <v>#N/A</v>
      </c>
      <c r="BP43" s="6"/>
      <c r="BQ43" t="e">
        <f>VLOOKUP(BP43,'Info client'!$A$2:$D$1000,2,0)</f>
        <v>#N/A</v>
      </c>
      <c r="BR43" t="e">
        <f>VLOOKUP(BP43,'Info client'!$A$2:$D$1000,3,0)</f>
        <v>#N/A</v>
      </c>
      <c r="BS43" t="e">
        <f>VLOOKUP(BP43,'Info client'!$A$2:$D$1000,4,0)</f>
        <v>#N/A</v>
      </c>
      <c r="BU43" t="e">
        <f>VLOOKUP(Récap!BV43,'Création N° Lot'!$B$3:$B$18,2,0)</f>
        <v>#N/A</v>
      </c>
      <c r="BX43" t="str">
        <f t="shared" si="5"/>
        <v>44348</v>
      </c>
      <c r="BY43" s="7" t="e">
        <f>VLOOKUP(Récap!BX43,'Création N° Lot'!$D$3:$F$18,3,0)</f>
        <v>#N/A</v>
      </c>
      <c r="BZ43" t="e">
        <f>CONCATENATE(BV43,MONTH(VLOOKUP(Récap!BX43,'Création N° Lot'!$D$3:$E$18,2,0)),RIGHT(YEAR(VLOOKUP(Récap!BX43,'Création N° Lot'!$D$3:$E$18,2,0)),2)," - ",DAY(BY43),"/",MONTH(BY43),"/",YEAR(BY43))</f>
        <v>#N/A</v>
      </c>
      <c r="CC43" s="6"/>
      <c r="CD43" t="e">
        <f>VLOOKUP(CC43,'Info client'!$A$2:$D$1000,2,0)</f>
        <v>#N/A</v>
      </c>
      <c r="CE43" t="e">
        <f>VLOOKUP(CC43,'Info client'!$A$2:$D$1000,3,0)</f>
        <v>#N/A</v>
      </c>
      <c r="CF43" t="e">
        <f>VLOOKUP(CC43,'Info client'!$A$2:$D$1000,4,0)</f>
        <v>#N/A</v>
      </c>
      <c r="CH43" t="e">
        <f>VLOOKUP(Récap!CI43,'Création N° Lot'!$B$3:$B$18,2,0)</f>
        <v>#N/A</v>
      </c>
      <c r="CK43" t="str">
        <f t="shared" si="6"/>
        <v>44378</v>
      </c>
      <c r="CL43" s="7" t="e">
        <f>VLOOKUP(Récap!CK43,'Création N° Lot'!$D$3:$F$18,3,0)</f>
        <v>#N/A</v>
      </c>
      <c r="CM43" t="e">
        <f>CONCATENATE(CI43,MONTH(VLOOKUP(Récap!CK43,'Création N° Lot'!$D$3:$E$18,2,0)),RIGHT(YEAR(VLOOKUP(Récap!CK43,'Création N° Lot'!$D$3:$E$18,2,0)),2)," - ",DAY(CL43),"/",MONTH(CL43),"/",YEAR(CL43))</f>
        <v>#N/A</v>
      </c>
      <c r="CP43" s="6"/>
      <c r="CQ43" t="e">
        <f>VLOOKUP(CP43,'Info client'!$A$2:$D$1000,2,0)</f>
        <v>#N/A</v>
      </c>
      <c r="CR43" t="e">
        <f>VLOOKUP(CP43,'Info client'!$A$2:$D$1000,3,0)</f>
        <v>#N/A</v>
      </c>
      <c r="CS43" t="e">
        <f>VLOOKUP(CP43,'Info client'!$A$2:$D$1000,4,0)</f>
        <v>#N/A</v>
      </c>
      <c r="CU43" t="e">
        <f>VLOOKUP(Récap!CV43,'Création N° Lot'!$B$3:$B$18,2,0)</f>
        <v>#N/A</v>
      </c>
      <c r="CX43" t="str">
        <f t="shared" si="7"/>
        <v>Aout 2021</v>
      </c>
      <c r="CY43" s="7" t="e">
        <f>VLOOKUP(Récap!CX43,'Création N° Lot'!$D$3:$F$18,3,0)</f>
        <v>#N/A</v>
      </c>
      <c r="CZ43" t="e">
        <f>CONCATENATE(CV43,MONTH(VLOOKUP(Récap!CX43,'Création N° Lot'!$D$3:$E$18,2,0)),RIGHT(YEAR(VLOOKUP(Récap!CX43,'Création N° Lot'!$D$3:$E$18,2,0)),2)," - ",DAY(CY43),"/",MONTH(CY43),"/",YEAR(CY43))</f>
        <v>#N/A</v>
      </c>
      <c r="DC43" s="6"/>
      <c r="DD43" t="e">
        <f>VLOOKUP(DC43,'Info client'!$A$2:$D$1000,2,0)</f>
        <v>#N/A</v>
      </c>
      <c r="DE43" t="e">
        <f>VLOOKUP(DC43,'Info client'!$A$2:$D$1000,3,0)</f>
        <v>#N/A</v>
      </c>
      <c r="DF43" t="e">
        <f>VLOOKUP(DC43,'Info client'!$A$2:$D$1000,4,0)</f>
        <v>#N/A</v>
      </c>
      <c r="DH43" t="e">
        <f>VLOOKUP(Récap!DI43,'Création N° Lot'!$B$3:$B$18,2,0)</f>
        <v>#N/A</v>
      </c>
      <c r="DK43" t="str">
        <f t="shared" si="8"/>
        <v>44440</v>
      </c>
      <c r="DL43" s="7" t="e">
        <f>VLOOKUP(Récap!DK43,'Création N° Lot'!$D$3:$F$18,3,0)</f>
        <v>#N/A</v>
      </c>
      <c r="DM43" t="e">
        <f>CONCATENATE(DI43,MONTH(VLOOKUP(Récap!DK43,'Création N° Lot'!$D$3:$E$18,2,0)),RIGHT(YEAR(VLOOKUP(Récap!DK43,'Création N° Lot'!$D$3:$E$18,2,0)),2)," - ",DAY(DL43),"/",MONTH(DL43),"/",YEAR(DL43))</f>
        <v>#N/A</v>
      </c>
      <c r="DP43" s="6"/>
      <c r="DQ43" t="e">
        <f>VLOOKUP(DP43,'Info client'!$A$2:$D$1000,2,0)</f>
        <v>#N/A</v>
      </c>
      <c r="DR43" t="e">
        <f>VLOOKUP(DP43,'Info client'!$A$2:$D$1000,3,0)</f>
        <v>#N/A</v>
      </c>
      <c r="DS43" t="e">
        <f>VLOOKUP(DP43,'Info client'!$A$2:$D$1000,4,0)</f>
        <v>#N/A</v>
      </c>
      <c r="DU43" t="e">
        <f>VLOOKUP(Récap!DV43,'Création N° Lot'!$B$3:$B$18,2,0)</f>
        <v>#N/A</v>
      </c>
      <c r="DX43" t="str">
        <f t="shared" si="9"/>
        <v>44470</v>
      </c>
      <c r="DY43" s="7" t="e">
        <f>VLOOKUP(Récap!DX43,'Création N° Lot'!$D$3:$F$18,3,0)</f>
        <v>#N/A</v>
      </c>
      <c r="DZ43" t="e">
        <f>CONCATENATE(DV43,MONTH(VLOOKUP(Récap!DX43,'Création N° Lot'!$D$3:$E$18,2,0)),RIGHT(YEAR(VLOOKUP(Récap!DX43,'Création N° Lot'!$D$3:$E$18,2,0)),2)," - ",DAY(DY43),"/",MONTH(DY43),"/",YEAR(DY43))</f>
        <v>#N/A</v>
      </c>
      <c r="EC43" s="6"/>
      <c r="ED43" t="e">
        <f>VLOOKUP(EC43,'Info client'!$A$2:$D$1000,2,0)</f>
        <v>#N/A</v>
      </c>
      <c r="EE43" t="e">
        <f>VLOOKUP(EC43,'Info client'!$A$2:$D$1000,3,0)</f>
        <v>#N/A</v>
      </c>
      <c r="EF43" t="e">
        <f>VLOOKUP(EC43,'Info client'!$A$2:$D$1000,4,0)</f>
        <v>#N/A</v>
      </c>
      <c r="EH43" t="e">
        <f>VLOOKUP(Récap!EI43,'Création N° Lot'!$B$3:$B$18,2,0)</f>
        <v>#N/A</v>
      </c>
      <c r="EK43" t="str">
        <f t="shared" si="10"/>
        <v>44501</v>
      </c>
      <c r="EL43" s="7" t="e">
        <f>VLOOKUP(Récap!EK43,'Création N° Lot'!$D$3:$F$18,3,0)</f>
        <v>#N/A</v>
      </c>
      <c r="EM43" t="e">
        <f>CONCATENATE(EI43,MONTH(VLOOKUP(Récap!EK43,'Création N° Lot'!$D$3:$E$18,2,0)),RIGHT(YEAR(VLOOKUP(Récap!EK43,'Création N° Lot'!$D$3:$E$18,2,0)),2)," - ",DAY(EL43),"/",MONTH(EL43),"/",YEAR(EL43))</f>
        <v>#N/A</v>
      </c>
      <c r="EP43" s="6"/>
      <c r="EQ43" t="e">
        <f>VLOOKUP(EP43,'Info client'!$A$2:$D$1000,2,0)</f>
        <v>#N/A</v>
      </c>
      <c r="ER43" t="e">
        <f>VLOOKUP(EP43,'Info client'!$A$2:$D$1000,3,0)</f>
        <v>#N/A</v>
      </c>
      <c r="ES43" t="e">
        <f>VLOOKUP(EP43,'Info client'!$A$2:$D$1000,4,0)</f>
        <v>#N/A</v>
      </c>
      <c r="EU43" t="e">
        <f>VLOOKUP(Récap!EV43,'Création N° Lot'!$B$3:$B$18,2,0)</f>
        <v>#N/A</v>
      </c>
      <c r="EX43" t="str">
        <f t="shared" si="11"/>
        <v>44531</v>
      </c>
      <c r="EY43" s="7" t="e">
        <f>VLOOKUP(Récap!EX43,'Création N° Lot'!$D$3:$F$18,3,0)</f>
        <v>#N/A</v>
      </c>
      <c r="EZ43" t="e">
        <f>CONCATENATE(EV43,MONTH(VLOOKUP(Récap!EX43,'Création N° Lot'!$D$3:$E$18,2,0)),RIGHT(YEAR(VLOOKUP(Récap!EX43,'Création N° Lot'!$D$3:$E$18,2,0)),2)," - ",DAY(EY43),"/",MONTH(EY43),"/",YEAR(EY43))</f>
        <v>#N/A</v>
      </c>
    </row>
    <row r="44" spans="2:156" x14ac:dyDescent="0.25">
      <c r="B44" t="e">
        <f>VLOOKUP($A44,'Info client'!$A$2:$D$1000,2,0)</f>
        <v>#N/A</v>
      </c>
      <c r="C44" t="e">
        <f>VLOOKUP($A44,'Info client'!$A$2:$D$1000,3,0)</f>
        <v>#N/A</v>
      </c>
      <c r="D44" t="e">
        <f>VLOOKUP($A44,'Info client'!$A$2:$D$1000,4,0)</f>
        <v>#N/A</v>
      </c>
      <c r="F44" t="e">
        <f>VLOOKUP(Récap!G44,'Création N° Lot'!B19:B56,2,0)</f>
        <v>#N/A</v>
      </c>
      <c r="I44" t="str">
        <f t="shared" si="0"/>
        <v>44197</v>
      </c>
      <c r="J44" s="7" t="e">
        <f>VLOOKUP(Récap!I44,'Création N° Lot'!$D$3:$F$18,3,0)</f>
        <v>#N/A</v>
      </c>
      <c r="K44" t="e">
        <f>CONCATENATE(G44,MONTH(VLOOKUP(Récap!I44,'Création N° Lot'!$D$3:$E$18,2,0)),RIGHT(YEAR(VLOOKUP(Récap!I44,'Création N° Lot'!$D$3:$E$18,2,0)),2)," - ",DAY(J44),"/",MONTH(J44),"/",YEAR(J44))</f>
        <v>#N/A</v>
      </c>
      <c r="O44" t="e">
        <f>VLOOKUP(N44,'Info client'!$A$2:$D$1000,2,0)</f>
        <v>#N/A</v>
      </c>
      <c r="P44" t="e">
        <f>VLOOKUP($A44,'Info client'!$A$2:$D$1000,3,0)</f>
        <v>#N/A</v>
      </c>
      <c r="Q44" t="e">
        <f>VLOOKUP($A44,'Info client'!$A$2:$D$1000,4,0)</f>
        <v>#N/A</v>
      </c>
      <c r="S44" t="e">
        <f>VLOOKUP(Récap!G44,'Création N° Lot'!$B$3:$B$18,2,0)</f>
        <v>#N/A</v>
      </c>
      <c r="V44" t="str">
        <f t="shared" si="1"/>
        <v>44228</v>
      </c>
      <c r="W44" s="7" t="e">
        <f>VLOOKUP(Récap!V44,'Création N° Lot'!$D$3:$F$18,3,0)</f>
        <v>#N/A</v>
      </c>
      <c r="X44" t="e">
        <f>CONCATENATE(T44,MONTH(VLOOKUP(Récap!V44,'Création N° Lot'!$D$3:$E$18,2,0)),RIGHT(YEAR(VLOOKUP(Récap!V44,'Création N° Lot'!$D$3:$E$18,2,0)),2)," - ",DAY(W44),"/",MONTH(W44),"/",YEAR(W44))</f>
        <v>#N/A</v>
      </c>
      <c r="AA44" s="6"/>
      <c r="AB44" t="e">
        <f>VLOOKUP(AA44,'Info client'!$A$2:$D$1000,2,0)</f>
        <v>#N/A</v>
      </c>
      <c r="AC44" t="e">
        <f>VLOOKUP(AA44,'Info client'!$A$2:$D$1000,3,0)</f>
        <v>#N/A</v>
      </c>
      <c r="AD44" t="e">
        <f>VLOOKUP(AA44,'Info client'!$A$2:$D$1000,4,0)</f>
        <v>#N/A</v>
      </c>
      <c r="AF44" t="e">
        <f>VLOOKUP(Récap!AG44,'Création N° Lot'!$B$3:$B$18,2,0)</f>
        <v>#N/A</v>
      </c>
      <c r="AI44" t="str">
        <f t="shared" si="2"/>
        <v>44256</v>
      </c>
      <c r="AJ44" s="7" t="e">
        <f>VLOOKUP(Récap!AI44,'Création N° Lot'!$D$3:$F$18,3,0)</f>
        <v>#N/A</v>
      </c>
      <c r="AK44" t="e">
        <f>CONCATENATE(AG44,MONTH(VLOOKUP(Récap!AI44,'Création N° Lot'!$D$3:$E$18,2,0)),RIGHT(YEAR(VLOOKUP(Récap!AI44,'Création N° Lot'!$D$3:$E$18,2,0)),2)," - ",DAY(AJ44),"/",MONTH(AJ44),"/",YEAR(AJ44))</f>
        <v>#N/A</v>
      </c>
      <c r="AP44" s="6"/>
      <c r="AQ44" t="e">
        <f>VLOOKUP(AP44,'Info client'!$A$2:$D$1000,2,0)</f>
        <v>#N/A</v>
      </c>
      <c r="AR44" t="e">
        <f>VLOOKUP(AP44,'Info client'!$A$2:$D$1000,3,0)</f>
        <v>#N/A</v>
      </c>
      <c r="AS44" t="e">
        <f>VLOOKUP(AP44,'Info client'!$A$2:$D$1000,4,0)</f>
        <v>#N/A</v>
      </c>
      <c r="AU44" t="e">
        <f>VLOOKUP(Récap!AV44,'Création N° Lot'!$B$3:$B$18,2,0)</f>
        <v>#N/A</v>
      </c>
      <c r="AX44" t="str">
        <f t="shared" si="3"/>
        <v>44287</v>
      </c>
      <c r="AY44" s="7" t="e">
        <f>VLOOKUP(Récap!AX44,'Création N° Lot'!$D$3:$F$18,3,0)</f>
        <v>#N/A</v>
      </c>
      <c r="AZ44" t="e">
        <f>CONCATENATE(AV44,MONTH(VLOOKUP(Récap!AX44,'Création N° Lot'!$D$3:$E$18,2,0)),RIGHT(YEAR(VLOOKUP(Récap!AX44,'Création N° Lot'!$D$3:$E$18,2,0)),2)," - ",DAY(AY44),"/",MONTH(AY44),"/",YEAR(AY44))</f>
        <v>#N/A</v>
      </c>
      <c r="BC44" s="6"/>
      <c r="BD44" t="e">
        <f>VLOOKUP(BC44,'Info client'!$A$2:$D$1000,2,0)</f>
        <v>#N/A</v>
      </c>
      <c r="BE44" t="e">
        <f>VLOOKUP(BC44,'Info client'!$A$2:$D$1000,3,0)</f>
        <v>#N/A</v>
      </c>
      <c r="BF44" t="e">
        <f>VLOOKUP(BC44,'Info client'!$A$2:$D$1000,4,0)</f>
        <v>#N/A</v>
      </c>
      <c r="BH44" t="e">
        <f>VLOOKUP(Récap!BI44,'Création N° Lot'!$B$3:$B$18,2,0)</f>
        <v>#N/A</v>
      </c>
      <c r="BK44" t="str">
        <f t="shared" si="4"/>
        <v>44317</v>
      </c>
      <c r="BL44" s="7" t="e">
        <f>VLOOKUP(Récap!BK44,'Création N° Lot'!$D$3:$F$18,3,0)</f>
        <v>#N/A</v>
      </c>
      <c r="BM44" t="e">
        <f>CONCATENATE(BI44,MONTH(VLOOKUP(Récap!BK44,'Création N° Lot'!$D$3:$E$18,2,0)),RIGHT(YEAR(VLOOKUP(Récap!BK44,'Création N° Lot'!$D$3:$E$18,2,0)),2)," - ",DAY(BL44),"/",MONTH(BL44),"/",YEAR(BL44))</f>
        <v>#N/A</v>
      </c>
      <c r="BP44" s="6"/>
      <c r="BQ44" t="e">
        <f>VLOOKUP(BP44,'Info client'!$A$2:$D$1000,2,0)</f>
        <v>#N/A</v>
      </c>
      <c r="BR44" t="e">
        <f>VLOOKUP(BP44,'Info client'!$A$2:$D$1000,3,0)</f>
        <v>#N/A</v>
      </c>
      <c r="BS44" t="e">
        <f>VLOOKUP(BP44,'Info client'!$A$2:$D$1000,4,0)</f>
        <v>#N/A</v>
      </c>
      <c r="BU44" t="e">
        <f>VLOOKUP(Récap!BV44,'Création N° Lot'!$B$3:$B$18,2,0)</f>
        <v>#N/A</v>
      </c>
      <c r="BX44" t="str">
        <f t="shared" si="5"/>
        <v>44348</v>
      </c>
      <c r="BY44" s="7" t="e">
        <f>VLOOKUP(Récap!BX44,'Création N° Lot'!$D$3:$F$18,3,0)</f>
        <v>#N/A</v>
      </c>
      <c r="BZ44" t="e">
        <f>CONCATENATE(BV44,MONTH(VLOOKUP(Récap!BX44,'Création N° Lot'!$D$3:$E$18,2,0)),RIGHT(YEAR(VLOOKUP(Récap!BX44,'Création N° Lot'!$D$3:$E$18,2,0)),2)," - ",DAY(BY44),"/",MONTH(BY44),"/",YEAR(BY44))</f>
        <v>#N/A</v>
      </c>
      <c r="CC44" s="6"/>
      <c r="CD44" t="e">
        <f>VLOOKUP(CC44,'Info client'!$A$2:$D$1000,2,0)</f>
        <v>#N/A</v>
      </c>
      <c r="CE44" t="e">
        <f>VLOOKUP(CC44,'Info client'!$A$2:$D$1000,3,0)</f>
        <v>#N/A</v>
      </c>
      <c r="CF44" t="e">
        <f>VLOOKUP(CC44,'Info client'!$A$2:$D$1000,4,0)</f>
        <v>#N/A</v>
      </c>
      <c r="CH44" t="e">
        <f>VLOOKUP(Récap!CI44,'Création N° Lot'!$B$3:$B$18,2,0)</f>
        <v>#N/A</v>
      </c>
      <c r="CK44" t="str">
        <f t="shared" si="6"/>
        <v>44378</v>
      </c>
      <c r="CL44" s="7" t="e">
        <f>VLOOKUP(Récap!CK44,'Création N° Lot'!$D$3:$F$18,3,0)</f>
        <v>#N/A</v>
      </c>
      <c r="CM44" t="e">
        <f>CONCATENATE(CI44,MONTH(VLOOKUP(Récap!CK44,'Création N° Lot'!$D$3:$E$18,2,0)),RIGHT(YEAR(VLOOKUP(Récap!CK44,'Création N° Lot'!$D$3:$E$18,2,0)),2)," - ",DAY(CL44),"/",MONTH(CL44),"/",YEAR(CL44))</f>
        <v>#N/A</v>
      </c>
      <c r="CP44" s="6"/>
      <c r="CQ44" t="e">
        <f>VLOOKUP(CP44,'Info client'!$A$2:$D$1000,2,0)</f>
        <v>#N/A</v>
      </c>
      <c r="CR44" t="e">
        <f>VLOOKUP(CP44,'Info client'!$A$2:$D$1000,3,0)</f>
        <v>#N/A</v>
      </c>
      <c r="CS44" t="e">
        <f>VLOOKUP(CP44,'Info client'!$A$2:$D$1000,4,0)</f>
        <v>#N/A</v>
      </c>
      <c r="CU44" t="e">
        <f>VLOOKUP(Récap!CV44,'Création N° Lot'!$B$3:$B$18,2,0)</f>
        <v>#N/A</v>
      </c>
      <c r="CX44" t="str">
        <f t="shared" si="7"/>
        <v>Aout 2021</v>
      </c>
      <c r="CY44" s="7" t="e">
        <f>VLOOKUP(Récap!CX44,'Création N° Lot'!$D$3:$F$18,3,0)</f>
        <v>#N/A</v>
      </c>
      <c r="CZ44" t="e">
        <f>CONCATENATE(CV44,MONTH(VLOOKUP(Récap!CX44,'Création N° Lot'!$D$3:$E$18,2,0)),RIGHT(YEAR(VLOOKUP(Récap!CX44,'Création N° Lot'!$D$3:$E$18,2,0)),2)," - ",DAY(CY44),"/",MONTH(CY44),"/",YEAR(CY44))</f>
        <v>#N/A</v>
      </c>
      <c r="DC44" s="6"/>
      <c r="DD44" t="e">
        <f>VLOOKUP(DC44,'Info client'!$A$2:$D$1000,2,0)</f>
        <v>#N/A</v>
      </c>
      <c r="DE44" t="e">
        <f>VLOOKUP(DC44,'Info client'!$A$2:$D$1000,3,0)</f>
        <v>#N/A</v>
      </c>
      <c r="DF44" t="e">
        <f>VLOOKUP(DC44,'Info client'!$A$2:$D$1000,4,0)</f>
        <v>#N/A</v>
      </c>
      <c r="DH44" t="e">
        <f>VLOOKUP(Récap!DI44,'Création N° Lot'!$B$3:$B$18,2,0)</f>
        <v>#N/A</v>
      </c>
      <c r="DK44" t="str">
        <f t="shared" si="8"/>
        <v>44440</v>
      </c>
      <c r="DL44" s="7" t="e">
        <f>VLOOKUP(Récap!DK44,'Création N° Lot'!$D$3:$F$18,3,0)</f>
        <v>#N/A</v>
      </c>
      <c r="DM44" t="e">
        <f>CONCATENATE(DI44,MONTH(VLOOKUP(Récap!DK44,'Création N° Lot'!$D$3:$E$18,2,0)),RIGHT(YEAR(VLOOKUP(Récap!DK44,'Création N° Lot'!$D$3:$E$18,2,0)),2)," - ",DAY(DL44),"/",MONTH(DL44),"/",YEAR(DL44))</f>
        <v>#N/A</v>
      </c>
      <c r="DP44" s="6"/>
      <c r="DQ44" t="e">
        <f>VLOOKUP(DP44,'Info client'!$A$2:$D$1000,2,0)</f>
        <v>#N/A</v>
      </c>
      <c r="DR44" t="e">
        <f>VLOOKUP(DP44,'Info client'!$A$2:$D$1000,3,0)</f>
        <v>#N/A</v>
      </c>
      <c r="DS44" t="e">
        <f>VLOOKUP(DP44,'Info client'!$A$2:$D$1000,4,0)</f>
        <v>#N/A</v>
      </c>
      <c r="DU44" t="e">
        <f>VLOOKUP(Récap!DV44,'Création N° Lot'!$B$3:$B$18,2,0)</f>
        <v>#N/A</v>
      </c>
      <c r="DX44" t="str">
        <f t="shared" si="9"/>
        <v>44470</v>
      </c>
      <c r="DY44" s="7" t="e">
        <f>VLOOKUP(Récap!DX44,'Création N° Lot'!$D$3:$F$18,3,0)</f>
        <v>#N/A</v>
      </c>
      <c r="DZ44" t="e">
        <f>CONCATENATE(DV44,MONTH(VLOOKUP(Récap!DX44,'Création N° Lot'!$D$3:$E$18,2,0)),RIGHT(YEAR(VLOOKUP(Récap!DX44,'Création N° Lot'!$D$3:$E$18,2,0)),2)," - ",DAY(DY44),"/",MONTH(DY44),"/",YEAR(DY44))</f>
        <v>#N/A</v>
      </c>
      <c r="EC44" s="6"/>
      <c r="ED44" t="e">
        <f>VLOOKUP(EC44,'Info client'!$A$2:$D$1000,2,0)</f>
        <v>#N/A</v>
      </c>
      <c r="EE44" t="e">
        <f>VLOOKUP(EC44,'Info client'!$A$2:$D$1000,3,0)</f>
        <v>#N/A</v>
      </c>
      <c r="EF44" t="e">
        <f>VLOOKUP(EC44,'Info client'!$A$2:$D$1000,4,0)</f>
        <v>#N/A</v>
      </c>
      <c r="EH44" t="e">
        <f>VLOOKUP(Récap!EI44,'Création N° Lot'!$B$3:$B$18,2,0)</f>
        <v>#N/A</v>
      </c>
      <c r="EK44" t="str">
        <f t="shared" si="10"/>
        <v>44501</v>
      </c>
      <c r="EL44" s="7" t="e">
        <f>VLOOKUP(Récap!EK44,'Création N° Lot'!$D$3:$F$18,3,0)</f>
        <v>#N/A</v>
      </c>
      <c r="EM44" t="e">
        <f>CONCATENATE(EI44,MONTH(VLOOKUP(Récap!EK44,'Création N° Lot'!$D$3:$E$18,2,0)),RIGHT(YEAR(VLOOKUP(Récap!EK44,'Création N° Lot'!$D$3:$E$18,2,0)),2)," - ",DAY(EL44),"/",MONTH(EL44),"/",YEAR(EL44))</f>
        <v>#N/A</v>
      </c>
      <c r="EP44" s="6"/>
      <c r="EQ44" t="e">
        <f>VLOOKUP(EP44,'Info client'!$A$2:$D$1000,2,0)</f>
        <v>#N/A</v>
      </c>
      <c r="ER44" t="e">
        <f>VLOOKUP(EP44,'Info client'!$A$2:$D$1000,3,0)</f>
        <v>#N/A</v>
      </c>
      <c r="ES44" t="e">
        <f>VLOOKUP(EP44,'Info client'!$A$2:$D$1000,4,0)</f>
        <v>#N/A</v>
      </c>
      <c r="EU44" t="e">
        <f>VLOOKUP(Récap!EV44,'Création N° Lot'!$B$3:$B$18,2,0)</f>
        <v>#N/A</v>
      </c>
      <c r="EX44" t="str">
        <f t="shared" si="11"/>
        <v>44531</v>
      </c>
      <c r="EY44" s="7" t="e">
        <f>VLOOKUP(Récap!EX44,'Création N° Lot'!$D$3:$F$18,3,0)</f>
        <v>#N/A</v>
      </c>
      <c r="EZ44" t="e">
        <f>CONCATENATE(EV44,MONTH(VLOOKUP(Récap!EX44,'Création N° Lot'!$D$3:$E$18,2,0)),RIGHT(YEAR(VLOOKUP(Récap!EX44,'Création N° Lot'!$D$3:$E$18,2,0)),2)," - ",DAY(EY44),"/",MONTH(EY44),"/",YEAR(EY44))</f>
        <v>#N/A</v>
      </c>
    </row>
    <row r="45" spans="2:156" x14ac:dyDescent="0.25">
      <c r="B45" t="e">
        <f>VLOOKUP($A45,'Info client'!$A$2:$D$1000,2,0)</f>
        <v>#N/A</v>
      </c>
      <c r="C45" t="e">
        <f>VLOOKUP($A45,'Info client'!$A$2:$D$1000,3,0)</f>
        <v>#N/A</v>
      </c>
      <c r="D45" t="e">
        <f>VLOOKUP($A45,'Info client'!$A$2:$D$1000,4,0)</f>
        <v>#N/A</v>
      </c>
      <c r="F45" t="e">
        <f>VLOOKUP(Récap!G45,'Création N° Lot'!B19:B57,2,0)</f>
        <v>#N/A</v>
      </c>
      <c r="I45" t="str">
        <f t="shared" si="0"/>
        <v>44197</v>
      </c>
      <c r="J45" s="7" t="e">
        <f>VLOOKUP(Récap!I45,'Création N° Lot'!$D$3:$F$18,3,0)</f>
        <v>#N/A</v>
      </c>
      <c r="K45" t="e">
        <f>CONCATENATE(G45,MONTH(VLOOKUP(Récap!I45,'Création N° Lot'!$D$3:$E$18,2,0)),RIGHT(YEAR(VLOOKUP(Récap!I45,'Création N° Lot'!$D$3:$E$18,2,0)),2)," - ",DAY(J45),"/",MONTH(J45),"/",YEAR(J45))</f>
        <v>#N/A</v>
      </c>
      <c r="O45" t="e">
        <f>VLOOKUP(N45,'Info client'!$A$2:$D$1000,2,0)</f>
        <v>#N/A</v>
      </c>
      <c r="P45" t="e">
        <f>VLOOKUP($A45,'Info client'!$A$2:$D$1000,3,0)</f>
        <v>#N/A</v>
      </c>
      <c r="Q45" t="e">
        <f>VLOOKUP($A45,'Info client'!$A$2:$D$1000,4,0)</f>
        <v>#N/A</v>
      </c>
      <c r="S45" t="e">
        <f>VLOOKUP(Récap!G45,'Création N° Lot'!$B$3:$B$18,2,0)</f>
        <v>#N/A</v>
      </c>
      <c r="V45" t="str">
        <f t="shared" si="1"/>
        <v>44228</v>
      </c>
      <c r="W45" s="7" t="e">
        <f>VLOOKUP(Récap!V45,'Création N° Lot'!$D$3:$F$18,3,0)</f>
        <v>#N/A</v>
      </c>
      <c r="X45" t="e">
        <f>CONCATENATE(T45,MONTH(VLOOKUP(Récap!V45,'Création N° Lot'!$D$3:$E$18,2,0)),RIGHT(YEAR(VLOOKUP(Récap!V45,'Création N° Lot'!$D$3:$E$18,2,0)),2)," - ",DAY(W45),"/",MONTH(W45),"/",YEAR(W45))</f>
        <v>#N/A</v>
      </c>
      <c r="AA45" s="6"/>
      <c r="AB45" t="e">
        <f>VLOOKUP(AA45,'Info client'!$A$2:$D$1000,2,0)</f>
        <v>#N/A</v>
      </c>
      <c r="AC45" t="e">
        <f>VLOOKUP(AA45,'Info client'!$A$2:$D$1000,3,0)</f>
        <v>#N/A</v>
      </c>
      <c r="AD45" t="e">
        <f>VLOOKUP(AA45,'Info client'!$A$2:$D$1000,4,0)</f>
        <v>#N/A</v>
      </c>
      <c r="AF45" t="e">
        <f>VLOOKUP(Récap!AG45,'Création N° Lot'!$B$3:$B$18,2,0)</f>
        <v>#N/A</v>
      </c>
      <c r="AI45" t="str">
        <f t="shared" si="2"/>
        <v>44256</v>
      </c>
      <c r="AJ45" s="7" t="e">
        <f>VLOOKUP(Récap!AI45,'Création N° Lot'!$D$3:$F$18,3,0)</f>
        <v>#N/A</v>
      </c>
      <c r="AK45" t="e">
        <f>CONCATENATE(AG45,MONTH(VLOOKUP(Récap!AI45,'Création N° Lot'!$D$3:$E$18,2,0)),RIGHT(YEAR(VLOOKUP(Récap!AI45,'Création N° Lot'!$D$3:$E$18,2,0)),2)," - ",DAY(AJ45),"/",MONTH(AJ45),"/",YEAR(AJ45))</f>
        <v>#N/A</v>
      </c>
      <c r="AP45" s="6"/>
      <c r="AQ45" t="e">
        <f>VLOOKUP(AP45,'Info client'!$A$2:$D$1000,2,0)</f>
        <v>#N/A</v>
      </c>
      <c r="AR45" t="e">
        <f>VLOOKUP(AP45,'Info client'!$A$2:$D$1000,3,0)</f>
        <v>#N/A</v>
      </c>
      <c r="AS45" t="e">
        <f>VLOOKUP(AP45,'Info client'!$A$2:$D$1000,4,0)</f>
        <v>#N/A</v>
      </c>
      <c r="AU45" t="e">
        <f>VLOOKUP(Récap!AV45,'Création N° Lot'!$B$3:$B$18,2,0)</f>
        <v>#N/A</v>
      </c>
      <c r="AX45" t="str">
        <f t="shared" si="3"/>
        <v>44287</v>
      </c>
      <c r="AY45" s="7" t="e">
        <f>VLOOKUP(Récap!AX45,'Création N° Lot'!$D$3:$F$18,3,0)</f>
        <v>#N/A</v>
      </c>
      <c r="AZ45" t="e">
        <f>CONCATENATE(AV45,MONTH(VLOOKUP(Récap!AX45,'Création N° Lot'!$D$3:$E$18,2,0)),RIGHT(YEAR(VLOOKUP(Récap!AX45,'Création N° Lot'!$D$3:$E$18,2,0)),2)," - ",DAY(AY45),"/",MONTH(AY45),"/",YEAR(AY45))</f>
        <v>#N/A</v>
      </c>
      <c r="BC45" s="6"/>
      <c r="BD45" t="e">
        <f>VLOOKUP(BC45,'Info client'!$A$2:$D$1000,2,0)</f>
        <v>#N/A</v>
      </c>
      <c r="BE45" t="e">
        <f>VLOOKUP(BC45,'Info client'!$A$2:$D$1000,3,0)</f>
        <v>#N/A</v>
      </c>
      <c r="BF45" t="e">
        <f>VLOOKUP(BC45,'Info client'!$A$2:$D$1000,4,0)</f>
        <v>#N/A</v>
      </c>
      <c r="BH45" t="e">
        <f>VLOOKUP(Récap!BI45,'Création N° Lot'!$B$3:$B$18,2,0)</f>
        <v>#N/A</v>
      </c>
      <c r="BK45" t="str">
        <f t="shared" si="4"/>
        <v>44317</v>
      </c>
      <c r="BL45" s="7" t="e">
        <f>VLOOKUP(Récap!BK45,'Création N° Lot'!$D$3:$F$18,3,0)</f>
        <v>#N/A</v>
      </c>
      <c r="BM45" t="e">
        <f>CONCATENATE(BI45,MONTH(VLOOKUP(Récap!BK45,'Création N° Lot'!$D$3:$E$18,2,0)),RIGHT(YEAR(VLOOKUP(Récap!BK45,'Création N° Lot'!$D$3:$E$18,2,0)),2)," - ",DAY(BL45),"/",MONTH(BL45),"/",YEAR(BL45))</f>
        <v>#N/A</v>
      </c>
      <c r="BP45" s="6"/>
      <c r="BQ45" t="e">
        <f>VLOOKUP(BP45,'Info client'!$A$2:$D$1000,2,0)</f>
        <v>#N/A</v>
      </c>
      <c r="BR45" t="e">
        <f>VLOOKUP(BP45,'Info client'!$A$2:$D$1000,3,0)</f>
        <v>#N/A</v>
      </c>
      <c r="BS45" t="e">
        <f>VLOOKUP(BP45,'Info client'!$A$2:$D$1000,4,0)</f>
        <v>#N/A</v>
      </c>
      <c r="BU45" t="e">
        <f>VLOOKUP(Récap!BV45,'Création N° Lot'!$B$3:$B$18,2,0)</f>
        <v>#N/A</v>
      </c>
      <c r="BX45" t="str">
        <f t="shared" si="5"/>
        <v>44348</v>
      </c>
      <c r="BY45" s="7" t="e">
        <f>VLOOKUP(Récap!BX45,'Création N° Lot'!$D$3:$F$18,3,0)</f>
        <v>#N/A</v>
      </c>
      <c r="BZ45" t="e">
        <f>CONCATENATE(BV45,MONTH(VLOOKUP(Récap!BX45,'Création N° Lot'!$D$3:$E$18,2,0)),RIGHT(YEAR(VLOOKUP(Récap!BX45,'Création N° Lot'!$D$3:$E$18,2,0)),2)," - ",DAY(BY45),"/",MONTH(BY45),"/",YEAR(BY45))</f>
        <v>#N/A</v>
      </c>
      <c r="CC45" s="6"/>
      <c r="CD45" t="e">
        <f>VLOOKUP(CC45,'Info client'!$A$2:$D$1000,2,0)</f>
        <v>#N/A</v>
      </c>
      <c r="CE45" t="e">
        <f>VLOOKUP(CC45,'Info client'!$A$2:$D$1000,3,0)</f>
        <v>#N/A</v>
      </c>
      <c r="CF45" t="e">
        <f>VLOOKUP(CC45,'Info client'!$A$2:$D$1000,4,0)</f>
        <v>#N/A</v>
      </c>
      <c r="CH45" t="e">
        <f>VLOOKUP(Récap!CI45,'Création N° Lot'!$B$3:$B$18,2,0)</f>
        <v>#N/A</v>
      </c>
      <c r="CK45" t="str">
        <f t="shared" si="6"/>
        <v>44378</v>
      </c>
      <c r="CL45" s="7" t="e">
        <f>VLOOKUP(Récap!CK45,'Création N° Lot'!$D$3:$F$18,3,0)</f>
        <v>#N/A</v>
      </c>
      <c r="CM45" t="e">
        <f>CONCATENATE(CI45,MONTH(VLOOKUP(Récap!CK45,'Création N° Lot'!$D$3:$E$18,2,0)),RIGHT(YEAR(VLOOKUP(Récap!CK45,'Création N° Lot'!$D$3:$E$18,2,0)),2)," - ",DAY(CL45),"/",MONTH(CL45),"/",YEAR(CL45))</f>
        <v>#N/A</v>
      </c>
      <c r="CP45" s="6"/>
      <c r="CQ45" t="e">
        <f>VLOOKUP(CP45,'Info client'!$A$2:$D$1000,2,0)</f>
        <v>#N/A</v>
      </c>
      <c r="CR45" t="e">
        <f>VLOOKUP(CP45,'Info client'!$A$2:$D$1000,3,0)</f>
        <v>#N/A</v>
      </c>
      <c r="CS45" t="e">
        <f>VLOOKUP(CP45,'Info client'!$A$2:$D$1000,4,0)</f>
        <v>#N/A</v>
      </c>
      <c r="CU45" t="e">
        <f>VLOOKUP(Récap!CV45,'Création N° Lot'!$B$3:$B$18,2,0)</f>
        <v>#N/A</v>
      </c>
      <c r="CX45" t="str">
        <f t="shared" si="7"/>
        <v>Aout 2021</v>
      </c>
      <c r="CY45" s="7" t="e">
        <f>VLOOKUP(Récap!CX45,'Création N° Lot'!$D$3:$F$18,3,0)</f>
        <v>#N/A</v>
      </c>
      <c r="CZ45" t="e">
        <f>CONCATENATE(CV45,MONTH(VLOOKUP(Récap!CX45,'Création N° Lot'!$D$3:$E$18,2,0)),RIGHT(YEAR(VLOOKUP(Récap!CX45,'Création N° Lot'!$D$3:$E$18,2,0)),2)," - ",DAY(CY45),"/",MONTH(CY45),"/",YEAR(CY45))</f>
        <v>#N/A</v>
      </c>
      <c r="DC45" s="6"/>
      <c r="DD45" t="e">
        <f>VLOOKUP(DC45,'Info client'!$A$2:$D$1000,2,0)</f>
        <v>#N/A</v>
      </c>
      <c r="DE45" t="e">
        <f>VLOOKUP(DC45,'Info client'!$A$2:$D$1000,3,0)</f>
        <v>#N/A</v>
      </c>
      <c r="DF45" t="e">
        <f>VLOOKUP(DC45,'Info client'!$A$2:$D$1000,4,0)</f>
        <v>#N/A</v>
      </c>
      <c r="DH45" t="e">
        <f>VLOOKUP(Récap!DI45,'Création N° Lot'!$B$3:$B$18,2,0)</f>
        <v>#N/A</v>
      </c>
      <c r="DK45" t="str">
        <f t="shared" si="8"/>
        <v>44440</v>
      </c>
      <c r="DL45" s="7" t="e">
        <f>VLOOKUP(Récap!DK45,'Création N° Lot'!$D$3:$F$18,3,0)</f>
        <v>#N/A</v>
      </c>
      <c r="DM45" t="e">
        <f>CONCATENATE(DI45,MONTH(VLOOKUP(Récap!DK45,'Création N° Lot'!$D$3:$E$18,2,0)),RIGHT(YEAR(VLOOKUP(Récap!DK45,'Création N° Lot'!$D$3:$E$18,2,0)),2)," - ",DAY(DL45),"/",MONTH(DL45),"/",YEAR(DL45))</f>
        <v>#N/A</v>
      </c>
      <c r="DP45" s="6"/>
      <c r="DQ45" t="e">
        <f>VLOOKUP(DP45,'Info client'!$A$2:$D$1000,2,0)</f>
        <v>#N/A</v>
      </c>
      <c r="DR45" t="e">
        <f>VLOOKUP(DP45,'Info client'!$A$2:$D$1000,3,0)</f>
        <v>#N/A</v>
      </c>
      <c r="DS45" t="e">
        <f>VLOOKUP(DP45,'Info client'!$A$2:$D$1000,4,0)</f>
        <v>#N/A</v>
      </c>
      <c r="DU45" t="e">
        <f>VLOOKUP(Récap!DV45,'Création N° Lot'!$B$3:$B$18,2,0)</f>
        <v>#N/A</v>
      </c>
      <c r="DX45" t="str">
        <f t="shared" si="9"/>
        <v>44470</v>
      </c>
      <c r="DY45" s="7" t="e">
        <f>VLOOKUP(Récap!DX45,'Création N° Lot'!$D$3:$F$18,3,0)</f>
        <v>#N/A</v>
      </c>
      <c r="DZ45" t="e">
        <f>CONCATENATE(DV45,MONTH(VLOOKUP(Récap!DX45,'Création N° Lot'!$D$3:$E$18,2,0)),RIGHT(YEAR(VLOOKUP(Récap!DX45,'Création N° Lot'!$D$3:$E$18,2,0)),2)," - ",DAY(DY45),"/",MONTH(DY45),"/",YEAR(DY45))</f>
        <v>#N/A</v>
      </c>
      <c r="EC45" s="6"/>
      <c r="ED45" t="e">
        <f>VLOOKUP(EC45,'Info client'!$A$2:$D$1000,2,0)</f>
        <v>#N/A</v>
      </c>
      <c r="EE45" t="e">
        <f>VLOOKUP(EC45,'Info client'!$A$2:$D$1000,3,0)</f>
        <v>#N/A</v>
      </c>
      <c r="EF45" t="e">
        <f>VLOOKUP(EC45,'Info client'!$A$2:$D$1000,4,0)</f>
        <v>#N/A</v>
      </c>
      <c r="EH45" t="e">
        <f>VLOOKUP(Récap!EI45,'Création N° Lot'!$B$3:$B$18,2,0)</f>
        <v>#N/A</v>
      </c>
      <c r="EK45" t="str">
        <f t="shared" si="10"/>
        <v>44501</v>
      </c>
      <c r="EL45" s="7" t="e">
        <f>VLOOKUP(Récap!EK45,'Création N° Lot'!$D$3:$F$18,3,0)</f>
        <v>#N/A</v>
      </c>
      <c r="EM45" t="e">
        <f>CONCATENATE(EI45,MONTH(VLOOKUP(Récap!EK45,'Création N° Lot'!$D$3:$E$18,2,0)),RIGHT(YEAR(VLOOKUP(Récap!EK45,'Création N° Lot'!$D$3:$E$18,2,0)),2)," - ",DAY(EL45),"/",MONTH(EL45),"/",YEAR(EL45))</f>
        <v>#N/A</v>
      </c>
      <c r="EP45" s="6"/>
      <c r="EQ45" t="e">
        <f>VLOOKUP(EP45,'Info client'!$A$2:$D$1000,2,0)</f>
        <v>#N/A</v>
      </c>
      <c r="ER45" t="e">
        <f>VLOOKUP(EP45,'Info client'!$A$2:$D$1000,3,0)</f>
        <v>#N/A</v>
      </c>
      <c r="ES45" t="e">
        <f>VLOOKUP(EP45,'Info client'!$A$2:$D$1000,4,0)</f>
        <v>#N/A</v>
      </c>
      <c r="EU45" t="e">
        <f>VLOOKUP(Récap!EV45,'Création N° Lot'!$B$3:$B$18,2,0)</f>
        <v>#N/A</v>
      </c>
      <c r="EX45" t="str">
        <f t="shared" si="11"/>
        <v>44531</v>
      </c>
      <c r="EY45" s="7" t="e">
        <f>VLOOKUP(Récap!EX45,'Création N° Lot'!$D$3:$F$18,3,0)</f>
        <v>#N/A</v>
      </c>
      <c r="EZ45" t="e">
        <f>CONCATENATE(EV45,MONTH(VLOOKUP(Récap!EX45,'Création N° Lot'!$D$3:$E$18,2,0)),RIGHT(YEAR(VLOOKUP(Récap!EX45,'Création N° Lot'!$D$3:$E$18,2,0)),2)," - ",DAY(EY45),"/",MONTH(EY45),"/",YEAR(EY45))</f>
        <v>#N/A</v>
      </c>
    </row>
    <row r="46" spans="2:156" x14ac:dyDescent="0.25">
      <c r="B46" t="e">
        <f>VLOOKUP($A46,'Info client'!$A$2:$D$1000,2,0)</f>
        <v>#N/A</v>
      </c>
      <c r="C46" t="e">
        <f>VLOOKUP($A46,'Info client'!$A$2:$D$1000,3,0)</f>
        <v>#N/A</v>
      </c>
      <c r="D46" t="e">
        <f>VLOOKUP($A46,'Info client'!$A$2:$D$1000,4,0)</f>
        <v>#N/A</v>
      </c>
      <c r="F46" t="e">
        <f>VLOOKUP(Récap!G46,'Création N° Lot'!B19:B58,2,0)</f>
        <v>#N/A</v>
      </c>
      <c r="I46" t="str">
        <f t="shared" si="0"/>
        <v>44197</v>
      </c>
      <c r="J46" s="7" t="e">
        <f>VLOOKUP(Récap!I46,'Création N° Lot'!$D$3:$F$18,3,0)</f>
        <v>#N/A</v>
      </c>
      <c r="K46" t="e">
        <f>CONCATENATE(G46,MONTH(VLOOKUP(Récap!I46,'Création N° Lot'!$D$3:$E$18,2,0)),RIGHT(YEAR(VLOOKUP(Récap!I46,'Création N° Lot'!$D$3:$E$18,2,0)),2)," - ",DAY(J46),"/",MONTH(J46),"/",YEAR(J46))</f>
        <v>#N/A</v>
      </c>
      <c r="O46" t="e">
        <f>VLOOKUP(N46,'Info client'!$A$2:$D$1000,2,0)</f>
        <v>#N/A</v>
      </c>
      <c r="P46" t="e">
        <f>VLOOKUP($A46,'Info client'!$A$2:$D$1000,3,0)</f>
        <v>#N/A</v>
      </c>
      <c r="Q46" t="e">
        <f>VLOOKUP($A46,'Info client'!$A$2:$D$1000,4,0)</f>
        <v>#N/A</v>
      </c>
      <c r="S46" t="e">
        <f>VLOOKUP(Récap!G46,'Création N° Lot'!$B$3:$B$18,2,0)</f>
        <v>#N/A</v>
      </c>
      <c r="V46" t="str">
        <f t="shared" si="1"/>
        <v>44228</v>
      </c>
      <c r="W46" s="7" t="e">
        <f>VLOOKUP(Récap!V46,'Création N° Lot'!$D$3:$F$18,3,0)</f>
        <v>#N/A</v>
      </c>
      <c r="X46" t="e">
        <f>CONCATENATE(T46,MONTH(VLOOKUP(Récap!V46,'Création N° Lot'!$D$3:$E$18,2,0)),RIGHT(YEAR(VLOOKUP(Récap!V46,'Création N° Lot'!$D$3:$E$18,2,0)),2)," - ",DAY(W46),"/",MONTH(W46),"/",YEAR(W46))</f>
        <v>#N/A</v>
      </c>
      <c r="AA46" s="6"/>
      <c r="AB46" t="e">
        <f>VLOOKUP(AA46,'Info client'!$A$2:$D$1000,2,0)</f>
        <v>#N/A</v>
      </c>
      <c r="AC46" t="e">
        <f>VLOOKUP(AA46,'Info client'!$A$2:$D$1000,3,0)</f>
        <v>#N/A</v>
      </c>
      <c r="AD46" t="e">
        <f>VLOOKUP(AA46,'Info client'!$A$2:$D$1000,4,0)</f>
        <v>#N/A</v>
      </c>
      <c r="AF46" t="e">
        <f>VLOOKUP(Récap!AG46,'Création N° Lot'!$B$3:$B$18,2,0)</f>
        <v>#N/A</v>
      </c>
      <c r="AI46" t="str">
        <f t="shared" si="2"/>
        <v>44256</v>
      </c>
      <c r="AJ46" s="7" t="e">
        <f>VLOOKUP(Récap!AI46,'Création N° Lot'!$D$3:$F$18,3,0)</f>
        <v>#N/A</v>
      </c>
      <c r="AK46" t="e">
        <f>CONCATENATE(AG46,MONTH(VLOOKUP(Récap!AI46,'Création N° Lot'!$D$3:$E$18,2,0)),RIGHT(YEAR(VLOOKUP(Récap!AI46,'Création N° Lot'!$D$3:$E$18,2,0)),2)," - ",DAY(AJ46),"/",MONTH(AJ46),"/",YEAR(AJ46))</f>
        <v>#N/A</v>
      </c>
      <c r="AP46" s="6"/>
      <c r="AQ46" t="e">
        <f>VLOOKUP(AP46,'Info client'!$A$2:$D$1000,2,0)</f>
        <v>#N/A</v>
      </c>
      <c r="AR46" t="e">
        <f>VLOOKUP(AP46,'Info client'!$A$2:$D$1000,3,0)</f>
        <v>#N/A</v>
      </c>
      <c r="AS46" t="e">
        <f>VLOOKUP(AP46,'Info client'!$A$2:$D$1000,4,0)</f>
        <v>#N/A</v>
      </c>
      <c r="AU46" t="e">
        <f>VLOOKUP(Récap!AV46,'Création N° Lot'!$B$3:$B$18,2,0)</f>
        <v>#N/A</v>
      </c>
      <c r="AX46" t="str">
        <f t="shared" si="3"/>
        <v>44287</v>
      </c>
      <c r="AY46" s="7" t="e">
        <f>VLOOKUP(Récap!AX46,'Création N° Lot'!$D$3:$F$18,3,0)</f>
        <v>#N/A</v>
      </c>
      <c r="AZ46" t="e">
        <f>CONCATENATE(AV46,MONTH(VLOOKUP(Récap!AX46,'Création N° Lot'!$D$3:$E$18,2,0)),RIGHT(YEAR(VLOOKUP(Récap!AX46,'Création N° Lot'!$D$3:$E$18,2,0)),2)," - ",DAY(AY46),"/",MONTH(AY46),"/",YEAR(AY46))</f>
        <v>#N/A</v>
      </c>
      <c r="BC46" s="6"/>
      <c r="BD46" t="e">
        <f>VLOOKUP(BC46,'Info client'!$A$2:$D$1000,2,0)</f>
        <v>#N/A</v>
      </c>
      <c r="BE46" t="e">
        <f>VLOOKUP(BC46,'Info client'!$A$2:$D$1000,3,0)</f>
        <v>#N/A</v>
      </c>
      <c r="BF46" t="e">
        <f>VLOOKUP(BC46,'Info client'!$A$2:$D$1000,4,0)</f>
        <v>#N/A</v>
      </c>
      <c r="BH46" t="e">
        <f>VLOOKUP(Récap!BI46,'Création N° Lot'!$B$3:$B$18,2,0)</f>
        <v>#N/A</v>
      </c>
      <c r="BK46" t="str">
        <f t="shared" si="4"/>
        <v>44317</v>
      </c>
      <c r="BL46" s="7" t="e">
        <f>VLOOKUP(Récap!BK46,'Création N° Lot'!$D$3:$F$18,3,0)</f>
        <v>#N/A</v>
      </c>
      <c r="BM46" t="e">
        <f>CONCATENATE(BI46,MONTH(VLOOKUP(Récap!BK46,'Création N° Lot'!$D$3:$E$18,2,0)),RIGHT(YEAR(VLOOKUP(Récap!BK46,'Création N° Lot'!$D$3:$E$18,2,0)),2)," - ",DAY(BL46),"/",MONTH(BL46),"/",YEAR(BL46))</f>
        <v>#N/A</v>
      </c>
      <c r="BP46" s="6"/>
      <c r="BQ46" t="e">
        <f>VLOOKUP(BP46,'Info client'!$A$2:$D$1000,2,0)</f>
        <v>#N/A</v>
      </c>
      <c r="BR46" t="e">
        <f>VLOOKUP(BP46,'Info client'!$A$2:$D$1000,3,0)</f>
        <v>#N/A</v>
      </c>
      <c r="BS46" t="e">
        <f>VLOOKUP(BP46,'Info client'!$A$2:$D$1000,4,0)</f>
        <v>#N/A</v>
      </c>
      <c r="BU46" t="e">
        <f>VLOOKUP(Récap!BV46,'Création N° Lot'!$B$3:$B$18,2,0)</f>
        <v>#N/A</v>
      </c>
      <c r="BX46" t="str">
        <f t="shared" si="5"/>
        <v>44348</v>
      </c>
      <c r="BY46" s="7" t="e">
        <f>VLOOKUP(Récap!BX46,'Création N° Lot'!$D$3:$F$18,3,0)</f>
        <v>#N/A</v>
      </c>
      <c r="BZ46" t="e">
        <f>CONCATENATE(BV46,MONTH(VLOOKUP(Récap!BX46,'Création N° Lot'!$D$3:$E$18,2,0)),RIGHT(YEAR(VLOOKUP(Récap!BX46,'Création N° Lot'!$D$3:$E$18,2,0)),2)," - ",DAY(BY46),"/",MONTH(BY46),"/",YEAR(BY46))</f>
        <v>#N/A</v>
      </c>
      <c r="CC46" s="6"/>
      <c r="CD46" t="e">
        <f>VLOOKUP(CC46,'Info client'!$A$2:$D$1000,2,0)</f>
        <v>#N/A</v>
      </c>
      <c r="CE46" t="e">
        <f>VLOOKUP(CC46,'Info client'!$A$2:$D$1000,3,0)</f>
        <v>#N/A</v>
      </c>
      <c r="CF46" t="e">
        <f>VLOOKUP(CC46,'Info client'!$A$2:$D$1000,4,0)</f>
        <v>#N/A</v>
      </c>
      <c r="CH46" t="e">
        <f>VLOOKUP(Récap!CI46,'Création N° Lot'!$B$3:$B$18,2,0)</f>
        <v>#N/A</v>
      </c>
      <c r="CK46" t="str">
        <f t="shared" si="6"/>
        <v>44378</v>
      </c>
      <c r="CL46" s="7" t="e">
        <f>VLOOKUP(Récap!CK46,'Création N° Lot'!$D$3:$F$18,3,0)</f>
        <v>#N/A</v>
      </c>
      <c r="CM46" t="e">
        <f>CONCATENATE(CI46,MONTH(VLOOKUP(Récap!CK46,'Création N° Lot'!$D$3:$E$18,2,0)),RIGHT(YEAR(VLOOKUP(Récap!CK46,'Création N° Lot'!$D$3:$E$18,2,0)),2)," - ",DAY(CL46),"/",MONTH(CL46),"/",YEAR(CL46))</f>
        <v>#N/A</v>
      </c>
      <c r="CP46" s="6"/>
      <c r="CQ46" t="e">
        <f>VLOOKUP(CP46,'Info client'!$A$2:$D$1000,2,0)</f>
        <v>#N/A</v>
      </c>
      <c r="CR46" t="e">
        <f>VLOOKUP(CP46,'Info client'!$A$2:$D$1000,3,0)</f>
        <v>#N/A</v>
      </c>
      <c r="CS46" t="e">
        <f>VLOOKUP(CP46,'Info client'!$A$2:$D$1000,4,0)</f>
        <v>#N/A</v>
      </c>
      <c r="CU46" t="e">
        <f>VLOOKUP(Récap!CV46,'Création N° Lot'!$B$3:$B$18,2,0)</f>
        <v>#N/A</v>
      </c>
      <c r="CX46" t="str">
        <f t="shared" si="7"/>
        <v>Aout 2021</v>
      </c>
      <c r="CY46" s="7" t="e">
        <f>VLOOKUP(Récap!CX46,'Création N° Lot'!$D$3:$F$18,3,0)</f>
        <v>#N/A</v>
      </c>
      <c r="CZ46" t="e">
        <f>CONCATENATE(CV46,MONTH(VLOOKUP(Récap!CX46,'Création N° Lot'!$D$3:$E$18,2,0)),RIGHT(YEAR(VLOOKUP(Récap!CX46,'Création N° Lot'!$D$3:$E$18,2,0)),2)," - ",DAY(CY46),"/",MONTH(CY46),"/",YEAR(CY46))</f>
        <v>#N/A</v>
      </c>
      <c r="DC46" s="6"/>
      <c r="DD46" t="e">
        <f>VLOOKUP(DC46,'Info client'!$A$2:$D$1000,2,0)</f>
        <v>#N/A</v>
      </c>
      <c r="DE46" t="e">
        <f>VLOOKUP(DC46,'Info client'!$A$2:$D$1000,3,0)</f>
        <v>#N/A</v>
      </c>
      <c r="DF46" t="e">
        <f>VLOOKUP(DC46,'Info client'!$A$2:$D$1000,4,0)</f>
        <v>#N/A</v>
      </c>
      <c r="DH46" t="e">
        <f>VLOOKUP(Récap!DI46,'Création N° Lot'!$B$3:$B$18,2,0)</f>
        <v>#N/A</v>
      </c>
      <c r="DK46" t="str">
        <f t="shared" si="8"/>
        <v>44440</v>
      </c>
      <c r="DL46" s="7" t="e">
        <f>VLOOKUP(Récap!DK46,'Création N° Lot'!$D$3:$F$18,3,0)</f>
        <v>#N/A</v>
      </c>
      <c r="DM46" t="e">
        <f>CONCATENATE(DI46,MONTH(VLOOKUP(Récap!DK46,'Création N° Lot'!$D$3:$E$18,2,0)),RIGHT(YEAR(VLOOKUP(Récap!DK46,'Création N° Lot'!$D$3:$E$18,2,0)),2)," - ",DAY(DL46),"/",MONTH(DL46),"/",YEAR(DL46))</f>
        <v>#N/A</v>
      </c>
      <c r="DP46" s="6"/>
      <c r="DQ46" t="e">
        <f>VLOOKUP(DP46,'Info client'!$A$2:$D$1000,2,0)</f>
        <v>#N/A</v>
      </c>
      <c r="DR46" t="e">
        <f>VLOOKUP(DP46,'Info client'!$A$2:$D$1000,3,0)</f>
        <v>#N/A</v>
      </c>
      <c r="DS46" t="e">
        <f>VLOOKUP(DP46,'Info client'!$A$2:$D$1000,4,0)</f>
        <v>#N/A</v>
      </c>
      <c r="DU46" t="e">
        <f>VLOOKUP(Récap!DV46,'Création N° Lot'!$B$3:$B$18,2,0)</f>
        <v>#N/A</v>
      </c>
      <c r="DX46" t="str">
        <f t="shared" si="9"/>
        <v>44470</v>
      </c>
      <c r="DY46" s="7" t="e">
        <f>VLOOKUP(Récap!DX46,'Création N° Lot'!$D$3:$F$18,3,0)</f>
        <v>#N/A</v>
      </c>
      <c r="DZ46" t="e">
        <f>CONCATENATE(DV46,MONTH(VLOOKUP(Récap!DX46,'Création N° Lot'!$D$3:$E$18,2,0)),RIGHT(YEAR(VLOOKUP(Récap!DX46,'Création N° Lot'!$D$3:$E$18,2,0)),2)," - ",DAY(DY46),"/",MONTH(DY46),"/",YEAR(DY46))</f>
        <v>#N/A</v>
      </c>
      <c r="EC46" s="6"/>
      <c r="ED46" t="e">
        <f>VLOOKUP(EC46,'Info client'!$A$2:$D$1000,2,0)</f>
        <v>#N/A</v>
      </c>
      <c r="EE46" t="e">
        <f>VLOOKUP(EC46,'Info client'!$A$2:$D$1000,3,0)</f>
        <v>#N/A</v>
      </c>
      <c r="EF46" t="e">
        <f>VLOOKUP(EC46,'Info client'!$A$2:$D$1000,4,0)</f>
        <v>#N/A</v>
      </c>
      <c r="EH46" t="e">
        <f>VLOOKUP(Récap!EI46,'Création N° Lot'!$B$3:$B$18,2,0)</f>
        <v>#N/A</v>
      </c>
      <c r="EK46" t="str">
        <f t="shared" si="10"/>
        <v>44501</v>
      </c>
      <c r="EL46" s="7" t="e">
        <f>VLOOKUP(Récap!EK46,'Création N° Lot'!$D$3:$F$18,3,0)</f>
        <v>#N/A</v>
      </c>
      <c r="EM46" t="e">
        <f>CONCATENATE(EI46,MONTH(VLOOKUP(Récap!EK46,'Création N° Lot'!$D$3:$E$18,2,0)),RIGHT(YEAR(VLOOKUP(Récap!EK46,'Création N° Lot'!$D$3:$E$18,2,0)),2)," - ",DAY(EL46),"/",MONTH(EL46),"/",YEAR(EL46))</f>
        <v>#N/A</v>
      </c>
      <c r="EP46" s="6"/>
      <c r="EQ46" t="e">
        <f>VLOOKUP(EP46,'Info client'!$A$2:$D$1000,2,0)</f>
        <v>#N/A</v>
      </c>
      <c r="ER46" t="e">
        <f>VLOOKUP(EP46,'Info client'!$A$2:$D$1000,3,0)</f>
        <v>#N/A</v>
      </c>
      <c r="ES46" t="e">
        <f>VLOOKUP(EP46,'Info client'!$A$2:$D$1000,4,0)</f>
        <v>#N/A</v>
      </c>
      <c r="EU46" t="e">
        <f>VLOOKUP(Récap!EV46,'Création N° Lot'!$B$3:$B$18,2,0)</f>
        <v>#N/A</v>
      </c>
      <c r="EX46" t="str">
        <f t="shared" si="11"/>
        <v>44531</v>
      </c>
      <c r="EY46" s="7" t="e">
        <f>VLOOKUP(Récap!EX46,'Création N° Lot'!$D$3:$F$18,3,0)</f>
        <v>#N/A</v>
      </c>
      <c r="EZ46" t="e">
        <f>CONCATENATE(EV46,MONTH(VLOOKUP(Récap!EX46,'Création N° Lot'!$D$3:$E$18,2,0)),RIGHT(YEAR(VLOOKUP(Récap!EX46,'Création N° Lot'!$D$3:$E$18,2,0)),2)," - ",DAY(EY46),"/",MONTH(EY46),"/",YEAR(EY46))</f>
        <v>#N/A</v>
      </c>
    </row>
    <row r="47" spans="2:156" x14ac:dyDescent="0.25">
      <c r="B47" t="e">
        <f>VLOOKUP($A47,'Info client'!$A$2:$D$1000,2,0)</f>
        <v>#N/A</v>
      </c>
      <c r="C47" t="e">
        <f>VLOOKUP($A47,'Info client'!$A$2:$D$1000,3,0)</f>
        <v>#N/A</v>
      </c>
      <c r="D47" t="e">
        <f>VLOOKUP($A47,'Info client'!$A$2:$D$1000,4,0)</f>
        <v>#N/A</v>
      </c>
      <c r="F47" t="e">
        <f>VLOOKUP(Récap!G47,'Création N° Lot'!B19:B59,2,0)</f>
        <v>#N/A</v>
      </c>
      <c r="I47" t="str">
        <f t="shared" si="0"/>
        <v>44197</v>
      </c>
      <c r="J47" s="7" t="e">
        <f>VLOOKUP(Récap!I47,'Création N° Lot'!$D$3:$F$18,3,0)</f>
        <v>#N/A</v>
      </c>
      <c r="K47" t="e">
        <f>CONCATENATE(G47,MONTH(VLOOKUP(Récap!I47,'Création N° Lot'!$D$3:$E$18,2,0)),RIGHT(YEAR(VLOOKUP(Récap!I47,'Création N° Lot'!$D$3:$E$18,2,0)),2)," - ",DAY(J47),"/",MONTH(J47),"/",YEAR(J47))</f>
        <v>#N/A</v>
      </c>
      <c r="O47" t="e">
        <f>VLOOKUP(N47,'Info client'!$A$2:$D$1000,2,0)</f>
        <v>#N/A</v>
      </c>
      <c r="P47" t="e">
        <f>VLOOKUP($A47,'Info client'!$A$2:$D$1000,3,0)</f>
        <v>#N/A</v>
      </c>
      <c r="Q47" t="e">
        <f>VLOOKUP($A47,'Info client'!$A$2:$D$1000,4,0)</f>
        <v>#N/A</v>
      </c>
      <c r="S47" t="e">
        <f>VLOOKUP(Récap!G47,'Création N° Lot'!$B$3:$B$18,2,0)</f>
        <v>#N/A</v>
      </c>
      <c r="V47" t="str">
        <f t="shared" si="1"/>
        <v>44228</v>
      </c>
      <c r="W47" s="7" t="e">
        <f>VLOOKUP(Récap!V47,'Création N° Lot'!$D$3:$F$18,3,0)</f>
        <v>#N/A</v>
      </c>
      <c r="X47" t="e">
        <f>CONCATENATE(T47,MONTH(VLOOKUP(Récap!V47,'Création N° Lot'!$D$3:$E$18,2,0)),RIGHT(YEAR(VLOOKUP(Récap!V47,'Création N° Lot'!$D$3:$E$18,2,0)),2)," - ",DAY(W47),"/",MONTH(W47),"/",YEAR(W47))</f>
        <v>#N/A</v>
      </c>
      <c r="AA47" s="6"/>
      <c r="AB47" t="e">
        <f>VLOOKUP(AA47,'Info client'!$A$2:$D$1000,2,0)</f>
        <v>#N/A</v>
      </c>
      <c r="AC47" t="e">
        <f>VLOOKUP(AA47,'Info client'!$A$2:$D$1000,3,0)</f>
        <v>#N/A</v>
      </c>
      <c r="AD47" t="e">
        <f>VLOOKUP(AA47,'Info client'!$A$2:$D$1000,4,0)</f>
        <v>#N/A</v>
      </c>
      <c r="AF47" t="e">
        <f>VLOOKUP(Récap!AG47,'Création N° Lot'!$B$3:$B$18,2,0)</f>
        <v>#N/A</v>
      </c>
      <c r="AI47" t="str">
        <f t="shared" si="2"/>
        <v>44256</v>
      </c>
      <c r="AJ47" s="7" t="e">
        <f>VLOOKUP(Récap!AI47,'Création N° Lot'!$D$3:$F$18,3,0)</f>
        <v>#N/A</v>
      </c>
      <c r="AK47" t="e">
        <f>CONCATENATE(AG47,MONTH(VLOOKUP(Récap!AI47,'Création N° Lot'!$D$3:$E$18,2,0)),RIGHT(YEAR(VLOOKUP(Récap!AI47,'Création N° Lot'!$D$3:$E$18,2,0)),2)," - ",DAY(AJ47),"/",MONTH(AJ47),"/",YEAR(AJ47))</f>
        <v>#N/A</v>
      </c>
      <c r="AP47" s="6"/>
      <c r="AQ47" t="e">
        <f>VLOOKUP(AP47,'Info client'!$A$2:$D$1000,2,0)</f>
        <v>#N/A</v>
      </c>
      <c r="AR47" t="e">
        <f>VLOOKUP(AP47,'Info client'!$A$2:$D$1000,3,0)</f>
        <v>#N/A</v>
      </c>
      <c r="AS47" t="e">
        <f>VLOOKUP(AP47,'Info client'!$A$2:$D$1000,4,0)</f>
        <v>#N/A</v>
      </c>
      <c r="AU47" t="e">
        <f>VLOOKUP(Récap!AV47,'Création N° Lot'!$B$3:$B$18,2,0)</f>
        <v>#N/A</v>
      </c>
      <c r="AX47" t="str">
        <f t="shared" si="3"/>
        <v>44287</v>
      </c>
      <c r="AY47" s="7" t="e">
        <f>VLOOKUP(Récap!AX47,'Création N° Lot'!$D$3:$F$18,3,0)</f>
        <v>#N/A</v>
      </c>
      <c r="AZ47" t="e">
        <f>CONCATENATE(AV47,MONTH(VLOOKUP(Récap!AX47,'Création N° Lot'!$D$3:$E$18,2,0)),RIGHT(YEAR(VLOOKUP(Récap!AX47,'Création N° Lot'!$D$3:$E$18,2,0)),2)," - ",DAY(AY47),"/",MONTH(AY47),"/",YEAR(AY47))</f>
        <v>#N/A</v>
      </c>
      <c r="BC47" s="6"/>
      <c r="BD47" t="e">
        <f>VLOOKUP(BC47,'Info client'!$A$2:$D$1000,2,0)</f>
        <v>#N/A</v>
      </c>
      <c r="BE47" t="e">
        <f>VLOOKUP(BC47,'Info client'!$A$2:$D$1000,3,0)</f>
        <v>#N/A</v>
      </c>
      <c r="BF47" t="e">
        <f>VLOOKUP(BC47,'Info client'!$A$2:$D$1000,4,0)</f>
        <v>#N/A</v>
      </c>
      <c r="BH47" t="e">
        <f>VLOOKUP(Récap!BI47,'Création N° Lot'!$B$3:$B$18,2,0)</f>
        <v>#N/A</v>
      </c>
      <c r="BK47" t="str">
        <f t="shared" si="4"/>
        <v>44317</v>
      </c>
      <c r="BL47" s="7" t="e">
        <f>VLOOKUP(Récap!BK47,'Création N° Lot'!$D$3:$F$18,3,0)</f>
        <v>#N/A</v>
      </c>
      <c r="BM47" t="e">
        <f>CONCATENATE(BI47,MONTH(VLOOKUP(Récap!BK47,'Création N° Lot'!$D$3:$E$18,2,0)),RIGHT(YEAR(VLOOKUP(Récap!BK47,'Création N° Lot'!$D$3:$E$18,2,0)),2)," - ",DAY(BL47),"/",MONTH(BL47),"/",YEAR(BL47))</f>
        <v>#N/A</v>
      </c>
      <c r="BP47" s="6"/>
      <c r="BQ47" t="e">
        <f>VLOOKUP(BP47,'Info client'!$A$2:$D$1000,2,0)</f>
        <v>#N/A</v>
      </c>
      <c r="BR47" t="e">
        <f>VLOOKUP(BP47,'Info client'!$A$2:$D$1000,3,0)</f>
        <v>#N/A</v>
      </c>
      <c r="BS47" t="e">
        <f>VLOOKUP(BP47,'Info client'!$A$2:$D$1000,4,0)</f>
        <v>#N/A</v>
      </c>
      <c r="BU47" t="e">
        <f>VLOOKUP(Récap!BV47,'Création N° Lot'!$B$3:$B$18,2,0)</f>
        <v>#N/A</v>
      </c>
      <c r="BX47" t="str">
        <f t="shared" si="5"/>
        <v>44348</v>
      </c>
      <c r="BY47" s="7" t="e">
        <f>VLOOKUP(Récap!BX47,'Création N° Lot'!$D$3:$F$18,3,0)</f>
        <v>#N/A</v>
      </c>
      <c r="BZ47" t="e">
        <f>CONCATENATE(BV47,MONTH(VLOOKUP(Récap!BX47,'Création N° Lot'!$D$3:$E$18,2,0)),RIGHT(YEAR(VLOOKUP(Récap!BX47,'Création N° Lot'!$D$3:$E$18,2,0)),2)," - ",DAY(BY47),"/",MONTH(BY47),"/",YEAR(BY47))</f>
        <v>#N/A</v>
      </c>
      <c r="CC47" s="6"/>
      <c r="CD47" t="e">
        <f>VLOOKUP(CC47,'Info client'!$A$2:$D$1000,2,0)</f>
        <v>#N/A</v>
      </c>
      <c r="CE47" t="e">
        <f>VLOOKUP(CC47,'Info client'!$A$2:$D$1000,3,0)</f>
        <v>#N/A</v>
      </c>
      <c r="CF47" t="e">
        <f>VLOOKUP(CC47,'Info client'!$A$2:$D$1000,4,0)</f>
        <v>#N/A</v>
      </c>
      <c r="CH47" t="e">
        <f>VLOOKUP(Récap!CI47,'Création N° Lot'!$B$3:$B$18,2,0)</f>
        <v>#N/A</v>
      </c>
      <c r="CK47" t="str">
        <f t="shared" si="6"/>
        <v>44378</v>
      </c>
      <c r="CL47" s="7" t="e">
        <f>VLOOKUP(Récap!CK47,'Création N° Lot'!$D$3:$F$18,3,0)</f>
        <v>#N/A</v>
      </c>
      <c r="CM47" t="e">
        <f>CONCATENATE(CI47,MONTH(VLOOKUP(Récap!CK47,'Création N° Lot'!$D$3:$E$18,2,0)),RIGHT(YEAR(VLOOKUP(Récap!CK47,'Création N° Lot'!$D$3:$E$18,2,0)),2)," - ",DAY(CL47),"/",MONTH(CL47),"/",YEAR(CL47))</f>
        <v>#N/A</v>
      </c>
      <c r="CP47" s="6"/>
      <c r="CQ47" t="e">
        <f>VLOOKUP(CP47,'Info client'!$A$2:$D$1000,2,0)</f>
        <v>#N/A</v>
      </c>
      <c r="CR47" t="e">
        <f>VLOOKUP(CP47,'Info client'!$A$2:$D$1000,3,0)</f>
        <v>#N/A</v>
      </c>
      <c r="CS47" t="e">
        <f>VLOOKUP(CP47,'Info client'!$A$2:$D$1000,4,0)</f>
        <v>#N/A</v>
      </c>
      <c r="CU47" t="e">
        <f>VLOOKUP(Récap!CV47,'Création N° Lot'!$B$3:$B$18,2,0)</f>
        <v>#N/A</v>
      </c>
      <c r="CX47" t="str">
        <f t="shared" si="7"/>
        <v>Aout 2021</v>
      </c>
      <c r="CY47" s="7" t="e">
        <f>VLOOKUP(Récap!CX47,'Création N° Lot'!$D$3:$F$18,3,0)</f>
        <v>#N/A</v>
      </c>
      <c r="CZ47" t="e">
        <f>CONCATENATE(CV47,MONTH(VLOOKUP(Récap!CX47,'Création N° Lot'!$D$3:$E$18,2,0)),RIGHT(YEAR(VLOOKUP(Récap!CX47,'Création N° Lot'!$D$3:$E$18,2,0)),2)," - ",DAY(CY47),"/",MONTH(CY47),"/",YEAR(CY47))</f>
        <v>#N/A</v>
      </c>
      <c r="DC47" s="6"/>
      <c r="DD47" t="e">
        <f>VLOOKUP(DC47,'Info client'!$A$2:$D$1000,2,0)</f>
        <v>#N/A</v>
      </c>
      <c r="DE47" t="e">
        <f>VLOOKUP(DC47,'Info client'!$A$2:$D$1000,3,0)</f>
        <v>#N/A</v>
      </c>
      <c r="DF47" t="e">
        <f>VLOOKUP(DC47,'Info client'!$A$2:$D$1000,4,0)</f>
        <v>#N/A</v>
      </c>
      <c r="DH47" t="e">
        <f>VLOOKUP(Récap!DI47,'Création N° Lot'!$B$3:$B$18,2,0)</f>
        <v>#N/A</v>
      </c>
      <c r="DK47" t="str">
        <f t="shared" si="8"/>
        <v>44440</v>
      </c>
      <c r="DL47" s="7" t="e">
        <f>VLOOKUP(Récap!DK47,'Création N° Lot'!$D$3:$F$18,3,0)</f>
        <v>#N/A</v>
      </c>
      <c r="DM47" t="e">
        <f>CONCATENATE(DI47,MONTH(VLOOKUP(Récap!DK47,'Création N° Lot'!$D$3:$E$18,2,0)),RIGHT(YEAR(VLOOKUP(Récap!DK47,'Création N° Lot'!$D$3:$E$18,2,0)),2)," - ",DAY(DL47),"/",MONTH(DL47),"/",YEAR(DL47))</f>
        <v>#N/A</v>
      </c>
      <c r="DP47" s="6"/>
      <c r="DQ47" t="e">
        <f>VLOOKUP(DP47,'Info client'!$A$2:$D$1000,2,0)</f>
        <v>#N/A</v>
      </c>
      <c r="DR47" t="e">
        <f>VLOOKUP(DP47,'Info client'!$A$2:$D$1000,3,0)</f>
        <v>#N/A</v>
      </c>
      <c r="DS47" t="e">
        <f>VLOOKUP(DP47,'Info client'!$A$2:$D$1000,4,0)</f>
        <v>#N/A</v>
      </c>
      <c r="DU47" t="e">
        <f>VLOOKUP(Récap!DV47,'Création N° Lot'!$B$3:$B$18,2,0)</f>
        <v>#N/A</v>
      </c>
      <c r="DX47" t="str">
        <f t="shared" si="9"/>
        <v>44470</v>
      </c>
      <c r="DY47" s="7" t="e">
        <f>VLOOKUP(Récap!DX47,'Création N° Lot'!$D$3:$F$18,3,0)</f>
        <v>#N/A</v>
      </c>
      <c r="DZ47" t="e">
        <f>CONCATENATE(DV47,MONTH(VLOOKUP(Récap!DX47,'Création N° Lot'!$D$3:$E$18,2,0)),RIGHT(YEAR(VLOOKUP(Récap!DX47,'Création N° Lot'!$D$3:$E$18,2,0)),2)," - ",DAY(DY47),"/",MONTH(DY47),"/",YEAR(DY47))</f>
        <v>#N/A</v>
      </c>
      <c r="EC47" s="6"/>
      <c r="ED47" t="e">
        <f>VLOOKUP(EC47,'Info client'!$A$2:$D$1000,2,0)</f>
        <v>#N/A</v>
      </c>
      <c r="EE47" t="e">
        <f>VLOOKUP(EC47,'Info client'!$A$2:$D$1000,3,0)</f>
        <v>#N/A</v>
      </c>
      <c r="EF47" t="e">
        <f>VLOOKUP(EC47,'Info client'!$A$2:$D$1000,4,0)</f>
        <v>#N/A</v>
      </c>
      <c r="EH47" t="e">
        <f>VLOOKUP(Récap!EI47,'Création N° Lot'!$B$3:$B$18,2,0)</f>
        <v>#N/A</v>
      </c>
      <c r="EK47" t="str">
        <f t="shared" si="10"/>
        <v>44501</v>
      </c>
      <c r="EL47" s="7" t="e">
        <f>VLOOKUP(Récap!EK47,'Création N° Lot'!$D$3:$F$18,3,0)</f>
        <v>#N/A</v>
      </c>
      <c r="EM47" t="e">
        <f>CONCATENATE(EI47,MONTH(VLOOKUP(Récap!EK47,'Création N° Lot'!$D$3:$E$18,2,0)),RIGHT(YEAR(VLOOKUP(Récap!EK47,'Création N° Lot'!$D$3:$E$18,2,0)),2)," - ",DAY(EL47),"/",MONTH(EL47),"/",YEAR(EL47))</f>
        <v>#N/A</v>
      </c>
      <c r="EP47" s="6"/>
      <c r="EQ47" t="e">
        <f>VLOOKUP(EP47,'Info client'!$A$2:$D$1000,2,0)</f>
        <v>#N/A</v>
      </c>
      <c r="ER47" t="e">
        <f>VLOOKUP(EP47,'Info client'!$A$2:$D$1000,3,0)</f>
        <v>#N/A</v>
      </c>
      <c r="ES47" t="e">
        <f>VLOOKUP(EP47,'Info client'!$A$2:$D$1000,4,0)</f>
        <v>#N/A</v>
      </c>
      <c r="EU47" t="e">
        <f>VLOOKUP(Récap!EV47,'Création N° Lot'!$B$3:$B$18,2,0)</f>
        <v>#N/A</v>
      </c>
      <c r="EX47" t="str">
        <f t="shared" si="11"/>
        <v>44531</v>
      </c>
      <c r="EY47" s="7" t="e">
        <f>VLOOKUP(Récap!EX47,'Création N° Lot'!$D$3:$F$18,3,0)</f>
        <v>#N/A</v>
      </c>
      <c r="EZ47" t="e">
        <f>CONCATENATE(EV47,MONTH(VLOOKUP(Récap!EX47,'Création N° Lot'!$D$3:$E$18,2,0)),RIGHT(YEAR(VLOOKUP(Récap!EX47,'Création N° Lot'!$D$3:$E$18,2,0)),2)," - ",DAY(EY47),"/",MONTH(EY47),"/",YEAR(EY47))</f>
        <v>#N/A</v>
      </c>
    </row>
    <row r="48" spans="2:156" x14ac:dyDescent="0.25">
      <c r="B48" t="e">
        <f>VLOOKUP($A48,'Info client'!$A$2:$D$1000,2,0)</f>
        <v>#N/A</v>
      </c>
      <c r="C48" t="e">
        <f>VLOOKUP($A48,'Info client'!$A$2:$D$1000,3,0)</f>
        <v>#N/A</v>
      </c>
      <c r="D48" t="e">
        <f>VLOOKUP($A48,'Info client'!$A$2:$D$1000,4,0)</f>
        <v>#N/A</v>
      </c>
      <c r="F48" t="e">
        <f>VLOOKUP(Récap!G48,'Création N° Lot'!B19:B60,2,0)</f>
        <v>#N/A</v>
      </c>
      <c r="I48" t="str">
        <f t="shared" si="0"/>
        <v>44197</v>
      </c>
      <c r="J48" s="7" t="e">
        <f>VLOOKUP(Récap!I48,'Création N° Lot'!$D$3:$F$18,3,0)</f>
        <v>#N/A</v>
      </c>
      <c r="K48" t="e">
        <f>CONCATENATE(G48,MONTH(VLOOKUP(Récap!I48,'Création N° Lot'!$D$3:$E$18,2,0)),RIGHT(YEAR(VLOOKUP(Récap!I48,'Création N° Lot'!$D$3:$E$18,2,0)),2)," - ",DAY(J48),"/",MONTH(J48),"/",YEAR(J48))</f>
        <v>#N/A</v>
      </c>
      <c r="O48" t="e">
        <f>VLOOKUP(N48,'Info client'!$A$2:$D$1000,2,0)</f>
        <v>#N/A</v>
      </c>
      <c r="P48" t="e">
        <f>VLOOKUP($A48,'Info client'!$A$2:$D$1000,3,0)</f>
        <v>#N/A</v>
      </c>
      <c r="Q48" t="e">
        <f>VLOOKUP($A48,'Info client'!$A$2:$D$1000,4,0)</f>
        <v>#N/A</v>
      </c>
      <c r="S48" t="e">
        <f>VLOOKUP(Récap!G48,'Création N° Lot'!$B$3:$B$18,2,0)</f>
        <v>#N/A</v>
      </c>
      <c r="V48" t="str">
        <f t="shared" si="1"/>
        <v>44228</v>
      </c>
      <c r="W48" s="7" t="e">
        <f>VLOOKUP(Récap!V48,'Création N° Lot'!$D$3:$F$18,3,0)</f>
        <v>#N/A</v>
      </c>
      <c r="X48" t="e">
        <f>CONCATENATE(T48,MONTH(VLOOKUP(Récap!V48,'Création N° Lot'!$D$3:$E$18,2,0)),RIGHT(YEAR(VLOOKUP(Récap!V48,'Création N° Lot'!$D$3:$E$18,2,0)),2)," - ",DAY(W48),"/",MONTH(W48),"/",YEAR(W48))</f>
        <v>#N/A</v>
      </c>
      <c r="AA48" s="6"/>
      <c r="AB48" t="e">
        <f>VLOOKUP(AA48,'Info client'!$A$2:$D$1000,2,0)</f>
        <v>#N/A</v>
      </c>
      <c r="AC48" t="e">
        <f>VLOOKUP(AA48,'Info client'!$A$2:$D$1000,3,0)</f>
        <v>#N/A</v>
      </c>
      <c r="AD48" t="e">
        <f>VLOOKUP(AA48,'Info client'!$A$2:$D$1000,4,0)</f>
        <v>#N/A</v>
      </c>
      <c r="AF48" t="e">
        <f>VLOOKUP(Récap!AG48,'Création N° Lot'!$B$3:$B$18,2,0)</f>
        <v>#N/A</v>
      </c>
      <c r="AI48" t="str">
        <f t="shared" si="2"/>
        <v>44256</v>
      </c>
      <c r="AJ48" s="7" t="e">
        <f>VLOOKUP(Récap!AI48,'Création N° Lot'!$D$3:$F$18,3,0)</f>
        <v>#N/A</v>
      </c>
      <c r="AK48" t="e">
        <f>CONCATENATE(AG48,MONTH(VLOOKUP(Récap!AI48,'Création N° Lot'!$D$3:$E$18,2,0)),RIGHT(YEAR(VLOOKUP(Récap!AI48,'Création N° Lot'!$D$3:$E$18,2,0)),2)," - ",DAY(AJ48),"/",MONTH(AJ48),"/",YEAR(AJ48))</f>
        <v>#N/A</v>
      </c>
      <c r="AP48" s="6"/>
      <c r="AQ48" t="e">
        <f>VLOOKUP(AP48,'Info client'!$A$2:$D$1000,2,0)</f>
        <v>#N/A</v>
      </c>
      <c r="AR48" t="e">
        <f>VLOOKUP(AP48,'Info client'!$A$2:$D$1000,3,0)</f>
        <v>#N/A</v>
      </c>
      <c r="AS48" t="e">
        <f>VLOOKUP(AP48,'Info client'!$A$2:$D$1000,4,0)</f>
        <v>#N/A</v>
      </c>
      <c r="AU48" t="e">
        <f>VLOOKUP(Récap!AV48,'Création N° Lot'!$B$3:$B$18,2,0)</f>
        <v>#N/A</v>
      </c>
      <c r="AX48" t="str">
        <f t="shared" si="3"/>
        <v>44287</v>
      </c>
      <c r="AY48" s="7" t="e">
        <f>VLOOKUP(Récap!AX48,'Création N° Lot'!$D$3:$F$18,3,0)</f>
        <v>#N/A</v>
      </c>
      <c r="AZ48" t="e">
        <f>CONCATENATE(AV48,MONTH(VLOOKUP(Récap!AX48,'Création N° Lot'!$D$3:$E$18,2,0)),RIGHT(YEAR(VLOOKUP(Récap!AX48,'Création N° Lot'!$D$3:$E$18,2,0)),2)," - ",DAY(AY48),"/",MONTH(AY48),"/",YEAR(AY48))</f>
        <v>#N/A</v>
      </c>
      <c r="BC48" s="6"/>
      <c r="BD48" t="e">
        <f>VLOOKUP(BC48,'Info client'!$A$2:$D$1000,2,0)</f>
        <v>#N/A</v>
      </c>
      <c r="BE48" t="e">
        <f>VLOOKUP(BC48,'Info client'!$A$2:$D$1000,3,0)</f>
        <v>#N/A</v>
      </c>
      <c r="BF48" t="e">
        <f>VLOOKUP(BC48,'Info client'!$A$2:$D$1000,4,0)</f>
        <v>#N/A</v>
      </c>
      <c r="BH48" t="e">
        <f>VLOOKUP(Récap!BI48,'Création N° Lot'!$B$3:$B$18,2,0)</f>
        <v>#N/A</v>
      </c>
      <c r="BK48" t="str">
        <f t="shared" si="4"/>
        <v>44317</v>
      </c>
      <c r="BL48" s="7" t="e">
        <f>VLOOKUP(Récap!BK48,'Création N° Lot'!$D$3:$F$18,3,0)</f>
        <v>#N/A</v>
      </c>
      <c r="BM48" t="e">
        <f>CONCATENATE(BI48,MONTH(VLOOKUP(Récap!BK48,'Création N° Lot'!$D$3:$E$18,2,0)),RIGHT(YEAR(VLOOKUP(Récap!BK48,'Création N° Lot'!$D$3:$E$18,2,0)),2)," - ",DAY(BL48),"/",MONTH(BL48),"/",YEAR(BL48))</f>
        <v>#N/A</v>
      </c>
      <c r="BP48" s="6"/>
      <c r="BQ48" t="e">
        <f>VLOOKUP(BP48,'Info client'!$A$2:$D$1000,2,0)</f>
        <v>#N/A</v>
      </c>
      <c r="BR48" t="e">
        <f>VLOOKUP(BP48,'Info client'!$A$2:$D$1000,3,0)</f>
        <v>#N/A</v>
      </c>
      <c r="BS48" t="e">
        <f>VLOOKUP(BP48,'Info client'!$A$2:$D$1000,4,0)</f>
        <v>#N/A</v>
      </c>
      <c r="BU48" t="e">
        <f>VLOOKUP(Récap!BV48,'Création N° Lot'!$B$3:$B$18,2,0)</f>
        <v>#N/A</v>
      </c>
      <c r="BX48" t="str">
        <f t="shared" si="5"/>
        <v>44348</v>
      </c>
      <c r="BY48" s="7" t="e">
        <f>VLOOKUP(Récap!BX48,'Création N° Lot'!$D$3:$F$18,3,0)</f>
        <v>#N/A</v>
      </c>
      <c r="BZ48" t="e">
        <f>CONCATENATE(BV48,MONTH(VLOOKUP(Récap!BX48,'Création N° Lot'!$D$3:$E$18,2,0)),RIGHT(YEAR(VLOOKUP(Récap!BX48,'Création N° Lot'!$D$3:$E$18,2,0)),2)," - ",DAY(BY48),"/",MONTH(BY48),"/",YEAR(BY48))</f>
        <v>#N/A</v>
      </c>
      <c r="CC48" s="6"/>
      <c r="CD48" t="e">
        <f>VLOOKUP(CC48,'Info client'!$A$2:$D$1000,2,0)</f>
        <v>#N/A</v>
      </c>
      <c r="CE48" t="e">
        <f>VLOOKUP(CC48,'Info client'!$A$2:$D$1000,3,0)</f>
        <v>#N/A</v>
      </c>
      <c r="CF48" t="e">
        <f>VLOOKUP(CC48,'Info client'!$A$2:$D$1000,4,0)</f>
        <v>#N/A</v>
      </c>
      <c r="CH48" t="e">
        <f>VLOOKUP(Récap!CI48,'Création N° Lot'!$B$3:$B$18,2,0)</f>
        <v>#N/A</v>
      </c>
      <c r="CK48" t="str">
        <f t="shared" si="6"/>
        <v>44378</v>
      </c>
      <c r="CL48" s="7" t="e">
        <f>VLOOKUP(Récap!CK48,'Création N° Lot'!$D$3:$F$18,3,0)</f>
        <v>#N/A</v>
      </c>
      <c r="CM48" t="e">
        <f>CONCATENATE(CI48,MONTH(VLOOKUP(Récap!CK48,'Création N° Lot'!$D$3:$E$18,2,0)),RIGHT(YEAR(VLOOKUP(Récap!CK48,'Création N° Lot'!$D$3:$E$18,2,0)),2)," - ",DAY(CL48),"/",MONTH(CL48),"/",YEAR(CL48))</f>
        <v>#N/A</v>
      </c>
      <c r="CP48" s="6"/>
      <c r="CQ48" t="e">
        <f>VLOOKUP(CP48,'Info client'!$A$2:$D$1000,2,0)</f>
        <v>#N/A</v>
      </c>
      <c r="CR48" t="e">
        <f>VLOOKUP(CP48,'Info client'!$A$2:$D$1000,3,0)</f>
        <v>#N/A</v>
      </c>
      <c r="CS48" t="e">
        <f>VLOOKUP(CP48,'Info client'!$A$2:$D$1000,4,0)</f>
        <v>#N/A</v>
      </c>
      <c r="CU48" t="e">
        <f>VLOOKUP(Récap!CV48,'Création N° Lot'!$B$3:$B$18,2,0)</f>
        <v>#N/A</v>
      </c>
      <c r="CX48" t="str">
        <f t="shared" si="7"/>
        <v>Aout 2021</v>
      </c>
      <c r="CY48" s="7" t="e">
        <f>VLOOKUP(Récap!CX48,'Création N° Lot'!$D$3:$F$18,3,0)</f>
        <v>#N/A</v>
      </c>
      <c r="CZ48" t="e">
        <f>CONCATENATE(CV48,MONTH(VLOOKUP(Récap!CX48,'Création N° Lot'!$D$3:$E$18,2,0)),RIGHT(YEAR(VLOOKUP(Récap!CX48,'Création N° Lot'!$D$3:$E$18,2,0)),2)," - ",DAY(CY48),"/",MONTH(CY48),"/",YEAR(CY48))</f>
        <v>#N/A</v>
      </c>
      <c r="DC48" s="6"/>
      <c r="DD48" t="e">
        <f>VLOOKUP(DC48,'Info client'!$A$2:$D$1000,2,0)</f>
        <v>#N/A</v>
      </c>
      <c r="DE48" t="e">
        <f>VLOOKUP(DC48,'Info client'!$A$2:$D$1000,3,0)</f>
        <v>#N/A</v>
      </c>
      <c r="DF48" t="e">
        <f>VLOOKUP(DC48,'Info client'!$A$2:$D$1000,4,0)</f>
        <v>#N/A</v>
      </c>
      <c r="DH48" t="e">
        <f>VLOOKUP(Récap!DI48,'Création N° Lot'!$B$3:$B$18,2,0)</f>
        <v>#N/A</v>
      </c>
      <c r="DK48" t="str">
        <f t="shared" si="8"/>
        <v>44440</v>
      </c>
      <c r="DL48" s="7" t="e">
        <f>VLOOKUP(Récap!DK48,'Création N° Lot'!$D$3:$F$18,3,0)</f>
        <v>#N/A</v>
      </c>
      <c r="DM48" t="e">
        <f>CONCATENATE(DI48,MONTH(VLOOKUP(Récap!DK48,'Création N° Lot'!$D$3:$E$18,2,0)),RIGHT(YEAR(VLOOKUP(Récap!DK48,'Création N° Lot'!$D$3:$E$18,2,0)),2)," - ",DAY(DL48),"/",MONTH(DL48),"/",YEAR(DL48))</f>
        <v>#N/A</v>
      </c>
      <c r="DP48" s="6"/>
      <c r="DQ48" t="e">
        <f>VLOOKUP(DP48,'Info client'!$A$2:$D$1000,2,0)</f>
        <v>#N/A</v>
      </c>
      <c r="DR48" t="e">
        <f>VLOOKUP(DP48,'Info client'!$A$2:$D$1000,3,0)</f>
        <v>#N/A</v>
      </c>
      <c r="DS48" t="e">
        <f>VLOOKUP(DP48,'Info client'!$A$2:$D$1000,4,0)</f>
        <v>#N/A</v>
      </c>
      <c r="DU48" t="e">
        <f>VLOOKUP(Récap!DV48,'Création N° Lot'!$B$3:$B$18,2,0)</f>
        <v>#N/A</v>
      </c>
      <c r="DX48" t="str">
        <f t="shared" si="9"/>
        <v>44470</v>
      </c>
      <c r="DY48" s="7" t="e">
        <f>VLOOKUP(Récap!DX48,'Création N° Lot'!$D$3:$F$18,3,0)</f>
        <v>#N/A</v>
      </c>
      <c r="DZ48" t="e">
        <f>CONCATENATE(DV48,MONTH(VLOOKUP(Récap!DX48,'Création N° Lot'!$D$3:$E$18,2,0)),RIGHT(YEAR(VLOOKUP(Récap!DX48,'Création N° Lot'!$D$3:$E$18,2,0)),2)," - ",DAY(DY48),"/",MONTH(DY48),"/",YEAR(DY48))</f>
        <v>#N/A</v>
      </c>
      <c r="EC48" s="6"/>
      <c r="ED48" t="e">
        <f>VLOOKUP(EC48,'Info client'!$A$2:$D$1000,2,0)</f>
        <v>#N/A</v>
      </c>
      <c r="EE48" t="e">
        <f>VLOOKUP(EC48,'Info client'!$A$2:$D$1000,3,0)</f>
        <v>#N/A</v>
      </c>
      <c r="EF48" t="e">
        <f>VLOOKUP(EC48,'Info client'!$A$2:$D$1000,4,0)</f>
        <v>#N/A</v>
      </c>
      <c r="EH48" t="e">
        <f>VLOOKUP(Récap!EI48,'Création N° Lot'!$B$3:$B$18,2,0)</f>
        <v>#N/A</v>
      </c>
      <c r="EK48" t="str">
        <f t="shared" si="10"/>
        <v>44501</v>
      </c>
      <c r="EL48" s="7" t="e">
        <f>VLOOKUP(Récap!EK48,'Création N° Lot'!$D$3:$F$18,3,0)</f>
        <v>#N/A</v>
      </c>
      <c r="EM48" t="e">
        <f>CONCATENATE(EI48,MONTH(VLOOKUP(Récap!EK48,'Création N° Lot'!$D$3:$E$18,2,0)),RIGHT(YEAR(VLOOKUP(Récap!EK48,'Création N° Lot'!$D$3:$E$18,2,0)),2)," - ",DAY(EL48),"/",MONTH(EL48),"/",YEAR(EL48))</f>
        <v>#N/A</v>
      </c>
      <c r="EP48" s="6"/>
      <c r="EQ48" t="e">
        <f>VLOOKUP(EP48,'Info client'!$A$2:$D$1000,2,0)</f>
        <v>#N/A</v>
      </c>
      <c r="ER48" t="e">
        <f>VLOOKUP(EP48,'Info client'!$A$2:$D$1000,3,0)</f>
        <v>#N/A</v>
      </c>
      <c r="ES48" t="e">
        <f>VLOOKUP(EP48,'Info client'!$A$2:$D$1000,4,0)</f>
        <v>#N/A</v>
      </c>
      <c r="EU48" t="e">
        <f>VLOOKUP(Récap!EV48,'Création N° Lot'!$B$3:$B$18,2,0)</f>
        <v>#N/A</v>
      </c>
      <c r="EX48" t="str">
        <f t="shared" si="11"/>
        <v>44531</v>
      </c>
      <c r="EY48" s="7" t="e">
        <f>VLOOKUP(Récap!EX48,'Création N° Lot'!$D$3:$F$18,3,0)</f>
        <v>#N/A</v>
      </c>
      <c r="EZ48" t="e">
        <f>CONCATENATE(EV48,MONTH(VLOOKUP(Récap!EX48,'Création N° Lot'!$D$3:$E$18,2,0)),RIGHT(YEAR(VLOOKUP(Récap!EX48,'Création N° Lot'!$D$3:$E$18,2,0)),2)," - ",DAY(EY48),"/",MONTH(EY48),"/",YEAR(EY48))</f>
        <v>#N/A</v>
      </c>
    </row>
    <row r="49" spans="2:156" x14ac:dyDescent="0.25">
      <c r="B49" t="e">
        <f>VLOOKUP($A49,'Info client'!$A$2:$D$1000,2,0)</f>
        <v>#N/A</v>
      </c>
      <c r="C49" t="e">
        <f>VLOOKUP($A49,'Info client'!$A$2:$D$1000,3,0)</f>
        <v>#N/A</v>
      </c>
      <c r="D49" t="e">
        <f>VLOOKUP($A49,'Info client'!$A$2:$D$1000,4,0)</f>
        <v>#N/A</v>
      </c>
      <c r="F49" t="e">
        <f>VLOOKUP(Récap!G49,'Création N° Lot'!B19:B61,2,0)</f>
        <v>#N/A</v>
      </c>
      <c r="I49" t="str">
        <f t="shared" si="0"/>
        <v>44197</v>
      </c>
      <c r="J49" s="7" t="e">
        <f>VLOOKUP(Récap!I49,'Création N° Lot'!$D$3:$F$18,3,0)</f>
        <v>#N/A</v>
      </c>
      <c r="K49" t="e">
        <f>CONCATENATE(G49,MONTH(VLOOKUP(Récap!I49,'Création N° Lot'!$D$3:$E$18,2,0)),RIGHT(YEAR(VLOOKUP(Récap!I49,'Création N° Lot'!$D$3:$E$18,2,0)),2)," - ",DAY(J49),"/",MONTH(J49),"/",YEAR(J49))</f>
        <v>#N/A</v>
      </c>
      <c r="O49" t="e">
        <f>VLOOKUP(N49,'Info client'!$A$2:$D$1000,2,0)</f>
        <v>#N/A</v>
      </c>
      <c r="P49" t="e">
        <f>VLOOKUP($A49,'Info client'!$A$2:$D$1000,3,0)</f>
        <v>#N/A</v>
      </c>
      <c r="Q49" t="e">
        <f>VLOOKUP($A49,'Info client'!$A$2:$D$1000,4,0)</f>
        <v>#N/A</v>
      </c>
      <c r="S49" t="e">
        <f>VLOOKUP(Récap!G49,'Création N° Lot'!$B$3:$B$18,2,0)</f>
        <v>#N/A</v>
      </c>
      <c r="V49" t="str">
        <f t="shared" si="1"/>
        <v>44228</v>
      </c>
      <c r="W49" s="7" t="e">
        <f>VLOOKUP(Récap!V49,'Création N° Lot'!$D$3:$F$18,3,0)</f>
        <v>#N/A</v>
      </c>
      <c r="X49" t="e">
        <f>CONCATENATE(T49,MONTH(VLOOKUP(Récap!V49,'Création N° Lot'!$D$3:$E$18,2,0)),RIGHT(YEAR(VLOOKUP(Récap!V49,'Création N° Lot'!$D$3:$E$18,2,0)),2)," - ",DAY(W49),"/",MONTH(W49),"/",YEAR(W49))</f>
        <v>#N/A</v>
      </c>
      <c r="AA49" s="6"/>
      <c r="AB49" t="e">
        <f>VLOOKUP(AA49,'Info client'!$A$2:$D$1000,2,0)</f>
        <v>#N/A</v>
      </c>
      <c r="AC49" t="e">
        <f>VLOOKUP(AA49,'Info client'!$A$2:$D$1000,3,0)</f>
        <v>#N/A</v>
      </c>
      <c r="AD49" t="e">
        <f>VLOOKUP(AA49,'Info client'!$A$2:$D$1000,4,0)</f>
        <v>#N/A</v>
      </c>
      <c r="AF49" t="e">
        <f>VLOOKUP(Récap!AG49,'Création N° Lot'!$B$3:$B$18,2,0)</f>
        <v>#N/A</v>
      </c>
      <c r="AI49" t="str">
        <f t="shared" si="2"/>
        <v>44256</v>
      </c>
      <c r="AJ49" s="7" t="e">
        <f>VLOOKUP(Récap!AI49,'Création N° Lot'!$D$3:$F$18,3,0)</f>
        <v>#N/A</v>
      </c>
      <c r="AK49" t="e">
        <f>CONCATENATE(AG49,MONTH(VLOOKUP(Récap!AI49,'Création N° Lot'!$D$3:$E$18,2,0)),RIGHT(YEAR(VLOOKUP(Récap!AI49,'Création N° Lot'!$D$3:$E$18,2,0)),2)," - ",DAY(AJ49),"/",MONTH(AJ49),"/",YEAR(AJ49))</f>
        <v>#N/A</v>
      </c>
      <c r="AP49" s="6"/>
      <c r="AQ49" t="e">
        <f>VLOOKUP(AP49,'Info client'!$A$2:$D$1000,2,0)</f>
        <v>#N/A</v>
      </c>
      <c r="AR49" t="e">
        <f>VLOOKUP(AP49,'Info client'!$A$2:$D$1000,3,0)</f>
        <v>#N/A</v>
      </c>
      <c r="AS49" t="e">
        <f>VLOOKUP(AP49,'Info client'!$A$2:$D$1000,4,0)</f>
        <v>#N/A</v>
      </c>
      <c r="AU49" t="e">
        <f>VLOOKUP(Récap!AV49,'Création N° Lot'!$B$3:$B$18,2,0)</f>
        <v>#N/A</v>
      </c>
      <c r="AX49" t="str">
        <f t="shared" si="3"/>
        <v>44287</v>
      </c>
      <c r="AY49" s="7" t="e">
        <f>VLOOKUP(Récap!AX49,'Création N° Lot'!$D$3:$F$18,3,0)</f>
        <v>#N/A</v>
      </c>
      <c r="AZ49" t="e">
        <f>CONCATENATE(AV49,MONTH(VLOOKUP(Récap!AX49,'Création N° Lot'!$D$3:$E$18,2,0)),RIGHT(YEAR(VLOOKUP(Récap!AX49,'Création N° Lot'!$D$3:$E$18,2,0)),2)," - ",DAY(AY49),"/",MONTH(AY49),"/",YEAR(AY49))</f>
        <v>#N/A</v>
      </c>
      <c r="BC49" s="6"/>
      <c r="BD49" t="e">
        <f>VLOOKUP(BC49,'Info client'!$A$2:$D$1000,2,0)</f>
        <v>#N/A</v>
      </c>
      <c r="BE49" t="e">
        <f>VLOOKUP(BC49,'Info client'!$A$2:$D$1000,3,0)</f>
        <v>#N/A</v>
      </c>
      <c r="BF49" t="e">
        <f>VLOOKUP(BC49,'Info client'!$A$2:$D$1000,4,0)</f>
        <v>#N/A</v>
      </c>
      <c r="BH49" t="e">
        <f>VLOOKUP(Récap!BI49,'Création N° Lot'!$B$3:$B$18,2,0)</f>
        <v>#N/A</v>
      </c>
      <c r="BK49" t="str">
        <f t="shared" si="4"/>
        <v>44317</v>
      </c>
      <c r="BL49" s="7" t="e">
        <f>VLOOKUP(Récap!BK49,'Création N° Lot'!$D$3:$F$18,3,0)</f>
        <v>#N/A</v>
      </c>
      <c r="BM49" t="e">
        <f>CONCATENATE(BI49,MONTH(VLOOKUP(Récap!BK49,'Création N° Lot'!$D$3:$E$18,2,0)),RIGHT(YEAR(VLOOKUP(Récap!BK49,'Création N° Lot'!$D$3:$E$18,2,0)),2)," - ",DAY(BL49),"/",MONTH(BL49),"/",YEAR(BL49))</f>
        <v>#N/A</v>
      </c>
      <c r="BP49" s="6"/>
      <c r="BQ49" t="e">
        <f>VLOOKUP(BP49,'Info client'!$A$2:$D$1000,2,0)</f>
        <v>#N/A</v>
      </c>
      <c r="BR49" t="e">
        <f>VLOOKUP(BP49,'Info client'!$A$2:$D$1000,3,0)</f>
        <v>#N/A</v>
      </c>
      <c r="BS49" t="e">
        <f>VLOOKUP(BP49,'Info client'!$A$2:$D$1000,4,0)</f>
        <v>#N/A</v>
      </c>
      <c r="BU49" t="e">
        <f>VLOOKUP(Récap!BV49,'Création N° Lot'!$B$3:$B$18,2,0)</f>
        <v>#N/A</v>
      </c>
      <c r="BX49" t="str">
        <f t="shared" si="5"/>
        <v>44348</v>
      </c>
      <c r="BY49" s="7" t="e">
        <f>VLOOKUP(Récap!BX49,'Création N° Lot'!$D$3:$F$18,3,0)</f>
        <v>#N/A</v>
      </c>
      <c r="BZ49" t="e">
        <f>CONCATENATE(BV49,MONTH(VLOOKUP(Récap!BX49,'Création N° Lot'!$D$3:$E$18,2,0)),RIGHT(YEAR(VLOOKUP(Récap!BX49,'Création N° Lot'!$D$3:$E$18,2,0)),2)," - ",DAY(BY49),"/",MONTH(BY49),"/",YEAR(BY49))</f>
        <v>#N/A</v>
      </c>
      <c r="CC49" s="6"/>
      <c r="CD49" t="e">
        <f>VLOOKUP(CC49,'Info client'!$A$2:$D$1000,2,0)</f>
        <v>#N/A</v>
      </c>
      <c r="CE49" t="e">
        <f>VLOOKUP(CC49,'Info client'!$A$2:$D$1000,3,0)</f>
        <v>#N/A</v>
      </c>
      <c r="CF49" t="e">
        <f>VLOOKUP(CC49,'Info client'!$A$2:$D$1000,4,0)</f>
        <v>#N/A</v>
      </c>
      <c r="CH49" t="e">
        <f>VLOOKUP(Récap!CI49,'Création N° Lot'!$B$3:$B$18,2,0)</f>
        <v>#N/A</v>
      </c>
      <c r="CK49" t="str">
        <f t="shared" si="6"/>
        <v>44378</v>
      </c>
      <c r="CL49" s="7" t="e">
        <f>VLOOKUP(Récap!CK49,'Création N° Lot'!$D$3:$F$18,3,0)</f>
        <v>#N/A</v>
      </c>
      <c r="CM49" t="e">
        <f>CONCATENATE(CI49,MONTH(VLOOKUP(Récap!CK49,'Création N° Lot'!$D$3:$E$18,2,0)),RIGHT(YEAR(VLOOKUP(Récap!CK49,'Création N° Lot'!$D$3:$E$18,2,0)),2)," - ",DAY(CL49),"/",MONTH(CL49),"/",YEAR(CL49))</f>
        <v>#N/A</v>
      </c>
      <c r="CP49" s="6"/>
      <c r="CQ49" t="e">
        <f>VLOOKUP(CP49,'Info client'!$A$2:$D$1000,2,0)</f>
        <v>#N/A</v>
      </c>
      <c r="CR49" t="e">
        <f>VLOOKUP(CP49,'Info client'!$A$2:$D$1000,3,0)</f>
        <v>#N/A</v>
      </c>
      <c r="CS49" t="e">
        <f>VLOOKUP(CP49,'Info client'!$A$2:$D$1000,4,0)</f>
        <v>#N/A</v>
      </c>
      <c r="CU49" t="e">
        <f>VLOOKUP(Récap!CV49,'Création N° Lot'!$B$3:$B$18,2,0)</f>
        <v>#N/A</v>
      </c>
      <c r="CX49" t="str">
        <f t="shared" si="7"/>
        <v>Aout 2021</v>
      </c>
      <c r="CY49" s="7" t="e">
        <f>VLOOKUP(Récap!CX49,'Création N° Lot'!$D$3:$F$18,3,0)</f>
        <v>#N/A</v>
      </c>
      <c r="CZ49" t="e">
        <f>CONCATENATE(CV49,MONTH(VLOOKUP(Récap!CX49,'Création N° Lot'!$D$3:$E$18,2,0)),RIGHT(YEAR(VLOOKUP(Récap!CX49,'Création N° Lot'!$D$3:$E$18,2,0)),2)," - ",DAY(CY49),"/",MONTH(CY49),"/",YEAR(CY49))</f>
        <v>#N/A</v>
      </c>
      <c r="DC49" s="6"/>
      <c r="DD49" t="e">
        <f>VLOOKUP(DC49,'Info client'!$A$2:$D$1000,2,0)</f>
        <v>#N/A</v>
      </c>
      <c r="DE49" t="e">
        <f>VLOOKUP(DC49,'Info client'!$A$2:$D$1000,3,0)</f>
        <v>#N/A</v>
      </c>
      <c r="DF49" t="e">
        <f>VLOOKUP(DC49,'Info client'!$A$2:$D$1000,4,0)</f>
        <v>#N/A</v>
      </c>
      <c r="DH49" t="e">
        <f>VLOOKUP(Récap!DI49,'Création N° Lot'!$B$3:$B$18,2,0)</f>
        <v>#N/A</v>
      </c>
      <c r="DK49" t="str">
        <f t="shared" si="8"/>
        <v>44440</v>
      </c>
      <c r="DL49" s="7" t="e">
        <f>VLOOKUP(Récap!DK49,'Création N° Lot'!$D$3:$F$18,3,0)</f>
        <v>#N/A</v>
      </c>
      <c r="DM49" t="e">
        <f>CONCATENATE(DI49,MONTH(VLOOKUP(Récap!DK49,'Création N° Lot'!$D$3:$E$18,2,0)),RIGHT(YEAR(VLOOKUP(Récap!DK49,'Création N° Lot'!$D$3:$E$18,2,0)),2)," - ",DAY(DL49),"/",MONTH(DL49),"/",YEAR(DL49))</f>
        <v>#N/A</v>
      </c>
      <c r="DP49" s="6"/>
      <c r="DQ49" t="e">
        <f>VLOOKUP(DP49,'Info client'!$A$2:$D$1000,2,0)</f>
        <v>#N/A</v>
      </c>
      <c r="DR49" t="e">
        <f>VLOOKUP(DP49,'Info client'!$A$2:$D$1000,3,0)</f>
        <v>#N/A</v>
      </c>
      <c r="DS49" t="e">
        <f>VLOOKUP(DP49,'Info client'!$A$2:$D$1000,4,0)</f>
        <v>#N/A</v>
      </c>
      <c r="DU49" t="e">
        <f>VLOOKUP(Récap!DV49,'Création N° Lot'!$B$3:$B$18,2,0)</f>
        <v>#N/A</v>
      </c>
      <c r="DX49" t="str">
        <f t="shared" si="9"/>
        <v>44470</v>
      </c>
      <c r="DY49" s="7" t="e">
        <f>VLOOKUP(Récap!DX49,'Création N° Lot'!$D$3:$F$18,3,0)</f>
        <v>#N/A</v>
      </c>
      <c r="DZ49" t="e">
        <f>CONCATENATE(DV49,MONTH(VLOOKUP(Récap!DX49,'Création N° Lot'!$D$3:$E$18,2,0)),RIGHT(YEAR(VLOOKUP(Récap!DX49,'Création N° Lot'!$D$3:$E$18,2,0)),2)," - ",DAY(DY49),"/",MONTH(DY49),"/",YEAR(DY49))</f>
        <v>#N/A</v>
      </c>
      <c r="EC49" s="6"/>
      <c r="ED49" t="e">
        <f>VLOOKUP(EC49,'Info client'!$A$2:$D$1000,2,0)</f>
        <v>#N/A</v>
      </c>
      <c r="EE49" t="e">
        <f>VLOOKUP(EC49,'Info client'!$A$2:$D$1000,3,0)</f>
        <v>#N/A</v>
      </c>
      <c r="EF49" t="e">
        <f>VLOOKUP(EC49,'Info client'!$A$2:$D$1000,4,0)</f>
        <v>#N/A</v>
      </c>
      <c r="EH49" t="e">
        <f>VLOOKUP(Récap!EI49,'Création N° Lot'!$B$3:$B$18,2,0)</f>
        <v>#N/A</v>
      </c>
      <c r="EK49" t="str">
        <f t="shared" si="10"/>
        <v>44501</v>
      </c>
      <c r="EL49" s="7" t="e">
        <f>VLOOKUP(Récap!EK49,'Création N° Lot'!$D$3:$F$18,3,0)</f>
        <v>#N/A</v>
      </c>
      <c r="EM49" t="e">
        <f>CONCATENATE(EI49,MONTH(VLOOKUP(Récap!EK49,'Création N° Lot'!$D$3:$E$18,2,0)),RIGHT(YEAR(VLOOKUP(Récap!EK49,'Création N° Lot'!$D$3:$E$18,2,0)),2)," - ",DAY(EL49),"/",MONTH(EL49),"/",YEAR(EL49))</f>
        <v>#N/A</v>
      </c>
      <c r="EP49" s="6"/>
      <c r="EQ49" t="e">
        <f>VLOOKUP(EP49,'Info client'!$A$2:$D$1000,2,0)</f>
        <v>#N/A</v>
      </c>
      <c r="ER49" t="e">
        <f>VLOOKUP(EP49,'Info client'!$A$2:$D$1000,3,0)</f>
        <v>#N/A</v>
      </c>
      <c r="ES49" t="e">
        <f>VLOOKUP(EP49,'Info client'!$A$2:$D$1000,4,0)</f>
        <v>#N/A</v>
      </c>
      <c r="EU49" t="e">
        <f>VLOOKUP(Récap!EV49,'Création N° Lot'!$B$3:$B$18,2,0)</f>
        <v>#N/A</v>
      </c>
      <c r="EX49" t="str">
        <f t="shared" si="11"/>
        <v>44531</v>
      </c>
      <c r="EY49" s="7" t="e">
        <f>VLOOKUP(Récap!EX49,'Création N° Lot'!$D$3:$F$18,3,0)</f>
        <v>#N/A</v>
      </c>
      <c r="EZ49" t="e">
        <f>CONCATENATE(EV49,MONTH(VLOOKUP(Récap!EX49,'Création N° Lot'!$D$3:$E$18,2,0)),RIGHT(YEAR(VLOOKUP(Récap!EX49,'Création N° Lot'!$D$3:$E$18,2,0)),2)," - ",DAY(EY49),"/",MONTH(EY49),"/",YEAR(EY49))</f>
        <v>#N/A</v>
      </c>
    </row>
    <row r="50" spans="2:156" x14ac:dyDescent="0.25">
      <c r="B50" t="e">
        <f>VLOOKUP($A50,'Info client'!$A$2:$D$1000,2,0)</f>
        <v>#N/A</v>
      </c>
      <c r="C50" t="e">
        <f>VLOOKUP($A50,'Info client'!$A$2:$D$1000,3,0)</f>
        <v>#N/A</v>
      </c>
      <c r="D50" t="e">
        <f>VLOOKUP($A50,'Info client'!$A$2:$D$1000,4,0)</f>
        <v>#N/A</v>
      </c>
      <c r="F50" t="e">
        <f>VLOOKUP(Récap!G50,'Création N° Lot'!B19:B62,2,0)</f>
        <v>#N/A</v>
      </c>
      <c r="I50" t="str">
        <f t="shared" si="0"/>
        <v>44197</v>
      </c>
      <c r="J50" s="7" t="e">
        <f>VLOOKUP(Récap!I50,'Création N° Lot'!$D$3:$F$18,3,0)</f>
        <v>#N/A</v>
      </c>
      <c r="K50" t="e">
        <f>CONCATENATE(G50,MONTH(VLOOKUP(Récap!I50,'Création N° Lot'!$D$3:$E$18,2,0)),RIGHT(YEAR(VLOOKUP(Récap!I50,'Création N° Lot'!$D$3:$E$18,2,0)),2)," - ",DAY(J50),"/",MONTH(J50),"/",YEAR(J50))</f>
        <v>#N/A</v>
      </c>
      <c r="O50" t="e">
        <f>VLOOKUP(N50,'Info client'!$A$2:$D$1000,2,0)</f>
        <v>#N/A</v>
      </c>
      <c r="P50" t="e">
        <f>VLOOKUP($A50,'Info client'!$A$2:$D$1000,3,0)</f>
        <v>#N/A</v>
      </c>
      <c r="Q50" t="e">
        <f>VLOOKUP($A50,'Info client'!$A$2:$D$1000,4,0)</f>
        <v>#N/A</v>
      </c>
      <c r="S50" t="e">
        <f>VLOOKUP(Récap!G50,'Création N° Lot'!$B$3:$B$18,2,0)</f>
        <v>#N/A</v>
      </c>
      <c r="V50" t="str">
        <f t="shared" si="1"/>
        <v>44228</v>
      </c>
      <c r="W50" s="7" t="e">
        <f>VLOOKUP(Récap!V50,'Création N° Lot'!$D$3:$F$18,3,0)</f>
        <v>#N/A</v>
      </c>
      <c r="X50" t="e">
        <f>CONCATENATE(T50,MONTH(VLOOKUP(Récap!V50,'Création N° Lot'!$D$3:$E$18,2,0)),RIGHT(YEAR(VLOOKUP(Récap!V50,'Création N° Lot'!$D$3:$E$18,2,0)),2)," - ",DAY(W50),"/",MONTH(W50),"/",YEAR(W50))</f>
        <v>#N/A</v>
      </c>
      <c r="AA50" s="6"/>
      <c r="AB50" t="e">
        <f>VLOOKUP(AA50,'Info client'!$A$2:$D$1000,2,0)</f>
        <v>#N/A</v>
      </c>
      <c r="AC50" t="e">
        <f>VLOOKUP(AA50,'Info client'!$A$2:$D$1000,3,0)</f>
        <v>#N/A</v>
      </c>
      <c r="AD50" t="e">
        <f>VLOOKUP(AA50,'Info client'!$A$2:$D$1000,4,0)</f>
        <v>#N/A</v>
      </c>
      <c r="AF50" t="e">
        <f>VLOOKUP(Récap!AG50,'Création N° Lot'!$B$3:$B$18,2,0)</f>
        <v>#N/A</v>
      </c>
      <c r="AI50" t="str">
        <f t="shared" si="2"/>
        <v>44256</v>
      </c>
      <c r="AJ50" s="7" t="e">
        <f>VLOOKUP(Récap!AI50,'Création N° Lot'!$D$3:$F$18,3,0)</f>
        <v>#N/A</v>
      </c>
      <c r="AK50" t="e">
        <f>CONCATENATE(AG50,MONTH(VLOOKUP(Récap!AI50,'Création N° Lot'!$D$3:$E$18,2,0)),RIGHT(YEAR(VLOOKUP(Récap!AI50,'Création N° Lot'!$D$3:$E$18,2,0)),2)," - ",DAY(AJ50),"/",MONTH(AJ50),"/",YEAR(AJ50))</f>
        <v>#N/A</v>
      </c>
      <c r="AP50" s="6"/>
      <c r="AQ50" t="e">
        <f>VLOOKUP(AP50,'Info client'!$A$2:$D$1000,2,0)</f>
        <v>#N/A</v>
      </c>
      <c r="AR50" t="e">
        <f>VLOOKUP(AP50,'Info client'!$A$2:$D$1000,3,0)</f>
        <v>#N/A</v>
      </c>
      <c r="AS50" t="e">
        <f>VLOOKUP(AP50,'Info client'!$A$2:$D$1000,4,0)</f>
        <v>#N/A</v>
      </c>
      <c r="AU50" t="e">
        <f>VLOOKUP(Récap!AV50,'Création N° Lot'!$B$3:$B$18,2,0)</f>
        <v>#N/A</v>
      </c>
      <c r="AX50" t="str">
        <f t="shared" si="3"/>
        <v>44287</v>
      </c>
      <c r="AY50" s="7" t="e">
        <f>VLOOKUP(Récap!AX50,'Création N° Lot'!$D$3:$F$18,3,0)</f>
        <v>#N/A</v>
      </c>
      <c r="AZ50" t="e">
        <f>CONCATENATE(AV50,MONTH(VLOOKUP(Récap!AX50,'Création N° Lot'!$D$3:$E$18,2,0)),RIGHT(YEAR(VLOOKUP(Récap!AX50,'Création N° Lot'!$D$3:$E$18,2,0)),2)," - ",DAY(AY50),"/",MONTH(AY50),"/",YEAR(AY50))</f>
        <v>#N/A</v>
      </c>
      <c r="BC50" s="6"/>
      <c r="BD50" t="e">
        <f>VLOOKUP(BC50,'Info client'!$A$2:$D$1000,2,0)</f>
        <v>#N/A</v>
      </c>
      <c r="BE50" t="e">
        <f>VLOOKUP(BC50,'Info client'!$A$2:$D$1000,3,0)</f>
        <v>#N/A</v>
      </c>
      <c r="BF50" t="e">
        <f>VLOOKUP(BC50,'Info client'!$A$2:$D$1000,4,0)</f>
        <v>#N/A</v>
      </c>
      <c r="BH50" t="e">
        <f>VLOOKUP(Récap!BI50,'Création N° Lot'!$B$3:$B$18,2,0)</f>
        <v>#N/A</v>
      </c>
      <c r="BK50" t="str">
        <f t="shared" si="4"/>
        <v>44317</v>
      </c>
      <c r="BL50" s="7" t="e">
        <f>VLOOKUP(Récap!BK50,'Création N° Lot'!$D$3:$F$18,3,0)</f>
        <v>#N/A</v>
      </c>
      <c r="BM50" t="e">
        <f>CONCATENATE(BI50,MONTH(VLOOKUP(Récap!BK50,'Création N° Lot'!$D$3:$E$18,2,0)),RIGHT(YEAR(VLOOKUP(Récap!BK50,'Création N° Lot'!$D$3:$E$18,2,0)),2)," - ",DAY(BL50),"/",MONTH(BL50),"/",YEAR(BL50))</f>
        <v>#N/A</v>
      </c>
      <c r="BP50" s="6"/>
      <c r="BQ50" t="e">
        <f>VLOOKUP(BP50,'Info client'!$A$2:$D$1000,2,0)</f>
        <v>#N/A</v>
      </c>
      <c r="BR50" t="e">
        <f>VLOOKUP(BP50,'Info client'!$A$2:$D$1000,3,0)</f>
        <v>#N/A</v>
      </c>
      <c r="BS50" t="e">
        <f>VLOOKUP(BP50,'Info client'!$A$2:$D$1000,4,0)</f>
        <v>#N/A</v>
      </c>
      <c r="BU50" t="e">
        <f>VLOOKUP(Récap!BV50,'Création N° Lot'!$B$3:$B$18,2,0)</f>
        <v>#N/A</v>
      </c>
      <c r="BX50" t="str">
        <f t="shared" si="5"/>
        <v>44348</v>
      </c>
      <c r="BY50" s="7" t="e">
        <f>VLOOKUP(Récap!BX50,'Création N° Lot'!$D$3:$F$18,3,0)</f>
        <v>#N/A</v>
      </c>
      <c r="BZ50" t="e">
        <f>CONCATENATE(BV50,MONTH(VLOOKUP(Récap!BX50,'Création N° Lot'!$D$3:$E$18,2,0)),RIGHT(YEAR(VLOOKUP(Récap!BX50,'Création N° Lot'!$D$3:$E$18,2,0)),2)," - ",DAY(BY50),"/",MONTH(BY50),"/",YEAR(BY50))</f>
        <v>#N/A</v>
      </c>
      <c r="CC50" s="6"/>
      <c r="CD50" t="e">
        <f>VLOOKUP(CC50,'Info client'!$A$2:$D$1000,2,0)</f>
        <v>#N/A</v>
      </c>
      <c r="CE50" t="e">
        <f>VLOOKUP(CC50,'Info client'!$A$2:$D$1000,3,0)</f>
        <v>#N/A</v>
      </c>
      <c r="CF50" t="e">
        <f>VLOOKUP(CC50,'Info client'!$A$2:$D$1000,4,0)</f>
        <v>#N/A</v>
      </c>
      <c r="CH50" t="e">
        <f>VLOOKUP(Récap!CI50,'Création N° Lot'!$B$3:$B$18,2,0)</f>
        <v>#N/A</v>
      </c>
      <c r="CK50" t="str">
        <f t="shared" si="6"/>
        <v>44378</v>
      </c>
      <c r="CL50" s="7" t="e">
        <f>VLOOKUP(Récap!CK50,'Création N° Lot'!$D$3:$F$18,3,0)</f>
        <v>#N/A</v>
      </c>
      <c r="CM50" t="e">
        <f>CONCATENATE(CI50,MONTH(VLOOKUP(Récap!CK50,'Création N° Lot'!$D$3:$E$18,2,0)),RIGHT(YEAR(VLOOKUP(Récap!CK50,'Création N° Lot'!$D$3:$E$18,2,0)),2)," - ",DAY(CL50),"/",MONTH(CL50),"/",YEAR(CL50))</f>
        <v>#N/A</v>
      </c>
      <c r="CP50" s="6"/>
      <c r="CQ50" t="e">
        <f>VLOOKUP(CP50,'Info client'!$A$2:$D$1000,2,0)</f>
        <v>#N/A</v>
      </c>
      <c r="CR50" t="e">
        <f>VLOOKUP(CP50,'Info client'!$A$2:$D$1000,3,0)</f>
        <v>#N/A</v>
      </c>
      <c r="CS50" t="e">
        <f>VLOOKUP(CP50,'Info client'!$A$2:$D$1000,4,0)</f>
        <v>#N/A</v>
      </c>
      <c r="CU50" t="e">
        <f>VLOOKUP(Récap!CV50,'Création N° Lot'!$B$3:$B$18,2,0)</f>
        <v>#N/A</v>
      </c>
      <c r="CX50" t="str">
        <f t="shared" si="7"/>
        <v>Aout 2021</v>
      </c>
      <c r="CY50" s="7" t="e">
        <f>VLOOKUP(Récap!CX50,'Création N° Lot'!$D$3:$F$18,3,0)</f>
        <v>#N/A</v>
      </c>
      <c r="CZ50" t="e">
        <f>CONCATENATE(CV50,MONTH(VLOOKUP(Récap!CX50,'Création N° Lot'!$D$3:$E$18,2,0)),RIGHT(YEAR(VLOOKUP(Récap!CX50,'Création N° Lot'!$D$3:$E$18,2,0)),2)," - ",DAY(CY50),"/",MONTH(CY50),"/",YEAR(CY50))</f>
        <v>#N/A</v>
      </c>
      <c r="DC50" s="6"/>
      <c r="DD50" t="e">
        <f>VLOOKUP(DC50,'Info client'!$A$2:$D$1000,2,0)</f>
        <v>#N/A</v>
      </c>
      <c r="DE50" t="e">
        <f>VLOOKUP(DC50,'Info client'!$A$2:$D$1000,3,0)</f>
        <v>#N/A</v>
      </c>
      <c r="DF50" t="e">
        <f>VLOOKUP(DC50,'Info client'!$A$2:$D$1000,4,0)</f>
        <v>#N/A</v>
      </c>
      <c r="DH50" t="e">
        <f>VLOOKUP(Récap!DI50,'Création N° Lot'!$B$3:$B$18,2,0)</f>
        <v>#N/A</v>
      </c>
      <c r="DK50" t="str">
        <f t="shared" si="8"/>
        <v>44440</v>
      </c>
      <c r="DL50" s="7" t="e">
        <f>VLOOKUP(Récap!DK50,'Création N° Lot'!$D$3:$F$18,3,0)</f>
        <v>#N/A</v>
      </c>
      <c r="DM50" t="e">
        <f>CONCATENATE(DI50,MONTH(VLOOKUP(Récap!DK50,'Création N° Lot'!$D$3:$E$18,2,0)),RIGHT(YEAR(VLOOKUP(Récap!DK50,'Création N° Lot'!$D$3:$E$18,2,0)),2)," - ",DAY(DL50),"/",MONTH(DL50),"/",YEAR(DL50))</f>
        <v>#N/A</v>
      </c>
      <c r="DP50" s="6"/>
      <c r="DQ50" t="e">
        <f>VLOOKUP(DP50,'Info client'!$A$2:$D$1000,2,0)</f>
        <v>#N/A</v>
      </c>
      <c r="DR50" t="e">
        <f>VLOOKUP(DP50,'Info client'!$A$2:$D$1000,3,0)</f>
        <v>#N/A</v>
      </c>
      <c r="DS50" t="e">
        <f>VLOOKUP(DP50,'Info client'!$A$2:$D$1000,4,0)</f>
        <v>#N/A</v>
      </c>
      <c r="DU50" t="e">
        <f>VLOOKUP(Récap!DV50,'Création N° Lot'!$B$3:$B$18,2,0)</f>
        <v>#N/A</v>
      </c>
      <c r="DX50" t="str">
        <f t="shared" si="9"/>
        <v>44470</v>
      </c>
      <c r="DY50" s="7" t="e">
        <f>VLOOKUP(Récap!DX50,'Création N° Lot'!$D$3:$F$18,3,0)</f>
        <v>#N/A</v>
      </c>
      <c r="DZ50" t="e">
        <f>CONCATENATE(DV50,MONTH(VLOOKUP(Récap!DX50,'Création N° Lot'!$D$3:$E$18,2,0)),RIGHT(YEAR(VLOOKUP(Récap!DX50,'Création N° Lot'!$D$3:$E$18,2,0)),2)," - ",DAY(DY50),"/",MONTH(DY50),"/",YEAR(DY50))</f>
        <v>#N/A</v>
      </c>
      <c r="EC50" s="6"/>
      <c r="ED50" t="e">
        <f>VLOOKUP(EC50,'Info client'!$A$2:$D$1000,2,0)</f>
        <v>#N/A</v>
      </c>
      <c r="EE50" t="e">
        <f>VLOOKUP(EC50,'Info client'!$A$2:$D$1000,3,0)</f>
        <v>#N/A</v>
      </c>
      <c r="EF50" t="e">
        <f>VLOOKUP(EC50,'Info client'!$A$2:$D$1000,4,0)</f>
        <v>#N/A</v>
      </c>
      <c r="EH50" t="e">
        <f>VLOOKUP(Récap!EI50,'Création N° Lot'!$B$3:$B$18,2,0)</f>
        <v>#N/A</v>
      </c>
      <c r="EK50" t="str">
        <f t="shared" si="10"/>
        <v>44501</v>
      </c>
      <c r="EL50" s="7" t="e">
        <f>VLOOKUP(Récap!EK50,'Création N° Lot'!$D$3:$F$18,3,0)</f>
        <v>#N/A</v>
      </c>
      <c r="EM50" t="e">
        <f>CONCATENATE(EI50,MONTH(VLOOKUP(Récap!EK50,'Création N° Lot'!$D$3:$E$18,2,0)),RIGHT(YEAR(VLOOKUP(Récap!EK50,'Création N° Lot'!$D$3:$E$18,2,0)),2)," - ",DAY(EL50),"/",MONTH(EL50),"/",YEAR(EL50))</f>
        <v>#N/A</v>
      </c>
      <c r="EP50" s="6"/>
      <c r="EQ50" t="e">
        <f>VLOOKUP(EP50,'Info client'!$A$2:$D$1000,2,0)</f>
        <v>#N/A</v>
      </c>
      <c r="ER50" t="e">
        <f>VLOOKUP(EP50,'Info client'!$A$2:$D$1000,3,0)</f>
        <v>#N/A</v>
      </c>
      <c r="ES50" t="e">
        <f>VLOOKUP(EP50,'Info client'!$A$2:$D$1000,4,0)</f>
        <v>#N/A</v>
      </c>
      <c r="EU50" t="e">
        <f>VLOOKUP(Récap!EV50,'Création N° Lot'!$B$3:$B$18,2,0)</f>
        <v>#N/A</v>
      </c>
      <c r="EX50" t="str">
        <f t="shared" si="11"/>
        <v>44531</v>
      </c>
      <c r="EY50" s="7" t="e">
        <f>VLOOKUP(Récap!EX50,'Création N° Lot'!$D$3:$F$18,3,0)</f>
        <v>#N/A</v>
      </c>
      <c r="EZ50" t="e">
        <f>CONCATENATE(EV50,MONTH(VLOOKUP(Récap!EX50,'Création N° Lot'!$D$3:$E$18,2,0)),RIGHT(YEAR(VLOOKUP(Récap!EX50,'Création N° Lot'!$D$3:$E$18,2,0)),2)," - ",DAY(EY50),"/",MONTH(EY50),"/",YEAR(EY50))</f>
        <v>#N/A</v>
      </c>
    </row>
    <row r="51" spans="2:156" x14ac:dyDescent="0.25">
      <c r="B51" t="e">
        <f>VLOOKUP($A51,'Info client'!$A$2:$D$1000,2,0)</f>
        <v>#N/A</v>
      </c>
      <c r="C51" t="e">
        <f>VLOOKUP($A51,'Info client'!$A$2:$D$1000,3,0)</f>
        <v>#N/A</v>
      </c>
      <c r="D51" t="e">
        <f>VLOOKUP($A51,'Info client'!$A$2:$D$1000,4,0)</f>
        <v>#N/A</v>
      </c>
      <c r="F51" t="e">
        <f>VLOOKUP(Récap!G51,'Création N° Lot'!B19:B63,2,0)</f>
        <v>#N/A</v>
      </c>
      <c r="I51" t="str">
        <f t="shared" si="0"/>
        <v>44197</v>
      </c>
      <c r="J51" s="7" t="e">
        <f>VLOOKUP(Récap!I51,'Création N° Lot'!$D$3:$F$18,3,0)</f>
        <v>#N/A</v>
      </c>
      <c r="K51" t="e">
        <f>CONCATENATE(G51,MONTH(VLOOKUP(Récap!I51,'Création N° Lot'!$D$3:$E$18,2,0)),RIGHT(YEAR(VLOOKUP(Récap!I51,'Création N° Lot'!$D$3:$E$18,2,0)),2)," - ",DAY(J51),"/",MONTH(J51),"/",YEAR(J51))</f>
        <v>#N/A</v>
      </c>
      <c r="O51" t="e">
        <f>VLOOKUP(N51,'Info client'!$A$2:$D$1000,2,0)</f>
        <v>#N/A</v>
      </c>
      <c r="P51" t="e">
        <f>VLOOKUP($A51,'Info client'!$A$2:$D$1000,3,0)</f>
        <v>#N/A</v>
      </c>
      <c r="Q51" t="e">
        <f>VLOOKUP($A51,'Info client'!$A$2:$D$1000,4,0)</f>
        <v>#N/A</v>
      </c>
      <c r="S51" t="e">
        <f>VLOOKUP(Récap!G51,'Création N° Lot'!$B$3:$B$18,2,0)</f>
        <v>#N/A</v>
      </c>
      <c r="V51" t="str">
        <f t="shared" si="1"/>
        <v>44228</v>
      </c>
      <c r="W51" s="7" t="e">
        <f>VLOOKUP(Récap!V51,'Création N° Lot'!$D$3:$F$18,3,0)</f>
        <v>#N/A</v>
      </c>
      <c r="X51" t="e">
        <f>CONCATENATE(T51,MONTH(VLOOKUP(Récap!V51,'Création N° Lot'!$D$3:$E$18,2,0)),RIGHT(YEAR(VLOOKUP(Récap!V51,'Création N° Lot'!$D$3:$E$18,2,0)),2)," - ",DAY(W51),"/",MONTH(W51),"/",YEAR(W51))</f>
        <v>#N/A</v>
      </c>
      <c r="AA51" s="6"/>
      <c r="AB51" t="e">
        <f>VLOOKUP(AA51,'Info client'!$A$2:$D$1000,2,0)</f>
        <v>#N/A</v>
      </c>
      <c r="AC51" t="e">
        <f>VLOOKUP(AA51,'Info client'!$A$2:$D$1000,3,0)</f>
        <v>#N/A</v>
      </c>
      <c r="AD51" t="e">
        <f>VLOOKUP(AA51,'Info client'!$A$2:$D$1000,4,0)</f>
        <v>#N/A</v>
      </c>
      <c r="AF51" t="e">
        <f>VLOOKUP(Récap!AG51,'Création N° Lot'!$B$3:$B$18,2,0)</f>
        <v>#N/A</v>
      </c>
      <c r="AI51" t="str">
        <f t="shared" si="2"/>
        <v>44256</v>
      </c>
      <c r="AJ51" s="7" t="e">
        <f>VLOOKUP(Récap!AI51,'Création N° Lot'!$D$3:$F$18,3,0)</f>
        <v>#N/A</v>
      </c>
      <c r="AK51" t="e">
        <f>CONCATENATE(AG51,MONTH(VLOOKUP(Récap!AI51,'Création N° Lot'!$D$3:$E$18,2,0)),RIGHT(YEAR(VLOOKUP(Récap!AI51,'Création N° Lot'!$D$3:$E$18,2,0)),2)," - ",DAY(AJ51),"/",MONTH(AJ51),"/",YEAR(AJ51))</f>
        <v>#N/A</v>
      </c>
      <c r="AP51" s="6"/>
      <c r="AQ51" t="e">
        <f>VLOOKUP(AP51,'Info client'!$A$2:$D$1000,2,0)</f>
        <v>#N/A</v>
      </c>
      <c r="AR51" t="e">
        <f>VLOOKUP(AP51,'Info client'!$A$2:$D$1000,3,0)</f>
        <v>#N/A</v>
      </c>
      <c r="AS51" t="e">
        <f>VLOOKUP(AP51,'Info client'!$A$2:$D$1000,4,0)</f>
        <v>#N/A</v>
      </c>
      <c r="AU51" t="e">
        <f>VLOOKUP(Récap!AV51,'Création N° Lot'!$B$3:$B$18,2,0)</f>
        <v>#N/A</v>
      </c>
      <c r="AX51" t="str">
        <f t="shared" si="3"/>
        <v>44287</v>
      </c>
      <c r="AY51" s="7" t="e">
        <f>VLOOKUP(Récap!AX51,'Création N° Lot'!$D$3:$F$18,3,0)</f>
        <v>#N/A</v>
      </c>
      <c r="AZ51" t="e">
        <f>CONCATENATE(AV51,MONTH(VLOOKUP(Récap!AX51,'Création N° Lot'!$D$3:$E$18,2,0)),RIGHT(YEAR(VLOOKUP(Récap!AX51,'Création N° Lot'!$D$3:$E$18,2,0)),2)," - ",DAY(AY51),"/",MONTH(AY51),"/",YEAR(AY51))</f>
        <v>#N/A</v>
      </c>
      <c r="BC51" s="6"/>
      <c r="BD51" t="e">
        <f>VLOOKUP(BC51,'Info client'!$A$2:$D$1000,2,0)</f>
        <v>#N/A</v>
      </c>
      <c r="BE51" t="e">
        <f>VLOOKUP(BC51,'Info client'!$A$2:$D$1000,3,0)</f>
        <v>#N/A</v>
      </c>
      <c r="BF51" t="e">
        <f>VLOOKUP(BC51,'Info client'!$A$2:$D$1000,4,0)</f>
        <v>#N/A</v>
      </c>
      <c r="BH51" t="e">
        <f>VLOOKUP(Récap!BI51,'Création N° Lot'!$B$3:$B$18,2,0)</f>
        <v>#N/A</v>
      </c>
      <c r="BK51" t="str">
        <f t="shared" si="4"/>
        <v>44317</v>
      </c>
      <c r="BL51" s="7" t="e">
        <f>VLOOKUP(Récap!BK51,'Création N° Lot'!$D$3:$F$18,3,0)</f>
        <v>#N/A</v>
      </c>
      <c r="BM51" t="e">
        <f>CONCATENATE(BI51,MONTH(VLOOKUP(Récap!BK51,'Création N° Lot'!$D$3:$E$18,2,0)),RIGHT(YEAR(VLOOKUP(Récap!BK51,'Création N° Lot'!$D$3:$E$18,2,0)),2)," - ",DAY(BL51),"/",MONTH(BL51),"/",YEAR(BL51))</f>
        <v>#N/A</v>
      </c>
      <c r="BP51" s="6"/>
      <c r="BQ51" t="e">
        <f>VLOOKUP(BP51,'Info client'!$A$2:$D$1000,2,0)</f>
        <v>#N/A</v>
      </c>
      <c r="BR51" t="e">
        <f>VLOOKUP(BP51,'Info client'!$A$2:$D$1000,3,0)</f>
        <v>#N/A</v>
      </c>
      <c r="BS51" t="e">
        <f>VLOOKUP(BP51,'Info client'!$A$2:$D$1000,4,0)</f>
        <v>#N/A</v>
      </c>
      <c r="BU51" t="e">
        <f>VLOOKUP(Récap!BV51,'Création N° Lot'!$B$3:$B$18,2,0)</f>
        <v>#N/A</v>
      </c>
      <c r="BX51" t="str">
        <f t="shared" si="5"/>
        <v>44348</v>
      </c>
      <c r="BY51" s="7" t="e">
        <f>VLOOKUP(Récap!BX51,'Création N° Lot'!$D$3:$F$18,3,0)</f>
        <v>#N/A</v>
      </c>
      <c r="BZ51" t="e">
        <f>CONCATENATE(BV51,MONTH(VLOOKUP(Récap!BX51,'Création N° Lot'!$D$3:$E$18,2,0)),RIGHT(YEAR(VLOOKUP(Récap!BX51,'Création N° Lot'!$D$3:$E$18,2,0)),2)," - ",DAY(BY51),"/",MONTH(BY51),"/",YEAR(BY51))</f>
        <v>#N/A</v>
      </c>
      <c r="CC51" s="6"/>
      <c r="CD51" t="e">
        <f>VLOOKUP(CC51,'Info client'!$A$2:$D$1000,2,0)</f>
        <v>#N/A</v>
      </c>
      <c r="CE51" t="e">
        <f>VLOOKUP(CC51,'Info client'!$A$2:$D$1000,3,0)</f>
        <v>#N/A</v>
      </c>
      <c r="CF51" t="e">
        <f>VLOOKUP(CC51,'Info client'!$A$2:$D$1000,4,0)</f>
        <v>#N/A</v>
      </c>
      <c r="CH51" t="e">
        <f>VLOOKUP(Récap!CI51,'Création N° Lot'!$B$3:$B$18,2,0)</f>
        <v>#N/A</v>
      </c>
      <c r="CK51" t="str">
        <f t="shared" si="6"/>
        <v>44378</v>
      </c>
      <c r="CL51" s="7" t="e">
        <f>VLOOKUP(Récap!CK51,'Création N° Lot'!$D$3:$F$18,3,0)</f>
        <v>#N/A</v>
      </c>
      <c r="CM51" t="e">
        <f>CONCATENATE(CI51,MONTH(VLOOKUP(Récap!CK51,'Création N° Lot'!$D$3:$E$18,2,0)),RIGHT(YEAR(VLOOKUP(Récap!CK51,'Création N° Lot'!$D$3:$E$18,2,0)),2)," - ",DAY(CL51),"/",MONTH(CL51),"/",YEAR(CL51))</f>
        <v>#N/A</v>
      </c>
      <c r="CP51" s="6"/>
      <c r="CQ51" t="e">
        <f>VLOOKUP(CP51,'Info client'!$A$2:$D$1000,2,0)</f>
        <v>#N/A</v>
      </c>
      <c r="CR51" t="e">
        <f>VLOOKUP(CP51,'Info client'!$A$2:$D$1000,3,0)</f>
        <v>#N/A</v>
      </c>
      <c r="CS51" t="e">
        <f>VLOOKUP(CP51,'Info client'!$A$2:$D$1000,4,0)</f>
        <v>#N/A</v>
      </c>
      <c r="CU51" t="e">
        <f>VLOOKUP(Récap!CV51,'Création N° Lot'!$B$3:$B$18,2,0)</f>
        <v>#N/A</v>
      </c>
      <c r="CX51" t="str">
        <f t="shared" si="7"/>
        <v>Aout 2021</v>
      </c>
      <c r="CY51" s="7" t="e">
        <f>VLOOKUP(Récap!CX51,'Création N° Lot'!$D$3:$F$18,3,0)</f>
        <v>#N/A</v>
      </c>
      <c r="CZ51" t="e">
        <f>CONCATENATE(CV51,MONTH(VLOOKUP(Récap!CX51,'Création N° Lot'!$D$3:$E$18,2,0)),RIGHT(YEAR(VLOOKUP(Récap!CX51,'Création N° Lot'!$D$3:$E$18,2,0)),2)," - ",DAY(CY51),"/",MONTH(CY51),"/",YEAR(CY51))</f>
        <v>#N/A</v>
      </c>
      <c r="DC51" s="6"/>
      <c r="DD51" t="e">
        <f>VLOOKUP(DC51,'Info client'!$A$2:$D$1000,2,0)</f>
        <v>#N/A</v>
      </c>
      <c r="DE51" t="e">
        <f>VLOOKUP(DC51,'Info client'!$A$2:$D$1000,3,0)</f>
        <v>#N/A</v>
      </c>
      <c r="DF51" t="e">
        <f>VLOOKUP(DC51,'Info client'!$A$2:$D$1000,4,0)</f>
        <v>#N/A</v>
      </c>
      <c r="DH51" t="e">
        <f>VLOOKUP(Récap!DI51,'Création N° Lot'!$B$3:$B$18,2,0)</f>
        <v>#N/A</v>
      </c>
      <c r="DK51" t="str">
        <f t="shared" si="8"/>
        <v>44440</v>
      </c>
      <c r="DL51" s="7" t="e">
        <f>VLOOKUP(Récap!DK51,'Création N° Lot'!$D$3:$F$18,3,0)</f>
        <v>#N/A</v>
      </c>
      <c r="DM51" t="e">
        <f>CONCATENATE(DI51,MONTH(VLOOKUP(Récap!DK51,'Création N° Lot'!$D$3:$E$18,2,0)),RIGHT(YEAR(VLOOKUP(Récap!DK51,'Création N° Lot'!$D$3:$E$18,2,0)),2)," - ",DAY(DL51),"/",MONTH(DL51),"/",YEAR(DL51))</f>
        <v>#N/A</v>
      </c>
      <c r="DP51" s="6"/>
      <c r="DQ51" t="e">
        <f>VLOOKUP(DP51,'Info client'!$A$2:$D$1000,2,0)</f>
        <v>#N/A</v>
      </c>
      <c r="DR51" t="e">
        <f>VLOOKUP(DP51,'Info client'!$A$2:$D$1000,3,0)</f>
        <v>#N/A</v>
      </c>
      <c r="DS51" t="e">
        <f>VLOOKUP(DP51,'Info client'!$A$2:$D$1000,4,0)</f>
        <v>#N/A</v>
      </c>
      <c r="DU51" t="e">
        <f>VLOOKUP(Récap!DV51,'Création N° Lot'!$B$3:$B$18,2,0)</f>
        <v>#N/A</v>
      </c>
      <c r="DX51" t="str">
        <f t="shared" si="9"/>
        <v>44470</v>
      </c>
      <c r="DY51" s="7" t="e">
        <f>VLOOKUP(Récap!DX51,'Création N° Lot'!$D$3:$F$18,3,0)</f>
        <v>#N/A</v>
      </c>
      <c r="DZ51" t="e">
        <f>CONCATENATE(DV51,MONTH(VLOOKUP(Récap!DX51,'Création N° Lot'!$D$3:$E$18,2,0)),RIGHT(YEAR(VLOOKUP(Récap!DX51,'Création N° Lot'!$D$3:$E$18,2,0)),2)," - ",DAY(DY51),"/",MONTH(DY51),"/",YEAR(DY51))</f>
        <v>#N/A</v>
      </c>
      <c r="EC51" s="6"/>
      <c r="ED51" t="e">
        <f>VLOOKUP(EC51,'Info client'!$A$2:$D$1000,2,0)</f>
        <v>#N/A</v>
      </c>
      <c r="EE51" t="e">
        <f>VLOOKUP(EC51,'Info client'!$A$2:$D$1000,3,0)</f>
        <v>#N/A</v>
      </c>
      <c r="EF51" t="e">
        <f>VLOOKUP(EC51,'Info client'!$A$2:$D$1000,4,0)</f>
        <v>#N/A</v>
      </c>
      <c r="EH51" t="e">
        <f>VLOOKUP(Récap!EI51,'Création N° Lot'!$B$3:$B$18,2,0)</f>
        <v>#N/A</v>
      </c>
      <c r="EK51" t="str">
        <f t="shared" si="10"/>
        <v>44501</v>
      </c>
      <c r="EL51" s="7" t="e">
        <f>VLOOKUP(Récap!EK51,'Création N° Lot'!$D$3:$F$18,3,0)</f>
        <v>#N/A</v>
      </c>
      <c r="EM51" t="e">
        <f>CONCATENATE(EI51,MONTH(VLOOKUP(Récap!EK51,'Création N° Lot'!$D$3:$E$18,2,0)),RIGHT(YEAR(VLOOKUP(Récap!EK51,'Création N° Lot'!$D$3:$E$18,2,0)),2)," - ",DAY(EL51),"/",MONTH(EL51),"/",YEAR(EL51))</f>
        <v>#N/A</v>
      </c>
      <c r="EP51" s="6"/>
      <c r="EQ51" t="e">
        <f>VLOOKUP(EP51,'Info client'!$A$2:$D$1000,2,0)</f>
        <v>#N/A</v>
      </c>
      <c r="ER51" t="e">
        <f>VLOOKUP(EP51,'Info client'!$A$2:$D$1000,3,0)</f>
        <v>#N/A</v>
      </c>
      <c r="ES51" t="e">
        <f>VLOOKUP(EP51,'Info client'!$A$2:$D$1000,4,0)</f>
        <v>#N/A</v>
      </c>
      <c r="EU51" t="e">
        <f>VLOOKUP(Récap!EV51,'Création N° Lot'!$B$3:$B$18,2,0)</f>
        <v>#N/A</v>
      </c>
      <c r="EX51" t="str">
        <f t="shared" si="11"/>
        <v>44531</v>
      </c>
      <c r="EY51" s="7" t="e">
        <f>VLOOKUP(Récap!EX51,'Création N° Lot'!$D$3:$F$18,3,0)</f>
        <v>#N/A</v>
      </c>
      <c r="EZ51" t="e">
        <f>CONCATENATE(EV51,MONTH(VLOOKUP(Récap!EX51,'Création N° Lot'!$D$3:$E$18,2,0)),RIGHT(YEAR(VLOOKUP(Récap!EX51,'Création N° Lot'!$D$3:$E$18,2,0)),2)," - ",DAY(EY51),"/",MONTH(EY51),"/",YEAR(EY51))</f>
        <v>#N/A</v>
      </c>
    </row>
    <row r="52" spans="2:156" x14ac:dyDescent="0.25">
      <c r="B52" t="e">
        <f>VLOOKUP($A52,'Info client'!$A$2:$D$1000,2,0)</f>
        <v>#N/A</v>
      </c>
      <c r="C52" t="e">
        <f>VLOOKUP($A52,'Info client'!$A$2:$D$1000,3,0)</f>
        <v>#N/A</v>
      </c>
      <c r="D52" t="e">
        <f>VLOOKUP($A52,'Info client'!$A$2:$D$1000,4,0)</f>
        <v>#N/A</v>
      </c>
      <c r="F52" t="e">
        <f>VLOOKUP(Récap!G52,'Création N° Lot'!B19:B64,2,0)</f>
        <v>#N/A</v>
      </c>
      <c r="I52" t="str">
        <f t="shared" si="0"/>
        <v>44197</v>
      </c>
      <c r="J52" s="7" t="e">
        <f>VLOOKUP(Récap!I52,'Création N° Lot'!$D$3:$F$18,3,0)</f>
        <v>#N/A</v>
      </c>
      <c r="K52" t="e">
        <f>CONCATENATE(G52,MONTH(VLOOKUP(Récap!I52,'Création N° Lot'!$D$3:$E$18,2,0)),RIGHT(YEAR(VLOOKUP(Récap!I52,'Création N° Lot'!$D$3:$E$18,2,0)),2)," - ",DAY(J52),"/",MONTH(J52),"/",YEAR(J52))</f>
        <v>#N/A</v>
      </c>
      <c r="O52" t="e">
        <f>VLOOKUP(N52,'Info client'!$A$2:$D$1000,2,0)</f>
        <v>#N/A</v>
      </c>
      <c r="P52" t="e">
        <f>VLOOKUP($A52,'Info client'!$A$2:$D$1000,3,0)</f>
        <v>#N/A</v>
      </c>
      <c r="Q52" t="e">
        <f>VLOOKUP($A52,'Info client'!$A$2:$D$1000,4,0)</f>
        <v>#N/A</v>
      </c>
      <c r="S52" t="e">
        <f>VLOOKUP(Récap!G52,'Création N° Lot'!$B$3:$B$18,2,0)</f>
        <v>#N/A</v>
      </c>
      <c r="V52" t="str">
        <f t="shared" si="1"/>
        <v>44228</v>
      </c>
      <c r="W52" s="7" t="e">
        <f>VLOOKUP(Récap!V52,'Création N° Lot'!$D$3:$F$18,3,0)</f>
        <v>#N/A</v>
      </c>
      <c r="X52" t="e">
        <f>CONCATENATE(T52,MONTH(VLOOKUP(Récap!V52,'Création N° Lot'!$D$3:$E$18,2,0)),RIGHT(YEAR(VLOOKUP(Récap!V52,'Création N° Lot'!$D$3:$E$18,2,0)),2)," - ",DAY(W52),"/",MONTH(W52),"/",YEAR(W52))</f>
        <v>#N/A</v>
      </c>
      <c r="AA52" s="6"/>
      <c r="AB52" t="e">
        <f>VLOOKUP(AA52,'Info client'!$A$2:$D$1000,2,0)</f>
        <v>#N/A</v>
      </c>
      <c r="AC52" t="e">
        <f>VLOOKUP(AA52,'Info client'!$A$2:$D$1000,3,0)</f>
        <v>#N/A</v>
      </c>
      <c r="AD52" t="e">
        <f>VLOOKUP(AA52,'Info client'!$A$2:$D$1000,4,0)</f>
        <v>#N/A</v>
      </c>
      <c r="AF52" t="e">
        <f>VLOOKUP(Récap!AG52,'Création N° Lot'!$B$3:$B$18,2,0)</f>
        <v>#N/A</v>
      </c>
      <c r="AI52" t="str">
        <f t="shared" si="2"/>
        <v>44256</v>
      </c>
      <c r="AJ52" s="7" t="e">
        <f>VLOOKUP(Récap!AI52,'Création N° Lot'!$D$3:$F$18,3,0)</f>
        <v>#N/A</v>
      </c>
      <c r="AK52" t="e">
        <f>CONCATENATE(AG52,MONTH(VLOOKUP(Récap!AI52,'Création N° Lot'!$D$3:$E$18,2,0)),RIGHT(YEAR(VLOOKUP(Récap!AI52,'Création N° Lot'!$D$3:$E$18,2,0)),2)," - ",DAY(AJ52),"/",MONTH(AJ52),"/",YEAR(AJ52))</f>
        <v>#N/A</v>
      </c>
      <c r="AP52" s="6"/>
      <c r="AQ52" t="e">
        <f>VLOOKUP(AP52,'Info client'!$A$2:$D$1000,2,0)</f>
        <v>#N/A</v>
      </c>
      <c r="AR52" t="e">
        <f>VLOOKUP(AP52,'Info client'!$A$2:$D$1000,3,0)</f>
        <v>#N/A</v>
      </c>
      <c r="AS52" t="e">
        <f>VLOOKUP(AP52,'Info client'!$A$2:$D$1000,4,0)</f>
        <v>#N/A</v>
      </c>
      <c r="AU52" t="e">
        <f>VLOOKUP(Récap!AV52,'Création N° Lot'!$B$3:$B$18,2,0)</f>
        <v>#N/A</v>
      </c>
      <c r="AX52" t="str">
        <f t="shared" si="3"/>
        <v>44287</v>
      </c>
      <c r="AY52" s="7" t="e">
        <f>VLOOKUP(Récap!AX52,'Création N° Lot'!$D$3:$F$18,3,0)</f>
        <v>#N/A</v>
      </c>
      <c r="AZ52" t="e">
        <f>CONCATENATE(AV52,MONTH(VLOOKUP(Récap!AX52,'Création N° Lot'!$D$3:$E$18,2,0)),RIGHT(YEAR(VLOOKUP(Récap!AX52,'Création N° Lot'!$D$3:$E$18,2,0)),2)," - ",DAY(AY52),"/",MONTH(AY52),"/",YEAR(AY52))</f>
        <v>#N/A</v>
      </c>
      <c r="BC52" s="6"/>
      <c r="BD52" t="e">
        <f>VLOOKUP(BC52,'Info client'!$A$2:$D$1000,2,0)</f>
        <v>#N/A</v>
      </c>
      <c r="BE52" t="e">
        <f>VLOOKUP(BC52,'Info client'!$A$2:$D$1000,3,0)</f>
        <v>#N/A</v>
      </c>
      <c r="BF52" t="e">
        <f>VLOOKUP(BC52,'Info client'!$A$2:$D$1000,4,0)</f>
        <v>#N/A</v>
      </c>
      <c r="BH52" t="e">
        <f>VLOOKUP(Récap!BI52,'Création N° Lot'!$B$3:$B$18,2,0)</f>
        <v>#N/A</v>
      </c>
      <c r="BK52" t="str">
        <f t="shared" si="4"/>
        <v>44317</v>
      </c>
      <c r="BL52" s="7" t="e">
        <f>VLOOKUP(Récap!BK52,'Création N° Lot'!$D$3:$F$18,3,0)</f>
        <v>#N/A</v>
      </c>
      <c r="BM52" t="e">
        <f>CONCATENATE(BI52,MONTH(VLOOKUP(Récap!BK52,'Création N° Lot'!$D$3:$E$18,2,0)),RIGHT(YEAR(VLOOKUP(Récap!BK52,'Création N° Lot'!$D$3:$E$18,2,0)),2)," - ",DAY(BL52),"/",MONTH(BL52),"/",YEAR(BL52))</f>
        <v>#N/A</v>
      </c>
      <c r="BP52" s="6"/>
      <c r="BQ52" t="e">
        <f>VLOOKUP(BP52,'Info client'!$A$2:$D$1000,2,0)</f>
        <v>#N/A</v>
      </c>
      <c r="BR52" t="e">
        <f>VLOOKUP(BP52,'Info client'!$A$2:$D$1000,3,0)</f>
        <v>#N/A</v>
      </c>
      <c r="BS52" t="e">
        <f>VLOOKUP(BP52,'Info client'!$A$2:$D$1000,4,0)</f>
        <v>#N/A</v>
      </c>
      <c r="BU52" t="e">
        <f>VLOOKUP(Récap!BV52,'Création N° Lot'!$B$3:$B$18,2,0)</f>
        <v>#N/A</v>
      </c>
      <c r="BX52" t="str">
        <f t="shared" si="5"/>
        <v>44348</v>
      </c>
      <c r="BY52" s="7" t="e">
        <f>VLOOKUP(Récap!BX52,'Création N° Lot'!$D$3:$F$18,3,0)</f>
        <v>#N/A</v>
      </c>
      <c r="BZ52" t="e">
        <f>CONCATENATE(BV52,MONTH(VLOOKUP(Récap!BX52,'Création N° Lot'!$D$3:$E$18,2,0)),RIGHT(YEAR(VLOOKUP(Récap!BX52,'Création N° Lot'!$D$3:$E$18,2,0)),2)," - ",DAY(BY52),"/",MONTH(BY52),"/",YEAR(BY52))</f>
        <v>#N/A</v>
      </c>
      <c r="CC52" s="6"/>
      <c r="CD52" t="e">
        <f>VLOOKUP(CC52,'Info client'!$A$2:$D$1000,2,0)</f>
        <v>#N/A</v>
      </c>
      <c r="CE52" t="e">
        <f>VLOOKUP(CC52,'Info client'!$A$2:$D$1000,3,0)</f>
        <v>#N/A</v>
      </c>
      <c r="CF52" t="e">
        <f>VLOOKUP(CC52,'Info client'!$A$2:$D$1000,4,0)</f>
        <v>#N/A</v>
      </c>
      <c r="CH52" t="e">
        <f>VLOOKUP(Récap!CI52,'Création N° Lot'!$B$3:$B$18,2,0)</f>
        <v>#N/A</v>
      </c>
      <c r="CK52" t="str">
        <f t="shared" si="6"/>
        <v>44378</v>
      </c>
      <c r="CL52" s="7" t="e">
        <f>VLOOKUP(Récap!CK52,'Création N° Lot'!$D$3:$F$18,3,0)</f>
        <v>#N/A</v>
      </c>
      <c r="CM52" t="e">
        <f>CONCATENATE(CI52,MONTH(VLOOKUP(Récap!CK52,'Création N° Lot'!$D$3:$E$18,2,0)),RIGHT(YEAR(VLOOKUP(Récap!CK52,'Création N° Lot'!$D$3:$E$18,2,0)),2)," - ",DAY(CL52),"/",MONTH(CL52),"/",YEAR(CL52))</f>
        <v>#N/A</v>
      </c>
      <c r="CP52" s="6"/>
      <c r="CQ52" t="e">
        <f>VLOOKUP(CP52,'Info client'!$A$2:$D$1000,2,0)</f>
        <v>#N/A</v>
      </c>
      <c r="CR52" t="e">
        <f>VLOOKUP(CP52,'Info client'!$A$2:$D$1000,3,0)</f>
        <v>#N/A</v>
      </c>
      <c r="CS52" t="e">
        <f>VLOOKUP(CP52,'Info client'!$A$2:$D$1000,4,0)</f>
        <v>#N/A</v>
      </c>
      <c r="CU52" t="e">
        <f>VLOOKUP(Récap!CV52,'Création N° Lot'!$B$3:$B$18,2,0)</f>
        <v>#N/A</v>
      </c>
      <c r="CX52" t="str">
        <f t="shared" si="7"/>
        <v>Aout 2021</v>
      </c>
      <c r="CY52" s="7" t="e">
        <f>VLOOKUP(Récap!CX52,'Création N° Lot'!$D$3:$F$18,3,0)</f>
        <v>#N/A</v>
      </c>
      <c r="CZ52" t="e">
        <f>CONCATENATE(CV52,MONTH(VLOOKUP(Récap!CX52,'Création N° Lot'!$D$3:$E$18,2,0)),RIGHT(YEAR(VLOOKUP(Récap!CX52,'Création N° Lot'!$D$3:$E$18,2,0)),2)," - ",DAY(CY52),"/",MONTH(CY52),"/",YEAR(CY52))</f>
        <v>#N/A</v>
      </c>
      <c r="DC52" s="6"/>
      <c r="DD52" t="e">
        <f>VLOOKUP(DC52,'Info client'!$A$2:$D$1000,2,0)</f>
        <v>#N/A</v>
      </c>
      <c r="DE52" t="e">
        <f>VLOOKUP(DC52,'Info client'!$A$2:$D$1000,3,0)</f>
        <v>#N/A</v>
      </c>
      <c r="DF52" t="e">
        <f>VLOOKUP(DC52,'Info client'!$A$2:$D$1000,4,0)</f>
        <v>#N/A</v>
      </c>
      <c r="DH52" t="e">
        <f>VLOOKUP(Récap!DI52,'Création N° Lot'!$B$3:$B$18,2,0)</f>
        <v>#N/A</v>
      </c>
      <c r="DK52" t="str">
        <f t="shared" si="8"/>
        <v>44440</v>
      </c>
      <c r="DL52" s="7" t="e">
        <f>VLOOKUP(Récap!DK52,'Création N° Lot'!$D$3:$F$18,3,0)</f>
        <v>#N/A</v>
      </c>
      <c r="DM52" t="e">
        <f>CONCATENATE(DI52,MONTH(VLOOKUP(Récap!DK52,'Création N° Lot'!$D$3:$E$18,2,0)),RIGHT(YEAR(VLOOKUP(Récap!DK52,'Création N° Lot'!$D$3:$E$18,2,0)),2)," - ",DAY(DL52),"/",MONTH(DL52),"/",YEAR(DL52))</f>
        <v>#N/A</v>
      </c>
      <c r="DP52" s="6"/>
      <c r="DQ52" t="e">
        <f>VLOOKUP(DP52,'Info client'!$A$2:$D$1000,2,0)</f>
        <v>#N/A</v>
      </c>
      <c r="DR52" t="e">
        <f>VLOOKUP(DP52,'Info client'!$A$2:$D$1000,3,0)</f>
        <v>#N/A</v>
      </c>
      <c r="DS52" t="e">
        <f>VLOOKUP(DP52,'Info client'!$A$2:$D$1000,4,0)</f>
        <v>#N/A</v>
      </c>
      <c r="DU52" t="e">
        <f>VLOOKUP(Récap!DV52,'Création N° Lot'!$B$3:$B$18,2,0)</f>
        <v>#N/A</v>
      </c>
      <c r="DX52" t="str">
        <f t="shared" si="9"/>
        <v>44470</v>
      </c>
      <c r="DY52" s="7" t="e">
        <f>VLOOKUP(Récap!DX52,'Création N° Lot'!$D$3:$F$18,3,0)</f>
        <v>#N/A</v>
      </c>
      <c r="DZ52" t="e">
        <f>CONCATENATE(DV52,MONTH(VLOOKUP(Récap!DX52,'Création N° Lot'!$D$3:$E$18,2,0)),RIGHT(YEAR(VLOOKUP(Récap!DX52,'Création N° Lot'!$D$3:$E$18,2,0)),2)," - ",DAY(DY52),"/",MONTH(DY52),"/",YEAR(DY52))</f>
        <v>#N/A</v>
      </c>
      <c r="EC52" s="6"/>
      <c r="ED52" t="e">
        <f>VLOOKUP(EC52,'Info client'!$A$2:$D$1000,2,0)</f>
        <v>#N/A</v>
      </c>
      <c r="EE52" t="e">
        <f>VLOOKUP(EC52,'Info client'!$A$2:$D$1000,3,0)</f>
        <v>#N/A</v>
      </c>
      <c r="EF52" t="e">
        <f>VLOOKUP(EC52,'Info client'!$A$2:$D$1000,4,0)</f>
        <v>#N/A</v>
      </c>
      <c r="EH52" t="e">
        <f>VLOOKUP(Récap!EI52,'Création N° Lot'!$B$3:$B$18,2,0)</f>
        <v>#N/A</v>
      </c>
      <c r="EK52" t="str">
        <f t="shared" si="10"/>
        <v>44501</v>
      </c>
      <c r="EL52" s="7" t="e">
        <f>VLOOKUP(Récap!EK52,'Création N° Lot'!$D$3:$F$18,3,0)</f>
        <v>#N/A</v>
      </c>
      <c r="EM52" t="e">
        <f>CONCATENATE(EI52,MONTH(VLOOKUP(Récap!EK52,'Création N° Lot'!$D$3:$E$18,2,0)),RIGHT(YEAR(VLOOKUP(Récap!EK52,'Création N° Lot'!$D$3:$E$18,2,0)),2)," - ",DAY(EL52),"/",MONTH(EL52),"/",YEAR(EL52))</f>
        <v>#N/A</v>
      </c>
      <c r="EP52" s="6"/>
      <c r="EQ52" t="e">
        <f>VLOOKUP(EP52,'Info client'!$A$2:$D$1000,2,0)</f>
        <v>#N/A</v>
      </c>
      <c r="ER52" t="e">
        <f>VLOOKUP(EP52,'Info client'!$A$2:$D$1000,3,0)</f>
        <v>#N/A</v>
      </c>
      <c r="ES52" t="e">
        <f>VLOOKUP(EP52,'Info client'!$A$2:$D$1000,4,0)</f>
        <v>#N/A</v>
      </c>
      <c r="EU52" t="e">
        <f>VLOOKUP(Récap!EV52,'Création N° Lot'!$B$3:$B$18,2,0)</f>
        <v>#N/A</v>
      </c>
      <c r="EX52" t="str">
        <f t="shared" si="11"/>
        <v>44531</v>
      </c>
      <c r="EY52" s="7" t="e">
        <f>VLOOKUP(Récap!EX52,'Création N° Lot'!$D$3:$F$18,3,0)</f>
        <v>#N/A</v>
      </c>
      <c r="EZ52" t="e">
        <f>CONCATENATE(EV52,MONTH(VLOOKUP(Récap!EX52,'Création N° Lot'!$D$3:$E$18,2,0)),RIGHT(YEAR(VLOOKUP(Récap!EX52,'Création N° Lot'!$D$3:$E$18,2,0)),2)," - ",DAY(EY52),"/",MONTH(EY52),"/",YEAR(EY52))</f>
        <v>#N/A</v>
      </c>
    </row>
    <row r="53" spans="2:156" x14ac:dyDescent="0.25">
      <c r="B53" t="e">
        <f>VLOOKUP($A53,'Info client'!$A$2:$D$1000,2,0)</f>
        <v>#N/A</v>
      </c>
      <c r="C53" t="e">
        <f>VLOOKUP($A53,'Info client'!$A$2:$D$1000,3,0)</f>
        <v>#N/A</v>
      </c>
      <c r="D53" t="e">
        <f>VLOOKUP($A53,'Info client'!$A$2:$D$1000,4,0)</f>
        <v>#N/A</v>
      </c>
      <c r="F53" t="e">
        <f>VLOOKUP(Récap!G53,'Création N° Lot'!B19:B65,2,0)</f>
        <v>#N/A</v>
      </c>
      <c r="I53" t="str">
        <f t="shared" si="0"/>
        <v>44197</v>
      </c>
      <c r="J53" s="7" t="e">
        <f>VLOOKUP(Récap!I53,'Création N° Lot'!$D$3:$F$18,3,0)</f>
        <v>#N/A</v>
      </c>
      <c r="K53" t="e">
        <f>CONCATENATE(G53,MONTH(VLOOKUP(Récap!I53,'Création N° Lot'!$D$3:$E$18,2,0)),RIGHT(YEAR(VLOOKUP(Récap!I53,'Création N° Lot'!$D$3:$E$18,2,0)),2)," - ",DAY(J53),"/",MONTH(J53),"/",YEAR(J53))</f>
        <v>#N/A</v>
      </c>
      <c r="O53" t="e">
        <f>VLOOKUP(N53,'Info client'!$A$2:$D$1000,2,0)</f>
        <v>#N/A</v>
      </c>
      <c r="P53" t="e">
        <f>VLOOKUP($A53,'Info client'!$A$2:$D$1000,3,0)</f>
        <v>#N/A</v>
      </c>
      <c r="Q53" t="e">
        <f>VLOOKUP($A53,'Info client'!$A$2:$D$1000,4,0)</f>
        <v>#N/A</v>
      </c>
      <c r="S53" t="e">
        <f>VLOOKUP(Récap!G53,'Création N° Lot'!$B$3:$B$18,2,0)</f>
        <v>#N/A</v>
      </c>
      <c r="V53" t="str">
        <f t="shared" si="1"/>
        <v>44228</v>
      </c>
      <c r="W53" s="7" t="e">
        <f>VLOOKUP(Récap!V53,'Création N° Lot'!$D$3:$F$18,3,0)</f>
        <v>#N/A</v>
      </c>
      <c r="X53" t="e">
        <f>CONCATENATE(T53,MONTH(VLOOKUP(Récap!V53,'Création N° Lot'!$D$3:$E$18,2,0)),RIGHT(YEAR(VLOOKUP(Récap!V53,'Création N° Lot'!$D$3:$E$18,2,0)),2)," - ",DAY(W53),"/",MONTH(W53),"/",YEAR(W53))</f>
        <v>#N/A</v>
      </c>
      <c r="AA53" s="6"/>
      <c r="AB53" t="e">
        <f>VLOOKUP(AA53,'Info client'!$A$2:$D$1000,2,0)</f>
        <v>#N/A</v>
      </c>
      <c r="AC53" t="e">
        <f>VLOOKUP(AA53,'Info client'!$A$2:$D$1000,3,0)</f>
        <v>#N/A</v>
      </c>
      <c r="AD53" t="e">
        <f>VLOOKUP(AA53,'Info client'!$A$2:$D$1000,4,0)</f>
        <v>#N/A</v>
      </c>
      <c r="AF53" t="e">
        <f>VLOOKUP(Récap!AG53,'Création N° Lot'!$B$3:$B$18,2,0)</f>
        <v>#N/A</v>
      </c>
      <c r="AI53" t="str">
        <f t="shared" si="2"/>
        <v>44256</v>
      </c>
      <c r="AJ53" s="7" t="e">
        <f>VLOOKUP(Récap!AI53,'Création N° Lot'!$D$3:$F$18,3,0)</f>
        <v>#N/A</v>
      </c>
      <c r="AK53" t="e">
        <f>CONCATENATE(AG53,MONTH(VLOOKUP(Récap!AI53,'Création N° Lot'!$D$3:$E$18,2,0)),RIGHT(YEAR(VLOOKUP(Récap!AI53,'Création N° Lot'!$D$3:$E$18,2,0)),2)," - ",DAY(AJ53),"/",MONTH(AJ53),"/",YEAR(AJ53))</f>
        <v>#N/A</v>
      </c>
      <c r="AP53" s="6"/>
      <c r="AQ53" t="e">
        <f>VLOOKUP(AP53,'Info client'!$A$2:$D$1000,2,0)</f>
        <v>#N/A</v>
      </c>
      <c r="AR53" t="e">
        <f>VLOOKUP(AP53,'Info client'!$A$2:$D$1000,3,0)</f>
        <v>#N/A</v>
      </c>
      <c r="AS53" t="e">
        <f>VLOOKUP(AP53,'Info client'!$A$2:$D$1000,4,0)</f>
        <v>#N/A</v>
      </c>
      <c r="AU53" t="e">
        <f>VLOOKUP(Récap!AV53,'Création N° Lot'!$B$3:$B$18,2,0)</f>
        <v>#N/A</v>
      </c>
      <c r="AX53" t="str">
        <f t="shared" si="3"/>
        <v>44287</v>
      </c>
      <c r="AY53" s="7" t="e">
        <f>VLOOKUP(Récap!AX53,'Création N° Lot'!$D$3:$F$18,3,0)</f>
        <v>#N/A</v>
      </c>
      <c r="AZ53" t="e">
        <f>CONCATENATE(AV53,MONTH(VLOOKUP(Récap!AX53,'Création N° Lot'!$D$3:$E$18,2,0)),RIGHT(YEAR(VLOOKUP(Récap!AX53,'Création N° Lot'!$D$3:$E$18,2,0)),2)," - ",DAY(AY53),"/",MONTH(AY53),"/",YEAR(AY53))</f>
        <v>#N/A</v>
      </c>
      <c r="BC53" s="6"/>
      <c r="BD53" t="e">
        <f>VLOOKUP(BC53,'Info client'!$A$2:$D$1000,2,0)</f>
        <v>#N/A</v>
      </c>
      <c r="BE53" t="e">
        <f>VLOOKUP(BC53,'Info client'!$A$2:$D$1000,3,0)</f>
        <v>#N/A</v>
      </c>
      <c r="BF53" t="e">
        <f>VLOOKUP(BC53,'Info client'!$A$2:$D$1000,4,0)</f>
        <v>#N/A</v>
      </c>
      <c r="BH53" t="e">
        <f>VLOOKUP(Récap!BI53,'Création N° Lot'!$B$3:$B$18,2,0)</f>
        <v>#N/A</v>
      </c>
      <c r="BK53" t="str">
        <f t="shared" si="4"/>
        <v>44317</v>
      </c>
      <c r="BL53" s="7" t="e">
        <f>VLOOKUP(Récap!BK53,'Création N° Lot'!$D$3:$F$18,3,0)</f>
        <v>#N/A</v>
      </c>
      <c r="BM53" t="e">
        <f>CONCATENATE(BI53,MONTH(VLOOKUP(Récap!BK53,'Création N° Lot'!$D$3:$E$18,2,0)),RIGHT(YEAR(VLOOKUP(Récap!BK53,'Création N° Lot'!$D$3:$E$18,2,0)),2)," - ",DAY(BL53),"/",MONTH(BL53),"/",YEAR(BL53))</f>
        <v>#N/A</v>
      </c>
      <c r="BP53" s="6"/>
      <c r="BQ53" t="e">
        <f>VLOOKUP(BP53,'Info client'!$A$2:$D$1000,2,0)</f>
        <v>#N/A</v>
      </c>
      <c r="BR53" t="e">
        <f>VLOOKUP(BP53,'Info client'!$A$2:$D$1000,3,0)</f>
        <v>#N/A</v>
      </c>
      <c r="BS53" t="e">
        <f>VLOOKUP(BP53,'Info client'!$A$2:$D$1000,4,0)</f>
        <v>#N/A</v>
      </c>
      <c r="BU53" t="e">
        <f>VLOOKUP(Récap!BV53,'Création N° Lot'!$B$3:$B$18,2,0)</f>
        <v>#N/A</v>
      </c>
      <c r="BX53" t="str">
        <f t="shared" si="5"/>
        <v>44348</v>
      </c>
      <c r="BY53" s="7" t="e">
        <f>VLOOKUP(Récap!BX53,'Création N° Lot'!$D$3:$F$18,3,0)</f>
        <v>#N/A</v>
      </c>
      <c r="BZ53" t="e">
        <f>CONCATENATE(BV53,MONTH(VLOOKUP(Récap!BX53,'Création N° Lot'!$D$3:$E$18,2,0)),RIGHT(YEAR(VLOOKUP(Récap!BX53,'Création N° Lot'!$D$3:$E$18,2,0)),2)," - ",DAY(BY53),"/",MONTH(BY53),"/",YEAR(BY53))</f>
        <v>#N/A</v>
      </c>
      <c r="CC53" s="6"/>
      <c r="CD53" t="e">
        <f>VLOOKUP(CC53,'Info client'!$A$2:$D$1000,2,0)</f>
        <v>#N/A</v>
      </c>
      <c r="CE53" t="e">
        <f>VLOOKUP(CC53,'Info client'!$A$2:$D$1000,3,0)</f>
        <v>#N/A</v>
      </c>
      <c r="CF53" t="e">
        <f>VLOOKUP(CC53,'Info client'!$A$2:$D$1000,4,0)</f>
        <v>#N/A</v>
      </c>
      <c r="CH53" t="e">
        <f>VLOOKUP(Récap!CI53,'Création N° Lot'!$B$3:$B$18,2,0)</f>
        <v>#N/A</v>
      </c>
      <c r="CK53" t="str">
        <f t="shared" si="6"/>
        <v>44378</v>
      </c>
      <c r="CL53" s="7" t="e">
        <f>VLOOKUP(Récap!CK53,'Création N° Lot'!$D$3:$F$18,3,0)</f>
        <v>#N/A</v>
      </c>
      <c r="CM53" t="e">
        <f>CONCATENATE(CI53,MONTH(VLOOKUP(Récap!CK53,'Création N° Lot'!$D$3:$E$18,2,0)),RIGHT(YEAR(VLOOKUP(Récap!CK53,'Création N° Lot'!$D$3:$E$18,2,0)),2)," - ",DAY(CL53),"/",MONTH(CL53),"/",YEAR(CL53))</f>
        <v>#N/A</v>
      </c>
      <c r="CP53" s="6"/>
      <c r="CQ53" t="e">
        <f>VLOOKUP(CP53,'Info client'!$A$2:$D$1000,2,0)</f>
        <v>#N/A</v>
      </c>
      <c r="CR53" t="e">
        <f>VLOOKUP(CP53,'Info client'!$A$2:$D$1000,3,0)</f>
        <v>#N/A</v>
      </c>
      <c r="CS53" t="e">
        <f>VLOOKUP(CP53,'Info client'!$A$2:$D$1000,4,0)</f>
        <v>#N/A</v>
      </c>
      <c r="CU53" t="e">
        <f>VLOOKUP(Récap!CV53,'Création N° Lot'!$B$3:$B$18,2,0)</f>
        <v>#N/A</v>
      </c>
      <c r="CX53" t="str">
        <f t="shared" si="7"/>
        <v>Aout 2021</v>
      </c>
      <c r="CY53" s="7" t="e">
        <f>VLOOKUP(Récap!CX53,'Création N° Lot'!$D$3:$F$18,3,0)</f>
        <v>#N/A</v>
      </c>
      <c r="CZ53" t="e">
        <f>CONCATENATE(CV53,MONTH(VLOOKUP(Récap!CX53,'Création N° Lot'!$D$3:$E$18,2,0)),RIGHT(YEAR(VLOOKUP(Récap!CX53,'Création N° Lot'!$D$3:$E$18,2,0)),2)," - ",DAY(CY53),"/",MONTH(CY53),"/",YEAR(CY53))</f>
        <v>#N/A</v>
      </c>
      <c r="DC53" s="6"/>
      <c r="DD53" t="e">
        <f>VLOOKUP(DC53,'Info client'!$A$2:$D$1000,2,0)</f>
        <v>#N/A</v>
      </c>
      <c r="DE53" t="e">
        <f>VLOOKUP(DC53,'Info client'!$A$2:$D$1000,3,0)</f>
        <v>#N/A</v>
      </c>
      <c r="DF53" t="e">
        <f>VLOOKUP(DC53,'Info client'!$A$2:$D$1000,4,0)</f>
        <v>#N/A</v>
      </c>
      <c r="DH53" t="e">
        <f>VLOOKUP(Récap!DI53,'Création N° Lot'!$B$3:$B$18,2,0)</f>
        <v>#N/A</v>
      </c>
      <c r="DK53" t="str">
        <f t="shared" si="8"/>
        <v>44440</v>
      </c>
      <c r="DL53" s="7" t="e">
        <f>VLOOKUP(Récap!DK53,'Création N° Lot'!$D$3:$F$18,3,0)</f>
        <v>#N/A</v>
      </c>
      <c r="DM53" t="e">
        <f>CONCATENATE(DI53,MONTH(VLOOKUP(Récap!DK53,'Création N° Lot'!$D$3:$E$18,2,0)),RIGHT(YEAR(VLOOKUP(Récap!DK53,'Création N° Lot'!$D$3:$E$18,2,0)),2)," - ",DAY(DL53),"/",MONTH(DL53),"/",YEAR(DL53))</f>
        <v>#N/A</v>
      </c>
      <c r="DP53" s="6"/>
      <c r="DQ53" t="e">
        <f>VLOOKUP(DP53,'Info client'!$A$2:$D$1000,2,0)</f>
        <v>#N/A</v>
      </c>
      <c r="DR53" t="e">
        <f>VLOOKUP(DP53,'Info client'!$A$2:$D$1000,3,0)</f>
        <v>#N/A</v>
      </c>
      <c r="DS53" t="e">
        <f>VLOOKUP(DP53,'Info client'!$A$2:$D$1000,4,0)</f>
        <v>#N/A</v>
      </c>
      <c r="DU53" t="e">
        <f>VLOOKUP(Récap!DV53,'Création N° Lot'!$B$3:$B$18,2,0)</f>
        <v>#N/A</v>
      </c>
      <c r="DX53" t="str">
        <f t="shared" si="9"/>
        <v>44470</v>
      </c>
      <c r="DY53" s="7" t="e">
        <f>VLOOKUP(Récap!DX53,'Création N° Lot'!$D$3:$F$18,3,0)</f>
        <v>#N/A</v>
      </c>
      <c r="DZ53" t="e">
        <f>CONCATENATE(DV53,MONTH(VLOOKUP(Récap!DX53,'Création N° Lot'!$D$3:$E$18,2,0)),RIGHT(YEAR(VLOOKUP(Récap!DX53,'Création N° Lot'!$D$3:$E$18,2,0)),2)," - ",DAY(DY53),"/",MONTH(DY53),"/",YEAR(DY53))</f>
        <v>#N/A</v>
      </c>
      <c r="EC53" s="6"/>
      <c r="ED53" t="e">
        <f>VLOOKUP(EC53,'Info client'!$A$2:$D$1000,2,0)</f>
        <v>#N/A</v>
      </c>
      <c r="EE53" t="e">
        <f>VLOOKUP(EC53,'Info client'!$A$2:$D$1000,3,0)</f>
        <v>#N/A</v>
      </c>
      <c r="EF53" t="e">
        <f>VLOOKUP(EC53,'Info client'!$A$2:$D$1000,4,0)</f>
        <v>#N/A</v>
      </c>
      <c r="EH53" t="e">
        <f>VLOOKUP(Récap!EI53,'Création N° Lot'!$B$3:$B$18,2,0)</f>
        <v>#N/A</v>
      </c>
      <c r="EK53" t="str">
        <f t="shared" si="10"/>
        <v>44501</v>
      </c>
      <c r="EL53" s="7" t="e">
        <f>VLOOKUP(Récap!EK53,'Création N° Lot'!$D$3:$F$18,3,0)</f>
        <v>#N/A</v>
      </c>
      <c r="EM53" t="e">
        <f>CONCATENATE(EI53,MONTH(VLOOKUP(Récap!EK53,'Création N° Lot'!$D$3:$E$18,2,0)),RIGHT(YEAR(VLOOKUP(Récap!EK53,'Création N° Lot'!$D$3:$E$18,2,0)),2)," - ",DAY(EL53),"/",MONTH(EL53),"/",YEAR(EL53))</f>
        <v>#N/A</v>
      </c>
      <c r="EP53" s="6"/>
      <c r="EQ53" t="e">
        <f>VLOOKUP(EP53,'Info client'!$A$2:$D$1000,2,0)</f>
        <v>#N/A</v>
      </c>
      <c r="ER53" t="e">
        <f>VLOOKUP(EP53,'Info client'!$A$2:$D$1000,3,0)</f>
        <v>#N/A</v>
      </c>
      <c r="ES53" t="e">
        <f>VLOOKUP(EP53,'Info client'!$A$2:$D$1000,4,0)</f>
        <v>#N/A</v>
      </c>
      <c r="EU53" t="e">
        <f>VLOOKUP(Récap!EV53,'Création N° Lot'!$B$3:$B$18,2,0)</f>
        <v>#N/A</v>
      </c>
      <c r="EX53" t="str">
        <f t="shared" si="11"/>
        <v>44531</v>
      </c>
      <c r="EY53" s="7" t="e">
        <f>VLOOKUP(Récap!EX53,'Création N° Lot'!$D$3:$F$18,3,0)</f>
        <v>#N/A</v>
      </c>
      <c r="EZ53" t="e">
        <f>CONCATENATE(EV53,MONTH(VLOOKUP(Récap!EX53,'Création N° Lot'!$D$3:$E$18,2,0)),RIGHT(YEAR(VLOOKUP(Récap!EX53,'Création N° Lot'!$D$3:$E$18,2,0)),2)," - ",DAY(EY53),"/",MONTH(EY53),"/",YEAR(EY53))</f>
        <v>#N/A</v>
      </c>
    </row>
    <row r="54" spans="2:156" x14ac:dyDescent="0.25">
      <c r="B54" t="e">
        <f>VLOOKUP($A54,'Info client'!$A$2:$D$1000,2,0)</f>
        <v>#N/A</v>
      </c>
      <c r="C54" t="e">
        <f>VLOOKUP($A54,'Info client'!$A$2:$D$1000,3,0)</f>
        <v>#N/A</v>
      </c>
      <c r="D54" t="e">
        <f>VLOOKUP($A54,'Info client'!$A$2:$D$1000,4,0)</f>
        <v>#N/A</v>
      </c>
      <c r="F54" t="e">
        <f>VLOOKUP(Récap!G54,'Création N° Lot'!B19:B66,2,0)</f>
        <v>#N/A</v>
      </c>
      <c r="I54" t="str">
        <f t="shared" si="0"/>
        <v>44197</v>
      </c>
      <c r="J54" s="7" t="e">
        <f>VLOOKUP(Récap!I54,'Création N° Lot'!$D$3:$F$18,3,0)</f>
        <v>#N/A</v>
      </c>
      <c r="K54" t="e">
        <f>CONCATENATE(G54,MONTH(VLOOKUP(Récap!I54,'Création N° Lot'!$D$3:$E$18,2,0)),RIGHT(YEAR(VLOOKUP(Récap!I54,'Création N° Lot'!$D$3:$E$18,2,0)),2)," - ",DAY(J54),"/",MONTH(J54),"/",YEAR(J54))</f>
        <v>#N/A</v>
      </c>
      <c r="O54" t="e">
        <f>VLOOKUP(N54,'Info client'!$A$2:$D$1000,2,0)</f>
        <v>#N/A</v>
      </c>
      <c r="P54" t="e">
        <f>VLOOKUP($A54,'Info client'!$A$2:$D$1000,3,0)</f>
        <v>#N/A</v>
      </c>
      <c r="Q54" t="e">
        <f>VLOOKUP($A54,'Info client'!$A$2:$D$1000,4,0)</f>
        <v>#N/A</v>
      </c>
      <c r="S54" t="e">
        <f>VLOOKUP(Récap!G54,'Création N° Lot'!$B$3:$B$18,2,0)</f>
        <v>#N/A</v>
      </c>
      <c r="V54" t="str">
        <f t="shared" si="1"/>
        <v>44228</v>
      </c>
      <c r="W54" s="7" t="e">
        <f>VLOOKUP(Récap!V54,'Création N° Lot'!$D$3:$F$18,3,0)</f>
        <v>#N/A</v>
      </c>
      <c r="X54" t="e">
        <f>CONCATENATE(T54,MONTH(VLOOKUP(Récap!V54,'Création N° Lot'!$D$3:$E$18,2,0)),RIGHT(YEAR(VLOOKUP(Récap!V54,'Création N° Lot'!$D$3:$E$18,2,0)),2)," - ",DAY(W54),"/",MONTH(W54),"/",YEAR(W54))</f>
        <v>#N/A</v>
      </c>
      <c r="AA54" s="6"/>
      <c r="AB54" t="e">
        <f>VLOOKUP(AA54,'Info client'!$A$2:$D$1000,2,0)</f>
        <v>#N/A</v>
      </c>
      <c r="AC54" t="e">
        <f>VLOOKUP(AA54,'Info client'!$A$2:$D$1000,3,0)</f>
        <v>#N/A</v>
      </c>
      <c r="AD54" t="e">
        <f>VLOOKUP(AA54,'Info client'!$A$2:$D$1000,4,0)</f>
        <v>#N/A</v>
      </c>
      <c r="AF54" t="e">
        <f>VLOOKUP(Récap!AG54,'Création N° Lot'!$B$3:$B$18,2,0)</f>
        <v>#N/A</v>
      </c>
      <c r="AI54" t="str">
        <f t="shared" si="2"/>
        <v>44256</v>
      </c>
      <c r="AJ54" s="7" t="e">
        <f>VLOOKUP(Récap!AI54,'Création N° Lot'!$D$3:$F$18,3,0)</f>
        <v>#N/A</v>
      </c>
      <c r="AK54" t="e">
        <f>CONCATENATE(AG54,MONTH(VLOOKUP(Récap!AI54,'Création N° Lot'!$D$3:$E$18,2,0)),RIGHT(YEAR(VLOOKUP(Récap!AI54,'Création N° Lot'!$D$3:$E$18,2,0)),2)," - ",DAY(AJ54),"/",MONTH(AJ54),"/",YEAR(AJ54))</f>
        <v>#N/A</v>
      </c>
      <c r="AP54" s="6"/>
      <c r="AQ54" t="e">
        <f>VLOOKUP(AP54,'Info client'!$A$2:$D$1000,2,0)</f>
        <v>#N/A</v>
      </c>
      <c r="AR54" t="e">
        <f>VLOOKUP(AP54,'Info client'!$A$2:$D$1000,3,0)</f>
        <v>#N/A</v>
      </c>
      <c r="AS54" t="e">
        <f>VLOOKUP(AP54,'Info client'!$A$2:$D$1000,4,0)</f>
        <v>#N/A</v>
      </c>
      <c r="AU54" t="e">
        <f>VLOOKUP(Récap!AV54,'Création N° Lot'!$B$3:$B$18,2,0)</f>
        <v>#N/A</v>
      </c>
      <c r="AX54" t="str">
        <f t="shared" si="3"/>
        <v>44287</v>
      </c>
      <c r="AY54" s="7" t="e">
        <f>VLOOKUP(Récap!AX54,'Création N° Lot'!$D$3:$F$18,3,0)</f>
        <v>#N/A</v>
      </c>
      <c r="AZ54" t="e">
        <f>CONCATENATE(AV54,MONTH(VLOOKUP(Récap!AX54,'Création N° Lot'!$D$3:$E$18,2,0)),RIGHT(YEAR(VLOOKUP(Récap!AX54,'Création N° Lot'!$D$3:$E$18,2,0)),2)," - ",DAY(AY54),"/",MONTH(AY54),"/",YEAR(AY54))</f>
        <v>#N/A</v>
      </c>
      <c r="BC54" s="6"/>
      <c r="BD54" t="e">
        <f>VLOOKUP(BC54,'Info client'!$A$2:$D$1000,2,0)</f>
        <v>#N/A</v>
      </c>
      <c r="BE54" t="e">
        <f>VLOOKUP(BC54,'Info client'!$A$2:$D$1000,3,0)</f>
        <v>#N/A</v>
      </c>
      <c r="BF54" t="e">
        <f>VLOOKUP(BC54,'Info client'!$A$2:$D$1000,4,0)</f>
        <v>#N/A</v>
      </c>
      <c r="BH54" t="e">
        <f>VLOOKUP(Récap!BI54,'Création N° Lot'!$B$3:$B$18,2,0)</f>
        <v>#N/A</v>
      </c>
      <c r="BK54" t="str">
        <f t="shared" si="4"/>
        <v>44317</v>
      </c>
      <c r="BL54" s="7" t="e">
        <f>VLOOKUP(Récap!BK54,'Création N° Lot'!$D$3:$F$18,3,0)</f>
        <v>#N/A</v>
      </c>
      <c r="BM54" t="e">
        <f>CONCATENATE(BI54,MONTH(VLOOKUP(Récap!BK54,'Création N° Lot'!$D$3:$E$18,2,0)),RIGHT(YEAR(VLOOKUP(Récap!BK54,'Création N° Lot'!$D$3:$E$18,2,0)),2)," - ",DAY(BL54),"/",MONTH(BL54),"/",YEAR(BL54))</f>
        <v>#N/A</v>
      </c>
      <c r="BP54" s="6"/>
      <c r="BQ54" t="e">
        <f>VLOOKUP(BP54,'Info client'!$A$2:$D$1000,2,0)</f>
        <v>#N/A</v>
      </c>
      <c r="BR54" t="e">
        <f>VLOOKUP(BP54,'Info client'!$A$2:$D$1000,3,0)</f>
        <v>#N/A</v>
      </c>
      <c r="BS54" t="e">
        <f>VLOOKUP(BP54,'Info client'!$A$2:$D$1000,4,0)</f>
        <v>#N/A</v>
      </c>
      <c r="BU54" t="e">
        <f>VLOOKUP(Récap!BV54,'Création N° Lot'!$B$3:$B$18,2,0)</f>
        <v>#N/A</v>
      </c>
      <c r="BX54" t="str">
        <f t="shared" si="5"/>
        <v>44348</v>
      </c>
      <c r="BY54" s="7" t="e">
        <f>VLOOKUP(Récap!BX54,'Création N° Lot'!$D$3:$F$18,3,0)</f>
        <v>#N/A</v>
      </c>
      <c r="BZ54" t="e">
        <f>CONCATENATE(BV54,MONTH(VLOOKUP(Récap!BX54,'Création N° Lot'!$D$3:$E$18,2,0)),RIGHT(YEAR(VLOOKUP(Récap!BX54,'Création N° Lot'!$D$3:$E$18,2,0)),2)," - ",DAY(BY54),"/",MONTH(BY54),"/",YEAR(BY54))</f>
        <v>#N/A</v>
      </c>
      <c r="CC54" s="6"/>
      <c r="CD54" t="e">
        <f>VLOOKUP(CC54,'Info client'!$A$2:$D$1000,2,0)</f>
        <v>#N/A</v>
      </c>
      <c r="CE54" t="e">
        <f>VLOOKUP(CC54,'Info client'!$A$2:$D$1000,3,0)</f>
        <v>#N/A</v>
      </c>
      <c r="CF54" t="e">
        <f>VLOOKUP(CC54,'Info client'!$A$2:$D$1000,4,0)</f>
        <v>#N/A</v>
      </c>
      <c r="CH54" t="e">
        <f>VLOOKUP(Récap!CI54,'Création N° Lot'!$B$3:$B$18,2,0)</f>
        <v>#N/A</v>
      </c>
      <c r="CK54" t="str">
        <f t="shared" si="6"/>
        <v>44378</v>
      </c>
      <c r="CL54" s="7" t="e">
        <f>VLOOKUP(Récap!CK54,'Création N° Lot'!$D$3:$F$18,3,0)</f>
        <v>#N/A</v>
      </c>
      <c r="CM54" t="e">
        <f>CONCATENATE(CI54,MONTH(VLOOKUP(Récap!CK54,'Création N° Lot'!$D$3:$E$18,2,0)),RIGHT(YEAR(VLOOKUP(Récap!CK54,'Création N° Lot'!$D$3:$E$18,2,0)),2)," - ",DAY(CL54),"/",MONTH(CL54),"/",YEAR(CL54))</f>
        <v>#N/A</v>
      </c>
      <c r="CP54" s="6"/>
      <c r="CQ54" t="e">
        <f>VLOOKUP(CP54,'Info client'!$A$2:$D$1000,2,0)</f>
        <v>#N/A</v>
      </c>
      <c r="CR54" t="e">
        <f>VLOOKUP(CP54,'Info client'!$A$2:$D$1000,3,0)</f>
        <v>#N/A</v>
      </c>
      <c r="CS54" t="e">
        <f>VLOOKUP(CP54,'Info client'!$A$2:$D$1000,4,0)</f>
        <v>#N/A</v>
      </c>
      <c r="CU54" t="e">
        <f>VLOOKUP(Récap!CV54,'Création N° Lot'!$B$3:$B$18,2,0)</f>
        <v>#N/A</v>
      </c>
      <c r="CX54" t="str">
        <f t="shared" si="7"/>
        <v>Aout 2021</v>
      </c>
      <c r="CY54" s="7" t="e">
        <f>VLOOKUP(Récap!CX54,'Création N° Lot'!$D$3:$F$18,3,0)</f>
        <v>#N/A</v>
      </c>
      <c r="CZ54" t="e">
        <f>CONCATENATE(CV54,MONTH(VLOOKUP(Récap!CX54,'Création N° Lot'!$D$3:$E$18,2,0)),RIGHT(YEAR(VLOOKUP(Récap!CX54,'Création N° Lot'!$D$3:$E$18,2,0)),2)," - ",DAY(CY54),"/",MONTH(CY54),"/",YEAR(CY54))</f>
        <v>#N/A</v>
      </c>
      <c r="DC54" s="6"/>
      <c r="DD54" t="e">
        <f>VLOOKUP(DC54,'Info client'!$A$2:$D$1000,2,0)</f>
        <v>#N/A</v>
      </c>
      <c r="DE54" t="e">
        <f>VLOOKUP(DC54,'Info client'!$A$2:$D$1000,3,0)</f>
        <v>#N/A</v>
      </c>
      <c r="DF54" t="e">
        <f>VLOOKUP(DC54,'Info client'!$A$2:$D$1000,4,0)</f>
        <v>#N/A</v>
      </c>
      <c r="DH54" t="e">
        <f>VLOOKUP(Récap!DI54,'Création N° Lot'!$B$3:$B$18,2,0)</f>
        <v>#N/A</v>
      </c>
      <c r="DK54" t="str">
        <f t="shared" si="8"/>
        <v>44440</v>
      </c>
      <c r="DL54" s="7" t="e">
        <f>VLOOKUP(Récap!DK54,'Création N° Lot'!$D$3:$F$18,3,0)</f>
        <v>#N/A</v>
      </c>
      <c r="DM54" t="e">
        <f>CONCATENATE(DI54,MONTH(VLOOKUP(Récap!DK54,'Création N° Lot'!$D$3:$E$18,2,0)),RIGHT(YEAR(VLOOKUP(Récap!DK54,'Création N° Lot'!$D$3:$E$18,2,0)),2)," - ",DAY(DL54),"/",MONTH(DL54),"/",YEAR(DL54))</f>
        <v>#N/A</v>
      </c>
      <c r="DP54" s="6"/>
      <c r="DQ54" t="e">
        <f>VLOOKUP(DP54,'Info client'!$A$2:$D$1000,2,0)</f>
        <v>#N/A</v>
      </c>
      <c r="DR54" t="e">
        <f>VLOOKUP(DP54,'Info client'!$A$2:$D$1000,3,0)</f>
        <v>#N/A</v>
      </c>
      <c r="DS54" t="e">
        <f>VLOOKUP(DP54,'Info client'!$A$2:$D$1000,4,0)</f>
        <v>#N/A</v>
      </c>
      <c r="DU54" t="e">
        <f>VLOOKUP(Récap!DV54,'Création N° Lot'!$B$3:$B$18,2,0)</f>
        <v>#N/A</v>
      </c>
      <c r="DX54" t="str">
        <f t="shared" si="9"/>
        <v>44470</v>
      </c>
      <c r="DY54" s="7" t="e">
        <f>VLOOKUP(Récap!DX54,'Création N° Lot'!$D$3:$F$18,3,0)</f>
        <v>#N/A</v>
      </c>
      <c r="DZ54" t="e">
        <f>CONCATENATE(DV54,MONTH(VLOOKUP(Récap!DX54,'Création N° Lot'!$D$3:$E$18,2,0)),RIGHT(YEAR(VLOOKUP(Récap!DX54,'Création N° Lot'!$D$3:$E$18,2,0)),2)," - ",DAY(DY54),"/",MONTH(DY54),"/",YEAR(DY54))</f>
        <v>#N/A</v>
      </c>
      <c r="EC54" s="6"/>
      <c r="ED54" t="e">
        <f>VLOOKUP(EC54,'Info client'!$A$2:$D$1000,2,0)</f>
        <v>#N/A</v>
      </c>
      <c r="EE54" t="e">
        <f>VLOOKUP(EC54,'Info client'!$A$2:$D$1000,3,0)</f>
        <v>#N/A</v>
      </c>
      <c r="EF54" t="e">
        <f>VLOOKUP(EC54,'Info client'!$A$2:$D$1000,4,0)</f>
        <v>#N/A</v>
      </c>
      <c r="EH54" t="e">
        <f>VLOOKUP(Récap!EI54,'Création N° Lot'!$B$3:$B$18,2,0)</f>
        <v>#N/A</v>
      </c>
      <c r="EK54" t="str">
        <f t="shared" si="10"/>
        <v>44501</v>
      </c>
      <c r="EL54" s="7" t="e">
        <f>VLOOKUP(Récap!EK54,'Création N° Lot'!$D$3:$F$18,3,0)</f>
        <v>#N/A</v>
      </c>
      <c r="EM54" t="e">
        <f>CONCATENATE(EI54,MONTH(VLOOKUP(Récap!EK54,'Création N° Lot'!$D$3:$E$18,2,0)),RIGHT(YEAR(VLOOKUP(Récap!EK54,'Création N° Lot'!$D$3:$E$18,2,0)),2)," - ",DAY(EL54),"/",MONTH(EL54),"/",YEAR(EL54))</f>
        <v>#N/A</v>
      </c>
      <c r="EP54" s="6"/>
      <c r="EQ54" t="e">
        <f>VLOOKUP(EP54,'Info client'!$A$2:$D$1000,2,0)</f>
        <v>#N/A</v>
      </c>
      <c r="ER54" t="e">
        <f>VLOOKUP(EP54,'Info client'!$A$2:$D$1000,3,0)</f>
        <v>#N/A</v>
      </c>
      <c r="ES54" t="e">
        <f>VLOOKUP(EP54,'Info client'!$A$2:$D$1000,4,0)</f>
        <v>#N/A</v>
      </c>
      <c r="EU54" t="e">
        <f>VLOOKUP(Récap!EV54,'Création N° Lot'!$B$3:$B$18,2,0)</f>
        <v>#N/A</v>
      </c>
      <c r="EX54" t="str">
        <f t="shared" si="11"/>
        <v>44531</v>
      </c>
      <c r="EY54" s="7" t="e">
        <f>VLOOKUP(Récap!EX54,'Création N° Lot'!$D$3:$F$18,3,0)</f>
        <v>#N/A</v>
      </c>
      <c r="EZ54" t="e">
        <f>CONCATENATE(EV54,MONTH(VLOOKUP(Récap!EX54,'Création N° Lot'!$D$3:$E$18,2,0)),RIGHT(YEAR(VLOOKUP(Récap!EX54,'Création N° Lot'!$D$3:$E$18,2,0)),2)," - ",DAY(EY54),"/",MONTH(EY54),"/",YEAR(EY54))</f>
        <v>#N/A</v>
      </c>
    </row>
    <row r="55" spans="2:156" x14ac:dyDescent="0.25">
      <c r="B55" t="e">
        <f>VLOOKUP($A55,'Info client'!$A$2:$D$1000,2,0)</f>
        <v>#N/A</v>
      </c>
      <c r="C55" t="e">
        <f>VLOOKUP($A55,'Info client'!$A$2:$D$1000,3,0)</f>
        <v>#N/A</v>
      </c>
      <c r="D55" t="e">
        <f>VLOOKUP($A55,'Info client'!$A$2:$D$1000,4,0)</f>
        <v>#N/A</v>
      </c>
      <c r="F55" t="e">
        <f>VLOOKUP(Récap!G55,'Création N° Lot'!B19:B67,2,0)</f>
        <v>#N/A</v>
      </c>
      <c r="I55" t="str">
        <f t="shared" si="0"/>
        <v>44197</v>
      </c>
      <c r="J55" s="7" t="e">
        <f>VLOOKUP(Récap!I55,'Création N° Lot'!$D$3:$F$18,3,0)</f>
        <v>#N/A</v>
      </c>
      <c r="K55" t="e">
        <f>CONCATENATE(G55,MONTH(VLOOKUP(Récap!I55,'Création N° Lot'!$D$3:$E$18,2,0)),RIGHT(YEAR(VLOOKUP(Récap!I55,'Création N° Lot'!$D$3:$E$18,2,0)),2)," - ",DAY(J55),"/",MONTH(J55),"/",YEAR(J55))</f>
        <v>#N/A</v>
      </c>
      <c r="O55" t="e">
        <f>VLOOKUP(N55,'Info client'!$A$2:$D$1000,2,0)</f>
        <v>#N/A</v>
      </c>
      <c r="P55" t="e">
        <f>VLOOKUP($A55,'Info client'!$A$2:$D$1000,3,0)</f>
        <v>#N/A</v>
      </c>
      <c r="Q55" t="e">
        <f>VLOOKUP($A55,'Info client'!$A$2:$D$1000,4,0)</f>
        <v>#N/A</v>
      </c>
      <c r="S55" t="e">
        <f>VLOOKUP(Récap!G55,'Création N° Lot'!$B$3:$B$18,2,0)</f>
        <v>#N/A</v>
      </c>
      <c r="V55" t="str">
        <f t="shared" si="1"/>
        <v>44228</v>
      </c>
      <c r="W55" s="7" t="e">
        <f>VLOOKUP(Récap!V55,'Création N° Lot'!$D$3:$F$18,3,0)</f>
        <v>#N/A</v>
      </c>
      <c r="X55" t="e">
        <f>CONCATENATE(T55,MONTH(VLOOKUP(Récap!V55,'Création N° Lot'!$D$3:$E$18,2,0)),RIGHT(YEAR(VLOOKUP(Récap!V55,'Création N° Lot'!$D$3:$E$18,2,0)),2)," - ",DAY(W55),"/",MONTH(W55),"/",YEAR(W55))</f>
        <v>#N/A</v>
      </c>
      <c r="AA55" s="6"/>
      <c r="AB55" t="e">
        <f>VLOOKUP(AA55,'Info client'!$A$2:$D$1000,2,0)</f>
        <v>#N/A</v>
      </c>
      <c r="AC55" t="e">
        <f>VLOOKUP(AA55,'Info client'!$A$2:$D$1000,3,0)</f>
        <v>#N/A</v>
      </c>
      <c r="AD55" t="e">
        <f>VLOOKUP(AA55,'Info client'!$A$2:$D$1000,4,0)</f>
        <v>#N/A</v>
      </c>
      <c r="AF55" t="e">
        <f>VLOOKUP(Récap!AG55,'Création N° Lot'!$B$3:$B$18,2,0)</f>
        <v>#N/A</v>
      </c>
      <c r="AI55" t="str">
        <f t="shared" si="2"/>
        <v>44256</v>
      </c>
      <c r="AJ55" s="7" t="e">
        <f>VLOOKUP(Récap!AI55,'Création N° Lot'!$D$3:$F$18,3,0)</f>
        <v>#N/A</v>
      </c>
      <c r="AK55" t="e">
        <f>CONCATENATE(AG55,MONTH(VLOOKUP(Récap!AI55,'Création N° Lot'!$D$3:$E$18,2,0)),RIGHT(YEAR(VLOOKUP(Récap!AI55,'Création N° Lot'!$D$3:$E$18,2,0)),2)," - ",DAY(AJ55),"/",MONTH(AJ55),"/",YEAR(AJ55))</f>
        <v>#N/A</v>
      </c>
      <c r="AP55" s="6"/>
      <c r="AQ55" t="e">
        <f>VLOOKUP(AP55,'Info client'!$A$2:$D$1000,2,0)</f>
        <v>#N/A</v>
      </c>
      <c r="AR55" t="e">
        <f>VLOOKUP(AP55,'Info client'!$A$2:$D$1000,3,0)</f>
        <v>#N/A</v>
      </c>
      <c r="AS55" t="e">
        <f>VLOOKUP(AP55,'Info client'!$A$2:$D$1000,4,0)</f>
        <v>#N/A</v>
      </c>
      <c r="AU55" t="e">
        <f>VLOOKUP(Récap!AV55,'Création N° Lot'!$B$3:$B$18,2,0)</f>
        <v>#N/A</v>
      </c>
      <c r="AX55" t="str">
        <f t="shared" si="3"/>
        <v>44287</v>
      </c>
      <c r="AY55" s="7" t="e">
        <f>VLOOKUP(Récap!AX55,'Création N° Lot'!$D$3:$F$18,3,0)</f>
        <v>#N/A</v>
      </c>
      <c r="AZ55" t="e">
        <f>CONCATENATE(AV55,MONTH(VLOOKUP(Récap!AX55,'Création N° Lot'!$D$3:$E$18,2,0)),RIGHT(YEAR(VLOOKUP(Récap!AX55,'Création N° Lot'!$D$3:$E$18,2,0)),2)," - ",DAY(AY55),"/",MONTH(AY55),"/",YEAR(AY55))</f>
        <v>#N/A</v>
      </c>
      <c r="BC55" s="6"/>
      <c r="BD55" t="e">
        <f>VLOOKUP(BC55,'Info client'!$A$2:$D$1000,2,0)</f>
        <v>#N/A</v>
      </c>
      <c r="BE55" t="e">
        <f>VLOOKUP(BC55,'Info client'!$A$2:$D$1000,3,0)</f>
        <v>#N/A</v>
      </c>
      <c r="BF55" t="e">
        <f>VLOOKUP(BC55,'Info client'!$A$2:$D$1000,4,0)</f>
        <v>#N/A</v>
      </c>
      <c r="BH55" t="e">
        <f>VLOOKUP(Récap!BI55,'Création N° Lot'!$B$3:$B$18,2,0)</f>
        <v>#N/A</v>
      </c>
      <c r="BK55" t="str">
        <f t="shared" si="4"/>
        <v>44317</v>
      </c>
      <c r="BL55" s="7" t="e">
        <f>VLOOKUP(Récap!BK55,'Création N° Lot'!$D$3:$F$18,3,0)</f>
        <v>#N/A</v>
      </c>
      <c r="BM55" t="e">
        <f>CONCATENATE(BI55,MONTH(VLOOKUP(Récap!BK55,'Création N° Lot'!$D$3:$E$18,2,0)),RIGHT(YEAR(VLOOKUP(Récap!BK55,'Création N° Lot'!$D$3:$E$18,2,0)),2)," - ",DAY(BL55),"/",MONTH(BL55),"/",YEAR(BL55))</f>
        <v>#N/A</v>
      </c>
      <c r="BP55" s="6"/>
      <c r="BQ55" t="e">
        <f>VLOOKUP(BP55,'Info client'!$A$2:$D$1000,2,0)</f>
        <v>#N/A</v>
      </c>
      <c r="BR55" t="e">
        <f>VLOOKUP(BP55,'Info client'!$A$2:$D$1000,3,0)</f>
        <v>#N/A</v>
      </c>
      <c r="BS55" t="e">
        <f>VLOOKUP(BP55,'Info client'!$A$2:$D$1000,4,0)</f>
        <v>#N/A</v>
      </c>
      <c r="BU55" t="e">
        <f>VLOOKUP(Récap!BV55,'Création N° Lot'!$B$3:$B$18,2,0)</f>
        <v>#N/A</v>
      </c>
      <c r="BX55" t="str">
        <f t="shared" si="5"/>
        <v>44348</v>
      </c>
      <c r="BY55" s="7" t="e">
        <f>VLOOKUP(Récap!BX55,'Création N° Lot'!$D$3:$F$18,3,0)</f>
        <v>#N/A</v>
      </c>
      <c r="BZ55" t="e">
        <f>CONCATENATE(BV55,MONTH(VLOOKUP(Récap!BX55,'Création N° Lot'!$D$3:$E$18,2,0)),RIGHT(YEAR(VLOOKUP(Récap!BX55,'Création N° Lot'!$D$3:$E$18,2,0)),2)," - ",DAY(BY55),"/",MONTH(BY55),"/",YEAR(BY55))</f>
        <v>#N/A</v>
      </c>
      <c r="CC55" s="6"/>
      <c r="CD55" t="e">
        <f>VLOOKUP(CC55,'Info client'!$A$2:$D$1000,2,0)</f>
        <v>#N/A</v>
      </c>
      <c r="CE55" t="e">
        <f>VLOOKUP(CC55,'Info client'!$A$2:$D$1000,3,0)</f>
        <v>#N/A</v>
      </c>
      <c r="CF55" t="e">
        <f>VLOOKUP(CC55,'Info client'!$A$2:$D$1000,4,0)</f>
        <v>#N/A</v>
      </c>
      <c r="CH55" t="e">
        <f>VLOOKUP(Récap!CI55,'Création N° Lot'!$B$3:$B$18,2,0)</f>
        <v>#N/A</v>
      </c>
      <c r="CK55" t="str">
        <f t="shared" si="6"/>
        <v>44378</v>
      </c>
      <c r="CL55" s="7" t="e">
        <f>VLOOKUP(Récap!CK55,'Création N° Lot'!$D$3:$F$18,3,0)</f>
        <v>#N/A</v>
      </c>
      <c r="CM55" t="e">
        <f>CONCATENATE(CI55,MONTH(VLOOKUP(Récap!CK55,'Création N° Lot'!$D$3:$E$18,2,0)),RIGHT(YEAR(VLOOKUP(Récap!CK55,'Création N° Lot'!$D$3:$E$18,2,0)),2)," - ",DAY(CL55),"/",MONTH(CL55),"/",YEAR(CL55))</f>
        <v>#N/A</v>
      </c>
      <c r="CP55" s="6"/>
      <c r="CQ55" t="e">
        <f>VLOOKUP(CP55,'Info client'!$A$2:$D$1000,2,0)</f>
        <v>#N/A</v>
      </c>
      <c r="CR55" t="e">
        <f>VLOOKUP(CP55,'Info client'!$A$2:$D$1000,3,0)</f>
        <v>#N/A</v>
      </c>
      <c r="CS55" t="e">
        <f>VLOOKUP(CP55,'Info client'!$A$2:$D$1000,4,0)</f>
        <v>#N/A</v>
      </c>
      <c r="CU55" t="e">
        <f>VLOOKUP(Récap!CV55,'Création N° Lot'!$B$3:$B$18,2,0)</f>
        <v>#N/A</v>
      </c>
      <c r="CX55" t="str">
        <f t="shared" si="7"/>
        <v>Aout 2021</v>
      </c>
      <c r="CY55" s="7" t="e">
        <f>VLOOKUP(Récap!CX55,'Création N° Lot'!$D$3:$F$18,3,0)</f>
        <v>#N/A</v>
      </c>
      <c r="CZ55" t="e">
        <f>CONCATENATE(CV55,MONTH(VLOOKUP(Récap!CX55,'Création N° Lot'!$D$3:$E$18,2,0)),RIGHT(YEAR(VLOOKUP(Récap!CX55,'Création N° Lot'!$D$3:$E$18,2,0)),2)," - ",DAY(CY55),"/",MONTH(CY55),"/",YEAR(CY55))</f>
        <v>#N/A</v>
      </c>
      <c r="DC55" s="6"/>
      <c r="DD55" t="e">
        <f>VLOOKUP(DC55,'Info client'!$A$2:$D$1000,2,0)</f>
        <v>#N/A</v>
      </c>
      <c r="DE55" t="e">
        <f>VLOOKUP(DC55,'Info client'!$A$2:$D$1000,3,0)</f>
        <v>#N/A</v>
      </c>
      <c r="DF55" t="e">
        <f>VLOOKUP(DC55,'Info client'!$A$2:$D$1000,4,0)</f>
        <v>#N/A</v>
      </c>
      <c r="DH55" t="e">
        <f>VLOOKUP(Récap!DI55,'Création N° Lot'!$B$3:$B$18,2,0)</f>
        <v>#N/A</v>
      </c>
      <c r="DK55" t="str">
        <f t="shared" si="8"/>
        <v>44440</v>
      </c>
      <c r="DL55" s="7" t="e">
        <f>VLOOKUP(Récap!DK55,'Création N° Lot'!$D$3:$F$18,3,0)</f>
        <v>#N/A</v>
      </c>
      <c r="DM55" t="e">
        <f>CONCATENATE(DI55,MONTH(VLOOKUP(Récap!DK55,'Création N° Lot'!$D$3:$E$18,2,0)),RIGHT(YEAR(VLOOKUP(Récap!DK55,'Création N° Lot'!$D$3:$E$18,2,0)),2)," - ",DAY(DL55),"/",MONTH(DL55),"/",YEAR(DL55))</f>
        <v>#N/A</v>
      </c>
      <c r="DP55" s="6"/>
      <c r="DQ55" t="e">
        <f>VLOOKUP(DP55,'Info client'!$A$2:$D$1000,2,0)</f>
        <v>#N/A</v>
      </c>
      <c r="DR55" t="e">
        <f>VLOOKUP(DP55,'Info client'!$A$2:$D$1000,3,0)</f>
        <v>#N/A</v>
      </c>
      <c r="DS55" t="e">
        <f>VLOOKUP(DP55,'Info client'!$A$2:$D$1000,4,0)</f>
        <v>#N/A</v>
      </c>
      <c r="DU55" t="e">
        <f>VLOOKUP(Récap!DV55,'Création N° Lot'!$B$3:$B$18,2,0)</f>
        <v>#N/A</v>
      </c>
      <c r="DX55" t="str">
        <f t="shared" si="9"/>
        <v>44470</v>
      </c>
      <c r="DY55" s="7" t="e">
        <f>VLOOKUP(Récap!DX55,'Création N° Lot'!$D$3:$F$18,3,0)</f>
        <v>#N/A</v>
      </c>
      <c r="DZ55" t="e">
        <f>CONCATENATE(DV55,MONTH(VLOOKUP(Récap!DX55,'Création N° Lot'!$D$3:$E$18,2,0)),RIGHT(YEAR(VLOOKUP(Récap!DX55,'Création N° Lot'!$D$3:$E$18,2,0)),2)," - ",DAY(DY55),"/",MONTH(DY55),"/",YEAR(DY55))</f>
        <v>#N/A</v>
      </c>
      <c r="EC55" s="6"/>
      <c r="ED55" t="e">
        <f>VLOOKUP(EC55,'Info client'!$A$2:$D$1000,2,0)</f>
        <v>#N/A</v>
      </c>
      <c r="EE55" t="e">
        <f>VLOOKUP(EC55,'Info client'!$A$2:$D$1000,3,0)</f>
        <v>#N/A</v>
      </c>
      <c r="EF55" t="e">
        <f>VLOOKUP(EC55,'Info client'!$A$2:$D$1000,4,0)</f>
        <v>#N/A</v>
      </c>
      <c r="EH55" t="e">
        <f>VLOOKUP(Récap!EI55,'Création N° Lot'!$B$3:$B$18,2,0)</f>
        <v>#N/A</v>
      </c>
      <c r="EK55" t="str">
        <f t="shared" si="10"/>
        <v>44501</v>
      </c>
      <c r="EL55" s="7" t="e">
        <f>VLOOKUP(Récap!EK55,'Création N° Lot'!$D$3:$F$18,3,0)</f>
        <v>#N/A</v>
      </c>
      <c r="EM55" t="e">
        <f>CONCATENATE(EI55,MONTH(VLOOKUP(Récap!EK55,'Création N° Lot'!$D$3:$E$18,2,0)),RIGHT(YEAR(VLOOKUP(Récap!EK55,'Création N° Lot'!$D$3:$E$18,2,0)),2)," - ",DAY(EL55),"/",MONTH(EL55),"/",YEAR(EL55))</f>
        <v>#N/A</v>
      </c>
      <c r="EP55" s="6"/>
      <c r="EQ55" t="e">
        <f>VLOOKUP(EP55,'Info client'!$A$2:$D$1000,2,0)</f>
        <v>#N/A</v>
      </c>
      <c r="ER55" t="e">
        <f>VLOOKUP(EP55,'Info client'!$A$2:$D$1000,3,0)</f>
        <v>#N/A</v>
      </c>
      <c r="ES55" t="e">
        <f>VLOOKUP(EP55,'Info client'!$A$2:$D$1000,4,0)</f>
        <v>#N/A</v>
      </c>
      <c r="EU55" t="e">
        <f>VLOOKUP(Récap!EV55,'Création N° Lot'!$B$3:$B$18,2,0)</f>
        <v>#N/A</v>
      </c>
      <c r="EX55" t="str">
        <f t="shared" si="11"/>
        <v>44531</v>
      </c>
      <c r="EY55" s="7" t="e">
        <f>VLOOKUP(Récap!EX55,'Création N° Lot'!$D$3:$F$18,3,0)</f>
        <v>#N/A</v>
      </c>
      <c r="EZ55" t="e">
        <f>CONCATENATE(EV55,MONTH(VLOOKUP(Récap!EX55,'Création N° Lot'!$D$3:$E$18,2,0)),RIGHT(YEAR(VLOOKUP(Récap!EX55,'Création N° Lot'!$D$3:$E$18,2,0)),2)," - ",DAY(EY55),"/",MONTH(EY55),"/",YEAR(EY55))</f>
        <v>#N/A</v>
      </c>
    </row>
    <row r="56" spans="2:156" x14ac:dyDescent="0.25">
      <c r="B56" t="e">
        <f>VLOOKUP($A56,'Info client'!$A$2:$D$1000,2,0)</f>
        <v>#N/A</v>
      </c>
      <c r="C56" t="e">
        <f>VLOOKUP($A56,'Info client'!$A$2:$D$1000,3,0)</f>
        <v>#N/A</v>
      </c>
      <c r="D56" t="e">
        <f>VLOOKUP($A56,'Info client'!$A$2:$D$1000,4,0)</f>
        <v>#N/A</v>
      </c>
      <c r="F56" t="e">
        <f>VLOOKUP(Récap!G56,'Création N° Lot'!B19:B68,2,0)</f>
        <v>#N/A</v>
      </c>
      <c r="I56" t="str">
        <f t="shared" si="0"/>
        <v>44197</v>
      </c>
      <c r="J56" s="7" t="e">
        <f>VLOOKUP(Récap!I56,'Création N° Lot'!$D$3:$F$18,3,0)</f>
        <v>#N/A</v>
      </c>
      <c r="K56" t="e">
        <f>CONCATENATE(G56,MONTH(VLOOKUP(Récap!I56,'Création N° Lot'!$D$3:$E$18,2,0)),RIGHT(YEAR(VLOOKUP(Récap!I56,'Création N° Lot'!$D$3:$E$18,2,0)),2)," - ",DAY(J56),"/",MONTH(J56),"/",YEAR(J56))</f>
        <v>#N/A</v>
      </c>
      <c r="O56" t="e">
        <f>VLOOKUP(N56,'Info client'!$A$2:$D$1000,2,0)</f>
        <v>#N/A</v>
      </c>
      <c r="P56" t="e">
        <f>VLOOKUP($A56,'Info client'!$A$2:$D$1000,3,0)</f>
        <v>#N/A</v>
      </c>
      <c r="Q56" t="e">
        <f>VLOOKUP($A56,'Info client'!$A$2:$D$1000,4,0)</f>
        <v>#N/A</v>
      </c>
      <c r="S56" t="e">
        <f>VLOOKUP(Récap!G56,'Création N° Lot'!$B$3:$B$18,2,0)</f>
        <v>#N/A</v>
      </c>
      <c r="V56" t="str">
        <f t="shared" si="1"/>
        <v>44228</v>
      </c>
      <c r="W56" s="7" t="e">
        <f>VLOOKUP(Récap!V56,'Création N° Lot'!$D$3:$F$18,3,0)</f>
        <v>#N/A</v>
      </c>
      <c r="X56" t="e">
        <f>CONCATENATE(T56,MONTH(VLOOKUP(Récap!V56,'Création N° Lot'!$D$3:$E$18,2,0)),RIGHT(YEAR(VLOOKUP(Récap!V56,'Création N° Lot'!$D$3:$E$18,2,0)),2)," - ",DAY(W56),"/",MONTH(W56),"/",YEAR(W56))</f>
        <v>#N/A</v>
      </c>
      <c r="AA56" s="6"/>
      <c r="AB56" t="e">
        <f>VLOOKUP(AA56,'Info client'!$A$2:$D$1000,2,0)</f>
        <v>#N/A</v>
      </c>
      <c r="AC56" t="e">
        <f>VLOOKUP(AA56,'Info client'!$A$2:$D$1000,3,0)</f>
        <v>#N/A</v>
      </c>
      <c r="AD56" t="e">
        <f>VLOOKUP(AA56,'Info client'!$A$2:$D$1000,4,0)</f>
        <v>#N/A</v>
      </c>
      <c r="AF56" t="e">
        <f>VLOOKUP(Récap!AG56,'Création N° Lot'!$B$3:$B$18,2,0)</f>
        <v>#N/A</v>
      </c>
      <c r="AI56" t="str">
        <f t="shared" si="2"/>
        <v>44256</v>
      </c>
      <c r="AJ56" s="7" t="e">
        <f>VLOOKUP(Récap!AI56,'Création N° Lot'!$D$3:$F$18,3,0)</f>
        <v>#N/A</v>
      </c>
      <c r="AK56" t="e">
        <f>CONCATENATE(AG56,MONTH(VLOOKUP(Récap!AI56,'Création N° Lot'!$D$3:$E$18,2,0)),RIGHT(YEAR(VLOOKUP(Récap!AI56,'Création N° Lot'!$D$3:$E$18,2,0)),2)," - ",DAY(AJ56),"/",MONTH(AJ56),"/",YEAR(AJ56))</f>
        <v>#N/A</v>
      </c>
      <c r="AP56" s="6"/>
      <c r="AQ56" t="e">
        <f>VLOOKUP(AP56,'Info client'!$A$2:$D$1000,2,0)</f>
        <v>#N/A</v>
      </c>
      <c r="AR56" t="e">
        <f>VLOOKUP(AP56,'Info client'!$A$2:$D$1000,3,0)</f>
        <v>#N/A</v>
      </c>
      <c r="AS56" t="e">
        <f>VLOOKUP(AP56,'Info client'!$A$2:$D$1000,4,0)</f>
        <v>#N/A</v>
      </c>
      <c r="AU56" t="e">
        <f>VLOOKUP(Récap!AV56,'Création N° Lot'!$B$3:$B$18,2,0)</f>
        <v>#N/A</v>
      </c>
      <c r="AX56" t="str">
        <f t="shared" si="3"/>
        <v>44287</v>
      </c>
      <c r="AY56" s="7" t="e">
        <f>VLOOKUP(Récap!AX56,'Création N° Lot'!$D$3:$F$18,3,0)</f>
        <v>#N/A</v>
      </c>
      <c r="AZ56" t="e">
        <f>CONCATENATE(AV56,MONTH(VLOOKUP(Récap!AX56,'Création N° Lot'!$D$3:$E$18,2,0)),RIGHT(YEAR(VLOOKUP(Récap!AX56,'Création N° Lot'!$D$3:$E$18,2,0)),2)," - ",DAY(AY56),"/",MONTH(AY56),"/",YEAR(AY56))</f>
        <v>#N/A</v>
      </c>
      <c r="BC56" s="6"/>
      <c r="BD56" t="e">
        <f>VLOOKUP(BC56,'Info client'!$A$2:$D$1000,2,0)</f>
        <v>#N/A</v>
      </c>
      <c r="BE56" t="e">
        <f>VLOOKUP(BC56,'Info client'!$A$2:$D$1000,3,0)</f>
        <v>#N/A</v>
      </c>
      <c r="BF56" t="e">
        <f>VLOOKUP(BC56,'Info client'!$A$2:$D$1000,4,0)</f>
        <v>#N/A</v>
      </c>
      <c r="BH56" t="e">
        <f>VLOOKUP(Récap!BI56,'Création N° Lot'!$B$3:$B$18,2,0)</f>
        <v>#N/A</v>
      </c>
      <c r="BK56" t="str">
        <f t="shared" si="4"/>
        <v>44317</v>
      </c>
      <c r="BL56" s="7" t="e">
        <f>VLOOKUP(Récap!BK56,'Création N° Lot'!$D$3:$F$18,3,0)</f>
        <v>#N/A</v>
      </c>
      <c r="BM56" t="e">
        <f>CONCATENATE(BI56,MONTH(VLOOKUP(Récap!BK56,'Création N° Lot'!$D$3:$E$18,2,0)),RIGHT(YEAR(VLOOKUP(Récap!BK56,'Création N° Lot'!$D$3:$E$18,2,0)),2)," - ",DAY(BL56),"/",MONTH(BL56),"/",YEAR(BL56))</f>
        <v>#N/A</v>
      </c>
      <c r="BP56" s="6"/>
      <c r="BQ56" t="e">
        <f>VLOOKUP(BP56,'Info client'!$A$2:$D$1000,2,0)</f>
        <v>#N/A</v>
      </c>
      <c r="BR56" t="e">
        <f>VLOOKUP(BP56,'Info client'!$A$2:$D$1000,3,0)</f>
        <v>#N/A</v>
      </c>
      <c r="BS56" t="e">
        <f>VLOOKUP(BP56,'Info client'!$A$2:$D$1000,4,0)</f>
        <v>#N/A</v>
      </c>
      <c r="BU56" t="e">
        <f>VLOOKUP(Récap!BV56,'Création N° Lot'!$B$3:$B$18,2,0)</f>
        <v>#N/A</v>
      </c>
      <c r="BX56" t="str">
        <f t="shared" si="5"/>
        <v>44348</v>
      </c>
      <c r="BY56" s="7" t="e">
        <f>VLOOKUP(Récap!BX56,'Création N° Lot'!$D$3:$F$18,3,0)</f>
        <v>#N/A</v>
      </c>
      <c r="BZ56" t="e">
        <f>CONCATENATE(BV56,MONTH(VLOOKUP(Récap!BX56,'Création N° Lot'!$D$3:$E$18,2,0)),RIGHT(YEAR(VLOOKUP(Récap!BX56,'Création N° Lot'!$D$3:$E$18,2,0)),2)," - ",DAY(BY56),"/",MONTH(BY56),"/",YEAR(BY56))</f>
        <v>#N/A</v>
      </c>
      <c r="CC56" s="6"/>
      <c r="CD56" t="e">
        <f>VLOOKUP(CC56,'Info client'!$A$2:$D$1000,2,0)</f>
        <v>#N/A</v>
      </c>
      <c r="CE56" t="e">
        <f>VLOOKUP(CC56,'Info client'!$A$2:$D$1000,3,0)</f>
        <v>#N/A</v>
      </c>
      <c r="CF56" t="e">
        <f>VLOOKUP(CC56,'Info client'!$A$2:$D$1000,4,0)</f>
        <v>#N/A</v>
      </c>
      <c r="CH56" t="e">
        <f>VLOOKUP(Récap!CI56,'Création N° Lot'!$B$3:$B$18,2,0)</f>
        <v>#N/A</v>
      </c>
      <c r="CK56" t="str">
        <f t="shared" si="6"/>
        <v>44378</v>
      </c>
      <c r="CL56" s="7" t="e">
        <f>VLOOKUP(Récap!CK56,'Création N° Lot'!$D$3:$F$18,3,0)</f>
        <v>#N/A</v>
      </c>
      <c r="CM56" t="e">
        <f>CONCATENATE(CI56,MONTH(VLOOKUP(Récap!CK56,'Création N° Lot'!$D$3:$E$18,2,0)),RIGHT(YEAR(VLOOKUP(Récap!CK56,'Création N° Lot'!$D$3:$E$18,2,0)),2)," - ",DAY(CL56),"/",MONTH(CL56),"/",YEAR(CL56))</f>
        <v>#N/A</v>
      </c>
      <c r="CP56" s="6"/>
      <c r="CQ56" t="e">
        <f>VLOOKUP(CP56,'Info client'!$A$2:$D$1000,2,0)</f>
        <v>#N/A</v>
      </c>
      <c r="CR56" t="e">
        <f>VLOOKUP(CP56,'Info client'!$A$2:$D$1000,3,0)</f>
        <v>#N/A</v>
      </c>
      <c r="CS56" t="e">
        <f>VLOOKUP(CP56,'Info client'!$A$2:$D$1000,4,0)</f>
        <v>#N/A</v>
      </c>
      <c r="CU56" t="e">
        <f>VLOOKUP(Récap!CV56,'Création N° Lot'!$B$3:$B$18,2,0)</f>
        <v>#N/A</v>
      </c>
      <c r="CX56" t="str">
        <f t="shared" si="7"/>
        <v>Aout 2021</v>
      </c>
      <c r="CY56" s="7" t="e">
        <f>VLOOKUP(Récap!CX56,'Création N° Lot'!$D$3:$F$18,3,0)</f>
        <v>#N/A</v>
      </c>
      <c r="CZ56" t="e">
        <f>CONCATENATE(CV56,MONTH(VLOOKUP(Récap!CX56,'Création N° Lot'!$D$3:$E$18,2,0)),RIGHT(YEAR(VLOOKUP(Récap!CX56,'Création N° Lot'!$D$3:$E$18,2,0)),2)," - ",DAY(CY56),"/",MONTH(CY56),"/",YEAR(CY56))</f>
        <v>#N/A</v>
      </c>
      <c r="DC56" s="6"/>
      <c r="DD56" t="e">
        <f>VLOOKUP(DC56,'Info client'!$A$2:$D$1000,2,0)</f>
        <v>#N/A</v>
      </c>
      <c r="DE56" t="e">
        <f>VLOOKUP(DC56,'Info client'!$A$2:$D$1000,3,0)</f>
        <v>#N/A</v>
      </c>
      <c r="DF56" t="e">
        <f>VLOOKUP(DC56,'Info client'!$A$2:$D$1000,4,0)</f>
        <v>#N/A</v>
      </c>
      <c r="DH56" t="e">
        <f>VLOOKUP(Récap!DI56,'Création N° Lot'!$B$3:$B$18,2,0)</f>
        <v>#N/A</v>
      </c>
      <c r="DK56" t="str">
        <f t="shared" si="8"/>
        <v>44440</v>
      </c>
      <c r="DL56" s="7" t="e">
        <f>VLOOKUP(Récap!DK56,'Création N° Lot'!$D$3:$F$18,3,0)</f>
        <v>#N/A</v>
      </c>
      <c r="DM56" t="e">
        <f>CONCATENATE(DI56,MONTH(VLOOKUP(Récap!DK56,'Création N° Lot'!$D$3:$E$18,2,0)),RIGHT(YEAR(VLOOKUP(Récap!DK56,'Création N° Lot'!$D$3:$E$18,2,0)),2)," - ",DAY(DL56),"/",MONTH(DL56),"/",YEAR(DL56))</f>
        <v>#N/A</v>
      </c>
      <c r="DP56" s="6"/>
      <c r="DQ56" t="e">
        <f>VLOOKUP(DP56,'Info client'!$A$2:$D$1000,2,0)</f>
        <v>#N/A</v>
      </c>
      <c r="DR56" t="e">
        <f>VLOOKUP(DP56,'Info client'!$A$2:$D$1000,3,0)</f>
        <v>#N/A</v>
      </c>
      <c r="DS56" t="e">
        <f>VLOOKUP(DP56,'Info client'!$A$2:$D$1000,4,0)</f>
        <v>#N/A</v>
      </c>
      <c r="DU56" t="e">
        <f>VLOOKUP(Récap!DV56,'Création N° Lot'!$B$3:$B$18,2,0)</f>
        <v>#N/A</v>
      </c>
      <c r="DX56" t="str">
        <f t="shared" si="9"/>
        <v>44470</v>
      </c>
      <c r="DY56" s="7" t="e">
        <f>VLOOKUP(Récap!DX56,'Création N° Lot'!$D$3:$F$18,3,0)</f>
        <v>#N/A</v>
      </c>
      <c r="DZ56" t="e">
        <f>CONCATENATE(DV56,MONTH(VLOOKUP(Récap!DX56,'Création N° Lot'!$D$3:$E$18,2,0)),RIGHT(YEAR(VLOOKUP(Récap!DX56,'Création N° Lot'!$D$3:$E$18,2,0)),2)," - ",DAY(DY56),"/",MONTH(DY56),"/",YEAR(DY56))</f>
        <v>#N/A</v>
      </c>
      <c r="EC56" s="6"/>
      <c r="ED56" t="e">
        <f>VLOOKUP(EC56,'Info client'!$A$2:$D$1000,2,0)</f>
        <v>#N/A</v>
      </c>
      <c r="EE56" t="e">
        <f>VLOOKUP(EC56,'Info client'!$A$2:$D$1000,3,0)</f>
        <v>#N/A</v>
      </c>
      <c r="EF56" t="e">
        <f>VLOOKUP(EC56,'Info client'!$A$2:$D$1000,4,0)</f>
        <v>#N/A</v>
      </c>
      <c r="EH56" t="e">
        <f>VLOOKUP(Récap!EI56,'Création N° Lot'!$B$3:$B$18,2,0)</f>
        <v>#N/A</v>
      </c>
      <c r="EK56" t="str">
        <f t="shared" si="10"/>
        <v>44501</v>
      </c>
      <c r="EL56" s="7" t="e">
        <f>VLOOKUP(Récap!EK56,'Création N° Lot'!$D$3:$F$18,3,0)</f>
        <v>#N/A</v>
      </c>
      <c r="EM56" t="e">
        <f>CONCATENATE(EI56,MONTH(VLOOKUP(Récap!EK56,'Création N° Lot'!$D$3:$E$18,2,0)),RIGHT(YEAR(VLOOKUP(Récap!EK56,'Création N° Lot'!$D$3:$E$18,2,0)),2)," - ",DAY(EL56),"/",MONTH(EL56),"/",YEAR(EL56))</f>
        <v>#N/A</v>
      </c>
      <c r="EP56" s="6"/>
      <c r="EQ56" t="e">
        <f>VLOOKUP(EP56,'Info client'!$A$2:$D$1000,2,0)</f>
        <v>#N/A</v>
      </c>
      <c r="ER56" t="e">
        <f>VLOOKUP(EP56,'Info client'!$A$2:$D$1000,3,0)</f>
        <v>#N/A</v>
      </c>
      <c r="ES56" t="e">
        <f>VLOOKUP(EP56,'Info client'!$A$2:$D$1000,4,0)</f>
        <v>#N/A</v>
      </c>
      <c r="EU56" t="e">
        <f>VLOOKUP(Récap!EV56,'Création N° Lot'!$B$3:$B$18,2,0)</f>
        <v>#N/A</v>
      </c>
      <c r="EX56" t="str">
        <f t="shared" si="11"/>
        <v>44531</v>
      </c>
      <c r="EY56" s="7" t="e">
        <f>VLOOKUP(Récap!EX56,'Création N° Lot'!$D$3:$F$18,3,0)</f>
        <v>#N/A</v>
      </c>
      <c r="EZ56" t="e">
        <f>CONCATENATE(EV56,MONTH(VLOOKUP(Récap!EX56,'Création N° Lot'!$D$3:$E$18,2,0)),RIGHT(YEAR(VLOOKUP(Récap!EX56,'Création N° Lot'!$D$3:$E$18,2,0)),2)," - ",DAY(EY56),"/",MONTH(EY56),"/",YEAR(EY56))</f>
        <v>#N/A</v>
      </c>
    </row>
    <row r="57" spans="2:156" x14ac:dyDescent="0.25">
      <c r="B57" t="e">
        <f>VLOOKUP($A57,'Info client'!$A$2:$D$1000,2,0)</f>
        <v>#N/A</v>
      </c>
      <c r="C57" t="e">
        <f>VLOOKUP($A57,'Info client'!$A$2:$D$1000,3,0)</f>
        <v>#N/A</v>
      </c>
      <c r="D57" t="e">
        <f>VLOOKUP($A57,'Info client'!$A$2:$D$1000,4,0)</f>
        <v>#N/A</v>
      </c>
      <c r="F57" t="e">
        <f>VLOOKUP(Récap!G57,'Création N° Lot'!B19:B69,2,0)</f>
        <v>#N/A</v>
      </c>
      <c r="I57" t="str">
        <f t="shared" si="0"/>
        <v>44197</v>
      </c>
      <c r="J57" s="7" t="e">
        <f>VLOOKUP(Récap!I57,'Création N° Lot'!$D$3:$F$18,3,0)</f>
        <v>#N/A</v>
      </c>
      <c r="K57" t="e">
        <f>CONCATENATE(G57,MONTH(VLOOKUP(Récap!I57,'Création N° Lot'!$D$3:$E$18,2,0)),RIGHT(YEAR(VLOOKUP(Récap!I57,'Création N° Lot'!$D$3:$E$18,2,0)),2)," - ",DAY(J57),"/",MONTH(J57),"/",YEAR(J57))</f>
        <v>#N/A</v>
      </c>
      <c r="O57" t="e">
        <f>VLOOKUP(N57,'Info client'!$A$2:$D$1000,2,0)</f>
        <v>#N/A</v>
      </c>
      <c r="P57" t="e">
        <f>VLOOKUP($A57,'Info client'!$A$2:$D$1000,3,0)</f>
        <v>#N/A</v>
      </c>
      <c r="Q57" t="e">
        <f>VLOOKUP($A57,'Info client'!$A$2:$D$1000,4,0)</f>
        <v>#N/A</v>
      </c>
      <c r="S57" t="e">
        <f>VLOOKUP(Récap!G57,'Création N° Lot'!$B$3:$B$18,2,0)</f>
        <v>#N/A</v>
      </c>
      <c r="V57" t="str">
        <f t="shared" si="1"/>
        <v>44228</v>
      </c>
      <c r="W57" s="7" t="e">
        <f>VLOOKUP(Récap!V57,'Création N° Lot'!$D$3:$F$18,3,0)</f>
        <v>#N/A</v>
      </c>
      <c r="X57" t="e">
        <f>CONCATENATE(T57,MONTH(VLOOKUP(Récap!V57,'Création N° Lot'!$D$3:$E$18,2,0)),RIGHT(YEAR(VLOOKUP(Récap!V57,'Création N° Lot'!$D$3:$E$18,2,0)),2)," - ",DAY(W57),"/",MONTH(W57),"/",YEAR(W57))</f>
        <v>#N/A</v>
      </c>
      <c r="AA57" s="6"/>
      <c r="AB57" t="e">
        <f>VLOOKUP(AA57,'Info client'!$A$2:$D$1000,2,0)</f>
        <v>#N/A</v>
      </c>
      <c r="AC57" t="e">
        <f>VLOOKUP(AA57,'Info client'!$A$2:$D$1000,3,0)</f>
        <v>#N/A</v>
      </c>
      <c r="AD57" t="e">
        <f>VLOOKUP(AA57,'Info client'!$A$2:$D$1000,4,0)</f>
        <v>#N/A</v>
      </c>
      <c r="AF57" t="e">
        <f>VLOOKUP(Récap!AG57,'Création N° Lot'!$B$3:$B$18,2,0)</f>
        <v>#N/A</v>
      </c>
      <c r="AI57" t="str">
        <f t="shared" si="2"/>
        <v>44256</v>
      </c>
      <c r="AJ57" s="7" t="e">
        <f>VLOOKUP(Récap!AI57,'Création N° Lot'!$D$3:$F$18,3,0)</f>
        <v>#N/A</v>
      </c>
      <c r="AK57" t="e">
        <f>CONCATENATE(AG57,MONTH(VLOOKUP(Récap!AI57,'Création N° Lot'!$D$3:$E$18,2,0)),RIGHT(YEAR(VLOOKUP(Récap!AI57,'Création N° Lot'!$D$3:$E$18,2,0)),2)," - ",DAY(AJ57),"/",MONTH(AJ57),"/",YEAR(AJ57))</f>
        <v>#N/A</v>
      </c>
      <c r="AP57" s="6"/>
      <c r="AQ57" t="e">
        <f>VLOOKUP(AP57,'Info client'!$A$2:$D$1000,2,0)</f>
        <v>#N/A</v>
      </c>
      <c r="AR57" t="e">
        <f>VLOOKUP(AP57,'Info client'!$A$2:$D$1000,3,0)</f>
        <v>#N/A</v>
      </c>
      <c r="AS57" t="e">
        <f>VLOOKUP(AP57,'Info client'!$A$2:$D$1000,4,0)</f>
        <v>#N/A</v>
      </c>
      <c r="AU57" t="e">
        <f>VLOOKUP(Récap!AV57,'Création N° Lot'!$B$3:$B$18,2,0)</f>
        <v>#N/A</v>
      </c>
      <c r="AX57" t="str">
        <f t="shared" si="3"/>
        <v>44287</v>
      </c>
      <c r="AY57" s="7" t="e">
        <f>VLOOKUP(Récap!AX57,'Création N° Lot'!$D$3:$F$18,3,0)</f>
        <v>#N/A</v>
      </c>
      <c r="AZ57" t="e">
        <f>CONCATENATE(AV57,MONTH(VLOOKUP(Récap!AX57,'Création N° Lot'!$D$3:$E$18,2,0)),RIGHT(YEAR(VLOOKUP(Récap!AX57,'Création N° Lot'!$D$3:$E$18,2,0)),2)," - ",DAY(AY57),"/",MONTH(AY57),"/",YEAR(AY57))</f>
        <v>#N/A</v>
      </c>
      <c r="BC57" s="6"/>
      <c r="BD57" t="e">
        <f>VLOOKUP(BC57,'Info client'!$A$2:$D$1000,2,0)</f>
        <v>#N/A</v>
      </c>
      <c r="BE57" t="e">
        <f>VLOOKUP(BC57,'Info client'!$A$2:$D$1000,3,0)</f>
        <v>#N/A</v>
      </c>
      <c r="BF57" t="e">
        <f>VLOOKUP(BC57,'Info client'!$A$2:$D$1000,4,0)</f>
        <v>#N/A</v>
      </c>
      <c r="BH57" t="e">
        <f>VLOOKUP(Récap!BI57,'Création N° Lot'!$B$3:$B$18,2,0)</f>
        <v>#N/A</v>
      </c>
      <c r="BK57" t="str">
        <f t="shared" si="4"/>
        <v>44317</v>
      </c>
      <c r="BL57" s="7" t="e">
        <f>VLOOKUP(Récap!BK57,'Création N° Lot'!$D$3:$F$18,3,0)</f>
        <v>#N/A</v>
      </c>
      <c r="BM57" t="e">
        <f>CONCATENATE(BI57,MONTH(VLOOKUP(Récap!BK57,'Création N° Lot'!$D$3:$E$18,2,0)),RIGHT(YEAR(VLOOKUP(Récap!BK57,'Création N° Lot'!$D$3:$E$18,2,0)),2)," - ",DAY(BL57),"/",MONTH(BL57),"/",YEAR(BL57))</f>
        <v>#N/A</v>
      </c>
      <c r="BP57" s="6"/>
      <c r="BQ57" t="e">
        <f>VLOOKUP(BP57,'Info client'!$A$2:$D$1000,2,0)</f>
        <v>#N/A</v>
      </c>
      <c r="BR57" t="e">
        <f>VLOOKUP(BP57,'Info client'!$A$2:$D$1000,3,0)</f>
        <v>#N/A</v>
      </c>
      <c r="BS57" t="e">
        <f>VLOOKUP(BP57,'Info client'!$A$2:$D$1000,4,0)</f>
        <v>#N/A</v>
      </c>
      <c r="BU57" t="e">
        <f>VLOOKUP(Récap!BV57,'Création N° Lot'!$B$3:$B$18,2,0)</f>
        <v>#N/A</v>
      </c>
      <c r="BX57" t="str">
        <f t="shared" si="5"/>
        <v>44348</v>
      </c>
      <c r="BY57" s="7" t="e">
        <f>VLOOKUP(Récap!BX57,'Création N° Lot'!$D$3:$F$18,3,0)</f>
        <v>#N/A</v>
      </c>
      <c r="BZ57" t="e">
        <f>CONCATENATE(BV57,MONTH(VLOOKUP(Récap!BX57,'Création N° Lot'!$D$3:$E$18,2,0)),RIGHT(YEAR(VLOOKUP(Récap!BX57,'Création N° Lot'!$D$3:$E$18,2,0)),2)," - ",DAY(BY57),"/",MONTH(BY57),"/",YEAR(BY57))</f>
        <v>#N/A</v>
      </c>
      <c r="CC57" s="6"/>
      <c r="CD57" t="e">
        <f>VLOOKUP(CC57,'Info client'!$A$2:$D$1000,2,0)</f>
        <v>#N/A</v>
      </c>
      <c r="CE57" t="e">
        <f>VLOOKUP(CC57,'Info client'!$A$2:$D$1000,3,0)</f>
        <v>#N/A</v>
      </c>
      <c r="CF57" t="e">
        <f>VLOOKUP(CC57,'Info client'!$A$2:$D$1000,4,0)</f>
        <v>#N/A</v>
      </c>
      <c r="CH57" t="e">
        <f>VLOOKUP(Récap!CI57,'Création N° Lot'!$B$3:$B$18,2,0)</f>
        <v>#N/A</v>
      </c>
      <c r="CK57" t="str">
        <f t="shared" si="6"/>
        <v>44378</v>
      </c>
      <c r="CL57" s="7" t="e">
        <f>VLOOKUP(Récap!CK57,'Création N° Lot'!$D$3:$F$18,3,0)</f>
        <v>#N/A</v>
      </c>
      <c r="CM57" t="e">
        <f>CONCATENATE(CI57,MONTH(VLOOKUP(Récap!CK57,'Création N° Lot'!$D$3:$E$18,2,0)),RIGHT(YEAR(VLOOKUP(Récap!CK57,'Création N° Lot'!$D$3:$E$18,2,0)),2)," - ",DAY(CL57),"/",MONTH(CL57),"/",YEAR(CL57))</f>
        <v>#N/A</v>
      </c>
      <c r="CP57" s="6"/>
      <c r="CQ57" t="e">
        <f>VLOOKUP(CP57,'Info client'!$A$2:$D$1000,2,0)</f>
        <v>#N/A</v>
      </c>
      <c r="CR57" t="e">
        <f>VLOOKUP(CP57,'Info client'!$A$2:$D$1000,3,0)</f>
        <v>#N/A</v>
      </c>
      <c r="CS57" t="e">
        <f>VLOOKUP(CP57,'Info client'!$A$2:$D$1000,4,0)</f>
        <v>#N/A</v>
      </c>
      <c r="CU57" t="e">
        <f>VLOOKUP(Récap!CV57,'Création N° Lot'!$B$3:$B$18,2,0)</f>
        <v>#N/A</v>
      </c>
      <c r="CX57" t="str">
        <f t="shared" si="7"/>
        <v>Aout 2021</v>
      </c>
      <c r="CY57" s="7" t="e">
        <f>VLOOKUP(Récap!CX57,'Création N° Lot'!$D$3:$F$18,3,0)</f>
        <v>#N/A</v>
      </c>
      <c r="CZ57" t="e">
        <f>CONCATENATE(CV57,MONTH(VLOOKUP(Récap!CX57,'Création N° Lot'!$D$3:$E$18,2,0)),RIGHT(YEAR(VLOOKUP(Récap!CX57,'Création N° Lot'!$D$3:$E$18,2,0)),2)," - ",DAY(CY57),"/",MONTH(CY57),"/",YEAR(CY57))</f>
        <v>#N/A</v>
      </c>
      <c r="DC57" s="6"/>
      <c r="DD57" t="e">
        <f>VLOOKUP(DC57,'Info client'!$A$2:$D$1000,2,0)</f>
        <v>#N/A</v>
      </c>
      <c r="DE57" t="e">
        <f>VLOOKUP(DC57,'Info client'!$A$2:$D$1000,3,0)</f>
        <v>#N/A</v>
      </c>
      <c r="DF57" t="e">
        <f>VLOOKUP(DC57,'Info client'!$A$2:$D$1000,4,0)</f>
        <v>#N/A</v>
      </c>
      <c r="DH57" t="e">
        <f>VLOOKUP(Récap!DI57,'Création N° Lot'!$B$3:$B$18,2,0)</f>
        <v>#N/A</v>
      </c>
      <c r="DK57" t="str">
        <f t="shared" si="8"/>
        <v>44440</v>
      </c>
      <c r="DL57" s="7" t="e">
        <f>VLOOKUP(Récap!DK57,'Création N° Lot'!$D$3:$F$18,3,0)</f>
        <v>#N/A</v>
      </c>
      <c r="DM57" t="e">
        <f>CONCATENATE(DI57,MONTH(VLOOKUP(Récap!DK57,'Création N° Lot'!$D$3:$E$18,2,0)),RIGHT(YEAR(VLOOKUP(Récap!DK57,'Création N° Lot'!$D$3:$E$18,2,0)),2)," - ",DAY(DL57),"/",MONTH(DL57),"/",YEAR(DL57))</f>
        <v>#N/A</v>
      </c>
      <c r="DP57" s="6"/>
      <c r="DQ57" t="e">
        <f>VLOOKUP(DP57,'Info client'!$A$2:$D$1000,2,0)</f>
        <v>#N/A</v>
      </c>
      <c r="DR57" t="e">
        <f>VLOOKUP(DP57,'Info client'!$A$2:$D$1000,3,0)</f>
        <v>#N/A</v>
      </c>
      <c r="DS57" t="e">
        <f>VLOOKUP(DP57,'Info client'!$A$2:$D$1000,4,0)</f>
        <v>#N/A</v>
      </c>
      <c r="DU57" t="e">
        <f>VLOOKUP(Récap!DV57,'Création N° Lot'!$B$3:$B$18,2,0)</f>
        <v>#N/A</v>
      </c>
      <c r="DX57" t="str">
        <f t="shared" si="9"/>
        <v>44470</v>
      </c>
      <c r="DY57" s="7" t="e">
        <f>VLOOKUP(Récap!DX57,'Création N° Lot'!$D$3:$F$18,3,0)</f>
        <v>#N/A</v>
      </c>
      <c r="DZ57" t="e">
        <f>CONCATENATE(DV57,MONTH(VLOOKUP(Récap!DX57,'Création N° Lot'!$D$3:$E$18,2,0)),RIGHT(YEAR(VLOOKUP(Récap!DX57,'Création N° Lot'!$D$3:$E$18,2,0)),2)," - ",DAY(DY57),"/",MONTH(DY57),"/",YEAR(DY57))</f>
        <v>#N/A</v>
      </c>
      <c r="EC57" s="6"/>
      <c r="ED57" t="e">
        <f>VLOOKUP(EC57,'Info client'!$A$2:$D$1000,2,0)</f>
        <v>#N/A</v>
      </c>
      <c r="EE57" t="e">
        <f>VLOOKUP(EC57,'Info client'!$A$2:$D$1000,3,0)</f>
        <v>#N/A</v>
      </c>
      <c r="EF57" t="e">
        <f>VLOOKUP(EC57,'Info client'!$A$2:$D$1000,4,0)</f>
        <v>#N/A</v>
      </c>
      <c r="EH57" t="e">
        <f>VLOOKUP(Récap!EI57,'Création N° Lot'!$B$3:$B$18,2,0)</f>
        <v>#N/A</v>
      </c>
      <c r="EK57" t="str">
        <f t="shared" si="10"/>
        <v>44501</v>
      </c>
      <c r="EL57" s="7" t="e">
        <f>VLOOKUP(Récap!EK57,'Création N° Lot'!$D$3:$F$18,3,0)</f>
        <v>#N/A</v>
      </c>
      <c r="EM57" t="e">
        <f>CONCATENATE(EI57,MONTH(VLOOKUP(Récap!EK57,'Création N° Lot'!$D$3:$E$18,2,0)),RIGHT(YEAR(VLOOKUP(Récap!EK57,'Création N° Lot'!$D$3:$E$18,2,0)),2)," - ",DAY(EL57),"/",MONTH(EL57),"/",YEAR(EL57))</f>
        <v>#N/A</v>
      </c>
      <c r="EP57" s="6"/>
      <c r="EQ57" t="e">
        <f>VLOOKUP(EP57,'Info client'!$A$2:$D$1000,2,0)</f>
        <v>#N/A</v>
      </c>
      <c r="ER57" t="e">
        <f>VLOOKUP(EP57,'Info client'!$A$2:$D$1000,3,0)</f>
        <v>#N/A</v>
      </c>
      <c r="ES57" t="e">
        <f>VLOOKUP(EP57,'Info client'!$A$2:$D$1000,4,0)</f>
        <v>#N/A</v>
      </c>
      <c r="EU57" t="e">
        <f>VLOOKUP(Récap!EV57,'Création N° Lot'!$B$3:$B$18,2,0)</f>
        <v>#N/A</v>
      </c>
      <c r="EX57" t="str">
        <f t="shared" si="11"/>
        <v>44531</v>
      </c>
      <c r="EY57" s="7" t="e">
        <f>VLOOKUP(Récap!EX57,'Création N° Lot'!$D$3:$F$18,3,0)</f>
        <v>#N/A</v>
      </c>
      <c r="EZ57" t="e">
        <f>CONCATENATE(EV57,MONTH(VLOOKUP(Récap!EX57,'Création N° Lot'!$D$3:$E$18,2,0)),RIGHT(YEAR(VLOOKUP(Récap!EX57,'Création N° Lot'!$D$3:$E$18,2,0)),2)," - ",DAY(EY57),"/",MONTH(EY57),"/",YEAR(EY57))</f>
        <v>#N/A</v>
      </c>
    </row>
    <row r="58" spans="2:156" x14ac:dyDescent="0.25">
      <c r="B58" t="e">
        <f>VLOOKUP($A58,'Info client'!$A$2:$D$1000,2,0)</f>
        <v>#N/A</v>
      </c>
      <c r="C58" t="e">
        <f>VLOOKUP($A58,'Info client'!$A$2:$D$1000,3,0)</f>
        <v>#N/A</v>
      </c>
      <c r="D58" t="e">
        <f>VLOOKUP($A58,'Info client'!$A$2:$D$1000,4,0)</f>
        <v>#N/A</v>
      </c>
      <c r="F58" t="e">
        <f>VLOOKUP(Récap!G58,'Création N° Lot'!B19:B70,2,0)</f>
        <v>#N/A</v>
      </c>
      <c r="I58" t="str">
        <f t="shared" si="0"/>
        <v>44197</v>
      </c>
      <c r="J58" s="7" t="e">
        <f>VLOOKUP(Récap!I58,'Création N° Lot'!$D$3:$F$18,3,0)</f>
        <v>#N/A</v>
      </c>
      <c r="K58" t="e">
        <f>CONCATENATE(G58,MONTH(VLOOKUP(Récap!I58,'Création N° Lot'!$D$3:$E$18,2,0)),RIGHT(YEAR(VLOOKUP(Récap!I58,'Création N° Lot'!$D$3:$E$18,2,0)),2)," - ",DAY(J58),"/",MONTH(J58),"/",YEAR(J58))</f>
        <v>#N/A</v>
      </c>
      <c r="O58" t="e">
        <f>VLOOKUP(N58,'Info client'!$A$2:$D$1000,2,0)</f>
        <v>#N/A</v>
      </c>
      <c r="P58" t="e">
        <f>VLOOKUP($A58,'Info client'!$A$2:$D$1000,3,0)</f>
        <v>#N/A</v>
      </c>
      <c r="Q58" t="e">
        <f>VLOOKUP($A58,'Info client'!$A$2:$D$1000,4,0)</f>
        <v>#N/A</v>
      </c>
      <c r="S58" t="e">
        <f>VLOOKUP(Récap!G58,'Création N° Lot'!$B$3:$B$18,2,0)</f>
        <v>#N/A</v>
      </c>
      <c r="V58" t="str">
        <f t="shared" si="1"/>
        <v>44228</v>
      </c>
      <c r="W58" s="7" t="e">
        <f>VLOOKUP(Récap!V58,'Création N° Lot'!$D$3:$F$18,3,0)</f>
        <v>#N/A</v>
      </c>
      <c r="X58" t="e">
        <f>CONCATENATE(T58,MONTH(VLOOKUP(Récap!V58,'Création N° Lot'!$D$3:$E$18,2,0)),RIGHT(YEAR(VLOOKUP(Récap!V58,'Création N° Lot'!$D$3:$E$18,2,0)),2)," - ",DAY(W58),"/",MONTH(W58),"/",YEAR(W58))</f>
        <v>#N/A</v>
      </c>
      <c r="AA58" s="6"/>
      <c r="AB58" t="e">
        <f>VLOOKUP(AA58,'Info client'!$A$2:$D$1000,2,0)</f>
        <v>#N/A</v>
      </c>
      <c r="AC58" t="e">
        <f>VLOOKUP(AA58,'Info client'!$A$2:$D$1000,3,0)</f>
        <v>#N/A</v>
      </c>
      <c r="AD58" t="e">
        <f>VLOOKUP(AA58,'Info client'!$A$2:$D$1000,4,0)</f>
        <v>#N/A</v>
      </c>
      <c r="AF58" t="e">
        <f>VLOOKUP(Récap!AG58,'Création N° Lot'!$B$3:$B$18,2,0)</f>
        <v>#N/A</v>
      </c>
      <c r="AI58" t="str">
        <f t="shared" si="2"/>
        <v>44256</v>
      </c>
      <c r="AJ58" s="7" t="e">
        <f>VLOOKUP(Récap!AI58,'Création N° Lot'!$D$3:$F$18,3,0)</f>
        <v>#N/A</v>
      </c>
      <c r="AK58" t="e">
        <f>CONCATENATE(AG58,MONTH(VLOOKUP(Récap!AI58,'Création N° Lot'!$D$3:$E$18,2,0)),RIGHT(YEAR(VLOOKUP(Récap!AI58,'Création N° Lot'!$D$3:$E$18,2,0)),2)," - ",DAY(AJ58),"/",MONTH(AJ58),"/",YEAR(AJ58))</f>
        <v>#N/A</v>
      </c>
      <c r="AP58" s="6"/>
      <c r="AQ58" t="e">
        <f>VLOOKUP(AP58,'Info client'!$A$2:$D$1000,2,0)</f>
        <v>#N/A</v>
      </c>
      <c r="AR58" t="e">
        <f>VLOOKUP(AP58,'Info client'!$A$2:$D$1000,3,0)</f>
        <v>#N/A</v>
      </c>
      <c r="AS58" t="e">
        <f>VLOOKUP(AP58,'Info client'!$A$2:$D$1000,4,0)</f>
        <v>#N/A</v>
      </c>
      <c r="AU58" t="e">
        <f>VLOOKUP(Récap!AV58,'Création N° Lot'!$B$3:$B$18,2,0)</f>
        <v>#N/A</v>
      </c>
      <c r="AX58" t="str">
        <f t="shared" si="3"/>
        <v>44287</v>
      </c>
      <c r="AY58" s="7" t="e">
        <f>VLOOKUP(Récap!AX58,'Création N° Lot'!$D$3:$F$18,3,0)</f>
        <v>#N/A</v>
      </c>
      <c r="AZ58" t="e">
        <f>CONCATENATE(AV58,MONTH(VLOOKUP(Récap!AX58,'Création N° Lot'!$D$3:$E$18,2,0)),RIGHT(YEAR(VLOOKUP(Récap!AX58,'Création N° Lot'!$D$3:$E$18,2,0)),2)," - ",DAY(AY58),"/",MONTH(AY58),"/",YEAR(AY58))</f>
        <v>#N/A</v>
      </c>
      <c r="BC58" s="6"/>
      <c r="BD58" t="e">
        <f>VLOOKUP(BC58,'Info client'!$A$2:$D$1000,2,0)</f>
        <v>#N/A</v>
      </c>
      <c r="BE58" t="e">
        <f>VLOOKUP(BC58,'Info client'!$A$2:$D$1000,3,0)</f>
        <v>#N/A</v>
      </c>
      <c r="BF58" t="e">
        <f>VLOOKUP(BC58,'Info client'!$A$2:$D$1000,4,0)</f>
        <v>#N/A</v>
      </c>
      <c r="BH58" t="e">
        <f>VLOOKUP(Récap!BI58,'Création N° Lot'!$B$3:$B$18,2,0)</f>
        <v>#N/A</v>
      </c>
      <c r="BK58" t="str">
        <f t="shared" si="4"/>
        <v>44317</v>
      </c>
      <c r="BL58" s="7" t="e">
        <f>VLOOKUP(Récap!BK58,'Création N° Lot'!$D$3:$F$18,3,0)</f>
        <v>#N/A</v>
      </c>
      <c r="BM58" t="e">
        <f>CONCATENATE(BI58,MONTH(VLOOKUP(Récap!BK58,'Création N° Lot'!$D$3:$E$18,2,0)),RIGHT(YEAR(VLOOKUP(Récap!BK58,'Création N° Lot'!$D$3:$E$18,2,0)),2)," - ",DAY(BL58),"/",MONTH(BL58),"/",YEAR(BL58))</f>
        <v>#N/A</v>
      </c>
      <c r="BP58" s="6"/>
      <c r="BQ58" t="e">
        <f>VLOOKUP(BP58,'Info client'!$A$2:$D$1000,2,0)</f>
        <v>#N/A</v>
      </c>
      <c r="BR58" t="e">
        <f>VLOOKUP(BP58,'Info client'!$A$2:$D$1000,3,0)</f>
        <v>#N/A</v>
      </c>
      <c r="BS58" t="e">
        <f>VLOOKUP(BP58,'Info client'!$A$2:$D$1000,4,0)</f>
        <v>#N/A</v>
      </c>
      <c r="BU58" t="e">
        <f>VLOOKUP(Récap!BV58,'Création N° Lot'!$B$3:$B$18,2,0)</f>
        <v>#N/A</v>
      </c>
      <c r="BX58" t="str">
        <f t="shared" si="5"/>
        <v>44348</v>
      </c>
      <c r="BY58" s="7" t="e">
        <f>VLOOKUP(Récap!BX58,'Création N° Lot'!$D$3:$F$18,3,0)</f>
        <v>#N/A</v>
      </c>
      <c r="BZ58" t="e">
        <f>CONCATENATE(BV58,MONTH(VLOOKUP(Récap!BX58,'Création N° Lot'!$D$3:$E$18,2,0)),RIGHT(YEAR(VLOOKUP(Récap!BX58,'Création N° Lot'!$D$3:$E$18,2,0)),2)," - ",DAY(BY58),"/",MONTH(BY58),"/",YEAR(BY58))</f>
        <v>#N/A</v>
      </c>
      <c r="CC58" s="6"/>
      <c r="CD58" t="e">
        <f>VLOOKUP(CC58,'Info client'!$A$2:$D$1000,2,0)</f>
        <v>#N/A</v>
      </c>
      <c r="CE58" t="e">
        <f>VLOOKUP(CC58,'Info client'!$A$2:$D$1000,3,0)</f>
        <v>#N/A</v>
      </c>
      <c r="CF58" t="e">
        <f>VLOOKUP(CC58,'Info client'!$A$2:$D$1000,4,0)</f>
        <v>#N/A</v>
      </c>
      <c r="CH58" t="e">
        <f>VLOOKUP(Récap!CI58,'Création N° Lot'!$B$3:$B$18,2,0)</f>
        <v>#N/A</v>
      </c>
      <c r="CK58" t="str">
        <f t="shared" si="6"/>
        <v>44378</v>
      </c>
      <c r="CL58" s="7" t="e">
        <f>VLOOKUP(Récap!CK58,'Création N° Lot'!$D$3:$F$18,3,0)</f>
        <v>#N/A</v>
      </c>
      <c r="CM58" t="e">
        <f>CONCATENATE(CI58,MONTH(VLOOKUP(Récap!CK58,'Création N° Lot'!$D$3:$E$18,2,0)),RIGHT(YEAR(VLOOKUP(Récap!CK58,'Création N° Lot'!$D$3:$E$18,2,0)),2)," - ",DAY(CL58),"/",MONTH(CL58),"/",YEAR(CL58))</f>
        <v>#N/A</v>
      </c>
      <c r="CP58" s="6"/>
      <c r="CQ58" t="e">
        <f>VLOOKUP(CP58,'Info client'!$A$2:$D$1000,2,0)</f>
        <v>#N/A</v>
      </c>
      <c r="CR58" t="e">
        <f>VLOOKUP(CP58,'Info client'!$A$2:$D$1000,3,0)</f>
        <v>#N/A</v>
      </c>
      <c r="CS58" t="e">
        <f>VLOOKUP(CP58,'Info client'!$A$2:$D$1000,4,0)</f>
        <v>#N/A</v>
      </c>
      <c r="CU58" t="e">
        <f>VLOOKUP(Récap!CV58,'Création N° Lot'!$B$3:$B$18,2,0)</f>
        <v>#N/A</v>
      </c>
      <c r="CX58" t="str">
        <f t="shared" si="7"/>
        <v>Aout 2021</v>
      </c>
      <c r="CY58" s="7" t="e">
        <f>VLOOKUP(Récap!CX58,'Création N° Lot'!$D$3:$F$18,3,0)</f>
        <v>#N/A</v>
      </c>
      <c r="CZ58" t="e">
        <f>CONCATENATE(CV58,MONTH(VLOOKUP(Récap!CX58,'Création N° Lot'!$D$3:$E$18,2,0)),RIGHT(YEAR(VLOOKUP(Récap!CX58,'Création N° Lot'!$D$3:$E$18,2,0)),2)," - ",DAY(CY58),"/",MONTH(CY58),"/",YEAR(CY58))</f>
        <v>#N/A</v>
      </c>
      <c r="DC58" s="6"/>
      <c r="DD58" t="e">
        <f>VLOOKUP(DC58,'Info client'!$A$2:$D$1000,2,0)</f>
        <v>#N/A</v>
      </c>
      <c r="DE58" t="e">
        <f>VLOOKUP(DC58,'Info client'!$A$2:$D$1000,3,0)</f>
        <v>#N/A</v>
      </c>
      <c r="DF58" t="e">
        <f>VLOOKUP(DC58,'Info client'!$A$2:$D$1000,4,0)</f>
        <v>#N/A</v>
      </c>
      <c r="DH58" t="e">
        <f>VLOOKUP(Récap!DI58,'Création N° Lot'!$B$3:$B$18,2,0)</f>
        <v>#N/A</v>
      </c>
      <c r="DK58" t="str">
        <f t="shared" si="8"/>
        <v>44440</v>
      </c>
      <c r="DL58" s="7" t="e">
        <f>VLOOKUP(Récap!DK58,'Création N° Lot'!$D$3:$F$18,3,0)</f>
        <v>#N/A</v>
      </c>
      <c r="DM58" t="e">
        <f>CONCATENATE(DI58,MONTH(VLOOKUP(Récap!DK58,'Création N° Lot'!$D$3:$E$18,2,0)),RIGHT(YEAR(VLOOKUP(Récap!DK58,'Création N° Lot'!$D$3:$E$18,2,0)),2)," - ",DAY(DL58),"/",MONTH(DL58),"/",YEAR(DL58))</f>
        <v>#N/A</v>
      </c>
      <c r="DP58" s="6"/>
      <c r="DQ58" t="e">
        <f>VLOOKUP(DP58,'Info client'!$A$2:$D$1000,2,0)</f>
        <v>#N/A</v>
      </c>
      <c r="DR58" t="e">
        <f>VLOOKUP(DP58,'Info client'!$A$2:$D$1000,3,0)</f>
        <v>#N/A</v>
      </c>
      <c r="DS58" t="e">
        <f>VLOOKUP(DP58,'Info client'!$A$2:$D$1000,4,0)</f>
        <v>#N/A</v>
      </c>
      <c r="DU58" t="e">
        <f>VLOOKUP(Récap!DV58,'Création N° Lot'!$B$3:$B$18,2,0)</f>
        <v>#N/A</v>
      </c>
      <c r="DX58" t="str">
        <f t="shared" si="9"/>
        <v>44470</v>
      </c>
      <c r="DY58" s="7" t="e">
        <f>VLOOKUP(Récap!DX58,'Création N° Lot'!$D$3:$F$18,3,0)</f>
        <v>#N/A</v>
      </c>
      <c r="DZ58" t="e">
        <f>CONCATENATE(DV58,MONTH(VLOOKUP(Récap!DX58,'Création N° Lot'!$D$3:$E$18,2,0)),RIGHT(YEAR(VLOOKUP(Récap!DX58,'Création N° Lot'!$D$3:$E$18,2,0)),2)," - ",DAY(DY58),"/",MONTH(DY58),"/",YEAR(DY58))</f>
        <v>#N/A</v>
      </c>
      <c r="EC58" s="6"/>
      <c r="ED58" t="e">
        <f>VLOOKUP(EC58,'Info client'!$A$2:$D$1000,2,0)</f>
        <v>#N/A</v>
      </c>
      <c r="EE58" t="e">
        <f>VLOOKUP(EC58,'Info client'!$A$2:$D$1000,3,0)</f>
        <v>#N/A</v>
      </c>
      <c r="EF58" t="e">
        <f>VLOOKUP(EC58,'Info client'!$A$2:$D$1000,4,0)</f>
        <v>#N/A</v>
      </c>
      <c r="EH58" t="e">
        <f>VLOOKUP(Récap!EI58,'Création N° Lot'!$B$3:$B$18,2,0)</f>
        <v>#N/A</v>
      </c>
      <c r="EK58" t="str">
        <f t="shared" si="10"/>
        <v>44501</v>
      </c>
      <c r="EL58" s="7" t="e">
        <f>VLOOKUP(Récap!EK58,'Création N° Lot'!$D$3:$F$18,3,0)</f>
        <v>#N/A</v>
      </c>
      <c r="EM58" t="e">
        <f>CONCATENATE(EI58,MONTH(VLOOKUP(Récap!EK58,'Création N° Lot'!$D$3:$E$18,2,0)),RIGHT(YEAR(VLOOKUP(Récap!EK58,'Création N° Lot'!$D$3:$E$18,2,0)),2)," - ",DAY(EL58),"/",MONTH(EL58),"/",YEAR(EL58))</f>
        <v>#N/A</v>
      </c>
      <c r="EP58" s="6"/>
      <c r="EQ58" t="e">
        <f>VLOOKUP(EP58,'Info client'!$A$2:$D$1000,2,0)</f>
        <v>#N/A</v>
      </c>
      <c r="ER58" t="e">
        <f>VLOOKUP(EP58,'Info client'!$A$2:$D$1000,3,0)</f>
        <v>#N/A</v>
      </c>
      <c r="ES58" t="e">
        <f>VLOOKUP(EP58,'Info client'!$A$2:$D$1000,4,0)</f>
        <v>#N/A</v>
      </c>
      <c r="EU58" t="e">
        <f>VLOOKUP(Récap!EV58,'Création N° Lot'!$B$3:$B$18,2,0)</f>
        <v>#N/A</v>
      </c>
      <c r="EX58" t="str">
        <f t="shared" si="11"/>
        <v>44531</v>
      </c>
      <c r="EY58" s="7" t="e">
        <f>VLOOKUP(Récap!EX58,'Création N° Lot'!$D$3:$F$18,3,0)</f>
        <v>#N/A</v>
      </c>
      <c r="EZ58" t="e">
        <f>CONCATENATE(EV58,MONTH(VLOOKUP(Récap!EX58,'Création N° Lot'!$D$3:$E$18,2,0)),RIGHT(YEAR(VLOOKUP(Récap!EX58,'Création N° Lot'!$D$3:$E$18,2,0)),2)," - ",DAY(EY58),"/",MONTH(EY58),"/",YEAR(EY58))</f>
        <v>#N/A</v>
      </c>
    </row>
    <row r="59" spans="2:156" x14ac:dyDescent="0.25">
      <c r="B59" t="e">
        <f>VLOOKUP($A59,'Info client'!$A$2:$D$1000,2,0)</f>
        <v>#N/A</v>
      </c>
      <c r="C59" t="e">
        <f>VLOOKUP($A59,'Info client'!$A$2:$D$1000,3,0)</f>
        <v>#N/A</v>
      </c>
      <c r="D59" t="e">
        <f>VLOOKUP($A59,'Info client'!$A$2:$D$1000,4,0)</f>
        <v>#N/A</v>
      </c>
      <c r="F59" t="e">
        <f>VLOOKUP(Récap!G59,'Création N° Lot'!B19:B71,2,0)</f>
        <v>#N/A</v>
      </c>
      <c r="I59" t="str">
        <f t="shared" si="0"/>
        <v>44197</v>
      </c>
      <c r="J59" s="7" t="e">
        <f>VLOOKUP(Récap!I59,'Création N° Lot'!$D$3:$F$18,3,0)</f>
        <v>#N/A</v>
      </c>
      <c r="K59" t="e">
        <f>CONCATENATE(G59,MONTH(VLOOKUP(Récap!I59,'Création N° Lot'!$D$3:$E$18,2,0)),RIGHT(YEAR(VLOOKUP(Récap!I59,'Création N° Lot'!$D$3:$E$18,2,0)),2)," - ",DAY(J59),"/",MONTH(J59),"/",YEAR(J59))</f>
        <v>#N/A</v>
      </c>
      <c r="O59" t="e">
        <f>VLOOKUP(N59,'Info client'!$A$2:$D$1000,2,0)</f>
        <v>#N/A</v>
      </c>
      <c r="P59" t="e">
        <f>VLOOKUP($A59,'Info client'!$A$2:$D$1000,3,0)</f>
        <v>#N/A</v>
      </c>
      <c r="Q59" t="e">
        <f>VLOOKUP($A59,'Info client'!$A$2:$D$1000,4,0)</f>
        <v>#N/A</v>
      </c>
      <c r="S59" t="e">
        <f>VLOOKUP(Récap!G59,'Création N° Lot'!$B$3:$B$18,2,0)</f>
        <v>#N/A</v>
      </c>
      <c r="V59" t="str">
        <f t="shared" si="1"/>
        <v>44228</v>
      </c>
      <c r="W59" s="7" t="e">
        <f>VLOOKUP(Récap!V59,'Création N° Lot'!$D$3:$F$18,3,0)</f>
        <v>#N/A</v>
      </c>
      <c r="X59" t="e">
        <f>CONCATENATE(T59,MONTH(VLOOKUP(Récap!V59,'Création N° Lot'!$D$3:$E$18,2,0)),RIGHT(YEAR(VLOOKUP(Récap!V59,'Création N° Lot'!$D$3:$E$18,2,0)),2)," - ",DAY(W59),"/",MONTH(W59),"/",YEAR(W59))</f>
        <v>#N/A</v>
      </c>
      <c r="AA59" s="6"/>
      <c r="AB59" t="e">
        <f>VLOOKUP(AA59,'Info client'!$A$2:$D$1000,2,0)</f>
        <v>#N/A</v>
      </c>
      <c r="AC59" t="e">
        <f>VLOOKUP(AA59,'Info client'!$A$2:$D$1000,3,0)</f>
        <v>#N/A</v>
      </c>
      <c r="AD59" t="e">
        <f>VLOOKUP(AA59,'Info client'!$A$2:$D$1000,4,0)</f>
        <v>#N/A</v>
      </c>
      <c r="AF59" t="e">
        <f>VLOOKUP(Récap!AG59,'Création N° Lot'!$B$3:$B$18,2,0)</f>
        <v>#N/A</v>
      </c>
      <c r="AI59" t="str">
        <f t="shared" si="2"/>
        <v>44256</v>
      </c>
      <c r="AJ59" s="7" t="e">
        <f>VLOOKUP(Récap!AI59,'Création N° Lot'!$D$3:$F$18,3,0)</f>
        <v>#N/A</v>
      </c>
      <c r="AK59" t="e">
        <f>CONCATENATE(AG59,MONTH(VLOOKUP(Récap!AI59,'Création N° Lot'!$D$3:$E$18,2,0)),RIGHT(YEAR(VLOOKUP(Récap!AI59,'Création N° Lot'!$D$3:$E$18,2,0)),2)," - ",DAY(AJ59),"/",MONTH(AJ59),"/",YEAR(AJ59))</f>
        <v>#N/A</v>
      </c>
      <c r="AP59" s="6"/>
      <c r="AQ59" t="e">
        <f>VLOOKUP(AP59,'Info client'!$A$2:$D$1000,2,0)</f>
        <v>#N/A</v>
      </c>
      <c r="AR59" t="e">
        <f>VLOOKUP(AP59,'Info client'!$A$2:$D$1000,3,0)</f>
        <v>#N/A</v>
      </c>
      <c r="AS59" t="e">
        <f>VLOOKUP(AP59,'Info client'!$A$2:$D$1000,4,0)</f>
        <v>#N/A</v>
      </c>
      <c r="AU59" t="e">
        <f>VLOOKUP(Récap!AV59,'Création N° Lot'!$B$3:$B$18,2,0)</f>
        <v>#N/A</v>
      </c>
      <c r="AX59" t="str">
        <f t="shared" si="3"/>
        <v>44287</v>
      </c>
      <c r="AY59" s="7" t="e">
        <f>VLOOKUP(Récap!AX59,'Création N° Lot'!$D$3:$F$18,3,0)</f>
        <v>#N/A</v>
      </c>
      <c r="AZ59" t="e">
        <f>CONCATENATE(AV59,MONTH(VLOOKUP(Récap!AX59,'Création N° Lot'!$D$3:$E$18,2,0)),RIGHT(YEAR(VLOOKUP(Récap!AX59,'Création N° Lot'!$D$3:$E$18,2,0)),2)," - ",DAY(AY59),"/",MONTH(AY59),"/",YEAR(AY59))</f>
        <v>#N/A</v>
      </c>
      <c r="BC59" s="6"/>
      <c r="BD59" t="e">
        <f>VLOOKUP(BC59,'Info client'!$A$2:$D$1000,2,0)</f>
        <v>#N/A</v>
      </c>
      <c r="BE59" t="e">
        <f>VLOOKUP(BC59,'Info client'!$A$2:$D$1000,3,0)</f>
        <v>#N/A</v>
      </c>
      <c r="BF59" t="e">
        <f>VLOOKUP(BC59,'Info client'!$A$2:$D$1000,4,0)</f>
        <v>#N/A</v>
      </c>
      <c r="BH59" t="e">
        <f>VLOOKUP(Récap!BI59,'Création N° Lot'!$B$3:$B$18,2,0)</f>
        <v>#N/A</v>
      </c>
      <c r="BK59" t="str">
        <f t="shared" si="4"/>
        <v>44317</v>
      </c>
      <c r="BL59" s="7" t="e">
        <f>VLOOKUP(Récap!BK59,'Création N° Lot'!$D$3:$F$18,3,0)</f>
        <v>#N/A</v>
      </c>
      <c r="BM59" t="e">
        <f>CONCATENATE(BI59,MONTH(VLOOKUP(Récap!BK59,'Création N° Lot'!$D$3:$E$18,2,0)),RIGHT(YEAR(VLOOKUP(Récap!BK59,'Création N° Lot'!$D$3:$E$18,2,0)),2)," - ",DAY(BL59),"/",MONTH(BL59),"/",YEAR(BL59))</f>
        <v>#N/A</v>
      </c>
      <c r="BP59" s="6"/>
      <c r="BQ59" t="e">
        <f>VLOOKUP(BP59,'Info client'!$A$2:$D$1000,2,0)</f>
        <v>#N/A</v>
      </c>
      <c r="BR59" t="e">
        <f>VLOOKUP(BP59,'Info client'!$A$2:$D$1000,3,0)</f>
        <v>#N/A</v>
      </c>
      <c r="BS59" t="e">
        <f>VLOOKUP(BP59,'Info client'!$A$2:$D$1000,4,0)</f>
        <v>#N/A</v>
      </c>
      <c r="BU59" t="e">
        <f>VLOOKUP(Récap!BV59,'Création N° Lot'!$B$3:$B$18,2,0)</f>
        <v>#N/A</v>
      </c>
      <c r="BX59" t="str">
        <f t="shared" si="5"/>
        <v>44348</v>
      </c>
      <c r="BY59" s="7" t="e">
        <f>VLOOKUP(Récap!BX59,'Création N° Lot'!$D$3:$F$18,3,0)</f>
        <v>#N/A</v>
      </c>
      <c r="BZ59" t="e">
        <f>CONCATENATE(BV59,MONTH(VLOOKUP(Récap!BX59,'Création N° Lot'!$D$3:$E$18,2,0)),RIGHT(YEAR(VLOOKUP(Récap!BX59,'Création N° Lot'!$D$3:$E$18,2,0)),2)," - ",DAY(BY59),"/",MONTH(BY59),"/",YEAR(BY59))</f>
        <v>#N/A</v>
      </c>
      <c r="CC59" s="6"/>
      <c r="CD59" t="e">
        <f>VLOOKUP(CC59,'Info client'!$A$2:$D$1000,2,0)</f>
        <v>#N/A</v>
      </c>
      <c r="CE59" t="e">
        <f>VLOOKUP(CC59,'Info client'!$A$2:$D$1000,3,0)</f>
        <v>#N/A</v>
      </c>
      <c r="CF59" t="e">
        <f>VLOOKUP(CC59,'Info client'!$A$2:$D$1000,4,0)</f>
        <v>#N/A</v>
      </c>
      <c r="CH59" t="e">
        <f>VLOOKUP(Récap!CI59,'Création N° Lot'!$B$3:$B$18,2,0)</f>
        <v>#N/A</v>
      </c>
      <c r="CK59" t="str">
        <f t="shared" si="6"/>
        <v>44378</v>
      </c>
      <c r="CL59" s="7" t="e">
        <f>VLOOKUP(Récap!CK59,'Création N° Lot'!$D$3:$F$18,3,0)</f>
        <v>#N/A</v>
      </c>
      <c r="CM59" t="e">
        <f>CONCATENATE(CI59,MONTH(VLOOKUP(Récap!CK59,'Création N° Lot'!$D$3:$E$18,2,0)),RIGHT(YEAR(VLOOKUP(Récap!CK59,'Création N° Lot'!$D$3:$E$18,2,0)),2)," - ",DAY(CL59),"/",MONTH(CL59),"/",YEAR(CL59))</f>
        <v>#N/A</v>
      </c>
      <c r="CP59" s="6"/>
      <c r="CQ59" t="e">
        <f>VLOOKUP(CP59,'Info client'!$A$2:$D$1000,2,0)</f>
        <v>#N/A</v>
      </c>
      <c r="CR59" t="e">
        <f>VLOOKUP(CP59,'Info client'!$A$2:$D$1000,3,0)</f>
        <v>#N/A</v>
      </c>
      <c r="CS59" t="e">
        <f>VLOOKUP(CP59,'Info client'!$A$2:$D$1000,4,0)</f>
        <v>#N/A</v>
      </c>
      <c r="CU59" t="e">
        <f>VLOOKUP(Récap!CV59,'Création N° Lot'!$B$3:$B$18,2,0)</f>
        <v>#N/A</v>
      </c>
      <c r="CX59" t="str">
        <f t="shared" si="7"/>
        <v>Aout 2021</v>
      </c>
      <c r="CY59" s="7" t="e">
        <f>VLOOKUP(Récap!CX59,'Création N° Lot'!$D$3:$F$18,3,0)</f>
        <v>#N/A</v>
      </c>
      <c r="CZ59" t="e">
        <f>CONCATENATE(CV59,MONTH(VLOOKUP(Récap!CX59,'Création N° Lot'!$D$3:$E$18,2,0)),RIGHT(YEAR(VLOOKUP(Récap!CX59,'Création N° Lot'!$D$3:$E$18,2,0)),2)," - ",DAY(CY59),"/",MONTH(CY59),"/",YEAR(CY59))</f>
        <v>#N/A</v>
      </c>
      <c r="DC59" s="6"/>
      <c r="DD59" t="e">
        <f>VLOOKUP(DC59,'Info client'!$A$2:$D$1000,2,0)</f>
        <v>#N/A</v>
      </c>
      <c r="DE59" t="e">
        <f>VLOOKUP(DC59,'Info client'!$A$2:$D$1000,3,0)</f>
        <v>#N/A</v>
      </c>
      <c r="DF59" t="e">
        <f>VLOOKUP(DC59,'Info client'!$A$2:$D$1000,4,0)</f>
        <v>#N/A</v>
      </c>
      <c r="DH59" t="e">
        <f>VLOOKUP(Récap!DI59,'Création N° Lot'!$B$3:$B$18,2,0)</f>
        <v>#N/A</v>
      </c>
      <c r="DK59" t="str">
        <f t="shared" si="8"/>
        <v>44440</v>
      </c>
      <c r="DL59" s="7" t="e">
        <f>VLOOKUP(Récap!DK59,'Création N° Lot'!$D$3:$F$18,3,0)</f>
        <v>#N/A</v>
      </c>
      <c r="DM59" t="e">
        <f>CONCATENATE(DI59,MONTH(VLOOKUP(Récap!DK59,'Création N° Lot'!$D$3:$E$18,2,0)),RIGHT(YEAR(VLOOKUP(Récap!DK59,'Création N° Lot'!$D$3:$E$18,2,0)),2)," - ",DAY(DL59),"/",MONTH(DL59),"/",YEAR(DL59))</f>
        <v>#N/A</v>
      </c>
      <c r="DP59" s="6"/>
      <c r="DQ59" t="e">
        <f>VLOOKUP(DP59,'Info client'!$A$2:$D$1000,2,0)</f>
        <v>#N/A</v>
      </c>
      <c r="DR59" t="e">
        <f>VLOOKUP(DP59,'Info client'!$A$2:$D$1000,3,0)</f>
        <v>#N/A</v>
      </c>
      <c r="DS59" t="e">
        <f>VLOOKUP(DP59,'Info client'!$A$2:$D$1000,4,0)</f>
        <v>#N/A</v>
      </c>
      <c r="DU59" t="e">
        <f>VLOOKUP(Récap!DV59,'Création N° Lot'!$B$3:$B$18,2,0)</f>
        <v>#N/A</v>
      </c>
      <c r="DX59" t="str">
        <f t="shared" si="9"/>
        <v>44470</v>
      </c>
      <c r="DY59" s="7" t="e">
        <f>VLOOKUP(Récap!DX59,'Création N° Lot'!$D$3:$F$18,3,0)</f>
        <v>#N/A</v>
      </c>
      <c r="DZ59" t="e">
        <f>CONCATENATE(DV59,MONTH(VLOOKUP(Récap!DX59,'Création N° Lot'!$D$3:$E$18,2,0)),RIGHT(YEAR(VLOOKUP(Récap!DX59,'Création N° Lot'!$D$3:$E$18,2,0)),2)," - ",DAY(DY59),"/",MONTH(DY59),"/",YEAR(DY59))</f>
        <v>#N/A</v>
      </c>
      <c r="EC59" s="6"/>
      <c r="ED59" t="e">
        <f>VLOOKUP(EC59,'Info client'!$A$2:$D$1000,2,0)</f>
        <v>#N/A</v>
      </c>
      <c r="EE59" t="e">
        <f>VLOOKUP(EC59,'Info client'!$A$2:$D$1000,3,0)</f>
        <v>#N/A</v>
      </c>
      <c r="EF59" t="e">
        <f>VLOOKUP(EC59,'Info client'!$A$2:$D$1000,4,0)</f>
        <v>#N/A</v>
      </c>
      <c r="EH59" t="e">
        <f>VLOOKUP(Récap!EI59,'Création N° Lot'!$B$3:$B$18,2,0)</f>
        <v>#N/A</v>
      </c>
      <c r="EK59" t="str">
        <f t="shared" si="10"/>
        <v>44501</v>
      </c>
      <c r="EL59" s="7" t="e">
        <f>VLOOKUP(Récap!EK59,'Création N° Lot'!$D$3:$F$18,3,0)</f>
        <v>#N/A</v>
      </c>
      <c r="EM59" t="e">
        <f>CONCATENATE(EI59,MONTH(VLOOKUP(Récap!EK59,'Création N° Lot'!$D$3:$E$18,2,0)),RIGHT(YEAR(VLOOKUP(Récap!EK59,'Création N° Lot'!$D$3:$E$18,2,0)),2)," - ",DAY(EL59),"/",MONTH(EL59),"/",YEAR(EL59))</f>
        <v>#N/A</v>
      </c>
      <c r="EP59" s="6"/>
      <c r="EQ59" t="e">
        <f>VLOOKUP(EP59,'Info client'!$A$2:$D$1000,2,0)</f>
        <v>#N/A</v>
      </c>
      <c r="ER59" t="e">
        <f>VLOOKUP(EP59,'Info client'!$A$2:$D$1000,3,0)</f>
        <v>#N/A</v>
      </c>
      <c r="ES59" t="e">
        <f>VLOOKUP(EP59,'Info client'!$A$2:$D$1000,4,0)</f>
        <v>#N/A</v>
      </c>
      <c r="EU59" t="e">
        <f>VLOOKUP(Récap!EV59,'Création N° Lot'!$B$3:$B$18,2,0)</f>
        <v>#N/A</v>
      </c>
      <c r="EX59" t="str">
        <f t="shared" si="11"/>
        <v>44531</v>
      </c>
      <c r="EY59" s="7" t="e">
        <f>VLOOKUP(Récap!EX59,'Création N° Lot'!$D$3:$F$18,3,0)</f>
        <v>#N/A</v>
      </c>
      <c r="EZ59" t="e">
        <f>CONCATENATE(EV59,MONTH(VLOOKUP(Récap!EX59,'Création N° Lot'!$D$3:$E$18,2,0)),RIGHT(YEAR(VLOOKUP(Récap!EX59,'Création N° Lot'!$D$3:$E$18,2,0)),2)," - ",DAY(EY59),"/",MONTH(EY59),"/",YEAR(EY59))</f>
        <v>#N/A</v>
      </c>
    </row>
    <row r="60" spans="2:156" x14ac:dyDescent="0.25">
      <c r="B60" t="e">
        <f>VLOOKUP($A60,'Info client'!$A$2:$D$1000,2,0)</f>
        <v>#N/A</v>
      </c>
      <c r="C60" t="e">
        <f>VLOOKUP($A60,'Info client'!$A$2:$D$1000,3,0)</f>
        <v>#N/A</v>
      </c>
      <c r="D60" t="e">
        <f>VLOOKUP($A60,'Info client'!$A$2:$D$1000,4,0)</f>
        <v>#N/A</v>
      </c>
      <c r="F60" t="e">
        <f>VLOOKUP(Récap!G60,'Création N° Lot'!B19:B72,2,0)</f>
        <v>#N/A</v>
      </c>
      <c r="I60" t="str">
        <f t="shared" si="0"/>
        <v>44197</v>
      </c>
      <c r="J60" s="7" t="e">
        <f>VLOOKUP(Récap!I60,'Création N° Lot'!$D$3:$F$18,3,0)</f>
        <v>#N/A</v>
      </c>
      <c r="K60" t="e">
        <f>CONCATENATE(G60,MONTH(VLOOKUP(Récap!I60,'Création N° Lot'!$D$3:$E$18,2,0)),RIGHT(YEAR(VLOOKUP(Récap!I60,'Création N° Lot'!$D$3:$E$18,2,0)),2)," - ",DAY(J60),"/",MONTH(J60),"/",YEAR(J60))</f>
        <v>#N/A</v>
      </c>
      <c r="O60" t="e">
        <f>VLOOKUP(N60,'Info client'!$A$2:$D$1000,2,0)</f>
        <v>#N/A</v>
      </c>
      <c r="P60" t="e">
        <f>VLOOKUP($A60,'Info client'!$A$2:$D$1000,3,0)</f>
        <v>#N/A</v>
      </c>
      <c r="Q60" t="e">
        <f>VLOOKUP($A60,'Info client'!$A$2:$D$1000,4,0)</f>
        <v>#N/A</v>
      </c>
      <c r="S60" t="e">
        <f>VLOOKUP(Récap!G60,'Création N° Lot'!$B$3:$B$18,2,0)</f>
        <v>#N/A</v>
      </c>
      <c r="V60" t="str">
        <f t="shared" si="1"/>
        <v>44228</v>
      </c>
      <c r="W60" s="7" t="e">
        <f>VLOOKUP(Récap!V60,'Création N° Lot'!$D$3:$F$18,3,0)</f>
        <v>#N/A</v>
      </c>
      <c r="X60" t="e">
        <f>CONCATENATE(T60,MONTH(VLOOKUP(Récap!V60,'Création N° Lot'!$D$3:$E$18,2,0)),RIGHT(YEAR(VLOOKUP(Récap!V60,'Création N° Lot'!$D$3:$E$18,2,0)),2)," - ",DAY(W60),"/",MONTH(W60),"/",YEAR(W60))</f>
        <v>#N/A</v>
      </c>
      <c r="AA60" s="6"/>
      <c r="AB60" t="e">
        <f>VLOOKUP(AA60,'Info client'!$A$2:$D$1000,2,0)</f>
        <v>#N/A</v>
      </c>
      <c r="AC60" t="e">
        <f>VLOOKUP(AA60,'Info client'!$A$2:$D$1000,3,0)</f>
        <v>#N/A</v>
      </c>
      <c r="AD60" t="e">
        <f>VLOOKUP(AA60,'Info client'!$A$2:$D$1000,4,0)</f>
        <v>#N/A</v>
      </c>
      <c r="AF60" t="e">
        <f>VLOOKUP(Récap!AG60,'Création N° Lot'!$B$3:$B$18,2,0)</f>
        <v>#N/A</v>
      </c>
      <c r="AI60" t="str">
        <f t="shared" si="2"/>
        <v>44256</v>
      </c>
      <c r="AJ60" s="7" t="e">
        <f>VLOOKUP(Récap!AI60,'Création N° Lot'!$D$3:$F$18,3,0)</f>
        <v>#N/A</v>
      </c>
      <c r="AK60" t="e">
        <f>CONCATENATE(AG60,MONTH(VLOOKUP(Récap!AI60,'Création N° Lot'!$D$3:$E$18,2,0)),RIGHT(YEAR(VLOOKUP(Récap!AI60,'Création N° Lot'!$D$3:$E$18,2,0)),2)," - ",DAY(AJ60),"/",MONTH(AJ60),"/",YEAR(AJ60))</f>
        <v>#N/A</v>
      </c>
      <c r="AP60" s="6"/>
      <c r="AQ60" t="e">
        <f>VLOOKUP(AP60,'Info client'!$A$2:$D$1000,2,0)</f>
        <v>#N/A</v>
      </c>
      <c r="AR60" t="e">
        <f>VLOOKUP(AP60,'Info client'!$A$2:$D$1000,3,0)</f>
        <v>#N/A</v>
      </c>
      <c r="AS60" t="e">
        <f>VLOOKUP(AP60,'Info client'!$A$2:$D$1000,4,0)</f>
        <v>#N/A</v>
      </c>
      <c r="AU60" t="e">
        <f>VLOOKUP(Récap!AV60,'Création N° Lot'!$B$3:$B$18,2,0)</f>
        <v>#N/A</v>
      </c>
      <c r="AX60" t="str">
        <f t="shared" si="3"/>
        <v>44287</v>
      </c>
      <c r="AY60" s="7" t="e">
        <f>VLOOKUP(Récap!AX60,'Création N° Lot'!$D$3:$F$18,3,0)</f>
        <v>#N/A</v>
      </c>
      <c r="AZ60" t="e">
        <f>CONCATENATE(AV60,MONTH(VLOOKUP(Récap!AX60,'Création N° Lot'!$D$3:$E$18,2,0)),RIGHT(YEAR(VLOOKUP(Récap!AX60,'Création N° Lot'!$D$3:$E$18,2,0)),2)," - ",DAY(AY60),"/",MONTH(AY60),"/",YEAR(AY60))</f>
        <v>#N/A</v>
      </c>
      <c r="BC60" s="6"/>
      <c r="BD60" t="e">
        <f>VLOOKUP(BC60,'Info client'!$A$2:$D$1000,2,0)</f>
        <v>#N/A</v>
      </c>
      <c r="BE60" t="e">
        <f>VLOOKUP(BC60,'Info client'!$A$2:$D$1000,3,0)</f>
        <v>#N/A</v>
      </c>
      <c r="BF60" t="e">
        <f>VLOOKUP(BC60,'Info client'!$A$2:$D$1000,4,0)</f>
        <v>#N/A</v>
      </c>
      <c r="BH60" t="e">
        <f>VLOOKUP(Récap!BI60,'Création N° Lot'!$B$3:$B$18,2,0)</f>
        <v>#N/A</v>
      </c>
      <c r="BK60" t="str">
        <f t="shared" si="4"/>
        <v>44317</v>
      </c>
      <c r="BL60" s="7" t="e">
        <f>VLOOKUP(Récap!BK60,'Création N° Lot'!$D$3:$F$18,3,0)</f>
        <v>#N/A</v>
      </c>
      <c r="BM60" t="e">
        <f>CONCATENATE(BI60,MONTH(VLOOKUP(Récap!BK60,'Création N° Lot'!$D$3:$E$18,2,0)),RIGHT(YEAR(VLOOKUP(Récap!BK60,'Création N° Lot'!$D$3:$E$18,2,0)),2)," - ",DAY(BL60),"/",MONTH(BL60),"/",YEAR(BL60))</f>
        <v>#N/A</v>
      </c>
      <c r="BP60" s="6"/>
      <c r="BQ60" t="e">
        <f>VLOOKUP(BP60,'Info client'!$A$2:$D$1000,2,0)</f>
        <v>#N/A</v>
      </c>
      <c r="BR60" t="e">
        <f>VLOOKUP(BP60,'Info client'!$A$2:$D$1000,3,0)</f>
        <v>#N/A</v>
      </c>
      <c r="BS60" t="e">
        <f>VLOOKUP(BP60,'Info client'!$A$2:$D$1000,4,0)</f>
        <v>#N/A</v>
      </c>
      <c r="BU60" t="e">
        <f>VLOOKUP(Récap!BV60,'Création N° Lot'!$B$3:$B$18,2,0)</f>
        <v>#N/A</v>
      </c>
      <c r="BX60" t="str">
        <f t="shared" si="5"/>
        <v>44348</v>
      </c>
      <c r="BY60" s="7" t="e">
        <f>VLOOKUP(Récap!BX60,'Création N° Lot'!$D$3:$F$18,3,0)</f>
        <v>#N/A</v>
      </c>
      <c r="BZ60" t="e">
        <f>CONCATENATE(BV60,MONTH(VLOOKUP(Récap!BX60,'Création N° Lot'!$D$3:$E$18,2,0)),RIGHT(YEAR(VLOOKUP(Récap!BX60,'Création N° Lot'!$D$3:$E$18,2,0)),2)," - ",DAY(BY60),"/",MONTH(BY60),"/",YEAR(BY60))</f>
        <v>#N/A</v>
      </c>
      <c r="CC60" s="6"/>
      <c r="CD60" t="e">
        <f>VLOOKUP(CC60,'Info client'!$A$2:$D$1000,2,0)</f>
        <v>#N/A</v>
      </c>
      <c r="CE60" t="e">
        <f>VLOOKUP(CC60,'Info client'!$A$2:$D$1000,3,0)</f>
        <v>#N/A</v>
      </c>
      <c r="CF60" t="e">
        <f>VLOOKUP(CC60,'Info client'!$A$2:$D$1000,4,0)</f>
        <v>#N/A</v>
      </c>
      <c r="CH60" t="e">
        <f>VLOOKUP(Récap!CI60,'Création N° Lot'!$B$3:$B$18,2,0)</f>
        <v>#N/A</v>
      </c>
      <c r="CK60" t="str">
        <f t="shared" si="6"/>
        <v>44378</v>
      </c>
      <c r="CL60" s="7" t="e">
        <f>VLOOKUP(Récap!CK60,'Création N° Lot'!$D$3:$F$18,3,0)</f>
        <v>#N/A</v>
      </c>
      <c r="CM60" t="e">
        <f>CONCATENATE(CI60,MONTH(VLOOKUP(Récap!CK60,'Création N° Lot'!$D$3:$E$18,2,0)),RIGHT(YEAR(VLOOKUP(Récap!CK60,'Création N° Lot'!$D$3:$E$18,2,0)),2)," - ",DAY(CL60),"/",MONTH(CL60),"/",YEAR(CL60))</f>
        <v>#N/A</v>
      </c>
      <c r="CP60" s="6"/>
      <c r="CQ60" t="e">
        <f>VLOOKUP(CP60,'Info client'!$A$2:$D$1000,2,0)</f>
        <v>#N/A</v>
      </c>
      <c r="CR60" t="e">
        <f>VLOOKUP(CP60,'Info client'!$A$2:$D$1000,3,0)</f>
        <v>#N/A</v>
      </c>
      <c r="CS60" t="e">
        <f>VLOOKUP(CP60,'Info client'!$A$2:$D$1000,4,0)</f>
        <v>#N/A</v>
      </c>
      <c r="CU60" t="e">
        <f>VLOOKUP(Récap!CV60,'Création N° Lot'!$B$3:$B$18,2,0)</f>
        <v>#N/A</v>
      </c>
      <c r="CX60" t="str">
        <f t="shared" si="7"/>
        <v>Aout 2021</v>
      </c>
      <c r="CY60" s="7" t="e">
        <f>VLOOKUP(Récap!CX60,'Création N° Lot'!$D$3:$F$18,3,0)</f>
        <v>#N/A</v>
      </c>
      <c r="CZ60" t="e">
        <f>CONCATENATE(CV60,MONTH(VLOOKUP(Récap!CX60,'Création N° Lot'!$D$3:$E$18,2,0)),RIGHT(YEAR(VLOOKUP(Récap!CX60,'Création N° Lot'!$D$3:$E$18,2,0)),2)," - ",DAY(CY60),"/",MONTH(CY60),"/",YEAR(CY60))</f>
        <v>#N/A</v>
      </c>
      <c r="DC60" s="6"/>
      <c r="DD60" t="e">
        <f>VLOOKUP(DC60,'Info client'!$A$2:$D$1000,2,0)</f>
        <v>#N/A</v>
      </c>
      <c r="DE60" t="e">
        <f>VLOOKUP(DC60,'Info client'!$A$2:$D$1000,3,0)</f>
        <v>#N/A</v>
      </c>
      <c r="DF60" t="e">
        <f>VLOOKUP(DC60,'Info client'!$A$2:$D$1000,4,0)</f>
        <v>#N/A</v>
      </c>
      <c r="DH60" t="e">
        <f>VLOOKUP(Récap!DI60,'Création N° Lot'!$B$3:$B$18,2,0)</f>
        <v>#N/A</v>
      </c>
      <c r="DK60" t="str">
        <f t="shared" si="8"/>
        <v>44440</v>
      </c>
      <c r="DL60" s="7" t="e">
        <f>VLOOKUP(Récap!DK60,'Création N° Lot'!$D$3:$F$18,3,0)</f>
        <v>#N/A</v>
      </c>
      <c r="DM60" t="e">
        <f>CONCATENATE(DI60,MONTH(VLOOKUP(Récap!DK60,'Création N° Lot'!$D$3:$E$18,2,0)),RIGHT(YEAR(VLOOKUP(Récap!DK60,'Création N° Lot'!$D$3:$E$18,2,0)),2)," - ",DAY(DL60),"/",MONTH(DL60),"/",YEAR(DL60))</f>
        <v>#N/A</v>
      </c>
      <c r="DP60" s="6"/>
      <c r="DQ60" t="e">
        <f>VLOOKUP(DP60,'Info client'!$A$2:$D$1000,2,0)</f>
        <v>#N/A</v>
      </c>
      <c r="DR60" t="e">
        <f>VLOOKUP(DP60,'Info client'!$A$2:$D$1000,3,0)</f>
        <v>#N/A</v>
      </c>
      <c r="DS60" t="e">
        <f>VLOOKUP(DP60,'Info client'!$A$2:$D$1000,4,0)</f>
        <v>#N/A</v>
      </c>
      <c r="DU60" t="e">
        <f>VLOOKUP(Récap!DV60,'Création N° Lot'!$B$3:$B$18,2,0)</f>
        <v>#N/A</v>
      </c>
      <c r="DX60" t="str">
        <f t="shared" si="9"/>
        <v>44470</v>
      </c>
      <c r="DY60" s="7" t="e">
        <f>VLOOKUP(Récap!DX60,'Création N° Lot'!$D$3:$F$18,3,0)</f>
        <v>#N/A</v>
      </c>
      <c r="DZ60" t="e">
        <f>CONCATENATE(DV60,MONTH(VLOOKUP(Récap!DX60,'Création N° Lot'!$D$3:$E$18,2,0)),RIGHT(YEAR(VLOOKUP(Récap!DX60,'Création N° Lot'!$D$3:$E$18,2,0)),2)," - ",DAY(DY60),"/",MONTH(DY60),"/",YEAR(DY60))</f>
        <v>#N/A</v>
      </c>
      <c r="EC60" s="6"/>
      <c r="ED60" t="e">
        <f>VLOOKUP(EC60,'Info client'!$A$2:$D$1000,2,0)</f>
        <v>#N/A</v>
      </c>
      <c r="EE60" t="e">
        <f>VLOOKUP(EC60,'Info client'!$A$2:$D$1000,3,0)</f>
        <v>#N/A</v>
      </c>
      <c r="EF60" t="e">
        <f>VLOOKUP(EC60,'Info client'!$A$2:$D$1000,4,0)</f>
        <v>#N/A</v>
      </c>
      <c r="EH60" t="e">
        <f>VLOOKUP(Récap!EI60,'Création N° Lot'!$B$3:$B$18,2,0)</f>
        <v>#N/A</v>
      </c>
      <c r="EK60" t="str">
        <f t="shared" si="10"/>
        <v>44501</v>
      </c>
      <c r="EL60" s="7" t="e">
        <f>VLOOKUP(Récap!EK60,'Création N° Lot'!$D$3:$F$18,3,0)</f>
        <v>#N/A</v>
      </c>
      <c r="EM60" t="e">
        <f>CONCATENATE(EI60,MONTH(VLOOKUP(Récap!EK60,'Création N° Lot'!$D$3:$E$18,2,0)),RIGHT(YEAR(VLOOKUP(Récap!EK60,'Création N° Lot'!$D$3:$E$18,2,0)),2)," - ",DAY(EL60),"/",MONTH(EL60),"/",YEAR(EL60))</f>
        <v>#N/A</v>
      </c>
      <c r="EP60" s="6"/>
      <c r="EQ60" t="e">
        <f>VLOOKUP(EP60,'Info client'!$A$2:$D$1000,2,0)</f>
        <v>#N/A</v>
      </c>
      <c r="ER60" t="e">
        <f>VLOOKUP(EP60,'Info client'!$A$2:$D$1000,3,0)</f>
        <v>#N/A</v>
      </c>
      <c r="ES60" t="e">
        <f>VLOOKUP(EP60,'Info client'!$A$2:$D$1000,4,0)</f>
        <v>#N/A</v>
      </c>
      <c r="EU60" t="e">
        <f>VLOOKUP(Récap!EV60,'Création N° Lot'!$B$3:$B$18,2,0)</f>
        <v>#N/A</v>
      </c>
      <c r="EX60" t="str">
        <f t="shared" si="11"/>
        <v>44531</v>
      </c>
      <c r="EY60" s="7" t="e">
        <f>VLOOKUP(Récap!EX60,'Création N° Lot'!$D$3:$F$18,3,0)</f>
        <v>#N/A</v>
      </c>
      <c r="EZ60" t="e">
        <f>CONCATENATE(EV60,MONTH(VLOOKUP(Récap!EX60,'Création N° Lot'!$D$3:$E$18,2,0)),RIGHT(YEAR(VLOOKUP(Récap!EX60,'Création N° Lot'!$D$3:$E$18,2,0)),2)," - ",DAY(EY60),"/",MONTH(EY60),"/",YEAR(EY60))</f>
        <v>#N/A</v>
      </c>
    </row>
    <row r="61" spans="2:156" x14ac:dyDescent="0.25">
      <c r="B61" t="e">
        <f>VLOOKUP($A61,'Info client'!$A$2:$D$1000,2,0)</f>
        <v>#N/A</v>
      </c>
      <c r="C61" t="e">
        <f>VLOOKUP($A61,'Info client'!$A$2:$D$1000,3,0)</f>
        <v>#N/A</v>
      </c>
      <c r="D61" t="e">
        <f>VLOOKUP($A61,'Info client'!$A$2:$D$1000,4,0)</f>
        <v>#N/A</v>
      </c>
      <c r="F61" t="e">
        <f>VLOOKUP(Récap!G61,'Création N° Lot'!B19:B73,2,0)</f>
        <v>#N/A</v>
      </c>
      <c r="I61" t="str">
        <f t="shared" si="0"/>
        <v>44197</v>
      </c>
      <c r="J61" s="7" t="e">
        <f>VLOOKUP(Récap!I61,'Création N° Lot'!$D$3:$F$18,3,0)</f>
        <v>#N/A</v>
      </c>
      <c r="K61" t="e">
        <f>CONCATENATE(G61,MONTH(VLOOKUP(Récap!I61,'Création N° Lot'!$D$3:$E$18,2,0)),RIGHT(YEAR(VLOOKUP(Récap!I61,'Création N° Lot'!$D$3:$E$18,2,0)),2)," - ",DAY(J61),"/",MONTH(J61),"/",YEAR(J61))</f>
        <v>#N/A</v>
      </c>
      <c r="O61" t="e">
        <f>VLOOKUP(N61,'Info client'!$A$2:$D$1000,2,0)</f>
        <v>#N/A</v>
      </c>
      <c r="P61" t="e">
        <f>VLOOKUP($A61,'Info client'!$A$2:$D$1000,3,0)</f>
        <v>#N/A</v>
      </c>
      <c r="Q61" t="e">
        <f>VLOOKUP($A61,'Info client'!$A$2:$D$1000,4,0)</f>
        <v>#N/A</v>
      </c>
      <c r="S61" t="e">
        <f>VLOOKUP(Récap!G61,'Création N° Lot'!$B$3:$B$18,2,0)</f>
        <v>#N/A</v>
      </c>
      <c r="V61" t="str">
        <f t="shared" si="1"/>
        <v>44228</v>
      </c>
      <c r="W61" s="7" t="e">
        <f>VLOOKUP(Récap!V61,'Création N° Lot'!$D$3:$F$18,3,0)</f>
        <v>#N/A</v>
      </c>
      <c r="X61" t="e">
        <f>CONCATENATE(T61,MONTH(VLOOKUP(Récap!V61,'Création N° Lot'!$D$3:$E$18,2,0)),RIGHT(YEAR(VLOOKUP(Récap!V61,'Création N° Lot'!$D$3:$E$18,2,0)),2)," - ",DAY(W61),"/",MONTH(W61),"/",YEAR(W61))</f>
        <v>#N/A</v>
      </c>
      <c r="AA61" s="6"/>
      <c r="AB61" t="e">
        <f>VLOOKUP(AA61,'Info client'!$A$2:$D$1000,2,0)</f>
        <v>#N/A</v>
      </c>
      <c r="AC61" t="e">
        <f>VLOOKUP(AA61,'Info client'!$A$2:$D$1000,3,0)</f>
        <v>#N/A</v>
      </c>
      <c r="AD61" t="e">
        <f>VLOOKUP(AA61,'Info client'!$A$2:$D$1000,4,0)</f>
        <v>#N/A</v>
      </c>
      <c r="AF61" t="e">
        <f>VLOOKUP(Récap!AG61,'Création N° Lot'!$B$3:$B$18,2,0)</f>
        <v>#N/A</v>
      </c>
      <c r="AI61" t="str">
        <f t="shared" si="2"/>
        <v>44256</v>
      </c>
      <c r="AJ61" s="7" t="e">
        <f>VLOOKUP(Récap!AI61,'Création N° Lot'!$D$3:$F$18,3,0)</f>
        <v>#N/A</v>
      </c>
      <c r="AK61" t="e">
        <f>CONCATENATE(AG61,MONTH(VLOOKUP(Récap!AI61,'Création N° Lot'!$D$3:$E$18,2,0)),RIGHT(YEAR(VLOOKUP(Récap!AI61,'Création N° Lot'!$D$3:$E$18,2,0)),2)," - ",DAY(AJ61),"/",MONTH(AJ61),"/",YEAR(AJ61))</f>
        <v>#N/A</v>
      </c>
      <c r="AP61" s="6"/>
      <c r="AQ61" t="e">
        <f>VLOOKUP(AP61,'Info client'!$A$2:$D$1000,2,0)</f>
        <v>#N/A</v>
      </c>
      <c r="AR61" t="e">
        <f>VLOOKUP(AP61,'Info client'!$A$2:$D$1000,3,0)</f>
        <v>#N/A</v>
      </c>
      <c r="AS61" t="e">
        <f>VLOOKUP(AP61,'Info client'!$A$2:$D$1000,4,0)</f>
        <v>#N/A</v>
      </c>
      <c r="AU61" t="e">
        <f>VLOOKUP(Récap!AV61,'Création N° Lot'!$B$3:$B$18,2,0)</f>
        <v>#N/A</v>
      </c>
      <c r="AX61" t="str">
        <f t="shared" si="3"/>
        <v>44287</v>
      </c>
      <c r="AY61" s="7" t="e">
        <f>VLOOKUP(Récap!AX61,'Création N° Lot'!$D$3:$F$18,3,0)</f>
        <v>#N/A</v>
      </c>
      <c r="AZ61" t="e">
        <f>CONCATENATE(AV61,MONTH(VLOOKUP(Récap!AX61,'Création N° Lot'!$D$3:$E$18,2,0)),RIGHT(YEAR(VLOOKUP(Récap!AX61,'Création N° Lot'!$D$3:$E$18,2,0)),2)," - ",DAY(AY61),"/",MONTH(AY61),"/",YEAR(AY61))</f>
        <v>#N/A</v>
      </c>
      <c r="BC61" s="6"/>
      <c r="BD61" t="e">
        <f>VLOOKUP(BC61,'Info client'!$A$2:$D$1000,2,0)</f>
        <v>#N/A</v>
      </c>
      <c r="BE61" t="e">
        <f>VLOOKUP(BC61,'Info client'!$A$2:$D$1000,3,0)</f>
        <v>#N/A</v>
      </c>
      <c r="BF61" t="e">
        <f>VLOOKUP(BC61,'Info client'!$A$2:$D$1000,4,0)</f>
        <v>#N/A</v>
      </c>
      <c r="BH61" t="e">
        <f>VLOOKUP(Récap!BI61,'Création N° Lot'!$B$3:$B$18,2,0)</f>
        <v>#N/A</v>
      </c>
      <c r="BK61" t="str">
        <f t="shared" si="4"/>
        <v>44317</v>
      </c>
      <c r="BL61" s="7" t="e">
        <f>VLOOKUP(Récap!BK61,'Création N° Lot'!$D$3:$F$18,3,0)</f>
        <v>#N/A</v>
      </c>
      <c r="BM61" t="e">
        <f>CONCATENATE(BI61,MONTH(VLOOKUP(Récap!BK61,'Création N° Lot'!$D$3:$E$18,2,0)),RIGHT(YEAR(VLOOKUP(Récap!BK61,'Création N° Lot'!$D$3:$E$18,2,0)),2)," - ",DAY(BL61),"/",MONTH(BL61),"/",YEAR(BL61))</f>
        <v>#N/A</v>
      </c>
      <c r="BP61" s="6"/>
      <c r="BQ61" t="e">
        <f>VLOOKUP(BP61,'Info client'!$A$2:$D$1000,2,0)</f>
        <v>#N/A</v>
      </c>
      <c r="BR61" t="e">
        <f>VLOOKUP(BP61,'Info client'!$A$2:$D$1000,3,0)</f>
        <v>#N/A</v>
      </c>
      <c r="BS61" t="e">
        <f>VLOOKUP(BP61,'Info client'!$A$2:$D$1000,4,0)</f>
        <v>#N/A</v>
      </c>
      <c r="BU61" t="e">
        <f>VLOOKUP(Récap!BV61,'Création N° Lot'!$B$3:$B$18,2,0)</f>
        <v>#N/A</v>
      </c>
      <c r="BX61" t="str">
        <f t="shared" si="5"/>
        <v>44348</v>
      </c>
      <c r="BY61" s="7" t="e">
        <f>VLOOKUP(Récap!BX61,'Création N° Lot'!$D$3:$F$18,3,0)</f>
        <v>#N/A</v>
      </c>
      <c r="BZ61" t="e">
        <f>CONCATENATE(BV61,MONTH(VLOOKUP(Récap!BX61,'Création N° Lot'!$D$3:$E$18,2,0)),RIGHT(YEAR(VLOOKUP(Récap!BX61,'Création N° Lot'!$D$3:$E$18,2,0)),2)," - ",DAY(BY61),"/",MONTH(BY61),"/",YEAR(BY61))</f>
        <v>#N/A</v>
      </c>
      <c r="CC61" s="6"/>
      <c r="CD61" t="e">
        <f>VLOOKUP(CC61,'Info client'!$A$2:$D$1000,2,0)</f>
        <v>#N/A</v>
      </c>
      <c r="CE61" t="e">
        <f>VLOOKUP(CC61,'Info client'!$A$2:$D$1000,3,0)</f>
        <v>#N/A</v>
      </c>
      <c r="CF61" t="e">
        <f>VLOOKUP(CC61,'Info client'!$A$2:$D$1000,4,0)</f>
        <v>#N/A</v>
      </c>
      <c r="CH61" t="e">
        <f>VLOOKUP(Récap!CI61,'Création N° Lot'!$B$3:$B$18,2,0)</f>
        <v>#N/A</v>
      </c>
      <c r="CK61" t="str">
        <f t="shared" si="6"/>
        <v>44378</v>
      </c>
      <c r="CL61" s="7" t="e">
        <f>VLOOKUP(Récap!CK61,'Création N° Lot'!$D$3:$F$18,3,0)</f>
        <v>#N/A</v>
      </c>
      <c r="CM61" t="e">
        <f>CONCATENATE(CI61,MONTH(VLOOKUP(Récap!CK61,'Création N° Lot'!$D$3:$E$18,2,0)),RIGHT(YEAR(VLOOKUP(Récap!CK61,'Création N° Lot'!$D$3:$E$18,2,0)),2)," - ",DAY(CL61),"/",MONTH(CL61),"/",YEAR(CL61))</f>
        <v>#N/A</v>
      </c>
      <c r="CP61" s="6"/>
      <c r="CQ61" t="e">
        <f>VLOOKUP(CP61,'Info client'!$A$2:$D$1000,2,0)</f>
        <v>#N/A</v>
      </c>
      <c r="CR61" t="e">
        <f>VLOOKUP(CP61,'Info client'!$A$2:$D$1000,3,0)</f>
        <v>#N/A</v>
      </c>
      <c r="CS61" t="e">
        <f>VLOOKUP(CP61,'Info client'!$A$2:$D$1000,4,0)</f>
        <v>#N/A</v>
      </c>
      <c r="CU61" t="e">
        <f>VLOOKUP(Récap!CV61,'Création N° Lot'!$B$3:$B$18,2,0)</f>
        <v>#N/A</v>
      </c>
      <c r="CX61" t="str">
        <f t="shared" si="7"/>
        <v>Aout 2021</v>
      </c>
      <c r="CY61" s="7" t="e">
        <f>VLOOKUP(Récap!CX61,'Création N° Lot'!$D$3:$F$18,3,0)</f>
        <v>#N/A</v>
      </c>
      <c r="CZ61" t="e">
        <f>CONCATENATE(CV61,MONTH(VLOOKUP(Récap!CX61,'Création N° Lot'!$D$3:$E$18,2,0)),RIGHT(YEAR(VLOOKUP(Récap!CX61,'Création N° Lot'!$D$3:$E$18,2,0)),2)," - ",DAY(CY61),"/",MONTH(CY61),"/",YEAR(CY61))</f>
        <v>#N/A</v>
      </c>
      <c r="DC61" s="6"/>
      <c r="DD61" t="e">
        <f>VLOOKUP(DC61,'Info client'!$A$2:$D$1000,2,0)</f>
        <v>#N/A</v>
      </c>
      <c r="DE61" t="e">
        <f>VLOOKUP(DC61,'Info client'!$A$2:$D$1000,3,0)</f>
        <v>#N/A</v>
      </c>
      <c r="DF61" t="e">
        <f>VLOOKUP(DC61,'Info client'!$A$2:$D$1000,4,0)</f>
        <v>#N/A</v>
      </c>
      <c r="DH61" t="e">
        <f>VLOOKUP(Récap!DI61,'Création N° Lot'!$B$3:$B$18,2,0)</f>
        <v>#N/A</v>
      </c>
      <c r="DK61" t="str">
        <f t="shared" si="8"/>
        <v>44440</v>
      </c>
      <c r="DL61" s="7" t="e">
        <f>VLOOKUP(Récap!DK61,'Création N° Lot'!$D$3:$F$18,3,0)</f>
        <v>#N/A</v>
      </c>
      <c r="DM61" t="e">
        <f>CONCATENATE(DI61,MONTH(VLOOKUP(Récap!DK61,'Création N° Lot'!$D$3:$E$18,2,0)),RIGHT(YEAR(VLOOKUP(Récap!DK61,'Création N° Lot'!$D$3:$E$18,2,0)),2)," - ",DAY(DL61),"/",MONTH(DL61),"/",YEAR(DL61))</f>
        <v>#N/A</v>
      </c>
      <c r="DP61" s="6"/>
      <c r="DQ61" t="e">
        <f>VLOOKUP(DP61,'Info client'!$A$2:$D$1000,2,0)</f>
        <v>#N/A</v>
      </c>
      <c r="DR61" t="e">
        <f>VLOOKUP(DP61,'Info client'!$A$2:$D$1000,3,0)</f>
        <v>#N/A</v>
      </c>
      <c r="DS61" t="e">
        <f>VLOOKUP(DP61,'Info client'!$A$2:$D$1000,4,0)</f>
        <v>#N/A</v>
      </c>
      <c r="DU61" t="e">
        <f>VLOOKUP(Récap!DV61,'Création N° Lot'!$B$3:$B$18,2,0)</f>
        <v>#N/A</v>
      </c>
      <c r="DX61" t="str">
        <f t="shared" si="9"/>
        <v>44470</v>
      </c>
      <c r="DY61" s="7" t="e">
        <f>VLOOKUP(Récap!DX61,'Création N° Lot'!$D$3:$F$18,3,0)</f>
        <v>#N/A</v>
      </c>
      <c r="DZ61" t="e">
        <f>CONCATENATE(DV61,MONTH(VLOOKUP(Récap!DX61,'Création N° Lot'!$D$3:$E$18,2,0)),RIGHT(YEAR(VLOOKUP(Récap!DX61,'Création N° Lot'!$D$3:$E$18,2,0)),2)," - ",DAY(DY61),"/",MONTH(DY61),"/",YEAR(DY61))</f>
        <v>#N/A</v>
      </c>
      <c r="EC61" s="6"/>
      <c r="ED61" t="e">
        <f>VLOOKUP(EC61,'Info client'!$A$2:$D$1000,2,0)</f>
        <v>#N/A</v>
      </c>
      <c r="EE61" t="e">
        <f>VLOOKUP(EC61,'Info client'!$A$2:$D$1000,3,0)</f>
        <v>#N/A</v>
      </c>
      <c r="EF61" t="e">
        <f>VLOOKUP(EC61,'Info client'!$A$2:$D$1000,4,0)</f>
        <v>#N/A</v>
      </c>
      <c r="EH61" t="e">
        <f>VLOOKUP(Récap!EI61,'Création N° Lot'!$B$3:$B$18,2,0)</f>
        <v>#N/A</v>
      </c>
      <c r="EK61" t="str">
        <f t="shared" si="10"/>
        <v>44501</v>
      </c>
      <c r="EL61" s="7" t="e">
        <f>VLOOKUP(Récap!EK61,'Création N° Lot'!$D$3:$F$18,3,0)</f>
        <v>#N/A</v>
      </c>
      <c r="EM61" t="e">
        <f>CONCATENATE(EI61,MONTH(VLOOKUP(Récap!EK61,'Création N° Lot'!$D$3:$E$18,2,0)),RIGHT(YEAR(VLOOKUP(Récap!EK61,'Création N° Lot'!$D$3:$E$18,2,0)),2)," - ",DAY(EL61),"/",MONTH(EL61),"/",YEAR(EL61))</f>
        <v>#N/A</v>
      </c>
      <c r="EP61" s="6"/>
      <c r="EQ61" t="e">
        <f>VLOOKUP(EP61,'Info client'!$A$2:$D$1000,2,0)</f>
        <v>#N/A</v>
      </c>
      <c r="ER61" t="e">
        <f>VLOOKUP(EP61,'Info client'!$A$2:$D$1000,3,0)</f>
        <v>#N/A</v>
      </c>
      <c r="ES61" t="e">
        <f>VLOOKUP(EP61,'Info client'!$A$2:$D$1000,4,0)</f>
        <v>#N/A</v>
      </c>
      <c r="EU61" t="e">
        <f>VLOOKUP(Récap!EV61,'Création N° Lot'!$B$3:$B$18,2,0)</f>
        <v>#N/A</v>
      </c>
      <c r="EX61" t="str">
        <f t="shared" si="11"/>
        <v>44531</v>
      </c>
      <c r="EY61" s="7" t="e">
        <f>VLOOKUP(Récap!EX61,'Création N° Lot'!$D$3:$F$18,3,0)</f>
        <v>#N/A</v>
      </c>
      <c r="EZ61" t="e">
        <f>CONCATENATE(EV61,MONTH(VLOOKUP(Récap!EX61,'Création N° Lot'!$D$3:$E$18,2,0)),RIGHT(YEAR(VLOOKUP(Récap!EX61,'Création N° Lot'!$D$3:$E$18,2,0)),2)," - ",DAY(EY61),"/",MONTH(EY61),"/",YEAR(EY61))</f>
        <v>#N/A</v>
      </c>
    </row>
    <row r="62" spans="2:156" x14ac:dyDescent="0.25">
      <c r="B62" t="e">
        <f>VLOOKUP($A62,'Info client'!$A$2:$D$1000,2,0)</f>
        <v>#N/A</v>
      </c>
      <c r="C62" t="e">
        <f>VLOOKUP($A62,'Info client'!$A$2:$D$1000,3,0)</f>
        <v>#N/A</v>
      </c>
      <c r="D62" t="e">
        <f>VLOOKUP($A62,'Info client'!$A$2:$D$1000,4,0)</f>
        <v>#N/A</v>
      </c>
      <c r="F62" t="e">
        <f>VLOOKUP(Récap!G62,'Création N° Lot'!B19:B74,2,0)</f>
        <v>#N/A</v>
      </c>
      <c r="I62" t="str">
        <f t="shared" si="0"/>
        <v>44197</v>
      </c>
      <c r="J62" s="7" t="e">
        <f>VLOOKUP(Récap!I62,'Création N° Lot'!$D$3:$F$18,3,0)</f>
        <v>#N/A</v>
      </c>
      <c r="K62" t="e">
        <f>CONCATENATE(G62,MONTH(VLOOKUP(Récap!I62,'Création N° Lot'!$D$3:$E$18,2,0)),RIGHT(YEAR(VLOOKUP(Récap!I62,'Création N° Lot'!$D$3:$E$18,2,0)),2)," - ",DAY(J62),"/",MONTH(J62),"/",YEAR(J62))</f>
        <v>#N/A</v>
      </c>
      <c r="O62" t="e">
        <f>VLOOKUP(N62,'Info client'!$A$2:$D$1000,2,0)</f>
        <v>#N/A</v>
      </c>
      <c r="P62" t="e">
        <f>VLOOKUP($A62,'Info client'!$A$2:$D$1000,3,0)</f>
        <v>#N/A</v>
      </c>
      <c r="Q62" t="e">
        <f>VLOOKUP($A62,'Info client'!$A$2:$D$1000,4,0)</f>
        <v>#N/A</v>
      </c>
      <c r="S62" t="e">
        <f>VLOOKUP(Récap!G62,'Création N° Lot'!$B$3:$B$18,2,0)</f>
        <v>#N/A</v>
      </c>
      <c r="V62" t="str">
        <f t="shared" si="1"/>
        <v>44228</v>
      </c>
      <c r="W62" s="7" t="e">
        <f>VLOOKUP(Récap!V62,'Création N° Lot'!$D$3:$F$18,3,0)</f>
        <v>#N/A</v>
      </c>
      <c r="X62" t="e">
        <f>CONCATENATE(T62,MONTH(VLOOKUP(Récap!V62,'Création N° Lot'!$D$3:$E$18,2,0)),RIGHT(YEAR(VLOOKUP(Récap!V62,'Création N° Lot'!$D$3:$E$18,2,0)),2)," - ",DAY(W62),"/",MONTH(W62),"/",YEAR(W62))</f>
        <v>#N/A</v>
      </c>
      <c r="AA62" s="6"/>
      <c r="AB62" t="e">
        <f>VLOOKUP(AA62,'Info client'!$A$2:$D$1000,2,0)</f>
        <v>#N/A</v>
      </c>
      <c r="AC62" t="e">
        <f>VLOOKUP(AA62,'Info client'!$A$2:$D$1000,3,0)</f>
        <v>#N/A</v>
      </c>
      <c r="AD62" t="e">
        <f>VLOOKUP(AA62,'Info client'!$A$2:$D$1000,4,0)</f>
        <v>#N/A</v>
      </c>
      <c r="AF62" t="e">
        <f>VLOOKUP(Récap!AG62,'Création N° Lot'!$B$3:$B$18,2,0)</f>
        <v>#N/A</v>
      </c>
      <c r="AI62" t="str">
        <f t="shared" si="2"/>
        <v>44256</v>
      </c>
      <c r="AJ62" s="7" t="e">
        <f>VLOOKUP(Récap!AI62,'Création N° Lot'!$D$3:$F$18,3,0)</f>
        <v>#N/A</v>
      </c>
      <c r="AK62" t="e">
        <f>CONCATENATE(AG62,MONTH(VLOOKUP(Récap!AI62,'Création N° Lot'!$D$3:$E$18,2,0)),RIGHT(YEAR(VLOOKUP(Récap!AI62,'Création N° Lot'!$D$3:$E$18,2,0)),2)," - ",DAY(AJ62),"/",MONTH(AJ62),"/",YEAR(AJ62))</f>
        <v>#N/A</v>
      </c>
      <c r="AP62" s="6"/>
      <c r="AQ62" t="e">
        <f>VLOOKUP(AP62,'Info client'!$A$2:$D$1000,2,0)</f>
        <v>#N/A</v>
      </c>
      <c r="AR62" t="e">
        <f>VLOOKUP(AP62,'Info client'!$A$2:$D$1000,3,0)</f>
        <v>#N/A</v>
      </c>
      <c r="AS62" t="e">
        <f>VLOOKUP(AP62,'Info client'!$A$2:$D$1000,4,0)</f>
        <v>#N/A</v>
      </c>
      <c r="AU62" t="e">
        <f>VLOOKUP(Récap!AV62,'Création N° Lot'!$B$3:$B$18,2,0)</f>
        <v>#N/A</v>
      </c>
      <c r="AX62" t="str">
        <f t="shared" si="3"/>
        <v>44287</v>
      </c>
      <c r="AY62" s="7" t="e">
        <f>VLOOKUP(Récap!AX62,'Création N° Lot'!$D$3:$F$18,3,0)</f>
        <v>#N/A</v>
      </c>
      <c r="AZ62" t="e">
        <f>CONCATENATE(AV62,MONTH(VLOOKUP(Récap!AX62,'Création N° Lot'!$D$3:$E$18,2,0)),RIGHT(YEAR(VLOOKUP(Récap!AX62,'Création N° Lot'!$D$3:$E$18,2,0)),2)," - ",DAY(AY62),"/",MONTH(AY62),"/",YEAR(AY62))</f>
        <v>#N/A</v>
      </c>
      <c r="BC62" s="6"/>
      <c r="BD62" t="e">
        <f>VLOOKUP(BC62,'Info client'!$A$2:$D$1000,2,0)</f>
        <v>#N/A</v>
      </c>
      <c r="BE62" t="e">
        <f>VLOOKUP(BC62,'Info client'!$A$2:$D$1000,3,0)</f>
        <v>#N/A</v>
      </c>
      <c r="BF62" t="e">
        <f>VLOOKUP(BC62,'Info client'!$A$2:$D$1000,4,0)</f>
        <v>#N/A</v>
      </c>
      <c r="BH62" t="e">
        <f>VLOOKUP(Récap!BI62,'Création N° Lot'!$B$3:$B$18,2,0)</f>
        <v>#N/A</v>
      </c>
      <c r="BK62" t="str">
        <f t="shared" si="4"/>
        <v>44317</v>
      </c>
      <c r="BL62" s="7" t="e">
        <f>VLOOKUP(Récap!BK62,'Création N° Lot'!$D$3:$F$18,3,0)</f>
        <v>#N/A</v>
      </c>
      <c r="BM62" t="e">
        <f>CONCATENATE(BI62,MONTH(VLOOKUP(Récap!BK62,'Création N° Lot'!$D$3:$E$18,2,0)),RIGHT(YEAR(VLOOKUP(Récap!BK62,'Création N° Lot'!$D$3:$E$18,2,0)),2)," - ",DAY(BL62),"/",MONTH(BL62),"/",YEAR(BL62))</f>
        <v>#N/A</v>
      </c>
      <c r="BP62" s="6"/>
      <c r="BQ62" t="e">
        <f>VLOOKUP(BP62,'Info client'!$A$2:$D$1000,2,0)</f>
        <v>#N/A</v>
      </c>
      <c r="BR62" t="e">
        <f>VLOOKUP(BP62,'Info client'!$A$2:$D$1000,3,0)</f>
        <v>#N/A</v>
      </c>
      <c r="BS62" t="e">
        <f>VLOOKUP(BP62,'Info client'!$A$2:$D$1000,4,0)</f>
        <v>#N/A</v>
      </c>
      <c r="BU62" t="e">
        <f>VLOOKUP(Récap!BV62,'Création N° Lot'!$B$3:$B$18,2,0)</f>
        <v>#N/A</v>
      </c>
      <c r="BX62" t="str">
        <f t="shared" si="5"/>
        <v>44348</v>
      </c>
      <c r="BY62" s="7" t="e">
        <f>VLOOKUP(Récap!BX62,'Création N° Lot'!$D$3:$F$18,3,0)</f>
        <v>#N/A</v>
      </c>
      <c r="BZ62" t="e">
        <f>CONCATENATE(BV62,MONTH(VLOOKUP(Récap!BX62,'Création N° Lot'!$D$3:$E$18,2,0)),RIGHT(YEAR(VLOOKUP(Récap!BX62,'Création N° Lot'!$D$3:$E$18,2,0)),2)," - ",DAY(BY62),"/",MONTH(BY62),"/",YEAR(BY62))</f>
        <v>#N/A</v>
      </c>
      <c r="CC62" s="6"/>
      <c r="CD62" t="e">
        <f>VLOOKUP(CC62,'Info client'!$A$2:$D$1000,2,0)</f>
        <v>#N/A</v>
      </c>
      <c r="CE62" t="e">
        <f>VLOOKUP(CC62,'Info client'!$A$2:$D$1000,3,0)</f>
        <v>#N/A</v>
      </c>
      <c r="CF62" t="e">
        <f>VLOOKUP(CC62,'Info client'!$A$2:$D$1000,4,0)</f>
        <v>#N/A</v>
      </c>
      <c r="CH62" t="e">
        <f>VLOOKUP(Récap!CI62,'Création N° Lot'!$B$3:$B$18,2,0)</f>
        <v>#N/A</v>
      </c>
      <c r="CK62" t="str">
        <f t="shared" si="6"/>
        <v>44378</v>
      </c>
      <c r="CL62" s="7" t="e">
        <f>VLOOKUP(Récap!CK62,'Création N° Lot'!$D$3:$F$18,3,0)</f>
        <v>#N/A</v>
      </c>
      <c r="CM62" t="e">
        <f>CONCATENATE(CI62,MONTH(VLOOKUP(Récap!CK62,'Création N° Lot'!$D$3:$E$18,2,0)),RIGHT(YEAR(VLOOKUP(Récap!CK62,'Création N° Lot'!$D$3:$E$18,2,0)),2)," - ",DAY(CL62),"/",MONTH(CL62),"/",YEAR(CL62))</f>
        <v>#N/A</v>
      </c>
      <c r="CP62" s="6"/>
      <c r="CQ62" t="e">
        <f>VLOOKUP(CP62,'Info client'!$A$2:$D$1000,2,0)</f>
        <v>#N/A</v>
      </c>
      <c r="CR62" t="e">
        <f>VLOOKUP(CP62,'Info client'!$A$2:$D$1000,3,0)</f>
        <v>#N/A</v>
      </c>
      <c r="CS62" t="e">
        <f>VLOOKUP(CP62,'Info client'!$A$2:$D$1000,4,0)</f>
        <v>#N/A</v>
      </c>
      <c r="CU62" t="e">
        <f>VLOOKUP(Récap!CV62,'Création N° Lot'!$B$3:$B$18,2,0)</f>
        <v>#N/A</v>
      </c>
      <c r="CX62" t="str">
        <f t="shared" si="7"/>
        <v>Aout 2021</v>
      </c>
      <c r="CY62" s="7" t="e">
        <f>VLOOKUP(Récap!CX62,'Création N° Lot'!$D$3:$F$18,3,0)</f>
        <v>#N/A</v>
      </c>
      <c r="CZ62" t="e">
        <f>CONCATENATE(CV62,MONTH(VLOOKUP(Récap!CX62,'Création N° Lot'!$D$3:$E$18,2,0)),RIGHT(YEAR(VLOOKUP(Récap!CX62,'Création N° Lot'!$D$3:$E$18,2,0)),2)," - ",DAY(CY62),"/",MONTH(CY62),"/",YEAR(CY62))</f>
        <v>#N/A</v>
      </c>
      <c r="DC62" s="6"/>
      <c r="DD62" t="e">
        <f>VLOOKUP(DC62,'Info client'!$A$2:$D$1000,2,0)</f>
        <v>#N/A</v>
      </c>
      <c r="DE62" t="e">
        <f>VLOOKUP(DC62,'Info client'!$A$2:$D$1000,3,0)</f>
        <v>#N/A</v>
      </c>
      <c r="DF62" t="e">
        <f>VLOOKUP(DC62,'Info client'!$A$2:$D$1000,4,0)</f>
        <v>#N/A</v>
      </c>
      <c r="DH62" t="e">
        <f>VLOOKUP(Récap!DI62,'Création N° Lot'!$B$3:$B$18,2,0)</f>
        <v>#N/A</v>
      </c>
      <c r="DK62" t="str">
        <f t="shared" si="8"/>
        <v>44440</v>
      </c>
      <c r="DL62" s="7" t="e">
        <f>VLOOKUP(Récap!DK62,'Création N° Lot'!$D$3:$F$18,3,0)</f>
        <v>#N/A</v>
      </c>
      <c r="DM62" t="e">
        <f>CONCATENATE(DI62,MONTH(VLOOKUP(Récap!DK62,'Création N° Lot'!$D$3:$E$18,2,0)),RIGHT(YEAR(VLOOKUP(Récap!DK62,'Création N° Lot'!$D$3:$E$18,2,0)),2)," - ",DAY(DL62),"/",MONTH(DL62),"/",YEAR(DL62))</f>
        <v>#N/A</v>
      </c>
      <c r="DP62" s="6"/>
      <c r="DQ62" t="e">
        <f>VLOOKUP(DP62,'Info client'!$A$2:$D$1000,2,0)</f>
        <v>#N/A</v>
      </c>
      <c r="DR62" t="e">
        <f>VLOOKUP(DP62,'Info client'!$A$2:$D$1000,3,0)</f>
        <v>#N/A</v>
      </c>
      <c r="DS62" t="e">
        <f>VLOOKUP(DP62,'Info client'!$A$2:$D$1000,4,0)</f>
        <v>#N/A</v>
      </c>
      <c r="DU62" t="e">
        <f>VLOOKUP(Récap!DV62,'Création N° Lot'!$B$3:$B$18,2,0)</f>
        <v>#N/A</v>
      </c>
      <c r="DX62" t="str">
        <f t="shared" si="9"/>
        <v>44470</v>
      </c>
      <c r="DY62" s="7" t="e">
        <f>VLOOKUP(Récap!DX62,'Création N° Lot'!$D$3:$F$18,3,0)</f>
        <v>#N/A</v>
      </c>
      <c r="DZ62" t="e">
        <f>CONCATENATE(DV62,MONTH(VLOOKUP(Récap!DX62,'Création N° Lot'!$D$3:$E$18,2,0)),RIGHT(YEAR(VLOOKUP(Récap!DX62,'Création N° Lot'!$D$3:$E$18,2,0)),2)," - ",DAY(DY62),"/",MONTH(DY62),"/",YEAR(DY62))</f>
        <v>#N/A</v>
      </c>
      <c r="EC62" s="6"/>
      <c r="ED62" t="e">
        <f>VLOOKUP(EC62,'Info client'!$A$2:$D$1000,2,0)</f>
        <v>#N/A</v>
      </c>
      <c r="EE62" t="e">
        <f>VLOOKUP(EC62,'Info client'!$A$2:$D$1000,3,0)</f>
        <v>#N/A</v>
      </c>
      <c r="EF62" t="e">
        <f>VLOOKUP(EC62,'Info client'!$A$2:$D$1000,4,0)</f>
        <v>#N/A</v>
      </c>
      <c r="EH62" t="e">
        <f>VLOOKUP(Récap!EI62,'Création N° Lot'!$B$3:$B$18,2,0)</f>
        <v>#N/A</v>
      </c>
      <c r="EK62" t="str">
        <f t="shared" si="10"/>
        <v>44501</v>
      </c>
      <c r="EL62" s="7" t="e">
        <f>VLOOKUP(Récap!EK62,'Création N° Lot'!$D$3:$F$18,3,0)</f>
        <v>#N/A</v>
      </c>
      <c r="EM62" t="e">
        <f>CONCATENATE(EI62,MONTH(VLOOKUP(Récap!EK62,'Création N° Lot'!$D$3:$E$18,2,0)),RIGHT(YEAR(VLOOKUP(Récap!EK62,'Création N° Lot'!$D$3:$E$18,2,0)),2)," - ",DAY(EL62),"/",MONTH(EL62),"/",YEAR(EL62))</f>
        <v>#N/A</v>
      </c>
      <c r="EP62" s="6"/>
      <c r="EQ62" t="e">
        <f>VLOOKUP(EP62,'Info client'!$A$2:$D$1000,2,0)</f>
        <v>#N/A</v>
      </c>
      <c r="ER62" t="e">
        <f>VLOOKUP(EP62,'Info client'!$A$2:$D$1000,3,0)</f>
        <v>#N/A</v>
      </c>
      <c r="ES62" t="e">
        <f>VLOOKUP(EP62,'Info client'!$A$2:$D$1000,4,0)</f>
        <v>#N/A</v>
      </c>
      <c r="EU62" t="e">
        <f>VLOOKUP(Récap!EV62,'Création N° Lot'!$B$3:$B$18,2,0)</f>
        <v>#N/A</v>
      </c>
      <c r="EX62" t="str">
        <f t="shared" si="11"/>
        <v>44531</v>
      </c>
      <c r="EY62" s="7" t="e">
        <f>VLOOKUP(Récap!EX62,'Création N° Lot'!$D$3:$F$18,3,0)</f>
        <v>#N/A</v>
      </c>
      <c r="EZ62" t="e">
        <f>CONCATENATE(EV62,MONTH(VLOOKUP(Récap!EX62,'Création N° Lot'!$D$3:$E$18,2,0)),RIGHT(YEAR(VLOOKUP(Récap!EX62,'Création N° Lot'!$D$3:$E$18,2,0)),2)," - ",DAY(EY62),"/",MONTH(EY62),"/",YEAR(EY62))</f>
        <v>#N/A</v>
      </c>
    </row>
    <row r="63" spans="2:156" x14ac:dyDescent="0.25">
      <c r="B63" t="e">
        <f>VLOOKUP($A63,'Info client'!$A$2:$D$1000,2,0)</f>
        <v>#N/A</v>
      </c>
      <c r="C63" t="e">
        <f>VLOOKUP($A63,'Info client'!$A$2:$D$1000,3,0)</f>
        <v>#N/A</v>
      </c>
      <c r="D63" t="e">
        <f>VLOOKUP($A63,'Info client'!$A$2:$D$1000,4,0)</f>
        <v>#N/A</v>
      </c>
      <c r="F63" t="e">
        <f>VLOOKUP(Récap!G63,'Création N° Lot'!B19:B75,2,0)</f>
        <v>#N/A</v>
      </c>
      <c r="I63" t="str">
        <f t="shared" si="0"/>
        <v>44197</v>
      </c>
      <c r="J63" s="7" t="e">
        <f>VLOOKUP(Récap!I63,'Création N° Lot'!$D$3:$F$18,3,0)</f>
        <v>#N/A</v>
      </c>
      <c r="K63" t="e">
        <f>CONCATENATE(G63,MONTH(VLOOKUP(Récap!I63,'Création N° Lot'!$D$3:$E$18,2,0)),RIGHT(YEAR(VLOOKUP(Récap!I63,'Création N° Lot'!$D$3:$E$18,2,0)),2)," - ",DAY(J63),"/",MONTH(J63),"/",YEAR(J63))</f>
        <v>#N/A</v>
      </c>
      <c r="O63" t="e">
        <f>VLOOKUP(N63,'Info client'!$A$2:$D$1000,2,0)</f>
        <v>#N/A</v>
      </c>
      <c r="P63" t="e">
        <f>VLOOKUP($A63,'Info client'!$A$2:$D$1000,3,0)</f>
        <v>#N/A</v>
      </c>
      <c r="Q63" t="e">
        <f>VLOOKUP($A63,'Info client'!$A$2:$D$1000,4,0)</f>
        <v>#N/A</v>
      </c>
      <c r="S63" t="e">
        <f>VLOOKUP(Récap!G63,'Création N° Lot'!$B$3:$B$18,2,0)</f>
        <v>#N/A</v>
      </c>
      <c r="V63" t="str">
        <f t="shared" si="1"/>
        <v>44228</v>
      </c>
      <c r="W63" s="7" t="e">
        <f>VLOOKUP(Récap!V63,'Création N° Lot'!$D$3:$F$18,3,0)</f>
        <v>#N/A</v>
      </c>
      <c r="X63" t="e">
        <f>CONCATENATE(T63,MONTH(VLOOKUP(Récap!V63,'Création N° Lot'!$D$3:$E$18,2,0)),RIGHT(YEAR(VLOOKUP(Récap!V63,'Création N° Lot'!$D$3:$E$18,2,0)),2)," - ",DAY(W63),"/",MONTH(W63),"/",YEAR(W63))</f>
        <v>#N/A</v>
      </c>
      <c r="AA63" s="6"/>
      <c r="AB63" t="e">
        <f>VLOOKUP(AA63,'Info client'!$A$2:$D$1000,2,0)</f>
        <v>#N/A</v>
      </c>
      <c r="AC63" t="e">
        <f>VLOOKUP(AA63,'Info client'!$A$2:$D$1000,3,0)</f>
        <v>#N/A</v>
      </c>
      <c r="AD63" t="e">
        <f>VLOOKUP(AA63,'Info client'!$A$2:$D$1000,4,0)</f>
        <v>#N/A</v>
      </c>
      <c r="AF63" t="e">
        <f>VLOOKUP(Récap!AG63,'Création N° Lot'!$B$3:$B$18,2,0)</f>
        <v>#N/A</v>
      </c>
      <c r="AI63" t="str">
        <f t="shared" si="2"/>
        <v>44256</v>
      </c>
      <c r="AJ63" s="7" t="e">
        <f>VLOOKUP(Récap!AI63,'Création N° Lot'!$D$3:$F$18,3,0)</f>
        <v>#N/A</v>
      </c>
      <c r="AK63" t="e">
        <f>CONCATENATE(AG63,MONTH(VLOOKUP(Récap!AI63,'Création N° Lot'!$D$3:$E$18,2,0)),RIGHT(YEAR(VLOOKUP(Récap!AI63,'Création N° Lot'!$D$3:$E$18,2,0)),2)," - ",DAY(AJ63),"/",MONTH(AJ63),"/",YEAR(AJ63))</f>
        <v>#N/A</v>
      </c>
      <c r="AP63" s="6"/>
      <c r="AQ63" t="e">
        <f>VLOOKUP(AP63,'Info client'!$A$2:$D$1000,2,0)</f>
        <v>#N/A</v>
      </c>
      <c r="AR63" t="e">
        <f>VLOOKUP(AP63,'Info client'!$A$2:$D$1000,3,0)</f>
        <v>#N/A</v>
      </c>
      <c r="AS63" t="e">
        <f>VLOOKUP(AP63,'Info client'!$A$2:$D$1000,4,0)</f>
        <v>#N/A</v>
      </c>
      <c r="AU63" t="e">
        <f>VLOOKUP(Récap!AV63,'Création N° Lot'!$B$3:$B$18,2,0)</f>
        <v>#N/A</v>
      </c>
      <c r="AX63" t="str">
        <f t="shared" si="3"/>
        <v>44287</v>
      </c>
      <c r="AY63" s="7" t="e">
        <f>VLOOKUP(Récap!AX63,'Création N° Lot'!$D$3:$F$18,3,0)</f>
        <v>#N/A</v>
      </c>
      <c r="AZ63" t="e">
        <f>CONCATENATE(AV63,MONTH(VLOOKUP(Récap!AX63,'Création N° Lot'!$D$3:$E$18,2,0)),RIGHT(YEAR(VLOOKUP(Récap!AX63,'Création N° Lot'!$D$3:$E$18,2,0)),2)," - ",DAY(AY63),"/",MONTH(AY63),"/",YEAR(AY63))</f>
        <v>#N/A</v>
      </c>
      <c r="BC63" s="6"/>
      <c r="BD63" t="e">
        <f>VLOOKUP(BC63,'Info client'!$A$2:$D$1000,2,0)</f>
        <v>#N/A</v>
      </c>
      <c r="BE63" t="e">
        <f>VLOOKUP(BC63,'Info client'!$A$2:$D$1000,3,0)</f>
        <v>#N/A</v>
      </c>
      <c r="BF63" t="e">
        <f>VLOOKUP(BC63,'Info client'!$A$2:$D$1000,4,0)</f>
        <v>#N/A</v>
      </c>
      <c r="BH63" t="e">
        <f>VLOOKUP(Récap!BI63,'Création N° Lot'!$B$3:$B$18,2,0)</f>
        <v>#N/A</v>
      </c>
      <c r="BK63" t="str">
        <f t="shared" si="4"/>
        <v>44317</v>
      </c>
      <c r="BL63" s="7" t="e">
        <f>VLOOKUP(Récap!BK63,'Création N° Lot'!$D$3:$F$18,3,0)</f>
        <v>#N/A</v>
      </c>
      <c r="BM63" t="e">
        <f>CONCATENATE(BI63,MONTH(VLOOKUP(Récap!BK63,'Création N° Lot'!$D$3:$E$18,2,0)),RIGHT(YEAR(VLOOKUP(Récap!BK63,'Création N° Lot'!$D$3:$E$18,2,0)),2)," - ",DAY(BL63),"/",MONTH(BL63),"/",YEAR(BL63))</f>
        <v>#N/A</v>
      </c>
      <c r="BP63" s="6"/>
      <c r="BQ63" t="e">
        <f>VLOOKUP(BP63,'Info client'!$A$2:$D$1000,2,0)</f>
        <v>#N/A</v>
      </c>
      <c r="BR63" t="e">
        <f>VLOOKUP(BP63,'Info client'!$A$2:$D$1000,3,0)</f>
        <v>#N/A</v>
      </c>
      <c r="BS63" t="e">
        <f>VLOOKUP(BP63,'Info client'!$A$2:$D$1000,4,0)</f>
        <v>#N/A</v>
      </c>
      <c r="BU63" t="e">
        <f>VLOOKUP(Récap!BV63,'Création N° Lot'!$B$3:$B$18,2,0)</f>
        <v>#N/A</v>
      </c>
      <c r="BX63" t="str">
        <f t="shared" si="5"/>
        <v>44348</v>
      </c>
      <c r="BY63" s="7" t="e">
        <f>VLOOKUP(Récap!BX63,'Création N° Lot'!$D$3:$F$18,3,0)</f>
        <v>#N/A</v>
      </c>
      <c r="BZ63" t="e">
        <f>CONCATENATE(BV63,MONTH(VLOOKUP(Récap!BX63,'Création N° Lot'!$D$3:$E$18,2,0)),RIGHT(YEAR(VLOOKUP(Récap!BX63,'Création N° Lot'!$D$3:$E$18,2,0)),2)," - ",DAY(BY63),"/",MONTH(BY63),"/",YEAR(BY63))</f>
        <v>#N/A</v>
      </c>
      <c r="CC63" s="6"/>
      <c r="CD63" t="e">
        <f>VLOOKUP(CC63,'Info client'!$A$2:$D$1000,2,0)</f>
        <v>#N/A</v>
      </c>
      <c r="CE63" t="e">
        <f>VLOOKUP(CC63,'Info client'!$A$2:$D$1000,3,0)</f>
        <v>#N/A</v>
      </c>
      <c r="CF63" t="e">
        <f>VLOOKUP(CC63,'Info client'!$A$2:$D$1000,4,0)</f>
        <v>#N/A</v>
      </c>
      <c r="CH63" t="e">
        <f>VLOOKUP(Récap!CI63,'Création N° Lot'!$B$3:$B$18,2,0)</f>
        <v>#N/A</v>
      </c>
      <c r="CK63" t="str">
        <f t="shared" si="6"/>
        <v>44378</v>
      </c>
      <c r="CL63" s="7" t="e">
        <f>VLOOKUP(Récap!CK63,'Création N° Lot'!$D$3:$F$18,3,0)</f>
        <v>#N/A</v>
      </c>
      <c r="CM63" t="e">
        <f>CONCATENATE(CI63,MONTH(VLOOKUP(Récap!CK63,'Création N° Lot'!$D$3:$E$18,2,0)),RIGHT(YEAR(VLOOKUP(Récap!CK63,'Création N° Lot'!$D$3:$E$18,2,0)),2)," - ",DAY(CL63),"/",MONTH(CL63),"/",YEAR(CL63))</f>
        <v>#N/A</v>
      </c>
      <c r="CP63" s="6"/>
      <c r="CQ63" t="e">
        <f>VLOOKUP(CP63,'Info client'!$A$2:$D$1000,2,0)</f>
        <v>#N/A</v>
      </c>
      <c r="CR63" t="e">
        <f>VLOOKUP(CP63,'Info client'!$A$2:$D$1000,3,0)</f>
        <v>#N/A</v>
      </c>
      <c r="CS63" t="e">
        <f>VLOOKUP(CP63,'Info client'!$A$2:$D$1000,4,0)</f>
        <v>#N/A</v>
      </c>
      <c r="CU63" t="e">
        <f>VLOOKUP(Récap!CV63,'Création N° Lot'!$B$3:$B$18,2,0)</f>
        <v>#N/A</v>
      </c>
      <c r="CX63" t="str">
        <f t="shared" si="7"/>
        <v>Aout 2021</v>
      </c>
      <c r="CY63" s="7" t="e">
        <f>VLOOKUP(Récap!CX63,'Création N° Lot'!$D$3:$F$18,3,0)</f>
        <v>#N/A</v>
      </c>
      <c r="CZ63" t="e">
        <f>CONCATENATE(CV63,MONTH(VLOOKUP(Récap!CX63,'Création N° Lot'!$D$3:$E$18,2,0)),RIGHT(YEAR(VLOOKUP(Récap!CX63,'Création N° Lot'!$D$3:$E$18,2,0)),2)," - ",DAY(CY63),"/",MONTH(CY63),"/",YEAR(CY63))</f>
        <v>#N/A</v>
      </c>
      <c r="DC63" s="6"/>
      <c r="DD63" t="e">
        <f>VLOOKUP(DC63,'Info client'!$A$2:$D$1000,2,0)</f>
        <v>#N/A</v>
      </c>
      <c r="DE63" t="e">
        <f>VLOOKUP(DC63,'Info client'!$A$2:$D$1000,3,0)</f>
        <v>#N/A</v>
      </c>
      <c r="DF63" t="e">
        <f>VLOOKUP(DC63,'Info client'!$A$2:$D$1000,4,0)</f>
        <v>#N/A</v>
      </c>
      <c r="DH63" t="e">
        <f>VLOOKUP(Récap!DI63,'Création N° Lot'!$B$3:$B$18,2,0)</f>
        <v>#N/A</v>
      </c>
      <c r="DK63" t="str">
        <f t="shared" si="8"/>
        <v>44440</v>
      </c>
      <c r="DL63" s="7" t="e">
        <f>VLOOKUP(Récap!DK63,'Création N° Lot'!$D$3:$F$18,3,0)</f>
        <v>#N/A</v>
      </c>
      <c r="DM63" t="e">
        <f>CONCATENATE(DI63,MONTH(VLOOKUP(Récap!DK63,'Création N° Lot'!$D$3:$E$18,2,0)),RIGHT(YEAR(VLOOKUP(Récap!DK63,'Création N° Lot'!$D$3:$E$18,2,0)),2)," - ",DAY(DL63),"/",MONTH(DL63),"/",YEAR(DL63))</f>
        <v>#N/A</v>
      </c>
      <c r="DP63" s="6"/>
      <c r="DQ63" t="e">
        <f>VLOOKUP(DP63,'Info client'!$A$2:$D$1000,2,0)</f>
        <v>#N/A</v>
      </c>
      <c r="DR63" t="e">
        <f>VLOOKUP(DP63,'Info client'!$A$2:$D$1000,3,0)</f>
        <v>#N/A</v>
      </c>
      <c r="DS63" t="e">
        <f>VLOOKUP(DP63,'Info client'!$A$2:$D$1000,4,0)</f>
        <v>#N/A</v>
      </c>
      <c r="DU63" t="e">
        <f>VLOOKUP(Récap!DV63,'Création N° Lot'!$B$3:$B$18,2,0)</f>
        <v>#N/A</v>
      </c>
      <c r="DX63" t="str">
        <f t="shared" si="9"/>
        <v>44470</v>
      </c>
      <c r="DY63" s="7" t="e">
        <f>VLOOKUP(Récap!DX63,'Création N° Lot'!$D$3:$F$18,3,0)</f>
        <v>#N/A</v>
      </c>
      <c r="DZ63" t="e">
        <f>CONCATENATE(DV63,MONTH(VLOOKUP(Récap!DX63,'Création N° Lot'!$D$3:$E$18,2,0)),RIGHT(YEAR(VLOOKUP(Récap!DX63,'Création N° Lot'!$D$3:$E$18,2,0)),2)," - ",DAY(DY63),"/",MONTH(DY63),"/",YEAR(DY63))</f>
        <v>#N/A</v>
      </c>
      <c r="EC63" s="6"/>
      <c r="ED63" t="e">
        <f>VLOOKUP(EC63,'Info client'!$A$2:$D$1000,2,0)</f>
        <v>#N/A</v>
      </c>
      <c r="EE63" t="e">
        <f>VLOOKUP(EC63,'Info client'!$A$2:$D$1000,3,0)</f>
        <v>#N/A</v>
      </c>
      <c r="EF63" t="e">
        <f>VLOOKUP(EC63,'Info client'!$A$2:$D$1000,4,0)</f>
        <v>#N/A</v>
      </c>
      <c r="EH63" t="e">
        <f>VLOOKUP(Récap!EI63,'Création N° Lot'!$B$3:$B$18,2,0)</f>
        <v>#N/A</v>
      </c>
      <c r="EK63" t="str">
        <f t="shared" si="10"/>
        <v>44501</v>
      </c>
      <c r="EL63" s="7" t="e">
        <f>VLOOKUP(Récap!EK63,'Création N° Lot'!$D$3:$F$18,3,0)</f>
        <v>#N/A</v>
      </c>
      <c r="EM63" t="e">
        <f>CONCATENATE(EI63,MONTH(VLOOKUP(Récap!EK63,'Création N° Lot'!$D$3:$E$18,2,0)),RIGHT(YEAR(VLOOKUP(Récap!EK63,'Création N° Lot'!$D$3:$E$18,2,0)),2)," - ",DAY(EL63),"/",MONTH(EL63),"/",YEAR(EL63))</f>
        <v>#N/A</v>
      </c>
      <c r="EP63" s="6"/>
      <c r="EQ63" t="e">
        <f>VLOOKUP(EP63,'Info client'!$A$2:$D$1000,2,0)</f>
        <v>#N/A</v>
      </c>
      <c r="ER63" t="e">
        <f>VLOOKUP(EP63,'Info client'!$A$2:$D$1000,3,0)</f>
        <v>#N/A</v>
      </c>
      <c r="ES63" t="e">
        <f>VLOOKUP(EP63,'Info client'!$A$2:$D$1000,4,0)</f>
        <v>#N/A</v>
      </c>
      <c r="EU63" t="e">
        <f>VLOOKUP(Récap!EV63,'Création N° Lot'!$B$3:$B$18,2,0)</f>
        <v>#N/A</v>
      </c>
      <c r="EX63" t="str">
        <f t="shared" si="11"/>
        <v>44531</v>
      </c>
      <c r="EY63" s="7" t="e">
        <f>VLOOKUP(Récap!EX63,'Création N° Lot'!$D$3:$F$18,3,0)</f>
        <v>#N/A</v>
      </c>
      <c r="EZ63" t="e">
        <f>CONCATENATE(EV63,MONTH(VLOOKUP(Récap!EX63,'Création N° Lot'!$D$3:$E$18,2,0)),RIGHT(YEAR(VLOOKUP(Récap!EX63,'Création N° Lot'!$D$3:$E$18,2,0)),2)," - ",DAY(EY63),"/",MONTH(EY63),"/",YEAR(EY63))</f>
        <v>#N/A</v>
      </c>
    </row>
    <row r="64" spans="2:156" x14ac:dyDescent="0.25">
      <c r="B64" t="e">
        <f>VLOOKUP($A64,'Info client'!$A$2:$D$1000,2,0)</f>
        <v>#N/A</v>
      </c>
      <c r="C64" t="e">
        <f>VLOOKUP($A64,'Info client'!$A$2:$D$1000,3,0)</f>
        <v>#N/A</v>
      </c>
      <c r="D64" t="e">
        <f>VLOOKUP($A64,'Info client'!$A$2:$D$1000,4,0)</f>
        <v>#N/A</v>
      </c>
      <c r="F64" t="e">
        <f>VLOOKUP(Récap!G64,'Création N° Lot'!B19:B76,2,0)</f>
        <v>#N/A</v>
      </c>
      <c r="I64" t="str">
        <f t="shared" si="0"/>
        <v>44197</v>
      </c>
      <c r="J64" s="7" t="e">
        <f>VLOOKUP(Récap!I64,'Création N° Lot'!$D$3:$F$18,3,0)</f>
        <v>#N/A</v>
      </c>
      <c r="K64" t="e">
        <f>CONCATENATE(G64,MONTH(VLOOKUP(Récap!I64,'Création N° Lot'!$D$3:$E$18,2,0)),RIGHT(YEAR(VLOOKUP(Récap!I64,'Création N° Lot'!$D$3:$E$18,2,0)),2)," - ",DAY(J64),"/",MONTH(J64),"/",YEAR(J64))</f>
        <v>#N/A</v>
      </c>
      <c r="O64" t="e">
        <f>VLOOKUP(N64,'Info client'!$A$2:$D$1000,2,0)</f>
        <v>#N/A</v>
      </c>
      <c r="P64" t="e">
        <f>VLOOKUP($A64,'Info client'!$A$2:$D$1000,3,0)</f>
        <v>#N/A</v>
      </c>
      <c r="Q64" t="e">
        <f>VLOOKUP($A64,'Info client'!$A$2:$D$1000,4,0)</f>
        <v>#N/A</v>
      </c>
      <c r="S64" t="e">
        <f>VLOOKUP(Récap!G64,'Création N° Lot'!$B$3:$B$18,2,0)</f>
        <v>#N/A</v>
      </c>
      <c r="V64" t="str">
        <f t="shared" si="1"/>
        <v>44228</v>
      </c>
      <c r="W64" s="7" t="e">
        <f>VLOOKUP(Récap!V64,'Création N° Lot'!$D$3:$F$18,3,0)</f>
        <v>#N/A</v>
      </c>
      <c r="X64" t="e">
        <f>CONCATENATE(T64,MONTH(VLOOKUP(Récap!V64,'Création N° Lot'!$D$3:$E$18,2,0)),RIGHT(YEAR(VLOOKUP(Récap!V64,'Création N° Lot'!$D$3:$E$18,2,0)),2)," - ",DAY(W64),"/",MONTH(W64),"/",YEAR(W64))</f>
        <v>#N/A</v>
      </c>
      <c r="AA64" s="6"/>
      <c r="AB64" t="e">
        <f>VLOOKUP(AA64,'Info client'!$A$2:$D$1000,2,0)</f>
        <v>#N/A</v>
      </c>
      <c r="AC64" t="e">
        <f>VLOOKUP(AA64,'Info client'!$A$2:$D$1000,3,0)</f>
        <v>#N/A</v>
      </c>
      <c r="AD64" t="e">
        <f>VLOOKUP(AA64,'Info client'!$A$2:$D$1000,4,0)</f>
        <v>#N/A</v>
      </c>
      <c r="AF64" t="e">
        <f>VLOOKUP(Récap!AG64,'Création N° Lot'!$B$3:$B$18,2,0)</f>
        <v>#N/A</v>
      </c>
      <c r="AI64" t="str">
        <f t="shared" si="2"/>
        <v>44256</v>
      </c>
      <c r="AJ64" s="7" t="e">
        <f>VLOOKUP(Récap!AI64,'Création N° Lot'!$D$3:$F$18,3,0)</f>
        <v>#N/A</v>
      </c>
      <c r="AK64" t="e">
        <f>CONCATENATE(AG64,MONTH(VLOOKUP(Récap!AI64,'Création N° Lot'!$D$3:$E$18,2,0)),RIGHT(YEAR(VLOOKUP(Récap!AI64,'Création N° Lot'!$D$3:$E$18,2,0)),2)," - ",DAY(AJ64),"/",MONTH(AJ64),"/",YEAR(AJ64))</f>
        <v>#N/A</v>
      </c>
      <c r="AP64" s="6"/>
      <c r="AQ64" t="e">
        <f>VLOOKUP(AP64,'Info client'!$A$2:$D$1000,2,0)</f>
        <v>#N/A</v>
      </c>
      <c r="AR64" t="e">
        <f>VLOOKUP(AP64,'Info client'!$A$2:$D$1000,3,0)</f>
        <v>#N/A</v>
      </c>
      <c r="AS64" t="e">
        <f>VLOOKUP(AP64,'Info client'!$A$2:$D$1000,4,0)</f>
        <v>#N/A</v>
      </c>
      <c r="AU64" t="e">
        <f>VLOOKUP(Récap!AV64,'Création N° Lot'!$B$3:$B$18,2,0)</f>
        <v>#N/A</v>
      </c>
      <c r="AX64" t="str">
        <f t="shared" si="3"/>
        <v>44287</v>
      </c>
      <c r="AY64" s="7" t="e">
        <f>VLOOKUP(Récap!AX64,'Création N° Lot'!$D$3:$F$18,3,0)</f>
        <v>#N/A</v>
      </c>
      <c r="AZ64" t="e">
        <f>CONCATENATE(AV64,MONTH(VLOOKUP(Récap!AX64,'Création N° Lot'!$D$3:$E$18,2,0)),RIGHT(YEAR(VLOOKUP(Récap!AX64,'Création N° Lot'!$D$3:$E$18,2,0)),2)," - ",DAY(AY64),"/",MONTH(AY64),"/",YEAR(AY64))</f>
        <v>#N/A</v>
      </c>
      <c r="BC64" s="6"/>
      <c r="BD64" t="e">
        <f>VLOOKUP(BC64,'Info client'!$A$2:$D$1000,2,0)</f>
        <v>#N/A</v>
      </c>
      <c r="BE64" t="e">
        <f>VLOOKUP(BC64,'Info client'!$A$2:$D$1000,3,0)</f>
        <v>#N/A</v>
      </c>
      <c r="BF64" t="e">
        <f>VLOOKUP(BC64,'Info client'!$A$2:$D$1000,4,0)</f>
        <v>#N/A</v>
      </c>
      <c r="BH64" t="e">
        <f>VLOOKUP(Récap!BI64,'Création N° Lot'!$B$3:$B$18,2,0)</f>
        <v>#N/A</v>
      </c>
      <c r="BK64" t="str">
        <f t="shared" si="4"/>
        <v>44317</v>
      </c>
      <c r="BL64" s="7" t="e">
        <f>VLOOKUP(Récap!BK64,'Création N° Lot'!$D$3:$F$18,3,0)</f>
        <v>#N/A</v>
      </c>
      <c r="BM64" t="e">
        <f>CONCATENATE(BI64,MONTH(VLOOKUP(Récap!BK64,'Création N° Lot'!$D$3:$E$18,2,0)),RIGHT(YEAR(VLOOKUP(Récap!BK64,'Création N° Lot'!$D$3:$E$18,2,0)),2)," - ",DAY(BL64),"/",MONTH(BL64),"/",YEAR(BL64))</f>
        <v>#N/A</v>
      </c>
      <c r="BP64" s="6"/>
      <c r="BQ64" t="e">
        <f>VLOOKUP(BP64,'Info client'!$A$2:$D$1000,2,0)</f>
        <v>#N/A</v>
      </c>
      <c r="BR64" t="e">
        <f>VLOOKUP(BP64,'Info client'!$A$2:$D$1000,3,0)</f>
        <v>#N/A</v>
      </c>
      <c r="BS64" t="e">
        <f>VLOOKUP(BP64,'Info client'!$A$2:$D$1000,4,0)</f>
        <v>#N/A</v>
      </c>
      <c r="BU64" t="e">
        <f>VLOOKUP(Récap!BV64,'Création N° Lot'!$B$3:$B$18,2,0)</f>
        <v>#N/A</v>
      </c>
      <c r="BX64" t="str">
        <f t="shared" si="5"/>
        <v>44348</v>
      </c>
      <c r="BY64" s="7" t="e">
        <f>VLOOKUP(Récap!BX64,'Création N° Lot'!$D$3:$F$18,3,0)</f>
        <v>#N/A</v>
      </c>
      <c r="BZ64" t="e">
        <f>CONCATENATE(BV64,MONTH(VLOOKUP(Récap!BX64,'Création N° Lot'!$D$3:$E$18,2,0)),RIGHT(YEAR(VLOOKUP(Récap!BX64,'Création N° Lot'!$D$3:$E$18,2,0)),2)," - ",DAY(BY64),"/",MONTH(BY64),"/",YEAR(BY64))</f>
        <v>#N/A</v>
      </c>
      <c r="CC64" s="6"/>
      <c r="CD64" t="e">
        <f>VLOOKUP(CC64,'Info client'!$A$2:$D$1000,2,0)</f>
        <v>#N/A</v>
      </c>
      <c r="CE64" t="e">
        <f>VLOOKUP(CC64,'Info client'!$A$2:$D$1000,3,0)</f>
        <v>#N/A</v>
      </c>
      <c r="CF64" t="e">
        <f>VLOOKUP(CC64,'Info client'!$A$2:$D$1000,4,0)</f>
        <v>#N/A</v>
      </c>
      <c r="CH64" t="e">
        <f>VLOOKUP(Récap!CI64,'Création N° Lot'!$B$3:$B$18,2,0)</f>
        <v>#N/A</v>
      </c>
      <c r="CK64" t="str">
        <f t="shared" si="6"/>
        <v>44378</v>
      </c>
      <c r="CL64" s="7" t="e">
        <f>VLOOKUP(Récap!CK64,'Création N° Lot'!$D$3:$F$18,3,0)</f>
        <v>#N/A</v>
      </c>
      <c r="CM64" t="e">
        <f>CONCATENATE(CI64,MONTH(VLOOKUP(Récap!CK64,'Création N° Lot'!$D$3:$E$18,2,0)),RIGHT(YEAR(VLOOKUP(Récap!CK64,'Création N° Lot'!$D$3:$E$18,2,0)),2)," - ",DAY(CL64),"/",MONTH(CL64),"/",YEAR(CL64))</f>
        <v>#N/A</v>
      </c>
      <c r="CP64" s="6"/>
      <c r="CQ64" t="e">
        <f>VLOOKUP(CP64,'Info client'!$A$2:$D$1000,2,0)</f>
        <v>#N/A</v>
      </c>
      <c r="CR64" t="e">
        <f>VLOOKUP(CP64,'Info client'!$A$2:$D$1000,3,0)</f>
        <v>#N/A</v>
      </c>
      <c r="CS64" t="e">
        <f>VLOOKUP(CP64,'Info client'!$A$2:$D$1000,4,0)</f>
        <v>#N/A</v>
      </c>
      <c r="CU64" t="e">
        <f>VLOOKUP(Récap!CV64,'Création N° Lot'!$B$3:$B$18,2,0)</f>
        <v>#N/A</v>
      </c>
      <c r="CX64" t="str">
        <f t="shared" si="7"/>
        <v>Aout 2021</v>
      </c>
      <c r="CY64" s="7" t="e">
        <f>VLOOKUP(Récap!CX64,'Création N° Lot'!$D$3:$F$18,3,0)</f>
        <v>#N/A</v>
      </c>
      <c r="CZ64" t="e">
        <f>CONCATENATE(CV64,MONTH(VLOOKUP(Récap!CX64,'Création N° Lot'!$D$3:$E$18,2,0)),RIGHT(YEAR(VLOOKUP(Récap!CX64,'Création N° Lot'!$D$3:$E$18,2,0)),2)," - ",DAY(CY64),"/",MONTH(CY64),"/",YEAR(CY64))</f>
        <v>#N/A</v>
      </c>
      <c r="DC64" s="6"/>
      <c r="DD64" t="e">
        <f>VLOOKUP(DC64,'Info client'!$A$2:$D$1000,2,0)</f>
        <v>#N/A</v>
      </c>
      <c r="DE64" t="e">
        <f>VLOOKUP(DC64,'Info client'!$A$2:$D$1000,3,0)</f>
        <v>#N/A</v>
      </c>
      <c r="DF64" t="e">
        <f>VLOOKUP(DC64,'Info client'!$A$2:$D$1000,4,0)</f>
        <v>#N/A</v>
      </c>
      <c r="DH64" t="e">
        <f>VLOOKUP(Récap!DI64,'Création N° Lot'!$B$3:$B$18,2,0)</f>
        <v>#N/A</v>
      </c>
      <c r="DK64" t="str">
        <f t="shared" si="8"/>
        <v>44440</v>
      </c>
      <c r="DL64" s="7" t="e">
        <f>VLOOKUP(Récap!DK64,'Création N° Lot'!$D$3:$F$18,3,0)</f>
        <v>#N/A</v>
      </c>
      <c r="DM64" t="e">
        <f>CONCATENATE(DI64,MONTH(VLOOKUP(Récap!DK64,'Création N° Lot'!$D$3:$E$18,2,0)),RIGHT(YEAR(VLOOKUP(Récap!DK64,'Création N° Lot'!$D$3:$E$18,2,0)),2)," - ",DAY(DL64),"/",MONTH(DL64),"/",YEAR(DL64))</f>
        <v>#N/A</v>
      </c>
      <c r="DP64" s="6"/>
      <c r="DQ64" t="e">
        <f>VLOOKUP(DP64,'Info client'!$A$2:$D$1000,2,0)</f>
        <v>#N/A</v>
      </c>
      <c r="DR64" t="e">
        <f>VLOOKUP(DP64,'Info client'!$A$2:$D$1000,3,0)</f>
        <v>#N/A</v>
      </c>
      <c r="DS64" t="e">
        <f>VLOOKUP(DP64,'Info client'!$A$2:$D$1000,4,0)</f>
        <v>#N/A</v>
      </c>
      <c r="DU64" t="e">
        <f>VLOOKUP(Récap!DV64,'Création N° Lot'!$B$3:$B$18,2,0)</f>
        <v>#N/A</v>
      </c>
      <c r="DX64" t="str">
        <f t="shared" si="9"/>
        <v>44470</v>
      </c>
      <c r="DY64" s="7" t="e">
        <f>VLOOKUP(Récap!DX64,'Création N° Lot'!$D$3:$F$18,3,0)</f>
        <v>#N/A</v>
      </c>
      <c r="DZ64" t="e">
        <f>CONCATENATE(DV64,MONTH(VLOOKUP(Récap!DX64,'Création N° Lot'!$D$3:$E$18,2,0)),RIGHT(YEAR(VLOOKUP(Récap!DX64,'Création N° Lot'!$D$3:$E$18,2,0)),2)," - ",DAY(DY64),"/",MONTH(DY64),"/",YEAR(DY64))</f>
        <v>#N/A</v>
      </c>
      <c r="EC64" s="6"/>
      <c r="ED64" t="e">
        <f>VLOOKUP(EC64,'Info client'!$A$2:$D$1000,2,0)</f>
        <v>#N/A</v>
      </c>
      <c r="EE64" t="e">
        <f>VLOOKUP(EC64,'Info client'!$A$2:$D$1000,3,0)</f>
        <v>#N/A</v>
      </c>
      <c r="EF64" t="e">
        <f>VLOOKUP(EC64,'Info client'!$A$2:$D$1000,4,0)</f>
        <v>#N/A</v>
      </c>
      <c r="EH64" t="e">
        <f>VLOOKUP(Récap!EI64,'Création N° Lot'!$B$3:$B$18,2,0)</f>
        <v>#N/A</v>
      </c>
      <c r="EK64" t="str">
        <f t="shared" si="10"/>
        <v>44501</v>
      </c>
      <c r="EL64" s="7" t="e">
        <f>VLOOKUP(Récap!EK64,'Création N° Lot'!$D$3:$F$18,3,0)</f>
        <v>#N/A</v>
      </c>
      <c r="EM64" t="e">
        <f>CONCATENATE(EI64,MONTH(VLOOKUP(Récap!EK64,'Création N° Lot'!$D$3:$E$18,2,0)),RIGHT(YEAR(VLOOKUP(Récap!EK64,'Création N° Lot'!$D$3:$E$18,2,0)),2)," - ",DAY(EL64),"/",MONTH(EL64),"/",YEAR(EL64))</f>
        <v>#N/A</v>
      </c>
      <c r="EP64" s="6"/>
      <c r="EQ64" t="e">
        <f>VLOOKUP(EP64,'Info client'!$A$2:$D$1000,2,0)</f>
        <v>#N/A</v>
      </c>
      <c r="ER64" t="e">
        <f>VLOOKUP(EP64,'Info client'!$A$2:$D$1000,3,0)</f>
        <v>#N/A</v>
      </c>
      <c r="ES64" t="e">
        <f>VLOOKUP(EP64,'Info client'!$A$2:$D$1000,4,0)</f>
        <v>#N/A</v>
      </c>
      <c r="EU64" t="e">
        <f>VLOOKUP(Récap!EV64,'Création N° Lot'!$B$3:$B$18,2,0)</f>
        <v>#N/A</v>
      </c>
      <c r="EX64" t="str">
        <f t="shared" si="11"/>
        <v>44531</v>
      </c>
      <c r="EY64" s="7" t="e">
        <f>VLOOKUP(Récap!EX64,'Création N° Lot'!$D$3:$F$18,3,0)</f>
        <v>#N/A</v>
      </c>
      <c r="EZ64" t="e">
        <f>CONCATENATE(EV64,MONTH(VLOOKUP(Récap!EX64,'Création N° Lot'!$D$3:$E$18,2,0)),RIGHT(YEAR(VLOOKUP(Récap!EX64,'Création N° Lot'!$D$3:$E$18,2,0)),2)," - ",DAY(EY64),"/",MONTH(EY64),"/",YEAR(EY64))</f>
        <v>#N/A</v>
      </c>
    </row>
    <row r="65" spans="2:156" x14ac:dyDescent="0.25">
      <c r="B65" t="e">
        <f>VLOOKUP($A65,'Info client'!$A$2:$D$1000,2,0)</f>
        <v>#N/A</v>
      </c>
      <c r="C65" t="e">
        <f>VLOOKUP($A65,'Info client'!$A$2:$D$1000,3,0)</f>
        <v>#N/A</v>
      </c>
      <c r="D65" t="e">
        <f>VLOOKUP($A65,'Info client'!$A$2:$D$1000,4,0)</f>
        <v>#N/A</v>
      </c>
      <c r="F65" t="e">
        <f>VLOOKUP(Récap!G65,'Création N° Lot'!B19:B77,2,0)</f>
        <v>#N/A</v>
      </c>
      <c r="I65" t="str">
        <f t="shared" si="0"/>
        <v>44197</v>
      </c>
      <c r="J65" s="7" t="e">
        <f>VLOOKUP(Récap!I65,'Création N° Lot'!$D$3:$F$18,3,0)</f>
        <v>#N/A</v>
      </c>
      <c r="K65" t="e">
        <f>CONCATENATE(G65,MONTH(VLOOKUP(Récap!I65,'Création N° Lot'!$D$3:$E$18,2,0)),RIGHT(YEAR(VLOOKUP(Récap!I65,'Création N° Lot'!$D$3:$E$18,2,0)),2)," - ",DAY(J65),"/",MONTH(J65),"/",YEAR(J65))</f>
        <v>#N/A</v>
      </c>
      <c r="O65" t="e">
        <f>VLOOKUP(N65,'Info client'!$A$2:$D$1000,2,0)</f>
        <v>#N/A</v>
      </c>
      <c r="P65" t="e">
        <f>VLOOKUP($A65,'Info client'!$A$2:$D$1000,3,0)</f>
        <v>#N/A</v>
      </c>
      <c r="Q65" t="e">
        <f>VLOOKUP($A65,'Info client'!$A$2:$D$1000,4,0)</f>
        <v>#N/A</v>
      </c>
      <c r="S65" t="e">
        <f>VLOOKUP(Récap!G65,'Création N° Lot'!$B$3:$B$18,2,0)</f>
        <v>#N/A</v>
      </c>
      <c r="V65" t="str">
        <f t="shared" si="1"/>
        <v>44228</v>
      </c>
      <c r="W65" s="7" t="e">
        <f>VLOOKUP(Récap!V65,'Création N° Lot'!$D$3:$F$18,3,0)</f>
        <v>#N/A</v>
      </c>
      <c r="X65" t="e">
        <f>CONCATENATE(T65,MONTH(VLOOKUP(Récap!V65,'Création N° Lot'!$D$3:$E$18,2,0)),RIGHT(YEAR(VLOOKUP(Récap!V65,'Création N° Lot'!$D$3:$E$18,2,0)),2)," - ",DAY(W65),"/",MONTH(W65),"/",YEAR(W65))</f>
        <v>#N/A</v>
      </c>
      <c r="AA65" s="6"/>
      <c r="AB65" t="e">
        <f>VLOOKUP(AA65,'Info client'!$A$2:$D$1000,2,0)</f>
        <v>#N/A</v>
      </c>
      <c r="AC65" t="e">
        <f>VLOOKUP(AA65,'Info client'!$A$2:$D$1000,3,0)</f>
        <v>#N/A</v>
      </c>
      <c r="AD65" t="e">
        <f>VLOOKUP(AA65,'Info client'!$A$2:$D$1000,4,0)</f>
        <v>#N/A</v>
      </c>
      <c r="AF65" t="e">
        <f>VLOOKUP(Récap!AG65,'Création N° Lot'!$B$3:$B$18,2,0)</f>
        <v>#N/A</v>
      </c>
      <c r="AI65" t="str">
        <f t="shared" si="2"/>
        <v>44256</v>
      </c>
      <c r="AJ65" s="7" t="e">
        <f>VLOOKUP(Récap!AI65,'Création N° Lot'!$D$3:$F$18,3,0)</f>
        <v>#N/A</v>
      </c>
      <c r="AK65" t="e">
        <f>CONCATENATE(AG65,MONTH(VLOOKUP(Récap!AI65,'Création N° Lot'!$D$3:$E$18,2,0)),RIGHT(YEAR(VLOOKUP(Récap!AI65,'Création N° Lot'!$D$3:$E$18,2,0)),2)," - ",DAY(AJ65),"/",MONTH(AJ65),"/",YEAR(AJ65))</f>
        <v>#N/A</v>
      </c>
      <c r="AP65" s="6"/>
      <c r="AQ65" t="e">
        <f>VLOOKUP(AP65,'Info client'!$A$2:$D$1000,2,0)</f>
        <v>#N/A</v>
      </c>
      <c r="AR65" t="e">
        <f>VLOOKUP(AP65,'Info client'!$A$2:$D$1000,3,0)</f>
        <v>#N/A</v>
      </c>
      <c r="AS65" t="e">
        <f>VLOOKUP(AP65,'Info client'!$A$2:$D$1000,4,0)</f>
        <v>#N/A</v>
      </c>
      <c r="AU65" t="e">
        <f>VLOOKUP(Récap!AV65,'Création N° Lot'!$B$3:$B$18,2,0)</f>
        <v>#N/A</v>
      </c>
      <c r="AX65" t="str">
        <f t="shared" si="3"/>
        <v>44287</v>
      </c>
      <c r="AY65" s="7" t="e">
        <f>VLOOKUP(Récap!AX65,'Création N° Lot'!$D$3:$F$18,3,0)</f>
        <v>#N/A</v>
      </c>
      <c r="AZ65" t="e">
        <f>CONCATENATE(AV65,MONTH(VLOOKUP(Récap!AX65,'Création N° Lot'!$D$3:$E$18,2,0)),RIGHT(YEAR(VLOOKUP(Récap!AX65,'Création N° Lot'!$D$3:$E$18,2,0)),2)," - ",DAY(AY65),"/",MONTH(AY65),"/",YEAR(AY65))</f>
        <v>#N/A</v>
      </c>
      <c r="BC65" s="6"/>
      <c r="BD65" t="e">
        <f>VLOOKUP(BC65,'Info client'!$A$2:$D$1000,2,0)</f>
        <v>#N/A</v>
      </c>
      <c r="BE65" t="e">
        <f>VLOOKUP(BC65,'Info client'!$A$2:$D$1000,3,0)</f>
        <v>#N/A</v>
      </c>
      <c r="BF65" t="e">
        <f>VLOOKUP(BC65,'Info client'!$A$2:$D$1000,4,0)</f>
        <v>#N/A</v>
      </c>
      <c r="BH65" t="e">
        <f>VLOOKUP(Récap!BI65,'Création N° Lot'!$B$3:$B$18,2,0)</f>
        <v>#N/A</v>
      </c>
      <c r="BK65" t="str">
        <f t="shared" si="4"/>
        <v>44317</v>
      </c>
      <c r="BL65" s="7" t="e">
        <f>VLOOKUP(Récap!BK65,'Création N° Lot'!$D$3:$F$18,3,0)</f>
        <v>#N/A</v>
      </c>
      <c r="BM65" t="e">
        <f>CONCATENATE(BI65,MONTH(VLOOKUP(Récap!BK65,'Création N° Lot'!$D$3:$E$18,2,0)),RIGHT(YEAR(VLOOKUP(Récap!BK65,'Création N° Lot'!$D$3:$E$18,2,0)),2)," - ",DAY(BL65),"/",MONTH(BL65),"/",YEAR(BL65))</f>
        <v>#N/A</v>
      </c>
      <c r="BP65" s="6"/>
      <c r="BQ65" t="e">
        <f>VLOOKUP(BP65,'Info client'!$A$2:$D$1000,2,0)</f>
        <v>#N/A</v>
      </c>
      <c r="BR65" t="e">
        <f>VLOOKUP(BP65,'Info client'!$A$2:$D$1000,3,0)</f>
        <v>#N/A</v>
      </c>
      <c r="BS65" t="e">
        <f>VLOOKUP(BP65,'Info client'!$A$2:$D$1000,4,0)</f>
        <v>#N/A</v>
      </c>
      <c r="BU65" t="e">
        <f>VLOOKUP(Récap!BV65,'Création N° Lot'!$B$3:$B$18,2,0)</f>
        <v>#N/A</v>
      </c>
      <c r="BX65" t="str">
        <f t="shared" si="5"/>
        <v>44348</v>
      </c>
      <c r="BY65" s="7" t="e">
        <f>VLOOKUP(Récap!BX65,'Création N° Lot'!$D$3:$F$18,3,0)</f>
        <v>#N/A</v>
      </c>
      <c r="BZ65" t="e">
        <f>CONCATENATE(BV65,MONTH(VLOOKUP(Récap!BX65,'Création N° Lot'!$D$3:$E$18,2,0)),RIGHT(YEAR(VLOOKUP(Récap!BX65,'Création N° Lot'!$D$3:$E$18,2,0)),2)," - ",DAY(BY65),"/",MONTH(BY65),"/",YEAR(BY65))</f>
        <v>#N/A</v>
      </c>
      <c r="CC65" s="6"/>
      <c r="CD65" t="e">
        <f>VLOOKUP(CC65,'Info client'!$A$2:$D$1000,2,0)</f>
        <v>#N/A</v>
      </c>
      <c r="CE65" t="e">
        <f>VLOOKUP(CC65,'Info client'!$A$2:$D$1000,3,0)</f>
        <v>#N/A</v>
      </c>
      <c r="CF65" t="e">
        <f>VLOOKUP(CC65,'Info client'!$A$2:$D$1000,4,0)</f>
        <v>#N/A</v>
      </c>
      <c r="CH65" t="e">
        <f>VLOOKUP(Récap!CI65,'Création N° Lot'!$B$3:$B$18,2,0)</f>
        <v>#N/A</v>
      </c>
      <c r="CK65" t="str">
        <f t="shared" si="6"/>
        <v>44378</v>
      </c>
      <c r="CL65" s="7" t="e">
        <f>VLOOKUP(Récap!CK65,'Création N° Lot'!$D$3:$F$18,3,0)</f>
        <v>#N/A</v>
      </c>
      <c r="CM65" t="e">
        <f>CONCATENATE(CI65,MONTH(VLOOKUP(Récap!CK65,'Création N° Lot'!$D$3:$E$18,2,0)),RIGHT(YEAR(VLOOKUP(Récap!CK65,'Création N° Lot'!$D$3:$E$18,2,0)),2)," - ",DAY(CL65),"/",MONTH(CL65),"/",YEAR(CL65))</f>
        <v>#N/A</v>
      </c>
      <c r="CP65" s="6"/>
      <c r="CQ65" t="e">
        <f>VLOOKUP(CP65,'Info client'!$A$2:$D$1000,2,0)</f>
        <v>#N/A</v>
      </c>
      <c r="CR65" t="e">
        <f>VLOOKUP(CP65,'Info client'!$A$2:$D$1000,3,0)</f>
        <v>#N/A</v>
      </c>
      <c r="CS65" t="e">
        <f>VLOOKUP(CP65,'Info client'!$A$2:$D$1000,4,0)</f>
        <v>#N/A</v>
      </c>
      <c r="CU65" t="e">
        <f>VLOOKUP(Récap!CV65,'Création N° Lot'!$B$3:$B$18,2,0)</f>
        <v>#N/A</v>
      </c>
      <c r="CX65" t="str">
        <f t="shared" si="7"/>
        <v>Aout 2021</v>
      </c>
      <c r="CY65" s="7" t="e">
        <f>VLOOKUP(Récap!CX65,'Création N° Lot'!$D$3:$F$18,3,0)</f>
        <v>#N/A</v>
      </c>
      <c r="CZ65" t="e">
        <f>CONCATENATE(CV65,MONTH(VLOOKUP(Récap!CX65,'Création N° Lot'!$D$3:$E$18,2,0)),RIGHT(YEAR(VLOOKUP(Récap!CX65,'Création N° Lot'!$D$3:$E$18,2,0)),2)," - ",DAY(CY65),"/",MONTH(CY65),"/",YEAR(CY65))</f>
        <v>#N/A</v>
      </c>
      <c r="DC65" s="6"/>
      <c r="DD65" t="e">
        <f>VLOOKUP(DC65,'Info client'!$A$2:$D$1000,2,0)</f>
        <v>#N/A</v>
      </c>
      <c r="DE65" t="e">
        <f>VLOOKUP(DC65,'Info client'!$A$2:$D$1000,3,0)</f>
        <v>#N/A</v>
      </c>
      <c r="DF65" t="e">
        <f>VLOOKUP(DC65,'Info client'!$A$2:$D$1000,4,0)</f>
        <v>#N/A</v>
      </c>
      <c r="DH65" t="e">
        <f>VLOOKUP(Récap!DI65,'Création N° Lot'!$B$3:$B$18,2,0)</f>
        <v>#N/A</v>
      </c>
      <c r="DK65" t="str">
        <f t="shared" si="8"/>
        <v>44440</v>
      </c>
      <c r="DL65" s="7" t="e">
        <f>VLOOKUP(Récap!DK65,'Création N° Lot'!$D$3:$F$18,3,0)</f>
        <v>#N/A</v>
      </c>
      <c r="DM65" t="e">
        <f>CONCATENATE(DI65,MONTH(VLOOKUP(Récap!DK65,'Création N° Lot'!$D$3:$E$18,2,0)),RIGHT(YEAR(VLOOKUP(Récap!DK65,'Création N° Lot'!$D$3:$E$18,2,0)),2)," - ",DAY(DL65),"/",MONTH(DL65),"/",YEAR(DL65))</f>
        <v>#N/A</v>
      </c>
      <c r="DP65" s="6"/>
      <c r="DQ65" t="e">
        <f>VLOOKUP(DP65,'Info client'!$A$2:$D$1000,2,0)</f>
        <v>#N/A</v>
      </c>
      <c r="DR65" t="e">
        <f>VLOOKUP(DP65,'Info client'!$A$2:$D$1000,3,0)</f>
        <v>#N/A</v>
      </c>
      <c r="DS65" t="e">
        <f>VLOOKUP(DP65,'Info client'!$A$2:$D$1000,4,0)</f>
        <v>#N/A</v>
      </c>
      <c r="DU65" t="e">
        <f>VLOOKUP(Récap!DV65,'Création N° Lot'!$B$3:$B$18,2,0)</f>
        <v>#N/A</v>
      </c>
      <c r="DX65" t="str">
        <f t="shared" si="9"/>
        <v>44470</v>
      </c>
      <c r="DY65" s="7" t="e">
        <f>VLOOKUP(Récap!DX65,'Création N° Lot'!$D$3:$F$18,3,0)</f>
        <v>#N/A</v>
      </c>
      <c r="DZ65" t="e">
        <f>CONCATENATE(DV65,MONTH(VLOOKUP(Récap!DX65,'Création N° Lot'!$D$3:$E$18,2,0)),RIGHT(YEAR(VLOOKUP(Récap!DX65,'Création N° Lot'!$D$3:$E$18,2,0)),2)," - ",DAY(DY65),"/",MONTH(DY65),"/",YEAR(DY65))</f>
        <v>#N/A</v>
      </c>
      <c r="EC65" s="6"/>
      <c r="ED65" t="e">
        <f>VLOOKUP(EC65,'Info client'!$A$2:$D$1000,2,0)</f>
        <v>#N/A</v>
      </c>
      <c r="EE65" t="e">
        <f>VLOOKUP(EC65,'Info client'!$A$2:$D$1000,3,0)</f>
        <v>#N/A</v>
      </c>
      <c r="EF65" t="e">
        <f>VLOOKUP(EC65,'Info client'!$A$2:$D$1000,4,0)</f>
        <v>#N/A</v>
      </c>
      <c r="EH65" t="e">
        <f>VLOOKUP(Récap!EI65,'Création N° Lot'!$B$3:$B$18,2,0)</f>
        <v>#N/A</v>
      </c>
      <c r="EK65" t="str">
        <f t="shared" si="10"/>
        <v>44501</v>
      </c>
      <c r="EL65" s="7" t="e">
        <f>VLOOKUP(Récap!EK65,'Création N° Lot'!$D$3:$F$18,3,0)</f>
        <v>#N/A</v>
      </c>
      <c r="EM65" t="e">
        <f>CONCATENATE(EI65,MONTH(VLOOKUP(Récap!EK65,'Création N° Lot'!$D$3:$E$18,2,0)),RIGHT(YEAR(VLOOKUP(Récap!EK65,'Création N° Lot'!$D$3:$E$18,2,0)),2)," - ",DAY(EL65),"/",MONTH(EL65),"/",YEAR(EL65))</f>
        <v>#N/A</v>
      </c>
      <c r="EP65" s="6"/>
      <c r="EQ65" t="e">
        <f>VLOOKUP(EP65,'Info client'!$A$2:$D$1000,2,0)</f>
        <v>#N/A</v>
      </c>
      <c r="ER65" t="e">
        <f>VLOOKUP(EP65,'Info client'!$A$2:$D$1000,3,0)</f>
        <v>#N/A</v>
      </c>
      <c r="ES65" t="e">
        <f>VLOOKUP(EP65,'Info client'!$A$2:$D$1000,4,0)</f>
        <v>#N/A</v>
      </c>
      <c r="EU65" t="e">
        <f>VLOOKUP(Récap!EV65,'Création N° Lot'!$B$3:$B$18,2,0)</f>
        <v>#N/A</v>
      </c>
      <c r="EX65" t="str">
        <f t="shared" si="11"/>
        <v>44531</v>
      </c>
      <c r="EY65" s="7" t="e">
        <f>VLOOKUP(Récap!EX65,'Création N° Lot'!$D$3:$F$18,3,0)</f>
        <v>#N/A</v>
      </c>
      <c r="EZ65" t="e">
        <f>CONCATENATE(EV65,MONTH(VLOOKUP(Récap!EX65,'Création N° Lot'!$D$3:$E$18,2,0)),RIGHT(YEAR(VLOOKUP(Récap!EX65,'Création N° Lot'!$D$3:$E$18,2,0)),2)," - ",DAY(EY65),"/",MONTH(EY65),"/",YEAR(EY65))</f>
        <v>#N/A</v>
      </c>
    </row>
    <row r="66" spans="2:156" x14ac:dyDescent="0.25">
      <c r="B66" t="e">
        <f>VLOOKUP($A66,'Info client'!$A$2:$D$1000,2,0)</f>
        <v>#N/A</v>
      </c>
      <c r="C66" t="e">
        <f>VLOOKUP($A66,'Info client'!$A$2:$D$1000,3,0)</f>
        <v>#N/A</v>
      </c>
      <c r="D66" t="e">
        <f>VLOOKUP($A66,'Info client'!$A$2:$D$1000,4,0)</f>
        <v>#N/A</v>
      </c>
      <c r="F66" t="e">
        <f>VLOOKUP(Récap!G66,'Création N° Lot'!B19:B78,2,0)</f>
        <v>#N/A</v>
      </c>
      <c r="I66" t="str">
        <f t="shared" si="0"/>
        <v>44197</v>
      </c>
      <c r="J66" s="7" t="e">
        <f>VLOOKUP(Récap!I66,'Création N° Lot'!$D$3:$F$18,3,0)</f>
        <v>#N/A</v>
      </c>
      <c r="K66" t="e">
        <f>CONCATENATE(G66,MONTH(VLOOKUP(Récap!I66,'Création N° Lot'!$D$3:$E$18,2,0)),RIGHT(YEAR(VLOOKUP(Récap!I66,'Création N° Lot'!$D$3:$E$18,2,0)),2)," - ",DAY(J66),"/",MONTH(J66),"/",YEAR(J66))</f>
        <v>#N/A</v>
      </c>
      <c r="O66" t="e">
        <f>VLOOKUP(N66,'Info client'!$A$2:$D$1000,2,0)</f>
        <v>#N/A</v>
      </c>
      <c r="P66" t="e">
        <f>VLOOKUP($A66,'Info client'!$A$2:$D$1000,3,0)</f>
        <v>#N/A</v>
      </c>
      <c r="Q66" t="e">
        <f>VLOOKUP($A66,'Info client'!$A$2:$D$1000,4,0)</f>
        <v>#N/A</v>
      </c>
      <c r="S66" t="e">
        <f>VLOOKUP(Récap!G66,'Création N° Lot'!$B$3:$B$18,2,0)</f>
        <v>#N/A</v>
      </c>
      <c r="V66" t="str">
        <f t="shared" si="1"/>
        <v>44228</v>
      </c>
      <c r="W66" s="7" t="e">
        <f>VLOOKUP(Récap!V66,'Création N° Lot'!$D$3:$F$18,3,0)</f>
        <v>#N/A</v>
      </c>
      <c r="X66" t="e">
        <f>CONCATENATE(T66,MONTH(VLOOKUP(Récap!V66,'Création N° Lot'!$D$3:$E$18,2,0)),RIGHT(YEAR(VLOOKUP(Récap!V66,'Création N° Lot'!$D$3:$E$18,2,0)),2)," - ",DAY(W66),"/",MONTH(W66),"/",YEAR(W66))</f>
        <v>#N/A</v>
      </c>
      <c r="AA66" s="6"/>
      <c r="AB66" t="e">
        <f>VLOOKUP(AA66,'Info client'!$A$2:$D$1000,2,0)</f>
        <v>#N/A</v>
      </c>
      <c r="AC66" t="e">
        <f>VLOOKUP(AA66,'Info client'!$A$2:$D$1000,3,0)</f>
        <v>#N/A</v>
      </c>
      <c r="AD66" t="e">
        <f>VLOOKUP(AA66,'Info client'!$A$2:$D$1000,4,0)</f>
        <v>#N/A</v>
      </c>
      <c r="AF66" t="e">
        <f>VLOOKUP(Récap!AG66,'Création N° Lot'!$B$3:$B$18,2,0)</f>
        <v>#N/A</v>
      </c>
      <c r="AI66" t="str">
        <f t="shared" si="2"/>
        <v>44256</v>
      </c>
      <c r="AJ66" s="7" t="e">
        <f>VLOOKUP(Récap!AI66,'Création N° Lot'!$D$3:$F$18,3,0)</f>
        <v>#N/A</v>
      </c>
      <c r="AK66" t="e">
        <f>CONCATENATE(AG66,MONTH(VLOOKUP(Récap!AI66,'Création N° Lot'!$D$3:$E$18,2,0)),RIGHT(YEAR(VLOOKUP(Récap!AI66,'Création N° Lot'!$D$3:$E$18,2,0)),2)," - ",DAY(AJ66),"/",MONTH(AJ66),"/",YEAR(AJ66))</f>
        <v>#N/A</v>
      </c>
      <c r="AP66" s="6"/>
      <c r="AQ66" t="e">
        <f>VLOOKUP(AP66,'Info client'!$A$2:$D$1000,2,0)</f>
        <v>#N/A</v>
      </c>
      <c r="AR66" t="e">
        <f>VLOOKUP(AP66,'Info client'!$A$2:$D$1000,3,0)</f>
        <v>#N/A</v>
      </c>
      <c r="AS66" t="e">
        <f>VLOOKUP(AP66,'Info client'!$A$2:$D$1000,4,0)</f>
        <v>#N/A</v>
      </c>
      <c r="AU66" t="e">
        <f>VLOOKUP(Récap!AV66,'Création N° Lot'!$B$3:$B$18,2,0)</f>
        <v>#N/A</v>
      </c>
      <c r="AX66" t="str">
        <f t="shared" si="3"/>
        <v>44287</v>
      </c>
      <c r="AY66" s="7" t="e">
        <f>VLOOKUP(Récap!AX66,'Création N° Lot'!$D$3:$F$18,3,0)</f>
        <v>#N/A</v>
      </c>
      <c r="AZ66" t="e">
        <f>CONCATENATE(AV66,MONTH(VLOOKUP(Récap!AX66,'Création N° Lot'!$D$3:$E$18,2,0)),RIGHT(YEAR(VLOOKUP(Récap!AX66,'Création N° Lot'!$D$3:$E$18,2,0)),2)," - ",DAY(AY66),"/",MONTH(AY66),"/",YEAR(AY66))</f>
        <v>#N/A</v>
      </c>
      <c r="BC66" s="6"/>
      <c r="BD66" t="e">
        <f>VLOOKUP(BC66,'Info client'!$A$2:$D$1000,2,0)</f>
        <v>#N/A</v>
      </c>
      <c r="BE66" t="e">
        <f>VLOOKUP(BC66,'Info client'!$A$2:$D$1000,3,0)</f>
        <v>#N/A</v>
      </c>
      <c r="BF66" t="e">
        <f>VLOOKUP(BC66,'Info client'!$A$2:$D$1000,4,0)</f>
        <v>#N/A</v>
      </c>
      <c r="BH66" t="e">
        <f>VLOOKUP(Récap!BI66,'Création N° Lot'!$B$3:$B$18,2,0)</f>
        <v>#N/A</v>
      </c>
      <c r="BK66" t="str">
        <f t="shared" si="4"/>
        <v>44317</v>
      </c>
      <c r="BL66" s="7" t="e">
        <f>VLOOKUP(Récap!BK66,'Création N° Lot'!$D$3:$F$18,3,0)</f>
        <v>#N/A</v>
      </c>
      <c r="BM66" t="e">
        <f>CONCATENATE(BI66,MONTH(VLOOKUP(Récap!BK66,'Création N° Lot'!$D$3:$E$18,2,0)),RIGHT(YEAR(VLOOKUP(Récap!BK66,'Création N° Lot'!$D$3:$E$18,2,0)),2)," - ",DAY(BL66),"/",MONTH(BL66),"/",YEAR(BL66))</f>
        <v>#N/A</v>
      </c>
      <c r="BP66" s="6"/>
      <c r="BQ66" t="e">
        <f>VLOOKUP(BP66,'Info client'!$A$2:$D$1000,2,0)</f>
        <v>#N/A</v>
      </c>
      <c r="BR66" t="e">
        <f>VLOOKUP(BP66,'Info client'!$A$2:$D$1000,3,0)</f>
        <v>#N/A</v>
      </c>
      <c r="BS66" t="e">
        <f>VLOOKUP(BP66,'Info client'!$A$2:$D$1000,4,0)</f>
        <v>#N/A</v>
      </c>
      <c r="BU66" t="e">
        <f>VLOOKUP(Récap!BV66,'Création N° Lot'!$B$3:$B$18,2,0)</f>
        <v>#N/A</v>
      </c>
      <c r="BX66" t="str">
        <f t="shared" si="5"/>
        <v>44348</v>
      </c>
      <c r="BY66" s="7" t="e">
        <f>VLOOKUP(Récap!BX66,'Création N° Lot'!$D$3:$F$18,3,0)</f>
        <v>#N/A</v>
      </c>
      <c r="BZ66" t="e">
        <f>CONCATENATE(BV66,MONTH(VLOOKUP(Récap!BX66,'Création N° Lot'!$D$3:$E$18,2,0)),RIGHT(YEAR(VLOOKUP(Récap!BX66,'Création N° Lot'!$D$3:$E$18,2,0)),2)," - ",DAY(BY66),"/",MONTH(BY66),"/",YEAR(BY66))</f>
        <v>#N/A</v>
      </c>
      <c r="CC66" s="6"/>
      <c r="CD66" t="e">
        <f>VLOOKUP(CC66,'Info client'!$A$2:$D$1000,2,0)</f>
        <v>#N/A</v>
      </c>
      <c r="CE66" t="e">
        <f>VLOOKUP(CC66,'Info client'!$A$2:$D$1000,3,0)</f>
        <v>#N/A</v>
      </c>
      <c r="CF66" t="e">
        <f>VLOOKUP(CC66,'Info client'!$A$2:$D$1000,4,0)</f>
        <v>#N/A</v>
      </c>
      <c r="CH66" t="e">
        <f>VLOOKUP(Récap!CI66,'Création N° Lot'!$B$3:$B$18,2,0)</f>
        <v>#N/A</v>
      </c>
      <c r="CK66" t="str">
        <f t="shared" si="6"/>
        <v>44378</v>
      </c>
      <c r="CL66" s="7" t="e">
        <f>VLOOKUP(Récap!CK66,'Création N° Lot'!$D$3:$F$18,3,0)</f>
        <v>#N/A</v>
      </c>
      <c r="CM66" t="e">
        <f>CONCATENATE(CI66,MONTH(VLOOKUP(Récap!CK66,'Création N° Lot'!$D$3:$E$18,2,0)),RIGHT(YEAR(VLOOKUP(Récap!CK66,'Création N° Lot'!$D$3:$E$18,2,0)),2)," - ",DAY(CL66),"/",MONTH(CL66),"/",YEAR(CL66))</f>
        <v>#N/A</v>
      </c>
      <c r="CP66" s="6"/>
      <c r="CQ66" t="e">
        <f>VLOOKUP(CP66,'Info client'!$A$2:$D$1000,2,0)</f>
        <v>#N/A</v>
      </c>
      <c r="CR66" t="e">
        <f>VLOOKUP(CP66,'Info client'!$A$2:$D$1000,3,0)</f>
        <v>#N/A</v>
      </c>
      <c r="CS66" t="e">
        <f>VLOOKUP(CP66,'Info client'!$A$2:$D$1000,4,0)</f>
        <v>#N/A</v>
      </c>
      <c r="CU66" t="e">
        <f>VLOOKUP(Récap!CV66,'Création N° Lot'!$B$3:$B$18,2,0)</f>
        <v>#N/A</v>
      </c>
      <c r="CX66" t="str">
        <f t="shared" si="7"/>
        <v>Aout 2021</v>
      </c>
      <c r="CY66" s="7" t="e">
        <f>VLOOKUP(Récap!CX66,'Création N° Lot'!$D$3:$F$18,3,0)</f>
        <v>#N/A</v>
      </c>
      <c r="CZ66" t="e">
        <f>CONCATENATE(CV66,MONTH(VLOOKUP(Récap!CX66,'Création N° Lot'!$D$3:$E$18,2,0)),RIGHT(YEAR(VLOOKUP(Récap!CX66,'Création N° Lot'!$D$3:$E$18,2,0)),2)," - ",DAY(CY66),"/",MONTH(CY66),"/",YEAR(CY66))</f>
        <v>#N/A</v>
      </c>
      <c r="DC66" s="6"/>
      <c r="DD66" t="e">
        <f>VLOOKUP(DC66,'Info client'!$A$2:$D$1000,2,0)</f>
        <v>#N/A</v>
      </c>
      <c r="DE66" t="e">
        <f>VLOOKUP(DC66,'Info client'!$A$2:$D$1000,3,0)</f>
        <v>#N/A</v>
      </c>
      <c r="DF66" t="e">
        <f>VLOOKUP(DC66,'Info client'!$A$2:$D$1000,4,0)</f>
        <v>#N/A</v>
      </c>
      <c r="DH66" t="e">
        <f>VLOOKUP(Récap!DI66,'Création N° Lot'!$B$3:$B$18,2,0)</f>
        <v>#N/A</v>
      </c>
      <c r="DK66" t="str">
        <f t="shared" si="8"/>
        <v>44440</v>
      </c>
      <c r="DL66" s="7" t="e">
        <f>VLOOKUP(Récap!DK66,'Création N° Lot'!$D$3:$F$18,3,0)</f>
        <v>#N/A</v>
      </c>
      <c r="DM66" t="e">
        <f>CONCATENATE(DI66,MONTH(VLOOKUP(Récap!DK66,'Création N° Lot'!$D$3:$E$18,2,0)),RIGHT(YEAR(VLOOKUP(Récap!DK66,'Création N° Lot'!$D$3:$E$18,2,0)),2)," - ",DAY(DL66),"/",MONTH(DL66),"/",YEAR(DL66))</f>
        <v>#N/A</v>
      </c>
      <c r="DP66" s="6"/>
      <c r="DQ66" t="e">
        <f>VLOOKUP(DP66,'Info client'!$A$2:$D$1000,2,0)</f>
        <v>#N/A</v>
      </c>
      <c r="DR66" t="e">
        <f>VLOOKUP(DP66,'Info client'!$A$2:$D$1000,3,0)</f>
        <v>#N/A</v>
      </c>
      <c r="DS66" t="e">
        <f>VLOOKUP(DP66,'Info client'!$A$2:$D$1000,4,0)</f>
        <v>#N/A</v>
      </c>
      <c r="DU66" t="e">
        <f>VLOOKUP(Récap!DV66,'Création N° Lot'!$B$3:$B$18,2,0)</f>
        <v>#N/A</v>
      </c>
      <c r="DX66" t="str">
        <f t="shared" si="9"/>
        <v>44470</v>
      </c>
      <c r="DY66" s="7" t="e">
        <f>VLOOKUP(Récap!DX66,'Création N° Lot'!$D$3:$F$18,3,0)</f>
        <v>#N/A</v>
      </c>
      <c r="DZ66" t="e">
        <f>CONCATENATE(DV66,MONTH(VLOOKUP(Récap!DX66,'Création N° Lot'!$D$3:$E$18,2,0)),RIGHT(YEAR(VLOOKUP(Récap!DX66,'Création N° Lot'!$D$3:$E$18,2,0)),2)," - ",DAY(DY66),"/",MONTH(DY66),"/",YEAR(DY66))</f>
        <v>#N/A</v>
      </c>
      <c r="EC66" s="6"/>
      <c r="ED66" t="e">
        <f>VLOOKUP(EC66,'Info client'!$A$2:$D$1000,2,0)</f>
        <v>#N/A</v>
      </c>
      <c r="EE66" t="e">
        <f>VLOOKUP(EC66,'Info client'!$A$2:$D$1000,3,0)</f>
        <v>#N/A</v>
      </c>
      <c r="EF66" t="e">
        <f>VLOOKUP(EC66,'Info client'!$A$2:$D$1000,4,0)</f>
        <v>#N/A</v>
      </c>
      <c r="EH66" t="e">
        <f>VLOOKUP(Récap!EI66,'Création N° Lot'!$B$3:$B$18,2,0)</f>
        <v>#N/A</v>
      </c>
      <c r="EK66" t="str">
        <f t="shared" si="10"/>
        <v>44501</v>
      </c>
      <c r="EL66" s="7" t="e">
        <f>VLOOKUP(Récap!EK66,'Création N° Lot'!$D$3:$F$18,3,0)</f>
        <v>#N/A</v>
      </c>
      <c r="EM66" t="e">
        <f>CONCATENATE(EI66,MONTH(VLOOKUP(Récap!EK66,'Création N° Lot'!$D$3:$E$18,2,0)),RIGHT(YEAR(VLOOKUP(Récap!EK66,'Création N° Lot'!$D$3:$E$18,2,0)),2)," - ",DAY(EL66),"/",MONTH(EL66),"/",YEAR(EL66))</f>
        <v>#N/A</v>
      </c>
      <c r="EP66" s="6"/>
      <c r="EQ66" t="e">
        <f>VLOOKUP(EP66,'Info client'!$A$2:$D$1000,2,0)</f>
        <v>#N/A</v>
      </c>
      <c r="ER66" t="e">
        <f>VLOOKUP(EP66,'Info client'!$A$2:$D$1000,3,0)</f>
        <v>#N/A</v>
      </c>
      <c r="ES66" t="e">
        <f>VLOOKUP(EP66,'Info client'!$A$2:$D$1000,4,0)</f>
        <v>#N/A</v>
      </c>
      <c r="EU66" t="e">
        <f>VLOOKUP(Récap!EV66,'Création N° Lot'!$B$3:$B$18,2,0)</f>
        <v>#N/A</v>
      </c>
      <c r="EX66" t="str">
        <f t="shared" si="11"/>
        <v>44531</v>
      </c>
      <c r="EY66" s="7" t="e">
        <f>VLOOKUP(Récap!EX66,'Création N° Lot'!$D$3:$F$18,3,0)</f>
        <v>#N/A</v>
      </c>
      <c r="EZ66" t="e">
        <f>CONCATENATE(EV66,MONTH(VLOOKUP(Récap!EX66,'Création N° Lot'!$D$3:$E$18,2,0)),RIGHT(YEAR(VLOOKUP(Récap!EX66,'Création N° Lot'!$D$3:$E$18,2,0)),2)," - ",DAY(EY66),"/",MONTH(EY66),"/",YEAR(EY66))</f>
        <v>#N/A</v>
      </c>
    </row>
    <row r="67" spans="2:156" x14ac:dyDescent="0.25">
      <c r="B67" t="e">
        <f>VLOOKUP($A67,'Info client'!$A$2:$D$1000,2,0)</f>
        <v>#N/A</v>
      </c>
      <c r="C67" t="e">
        <f>VLOOKUP($A67,'Info client'!$A$2:$D$1000,3,0)</f>
        <v>#N/A</v>
      </c>
      <c r="D67" t="e">
        <f>VLOOKUP($A67,'Info client'!$A$2:$D$1000,4,0)</f>
        <v>#N/A</v>
      </c>
      <c r="F67" t="e">
        <f>VLOOKUP(Récap!G67,'Création N° Lot'!B19:B79,2,0)</f>
        <v>#N/A</v>
      </c>
      <c r="I67" t="str">
        <f t="shared" ref="I67:I130" si="12">CONCATENATE(G67,$A$1,H67)</f>
        <v>44197</v>
      </c>
      <c r="J67" s="7" t="e">
        <f>VLOOKUP(Récap!I67,'Création N° Lot'!$D$3:$F$18,3,0)</f>
        <v>#N/A</v>
      </c>
      <c r="K67" t="e">
        <f>CONCATENATE(G67,MONTH(VLOOKUP(Récap!I67,'Création N° Lot'!$D$3:$E$18,2,0)),RIGHT(YEAR(VLOOKUP(Récap!I67,'Création N° Lot'!$D$3:$E$18,2,0)),2)," - ",DAY(J67),"/",MONTH(J67),"/",YEAR(J67))</f>
        <v>#N/A</v>
      </c>
      <c r="O67" t="e">
        <f>VLOOKUP(N67,'Info client'!$A$2:$D$1000,2,0)</f>
        <v>#N/A</v>
      </c>
      <c r="P67" t="e">
        <f>VLOOKUP($A67,'Info client'!$A$2:$D$1000,3,0)</f>
        <v>#N/A</v>
      </c>
      <c r="Q67" t="e">
        <f>VLOOKUP($A67,'Info client'!$A$2:$D$1000,4,0)</f>
        <v>#N/A</v>
      </c>
      <c r="S67" t="e">
        <f>VLOOKUP(Récap!G67,'Création N° Lot'!$B$3:$B$18,2,0)</f>
        <v>#N/A</v>
      </c>
      <c r="V67" t="str">
        <f t="shared" ref="V67:V130" si="13">CONCATENATE(T67,N$1,U67)</f>
        <v>44228</v>
      </c>
      <c r="W67" s="7" t="e">
        <f>VLOOKUP(Récap!V67,'Création N° Lot'!$D$3:$F$18,3,0)</f>
        <v>#N/A</v>
      </c>
      <c r="X67" t="e">
        <f>CONCATENATE(T67,MONTH(VLOOKUP(Récap!V67,'Création N° Lot'!$D$3:$E$18,2,0)),RIGHT(YEAR(VLOOKUP(Récap!V67,'Création N° Lot'!$D$3:$E$18,2,0)),2)," - ",DAY(W67),"/",MONTH(W67),"/",YEAR(W67))</f>
        <v>#N/A</v>
      </c>
      <c r="AA67" s="6"/>
      <c r="AB67" t="e">
        <f>VLOOKUP(AA67,'Info client'!$A$2:$D$1000,2,0)</f>
        <v>#N/A</v>
      </c>
      <c r="AC67" t="e">
        <f>VLOOKUP(AA67,'Info client'!$A$2:$D$1000,3,0)</f>
        <v>#N/A</v>
      </c>
      <c r="AD67" t="e">
        <f>VLOOKUP(AA67,'Info client'!$A$2:$D$1000,4,0)</f>
        <v>#N/A</v>
      </c>
      <c r="AF67" t="e">
        <f>VLOOKUP(Récap!AG67,'Création N° Lot'!$B$3:$B$18,2,0)</f>
        <v>#N/A</v>
      </c>
      <c r="AI67" t="str">
        <f t="shared" ref="AI67:AI130" si="14">CONCATENATE(AG67,AA$1,AH67)</f>
        <v>44256</v>
      </c>
      <c r="AJ67" s="7" t="e">
        <f>VLOOKUP(Récap!AI67,'Création N° Lot'!$D$3:$F$18,3,0)</f>
        <v>#N/A</v>
      </c>
      <c r="AK67" t="e">
        <f>CONCATENATE(AG67,MONTH(VLOOKUP(Récap!AI67,'Création N° Lot'!$D$3:$E$18,2,0)),RIGHT(YEAR(VLOOKUP(Récap!AI67,'Création N° Lot'!$D$3:$E$18,2,0)),2)," - ",DAY(AJ67),"/",MONTH(AJ67),"/",YEAR(AJ67))</f>
        <v>#N/A</v>
      </c>
      <c r="AP67" s="6"/>
      <c r="AQ67" t="e">
        <f>VLOOKUP(AP67,'Info client'!$A$2:$D$1000,2,0)</f>
        <v>#N/A</v>
      </c>
      <c r="AR67" t="e">
        <f>VLOOKUP(AP67,'Info client'!$A$2:$D$1000,3,0)</f>
        <v>#N/A</v>
      </c>
      <c r="AS67" t="e">
        <f>VLOOKUP(AP67,'Info client'!$A$2:$D$1000,4,0)</f>
        <v>#N/A</v>
      </c>
      <c r="AU67" t="e">
        <f>VLOOKUP(Récap!AV67,'Création N° Lot'!$B$3:$B$18,2,0)</f>
        <v>#N/A</v>
      </c>
      <c r="AX67" t="str">
        <f t="shared" ref="AX67:AX130" si="15">CONCATENATE(AV67,AP$1,AW67)</f>
        <v>44287</v>
      </c>
      <c r="AY67" s="7" t="e">
        <f>VLOOKUP(Récap!AX67,'Création N° Lot'!$D$3:$F$18,3,0)</f>
        <v>#N/A</v>
      </c>
      <c r="AZ67" t="e">
        <f>CONCATENATE(AV67,MONTH(VLOOKUP(Récap!AX67,'Création N° Lot'!$D$3:$E$18,2,0)),RIGHT(YEAR(VLOOKUP(Récap!AX67,'Création N° Lot'!$D$3:$E$18,2,0)),2)," - ",DAY(AY67),"/",MONTH(AY67),"/",YEAR(AY67))</f>
        <v>#N/A</v>
      </c>
      <c r="BC67" s="6"/>
      <c r="BD67" t="e">
        <f>VLOOKUP(BC67,'Info client'!$A$2:$D$1000,2,0)</f>
        <v>#N/A</v>
      </c>
      <c r="BE67" t="e">
        <f>VLOOKUP(BC67,'Info client'!$A$2:$D$1000,3,0)</f>
        <v>#N/A</v>
      </c>
      <c r="BF67" t="e">
        <f>VLOOKUP(BC67,'Info client'!$A$2:$D$1000,4,0)</f>
        <v>#N/A</v>
      </c>
      <c r="BH67" t="e">
        <f>VLOOKUP(Récap!BI67,'Création N° Lot'!$B$3:$B$18,2,0)</f>
        <v>#N/A</v>
      </c>
      <c r="BK67" t="str">
        <f t="shared" ref="BK67:BK130" si="16">CONCATENATE(BI67,BC$1,BJ67)</f>
        <v>44317</v>
      </c>
      <c r="BL67" s="7" t="e">
        <f>VLOOKUP(Récap!BK67,'Création N° Lot'!$D$3:$F$18,3,0)</f>
        <v>#N/A</v>
      </c>
      <c r="BM67" t="e">
        <f>CONCATENATE(BI67,MONTH(VLOOKUP(Récap!BK67,'Création N° Lot'!$D$3:$E$18,2,0)),RIGHT(YEAR(VLOOKUP(Récap!BK67,'Création N° Lot'!$D$3:$E$18,2,0)),2)," - ",DAY(BL67),"/",MONTH(BL67),"/",YEAR(BL67))</f>
        <v>#N/A</v>
      </c>
      <c r="BP67" s="6"/>
      <c r="BQ67" t="e">
        <f>VLOOKUP(BP67,'Info client'!$A$2:$D$1000,2,0)</f>
        <v>#N/A</v>
      </c>
      <c r="BR67" t="e">
        <f>VLOOKUP(BP67,'Info client'!$A$2:$D$1000,3,0)</f>
        <v>#N/A</v>
      </c>
      <c r="BS67" t="e">
        <f>VLOOKUP(BP67,'Info client'!$A$2:$D$1000,4,0)</f>
        <v>#N/A</v>
      </c>
      <c r="BU67" t="e">
        <f>VLOOKUP(Récap!BV67,'Création N° Lot'!$B$3:$B$18,2,0)</f>
        <v>#N/A</v>
      </c>
      <c r="BX67" t="str">
        <f t="shared" ref="BX67:BX130" si="17">CONCATENATE(BV67,BP$1,BW67)</f>
        <v>44348</v>
      </c>
      <c r="BY67" s="7" t="e">
        <f>VLOOKUP(Récap!BX67,'Création N° Lot'!$D$3:$F$18,3,0)</f>
        <v>#N/A</v>
      </c>
      <c r="BZ67" t="e">
        <f>CONCATENATE(BV67,MONTH(VLOOKUP(Récap!BX67,'Création N° Lot'!$D$3:$E$18,2,0)),RIGHT(YEAR(VLOOKUP(Récap!BX67,'Création N° Lot'!$D$3:$E$18,2,0)),2)," - ",DAY(BY67),"/",MONTH(BY67),"/",YEAR(BY67))</f>
        <v>#N/A</v>
      </c>
      <c r="CC67" s="6"/>
      <c r="CD67" t="e">
        <f>VLOOKUP(CC67,'Info client'!$A$2:$D$1000,2,0)</f>
        <v>#N/A</v>
      </c>
      <c r="CE67" t="e">
        <f>VLOOKUP(CC67,'Info client'!$A$2:$D$1000,3,0)</f>
        <v>#N/A</v>
      </c>
      <c r="CF67" t="e">
        <f>VLOOKUP(CC67,'Info client'!$A$2:$D$1000,4,0)</f>
        <v>#N/A</v>
      </c>
      <c r="CH67" t="e">
        <f>VLOOKUP(Récap!CI67,'Création N° Lot'!$B$3:$B$18,2,0)</f>
        <v>#N/A</v>
      </c>
      <c r="CK67" t="str">
        <f t="shared" ref="CK67:CK130" si="18">CONCATENATE(CI67,CC$1,CJ67)</f>
        <v>44378</v>
      </c>
      <c r="CL67" s="7" t="e">
        <f>VLOOKUP(Récap!CK67,'Création N° Lot'!$D$3:$F$18,3,0)</f>
        <v>#N/A</v>
      </c>
      <c r="CM67" t="e">
        <f>CONCATENATE(CI67,MONTH(VLOOKUP(Récap!CK67,'Création N° Lot'!$D$3:$E$18,2,0)),RIGHT(YEAR(VLOOKUP(Récap!CK67,'Création N° Lot'!$D$3:$E$18,2,0)),2)," - ",DAY(CL67),"/",MONTH(CL67),"/",YEAR(CL67))</f>
        <v>#N/A</v>
      </c>
      <c r="CP67" s="6"/>
      <c r="CQ67" t="e">
        <f>VLOOKUP(CP67,'Info client'!$A$2:$D$1000,2,0)</f>
        <v>#N/A</v>
      </c>
      <c r="CR67" t="e">
        <f>VLOOKUP(CP67,'Info client'!$A$2:$D$1000,3,0)</f>
        <v>#N/A</v>
      </c>
      <c r="CS67" t="e">
        <f>VLOOKUP(CP67,'Info client'!$A$2:$D$1000,4,0)</f>
        <v>#N/A</v>
      </c>
      <c r="CU67" t="e">
        <f>VLOOKUP(Récap!CV67,'Création N° Lot'!$B$3:$B$18,2,0)</f>
        <v>#N/A</v>
      </c>
      <c r="CX67" t="str">
        <f t="shared" ref="CX67:CX130" si="19">CONCATENATE(CV67,CP$1,CW67)</f>
        <v>Aout 2021</v>
      </c>
      <c r="CY67" s="7" t="e">
        <f>VLOOKUP(Récap!CX67,'Création N° Lot'!$D$3:$F$18,3,0)</f>
        <v>#N/A</v>
      </c>
      <c r="CZ67" t="e">
        <f>CONCATENATE(CV67,MONTH(VLOOKUP(Récap!CX67,'Création N° Lot'!$D$3:$E$18,2,0)),RIGHT(YEAR(VLOOKUP(Récap!CX67,'Création N° Lot'!$D$3:$E$18,2,0)),2)," - ",DAY(CY67),"/",MONTH(CY67),"/",YEAR(CY67))</f>
        <v>#N/A</v>
      </c>
      <c r="DC67" s="6"/>
      <c r="DD67" t="e">
        <f>VLOOKUP(DC67,'Info client'!$A$2:$D$1000,2,0)</f>
        <v>#N/A</v>
      </c>
      <c r="DE67" t="e">
        <f>VLOOKUP(DC67,'Info client'!$A$2:$D$1000,3,0)</f>
        <v>#N/A</v>
      </c>
      <c r="DF67" t="e">
        <f>VLOOKUP(DC67,'Info client'!$A$2:$D$1000,4,0)</f>
        <v>#N/A</v>
      </c>
      <c r="DH67" t="e">
        <f>VLOOKUP(Récap!DI67,'Création N° Lot'!$B$3:$B$18,2,0)</f>
        <v>#N/A</v>
      </c>
      <c r="DK67" t="str">
        <f t="shared" ref="DK67:DK130" si="20">CONCATENATE(DI67,DC$1,DJ67)</f>
        <v>44440</v>
      </c>
      <c r="DL67" s="7" t="e">
        <f>VLOOKUP(Récap!DK67,'Création N° Lot'!$D$3:$F$18,3,0)</f>
        <v>#N/A</v>
      </c>
      <c r="DM67" t="e">
        <f>CONCATENATE(DI67,MONTH(VLOOKUP(Récap!DK67,'Création N° Lot'!$D$3:$E$18,2,0)),RIGHT(YEAR(VLOOKUP(Récap!DK67,'Création N° Lot'!$D$3:$E$18,2,0)),2)," - ",DAY(DL67),"/",MONTH(DL67),"/",YEAR(DL67))</f>
        <v>#N/A</v>
      </c>
      <c r="DP67" s="6"/>
      <c r="DQ67" t="e">
        <f>VLOOKUP(DP67,'Info client'!$A$2:$D$1000,2,0)</f>
        <v>#N/A</v>
      </c>
      <c r="DR67" t="e">
        <f>VLOOKUP(DP67,'Info client'!$A$2:$D$1000,3,0)</f>
        <v>#N/A</v>
      </c>
      <c r="DS67" t="e">
        <f>VLOOKUP(DP67,'Info client'!$A$2:$D$1000,4,0)</f>
        <v>#N/A</v>
      </c>
      <c r="DU67" t="e">
        <f>VLOOKUP(Récap!DV67,'Création N° Lot'!$B$3:$B$18,2,0)</f>
        <v>#N/A</v>
      </c>
      <c r="DX67" t="str">
        <f t="shared" ref="DX67:DX130" si="21">CONCATENATE(DV67,DP$1,DW67)</f>
        <v>44470</v>
      </c>
      <c r="DY67" s="7" t="e">
        <f>VLOOKUP(Récap!DX67,'Création N° Lot'!$D$3:$F$18,3,0)</f>
        <v>#N/A</v>
      </c>
      <c r="DZ67" t="e">
        <f>CONCATENATE(DV67,MONTH(VLOOKUP(Récap!DX67,'Création N° Lot'!$D$3:$E$18,2,0)),RIGHT(YEAR(VLOOKUP(Récap!DX67,'Création N° Lot'!$D$3:$E$18,2,0)),2)," - ",DAY(DY67),"/",MONTH(DY67),"/",YEAR(DY67))</f>
        <v>#N/A</v>
      </c>
      <c r="EC67" s="6"/>
      <c r="ED67" t="e">
        <f>VLOOKUP(EC67,'Info client'!$A$2:$D$1000,2,0)</f>
        <v>#N/A</v>
      </c>
      <c r="EE67" t="e">
        <f>VLOOKUP(EC67,'Info client'!$A$2:$D$1000,3,0)</f>
        <v>#N/A</v>
      </c>
      <c r="EF67" t="e">
        <f>VLOOKUP(EC67,'Info client'!$A$2:$D$1000,4,0)</f>
        <v>#N/A</v>
      </c>
      <c r="EH67" t="e">
        <f>VLOOKUP(Récap!EI67,'Création N° Lot'!$B$3:$B$18,2,0)</f>
        <v>#N/A</v>
      </c>
      <c r="EK67" t="str">
        <f t="shared" ref="EK67:EK130" si="22">CONCATENATE(EI67,EC$1,EJ67)</f>
        <v>44501</v>
      </c>
      <c r="EL67" s="7" t="e">
        <f>VLOOKUP(Récap!EK67,'Création N° Lot'!$D$3:$F$18,3,0)</f>
        <v>#N/A</v>
      </c>
      <c r="EM67" t="e">
        <f>CONCATENATE(EI67,MONTH(VLOOKUP(Récap!EK67,'Création N° Lot'!$D$3:$E$18,2,0)),RIGHT(YEAR(VLOOKUP(Récap!EK67,'Création N° Lot'!$D$3:$E$18,2,0)),2)," - ",DAY(EL67),"/",MONTH(EL67),"/",YEAR(EL67))</f>
        <v>#N/A</v>
      </c>
      <c r="EP67" s="6"/>
      <c r="EQ67" t="e">
        <f>VLOOKUP(EP67,'Info client'!$A$2:$D$1000,2,0)</f>
        <v>#N/A</v>
      </c>
      <c r="ER67" t="e">
        <f>VLOOKUP(EP67,'Info client'!$A$2:$D$1000,3,0)</f>
        <v>#N/A</v>
      </c>
      <c r="ES67" t="e">
        <f>VLOOKUP(EP67,'Info client'!$A$2:$D$1000,4,0)</f>
        <v>#N/A</v>
      </c>
      <c r="EU67" t="e">
        <f>VLOOKUP(Récap!EV67,'Création N° Lot'!$B$3:$B$18,2,0)</f>
        <v>#N/A</v>
      </c>
      <c r="EX67" t="str">
        <f t="shared" ref="EX67:EX130" si="23">CONCATENATE(EV67,EP$1,EW67)</f>
        <v>44531</v>
      </c>
      <c r="EY67" s="7" t="e">
        <f>VLOOKUP(Récap!EX67,'Création N° Lot'!$D$3:$F$18,3,0)</f>
        <v>#N/A</v>
      </c>
      <c r="EZ67" t="e">
        <f>CONCATENATE(EV67,MONTH(VLOOKUP(Récap!EX67,'Création N° Lot'!$D$3:$E$18,2,0)),RIGHT(YEAR(VLOOKUP(Récap!EX67,'Création N° Lot'!$D$3:$E$18,2,0)),2)," - ",DAY(EY67),"/",MONTH(EY67),"/",YEAR(EY67))</f>
        <v>#N/A</v>
      </c>
    </row>
    <row r="68" spans="2:156" x14ac:dyDescent="0.25">
      <c r="B68" t="e">
        <f>VLOOKUP($A68,'Info client'!$A$2:$D$1000,2,0)</f>
        <v>#N/A</v>
      </c>
      <c r="C68" t="e">
        <f>VLOOKUP($A68,'Info client'!$A$2:$D$1000,3,0)</f>
        <v>#N/A</v>
      </c>
      <c r="D68" t="e">
        <f>VLOOKUP($A68,'Info client'!$A$2:$D$1000,4,0)</f>
        <v>#N/A</v>
      </c>
      <c r="F68" t="e">
        <f>VLOOKUP(Récap!G68,'Création N° Lot'!B19:B80,2,0)</f>
        <v>#N/A</v>
      </c>
      <c r="I68" t="str">
        <f t="shared" si="12"/>
        <v>44197</v>
      </c>
      <c r="J68" s="7" t="e">
        <f>VLOOKUP(Récap!I68,'Création N° Lot'!$D$3:$F$18,3,0)</f>
        <v>#N/A</v>
      </c>
      <c r="K68" t="e">
        <f>CONCATENATE(G68,MONTH(VLOOKUP(Récap!I68,'Création N° Lot'!$D$3:$E$18,2,0)),RIGHT(YEAR(VLOOKUP(Récap!I68,'Création N° Lot'!$D$3:$E$18,2,0)),2)," - ",DAY(J68),"/",MONTH(J68),"/",YEAR(J68))</f>
        <v>#N/A</v>
      </c>
      <c r="O68" t="e">
        <f>VLOOKUP(N68,'Info client'!$A$2:$D$1000,2,0)</f>
        <v>#N/A</v>
      </c>
      <c r="P68" t="e">
        <f>VLOOKUP($A68,'Info client'!$A$2:$D$1000,3,0)</f>
        <v>#N/A</v>
      </c>
      <c r="Q68" t="e">
        <f>VLOOKUP($A68,'Info client'!$A$2:$D$1000,4,0)</f>
        <v>#N/A</v>
      </c>
      <c r="S68" t="e">
        <f>VLOOKUP(Récap!G68,'Création N° Lot'!$B$3:$B$18,2,0)</f>
        <v>#N/A</v>
      </c>
      <c r="V68" t="str">
        <f t="shared" si="13"/>
        <v>44228</v>
      </c>
      <c r="W68" s="7" t="e">
        <f>VLOOKUP(Récap!V68,'Création N° Lot'!$D$3:$F$18,3,0)</f>
        <v>#N/A</v>
      </c>
      <c r="X68" t="e">
        <f>CONCATENATE(T68,MONTH(VLOOKUP(Récap!V68,'Création N° Lot'!$D$3:$E$18,2,0)),RIGHT(YEAR(VLOOKUP(Récap!V68,'Création N° Lot'!$D$3:$E$18,2,0)),2)," - ",DAY(W68),"/",MONTH(W68),"/",YEAR(W68))</f>
        <v>#N/A</v>
      </c>
      <c r="AA68" s="6"/>
      <c r="AB68" t="e">
        <f>VLOOKUP(AA68,'Info client'!$A$2:$D$1000,2,0)</f>
        <v>#N/A</v>
      </c>
      <c r="AC68" t="e">
        <f>VLOOKUP(AA68,'Info client'!$A$2:$D$1000,3,0)</f>
        <v>#N/A</v>
      </c>
      <c r="AD68" t="e">
        <f>VLOOKUP(AA68,'Info client'!$A$2:$D$1000,4,0)</f>
        <v>#N/A</v>
      </c>
      <c r="AF68" t="e">
        <f>VLOOKUP(Récap!AG68,'Création N° Lot'!$B$3:$B$18,2,0)</f>
        <v>#N/A</v>
      </c>
      <c r="AI68" t="str">
        <f t="shared" si="14"/>
        <v>44256</v>
      </c>
      <c r="AJ68" s="7" t="e">
        <f>VLOOKUP(Récap!AI68,'Création N° Lot'!$D$3:$F$18,3,0)</f>
        <v>#N/A</v>
      </c>
      <c r="AK68" t="e">
        <f>CONCATENATE(AG68,MONTH(VLOOKUP(Récap!AI68,'Création N° Lot'!$D$3:$E$18,2,0)),RIGHT(YEAR(VLOOKUP(Récap!AI68,'Création N° Lot'!$D$3:$E$18,2,0)),2)," - ",DAY(AJ68),"/",MONTH(AJ68),"/",YEAR(AJ68))</f>
        <v>#N/A</v>
      </c>
      <c r="AP68" s="6"/>
      <c r="AQ68" t="e">
        <f>VLOOKUP(AP68,'Info client'!$A$2:$D$1000,2,0)</f>
        <v>#N/A</v>
      </c>
      <c r="AR68" t="e">
        <f>VLOOKUP(AP68,'Info client'!$A$2:$D$1000,3,0)</f>
        <v>#N/A</v>
      </c>
      <c r="AS68" t="e">
        <f>VLOOKUP(AP68,'Info client'!$A$2:$D$1000,4,0)</f>
        <v>#N/A</v>
      </c>
      <c r="AU68" t="e">
        <f>VLOOKUP(Récap!AV68,'Création N° Lot'!$B$3:$B$18,2,0)</f>
        <v>#N/A</v>
      </c>
      <c r="AX68" t="str">
        <f t="shared" si="15"/>
        <v>44287</v>
      </c>
      <c r="AY68" s="7" t="e">
        <f>VLOOKUP(Récap!AX68,'Création N° Lot'!$D$3:$F$18,3,0)</f>
        <v>#N/A</v>
      </c>
      <c r="AZ68" t="e">
        <f>CONCATENATE(AV68,MONTH(VLOOKUP(Récap!AX68,'Création N° Lot'!$D$3:$E$18,2,0)),RIGHT(YEAR(VLOOKUP(Récap!AX68,'Création N° Lot'!$D$3:$E$18,2,0)),2)," - ",DAY(AY68),"/",MONTH(AY68),"/",YEAR(AY68))</f>
        <v>#N/A</v>
      </c>
      <c r="BC68" s="6"/>
      <c r="BD68" t="e">
        <f>VLOOKUP(BC68,'Info client'!$A$2:$D$1000,2,0)</f>
        <v>#N/A</v>
      </c>
      <c r="BE68" t="e">
        <f>VLOOKUP(BC68,'Info client'!$A$2:$D$1000,3,0)</f>
        <v>#N/A</v>
      </c>
      <c r="BF68" t="e">
        <f>VLOOKUP(BC68,'Info client'!$A$2:$D$1000,4,0)</f>
        <v>#N/A</v>
      </c>
      <c r="BH68" t="e">
        <f>VLOOKUP(Récap!BI68,'Création N° Lot'!$B$3:$B$18,2,0)</f>
        <v>#N/A</v>
      </c>
      <c r="BK68" t="str">
        <f t="shared" si="16"/>
        <v>44317</v>
      </c>
      <c r="BL68" s="7" t="e">
        <f>VLOOKUP(Récap!BK68,'Création N° Lot'!$D$3:$F$18,3,0)</f>
        <v>#N/A</v>
      </c>
      <c r="BM68" t="e">
        <f>CONCATENATE(BI68,MONTH(VLOOKUP(Récap!BK68,'Création N° Lot'!$D$3:$E$18,2,0)),RIGHT(YEAR(VLOOKUP(Récap!BK68,'Création N° Lot'!$D$3:$E$18,2,0)),2)," - ",DAY(BL68),"/",MONTH(BL68),"/",YEAR(BL68))</f>
        <v>#N/A</v>
      </c>
      <c r="BP68" s="6"/>
      <c r="BQ68" t="e">
        <f>VLOOKUP(BP68,'Info client'!$A$2:$D$1000,2,0)</f>
        <v>#N/A</v>
      </c>
      <c r="BR68" t="e">
        <f>VLOOKUP(BP68,'Info client'!$A$2:$D$1000,3,0)</f>
        <v>#N/A</v>
      </c>
      <c r="BS68" t="e">
        <f>VLOOKUP(BP68,'Info client'!$A$2:$D$1000,4,0)</f>
        <v>#N/A</v>
      </c>
      <c r="BU68" t="e">
        <f>VLOOKUP(Récap!BV68,'Création N° Lot'!$B$3:$B$18,2,0)</f>
        <v>#N/A</v>
      </c>
      <c r="BX68" t="str">
        <f t="shared" si="17"/>
        <v>44348</v>
      </c>
      <c r="BY68" s="7" t="e">
        <f>VLOOKUP(Récap!BX68,'Création N° Lot'!$D$3:$F$18,3,0)</f>
        <v>#N/A</v>
      </c>
      <c r="BZ68" t="e">
        <f>CONCATENATE(BV68,MONTH(VLOOKUP(Récap!BX68,'Création N° Lot'!$D$3:$E$18,2,0)),RIGHT(YEAR(VLOOKUP(Récap!BX68,'Création N° Lot'!$D$3:$E$18,2,0)),2)," - ",DAY(BY68),"/",MONTH(BY68),"/",YEAR(BY68))</f>
        <v>#N/A</v>
      </c>
      <c r="CC68" s="6"/>
      <c r="CD68" t="e">
        <f>VLOOKUP(CC68,'Info client'!$A$2:$D$1000,2,0)</f>
        <v>#N/A</v>
      </c>
      <c r="CE68" t="e">
        <f>VLOOKUP(CC68,'Info client'!$A$2:$D$1000,3,0)</f>
        <v>#N/A</v>
      </c>
      <c r="CF68" t="e">
        <f>VLOOKUP(CC68,'Info client'!$A$2:$D$1000,4,0)</f>
        <v>#N/A</v>
      </c>
      <c r="CH68" t="e">
        <f>VLOOKUP(Récap!CI68,'Création N° Lot'!$B$3:$B$18,2,0)</f>
        <v>#N/A</v>
      </c>
      <c r="CK68" t="str">
        <f t="shared" si="18"/>
        <v>44378</v>
      </c>
      <c r="CL68" s="7" t="e">
        <f>VLOOKUP(Récap!CK68,'Création N° Lot'!$D$3:$F$18,3,0)</f>
        <v>#N/A</v>
      </c>
      <c r="CM68" t="e">
        <f>CONCATENATE(CI68,MONTH(VLOOKUP(Récap!CK68,'Création N° Lot'!$D$3:$E$18,2,0)),RIGHT(YEAR(VLOOKUP(Récap!CK68,'Création N° Lot'!$D$3:$E$18,2,0)),2)," - ",DAY(CL68),"/",MONTH(CL68),"/",YEAR(CL68))</f>
        <v>#N/A</v>
      </c>
      <c r="CP68" s="6"/>
      <c r="CQ68" t="e">
        <f>VLOOKUP(CP68,'Info client'!$A$2:$D$1000,2,0)</f>
        <v>#N/A</v>
      </c>
      <c r="CR68" t="e">
        <f>VLOOKUP(CP68,'Info client'!$A$2:$D$1000,3,0)</f>
        <v>#N/A</v>
      </c>
      <c r="CS68" t="e">
        <f>VLOOKUP(CP68,'Info client'!$A$2:$D$1000,4,0)</f>
        <v>#N/A</v>
      </c>
      <c r="CU68" t="e">
        <f>VLOOKUP(Récap!CV68,'Création N° Lot'!$B$3:$B$18,2,0)</f>
        <v>#N/A</v>
      </c>
      <c r="CX68" t="str">
        <f t="shared" si="19"/>
        <v>Aout 2021</v>
      </c>
      <c r="CY68" s="7" t="e">
        <f>VLOOKUP(Récap!CX68,'Création N° Lot'!$D$3:$F$18,3,0)</f>
        <v>#N/A</v>
      </c>
      <c r="CZ68" t="e">
        <f>CONCATENATE(CV68,MONTH(VLOOKUP(Récap!CX68,'Création N° Lot'!$D$3:$E$18,2,0)),RIGHT(YEAR(VLOOKUP(Récap!CX68,'Création N° Lot'!$D$3:$E$18,2,0)),2)," - ",DAY(CY68),"/",MONTH(CY68),"/",YEAR(CY68))</f>
        <v>#N/A</v>
      </c>
      <c r="DC68" s="6"/>
      <c r="DD68" t="e">
        <f>VLOOKUP(DC68,'Info client'!$A$2:$D$1000,2,0)</f>
        <v>#N/A</v>
      </c>
      <c r="DE68" t="e">
        <f>VLOOKUP(DC68,'Info client'!$A$2:$D$1000,3,0)</f>
        <v>#N/A</v>
      </c>
      <c r="DF68" t="e">
        <f>VLOOKUP(DC68,'Info client'!$A$2:$D$1000,4,0)</f>
        <v>#N/A</v>
      </c>
      <c r="DH68" t="e">
        <f>VLOOKUP(Récap!DI68,'Création N° Lot'!$B$3:$B$18,2,0)</f>
        <v>#N/A</v>
      </c>
      <c r="DK68" t="str">
        <f t="shared" si="20"/>
        <v>44440</v>
      </c>
      <c r="DL68" s="7" t="e">
        <f>VLOOKUP(Récap!DK68,'Création N° Lot'!$D$3:$F$18,3,0)</f>
        <v>#N/A</v>
      </c>
      <c r="DM68" t="e">
        <f>CONCATENATE(DI68,MONTH(VLOOKUP(Récap!DK68,'Création N° Lot'!$D$3:$E$18,2,0)),RIGHT(YEAR(VLOOKUP(Récap!DK68,'Création N° Lot'!$D$3:$E$18,2,0)),2)," - ",DAY(DL68),"/",MONTH(DL68),"/",YEAR(DL68))</f>
        <v>#N/A</v>
      </c>
      <c r="DP68" s="6"/>
      <c r="DQ68" t="e">
        <f>VLOOKUP(DP68,'Info client'!$A$2:$D$1000,2,0)</f>
        <v>#N/A</v>
      </c>
      <c r="DR68" t="e">
        <f>VLOOKUP(DP68,'Info client'!$A$2:$D$1000,3,0)</f>
        <v>#N/A</v>
      </c>
      <c r="DS68" t="e">
        <f>VLOOKUP(DP68,'Info client'!$A$2:$D$1000,4,0)</f>
        <v>#N/A</v>
      </c>
      <c r="DU68" t="e">
        <f>VLOOKUP(Récap!DV68,'Création N° Lot'!$B$3:$B$18,2,0)</f>
        <v>#N/A</v>
      </c>
      <c r="DX68" t="str">
        <f t="shared" si="21"/>
        <v>44470</v>
      </c>
      <c r="DY68" s="7" t="e">
        <f>VLOOKUP(Récap!DX68,'Création N° Lot'!$D$3:$F$18,3,0)</f>
        <v>#N/A</v>
      </c>
      <c r="DZ68" t="e">
        <f>CONCATENATE(DV68,MONTH(VLOOKUP(Récap!DX68,'Création N° Lot'!$D$3:$E$18,2,0)),RIGHT(YEAR(VLOOKUP(Récap!DX68,'Création N° Lot'!$D$3:$E$18,2,0)),2)," - ",DAY(DY68),"/",MONTH(DY68),"/",YEAR(DY68))</f>
        <v>#N/A</v>
      </c>
      <c r="EC68" s="6"/>
      <c r="ED68" t="e">
        <f>VLOOKUP(EC68,'Info client'!$A$2:$D$1000,2,0)</f>
        <v>#N/A</v>
      </c>
      <c r="EE68" t="e">
        <f>VLOOKUP(EC68,'Info client'!$A$2:$D$1000,3,0)</f>
        <v>#N/A</v>
      </c>
      <c r="EF68" t="e">
        <f>VLOOKUP(EC68,'Info client'!$A$2:$D$1000,4,0)</f>
        <v>#N/A</v>
      </c>
      <c r="EH68" t="e">
        <f>VLOOKUP(Récap!EI68,'Création N° Lot'!$B$3:$B$18,2,0)</f>
        <v>#N/A</v>
      </c>
      <c r="EK68" t="str">
        <f t="shared" si="22"/>
        <v>44501</v>
      </c>
      <c r="EL68" s="7" t="e">
        <f>VLOOKUP(Récap!EK68,'Création N° Lot'!$D$3:$F$18,3,0)</f>
        <v>#N/A</v>
      </c>
      <c r="EM68" t="e">
        <f>CONCATENATE(EI68,MONTH(VLOOKUP(Récap!EK68,'Création N° Lot'!$D$3:$E$18,2,0)),RIGHT(YEAR(VLOOKUP(Récap!EK68,'Création N° Lot'!$D$3:$E$18,2,0)),2)," - ",DAY(EL68),"/",MONTH(EL68),"/",YEAR(EL68))</f>
        <v>#N/A</v>
      </c>
      <c r="EP68" s="6"/>
      <c r="EQ68" t="e">
        <f>VLOOKUP(EP68,'Info client'!$A$2:$D$1000,2,0)</f>
        <v>#N/A</v>
      </c>
      <c r="ER68" t="e">
        <f>VLOOKUP(EP68,'Info client'!$A$2:$D$1000,3,0)</f>
        <v>#N/A</v>
      </c>
      <c r="ES68" t="e">
        <f>VLOOKUP(EP68,'Info client'!$A$2:$D$1000,4,0)</f>
        <v>#N/A</v>
      </c>
      <c r="EU68" t="e">
        <f>VLOOKUP(Récap!EV68,'Création N° Lot'!$B$3:$B$18,2,0)</f>
        <v>#N/A</v>
      </c>
      <c r="EX68" t="str">
        <f t="shared" si="23"/>
        <v>44531</v>
      </c>
      <c r="EY68" s="7" t="e">
        <f>VLOOKUP(Récap!EX68,'Création N° Lot'!$D$3:$F$18,3,0)</f>
        <v>#N/A</v>
      </c>
      <c r="EZ68" t="e">
        <f>CONCATENATE(EV68,MONTH(VLOOKUP(Récap!EX68,'Création N° Lot'!$D$3:$E$18,2,0)),RIGHT(YEAR(VLOOKUP(Récap!EX68,'Création N° Lot'!$D$3:$E$18,2,0)),2)," - ",DAY(EY68),"/",MONTH(EY68),"/",YEAR(EY68))</f>
        <v>#N/A</v>
      </c>
    </row>
    <row r="69" spans="2:156" x14ac:dyDescent="0.25">
      <c r="B69" t="e">
        <f>VLOOKUP($A69,'Info client'!$A$2:$D$1000,2,0)</f>
        <v>#N/A</v>
      </c>
      <c r="C69" t="e">
        <f>VLOOKUP($A69,'Info client'!$A$2:$D$1000,3,0)</f>
        <v>#N/A</v>
      </c>
      <c r="D69" t="e">
        <f>VLOOKUP($A69,'Info client'!$A$2:$D$1000,4,0)</f>
        <v>#N/A</v>
      </c>
      <c r="F69" t="e">
        <f>VLOOKUP(Récap!G69,'Création N° Lot'!B19:B81,2,0)</f>
        <v>#N/A</v>
      </c>
      <c r="I69" t="str">
        <f t="shared" si="12"/>
        <v>44197</v>
      </c>
      <c r="J69" s="7" t="e">
        <f>VLOOKUP(Récap!I69,'Création N° Lot'!$D$3:$F$18,3,0)</f>
        <v>#N/A</v>
      </c>
      <c r="K69" t="e">
        <f>CONCATENATE(G69,MONTH(VLOOKUP(Récap!I69,'Création N° Lot'!$D$3:$E$18,2,0)),RIGHT(YEAR(VLOOKUP(Récap!I69,'Création N° Lot'!$D$3:$E$18,2,0)),2)," - ",DAY(J69),"/",MONTH(J69),"/",YEAR(J69))</f>
        <v>#N/A</v>
      </c>
      <c r="O69" t="e">
        <f>VLOOKUP(N69,'Info client'!$A$2:$D$1000,2,0)</f>
        <v>#N/A</v>
      </c>
      <c r="P69" t="e">
        <f>VLOOKUP($A69,'Info client'!$A$2:$D$1000,3,0)</f>
        <v>#N/A</v>
      </c>
      <c r="Q69" t="e">
        <f>VLOOKUP($A69,'Info client'!$A$2:$D$1000,4,0)</f>
        <v>#N/A</v>
      </c>
      <c r="S69" t="e">
        <f>VLOOKUP(Récap!G69,'Création N° Lot'!$B$3:$B$18,2,0)</f>
        <v>#N/A</v>
      </c>
      <c r="V69" t="str">
        <f t="shared" si="13"/>
        <v>44228</v>
      </c>
      <c r="W69" s="7" t="e">
        <f>VLOOKUP(Récap!V69,'Création N° Lot'!$D$3:$F$18,3,0)</f>
        <v>#N/A</v>
      </c>
      <c r="X69" t="e">
        <f>CONCATENATE(T69,MONTH(VLOOKUP(Récap!V69,'Création N° Lot'!$D$3:$E$18,2,0)),RIGHT(YEAR(VLOOKUP(Récap!V69,'Création N° Lot'!$D$3:$E$18,2,0)),2)," - ",DAY(W69),"/",MONTH(W69),"/",YEAR(W69))</f>
        <v>#N/A</v>
      </c>
      <c r="AA69" s="6"/>
      <c r="AB69" t="e">
        <f>VLOOKUP(AA69,'Info client'!$A$2:$D$1000,2,0)</f>
        <v>#N/A</v>
      </c>
      <c r="AC69" t="e">
        <f>VLOOKUP(AA69,'Info client'!$A$2:$D$1000,3,0)</f>
        <v>#N/A</v>
      </c>
      <c r="AD69" t="e">
        <f>VLOOKUP(AA69,'Info client'!$A$2:$D$1000,4,0)</f>
        <v>#N/A</v>
      </c>
      <c r="AF69" t="e">
        <f>VLOOKUP(Récap!AG69,'Création N° Lot'!$B$3:$B$18,2,0)</f>
        <v>#N/A</v>
      </c>
      <c r="AI69" t="str">
        <f t="shared" si="14"/>
        <v>44256</v>
      </c>
      <c r="AJ69" s="7" t="e">
        <f>VLOOKUP(Récap!AI69,'Création N° Lot'!$D$3:$F$18,3,0)</f>
        <v>#N/A</v>
      </c>
      <c r="AK69" t="e">
        <f>CONCATENATE(AG69,MONTH(VLOOKUP(Récap!AI69,'Création N° Lot'!$D$3:$E$18,2,0)),RIGHT(YEAR(VLOOKUP(Récap!AI69,'Création N° Lot'!$D$3:$E$18,2,0)),2)," - ",DAY(AJ69),"/",MONTH(AJ69),"/",YEAR(AJ69))</f>
        <v>#N/A</v>
      </c>
      <c r="AP69" s="6"/>
      <c r="AQ69" t="e">
        <f>VLOOKUP(AP69,'Info client'!$A$2:$D$1000,2,0)</f>
        <v>#N/A</v>
      </c>
      <c r="AR69" t="e">
        <f>VLOOKUP(AP69,'Info client'!$A$2:$D$1000,3,0)</f>
        <v>#N/A</v>
      </c>
      <c r="AS69" t="e">
        <f>VLOOKUP(AP69,'Info client'!$A$2:$D$1000,4,0)</f>
        <v>#N/A</v>
      </c>
      <c r="AU69" t="e">
        <f>VLOOKUP(Récap!AV69,'Création N° Lot'!$B$3:$B$18,2,0)</f>
        <v>#N/A</v>
      </c>
      <c r="AX69" t="str">
        <f t="shared" si="15"/>
        <v>44287</v>
      </c>
      <c r="AY69" s="7" t="e">
        <f>VLOOKUP(Récap!AX69,'Création N° Lot'!$D$3:$F$18,3,0)</f>
        <v>#N/A</v>
      </c>
      <c r="AZ69" t="e">
        <f>CONCATENATE(AV69,MONTH(VLOOKUP(Récap!AX69,'Création N° Lot'!$D$3:$E$18,2,0)),RIGHT(YEAR(VLOOKUP(Récap!AX69,'Création N° Lot'!$D$3:$E$18,2,0)),2)," - ",DAY(AY69),"/",MONTH(AY69),"/",YEAR(AY69))</f>
        <v>#N/A</v>
      </c>
      <c r="BC69" s="6"/>
      <c r="BD69" t="e">
        <f>VLOOKUP(BC69,'Info client'!$A$2:$D$1000,2,0)</f>
        <v>#N/A</v>
      </c>
      <c r="BE69" t="e">
        <f>VLOOKUP(BC69,'Info client'!$A$2:$D$1000,3,0)</f>
        <v>#N/A</v>
      </c>
      <c r="BF69" t="e">
        <f>VLOOKUP(BC69,'Info client'!$A$2:$D$1000,4,0)</f>
        <v>#N/A</v>
      </c>
      <c r="BH69" t="e">
        <f>VLOOKUP(Récap!BI69,'Création N° Lot'!$B$3:$B$18,2,0)</f>
        <v>#N/A</v>
      </c>
      <c r="BK69" t="str">
        <f t="shared" si="16"/>
        <v>44317</v>
      </c>
      <c r="BL69" s="7" t="e">
        <f>VLOOKUP(Récap!BK69,'Création N° Lot'!$D$3:$F$18,3,0)</f>
        <v>#N/A</v>
      </c>
      <c r="BM69" t="e">
        <f>CONCATENATE(BI69,MONTH(VLOOKUP(Récap!BK69,'Création N° Lot'!$D$3:$E$18,2,0)),RIGHT(YEAR(VLOOKUP(Récap!BK69,'Création N° Lot'!$D$3:$E$18,2,0)),2)," - ",DAY(BL69),"/",MONTH(BL69),"/",YEAR(BL69))</f>
        <v>#N/A</v>
      </c>
      <c r="BP69" s="6"/>
      <c r="BQ69" t="e">
        <f>VLOOKUP(BP69,'Info client'!$A$2:$D$1000,2,0)</f>
        <v>#N/A</v>
      </c>
      <c r="BR69" t="e">
        <f>VLOOKUP(BP69,'Info client'!$A$2:$D$1000,3,0)</f>
        <v>#N/A</v>
      </c>
      <c r="BS69" t="e">
        <f>VLOOKUP(BP69,'Info client'!$A$2:$D$1000,4,0)</f>
        <v>#N/A</v>
      </c>
      <c r="BU69" t="e">
        <f>VLOOKUP(Récap!BV69,'Création N° Lot'!$B$3:$B$18,2,0)</f>
        <v>#N/A</v>
      </c>
      <c r="BX69" t="str">
        <f t="shared" si="17"/>
        <v>44348</v>
      </c>
      <c r="BY69" s="7" t="e">
        <f>VLOOKUP(Récap!BX69,'Création N° Lot'!$D$3:$F$18,3,0)</f>
        <v>#N/A</v>
      </c>
      <c r="BZ69" t="e">
        <f>CONCATENATE(BV69,MONTH(VLOOKUP(Récap!BX69,'Création N° Lot'!$D$3:$E$18,2,0)),RIGHT(YEAR(VLOOKUP(Récap!BX69,'Création N° Lot'!$D$3:$E$18,2,0)),2)," - ",DAY(BY69),"/",MONTH(BY69),"/",YEAR(BY69))</f>
        <v>#N/A</v>
      </c>
      <c r="CC69" s="6"/>
      <c r="CD69" t="e">
        <f>VLOOKUP(CC69,'Info client'!$A$2:$D$1000,2,0)</f>
        <v>#N/A</v>
      </c>
      <c r="CE69" t="e">
        <f>VLOOKUP(CC69,'Info client'!$A$2:$D$1000,3,0)</f>
        <v>#N/A</v>
      </c>
      <c r="CF69" t="e">
        <f>VLOOKUP(CC69,'Info client'!$A$2:$D$1000,4,0)</f>
        <v>#N/A</v>
      </c>
      <c r="CH69" t="e">
        <f>VLOOKUP(Récap!CI69,'Création N° Lot'!$B$3:$B$18,2,0)</f>
        <v>#N/A</v>
      </c>
      <c r="CK69" t="str">
        <f t="shared" si="18"/>
        <v>44378</v>
      </c>
      <c r="CL69" s="7" t="e">
        <f>VLOOKUP(Récap!CK69,'Création N° Lot'!$D$3:$F$18,3,0)</f>
        <v>#N/A</v>
      </c>
      <c r="CM69" t="e">
        <f>CONCATENATE(CI69,MONTH(VLOOKUP(Récap!CK69,'Création N° Lot'!$D$3:$E$18,2,0)),RIGHT(YEAR(VLOOKUP(Récap!CK69,'Création N° Lot'!$D$3:$E$18,2,0)),2)," - ",DAY(CL69),"/",MONTH(CL69),"/",YEAR(CL69))</f>
        <v>#N/A</v>
      </c>
      <c r="CP69" s="6"/>
      <c r="CQ69" t="e">
        <f>VLOOKUP(CP69,'Info client'!$A$2:$D$1000,2,0)</f>
        <v>#N/A</v>
      </c>
      <c r="CR69" t="e">
        <f>VLOOKUP(CP69,'Info client'!$A$2:$D$1000,3,0)</f>
        <v>#N/A</v>
      </c>
      <c r="CS69" t="e">
        <f>VLOOKUP(CP69,'Info client'!$A$2:$D$1000,4,0)</f>
        <v>#N/A</v>
      </c>
      <c r="CU69" t="e">
        <f>VLOOKUP(Récap!CV69,'Création N° Lot'!$B$3:$B$18,2,0)</f>
        <v>#N/A</v>
      </c>
      <c r="CX69" t="str">
        <f t="shared" si="19"/>
        <v>Aout 2021</v>
      </c>
      <c r="CY69" s="7" t="e">
        <f>VLOOKUP(Récap!CX69,'Création N° Lot'!$D$3:$F$18,3,0)</f>
        <v>#N/A</v>
      </c>
      <c r="CZ69" t="e">
        <f>CONCATENATE(CV69,MONTH(VLOOKUP(Récap!CX69,'Création N° Lot'!$D$3:$E$18,2,0)),RIGHT(YEAR(VLOOKUP(Récap!CX69,'Création N° Lot'!$D$3:$E$18,2,0)),2)," - ",DAY(CY69),"/",MONTH(CY69),"/",YEAR(CY69))</f>
        <v>#N/A</v>
      </c>
      <c r="DC69" s="6"/>
      <c r="DD69" t="e">
        <f>VLOOKUP(DC69,'Info client'!$A$2:$D$1000,2,0)</f>
        <v>#N/A</v>
      </c>
      <c r="DE69" t="e">
        <f>VLOOKUP(DC69,'Info client'!$A$2:$D$1000,3,0)</f>
        <v>#N/A</v>
      </c>
      <c r="DF69" t="e">
        <f>VLOOKUP(DC69,'Info client'!$A$2:$D$1000,4,0)</f>
        <v>#N/A</v>
      </c>
      <c r="DH69" t="e">
        <f>VLOOKUP(Récap!DI69,'Création N° Lot'!$B$3:$B$18,2,0)</f>
        <v>#N/A</v>
      </c>
      <c r="DK69" t="str">
        <f t="shared" si="20"/>
        <v>44440</v>
      </c>
      <c r="DL69" s="7" t="e">
        <f>VLOOKUP(Récap!DK69,'Création N° Lot'!$D$3:$F$18,3,0)</f>
        <v>#N/A</v>
      </c>
      <c r="DM69" t="e">
        <f>CONCATENATE(DI69,MONTH(VLOOKUP(Récap!DK69,'Création N° Lot'!$D$3:$E$18,2,0)),RIGHT(YEAR(VLOOKUP(Récap!DK69,'Création N° Lot'!$D$3:$E$18,2,0)),2)," - ",DAY(DL69),"/",MONTH(DL69),"/",YEAR(DL69))</f>
        <v>#N/A</v>
      </c>
      <c r="DP69" s="6"/>
      <c r="DQ69" t="e">
        <f>VLOOKUP(DP69,'Info client'!$A$2:$D$1000,2,0)</f>
        <v>#N/A</v>
      </c>
      <c r="DR69" t="e">
        <f>VLOOKUP(DP69,'Info client'!$A$2:$D$1000,3,0)</f>
        <v>#N/A</v>
      </c>
      <c r="DS69" t="e">
        <f>VLOOKUP(DP69,'Info client'!$A$2:$D$1000,4,0)</f>
        <v>#N/A</v>
      </c>
      <c r="DU69" t="e">
        <f>VLOOKUP(Récap!DV69,'Création N° Lot'!$B$3:$B$18,2,0)</f>
        <v>#N/A</v>
      </c>
      <c r="DX69" t="str">
        <f t="shared" si="21"/>
        <v>44470</v>
      </c>
      <c r="DY69" s="7" t="e">
        <f>VLOOKUP(Récap!DX69,'Création N° Lot'!$D$3:$F$18,3,0)</f>
        <v>#N/A</v>
      </c>
      <c r="DZ69" t="e">
        <f>CONCATENATE(DV69,MONTH(VLOOKUP(Récap!DX69,'Création N° Lot'!$D$3:$E$18,2,0)),RIGHT(YEAR(VLOOKUP(Récap!DX69,'Création N° Lot'!$D$3:$E$18,2,0)),2)," - ",DAY(DY69),"/",MONTH(DY69),"/",YEAR(DY69))</f>
        <v>#N/A</v>
      </c>
      <c r="EC69" s="6"/>
      <c r="ED69" t="e">
        <f>VLOOKUP(EC69,'Info client'!$A$2:$D$1000,2,0)</f>
        <v>#N/A</v>
      </c>
      <c r="EE69" t="e">
        <f>VLOOKUP(EC69,'Info client'!$A$2:$D$1000,3,0)</f>
        <v>#N/A</v>
      </c>
      <c r="EF69" t="e">
        <f>VLOOKUP(EC69,'Info client'!$A$2:$D$1000,4,0)</f>
        <v>#N/A</v>
      </c>
      <c r="EH69" t="e">
        <f>VLOOKUP(Récap!EI69,'Création N° Lot'!$B$3:$B$18,2,0)</f>
        <v>#N/A</v>
      </c>
      <c r="EK69" t="str">
        <f t="shared" si="22"/>
        <v>44501</v>
      </c>
      <c r="EL69" s="7" t="e">
        <f>VLOOKUP(Récap!EK69,'Création N° Lot'!$D$3:$F$18,3,0)</f>
        <v>#N/A</v>
      </c>
      <c r="EM69" t="e">
        <f>CONCATENATE(EI69,MONTH(VLOOKUP(Récap!EK69,'Création N° Lot'!$D$3:$E$18,2,0)),RIGHT(YEAR(VLOOKUP(Récap!EK69,'Création N° Lot'!$D$3:$E$18,2,0)),2)," - ",DAY(EL69),"/",MONTH(EL69),"/",YEAR(EL69))</f>
        <v>#N/A</v>
      </c>
      <c r="EP69" s="6"/>
      <c r="EQ69" t="e">
        <f>VLOOKUP(EP69,'Info client'!$A$2:$D$1000,2,0)</f>
        <v>#N/A</v>
      </c>
      <c r="ER69" t="e">
        <f>VLOOKUP(EP69,'Info client'!$A$2:$D$1000,3,0)</f>
        <v>#N/A</v>
      </c>
      <c r="ES69" t="e">
        <f>VLOOKUP(EP69,'Info client'!$A$2:$D$1000,4,0)</f>
        <v>#N/A</v>
      </c>
      <c r="EU69" t="e">
        <f>VLOOKUP(Récap!EV69,'Création N° Lot'!$B$3:$B$18,2,0)</f>
        <v>#N/A</v>
      </c>
      <c r="EX69" t="str">
        <f t="shared" si="23"/>
        <v>44531</v>
      </c>
      <c r="EY69" s="7" t="e">
        <f>VLOOKUP(Récap!EX69,'Création N° Lot'!$D$3:$F$18,3,0)</f>
        <v>#N/A</v>
      </c>
      <c r="EZ69" t="e">
        <f>CONCATENATE(EV69,MONTH(VLOOKUP(Récap!EX69,'Création N° Lot'!$D$3:$E$18,2,0)),RIGHT(YEAR(VLOOKUP(Récap!EX69,'Création N° Lot'!$D$3:$E$18,2,0)),2)," - ",DAY(EY69),"/",MONTH(EY69),"/",YEAR(EY69))</f>
        <v>#N/A</v>
      </c>
    </row>
    <row r="70" spans="2:156" x14ac:dyDescent="0.25">
      <c r="B70" t="e">
        <f>VLOOKUP($A70,'Info client'!$A$2:$D$1000,2,0)</f>
        <v>#N/A</v>
      </c>
      <c r="C70" t="e">
        <f>VLOOKUP($A70,'Info client'!$A$2:$D$1000,3,0)</f>
        <v>#N/A</v>
      </c>
      <c r="D70" t="e">
        <f>VLOOKUP($A70,'Info client'!$A$2:$D$1000,4,0)</f>
        <v>#N/A</v>
      </c>
      <c r="F70" t="e">
        <f>VLOOKUP(Récap!G70,'Création N° Lot'!B19:B82,2,0)</f>
        <v>#N/A</v>
      </c>
      <c r="I70" t="str">
        <f t="shared" si="12"/>
        <v>44197</v>
      </c>
      <c r="J70" s="7" t="e">
        <f>VLOOKUP(Récap!I70,'Création N° Lot'!$D$3:$F$18,3,0)</f>
        <v>#N/A</v>
      </c>
      <c r="K70" t="e">
        <f>CONCATENATE(G70,MONTH(VLOOKUP(Récap!I70,'Création N° Lot'!$D$3:$E$18,2,0)),RIGHT(YEAR(VLOOKUP(Récap!I70,'Création N° Lot'!$D$3:$E$18,2,0)),2)," - ",DAY(J70),"/",MONTH(J70),"/",YEAR(J70))</f>
        <v>#N/A</v>
      </c>
      <c r="O70" t="e">
        <f>VLOOKUP(N70,'Info client'!$A$2:$D$1000,2,0)</f>
        <v>#N/A</v>
      </c>
      <c r="P70" t="e">
        <f>VLOOKUP($A70,'Info client'!$A$2:$D$1000,3,0)</f>
        <v>#N/A</v>
      </c>
      <c r="Q70" t="e">
        <f>VLOOKUP($A70,'Info client'!$A$2:$D$1000,4,0)</f>
        <v>#N/A</v>
      </c>
      <c r="S70" t="e">
        <f>VLOOKUP(Récap!G70,'Création N° Lot'!$B$3:$B$18,2,0)</f>
        <v>#N/A</v>
      </c>
      <c r="V70" t="str">
        <f t="shared" si="13"/>
        <v>44228</v>
      </c>
      <c r="W70" s="7" t="e">
        <f>VLOOKUP(Récap!V70,'Création N° Lot'!$D$3:$F$18,3,0)</f>
        <v>#N/A</v>
      </c>
      <c r="X70" t="e">
        <f>CONCATENATE(T70,MONTH(VLOOKUP(Récap!V70,'Création N° Lot'!$D$3:$E$18,2,0)),RIGHT(YEAR(VLOOKUP(Récap!V70,'Création N° Lot'!$D$3:$E$18,2,0)),2)," - ",DAY(W70),"/",MONTH(W70),"/",YEAR(W70))</f>
        <v>#N/A</v>
      </c>
      <c r="AA70" s="6"/>
      <c r="AB70" t="e">
        <f>VLOOKUP(AA70,'Info client'!$A$2:$D$1000,2,0)</f>
        <v>#N/A</v>
      </c>
      <c r="AC70" t="e">
        <f>VLOOKUP(AA70,'Info client'!$A$2:$D$1000,3,0)</f>
        <v>#N/A</v>
      </c>
      <c r="AD70" t="e">
        <f>VLOOKUP(AA70,'Info client'!$A$2:$D$1000,4,0)</f>
        <v>#N/A</v>
      </c>
      <c r="AF70" t="e">
        <f>VLOOKUP(Récap!AG70,'Création N° Lot'!$B$3:$B$18,2,0)</f>
        <v>#N/A</v>
      </c>
      <c r="AI70" t="str">
        <f t="shared" si="14"/>
        <v>44256</v>
      </c>
      <c r="AJ70" s="7" t="e">
        <f>VLOOKUP(Récap!AI70,'Création N° Lot'!$D$3:$F$18,3,0)</f>
        <v>#N/A</v>
      </c>
      <c r="AK70" t="e">
        <f>CONCATENATE(AG70,MONTH(VLOOKUP(Récap!AI70,'Création N° Lot'!$D$3:$E$18,2,0)),RIGHT(YEAR(VLOOKUP(Récap!AI70,'Création N° Lot'!$D$3:$E$18,2,0)),2)," - ",DAY(AJ70),"/",MONTH(AJ70),"/",YEAR(AJ70))</f>
        <v>#N/A</v>
      </c>
      <c r="AP70" s="6"/>
      <c r="AQ70" t="e">
        <f>VLOOKUP(AP70,'Info client'!$A$2:$D$1000,2,0)</f>
        <v>#N/A</v>
      </c>
      <c r="AR70" t="e">
        <f>VLOOKUP(AP70,'Info client'!$A$2:$D$1000,3,0)</f>
        <v>#N/A</v>
      </c>
      <c r="AS70" t="e">
        <f>VLOOKUP(AP70,'Info client'!$A$2:$D$1000,4,0)</f>
        <v>#N/A</v>
      </c>
      <c r="AU70" t="e">
        <f>VLOOKUP(Récap!AV70,'Création N° Lot'!$B$3:$B$18,2,0)</f>
        <v>#N/A</v>
      </c>
      <c r="AX70" t="str">
        <f t="shared" si="15"/>
        <v>44287</v>
      </c>
      <c r="AY70" s="7" t="e">
        <f>VLOOKUP(Récap!AX70,'Création N° Lot'!$D$3:$F$18,3,0)</f>
        <v>#N/A</v>
      </c>
      <c r="AZ70" t="e">
        <f>CONCATENATE(AV70,MONTH(VLOOKUP(Récap!AX70,'Création N° Lot'!$D$3:$E$18,2,0)),RIGHT(YEAR(VLOOKUP(Récap!AX70,'Création N° Lot'!$D$3:$E$18,2,0)),2)," - ",DAY(AY70),"/",MONTH(AY70),"/",YEAR(AY70))</f>
        <v>#N/A</v>
      </c>
      <c r="BC70" s="6"/>
      <c r="BD70" t="e">
        <f>VLOOKUP(BC70,'Info client'!$A$2:$D$1000,2,0)</f>
        <v>#N/A</v>
      </c>
      <c r="BE70" t="e">
        <f>VLOOKUP(BC70,'Info client'!$A$2:$D$1000,3,0)</f>
        <v>#N/A</v>
      </c>
      <c r="BF70" t="e">
        <f>VLOOKUP(BC70,'Info client'!$A$2:$D$1000,4,0)</f>
        <v>#N/A</v>
      </c>
      <c r="BH70" t="e">
        <f>VLOOKUP(Récap!BI70,'Création N° Lot'!$B$3:$B$18,2,0)</f>
        <v>#N/A</v>
      </c>
      <c r="BK70" t="str">
        <f t="shared" si="16"/>
        <v>44317</v>
      </c>
      <c r="BL70" s="7" t="e">
        <f>VLOOKUP(Récap!BK70,'Création N° Lot'!$D$3:$F$18,3,0)</f>
        <v>#N/A</v>
      </c>
      <c r="BM70" t="e">
        <f>CONCATENATE(BI70,MONTH(VLOOKUP(Récap!BK70,'Création N° Lot'!$D$3:$E$18,2,0)),RIGHT(YEAR(VLOOKUP(Récap!BK70,'Création N° Lot'!$D$3:$E$18,2,0)),2)," - ",DAY(BL70),"/",MONTH(BL70),"/",YEAR(BL70))</f>
        <v>#N/A</v>
      </c>
      <c r="BP70" s="6"/>
      <c r="BQ70" t="e">
        <f>VLOOKUP(BP70,'Info client'!$A$2:$D$1000,2,0)</f>
        <v>#N/A</v>
      </c>
      <c r="BR70" t="e">
        <f>VLOOKUP(BP70,'Info client'!$A$2:$D$1000,3,0)</f>
        <v>#N/A</v>
      </c>
      <c r="BS70" t="e">
        <f>VLOOKUP(BP70,'Info client'!$A$2:$D$1000,4,0)</f>
        <v>#N/A</v>
      </c>
      <c r="BU70" t="e">
        <f>VLOOKUP(Récap!BV70,'Création N° Lot'!$B$3:$B$18,2,0)</f>
        <v>#N/A</v>
      </c>
      <c r="BX70" t="str">
        <f t="shared" si="17"/>
        <v>44348</v>
      </c>
      <c r="BY70" s="7" t="e">
        <f>VLOOKUP(Récap!BX70,'Création N° Lot'!$D$3:$F$18,3,0)</f>
        <v>#N/A</v>
      </c>
      <c r="BZ70" t="e">
        <f>CONCATENATE(BV70,MONTH(VLOOKUP(Récap!BX70,'Création N° Lot'!$D$3:$E$18,2,0)),RIGHT(YEAR(VLOOKUP(Récap!BX70,'Création N° Lot'!$D$3:$E$18,2,0)),2)," - ",DAY(BY70),"/",MONTH(BY70),"/",YEAR(BY70))</f>
        <v>#N/A</v>
      </c>
      <c r="CC70" s="6"/>
      <c r="CD70" t="e">
        <f>VLOOKUP(CC70,'Info client'!$A$2:$D$1000,2,0)</f>
        <v>#N/A</v>
      </c>
      <c r="CE70" t="e">
        <f>VLOOKUP(CC70,'Info client'!$A$2:$D$1000,3,0)</f>
        <v>#N/A</v>
      </c>
      <c r="CF70" t="e">
        <f>VLOOKUP(CC70,'Info client'!$A$2:$D$1000,4,0)</f>
        <v>#N/A</v>
      </c>
      <c r="CH70" t="e">
        <f>VLOOKUP(Récap!CI70,'Création N° Lot'!$B$3:$B$18,2,0)</f>
        <v>#N/A</v>
      </c>
      <c r="CK70" t="str">
        <f t="shared" si="18"/>
        <v>44378</v>
      </c>
      <c r="CL70" s="7" t="e">
        <f>VLOOKUP(Récap!CK70,'Création N° Lot'!$D$3:$F$18,3,0)</f>
        <v>#N/A</v>
      </c>
      <c r="CM70" t="e">
        <f>CONCATENATE(CI70,MONTH(VLOOKUP(Récap!CK70,'Création N° Lot'!$D$3:$E$18,2,0)),RIGHT(YEAR(VLOOKUP(Récap!CK70,'Création N° Lot'!$D$3:$E$18,2,0)),2)," - ",DAY(CL70),"/",MONTH(CL70),"/",YEAR(CL70))</f>
        <v>#N/A</v>
      </c>
      <c r="CP70" s="6"/>
      <c r="CQ70" t="e">
        <f>VLOOKUP(CP70,'Info client'!$A$2:$D$1000,2,0)</f>
        <v>#N/A</v>
      </c>
      <c r="CR70" t="e">
        <f>VLOOKUP(CP70,'Info client'!$A$2:$D$1000,3,0)</f>
        <v>#N/A</v>
      </c>
      <c r="CS70" t="e">
        <f>VLOOKUP(CP70,'Info client'!$A$2:$D$1000,4,0)</f>
        <v>#N/A</v>
      </c>
      <c r="CU70" t="e">
        <f>VLOOKUP(Récap!CV70,'Création N° Lot'!$B$3:$B$18,2,0)</f>
        <v>#N/A</v>
      </c>
      <c r="CX70" t="str">
        <f t="shared" si="19"/>
        <v>Aout 2021</v>
      </c>
      <c r="CY70" s="7" t="e">
        <f>VLOOKUP(Récap!CX70,'Création N° Lot'!$D$3:$F$18,3,0)</f>
        <v>#N/A</v>
      </c>
      <c r="CZ70" t="e">
        <f>CONCATENATE(CV70,MONTH(VLOOKUP(Récap!CX70,'Création N° Lot'!$D$3:$E$18,2,0)),RIGHT(YEAR(VLOOKUP(Récap!CX70,'Création N° Lot'!$D$3:$E$18,2,0)),2)," - ",DAY(CY70),"/",MONTH(CY70),"/",YEAR(CY70))</f>
        <v>#N/A</v>
      </c>
      <c r="DC70" s="6"/>
      <c r="DD70" t="e">
        <f>VLOOKUP(DC70,'Info client'!$A$2:$D$1000,2,0)</f>
        <v>#N/A</v>
      </c>
      <c r="DE70" t="e">
        <f>VLOOKUP(DC70,'Info client'!$A$2:$D$1000,3,0)</f>
        <v>#N/A</v>
      </c>
      <c r="DF70" t="e">
        <f>VLOOKUP(DC70,'Info client'!$A$2:$D$1000,4,0)</f>
        <v>#N/A</v>
      </c>
      <c r="DH70" t="e">
        <f>VLOOKUP(Récap!DI70,'Création N° Lot'!$B$3:$B$18,2,0)</f>
        <v>#N/A</v>
      </c>
      <c r="DK70" t="str">
        <f t="shared" si="20"/>
        <v>44440</v>
      </c>
      <c r="DL70" s="7" t="e">
        <f>VLOOKUP(Récap!DK70,'Création N° Lot'!$D$3:$F$18,3,0)</f>
        <v>#N/A</v>
      </c>
      <c r="DM70" t="e">
        <f>CONCATENATE(DI70,MONTH(VLOOKUP(Récap!DK70,'Création N° Lot'!$D$3:$E$18,2,0)),RIGHT(YEAR(VLOOKUP(Récap!DK70,'Création N° Lot'!$D$3:$E$18,2,0)),2)," - ",DAY(DL70),"/",MONTH(DL70),"/",YEAR(DL70))</f>
        <v>#N/A</v>
      </c>
      <c r="DP70" s="6"/>
      <c r="DQ70" t="e">
        <f>VLOOKUP(DP70,'Info client'!$A$2:$D$1000,2,0)</f>
        <v>#N/A</v>
      </c>
      <c r="DR70" t="e">
        <f>VLOOKUP(DP70,'Info client'!$A$2:$D$1000,3,0)</f>
        <v>#N/A</v>
      </c>
      <c r="DS70" t="e">
        <f>VLOOKUP(DP70,'Info client'!$A$2:$D$1000,4,0)</f>
        <v>#N/A</v>
      </c>
      <c r="DU70" t="e">
        <f>VLOOKUP(Récap!DV70,'Création N° Lot'!$B$3:$B$18,2,0)</f>
        <v>#N/A</v>
      </c>
      <c r="DX70" t="str">
        <f t="shared" si="21"/>
        <v>44470</v>
      </c>
      <c r="DY70" s="7" t="e">
        <f>VLOOKUP(Récap!DX70,'Création N° Lot'!$D$3:$F$18,3,0)</f>
        <v>#N/A</v>
      </c>
      <c r="DZ70" t="e">
        <f>CONCATENATE(DV70,MONTH(VLOOKUP(Récap!DX70,'Création N° Lot'!$D$3:$E$18,2,0)),RIGHT(YEAR(VLOOKUP(Récap!DX70,'Création N° Lot'!$D$3:$E$18,2,0)),2)," - ",DAY(DY70),"/",MONTH(DY70),"/",YEAR(DY70))</f>
        <v>#N/A</v>
      </c>
      <c r="EC70" s="6"/>
      <c r="ED70" t="e">
        <f>VLOOKUP(EC70,'Info client'!$A$2:$D$1000,2,0)</f>
        <v>#N/A</v>
      </c>
      <c r="EE70" t="e">
        <f>VLOOKUP(EC70,'Info client'!$A$2:$D$1000,3,0)</f>
        <v>#N/A</v>
      </c>
      <c r="EF70" t="e">
        <f>VLOOKUP(EC70,'Info client'!$A$2:$D$1000,4,0)</f>
        <v>#N/A</v>
      </c>
      <c r="EH70" t="e">
        <f>VLOOKUP(Récap!EI70,'Création N° Lot'!$B$3:$B$18,2,0)</f>
        <v>#N/A</v>
      </c>
      <c r="EK70" t="str">
        <f t="shared" si="22"/>
        <v>44501</v>
      </c>
      <c r="EL70" s="7" t="e">
        <f>VLOOKUP(Récap!EK70,'Création N° Lot'!$D$3:$F$18,3,0)</f>
        <v>#N/A</v>
      </c>
      <c r="EM70" t="e">
        <f>CONCATENATE(EI70,MONTH(VLOOKUP(Récap!EK70,'Création N° Lot'!$D$3:$E$18,2,0)),RIGHT(YEAR(VLOOKUP(Récap!EK70,'Création N° Lot'!$D$3:$E$18,2,0)),2)," - ",DAY(EL70),"/",MONTH(EL70),"/",YEAR(EL70))</f>
        <v>#N/A</v>
      </c>
      <c r="EP70" s="6"/>
      <c r="EQ70" t="e">
        <f>VLOOKUP(EP70,'Info client'!$A$2:$D$1000,2,0)</f>
        <v>#N/A</v>
      </c>
      <c r="ER70" t="e">
        <f>VLOOKUP(EP70,'Info client'!$A$2:$D$1000,3,0)</f>
        <v>#N/A</v>
      </c>
      <c r="ES70" t="e">
        <f>VLOOKUP(EP70,'Info client'!$A$2:$D$1000,4,0)</f>
        <v>#N/A</v>
      </c>
      <c r="EU70" t="e">
        <f>VLOOKUP(Récap!EV70,'Création N° Lot'!$B$3:$B$18,2,0)</f>
        <v>#N/A</v>
      </c>
      <c r="EX70" t="str">
        <f t="shared" si="23"/>
        <v>44531</v>
      </c>
      <c r="EY70" s="7" t="e">
        <f>VLOOKUP(Récap!EX70,'Création N° Lot'!$D$3:$F$18,3,0)</f>
        <v>#N/A</v>
      </c>
      <c r="EZ70" t="e">
        <f>CONCATENATE(EV70,MONTH(VLOOKUP(Récap!EX70,'Création N° Lot'!$D$3:$E$18,2,0)),RIGHT(YEAR(VLOOKUP(Récap!EX70,'Création N° Lot'!$D$3:$E$18,2,0)),2)," - ",DAY(EY70),"/",MONTH(EY70),"/",YEAR(EY70))</f>
        <v>#N/A</v>
      </c>
    </row>
    <row r="71" spans="2:156" x14ac:dyDescent="0.25">
      <c r="B71" t="e">
        <f>VLOOKUP($A71,'Info client'!$A$2:$D$1000,2,0)</f>
        <v>#N/A</v>
      </c>
      <c r="C71" t="e">
        <f>VLOOKUP($A71,'Info client'!$A$2:$D$1000,3,0)</f>
        <v>#N/A</v>
      </c>
      <c r="D71" t="e">
        <f>VLOOKUP($A71,'Info client'!$A$2:$D$1000,4,0)</f>
        <v>#N/A</v>
      </c>
      <c r="F71" t="e">
        <f>VLOOKUP(Récap!G71,'Création N° Lot'!B19:B83,2,0)</f>
        <v>#N/A</v>
      </c>
      <c r="I71" t="str">
        <f t="shared" si="12"/>
        <v>44197</v>
      </c>
      <c r="J71" s="7" t="e">
        <f>VLOOKUP(Récap!I71,'Création N° Lot'!$D$3:$F$18,3,0)</f>
        <v>#N/A</v>
      </c>
      <c r="K71" t="e">
        <f>CONCATENATE(G71,MONTH(VLOOKUP(Récap!I71,'Création N° Lot'!$D$3:$E$18,2,0)),RIGHT(YEAR(VLOOKUP(Récap!I71,'Création N° Lot'!$D$3:$E$18,2,0)),2)," - ",DAY(J71),"/",MONTH(J71),"/",YEAR(J71))</f>
        <v>#N/A</v>
      </c>
      <c r="O71" t="e">
        <f>VLOOKUP(N71,'Info client'!$A$2:$D$1000,2,0)</f>
        <v>#N/A</v>
      </c>
      <c r="P71" t="e">
        <f>VLOOKUP($A71,'Info client'!$A$2:$D$1000,3,0)</f>
        <v>#N/A</v>
      </c>
      <c r="Q71" t="e">
        <f>VLOOKUP($A71,'Info client'!$A$2:$D$1000,4,0)</f>
        <v>#N/A</v>
      </c>
      <c r="S71" t="e">
        <f>VLOOKUP(Récap!G71,'Création N° Lot'!$B$3:$B$18,2,0)</f>
        <v>#N/A</v>
      </c>
      <c r="V71" t="str">
        <f t="shared" si="13"/>
        <v>44228</v>
      </c>
      <c r="W71" s="7" t="e">
        <f>VLOOKUP(Récap!V71,'Création N° Lot'!$D$3:$F$18,3,0)</f>
        <v>#N/A</v>
      </c>
      <c r="X71" t="e">
        <f>CONCATENATE(T71,MONTH(VLOOKUP(Récap!V71,'Création N° Lot'!$D$3:$E$18,2,0)),RIGHT(YEAR(VLOOKUP(Récap!V71,'Création N° Lot'!$D$3:$E$18,2,0)),2)," - ",DAY(W71),"/",MONTH(W71),"/",YEAR(W71))</f>
        <v>#N/A</v>
      </c>
      <c r="AA71" s="6"/>
      <c r="AB71" t="e">
        <f>VLOOKUP(AA71,'Info client'!$A$2:$D$1000,2,0)</f>
        <v>#N/A</v>
      </c>
      <c r="AC71" t="e">
        <f>VLOOKUP(AA71,'Info client'!$A$2:$D$1000,3,0)</f>
        <v>#N/A</v>
      </c>
      <c r="AD71" t="e">
        <f>VLOOKUP(AA71,'Info client'!$A$2:$D$1000,4,0)</f>
        <v>#N/A</v>
      </c>
      <c r="AF71" t="e">
        <f>VLOOKUP(Récap!AG71,'Création N° Lot'!$B$3:$B$18,2,0)</f>
        <v>#N/A</v>
      </c>
      <c r="AI71" t="str">
        <f t="shared" si="14"/>
        <v>44256</v>
      </c>
      <c r="AJ71" s="7" t="e">
        <f>VLOOKUP(Récap!AI71,'Création N° Lot'!$D$3:$F$18,3,0)</f>
        <v>#N/A</v>
      </c>
      <c r="AK71" t="e">
        <f>CONCATENATE(AG71,MONTH(VLOOKUP(Récap!AI71,'Création N° Lot'!$D$3:$E$18,2,0)),RIGHT(YEAR(VLOOKUP(Récap!AI71,'Création N° Lot'!$D$3:$E$18,2,0)),2)," - ",DAY(AJ71),"/",MONTH(AJ71),"/",YEAR(AJ71))</f>
        <v>#N/A</v>
      </c>
      <c r="AP71" s="6"/>
      <c r="AQ71" t="e">
        <f>VLOOKUP(AP71,'Info client'!$A$2:$D$1000,2,0)</f>
        <v>#N/A</v>
      </c>
      <c r="AR71" t="e">
        <f>VLOOKUP(AP71,'Info client'!$A$2:$D$1000,3,0)</f>
        <v>#N/A</v>
      </c>
      <c r="AS71" t="e">
        <f>VLOOKUP(AP71,'Info client'!$A$2:$D$1000,4,0)</f>
        <v>#N/A</v>
      </c>
      <c r="AU71" t="e">
        <f>VLOOKUP(Récap!AV71,'Création N° Lot'!$B$3:$B$18,2,0)</f>
        <v>#N/A</v>
      </c>
      <c r="AX71" t="str">
        <f t="shared" si="15"/>
        <v>44287</v>
      </c>
      <c r="AY71" s="7" t="e">
        <f>VLOOKUP(Récap!AX71,'Création N° Lot'!$D$3:$F$18,3,0)</f>
        <v>#N/A</v>
      </c>
      <c r="AZ71" t="e">
        <f>CONCATENATE(AV71,MONTH(VLOOKUP(Récap!AX71,'Création N° Lot'!$D$3:$E$18,2,0)),RIGHT(YEAR(VLOOKUP(Récap!AX71,'Création N° Lot'!$D$3:$E$18,2,0)),2)," - ",DAY(AY71),"/",MONTH(AY71),"/",YEAR(AY71))</f>
        <v>#N/A</v>
      </c>
      <c r="BC71" s="6"/>
      <c r="BD71" t="e">
        <f>VLOOKUP(BC71,'Info client'!$A$2:$D$1000,2,0)</f>
        <v>#N/A</v>
      </c>
      <c r="BE71" t="e">
        <f>VLOOKUP(BC71,'Info client'!$A$2:$D$1000,3,0)</f>
        <v>#N/A</v>
      </c>
      <c r="BF71" t="e">
        <f>VLOOKUP(BC71,'Info client'!$A$2:$D$1000,4,0)</f>
        <v>#N/A</v>
      </c>
      <c r="BH71" t="e">
        <f>VLOOKUP(Récap!BI71,'Création N° Lot'!$B$3:$B$18,2,0)</f>
        <v>#N/A</v>
      </c>
      <c r="BK71" t="str">
        <f t="shared" si="16"/>
        <v>44317</v>
      </c>
      <c r="BL71" s="7" t="e">
        <f>VLOOKUP(Récap!BK71,'Création N° Lot'!$D$3:$F$18,3,0)</f>
        <v>#N/A</v>
      </c>
      <c r="BM71" t="e">
        <f>CONCATENATE(BI71,MONTH(VLOOKUP(Récap!BK71,'Création N° Lot'!$D$3:$E$18,2,0)),RIGHT(YEAR(VLOOKUP(Récap!BK71,'Création N° Lot'!$D$3:$E$18,2,0)),2)," - ",DAY(BL71),"/",MONTH(BL71),"/",YEAR(BL71))</f>
        <v>#N/A</v>
      </c>
      <c r="BP71" s="6"/>
      <c r="BQ71" t="e">
        <f>VLOOKUP(BP71,'Info client'!$A$2:$D$1000,2,0)</f>
        <v>#N/A</v>
      </c>
      <c r="BR71" t="e">
        <f>VLOOKUP(BP71,'Info client'!$A$2:$D$1000,3,0)</f>
        <v>#N/A</v>
      </c>
      <c r="BS71" t="e">
        <f>VLOOKUP(BP71,'Info client'!$A$2:$D$1000,4,0)</f>
        <v>#N/A</v>
      </c>
      <c r="BU71" t="e">
        <f>VLOOKUP(Récap!BV71,'Création N° Lot'!$B$3:$B$18,2,0)</f>
        <v>#N/A</v>
      </c>
      <c r="BX71" t="str">
        <f t="shared" si="17"/>
        <v>44348</v>
      </c>
      <c r="BY71" s="7" t="e">
        <f>VLOOKUP(Récap!BX71,'Création N° Lot'!$D$3:$F$18,3,0)</f>
        <v>#N/A</v>
      </c>
      <c r="BZ71" t="e">
        <f>CONCATENATE(BV71,MONTH(VLOOKUP(Récap!BX71,'Création N° Lot'!$D$3:$E$18,2,0)),RIGHT(YEAR(VLOOKUP(Récap!BX71,'Création N° Lot'!$D$3:$E$18,2,0)),2)," - ",DAY(BY71),"/",MONTH(BY71),"/",YEAR(BY71))</f>
        <v>#N/A</v>
      </c>
      <c r="CC71" s="6"/>
      <c r="CD71" t="e">
        <f>VLOOKUP(CC71,'Info client'!$A$2:$D$1000,2,0)</f>
        <v>#N/A</v>
      </c>
      <c r="CE71" t="e">
        <f>VLOOKUP(CC71,'Info client'!$A$2:$D$1000,3,0)</f>
        <v>#N/A</v>
      </c>
      <c r="CF71" t="e">
        <f>VLOOKUP(CC71,'Info client'!$A$2:$D$1000,4,0)</f>
        <v>#N/A</v>
      </c>
      <c r="CH71" t="e">
        <f>VLOOKUP(Récap!CI71,'Création N° Lot'!$B$3:$B$18,2,0)</f>
        <v>#N/A</v>
      </c>
      <c r="CK71" t="str">
        <f t="shared" si="18"/>
        <v>44378</v>
      </c>
      <c r="CL71" s="7" t="e">
        <f>VLOOKUP(Récap!CK71,'Création N° Lot'!$D$3:$F$18,3,0)</f>
        <v>#N/A</v>
      </c>
      <c r="CM71" t="e">
        <f>CONCATENATE(CI71,MONTH(VLOOKUP(Récap!CK71,'Création N° Lot'!$D$3:$E$18,2,0)),RIGHT(YEAR(VLOOKUP(Récap!CK71,'Création N° Lot'!$D$3:$E$18,2,0)),2)," - ",DAY(CL71),"/",MONTH(CL71),"/",YEAR(CL71))</f>
        <v>#N/A</v>
      </c>
      <c r="CP71" s="6"/>
      <c r="CQ71" t="e">
        <f>VLOOKUP(CP71,'Info client'!$A$2:$D$1000,2,0)</f>
        <v>#N/A</v>
      </c>
      <c r="CR71" t="e">
        <f>VLOOKUP(CP71,'Info client'!$A$2:$D$1000,3,0)</f>
        <v>#N/A</v>
      </c>
      <c r="CS71" t="e">
        <f>VLOOKUP(CP71,'Info client'!$A$2:$D$1000,4,0)</f>
        <v>#N/A</v>
      </c>
      <c r="CU71" t="e">
        <f>VLOOKUP(Récap!CV71,'Création N° Lot'!$B$3:$B$18,2,0)</f>
        <v>#N/A</v>
      </c>
      <c r="CX71" t="str">
        <f t="shared" si="19"/>
        <v>Aout 2021</v>
      </c>
      <c r="CY71" s="7" t="e">
        <f>VLOOKUP(Récap!CX71,'Création N° Lot'!$D$3:$F$18,3,0)</f>
        <v>#N/A</v>
      </c>
      <c r="CZ71" t="e">
        <f>CONCATENATE(CV71,MONTH(VLOOKUP(Récap!CX71,'Création N° Lot'!$D$3:$E$18,2,0)),RIGHT(YEAR(VLOOKUP(Récap!CX71,'Création N° Lot'!$D$3:$E$18,2,0)),2)," - ",DAY(CY71),"/",MONTH(CY71),"/",YEAR(CY71))</f>
        <v>#N/A</v>
      </c>
      <c r="DC71" s="6"/>
      <c r="DD71" t="e">
        <f>VLOOKUP(DC71,'Info client'!$A$2:$D$1000,2,0)</f>
        <v>#N/A</v>
      </c>
      <c r="DE71" t="e">
        <f>VLOOKUP(DC71,'Info client'!$A$2:$D$1000,3,0)</f>
        <v>#N/A</v>
      </c>
      <c r="DF71" t="e">
        <f>VLOOKUP(DC71,'Info client'!$A$2:$D$1000,4,0)</f>
        <v>#N/A</v>
      </c>
      <c r="DH71" t="e">
        <f>VLOOKUP(Récap!DI71,'Création N° Lot'!$B$3:$B$18,2,0)</f>
        <v>#N/A</v>
      </c>
      <c r="DK71" t="str">
        <f t="shared" si="20"/>
        <v>44440</v>
      </c>
      <c r="DL71" s="7" t="e">
        <f>VLOOKUP(Récap!DK71,'Création N° Lot'!$D$3:$F$18,3,0)</f>
        <v>#N/A</v>
      </c>
      <c r="DM71" t="e">
        <f>CONCATENATE(DI71,MONTH(VLOOKUP(Récap!DK71,'Création N° Lot'!$D$3:$E$18,2,0)),RIGHT(YEAR(VLOOKUP(Récap!DK71,'Création N° Lot'!$D$3:$E$18,2,0)),2)," - ",DAY(DL71),"/",MONTH(DL71),"/",YEAR(DL71))</f>
        <v>#N/A</v>
      </c>
      <c r="DP71" s="6"/>
      <c r="DQ71" t="e">
        <f>VLOOKUP(DP71,'Info client'!$A$2:$D$1000,2,0)</f>
        <v>#N/A</v>
      </c>
      <c r="DR71" t="e">
        <f>VLOOKUP(DP71,'Info client'!$A$2:$D$1000,3,0)</f>
        <v>#N/A</v>
      </c>
      <c r="DS71" t="e">
        <f>VLOOKUP(DP71,'Info client'!$A$2:$D$1000,4,0)</f>
        <v>#N/A</v>
      </c>
      <c r="DU71" t="e">
        <f>VLOOKUP(Récap!DV71,'Création N° Lot'!$B$3:$B$18,2,0)</f>
        <v>#N/A</v>
      </c>
      <c r="DX71" t="str">
        <f t="shared" si="21"/>
        <v>44470</v>
      </c>
      <c r="DY71" s="7" t="e">
        <f>VLOOKUP(Récap!DX71,'Création N° Lot'!$D$3:$F$18,3,0)</f>
        <v>#N/A</v>
      </c>
      <c r="DZ71" t="e">
        <f>CONCATENATE(DV71,MONTH(VLOOKUP(Récap!DX71,'Création N° Lot'!$D$3:$E$18,2,0)),RIGHT(YEAR(VLOOKUP(Récap!DX71,'Création N° Lot'!$D$3:$E$18,2,0)),2)," - ",DAY(DY71),"/",MONTH(DY71),"/",YEAR(DY71))</f>
        <v>#N/A</v>
      </c>
      <c r="EC71" s="6"/>
      <c r="ED71" t="e">
        <f>VLOOKUP(EC71,'Info client'!$A$2:$D$1000,2,0)</f>
        <v>#N/A</v>
      </c>
      <c r="EE71" t="e">
        <f>VLOOKUP(EC71,'Info client'!$A$2:$D$1000,3,0)</f>
        <v>#N/A</v>
      </c>
      <c r="EF71" t="e">
        <f>VLOOKUP(EC71,'Info client'!$A$2:$D$1000,4,0)</f>
        <v>#N/A</v>
      </c>
      <c r="EH71" t="e">
        <f>VLOOKUP(Récap!EI71,'Création N° Lot'!$B$3:$B$18,2,0)</f>
        <v>#N/A</v>
      </c>
      <c r="EK71" t="str">
        <f t="shared" si="22"/>
        <v>44501</v>
      </c>
      <c r="EL71" s="7" t="e">
        <f>VLOOKUP(Récap!EK71,'Création N° Lot'!$D$3:$F$18,3,0)</f>
        <v>#N/A</v>
      </c>
      <c r="EM71" t="e">
        <f>CONCATENATE(EI71,MONTH(VLOOKUP(Récap!EK71,'Création N° Lot'!$D$3:$E$18,2,0)),RIGHT(YEAR(VLOOKUP(Récap!EK71,'Création N° Lot'!$D$3:$E$18,2,0)),2)," - ",DAY(EL71),"/",MONTH(EL71),"/",YEAR(EL71))</f>
        <v>#N/A</v>
      </c>
      <c r="EP71" s="6"/>
      <c r="EQ71" t="e">
        <f>VLOOKUP(EP71,'Info client'!$A$2:$D$1000,2,0)</f>
        <v>#N/A</v>
      </c>
      <c r="ER71" t="e">
        <f>VLOOKUP(EP71,'Info client'!$A$2:$D$1000,3,0)</f>
        <v>#N/A</v>
      </c>
      <c r="ES71" t="e">
        <f>VLOOKUP(EP71,'Info client'!$A$2:$D$1000,4,0)</f>
        <v>#N/A</v>
      </c>
      <c r="EU71" t="e">
        <f>VLOOKUP(Récap!EV71,'Création N° Lot'!$B$3:$B$18,2,0)</f>
        <v>#N/A</v>
      </c>
      <c r="EX71" t="str">
        <f t="shared" si="23"/>
        <v>44531</v>
      </c>
      <c r="EY71" s="7" t="e">
        <f>VLOOKUP(Récap!EX71,'Création N° Lot'!$D$3:$F$18,3,0)</f>
        <v>#N/A</v>
      </c>
      <c r="EZ71" t="e">
        <f>CONCATENATE(EV71,MONTH(VLOOKUP(Récap!EX71,'Création N° Lot'!$D$3:$E$18,2,0)),RIGHT(YEAR(VLOOKUP(Récap!EX71,'Création N° Lot'!$D$3:$E$18,2,0)),2)," - ",DAY(EY71),"/",MONTH(EY71),"/",YEAR(EY71))</f>
        <v>#N/A</v>
      </c>
    </row>
    <row r="72" spans="2:156" x14ac:dyDescent="0.25">
      <c r="B72" t="e">
        <f>VLOOKUP($A72,'Info client'!$A$2:$D$1000,2,0)</f>
        <v>#N/A</v>
      </c>
      <c r="C72" t="e">
        <f>VLOOKUP($A72,'Info client'!$A$2:$D$1000,3,0)</f>
        <v>#N/A</v>
      </c>
      <c r="D72" t="e">
        <f>VLOOKUP($A72,'Info client'!$A$2:$D$1000,4,0)</f>
        <v>#N/A</v>
      </c>
      <c r="F72" t="e">
        <f>VLOOKUP(Récap!G72,'Création N° Lot'!B19:B84,2,0)</f>
        <v>#N/A</v>
      </c>
      <c r="I72" t="str">
        <f t="shared" si="12"/>
        <v>44197</v>
      </c>
      <c r="J72" s="7" t="e">
        <f>VLOOKUP(Récap!I72,'Création N° Lot'!$D$3:$F$18,3,0)</f>
        <v>#N/A</v>
      </c>
      <c r="K72" t="e">
        <f>CONCATENATE(G72,MONTH(VLOOKUP(Récap!I72,'Création N° Lot'!$D$3:$E$18,2,0)),RIGHT(YEAR(VLOOKUP(Récap!I72,'Création N° Lot'!$D$3:$E$18,2,0)),2)," - ",DAY(J72),"/",MONTH(J72),"/",YEAR(J72))</f>
        <v>#N/A</v>
      </c>
      <c r="O72" t="e">
        <f>VLOOKUP(N72,'Info client'!$A$2:$D$1000,2,0)</f>
        <v>#N/A</v>
      </c>
      <c r="P72" t="e">
        <f>VLOOKUP($A72,'Info client'!$A$2:$D$1000,3,0)</f>
        <v>#N/A</v>
      </c>
      <c r="Q72" t="e">
        <f>VLOOKUP($A72,'Info client'!$A$2:$D$1000,4,0)</f>
        <v>#N/A</v>
      </c>
      <c r="S72" t="e">
        <f>VLOOKUP(Récap!G72,'Création N° Lot'!$B$3:$B$18,2,0)</f>
        <v>#N/A</v>
      </c>
      <c r="V72" t="str">
        <f t="shared" si="13"/>
        <v>44228</v>
      </c>
      <c r="W72" s="7" t="e">
        <f>VLOOKUP(Récap!V72,'Création N° Lot'!$D$3:$F$18,3,0)</f>
        <v>#N/A</v>
      </c>
      <c r="X72" t="e">
        <f>CONCATENATE(T72,MONTH(VLOOKUP(Récap!V72,'Création N° Lot'!$D$3:$E$18,2,0)),RIGHT(YEAR(VLOOKUP(Récap!V72,'Création N° Lot'!$D$3:$E$18,2,0)),2)," - ",DAY(W72),"/",MONTH(W72),"/",YEAR(W72))</f>
        <v>#N/A</v>
      </c>
      <c r="AA72" s="6"/>
      <c r="AB72" t="e">
        <f>VLOOKUP(AA72,'Info client'!$A$2:$D$1000,2,0)</f>
        <v>#N/A</v>
      </c>
      <c r="AC72" t="e">
        <f>VLOOKUP(AA72,'Info client'!$A$2:$D$1000,3,0)</f>
        <v>#N/A</v>
      </c>
      <c r="AD72" t="e">
        <f>VLOOKUP(AA72,'Info client'!$A$2:$D$1000,4,0)</f>
        <v>#N/A</v>
      </c>
      <c r="AF72" t="e">
        <f>VLOOKUP(Récap!AG72,'Création N° Lot'!$B$3:$B$18,2,0)</f>
        <v>#N/A</v>
      </c>
      <c r="AI72" t="str">
        <f t="shared" si="14"/>
        <v>44256</v>
      </c>
      <c r="AJ72" s="7" t="e">
        <f>VLOOKUP(Récap!AI72,'Création N° Lot'!$D$3:$F$18,3,0)</f>
        <v>#N/A</v>
      </c>
      <c r="AK72" t="e">
        <f>CONCATENATE(AG72,MONTH(VLOOKUP(Récap!AI72,'Création N° Lot'!$D$3:$E$18,2,0)),RIGHT(YEAR(VLOOKUP(Récap!AI72,'Création N° Lot'!$D$3:$E$18,2,0)),2)," - ",DAY(AJ72),"/",MONTH(AJ72),"/",YEAR(AJ72))</f>
        <v>#N/A</v>
      </c>
      <c r="AP72" s="6"/>
      <c r="AQ72" t="e">
        <f>VLOOKUP(AP72,'Info client'!$A$2:$D$1000,2,0)</f>
        <v>#N/A</v>
      </c>
      <c r="AR72" t="e">
        <f>VLOOKUP(AP72,'Info client'!$A$2:$D$1000,3,0)</f>
        <v>#N/A</v>
      </c>
      <c r="AS72" t="e">
        <f>VLOOKUP(AP72,'Info client'!$A$2:$D$1000,4,0)</f>
        <v>#N/A</v>
      </c>
      <c r="AU72" t="e">
        <f>VLOOKUP(Récap!AV72,'Création N° Lot'!$B$3:$B$18,2,0)</f>
        <v>#N/A</v>
      </c>
      <c r="AX72" t="str">
        <f t="shared" si="15"/>
        <v>44287</v>
      </c>
      <c r="AY72" s="7" t="e">
        <f>VLOOKUP(Récap!AX72,'Création N° Lot'!$D$3:$F$18,3,0)</f>
        <v>#N/A</v>
      </c>
      <c r="AZ72" t="e">
        <f>CONCATENATE(AV72,MONTH(VLOOKUP(Récap!AX72,'Création N° Lot'!$D$3:$E$18,2,0)),RIGHT(YEAR(VLOOKUP(Récap!AX72,'Création N° Lot'!$D$3:$E$18,2,0)),2)," - ",DAY(AY72),"/",MONTH(AY72),"/",YEAR(AY72))</f>
        <v>#N/A</v>
      </c>
      <c r="BC72" s="6"/>
      <c r="BD72" t="e">
        <f>VLOOKUP(BC72,'Info client'!$A$2:$D$1000,2,0)</f>
        <v>#N/A</v>
      </c>
      <c r="BE72" t="e">
        <f>VLOOKUP(BC72,'Info client'!$A$2:$D$1000,3,0)</f>
        <v>#N/A</v>
      </c>
      <c r="BF72" t="e">
        <f>VLOOKUP(BC72,'Info client'!$A$2:$D$1000,4,0)</f>
        <v>#N/A</v>
      </c>
      <c r="BH72" t="e">
        <f>VLOOKUP(Récap!BI72,'Création N° Lot'!$B$3:$B$18,2,0)</f>
        <v>#N/A</v>
      </c>
      <c r="BK72" t="str">
        <f t="shared" si="16"/>
        <v>44317</v>
      </c>
      <c r="BL72" s="7" t="e">
        <f>VLOOKUP(Récap!BK72,'Création N° Lot'!$D$3:$F$18,3,0)</f>
        <v>#N/A</v>
      </c>
      <c r="BM72" t="e">
        <f>CONCATENATE(BI72,MONTH(VLOOKUP(Récap!BK72,'Création N° Lot'!$D$3:$E$18,2,0)),RIGHT(YEAR(VLOOKUP(Récap!BK72,'Création N° Lot'!$D$3:$E$18,2,0)),2)," - ",DAY(BL72),"/",MONTH(BL72),"/",YEAR(BL72))</f>
        <v>#N/A</v>
      </c>
      <c r="BP72" s="6"/>
      <c r="BQ72" t="e">
        <f>VLOOKUP(BP72,'Info client'!$A$2:$D$1000,2,0)</f>
        <v>#N/A</v>
      </c>
      <c r="BR72" t="e">
        <f>VLOOKUP(BP72,'Info client'!$A$2:$D$1000,3,0)</f>
        <v>#N/A</v>
      </c>
      <c r="BS72" t="e">
        <f>VLOOKUP(BP72,'Info client'!$A$2:$D$1000,4,0)</f>
        <v>#N/A</v>
      </c>
      <c r="BU72" t="e">
        <f>VLOOKUP(Récap!BV72,'Création N° Lot'!$B$3:$B$18,2,0)</f>
        <v>#N/A</v>
      </c>
      <c r="BX72" t="str">
        <f t="shared" si="17"/>
        <v>44348</v>
      </c>
      <c r="BY72" s="7" t="e">
        <f>VLOOKUP(Récap!BX72,'Création N° Lot'!$D$3:$F$18,3,0)</f>
        <v>#N/A</v>
      </c>
      <c r="BZ72" t="e">
        <f>CONCATENATE(BV72,MONTH(VLOOKUP(Récap!BX72,'Création N° Lot'!$D$3:$E$18,2,0)),RIGHT(YEAR(VLOOKUP(Récap!BX72,'Création N° Lot'!$D$3:$E$18,2,0)),2)," - ",DAY(BY72),"/",MONTH(BY72),"/",YEAR(BY72))</f>
        <v>#N/A</v>
      </c>
      <c r="CC72" s="6"/>
      <c r="CD72" t="e">
        <f>VLOOKUP(CC72,'Info client'!$A$2:$D$1000,2,0)</f>
        <v>#N/A</v>
      </c>
      <c r="CE72" t="e">
        <f>VLOOKUP(CC72,'Info client'!$A$2:$D$1000,3,0)</f>
        <v>#N/A</v>
      </c>
      <c r="CF72" t="e">
        <f>VLOOKUP(CC72,'Info client'!$A$2:$D$1000,4,0)</f>
        <v>#N/A</v>
      </c>
      <c r="CH72" t="e">
        <f>VLOOKUP(Récap!CI72,'Création N° Lot'!$B$3:$B$18,2,0)</f>
        <v>#N/A</v>
      </c>
      <c r="CK72" t="str">
        <f t="shared" si="18"/>
        <v>44378</v>
      </c>
      <c r="CL72" s="7" t="e">
        <f>VLOOKUP(Récap!CK72,'Création N° Lot'!$D$3:$F$18,3,0)</f>
        <v>#N/A</v>
      </c>
      <c r="CM72" t="e">
        <f>CONCATENATE(CI72,MONTH(VLOOKUP(Récap!CK72,'Création N° Lot'!$D$3:$E$18,2,0)),RIGHT(YEAR(VLOOKUP(Récap!CK72,'Création N° Lot'!$D$3:$E$18,2,0)),2)," - ",DAY(CL72),"/",MONTH(CL72),"/",YEAR(CL72))</f>
        <v>#N/A</v>
      </c>
      <c r="CP72" s="6"/>
      <c r="CQ72" t="e">
        <f>VLOOKUP(CP72,'Info client'!$A$2:$D$1000,2,0)</f>
        <v>#N/A</v>
      </c>
      <c r="CR72" t="e">
        <f>VLOOKUP(CP72,'Info client'!$A$2:$D$1000,3,0)</f>
        <v>#N/A</v>
      </c>
      <c r="CS72" t="e">
        <f>VLOOKUP(CP72,'Info client'!$A$2:$D$1000,4,0)</f>
        <v>#N/A</v>
      </c>
      <c r="CU72" t="e">
        <f>VLOOKUP(Récap!CV72,'Création N° Lot'!$B$3:$B$18,2,0)</f>
        <v>#N/A</v>
      </c>
      <c r="CX72" t="str">
        <f t="shared" si="19"/>
        <v>Aout 2021</v>
      </c>
      <c r="CY72" s="7" t="e">
        <f>VLOOKUP(Récap!CX72,'Création N° Lot'!$D$3:$F$18,3,0)</f>
        <v>#N/A</v>
      </c>
      <c r="CZ72" t="e">
        <f>CONCATENATE(CV72,MONTH(VLOOKUP(Récap!CX72,'Création N° Lot'!$D$3:$E$18,2,0)),RIGHT(YEAR(VLOOKUP(Récap!CX72,'Création N° Lot'!$D$3:$E$18,2,0)),2)," - ",DAY(CY72),"/",MONTH(CY72),"/",YEAR(CY72))</f>
        <v>#N/A</v>
      </c>
      <c r="DC72" s="6"/>
      <c r="DD72" t="e">
        <f>VLOOKUP(DC72,'Info client'!$A$2:$D$1000,2,0)</f>
        <v>#N/A</v>
      </c>
      <c r="DE72" t="e">
        <f>VLOOKUP(DC72,'Info client'!$A$2:$D$1000,3,0)</f>
        <v>#N/A</v>
      </c>
      <c r="DF72" t="e">
        <f>VLOOKUP(DC72,'Info client'!$A$2:$D$1000,4,0)</f>
        <v>#N/A</v>
      </c>
      <c r="DH72" t="e">
        <f>VLOOKUP(Récap!DI72,'Création N° Lot'!$B$3:$B$18,2,0)</f>
        <v>#N/A</v>
      </c>
      <c r="DK72" t="str">
        <f t="shared" si="20"/>
        <v>44440</v>
      </c>
      <c r="DL72" s="7" t="e">
        <f>VLOOKUP(Récap!DK72,'Création N° Lot'!$D$3:$F$18,3,0)</f>
        <v>#N/A</v>
      </c>
      <c r="DM72" t="e">
        <f>CONCATENATE(DI72,MONTH(VLOOKUP(Récap!DK72,'Création N° Lot'!$D$3:$E$18,2,0)),RIGHT(YEAR(VLOOKUP(Récap!DK72,'Création N° Lot'!$D$3:$E$18,2,0)),2)," - ",DAY(DL72),"/",MONTH(DL72),"/",YEAR(DL72))</f>
        <v>#N/A</v>
      </c>
      <c r="DP72" s="6"/>
      <c r="DQ72" t="e">
        <f>VLOOKUP(DP72,'Info client'!$A$2:$D$1000,2,0)</f>
        <v>#N/A</v>
      </c>
      <c r="DR72" t="e">
        <f>VLOOKUP(DP72,'Info client'!$A$2:$D$1000,3,0)</f>
        <v>#N/A</v>
      </c>
      <c r="DS72" t="e">
        <f>VLOOKUP(DP72,'Info client'!$A$2:$D$1000,4,0)</f>
        <v>#N/A</v>
      </c>
      <c r="DU72" t="e">
        <f>VLOOKUP(Récap!DV72,'Création N° Lot'!$B$3:$B$18,2,0)</f>
        <v>#N/A</v>
      </c>
      <c r="DX72" t="str">
        <f t="shared" si="21"/>
        <v>44470</v>
      </c>
      <c r="DY72" s="7" t="e">
        <f>VLOOKUP(Récap!DX72,'Création N° Lot'!$D$3:$F$18,3,0)</f>
        <v>#N/A</v>
      </c>
      <c r="DZ72" t="e">
        <f>CONCATENATE(DV72,MONTH(VLOOKUP(Récap!DX72,'Création N° Lot'!$D$3:$E$18,2,0)),RIGHT(YEAR(VLOOKUP(Récap!DX72,'Création N° Lot'!$D$3:$E$18,2,0)),2)," - ",DAY(DY72),"/",MONTH(DY72),"/",YEAR(DY72))</f>
        <v>#N/A</v>
      </c>
      <c r="EC72" s="6"/>
      <c r="ED72" t="e">
        <f>VLOOKUP(EC72,'Info client'!$A$2:$D$1000,2,0)</f>
        <v>#N/A</v>
      </c>
      <c r="EE72" t="e">
        <f>VLOOKUP(EC72,'Info client'!$A$2:$D$1000,3,0)</f>
        <v>#N/A</v>
      </c>
      <c r="EF72" t="e">
        <f>VLOOKUP(EC72,'Info client'!$A$2:$D$1000,4,0)</f>
        <v>#N/A</v>
      </c>
      <c r="EH72" t="e">
        <f>VLOOKUP(Récap!EI72,'Création N° Lot'!$B$3:$B$18,2,0)</f>
        <v>#N/A</v>
      </c>
      <c r="EK72" t="str">
        <f t="shared" si="22"/>
        <v>44501</v>
      </c>
      <c r="EL72" s="7" t="e">
        <f>VLOOKUP(Récap!EK72,'Création N° Lot'!$D$3:$F$18,3,0)</f>
        <v>#N/A</v>
      </c>
      <c r="EM72" t="e">
        <f>CONCATENATE(EI72,MONTH(VLOOKUP(Récap!EK72,'Création N° Lot'!$D$3:$E$18,2,0)),RIGHT(YEAR(VLOOKUP(Récap!EK72,'Création N° Lot'!$D$3:$E$18,2,0)),2)," - ",DAY(EL72),"/",MONTH(EL72),"/",YEAR(EL72))</f>
        <v>#N/A</v>
      </c>
      <c r="EP72" s="6"/>
      <c r="EQ72" t="e">
        <f>VLOOKUP(EP72,'Info client'!$A$2:$D$1000,2,0)</f>
        <v>#N/A</v>
      </c>
      <c r="ER72" t="e">
        <f>VLOOKUP(EP72,'Info client'!$A$2:$D$1000,3,0)</f>
        <v>#N/A</v>
      </c>
      <c r="ES72" t="e">
        <f>VLOOKUP(EP72,'Info client'!$A$2:$D$1000,4,0)</f>
        <v>#N/A</v>
      </c>
      <c r="EU72" t="e">
        <f>VLOOKUP(Récap!EV72,'Création N° Lot'!$B$3:$B$18,2,0)</f>
        <v>#N/A</v>
      </c>
      <c r="EX72" t="str">
        <f t="shared" si="23"/>
        <v>44531</v>
      </c>
      <c r="EY72" s="7" t="e">
        <f>VLOOKUP(Récap!EX72,'Création N° Lot'!$D$3:$F$18,3,0)</f>
        <v>#N/A</v>
      </c>
      <c r="EZ72" t="e">
        <f>CONCATENATE(EV72,MONTH(VLOOKUP(Récap!EX72,'Création N° Lot'!$D$3:$E$18,2,0)),RIGHT(YEAR(VLOOKUP(Récap!EX72,'Création N° Lot'!$D$3:$E$18,2,0)),2)," - ",DAY(EY72),"/",MONTH(EY72),"/",YEAR(EY72))</f>
        <v>#N/A</v>
      </c>
    </row>
    <row r="73" spans="2:156" x14ac:dyDescent="0.25">
      <c r="B73" t="e">
        <f>VLOOKUP($A73,'Info client'!$A$2:$D$1000,2,0)</f>
        <v>#N/A</v>
      </c>
      <c r="C73" t="e">
        <f>VLOOKUP($A73,'Info client'!$A$2:$D$1000,3,0)</f>
        <v>#N/A</v>
      </c>
      <c r="D73" t="e">
        <f>VLOOKUP($A73,'Info client'!$A$2:$D$1000,4,0)</f>
        <v>#N/A</v>
      </c>
      <c r="F73" t="e">
        <f>VLOOKUP(Récap!G73,'Création N° Lot'!B19:B85,2,0)</f>
        <v>#N/A</v>
      </c>
      <c r="I73" t="str">
        <f t="shared" si="12"/>
        <v>44197</v>
      </c>
      <c r="J73" s="7" t="e">
        <f>VLOOKUP(Récap!I73,'Création N° Lot'!$D$3:$F$18,3,0)</f>
        <v>#N/A</v>
      </c>
      <c r="K73" t="e">
        <f>CONCATENATE(G73,MONTH(VLOOKUP(Récap!I73,'Création N° Lot'!$D$3:$E$18,2,0)),RIGHT(YEAR(VLOOKUP(Récap!I73,'Création N° Lot'!$D$3:$E$18,2,0)),2)," - ",DAY(J73),"/",MONTH(J73),"/",YEAR(J73))</f>
        <v>#N/A</v>
      </c>
      <c r="O73" t="e">
        <f>VLOOKUP(N73,'Info client'!$A$2:$D$1000,2,0)</f>
        <v>#N/A</v>
      </c>
      <c r="P73" t="e">
        <f>VLOOKUP($A73,'Info client'!$A$2:$D$1000,3,0)</f>
        <v>#N/A</v>
      </c>
      <c r="Q73" t="e">
        <f>VLOOKUP($A73,'Info client'!$A$2:$D$1000,4,0)</f>
        <v>#N/A</v>
      </c>
      <c r="S73" t="e">
        <f>VLOOKUP(Récap!G73,'Création N° Lot'!$B$3:$B$18,2,0)</f>
        <v>#N/A</v>
      </c>
      <c r="V73" t="str">
        <f t="shared" si="13"/>
        <v>44228</v>
      </c>
      <c r="W73" s="7" t="e">
        <f>VLOOKUP(Récap!V73,'Création N° Lot'!$D$3:$F$18,3,0)</f>
        <v>#N/A</v>
      </c>
      <c r="X73" t="e">
        <f>CONCATENATE(T73,MONTH(VLOOKUP(Récap!V73,'Création N° Lot'!$D$3:$E$18,2,0)),RIGHT(YEAR(VLOOKUP(Récap!V73,'Création N° Lot'!$D$3:$E$18,2,0)),2)," - ",DAY(W73),"/",MONTH(W73),"/",YEAR(W73))</f>
        <v>#N/A</v>
      </c>
      <c r="AA73" s="6"/>
      <c r="AB73" t="e">
        <f>VLOOKUP(AA73,'Info client'!$A$2:$D$1000,2,0)</f>
        <v>#N/A</v>
      </c>
      <c r="AC73" t="e">
        <f>VLOOKUP(AA73,'Info client'!$A$2:$D$1000,3,0)</f>
        <v>#N/A</v>
      </c>
      <c r="AD73" t="e">
        <f>VLOOKUP(AA73,'Info client'!$A$2:$D$1000,4,0)</f>
        <v>#N/A</v>
      </c>
      <c r="AF73" t="e">
        <f>VLOOKUP(Récap!AG73,'Création N° Lot'!$B$3:$B$18,2,0)</f>
        <v>#N/A</v>
      </c>
      <c r="AI73" t="str">
        <f t="shared" si="14"/>
        <v>44256</v>
      </c>
      <c r="AJ73" s="7" t="e">
        <f>VLOOKUP(Récap!AI73,'Création N° Lot'!$D$3:$F$18,3,0)</f>
        <v>#N/A</v>
      </c>
      <c r="AK73" t="e">
        <f>CONCATENATE(AG73,MONTH(VLOOKUP(Récap!AI73,'Création N° Lot'!$D$3:$E$18,2,0)),RIGHT(YEAR(VLOOKUP(Récap!AI73,'Création N° Lot'!$D$3:$E$18,2,0)),2)," - ",DAY(AJ73),"/",MONTH(AJ73),"/",YEAR(AJ73))</f>
        <v>#N/A</v>
      </c>
      <c r="AP73" s="6"/>
      <c r="AQ73" t="e">
        <f>VLOOKUP(AP73,'Info client'!$A$2:$D$1000,2,0)</f>
        <v>#N/A</v>
      </c>
      <c r="AR73" t="e">
        <f>VLOOKUP(AP73,'Info client'!$A$2:$D$1000,3,0)</f>
        <v>#N/A</v>
      </c>
      <c r="AS73" t="e">
        <f>VLOOKUP(AP73,'Info client'!$A$2:$D$1000,4,0)</f>
        <v>#N/A</v>
      </c>
      <c r="AU73" t="e">
        <f>VLOOKUP(Récap!AV73,'Création N° Lot'!$B$3:$B$18,2,0)</f>
        <v>#N/A</v>
      </c>
      <c r="AX73" t="str">
        <f t="shared" si="15"/>
        <v>44287</v>
      </c>
      <c r="AY73" s="7" t="e">
        <f>VLOOKUP(Récap!AX73,'Création N° Lot'!$D$3:$F$18,3,0)</f>
        <v>#N/A</v>
      </c>
      <c r="AZ73" t="e">
        <f>CONCATENATE(AV73,MONTH(VLOOKUP(Récap!AX73,'Création N° Lot'!$D$3:$E$18,2,0)),RIGHT(YEAR(VLOOKUP(Récap!AX73,'Création N° Lot'!$D$3:$E$18,2,0)),2)," - ",DAY(AY73),"/",MONTH(AY73),"/",YEAR(AY73))</f>
        <v>#N/A</v>
      </c>
      <c r="BC73" s="6"/>
      <c r="BD73" t="e">
        <f>VLOOKUP(BC73,'Info client'!$A$2:$D$1000,2,0)</f>
        <v>#N/A</v>
      </c>
      <c r="BE73" t="e">
        <f>VLOOKUP(BC73,'Info client'!$A$2:$D$1000,3,0)</f>
        <v>#N/A</v>
      </c>
      <c r="BF73" t="e">
        <f>VLOOKUP(BC73,'Info client'!$A$2:$D$1000,4,0)</f>
        <v>#N/A</v>
      </c>
      <c r="BH73" t="e">
        <f>VLOOKUP(Récap!BI73,'Création N° Lot'!$B$3:$B$18,2,0)</f>
        <v>#N/A</v>
      </c>
      <c r="BK73" t="str">
        <f t="shared" si="16"/>
        <v>44317</v>
      </c>
      <c r="BL73" s="7" t="e">
        <f>VLOOKUP(Récap!BK73,'Création N° Lot'!$D$3:$F$18,3,0)</f>
        <v>#N/A</v>
      </c>
      <c r="BM73" t="e">
        <f>CONCATENATE(BI73,MONTH(VLOOKUP(Récap!BK73,'Création N° Lot'!$D$3:$E$18,2,0)),RIGHT(YEAR(VLOOKUP(Récap!BK73,'Création N° Lot'!$D$3:$E$18,2,0)),2)," - ",DAY(BL73),"/",MONTH(BL73),"/",YEAR(BL73))</f>
        <v>#N/A</v>
      </c>
      <c r="BP73" s="6"/>
      <c r="BQ73" t="e">
        <f>VLOOKUP(BP73,'Info client'!$A$2:$D$1000,2,0)</f>
        <v>#N/A</v>
      </c>
      <c r="BR73" t="e">
        <f>VLOOKUP(BP73,'Info client'!$A$2:$D$1000,3,0)</f>
        <v>#N/A</v>
      </c>
      <c r="BS73" t="e">
        <f>VLOOKUP(BP73,'Info client'!$A$2:$D$1000,4,0)</f>
        <v>#N/A</v>
      </c>
      <c r="BU73" t="e">
        <f>VLOOKUP(Récap!BV73,'Création N° Lot'!$B$3:$B$18,2,0)</f>
        <v>#N/A</v>
      </c>
      <c r="BX73" t="str">
        <f t="shared" si="17"/>
        <v>44348</v>
      </c>
      <c r="BY73" s="7" t="e">
        <f>VLOOKUP(Récap!BX73,'Création N° Lot'!$D$3:$F$18,3,0)</f>
        <v>#N/A</v>
      </c>
      <c r="BZ73" t="e">
        <f>CONCATENATE(BV73,MONTH(VLOOKUP(Récap!BX73,'Création N° Lot'!$D$3:$E$18,2,0)),RIGHT(YEAR(VLOOKUP(Récap!BX73,'Création N° Lot'!$D$3:$E$18,2,0)),2)," - ",DAY(BY73),"/",MONTH(BY73),"/",YEAR(BY73))</f>
        <v>#N/A</v>
      </c>
      <c r="CC73" s="6"/>
      <c r="CD73" t="e">
        <f>VLOOKUP(CC73,'Info client'!$A$2:$D$1000,2,0)</f>
        <v>#N/A</v>
      </c>
      <c r="CE73" t="e">
        <f>VLOOKUP(CC73,'Info client'!$A$2:$D$1000,3,0)</f>
        <v>#N/A</v>
      </c>
      <c r="CF73" t="e">
        <f>VLOOKUP(CC73,'Info client'!$A$2:$D$1000,4,0)</f>
        <v>#N/A</v>
      </c>
      <c r="CH73" t="e">
        <f>VLOOKUP(Récap!CI73,'Création N° Lot'!$B$3:$B$18,2,0)</f>
        <v>#N/A</v>
      </c>
      <c r="CK73" t="str">
        <f t="shared" si="18"/>
        <v>44378</v>
      </c>
      <c r="CL73" s="7" t="e">
        <f>VLOOKUP(Récap!CK73,'Création N° Lot'!$D$3:$F$18,3,0)</f>
        <v>#N/A</v>
      </c>
      <c r="CM73" t="e">
        <f>CONCATENATE(CI73,MONTH(VLOOKUP(Récap!CK73,'Création N° Lot'!$D$3:$E$18,2,0)),RIGHT(YEAR(VLOOKUP(Récap!CK73,'Création N° Lot'!$D$3:$E$18,2,0)),2)," - ",DAY(CL73),"/",MONTH(CL73),"/",YEAR(CL73))</f>
        <v>#N/A</v>
      </c>
      <c r="CP73" s="6"/>
      <c r="CQ73" t="e">
        <f>VLOOKUP(CP73,'Info client'!$A$2:$D$1000,2,0)</f>
        <v>#N/A</v>
      </c>
      <c r="CR73" t="e">
        <f>VLOOKUP(CP73,'Info client'!$A$2:$D$1000,3,0)</f>
        <v>#N/A</v>
      </c>
      <c r="CS73" t="e">
        <f>VLOOKUP(CP73,'Info client'!$A$2:$D$1000,4,0)</f>
        <v>#N/A</v>
      </c>
      <c r="CU73" t="e">
        <f>VLOOKUP(Récap!CV73,'Création N° Lot'!$B$3:$B$18,2,0)</f>
        <v>#N/A</v>
      </c>
      <c r="CX73" t="str">
        <f t="shared" si="19"/>
        <v>Aout 2021</v>
      </c>
      <c r="CY73" s="7" t="e">
        <f>VLOOKUP(Récap!CX73,'Création N° Lot'!$D$3:$F$18,3,0)</f>
        <v>#N/A</v>
      </c>
      <c r="CZ73" t="e">
        <f>CONCATENATE(CV73,MONTH(VLOOKUP(Récap!CX73,'Création N° Lot'!$D$3:$E$18,2,0)),RIGHT(YEAR(VLOOKUP(Récap!CX73,'Création N° Lot'!$D$3:$E$18,2,0)),2)," - ",DAY(CY73),"/",MONTH(CY73),"/",YEAR(CY73))</f>
        <v>#N/A</v>
      </c>
      <c r="DC73" s="6"/>
      <c r="DD73" t="e">
        <f>VLOOKUP(DC73,'Info client'!$A$2:$D$1000,2,0)</f>
        <v>#N/A</v>
      </c>
      <c r="DE73" t="e">
        <f>VLOOKUP(DC73,'Info client'!$A$2:$D$1000,3,0)</f>
        <v>#N/A</v>
      </c>
      <c r="DF73" t="e">
        <f>VLOOKUP(DC73,'Info client'!$A$2:$D$1000,4,0)</f>
        <v>#N/A</v>
      </c>
      <c r="DH73" t="e">
        <f>VLOOKUP(Récap!DI73,'Création N° Lot'!$B$3:$B$18,2,0)</f>
        <v>#N/A</v>
      </c>
      <c r="DK73" t="str">
        <f t="shared" si="20"/>
        <v>44440</v>
      </c>
      <c r="DL73" s="7" t="e">
        <f>VLOOKUP(Récap!DK73,'Création N° Lot'!$D$3:$F$18,3,0)</f>
        <v>#N/A</v>
      </c>
      <c r="DM73" t="e">
        <f>CONCATENATE(DI73,MONTH(VLOOKUP(Récap!DK73,'Création N° Lot'!$D$3:$E$18,2,0)),RIGHT(YEAR(VLOOKUP(Récap!DK73,'Création N° Lot'!$D$3:$E$18,2,0)),2)," - ",DAY(DL73),"/",MONTH(DL73),"/",YEAR(DL73))</f>
        <v>#N/A</v>
      </c>
      <c r="DP73" s="6"/>
      <c r="DQ73" t="e">
        <f>VLOOKUP(DP73,'Info client'!$A$2:$D$1000,2,0)</f>
        <v>#N/A</v>
      </c>
      <c r="DR73" t="e">
        <f>VLOOKUP(DP73,'Info client'!$A$2:$D$1000,3,0)</f>
        <v>#N/A</v>
      </c>
      <c r="DS73" t="e">
        <f>VLOOKUP(DP73,'Info client'!$A$2:$D$1000,4,0)</f>
        <v>#N/A</v>
      </c>
      <c r="DU73" t="e">
        <f>VLOOKUP(Récap!DV73,'Création N° Lot'!$B$3:$B$18,2,0)</f>
        <v>#N/A</v>
      </c>
      <c r="DX73" t="str">
        <f t="shared" si="21"/>
        <v>44470</v>
      </c>
      <c r="DY73" s="7" t="e">
        <f>VLOOKUP(Récap!DX73,'Création N° Lot'!$D$3:$F$18,3,0)</f>
        <v>#N/A</v>
      </c>
      <c r="DZ73" t="e">
        <f>CONCATENATE(DV73,MONTH(VLOOKUP(Récap!DX73,'Création N° Lot'!$D$3:$E$18,2,0)),RIGHT(YEAR(VLOOKUP(Récap!DX73,'Création N° Lot'!$D$3:$E$18,2,0)),2)," - ",DAY(DY73),"/",MONTH(DY73),"/",YEAR(DY73))</f>
        <v>#N/A</v>
      </c>
      <c r="EC73" s="6"/>
      <c r="ED73" t="e">
        <f>VLOOKUP(EC73,'Info client'!$A$2:$D$1000,2,0)</f>
        <v>#N/A</v>
      </c>
      <c r="EE73" t="e">
        <f>VLOOKUP(EC73,'Info client'!$A$2:$D$1000,3,0)</f>
        <v>#N/A</v>
      </c>
      <c r="EF73" t="e">
        <f>VLOOKUP(EC73,'Info client'!$A$2:$D$1000,4,0)</f>
        <v>#N/A</v>
      </c>
      <c r="EH73" t="e">
        <f>VLOOKUP(Récap!EI73,'Création N° Lot'!$B$3:$B$18,2,0)</f>
        <v>#N/A</v>
      </c>
      <c r="EK73" t="str">
        <f t="shared" si="22"/>
        <v>44501</v>
      </c>
      <c r="EL73" s="7" t="e">
        <f>VLOOKUP(Récap!EK73,'Création N° Lot'!$D$3:$F$18,3,0)</f>
        <v>#N/A</v>
      </c>
      <c r="EM73" t="e">
        <f>CONCATENATE(EI73,MONTH(VLOOKUP(Récap!EK73,'Création N° Lot'!$D$3:$E$18,2,0)),RIGHT(YEAR(VLOOKUP(Récap!EK73,'Création N° Lot'!$D$3:$E$18,2,0)),2)," - ",DAY(EL73),"/",MONTH(EL73),"/",YEAR(EL73))</f>
        <v>#N/A</v>
      </c>
      <c r="EP73" s="6"/>
      <c r="EQ73" t="e">
        <f>VLOOKUP(EP73,'Info client'!$A$2:$D$1000,2,0)</f>
        <v>#N/A</v>
      </c>
      <c r="ER73" t="e">
        <f>VLOOKUP(EP73,'Info client'!$A$2:$D$1000,3,0)</f>
        <v>#N/A</v>
      </c>
      <c r="ES73" t="e">
        <f>VLOOKUP(EP73,'Info client'!$A$2:$D$1000,4,0)</f>
        <v>#N/A</v>
      </c>
      <c r="EU73" t="e">
        <f>VLOOKUP(Récap!EV73,'Création N° Lot'!$B$3:$B$18,2,0)</f>
        <v>#N/A</v>
      </c>
      <c r="EX73" t="str">
        <f t="shared" si="23"/>
        <v>44531</v>
      </c>
      <c r="EY73" s="7" t="e">
        <f>VLOOKUP(Récap!EX73,'Création N° Lot'!$D$3:$F$18,3,0)</f>
        <v>#N/A</v>
      </c>
      <c r="EZ73" t="e">
        <f>CONCATENATE(EV73,MONTH(VLOOKUP(Récap!EX73,'Création N° Lot'!$D$3:$E$18,2,0)),RIGHT(YEAR(VLOOKUP(Récap!EX73,'Création N° Lot'!$D$3:$E$18,2,0)),2)," - ",DAY(EY73),"/",MONTH(EY73),"/",YEAR(EY73))</f>
        <v>#N/A</v>
      </c>
    </row>
    <row r="74" spans="2:156" x14ac:dyDescent="0.25">
      <c r="B74" t="e">
        <f>VLOOKUP($A74,'Info client'!$A$2:$D$1000,2,0)</f>
        <v>#N/A</v>
      </c>
      <c r="C74" t="e">
        <f>VLOOKUP($A74,'Info client'!$A$2:$D$1000,3,0)</f>
        <v>#N/A</v>
      </c>
      <c r="D74" t="e">
        <f>VLOOKUP($A74,'Info client'!$A$2:$D$1000,4,0)</f>
        <v>#N/A</v>
      </c>
      <c r="F74" t="e">
        <f>VLOOKUP(Récap!G74,'Création N° Lot'!B19:B86,2,0)</f>
        <v>#N/A</v>
      </c>
      <c r="I74" t="str">
        <f t="shared" si="12"/>
        <v>44197</v>
      </c>
      <c r="J74" s="7" t="e">
        <f>VLOOKUP(Récap!I74,'Création N° Lot'!$D$3:$F$18,3,0)</f>
        <v>#N/A</v>
      </c>
      <c r="K74" t="e">
        <f>CONCATENATE(G74,MONTH(VLOOKUP(Récap!I74,'Création N° Lot'!$D$3:$E$18,2,0)),RIGHT(YEAR(VLOOKUP(Récap!I74,'Création N° Lot'!$D$3:$E$18,2,0)),2)," - ",DAY(J74),"/",MONTH(J74),"/",YEAR(J74))</f>
        <v>#N/A</v>
      </c>
      <c r="O74" t="e">
        <f>VLOOKUP(N74,'Info client'!$A$2:$D$1000,2,0)</f>
        <v>#N/A</v>
      </c>
      <c r="P74" t="e">
        <f>VLOOKUP($A74,'Info client'!$A$2:$D$1000,3,0)</f>
        <v>#N/A</v>
      </c>
      <c r="Q74" t="e">
        <f>VLOOKUP($A74,'Info client'!$A$2:$D$1000,4,0)</f>
        <v>#N/A</v>
      </c>
      <c r="S74" t="e">
        <f>VLOOKUP(Récap!G74,'Création N° Lot'!$B$3:$B$18,2,0)</f>
        <v>#N/A</v>
      </c>
      <c r="V74" t="str">
        <f t="shared" si="13"/>
        <v>44228</v>
      </c>
      <c r="W74" s="7" t="e">
        <f>VLOOKUP(Récap!V74,'Création N° Lot'!$D$3:$F$18,3,0)</f>
        <v>#N/A</v>
      </c>
      <c r="X74" t="e">
        <f>CONCATENATE(T74,MONTH(VLOOKUP(Récap!V74,'Création N° Lot'!$D$3:$E$18,2,0)),RIGHT(YEAR(VLOOKUP(Récap!V74,'Création N° Lot'!$D$3:$E$18,2,0)),2)," - ",DAY(W74),"/",MONTH(W74),"/",YEAR(W74))</f>
        <v>#N/A</v>
      </c>
      <c r="AA74" s="6"/>
      <c r="AB74" t="e">
        <f>VLOOKUP(AA74,'Info client'!$A$2:$D$1000,2,0)</f>
        <v>#N/A</v>
      </c>
      <c r="AC74" t="e">
        <f>VLOOKUP(AA74,'Info client'!$A$2:$D$1000,3,0)</f>
        <v>#N/A</v>
      </c>
      <c r="AD74" t="e">
        <f>VLOOKUP(AA74,'Info client'!$A$2:$D$1000,4,0)</f>
        <v>#N/A</v>
      </c>
      <c r="AF74" t="e">
        <f>VLOOKUP(Récap!AG74,'Création N° Lot'!$B$3:$B$18,2,0)</f>
        <v>#N/A</v>
      </c>
      <c r="AI74" t="str">
        <f t="shared" si="14"/>
        <v>44256</v>
      </c>
      <c r="AJ74" s="7" t="e">
        <f>VLOOKUP(Récap!AI74,'Création N° Lot'!$D$3:$F$18,3,0)</f>
        <v>#N/A</v>
      </c>
      <c r="AK74" t="e">
        <f>CONCATENATE(AG74,MONTH(VLOOKUP(Récap!AI74,'Création N° Lot'!$D$3:$E$18,2,0)),RIGHT(YEAR(VLOOKUP(Récap!AI74,'Création N° Lot'!$D$3:$E$18,2,0)),2)," - ",DAY(AJ74),"/",MONTH(AJ74),"/",YEAR(AJ74))</f>
        <v>#N/A</v>
      </c>
      <c r="AP74" s="6"/>
      <c r="AQ74" t="e">
        <f>VLOOKUP(AP74,'Info client'!$A$2:$D$1000,2,0)</f>
        <v>#N/A</v>
      </c>
      <c r="AR74" t="e">
        <f>VLOOKUP(AP74,'Info client'!$A$2:$D$1000,3,0)</f>
        <v>#N/A</v>
      </c>
      <c r="AS74" t="e">
        <f>VLOOKUP(AP74,'Info client'!$A$2:$D$1000,4,0)</f>
        <v>#N/A</v>
      </c>
      <c r="AU74" t="e">
        <f>VLOOKUP(Récap!AV74,'Création N° Lot'!$B$3:$B$18,2,0)</f>
        <v>#N/A</v>
      </c>
      <c r="AX74" t="str">
        <f t="shared" si="15"/>
        <v>44287</v>
      </c>
      <c r="AY74" s="7" t="e">
        <f>VLOOKUP(Récap!AX74,'Création N° Lot'!$D$3:$F$18,3,0)</f>
        <v>#N/A</v>
      </c>
      <c r="AZ74" t="e">
        <f>CONCATENATE(AV74,MONTH(VLOOKUP(Récap!AX74,'Création N° Lot'!$D$3:$E$18,2,0)),RIGHT(YEAR(VLOOKUP(Récap!AX74,'Création N° Lot'!$D$3:$E$18,2,0)),2)," - ",DAY(AY74),"/",MONTH(AY74),"/",YEAR(AY74))</f>
        <v>#N/A</v>
      </c>
      <c r="BC74" s="6"/>
      <c r="BD74" t="e">
        <f>VLOOKUP(BC74,'Info client'!$A$2:$D$1000,2,0)</f>
        <v>#N/A</v>
      </c>
      <c r="BE74" t="e">
        <f>VLOOKUP(BC74,'Info client'!$A$2:$D$1000,3,0)</f>
        <v>#N/A</v>
      </c>
      <c r="BF74" t="e">
        <f>VLOOKUP(BC74,'Info client'!$A$2:$D$1000,4,0)</f>
        <v>#N/A</v>
      </c>
      <c r="BH74" t="e">
        <f>VLOOKUP(Récap!BI74,'Création N° Lot'!$B$3:$B$18,2,0)</f>
        <v>#N/A</v>
      </c>
      <c r="BK74" t="str">
        <f t="shared" si="16"/>
        <v>44317</v>
      </c>
      <c r="BL74" s="7" t="e">
        <f>VLOOKUP(Récap!BK74,'Création N° Lot'!$D$3:$F$18,3,0)</f>
        <v>#N/A</v>
      </c>
      <c r="BM74" t="e">
        <f>CONCATENATE(BI74,MONTH(VLOOKUP(Récap!BK74,'Création N° Lot'!$D$3:$E$18,2,0)),RIGHT(YEAR(VLOOKUP(Récap!BK74,'Création N° Lot'!$D$3:$E$18,2,0)),2)," - ",DAY(BL74),"/",MONTH(BL74),"/",YEAR(BL74))</f>
        <v>#N/A</v>
      </c>
      <c r="BP74" s="6"/>
      <c r="BQ74" t="e">
        <f>VLOOKUP(BP74,'Info client'!$A$2:$D$1000,2,0)</f>
        <v>#N/A</v>
      </c>
      <c r="BR74" t="e">
        <f>VLOOKUP(BP74,'Info client'!$A$2:$D$1000,3,0)</f>
        <v>#N/A</v>
      </c>
      <c r="BS74" t="e">
        <f>VLOOKUP(BP74,'Info client'!$A$2:$D$1000,4,0)</f>
        <v>#N/A</v>
      </c>
      <c r="BU74" t="e">
        <f>VLOOKUP(Récap!BV74,'Création N° Lot'!$B$3:$B$18,2,0)</f>
        <v>#N/A</v>
      </c>
      <c r="BX74" t="str">
        <f t="shared" si="17"/>
        <v>44348</v>
      </c>
      <c r="BY74" s="7" t="e">
        <f>VLOOKUP(Récap!BX74,'Création N° Lot'!$D$3:$F$18,3,0)</f>
        <v>#N/A</v>
      </c>
      <c r="BZ74" t="e">
        <f>CONCATENATE(BV74,MONTH(VLOOKUP(Récap!BX74,'Création N° Lot'!$D$3:$E$18,2,0)),RIGHT(YEAR(VLOOKUP(Récap!BX74,'Création N° Lot'!$D$3:$E$18,2,0)),2)," - ",DAY(BY74),"/",MONTH(BY74),"/",YEAR(BY74))</f>
        <v>#N/A</v>
      </c>
      <c r="CC74" s="6"/>
      <c r="CD74" t="e">
        <f>VLOOKUP(CC74,'Info client'!$A$2:$D$1000,2,0)</f>
        <v>#N/A</v>
      </c>
      <c r="CE74" t="e">
        <f>VLOOKUP(CC74,'Info client'!$A$2:$D$1000,3,0)</f>
        <v>#N/A</v>
      </c>
      <c r="CF74" t="e">
        <f>VLOOKUP(CC74,'Info client'!$A$2:$D$1000,4,0)</f>
        <v>#N/A</v>
      </c>
      <c r="CH74" t="e">
        <f>VLOOKUP(Récap!CI74,'Création N° Lot'!$B$3:$B$18,2,0)</f>
        <v>#N/A</v>
      </c>
      <c r="CK74" t="str">
        <f t="shared" si="18"/>
        <v>44378</v>
      </c>
      <c r="CL74" s="7" t="e">
        <f>VLOOKUP(Récap!CK74,'Création N° Lot'!$D$3:$F$18,3,0)</f>
        <v>#N/A</v>
      </c>
      <c r="CM74" t="e">
        <f>CONCATENATE(CI74,MONTH(VLOOKUP(Récap!CK74,'Création N° Lot'!$D$3:$E$18,2,0)),RIGHT(YEAR(VLOOKUP(Récap!CK74,'Création N° Lot'!$D$3:$E$18,2,0)),2)," - ",DAY(CL74),"/",MONTH(CL74),"/",YEAR(CL74))</f>
        <v>#N/A</v>
      </c>
      <c r="CP74" s="6"/>
      <c r="CQ74" t="e">
        <f>VLOOKUP(CP74,'Info client'!$A$2:$D$1000,2,0)</f>
        <v>#N/A</v>
      </c>
      <c r="CR74" t="e">
        <f>VLOOKUP(CP74,'Info client'!$A$2:$D$1000,3,0)</f>
        <v>#N/A</v>
      </c>
      <c r="CS74" t="e">
        <f>VLOOKUP(CP74,'Info client'!$A$2:$D$1000,4,0)</f>
        <v>#N/A</v>
      </c>
      <c r="CU74" t="e">
        <f>VLOOKUP(Récap!CV74,'Création N° Lot'!$B$3:$B$18,2,0)</f>
        <v>#N/A</v>
      </c>
      <c r="CX74" t="str">
        <f t="shared" si="19"/>
        <v>Aout 2021</v>
      </c>
      <c r="CY74" s="7" t="e">
        <f>VLOOKUP(Récap!CX74,'Création N° Lot'!$D$3:$F$18,3,0)</f>
        <v>#N/A</v>
      </c>
      <c r="CZ74" t="e">
        <f>CONCATENATE(CV74,MONTH(VLOOKUP(Récap!CX74,'Création N° Lot'!$D$3:$E$18,2,0)),RIGHT(YEAR(VLOOKUP(Récap!CX74,'Création N° Lot'!$D$3:$E$18,2,0)),2)," - ",DAY(CY74),"/",MONTH(CY74),"/",YEAR(CY74))</f>
        <v>#N/A</v>
      </c>
      <c r="DC74" s="6"/>
      <c r="DD74" t="e">
        <f>VLOOKUP(DC74,'Info client'!$A$2:$D$1000,2,0)</f>
        <v>#N/A</v>
      </c>
      <c r="DE74" t="e">
        <f>VLOOKUP(DC74,'Info client'!$A$2:$D$1000,3,0)</f>
        <v>#N/A</v>
      </c>
      <c r="DF74" t="e">
        <f>VLOOKUP(DC74,'Info client'!$A$2:$D$1000,4,0)</f>
        <v>#N/A</v>
      </c>
      <c r="DH74" t="e">
        <f>VLOOKUP(Récap!DI74,'Création N° Lot'!$B$3:$B$18,2,0)</f>
        <v>#N/A</v>
      </c>
      <c r="DK74" t="str">
        <f t="shared" si="20"/>
        <v>44440</v>
      </c>
      <c r="DL74" s="7" t="e">
        <f>VLOOKUP(Récap!DK74,'Création N° Lot'!$D$3:$F$18,3,0)</f>
        <v>#N/A</v>
      </c>
      <c r="DM74" t="e">
        <f>CONCATENATE(DI74,MONTH(VLOOKUP(Récap!DK74,'Création N° Lot'!$D$3:$E$18,2,0)),RIGHT(YEAR(VLOOKUP(Récap!DK74,'Création N° Lot'!$D$3:$E$18,2,0)),2)," - ",DAY(DL74),"/",MONTH(DL74),"/",YEAR(DL74))</f>
        <v>#N/A</v>
      </c>
      <c r="DP74" s="6"/>
      <c r="DQ74" t="e">
        <f>VLOOKUP(DP74,'Info client'!$A$2:$D$1000,2,0)</f>
        <v>#N/A</v>
      </c>
      <c r="DR74" t="e">
        <f>VLOOKUP(DP74,'Info client'!$A$2:$D$1000,3,0)</f>
        <v>#N/A</v>
      </c>
      <c r="DS74" t="e">
        <f>VLOOKUP(DP74,'Info client'!$A$2:$D$1000,4,0)</f>
        <v>#N/A</v>
      </c>
      <c r="DU74" t="e">
        <f>VLOOKUP(Récap!DV74,'Création N° Lot'!$B$3:$B$18,2,0)</f>
        <v>#N/A</v>
      </c>
      <c r="DX74" t="str">
        <f t="shared" si="21"/>
        <v>44470</v>
      </c>
      <c r="DY74" s="7" t="e">
        <f>VLOOKUP(Récap!DX74,'Création N° Lot'!$D$3:$F$18,3,0)</f>
        <v>#N/A</v>
      </c>
      <c r="DZ74" t="e">
        <f>CONCATENATE(DV74,MONTH(VLOOKUP(Récap!DX74,'Création N° Lot'!$D$3:$E$18,2,0)),RIGHT(YEAR(VLOOKUP(Récap!DX74,'Création N° Lot'!$D$3:$E$18,2,0)),2)," - ",DAY(DY74),"/",MONTH(DY74),"/",YEAR(DY74))</f>
        <v>#N/A</v>
      </c>
      <c r="EC74" s="6"/>
      <c r="ED74" t="e">
        <f>VLOOKUP(EC74,'Info client'!$A$2:$D$1000,2,0)</f>
        <v>#N/A</v>
      </c>
      <c r="EE74" t="e">
        <f>VLOOKUP(EC74,'Info client'!$A$2:$D$1000,3,0)</f>
        <v>#N/A</v>
      </c>
      <c r="EF74" t="e">
        <f>VLOOKUP(EC74,'Info client'!$A$2:$D$1000,4,0)</f>
        <v>#N/A</v>
      </c>
      <c r="EH74" t="e">
        <f>VLOOKUP(Récap!EI74,'Création N° Lot'!$B$3:$B$18,2,0)</f>
        <v>#N/A</v>
      </c>
      <c r="EK74" t="str">
        <f t="shared" si="22"/>
        <v>44501</v>
      </c>
      <c r="EL74" s="7" t="e">
        <f>VLOOKUP(Récap!EK74,'Création N° Lot'!$D$3:$F$18,3,0)</f>
        <v>#N/A</v>
      </c>
      <c r="EM74" t="e">
        <f>CONCATENATE(EI74,MONTH(VLOOKUP(Récap!EK74,'Création N° Lot'!$D$3:$E$18,2,0)),RIGHT(YEAR(VLOOKUP(Récap!EK74,'Création N° Lot'!$D$3:$E$18,2,0)),2)," - ",DAY(EL74),"/",MONTH(EL74),"/",YEAR(EL74))</f>
        <v>#N/A</v>
      </c>
      <c r="EP74" s="6"/>
      <c r="EQ74" t="e">
        <f>VLOOKUP(EP74,'Info client'!$A$2:$D$1000,2,0)</f>
        <v>#N/A</v>
      </c>
      <c r="ER74" t="e">
        <f>VLOOKUP(EP74,'Info client'!$A$2:$D$1000,3,0)</f>
        <v>#N/A</v>
      </c>
      <c r="ES74" t="e">
        <f>VLOOKUP(EP74,'Info client'!$A$2:$D$1000,4,0)</f>
        <v>#N/A</v>
      </c>
      <c r="EU74" t="e">
        <f>VLOOKUP(Récap!EV74,'Création N° Lot'!$B$3:$B$18,2,0)</f>
        <v>#N/A</v>
      </c>
      <c r="EX74" t="str">
        <f t="shared" si="23"/>
        <v>44531</v>
      </c>
      <c r="EY74" s="7" t="e">
        <f>VLOOKUP(Récap!EX74,'Création N° Lot'!$D$3:$F$18,3,0)</f>
        <v>#N/A</v>
      </c>
      <c r="EZ74" t="e">
        <f>CONCATENATE(EV74,MONTH(VLOOKUP(Récap!EX74,'Création N° Lot'!$D$3:$E$18,2,0)),RIGHT(YEAR(VLOOKUP(Récap!EX74,'Création N° Lot'!$D$3:$E$18,2,0)),2)," - ",DAY(EY74),"/",MONTH(EY74),"/",YEAR(EY74))</f>
        <v>#N/A</v>
      </c>
    </row>
    <row r="75" spans="2:156" x14ac:dyDescent="0.25">
      <c r="B75" t="e">
        <f>VLOOKUP($A75,'Info client'!$A$2:$D$1000,2,0)</f>
        <v>#N/A</v>
      </c>
      <c r="C75" t="e">
        <f>VLOOKUP($A75,'Info client'!$A$2:$D$1000,3,0)</f>
        <v>#N/A</v>
      </c>
      <c r="D75" t="e">
        <f>VLOOKUP($A75,'Info client'!$A$2:$D$1000,4,0)</f>
        <v>#N/A</v>
      </c>
      <c r="F75" t="e">
        <f>VLOOKUP(Récap!G75,'Création N° Lot'!B19:B87,2,0)</f>
        <v>#N/A</v>
      </c>
      <c r="I75" t="str">
        <f t="shared" si="12"/>
        <v>44197</v>
      </c>
      <c r="J75" s="7" t="e">
        <f>VLOOKUP(Récap!I75,'Création N° Lot'!$D$3:$F$18,3,0)</f>
        <v>#N/A</v>
      </c>
      <c r="K75" t="e">
        <f>CONCATENATE(G75,MONTH(VLOOKUP(Récap!I75,'Création N° Lot'!$D$3:$E$18,2,0)),RIGHT(YEAR(VLOOKUP(Récap!I75,'Création N° Lot'!$D$3:$E$18,2,0)),2)," - ",DAY(J75),"/",MONTH(J75),"/",YEAR(J75))</f>
        <v>#N/A</v>
      </c>
      <c r="O75" t="e">
        <f>VLOOKUP(N75,'Info client'!$A$2:$D$1000,2,0)</f>
        <v>#N/A</v>
      </c>
      <c r="P75" t="e">
        <f>VLOOKUP($A75,'Info client'!$A$2:$D$1000,3,0)</f>
        <v>#N/A</v>
      </c>
      <c r="Q75" t="e">
        <f>VLOOKUP($A75,'Info client'!$A$2:$D$1000,4,0)</f>
        <v>#N/A</v>
      </c>
      <c r="S75" t="e">
        <f>VLOOKUP(Récap!G75,'Création N° Lot'!$B$3:$B$18,2,0)</f>
        <v>#N/A</v>
      </c>
      <c r="V75" t="str">
        <f t="shared" si="13"/>
        <v>44228</v>
      </c>
      <c r="W75" s="7" t="e">
        <f>VLOOKUP(Récap!V75,'Création N° Lot'!$D$3:$F$18,3,0)</f>
        <v>#N/A</v>
      </c>
      <c r="X75" t="e">
        <f>CONCATENATE(T75,MONTH(VLOOKUP(Récap!V75,'Création N° Lot'!$D$3:$E$18,2,0)),RIGHT(YEAR(VLOOKUP(Récap!V75,'Création N° Lot'!$D$3:$E$18,2,0)),2)," - ",DAY(W75),"/",MONTH(W75),"/",YEAR(W75))</f>
        <v>#N/A</v>
      </c>
      <c r="AA75" s="6"/>
      <c r="AB75" t="e">
        <f>VLOOKUP(AA75,'Info client'!$A$2:$D$1000,2,0)</f>
        <v>#N/A</v>
      </c>
      <c r="AC75" t="e">
        <f>VLOOKUP(AA75,'Info client'!$A$2:$D$1000,3,0)</f>
        <v>#N/A</v>
      </c>
      <c r="AD75" t="e">
        <f>VLOOKUP(AA75,'Info client'!$A$2:$D$1000,4,0)</f>
        <v>#N/A</v>
      </c>
      <c r="AF75" t="e">
        <f>VLOOKUP(Récap!AG75,'Création N° Lot'!$B$3:$B$18,2,0)</f>
        <v>#N/A</v>
      </c>
      <c r="AI75" t="str">
        <f t="shared" si="14"/>
        <v>44256</v>
      </c>
      <c r="AJ75" s="7" t="e">
        <f>VLOOKUP(Récap!AI75,'Création N° Lot'!$D$3:$F$18,3,0)</f>
        <v>#N/A</v>
      </c>
      <c r="AK75" t="e">
        <f>CONCATENATE(AG75,MONTH(VLOOKUP(Récap!AI75,'Création N° Lot'!$D$3:$E$18,2,0)),RIGHT(YEAR(VLOOKUP(Récap!AI75,'Création N° Lot'!$D$3:$E$18,2,0)),2)," - ",DAY(AJ75),"/",MONTH(AJ75),"/",YEAR(AJ75))</f>
        <v>#N/A</v>
      </c>
      <c r="AP75" s="6"/>
      <c r="AQ75" t="e">
        <f>VLOOKUP(AP75,'Info client'!$A$2:$D$1000,2,0)</f>
        <v>#N/A</v>
      </c>
      <c r="AR75" t="e">
        <f>VLOOKUP(AP75,'Info client'!$A$2:$D$1000,3,0)</f>
        <v>#N/A</v>
      </c>
      <c r="AS75" t="e">
        <f>VLOOKUP(AP75,'Info client'!$A$2:$D$1000,4,0)</f>
        <v>#N/A</v>
      </c>
      <c r="AU75" t="e">
        <f>VLOOKUP(Récap!AV75,'Création N° Lot'!$B$3:$B$18,2,0)</f>
        <v>#N/A</v>
      </c>
      <c r="AX75" t="str">
        <f t="shared" si="15"/>
        <v>44287</v>
      </c>
      <c r="AY75" s="7" t="e">
        <f>VLOOKUP(Récap!AX75,'Création N° Lot'!$D$3:$F$18,3,0)</f>
        <v>#N/A</v>
      </c>
      <c r="AZ75" t="e">
        <f>CONCATENATE(AV75,MONTH(VLOOKUP(Récap!AX75,'Création N° Lot'!$D$3:$E$18,2,0)),RIGHT(YEAR(VLOOKUP(Récap!AX75,'Création N° Lot'!$D$3:$E$18,2,0)),2)," - ",DAY(AY75),"/",MONTH(AY75),"/",YEAR(AY75))</f>
        <v>#N/A</v>
      </c>
      <c r="BC75" s="6"/>
      <c r="BD75" t="e">
        <f>VLOOKUP(BC75,'Info client'!$A$2:$D$1000,2,0)</f>
        <v>#N/A</v>
      </c>
      <c r="BE75" t="e">
        <f>VLOOKUP(BC75,'Info client'!$A$2:$D$1000,3,0)</f>
        <v>#N/A</v>
      </c>
      <c r="BF75" t="e">
        <f>VLOOKUP(BC75,'Info client'!$A$2:$D$1000,4,0)</f>
        <v>#N/A</v>
      </c>
      <c r="BH75" t="e">
        <f>VLOOKUP(Récap!BI75,'Création N° Lot'!$B$3:$B$18,2,0)</f>
        <v>#N/A</v>
      </c>
      <c r="BK75" t="str">
        <f t="shared" si="16"/>
        <v>44317</v>
      </c>
      <c r="BL75" s="7" t="e">
        <f>VLOOKUP(Récap!BK75,'Création N° Lot'!$D$3:$F$18,3,0)</f>
        <v>#N/A</v>
      </c>
      <c r="BM75" t="e">
        <f>CONCATENATE(BI75,MONTH(VLOOKUP(Récap!BK75,'Création N° Lot'!$D$3:$E$18,2,0)),RIGHT(YEAR(VLOOKUP(Récap!BK75,'Création N° Lot'!$D$3:$E$18,2,0)),2)," - ",DAY(BL75),"/",MONTH(BL75),"/",YEAR(BL75))</f>
        <v>#N/A</v>
      </c>
      <c r="BP75" s="6"/>
      <c r="BQ75" t="e">
        <f>VLOOKUP(BP75,'Info client'!$A$2:$D$1000,2,0)</f>
        <v>#N/A</v>
      </c>
      <c r="BR75" t="e">
        <f>VLOOKUP(BP75,'Info client'!$A$2:$D$1000,3,0)</f>
        <v>#N/A</v>
      </c>
      <c r="BS75" t="e">
        <f>VLOOKUP(BP75,'Info client'!$A$2:$D$1000,4,0)</f>
        <v>#N/A</v>
      </c>
      <c r="BU75" t="e">
        <f>VLOOKUP(Récap!BV75,'Création N° Lot'!$B$3:$B$18,2,0)</f>
        <v>#N/A</v>
      </c>
      <c r="BX75" t="str">
        <f t="shared" si="17"/>
        <v>44348</v>
      </c>
      <c r="BY75" s="7" t="e">
        <f>VLOOKUP(Récap!BX75,'Création N° Lot'!$D$3:$F$18,3,0)</f>
        <v>#N/A</v>
      </c>
      <c r="BZ75" t="e">
        <f>CONCATENATE(BV75,MONTH(VLOOKUP(Récap!BX75,'Création N° Lot'!$D$3:$E$18,2,0)),RIGHT(YEAR(VLOOKUP(Récap!BX75,'Création N° Lot'!$D$3:$E$18,2,0)),2)," - ",DAY(BY75),"/",MONTH(BY75),"/",YEAR(BY75))</f>
        <v>#N/A</v>
      </c>
      <c r="CC75" s="6"/>
      <c r="CD75" t="e">
        <f>VLOOKUP(CC75,'Info client'!$A$2:$D$1000,2,0)</f>
        <v>#N/A</v>
      </c>
      <c r="CE75" t="e">
        <f>VLOOKUP(CC75,'Info client'!$A$2:$D$1000,3,0)</f>
        <v>#N/A</v>
      </c>
      <c r="CF75" t="e">
        <f>VLOOKUP(CC75,'Info client'!$A$2:$D$1000,4,0)</f>
        <v>#N/A</v>
      </c>
      <c r="CH75" t="e">
        <f>VLOOKUP(Récap!CI75,'Création N° Lot'!$B$3:$B$18,2,0)</f>
        <v>#N/A</v>
      </c>
      <c r="CK75" t="str">
        <f t="shared" si="18"/>
        <v>44378</v>
      </c>
      <c r="CL75" s="7" t="e">
        <f>VLOOKUP(Récap!CK75,'Création N° Lot'!$D$3:$F$18,3,0)</f>
        <v>#N/A</v>
      </c>
      <c r="CM75" t="e">
        <f>CONCATENATE(CI75,MONTH(VLOOKUP(Récap!CK75,'Création N° Lot'!$D$3:$E$18,2,0)),RIGHT(YEAR(VLOOKUP(Récap!CK75,'Création N° Lot'!$D$3:$E$18,2,0)),2)," - ",DAY(CL75),"/",MONTH(CL75),"/",YEAR(CL75))</f>
        <v>#N/A</v>
      </c>
      <c r="CP75" s="6"/>
      <c r="CQ75" t="e">
        <f>VLOOKUP(CP75,'Info client'!$A$2:$D$1000,2,0)</f>
        <v>#N/A</v>
      </c>
      <c r="CR75" t="e">
        <f>VLOOKUP(CP75,'Info client'!$A$2:$D$1000,3,0)</f>
        <v>#N/A</v>
      </c>
      <c r="CS75" t="e">
        <f>VLOOKUP(CP75,'Info client'!$A$2:$D$1000,4,0)</f>
        <v>#N/A</v>
      </c>
      <c r="CU75" t="e">
        <f>VLOOKUP(Récap!CV75,'Création N° Lot'!$B$3:$B$18,2,0)</f>
        <v>#N/A</v>
      </c>
      <c r="CX75" t="str">
        <f t="shared" si="19"/>
        <v>Aout 2021</v>
      </c>
      <c r="CY75" s="7" t="e">
        <f>VLOOKUP(Récap!CX75,'Création N° Lot'!$D$3:$F$18,3,0)</f>
        <v>#N/A</v>
      </c>
      <c r="CZ75" t="e">
        <f>CONCATENATE(CV75,MONTH(VLOOKUP(Récap!CX75,'Création N° Lot'!$D$3:$E$18,2,0)),RIGHT(YEAR(VLOOKUP(Récap!CX75,'Création N° Lot'!$D$3:$E$18,2,0)),2)," - ",DAY(CY75),"/",MONTH(CY75),"/",YEAR(CY75))</f>
        <v>#N/A</v>
      </c>
      <c r="DC75" s="6"/>
      <c r="DD75" t="e">
        <f>VLOOKUP(DC75,'Info client'!$A$2:$D$1000,2,0)</f>
        <v>#N/A</v>
      </c>
      <c r="DE75" t="e">
        <f>VLOOKUP(DC75,'Info client'!$A$2:$D$1000,3,0)</f>
        <v>#N/A</v>
      </c>
      <c r="DF75" t="e">
        <f>VLOOKUP(DC75,'Info client'!$A$2:$D$1000,4,0)</f>
        <v>#N/A</v>
      </c>
      <c r="DH75" t="e">
        <f>VLOOKUP(Récap!DI75,'Création N° Lot'!$B$3:$B$18,2,0)</f>
        <v>#N/A</v>
      </c>
      <c r="DK75" t="str">
        <f t="shared" si="20"/>
        <v>44440</v>
      </c>
      <c r="DL75" s="7" t="e">
        <f>VLOOKUP(Récap!DK75,'Création N° Lot'!$D$3:$F$18,3,0)</f>
        <v>#N/A</v>
      </c>
      <c r="DM75" t="e">
        <f>CONCATENATE(DI75,MONTH(VLOOKUP(Récap!DK75,'Création N° Lot'!$D$3:$E$18,2,0)),RIGHT(YEAR(VLOOKUP(Récap!DK75,'Création N° Lot'!$D$3:$E$18,2,0)),2)," - ",DAY(DL75),"/",MONTH(DL75),"/",YEAR(DL75))</f>
        <v>#N/A</v>
      </c>
      <c r="DP75" s="6"/>
      <c r="DQ75" t="e">
        <f>VLOOKUP(DP75,'Info client'!$A$2:$D$1000,2,0)</f>
        <v>#N/A</v>
      </c>
      <c r="DR75" t="e">
        <f>VLOOKUP(DP75,'Info client'!$A$2:$D$1000,3,0)</f>
        <v>#N/A</v>
      </c>
      <c r="DS75" t="e">
        <f>VLOOKUP(DP75,'Info client'!$A$2:$D$1000,4,0)</f>
        <v>#N/A</v>
      </c>
      <c r="DU75" t="e">
        <f>VLOOKUP(Récap!DV75,'Création N° Lot'!$B$3:$B$18,2,0)</f>
        <v>#N/A</v>
      </c>
      <c r="DX75" t="str">
        <f t="shared" si="21"/>
        <v>44470</v>
      </c>
      <c r="DY75" s="7" t="e">
        <f>VLOOKUP(Récap!DX75,'Création N° Lot'!$D$3:$F$18,3,0)</f>
        <v>#N/A</v>
      </c>
      <c r="DZ75" t="e">
        <f>CONCATENATE(DV75,MONTH(VLOOKUP(Récap!DX75,'Création N° Lot'!$D$3:$E$18,2,0)),RIGHT(YEAR(VLOOKUP(Récap!DX75,'Création N° Lot'!$D$3:$E$18,2,0)),2)," - ",DAY(DY75),"/",MONTH(DY75),"/",YEAR(DY75))</f>
        <v>#N/A</v>
      </c>
      <c r="EC75" s="6"/>
      <c r="ED75" t="e">
        <f>VLOOKUP(EC75,'Info client'!$A$2:$D$1000,2,0)</f>
        <v>#N/A</v>
      </c>
      <c r="EE75" t="e">
        <f>VLOOKUP(EC75,'Info client'!$A$2:$D$1000,3,0)</f>
        <v>#N/A</v>
      </c>
      <c r="EF75" t="e">
        <f>VLOOKUP(EC75,'Info client'!$A$2:$D$1000,4,0)</f>
        <v>#N/A</v>
      </c>
      <c r="EH75" t="e">
        <f>VLOOKUP(Récap!EI75,'Création N° Lot'!$B$3:$B$18,2,0)</f>
        <v>#N/A</v>
      </c>
      <c r="EK75" t="str">
        <f t="shared" si="22"/>
        <v>44501</v>
      </c>
      <c r="EL75" s="7" t="e">
        <f>VLOOKUP(Récap!EK75,'Création N° Lot'!$D$3:$F$18,3,0)</f>
        <v>#N/A</v>
      </c>
      <c r="EM75" t="e">
        <f>CONCATENATE(EI75,MONTH(VLOOKUP(Récap!EK75,'Création N° Lot'!$D$3:$E$18,2,0)),RIGHT(YEAR(VLOOKUP(Récap!EK75,'Création N° Lot'!$D$3:$E$18,2,0)),2)," - ",DAY(EL75),"/",MONTH(EL75),"/",YEAR(EL75))</f>
        <v>#N/A</v>
      </c>
      <c r="EP75" s="6"/>
      <c r="EQ75" t="e">
        <f>VLOOKUP(EP75,'Info client'!$A$2:$D$1000,2,0)</f>
        <v>#N/A</v>
      </c>
      <c r="ER75" t="e">
        <f>VLOOKUP(EP75,'Info client'!$A$2:$D$1000,3,0)</f>
        <v>#N/A</v>
      </c>
      <c r="ES75" t="e">
        <f>VLOOKUP(EP75,'Info client'!$A$2:$D$1000,4,0)</f>
        <v>#N/A</v>
      </c>
      <c r="EU75" t="e">
        <f>VLOOKUP(Récap!EV75,'Création N° Lot'!$B$3:$B$18,2,0)</f>
        <v>#N/A</v>
      </c>
      <c r="EX75" t="str">
        <f t="shared" si="23"/>
        <v>44531</v>
      </c>
      <c r="EY75" s="7" t="e">
        <f>VLOOKUP(Récap!EX75,'Création N° Lot'!$D$3:$F$18,3,0)</f>
        <v>#N/A</v>
      </c>
      <c r="EZ75" t="e">
        <f>CONCATENATE(EV75,MONTH(VLOOKUP(Récap!EX75,'Création N° Lot'!$D$3:$E$18,2,0)),RIGHT(YEAR(VLOOKUP(Récap!EX75,'Création N° Lot'!$D$3:$E$18,2,0)),2)," - ",DAY(EY75),"/",MONTH(EY75),"/",YEAR(EY75))</f>
        <v>#N/A</v>
      </c>
    </row>
    <row r="76" spans="2:156" x14ac:dyDescent="0.25">
      <c r="B76" t="e">
        <f>VLOOKUP($A76,'Info client'!$A$2:$D$1000,2,0)</f>
        <v>#N/A</v>
      </c>
      <c r="C76" t="e">
        <f>VLOOKUP($A76,'Info client'!$A$2:$D$1000,3,0)</f>
        <v>#N/A</v>
      </c>
      <c r="D76" t="e">
        <f>VLOOKUP($A76,'Info client'!$A$2:$D$1000,4,0)</f>
        <v>#N/A</v>
      </c>
      <c r="F76" t="e">
        <f>VLOOKUP(Récap!G76,'Création N° Lot'!B19:B88,2,0)</f>
        <v>#N/A</v>
      </c>
      <c r="I76" t="str">
        <f t="shared" si="12"/>
        <v>44197</v>
      </c>
      <c r="J76" s="7" t="e">
        <f>VLOOKUP(Récap!I76,'Création N° Lot'!$D$3:$F$18,3,0)</f>
        <v>#N/A</v>
      </c>
      <c r="K76" t="e">
        <f>CONCATENATE(G76,MONTH(VLOOKUP(Récap!I76,'Création N° Lot'!$D$3:$E$18,2,0)),RIGHT(YEAR(VLOOKUP(Récap!I76,'Création N° Lot'!$D$3:$E$18,2,0)),2)," - ",DAY(J76),"/",MONTH(J76),"/",YEAR(J76))</f>
        <v>#N/A</v>
      </c>
      <c r="O76" t="e">
        <f>VLOOKUP(N76,'Info client'!$A$2:$D$1000,2,0)</f>
        <v>#N/A</v>
      </c>
      <c r="P76" t="e">
        <f>VLOOKUP($A76,'Info client'!$A$2:$D$1000,3,0)</f>
        <v>#N/A</v>
      </c>
      <c r="Q76" t="e">
        <f>VLOOKUP($A76,'Info client'!$A$2:$D$1000,4,0)</f>
        <v>#N/A</v>
      </c>
      <c r="S76" t="e">
        <f>VLOOKUP(Récap!G76,'Création N° Lot'!$B$3:$B$18,2,0)</f>
        <v>#N/A</v>
      </c>
      <c r="V76" t="str">
        <f t="shared" si="13"/>
        <v>44228</v>
      </c>
      <c r="W76" s="7" t="e">
        <f>VLOOKUP(Récap!V76,'Création N° Lot'!$D$3:$F$18,3,0)</f>
        <v>#N/A</v>
      </c>
      <c r="X76" t="e">
        <f>CONCATENATE(T76,MONTH(VLOOKUP(Récap!V76,'Création N° Lot'!$D$3:$E$18,2,0)),RIGHT(YEAR(VLOOKUP(Récap!V76,'Création N° Lot'!$D$3:$E$18,2,0)),2)," - ",DAY(W76),"/",MONTH(W76),"/",YEAR(W76))</f>
        <v>#N/A</v>
      </c>
      <c r="AA76" s="6"/>
      <c r="AB76" t="e">
        <f>VLOOKUP(AA76,'Info client'!$A$2:$D$1000,2,0)</f>
        <v>#N/A</v>
      </c>
      <c r="AC76" t="e">
        <f>VLOOKUP(AA76,'Info client'!$A$2:$D$1000,3,0)</f>
        <v>#N/A</v>
      </c>
      <c r="AD76" t="e">
        <f>VLOOKUP(AA76,'Info client'!$A$2:$D$1000,4,0)</f>
        <v>#N/A</v>
      </c>
      <c r="AF76" t="e">
        <f>VLOOKUP(Récap!AG76,'Création N° Lot'!$B$3:$B$18,2,0)</f>
        <v>#N/A</v>
      </c>
      <c r="AI76" t="str">
        <f t="shared" si="14"/>
        <v>44256</v>
      </c>
      <c r="AJ76" s="7" t="e">
        <f>VLOOKUP(Récap!AI76,'Création N° Lot'!$D$3:$F$18,3,0)</f>
        <v>#N/A</v>
      </c>
      <c r="AK76" t="e">
        <f>CONCATENATE(AG76,MONTH(VLOOKUP(Récap!AI76,'Création N° Lot'!$D$3:$E$18,2,0)),RIGHT(YEAR(VLOOKUP(Récap!AI76,'Création N° Lot'!$D$3:$E$18,2,0)),2)," - ",DAY(AJ76),"/",MONTH(AJ76),"/",YEAR(AJ76))</f>
        <v>#N/A</v>
      </c>
      <c r="AP76" s="6"/>
      <c r="AQ76" t="e">
        <f>VLOOKUP(AP76,'Info client'!$A$2:$D$1000,2,0)</f>
        <v>#N/A</v>
      </c>
      <c r="AR76" t="e">
        <f>VLOOKUP(AP76,'Info client'!$A$2:$D$1000,3,0)</f>
        <v>#N/A</v>
      </c>
      <c r="AS76" t="e">
        <f>VLOOKUP(AP76,'Info client'!$A$2:$D$1000,4,0)</f>
        <v>#N/A</v>
      </c>
      <c r="AU76" t="e">
        <f>VLOOKUP(Récap!AV76,'Création N° Lot'!$B$3:$B$18,2,0)</f>
        <v>#N/A</v>
      </c>
      <c r="AX76" t="str">
        <f t="shared" si="15"/>
        <v>44287</v>
      </c>
      <c r="AY76" s="7" t="e">
        <f>VLOOKUP(Récap!AX76,'Création N° Lot'!$D$3:$F$18,3,0)</f>
        <v>#N/A</v>
      </c>
      <c r="AZ76" t="e">
        <f>CONCATENATE(AV76,MONTH(VLOOKUP(Récap!AX76,'Création N° Lot'!$D$3:$E$18,2,0)),RIGHT(YEAR(VLOOKUP(Récap!AX76,'Création N° Lot'!$D$3:$E$18,2,0)),2)," - ",DAY(AY76),"/",MONTH(AY76),"/",YEAR(AY76))</f>
        <v>#N/A</v>
      </c>
      <c r="BC76" s="6"/>
      <c r="BD76" t="e">
        <f>VLOOKUP(BC76,'Info client'!$A$2:$D$1000,2,0)</f>
        <v>#N/A</v>
      </c>
      <c r="BE76" t="e">
        <f>VLOOKUP(BC76,'Info client'!$A$2:$D$1000,3,0)</f>
        <v>#N/A</v>
      </c>
      <c r="BF76" t="e">
        <f>VLOOKUP(BC76,'Info client'!$A$2:$D$1000,4,0)</f>
        <v>#N/A</v>
      </c>
      <c r="BH76" t="e">
        <f>VLOOKUP(Récap!BI76,'Création N° Lot'!$B$3:$B$18,2,0)</f>
        <v>#N/A</v>
      </c>
      <c r="BK76" t="str">
        <f t="shared" si="16"/>
        <v>44317</v>
      </c>
      <c r="BL76" s="7" t="e">
        <f>VLOOKUP(Récap!BK76,'Création N° Lot'!$D$3:$F$18,3,0)</f>
        <v>#N/A</v>
      </c>
      <c r="BM76" t="e">
        <f>CONCATENATE(BI76,MONTH(VLOOKUP(Récap!BK76,'Création N° Lot'!$D$3:$E$18,2,0)),RIGHT(YEAR(VLOOKUP(Récap!BK76,'Création N° Lot'!$D$3:$E$18,2,0)),2)," - ",DAY(BL76),"/",MONTH(BL76),"/",YEAR(BL76))</f>
        <v>#N/A</v>
      </c>
      <c r="BP76" s="6"/>
      <c r="BQ76" t="e">
        <f>VLOOKUP(BP76,'Info client'!$A$2:$D$1000,2,0)</f>
        <v>#N/A</v>
      </c>
      <c r="BR76" t="e">
        <f>VLOOKUP(BP76,'Info client'!$A$2:$D$1000,3,0)</f>
        <v>#N/A</v>
      </c>
      <c r="BS76" t="e">
        <f>VLOOKUP(BP76,'Info client'!$A$2:$D$1000,4,0)</f>
        <v>#N/A</v>
      </c>
      <c r="BU76" t="e">
        <f>VLOOKUP(Récap!BV76,'Création N° Lot'!$B$3:$B$18,2,0)</f>
        <v>#N/A</v>
      </c>
      <c r="BX76" t="str">
        <f t="shared" si="17"/>
        <v>44348</v>
      </c>
      <c r="BY76" s="7" t="e">
        <f>VLOOKUP(Récap!BX76,'Création N° Lot'!$D$3:$F$18,3,0)</f>
        <v>#N/A</v>
      </c>
      <c r="BZ76" t="e">
        <f>CONCATENATE(BV76,MONTH(VLOOKUP(Récap!BX76,'Création N° Lot'!$D$3:$E$18,2,0)),RIGHT(YEAR(VLOOKUP(Récap!BX76,'Création N° Lot'!$D$3:$E$18,2,0)),2)," - ",DAY(BY76),"/",MONTH(BY76),"/",YEAR(BY76))</f>
        <v>#N/A</v>
      </c>
      <c r="CC76" s="6"/>
      <c r="CD76" t="e">
        <f>VLOOKUP(CC76,'Info client'!$A$2:$D$1000,2,0)</f>
        <v>#N/A</v>
      </c>
      <c r="CE76" t="e">
        <f>VLOOKUP(CC76,'Info client'!$A$2:$D$1000,3,0)</f>
        <v>#N/A</v>
      </c>
      <c r="CF76" t="e">
        <f>VLOOKUP(CC76,'Info client'!$A$2:$D$1000,4,0)</f>
        <v>#N/A</v>
      </c>
      <c r="CH76" t="e">
        <f>VLOOKUP(Récap!CI76,'Création N° Lot'!$B$3:$B$18,2,0)</f>
        <v>#N/A</v>
      </c>
      <c r="CK76" t="str">
        <f t="shared" si="18"/>
        <v>44378</v>
      </c>
      <c r="CL76" s="7" t="e">
        <f>VLOOKUP(Récap!CK76,'Création N° Lot'!$D$3:$F$18,3,0)</f>
        <v>#N/A</v>
      </c>
      <c r="CM76" t="e">
        <f>CONCATENATE(CI76,MONTH(VLOOKUP(Récap!CK76,'Création N° Lot'!$D$3:$E$18,2,0)),RIGHT(YEAR(VLOOKUP(Récap!CK76,'Création N° Lot'!$D$3:$E$18,2,0)),2)," - ",DAY(CL76),"/",MONTH(CL76),"/",YEAR(CL76))</f>
        <v>#N/A</v>
      </c>
      <c r="CP76" s="6"/>
      <c r="CQ76" t="e">
        <f>VLOOKUP(CP76,'Info client'!$A$2:$D$1000,2,0)</f>
        <v>#N/A</v>
      </c>
      <c r="CR76" t="e">
        <f>VLOOKUP(CP76,'Info client'!$A$2:$D$1000,3,0)</f>
        <v>#N/A</v>
      </c>
      <c r="CS76" t="e">
        <f>VLOOKUP(CP76,'Info client'!$A$2:$D$1000,4,0)</f>
        <v>#N/A</v>
      </c>
      <c r="CU76" t="e">
        <f>VLOOKUP(Récap!CV76,'Création N° Lot'!$B$3:$B$18,2,0)</f>
        <v>#N/A</v>
      </c>
      <c r="CX76" t="str">
        <f t="shared" si="19"/>
        <v>Aout 2021</v>
      </c>
      <c r="CY76" s="7" t="e">
        <f>VLOOKUP(Récap!CX76,'Création N° Lot'!$D$3:$F$18,3,0)</f>
        <v>#N/A</v>
      </c>
      <c r="CZ76" t="e">
        <f>CONCATENATE(CV76,MONTH(VLOOKUP(Récap!CX76,'Création N° Lot'!$D$3:$E$18,2,0)),RIGHT(YEAR(VLOOKUP(Récap!CX76,'Création N° Lot'!$D$3:$E$18,2,0)),2)," - ",DAY(CY76),"/",MONTH(CY76),"/",YEAR(CY76))</f>
        <v>#N/A</v>
      </c>
      <c r="DC76" s="6"/>
      <c r="DD76" t="e">
        <f>VLOOKUP(DC76,'Info client'!$A$2:$D$1000,2,0)</f>
        <v>#N/A</v>
      </c>
      <c r="DE76" t="e">
        <f>VLOOKUP(DC76,'Info client'!$A$2:$D$1000,3,0)</f>
        <v>#N/A</v>
      </c>
      <c r="DF76" t="e">
        <f>VLOOKUP(DC76,'Info client'!$A$2:$D$1000,4,0)</f>
        <v>#N/A</v>
      </c>
      <c r="DH76" t="e">
        <f>VLOOKUP(Récap!DI76,'Création N° Lot'!$B$3:$B$18,2,0)</f>
        <v>#N/A</v>
      </c>
      <c r="DK76" t="str">
        <f t="shared" si="20"/>
        <v>44440</v>
      </c>
      <c r="DL76" s="7" t="e">
        <f>VLOOKUP(Récap!DK76,'Création N° Lot'!$D$3:$F$18,3,0)</f>
        <v>#N/A</v>
      </c>
      <c r="DM76" t="e">
        <f>CONCATENATE(DI76,MONTH(VLOOKUP(Récap!DK76,'Création N° Lot'!$D$3:$E$18,2,0)),RIGHT(YEAR(VLOOKUP(Récap!DK76,'Création N° Lot'!$D$3:$E$18,2,0)),2)," - ",DAY(DL76),"/",MONTH(DL76),"/",YEAR(DL76))</f>
        <v>#N/A</v>
      </c>
      <c r="DP76" s="6"/>
      <c r="DQ76" t="e">
        <f>VLOOKUP(DP76,'Info client'!$A$2:$D$1000,2,0)</f>
        <v>#N/A</v>
      </c>
      <c r="DR76" t="e">
        <f>VLOOKUP(DP76,'Info client'!$A$2:$D$1000,3,0)</f>
        <v>#N/A</v>
      </c>
      <c r="DS76" t="e">
        <f>VLOOKUP(DP76,'Info client'!$A$2:$D$1000,4,0)</f>
        <v>#N/A</v>
      </c>
      <c r="DU76" t="e">
        <f>VLOOKUP(Récap!DV76,'Création N° Lot'!$B$3:$B$18,2,0)</f>
        <v>#N/A</v>
      </c>
      <c r="DX76" t="str">
        <f t="shared" si="21"/>
        <v>44470</v>
      </c>
      <c r="DY76" s="7" t="e">
        <f>VLOOKUP(Récap!DX76,'Création N° Lot'!$D$3:$F$18,3,0)</f>
        <v>#N/A</v>
      </c>
      <c r="DZ76" t="e">
        <f>CONCATENATE(DV76,MONTH(VLOOKUP(Récap!DX76,'Création N° Lot'!$D$3:$E$18,2,0)),RIGHT(YEAR(VLOOKUP(Récap!DX76,'Création N° Lot'!$D$3:$E$18,2,0)),2)," - ",DAY(DY76),"/",MONTH(DY76),"/",YEAR(DY76))</f>
        <v>#N/A</v>
      </c>
      <c r="EC76" s="6"/>
      <c r="ED76" t="e">
        <f>VLOOKUP(EC76,'Info client'!$A$2:$D$1000,2,0)</f>
        <v>#N/A</v>
      </c>
      <c r="EE76" t="e">
        <f>VLOOKUP(EC76,'Info client'!$A$2:$D$1000,3,0)</f>
        <v>#N/A</v>
      </c>
      <c r="EF76" t="e">
        <f>VLOOKUP(EC76,'Info client'!$A$2:$D$1000,4,0)</f>
        <v>#N/A</v>
      </c>
      <c r="EH76" t="e">
        <f>VLOOKUP(Récap!EI76,'Création N° Lot'!$B$3:$B$18,2,0)</f>
        <v>#N/A</v>
      </c>
      <c r="EK76" t="str">
        <f t="shared" si="22"/>
        <v>44501</v>
      </c>
      <c r="EL76" s="7" t="e">
        <f>VLOOKUP(Récap!EK76,'Création N° Lot'!$D$3:$F$18,3,0)</f>
        <v>#N/A</v>
      </c>
      <c r="EM76" t="e">
        <f>CONCATENATE(EI76,MONTH(VLOOKUP(Récap!EK76,'Création N° Lot'!$D$3:$E$18,2,0)),RIGHT(YEAR(VLOOKUP(Récap!EK76,'Création N° Lot'!$D$3:$E$18,2,0)),2)," - ",DAY(EL76),"/",MONTH(EL76),"/",YEAR(EL76))</f>
        <v>#N/A</v>
      </c>
      <c r="EP76" s="6"/>
      <c r="EQ76" t="e">
        <f>VLOOKUP(EP76,'Info client'!$A$2:$D$1000,2,0)</f>
        <v>#N/A</v>
      </c>
      <c r="ER76" t="e">
        <f>VLOOKUP(EP76,'Info client'!$A$2:$D$1000,3,0)</f>
        <v>#N/A</v>
      </c>
      <c r="ES76" t="e">
        <f>VLOOKUP(EP76,'Info client'!$A$2:$D$1000,4,0)</f>
        <v>#N/A</v>
      </c>
      <c r="EU76" t="e">
        <f>VLOOKUP(Récap!EV76,'Création N° Lot'!$B$3:$B$18,2,0)</f>
        <v>#N/A</v>
      </c>
      <c r="EX76" t="str">
        <f t="shared" si="23"/>
        <v>44531</v>
      </c>
      <c r="EY76" s="7" t="e">
        <f>VLOOKUP(Récap!EX76,'Création N° Lot'!$D$3:$F$18,3,0)</f>
        <v>#N/A</v>
      </c>
      <c r="EZ76" t="e">
        <f>CONCATENATE(EV76,MONTH(VLOOKUP(Récap!EX76,'Création N° Lot'!$D$3:$E$18,2,0)),RIGHT(YEAR(VLOOKUP(Récap!EX76,'Création N° Lot'!$D$3:$E$18,2,0)),2)," - ",DAY(EY76),"/",MONTH(EY76),"/",YEAR(EY76))</f>
        <v>#N/A</v>
      </c>
    </row>
    <row r="77" spans="2:156" x14ac:dyDescent="0.25">
      <c r="B77" t="e">
        <f>VLOOKUP($A77,'Info client'!$A$2:$D$1000,2,0)</f>
        <v>#N/A</v>
      </c>
      <c r="C77" t="e">
        <f>VLOOKUP($A77,'Info client'!$A$2:$D$1000,3,0)</f>
        <v>#N/A</v>
      </c>
      <c r="D77" t="e">
        <f>VLOOKUP($A77,'Info client'!$A$2:$D$1000,4,0)</f>
        <v>#N/A</v>
      </c>
      <c r="F77" t="e">
        <f>VLOOKUP(Récap!G77,'Création N° Lot'!B19:B89,2,0)</f>
        <v>#N/A</v>
      </c>
      <c r="I77" t="str">
        <f t="shared" si="12"/>
        <v>44197</v>
      </c>
      <c r="J77" s="7" t="e">
        <f>VLOOKUP(Récap!I77,'Création N° Lot'!$D$3:$F$18,3,0)</f>
        <v>#N/A</v>
      </c>
      <c r="K77" t="e">
        <f>CONCATENATE(G77,MONTH(VLOOKUP(Récap!I77,'Création N° Lot'!$D$3:$E$18,2,0)),RIGHT(YEAR(VLOOKUP(Récap!I77,'Création N° Lot'!$D$3:$E$18,2,0)),2)," - ",DAY(J77),"/",MONTH(J77),"/",YEAR(J77))</f>
        <v>#N/A</v>
      </c>
      <c r="O77" t="e">
        <f>VLOOKUP(N77,'Info client'!$A$2:$D$1000,2,0)</f>
        <v>#N/A</v>
      </c>
      <c r="P77" t="e">
        <f>VLOOKUP($A77,'Info client'!$A$2:$D$1000,3,0)</f>
        <v>#N/A</v>
      </c>
      <c r="Q77" t="e">
        <f>VLOOKUP($A77,'Info client'!$A$2:$D$1000,4,0)</f>
        <v>#N/A</v>
      </c>
      <c r="S77" t="e">
        <f>VLOOKUP(Récap!G77,'Création N° Lot'!$B$3:$B$18,2,0)</f>
        <v>#N/A</v>
      </c>
      <c r="V77" t="str">
        <f t="shared" si="13"/>
        <v>44228</v>
      </c>
      <c r="W77" s="7" t="e">
        <f>VLOOKUP(Récap!V77,'Création N° Lot'!$D$3:$F$18,3,0)</f>
        <v>#N/A</v>
      </c>
      <c r="X77" t="e">
        <f>CONCATENATE(T77,MONTH(VLOOKUP(Récap!V77,'Création N° Lot'!$D$3:$E$18,2,0)),RIGHT(YEAR(VLOOKUP(Récap!V77,'Création N° Lot'!$D$3:$E$18,2,0)),2)," - ",DAY(W77),"/",MONTH(W77),"/",YEAR(W77))</f>
        <v>#N/A</v>
      </c>
      <c r="AA77" s="6"/>
      <c r="AB77" t="e">
        <f>VLOOKUP(AA77,'Info client'!$A$2:$D$1000,2,0)</f>
        <v>#N/A</v>
      </c>
      <c r="AC77" t="e">
        <f>VLOOKUP(AA77,'Info client'!$A$2:$D$1000,3,0)</f>
        <v>#N/A</v>
      </c>
      <c r="AD77" t="e">
        <f>VLOOKUP(AA77,'Info client'!$A$2:$D$1000,4,0)</f>
        <v>#N/A</v>
      </c>
      <c r="AF77" t="e">
        <f>VLOOKUP(Récap!AG77,'Création N° Lot'!$B$3:$B$18,2,0)</f>
        <v>#N/A</v>
      </c>
      <c r="AI77" t="str">
        <f t="shared" si="14"/>
        <v>44256</v>
      </c>
      <c r="AJ77" s="7" t="e">
        <f>VLOOKUP(Récap!AI77,'Création N° Lot'!$D$3:$F$18,3,0)</f>
        <v>#N/A</v>
      </c>
      <c r="AK77" t="e">
        <f>CONCATENATE(AG77,MONTH(VLOOKUP(Récap!AI77,'Création N° Lot'!$D$3:$E$18,2,0)),RIGHT(YEAR(VLOOKUP(Récap!AI77,'Création N° Lot'!$D$3:$E$18,2,0)),2)," - ",DAY(AJ77),"/",MONTH(AJ77),"/",YEAR(AJ77))</f>
        <v>#N/A</v>
      </c>
      <c r="AP77" s="6"/>
      <c r="AQ77" t="e">
        <f>VLOOKUP(AP77,'Info client'!$A$2:$D$1000,2,0)</f>
        <v>#N/A</v>
      </c>
      <c r="AR77" t="e">
        <f>VLOOKUP(AP77,'Info client'!$A$2:$D$1000,3,0)</f>
        <v>#N/A</v>
      </c>
      <c r="AS77" t="e">
        <f>VLOOKUP(AP77,'Info client'!$A$2:$D$1000,4,0)</f>
        <v>#N/A</v>
      </c>
      <c r="AU77" t="e">
        <f>VLOOKUP(Récap!AV77,'Création N° Lot'!$B$3:$B$18,2,0)</f>
        <v>#N/A</v>
      </c>
      <c r="AX77" t="str">
        <f t="shared" si="15"/>
        <v>44287</v>
      </c>
      <c r="AY77" s="7" t="e">
        <f>VLOOKUP(Récap!AX77,'Création N° Lot'!$D$3:$F$18,3,0)</f>
        <v>#N/A</v>
      </c>
      <c r="AZ77" t="e">
        <f>CONCATENATE(AV77,MONTH(VLOOKUP(Récap!AX77,'Création N° Lot'!$D$3:$E$18,2,0)),RIGHT(YEAR(VLOOKUP(Récap!AX77,'Création N° Lot'!$D$3:$E$18,2,0)),2)," - ",DAY(AY77),"/",MONTH(AY77),"/",YEAR(AY77))</f>
        <v>#N/A</v>
      </c>
      <c r="BC77" s="6"/>
      <c r="BD77" t="e">
        <f>VLOOKUP(BC77,'Info client'!$A$2:$D$1000,2,0)</f>
        <v>#N/A</v>
      </c>
      <c r="BE77" t="e">
        <f>VLOOKUP(BC77,'Info client'!$A$2:$D$1000,3,0)</f>
        <v>#N/A</v>
      </c>
      <c r="BF77" t="e">
        <f>VLOOKUP(BC77,'Info client'!$A$2:$D$1000,4,0)</f>
        <v>#N/A</v>
      </c>
      <c r="BH77" t="e">
        <f>VLOOKUP(Récap!BI77,'Création N° Lot'!$B$3:$B$18,2,0)</f>
        <v>#N/A</v>
      </c>
      <c r="BK77" t="str">
        <f t="shared" si="16"/>
        <v>44317</v>
      </c>
      <c r="BL77" s="7" t="e">
        <f>VLOOKUP(Récap!BK77,'Création N° Lot'!$D$3:$F$18,3,0)</f>
        <v>#N/A</v>
      </c>
      <c r="BM77" t="e">
        <f>CONCATENATE(BI77,MONTH(VLOOKUP(Récap!BK77,'Création N° Lot'!$D$3:$E$18,2,0)),RIGHT(YEAR(VLOOKUP(Récap!BK77,'Création N° Lot'!$D$3:$E$18,2,0)),2)," - ",DAY(BL77),"/",MONTH(BL77),"/",YEAR(BL77))</f>
        <v>#N/A</v>
      </c>
      <c r="BP77" s="6"/>
      <c r="BQ77" t="e">
        <f>VLOOKUP(BP77,'Info client'!$A$2:$D$1000,2,0)</f>
        <v>#N/A</v>
      </c>
      <c r="BR77" t="e">
        <f>VLOOKUP(BP77,'Info client'!$A$2:$D$1000,3,0)</f>
        <v>#N/A</v>
      </c>
      <c r="BS77" t="e">
        <f>VLOOKUP(BP77,'Info client'!$A$2:$D$1000,4,0)</f>
        <v>#N/A</v>
      </c>
      <c r="BU77" t="e">
        <f>VLOOKUP(Récap!BV77,'Création N° Lot'!$B$3:$B$18,2,0)</f>
        <v>#N/A</v>
      </c>
      <c r="BX77" t="str">
        <f t="shared" si="17"/>
        <v>44348</v>
      </c>
      <c r="BY77" s="7" t="e">
        <f>VLOOKUP(Récap!BX77,'Création N° Lot'!$D$3:$F$18,3,0)</f>
        <v>#N/A</v>
      </c>
      <c r="BZ77" t="e">
        <f>CONCATENATE(BV77,MONTH(VLOOKUP(Récap!BX77,'Création N° Lot'!$D$3:$E$18,2,0)),RIGHT(YEAR(VLOOKUP(Récap!BX77,'Création N° Lot'!$D$3:$E$18,2,0)),2)," - ",DAY(BY77),"/",MONTH(BY77),"/",YEAR(BY77))</f>
        <v>#N/A</v>
      </c>
      <c r="CC77" s="6"/>
      <c r="CD77" t="e">
        <f>VLOOKUP(CC77,'Info client'!$A$2:$D$1000,2,0)</f>
        <v>#N/A</v>
      </c>
      <c r="CE77" t="e">
        <f>VLOOKUP(CC77,'Info client'!$A$2:$D$1000,3,0)</f>
        <v>#N/A</v>
      </c>
      <c r="CF77" t="e">
        <f>VLOOKUP(CC77,'Info client'!$A$2:$D$1000,4,0)</f>
        <v>#N/A</v>
      </c>
      <c r="CH77" t="e">
        <f>VLOOKUP(Récap!CI77,'Création N° Lot'!$B$3:$B$18,2,0)</f>
        <v>#N/A</v>
      </c>
      <c r="CK77" t="str">
        <f t="shared" si="18"/>
        <v>44378</v>
      </c>
      <c r="CL77" s="7" t="e">
        <f>VLOOKUP(Récap!CK77,'Création N° Lot'!$D$3:$F$18,3,0)</f>
        <v>#N/A</v>
      </c>
      <c r="CM77" t="e">
        <f>CONCATENATE(CI77,MONTH(VLOOKUP(Récap!CK77,'Création N° Lot'!$D$3:$E$18,2,0)),RIGHT(YEAR(VLOOKUP(Récap!CK77,'Création N° Lot'!$D$3:$E$18,2,0)),2)," - ",DAY(CL77),"/",MONTH(CL77),"/",YEAR(CL77))</f>
        <v>#N/A</v>
      </c>
      <c r="CP77" s="6"/>
      <c r="CQ77" t="e">
        <f>VLOOKUP(CP77,'Info client'!$A$2:$D$1000,2,0)</f>
        <v>#N/A</v>
      </c>
      <c r="CR77" t="e">
        <f>VLOOKUP(CP77,'Info client'!$A$2:$D$1000,3,0)</f>
        <v>#N/A</v>
      </c>
      <c r="CS77" t="e">
        <f>VLOOKUP(CP77,'Info client'!$A$2:$D$1000,4,0)</f>
        <v>#N/A</v>
      </c>
      <c r="CU77" t="e">
        <f>VLOOKUP(Récap!CV77,'Création N° Lot'!$B$3:$B$18,2,0)</f>
        <v>#N/A</v>
      </c>
      <c r="CX77" t="str">
        <f t="shared" si="19"/>
        <v>Aout 2021</v>
      </c>
      <c r="CY77" s="7" t="e">
        <f>VLOOKUP(Récap!CX77,'Création N° Lot'!$D$3:$F$18,3,0)</f>
        <v>#N/A</v>
      </c>
      <c r="CZ77" t="e">
        <f>CONCATENATE(CV77,MONTH(VLOOKUP(Récap!CX77,'Création N° Lot'!$D$3:$E$18,2,0)),RIGHT(YEAR(VLOOKUP(Récap!CX77,'Création N° Lot'!$D$3:$E$18,2,0)),2)," - ",DAY(CY77),"/",MONTH(CY77),"/",YEAR(CY77))</f>
        <v>#N/A</v>
      </c>
      <c r="DC77" s="6"/>
      <c r="DD77" t="e">
        <f>VLOOKUP(DC77,'Info client'!$A$2:$D$1000,2,0)</f>
        <v>#N/A</v>
      </c>
      <c r="DE77" t="e">
        <f>VLOOKUP(DC77,'Info client'!$A$2:$D$1000,3,0)</f>
        <v>#N/A</v>
      </c>
      <c r="DF77" t="e">
        <f>VLOOKUP(DC77,'Info client'!$A$2:$D$1000,4,0)</f>
        <v>#N/A</v>
      </c>
      <c r="DH77" t="e">
        <f>VLOOKUP(Récap!DI77,'Création N° Lot'!$B$3:$B$18,2,0)</f>
        <v>#N/A</v>
      </c>
      <c r="DK77" t="str">
        <f t="shared" si="20"/>
        <v>44440</v>
      </c>
      <c r="DL77" s="7" t="e">
        <f>VLOOKUP(Récap!DK77,'Création N° Lot'!$D$3:$F$18,3,0)</f>
        <v>#N/A</v>
      </c>
      <c r="DM77" t="e">
        <f>CONCATENATE(DI77,MONTH(VLOOKUP(Récap!DK77,'Création N° Lot'!$D$3:$E$18,2,0)),RIGHT(YEAR(VLOOKUP(Récap!DK77,'Création N° Lot'!$D$3:$E$18,2,0)),2)," - ",DAY(DL77),"/",MONTH(DL77),"/",YEAR(DL77))</f>
        <v>#N/A</v>
      </c>
      <c r="DP77" s="6"/>
      <c r="DQ77" t="e">
        <f>VLOOKUP(DP77,'Info client'!$A$2:$D$1000,2,0)</f>
        <v>#N/A</v>
      </c>
      <c r="DR77" t="e">
        <f>VLOOKUP(DP77,'Info client'!$A$2:$D$1000,3,0)</f>
        <v>#N/A</v>
      </c>
      <c r="DS77" t="e">
        <f>VLOOKUP(DP77,'Info client'!$A$2:$D$1000,4,0)</f>
        <v>#N/A</v>
      </c>
      <c r="DU77" t="e">
        <f>VLOOKUP(Récap!DV77,'Création N° Lot'!$B$3:$B$18,2,0)</f>
        <v>#N/A</v>
      </c>
      <c r="DX77" t="str">
        <f t="shared" si="21"/>
        <v>44470</v>
      </c>
      <c r="DY77" s="7" t="e">
        <f>VLOOKUP(Récap!DX77,'Création N° Lot'!$D$3:$F$18,3,0)</f>
        <v>#N/A</v>
      </c>
      <c r="DZ77" t="e">
        <f>CONCATENATE(DV77,MONTH(VLOOKUP(Récap!DX77,'Création N° Lot'!$D$3:$E$18,2,0)),RIGHT(YEAR(VLOOKUP(Récap!DX77,'Création N° Lot'!$D$3:$E$18,2,0)),2)," - ",DAY(DY77),"/",MONTH(DY77),"/",YEAR(DY77))</f>
        <v>#N/A</v>
      </c>
      <c r="EC77" s="6"/>
      <c r="ED77" t="e">
        <f>VLOOKUP(EC77,'Info client'!$A$2:$D$1000,2,0)</f>
        <v>#N/A</v>
      </c>
      <c r="EE77" t="e">
        <f>VLOOKUP(EC77,'Info client'!$A$2:$D$1000,3,0)</f>
        <v>#N/A</v>
      </c>
      <c r="EF77" t="e">
        <f>VLOOKUP(EC77,'Info client'!$A$2:$D$1000,4,0)</f>
        <v>#N/A</v>
      </c>
      <c r="EH77" t="e">
        <f>VLOOKUP(Récap!EI77,'Création N° Lot'!$B$3:$B$18,2,0)</f>
        <v>#N/A</v>
      </c>
      <c r="EK77" t="str">
        <f t="shared" si="22"/>
        <v>44501</v>
      </c>
      <c r="EL77" s="7" t="e">
        <f>VLOOKUP(Récap!EK77,'Création N° Lot'!$D$3:$F$18,3,0)</f>
        <v>#N/A</v>
      </c>
      <c r="EM77" t="e">
        <f>CONCATENATE(EI77,MONTH(VLOOKUP(Récap!EK77,'Création N° Lot'!$D$3:$E$18,2,0)),RIGHT(YEAR(VLOOKUP(Récap!EK77,'Création N° Lot'!$D$3:$E$18,2,0)),2)," - ",DAY(EL77),"/",MONTH(EL77),"/",YEAR(EL77))</f>
        <v>#N/A</v>
      </c>
      <c r="EP77" s="6"/>
      <c r="EQ77" t="e">
        <f>VLOOKUP(EP77,'Info client'!$A$2:$D$1000,2,0)</f>
        <v>#N/A</v>
      </c>
      <c r="ER77" t="e">
        <f>VLOOKUP(EP77,'Info client'!$A$2:$D$1000,3,0)</f>
        <v>#N/A</v>
      </c>
      <c r="ES77" t="e">
        <f>VLOOKUP(EP77,'Info client'!$A$2:$D$1000,4,0)</f>
        <v>#N/A</v>
      </c>
      <c r="EU77" t="e">
        <f>VLOOKUP(Récap!EV77,'Création N° Lot'!$B$3:$B$18,2,0)</f>
        <v>#N/A</v>
      </c>
      <c r="EX77" t="str">
        <f t="shared" si="23"/>
        <v>44531</v>
      </c>
      <c r="EY77" s="7" t="e">
        <f>VLOOKUP(Récap!EX77,'Création N° Lot'!$D$3:$F$18,3,0)</f>
        <v>#N/A</v>
      </c>
      <c r="EZ77" t="e">
        <f>CONCATENATE(EV77,MONTH(VLOOKUP(Récap!EX77,'Création N° Lot'!$D$3:$E$18,2,0)),RIGHT(YEAR(VLOOKUP(Récap!EX77,'Création N° Lot'!$D$3:$E$18,2,0)),2)," - ",DAY(EY77),"/",MONTH(EY77),"/",YEAR(EY77))</f>
        <v>#N/A</v>
      </c>
    </row>
    <row r="78" spans="2:156" x14ac:dyDescent="0.25">
      <c r="B78" t="e">
        <f>VLOOKUP($A78,'Info client'!$A$2:$D$1000,2,0)</f>
        <v>#N/A</v>
      </c>
      <c r="C78" t="e">
        <f>VLOOKUP($A78,'Info client'!$A$2:$D$1000,3,0)</f>
        <v>#N/A</v>
      </c>
      <c r="D78" t="e">
        <f>VLOOKUP($A78,'Info client'!$A$2:$D$1000,4,0)</f>
        <v>#N/A</v>
      </c>
      <c r="F78" t="e">
        <f>VLOOKUP(Récap!G78,'Création N° Lot'!B19:B90,2,0)</f>
        <v>#N/A</v>
      </c>
      <c r="I78" t="str">
        <f t="shared" si="12"/>
        <v>44197</v>
      </c>
      <c r="J78" s="7" t="e">
        <f>VLOOKUP(Récap!I78,'Création N° Lot'!$D$3:$F$18,3,0)</f>
        <v>#N/A</v>
      </c>
      <c r="K78" t="e">
        <f>CONCATENATE(G78,MONTH(VLOOKUP(Récap!I78,'Création N° Lot'!$D$3:$E$18,2,0)),RIGHT(YEAR(VLOOKUP(Récap!I78,'Création N° Lot'!$D$3:$E$18,2,0)),2)," - ",DAY(J78),"/",MONTH(J78),"/",YEAR(J78))</f>
        <v>#N/A</v>
      </c>
      <c r="O78" t="e">
        <f>VLOOKUP(N78,'Info client'!$A$2:$D$1000,2,0)</f>
        <v>#N/A</v>
      </c>
      <c r="P78" t="e">
        <f>VLOOKUP($A78,'Info client'!$A$2:$D$1000,3,0)</f>
        <v>#N/A</v>
      </c>
      <c r="Q78" t="e">
        <f>VLOOKUP($A78,'Info client'!$A$2:$D$1000,4,0)</f>
        <v>#N/A</v>
      </c>
      <c r="S78" t="e">
        <f>VLOOKUP(Récap!G78,'Création N° Lot'!$B$3:$B$18,2,0)</f>
        <v>#N/A</v>
      </c>
      <c r="V78" t="str">
        <f t="shared" si="13"/>
        <v>44228</v>
      </c>
      <c r="W78" s="7" t="e">
        <f>VLOOKUP(Récap!V78,'Création N° Lot'!$D$3:$F$18,3,0)</f>
        <v>#N/A</v>
      </c>
      <c r="X78" t="e">
        <f>CONCATENATE(T78,MONTH(VLOOKUP(Récap!V78,'Création N° Lot'!$D$3:$E$18,2,0)),RIGHT(YEAR(VLOOKUP(Récap!V78,'Création N° Lot'!$D$3:$E$18,2,0)),2)," - ",DAY(W78),"/",MONTH(W78),"/",YEAR(W78))</f>
        <v>#N/A</v>
      </c>
      <c r="AA78" s="6"/>
      <c r="AB78" t="e">
        <f>VLOOKUP(AA78,'Info client'!$A$2:$D$1000,2,0)</f>
        <v>#N/A</v>
      </c>
      <c r="AC78" t="e">
        <f>VLOOKUP(AA78,'Info client'!$A$2:$D$1000,3,0)</f>
        <v>#N/A</v>
      </c>
      <c r="AD78" t="e">
        <f>VLOOKUP(AA78,'Info client'!$A$2:$D$1000,4,0)</f>
        <v>#N/A</v>
      </c>
      <c r="AF78" t="e">
        <f>VLOOKUP(Récap!AG78,'Création N° Lot'!$B$3:$B$18,2,0)</f>
        <v>#N/A</v>
      </c>
      <c r="AI78" t="str">
        <f t="shared" si="14"/>
        <v>44256</v>
      </c>
      <c r="AJ78" s="7" t="e">
        <f>VLOOKUP(Récap!AI78,'Création N° Lot'!$D$3:$F$18,3,0)</f>
        <v>#N/A</v>
      </c>
      <c r="AK78" t="e">
        <f>CONCATENATE(AG78,MONTH(VLOOKUP(Récap!AI78,'Création N° Lot'!$D$3:$E$18,2,0)),RIGHT(YEAR(VLOOKUP(Récap!AI78,'Création N° Lot'!$D$3:$E$18,2,0)),2)," - ",DAY(AJ78),"/",MONTH(AJ78),"/",YEAR(AJ78))</f>
        <v>#N/A</v>
      </c>
      <c r="AP78" s="6"/>
      <c r="AQ78" t="e">
        <f>VLOOKUP(AP78,'Info client'!$A$2:$D$1000,2,0)</f>
        <v>#N/A</v>
      </c>
      <c r="AR78" t="e">
        <f>VLOOKUP(AP78,'Info client'!$A$2:$D$1000,3,0)</f>
        <v>#N/A</v>
      </c>
      <c r="AS78" t="e">
        <f>VLOOKUP(AP78,'Info client'!$A$2:$D$1000,4,0)</f>
        <v>#N/A</v>
      </c>
      <c r="AU78" t="e">
        <f>VLOOKUP(Récap!AV78,'Création N° Lot'!$B$3:$B$18,2,0)</f>
        <v>#N/A</v>
      </c>
      <c r="AX78" t="str">
        <f t="shared" si="15"/>
        <v>44287</v>
      </c>
      <c r="AY78" s="7" t="e">
        <f>VLOOKUP(Récap!AX78,'Création N° Lot'!$D$3:$F$18,3,0)</f>
        <v>#N/A</v>
      </c>
      <c r="AZ78" t="e">
        <f>CONCATENATE(AV78,MONTH(VLOOKUP(Récap!AX78,'Création N° Lot'!$D$3:$E$18,2,0)),RIGHT(YEAR(VLOOKUP(Récap!AX78,'Création N° Lot'!$D$3:$E$18,2,0)),2)," - ",DAY(AY78),"/",MONTH(AY78),"/",YEAR(AY78))</f>
        <v>#N/A</v>
      </c>
      <c r="BC78" s="6"/>
      <c r="BD78" t="e">
        <f>VLOOKUP(BC78,'Info client'!$A$2:$D$1000,2,0)</f>
        <v>#N/A</v>
      </c>
      <c r="BE78" t="e">
        <f>VLOOKUP(BC78,'Info client'!$A$2:$D$1000,3,0)</f>
        <v>#N/A</v>
      </c>
      <c r="BF78" t="e">
        <f>VLOOKUP(BC78,'Info client'!$A$2:$D$1000,4,0)</f>
        <v>#N/A</v>
      </c>
      <c r="BH78" t="e">
        <f>VLOOKUP(Récap!BI78,'Création N° Lot'!$B$3:$B$18,2,0)</f>
        <v>#N/A</v>
      </c>
      <c r="BK78" t="str">
        <f t="shared" si="16"/>
        <v>44317</v>
      </c>
      <c r="BL78" s="7" t="e">
        <f>VLOOKUP(Récap!BK78,'Création N° Lot'!$D$3:$F$18,3,0)</f>
        <v>#N/A</v>
      </c>
      <c r="BM78" t="e">
        <f>CONCATENATE(BI78,MONTH(VLOOKUP(Récap!BK78,'Création N° Lot'!$D$3:$E$18,2,0)),RIGHT(YEAR(VLOOKUP(Récap!BK78,'Création N° Lot'!$D$3:$E$18,2,0)),2)," - ",DAY(BL78),"/",MONTH(BL78),"/",YEAR(BL78))</f>
        <v>#N/A</v>
      </c>
      <c r="BP78" s="6"/>
      <c r="BQ78" t="e">
        <f>VLOOKUP(BP78,'Info client'!$A$2:$D$1000,2,0)</f>
        <v>#N/A</v>
      </c>
      <c r="BR78" t="e">
        <f>VLOOKUP(BP78,'Info client'!$A$2:$D$1000,3,0)</f>
        <v>#N/A</v>
      </c>
      <c r="BS78" t="e">
        <f>VLOOKUP(BP78,'Info client'!$A$2:$D$1000,4,0)</f>
        <v>#N/A</v>
      </c>
      <c r="BU78" t="e">
        <f>VLOOKUP(Récap!BV78,'Création N° Lot'!$B$3:$B$18,2,0)</f>
        <v>#N/A</v>
      </c>
      <c r="BX78" t="str">
        <f t="shared" si="17"/>
        <v>44348</v>
      </c>
      <c r="BY78" s="7" t="e">
        <f>VLOOKUP(Récap!BX78,'Création N° Lot'!$D$3:$F$18,3,0)</f>
        <v>#N/A</v>
      </c>
      <c r="BZ78" t="e">
        <f>CONCATENATE(BV78,MONTH(VLOOKUP(Récap!BX78,'Création N° Lot'!$D$3:$E$18,2,0)),RIGHT(YEAR(VLOOKUP(Récap!BX78,'Création N° Lot'!$D$3:$E$18,2,0)),2)," - ",DAY(BY78),"/",MONTH(BY78),"/",YEAR(BY78))</f>
        <v>#N/A</v>
      </c>
      <c r="CC78" s="6"/>
      <c r="CD78" t="e">
        <f>VLOOKUP(CC78,'Info client'!$A$2:$D$1000,2,0)</f>
        <v>#N/A</v>
      </c>
      <c r="CE78" t="e">
        <f>VLOOKUP(CC78,'Info client'!$A$2:$D$1000,3,0)</f>
        <v>#N/A</v>
      </c>
      <c r="CF78" t="e">
        <f>VLOOKUP(CC78,'Info client'!$A$2:$D$1000,4,0)</f>
        <v>#N/A</v>
      </c>
      <c r="CH78" t="e">
        <f>VLOOKUP(Récap!CI78,'Création N° Lot'!$B$3:$B$18,2,0)</f>
        <v>#N/A</v>
      </c>
      <c r="CK78" t="str">
        <f t="shared" si="18"/>
        <v>44378</v>
      </c>
      <c r="CL78" s="7" t="e">
        <f>VLOOKUP(Récap!CK78,'Création N° Lot'!$D$3:$F$18,3,0)</f>
        <v>#N/A</v>
      </c>
      <c r="CM78" t="e">
        <f>CONCATENATE(CI78,MONTH(VLOOKUP(Récap!CK78,'Création N° Lot'!$D$3:$E$18,2,0)),RIGHT(YEAR(VLOOKUP(Récap!CK78,'Création N° Lot'!$D$3:$E$18,2,0)),2)," - ",DAY(CL78),"/",MONTH(CL78),"/",YEAR(CL78))</f>
        <v>#N/A</v>
      </c>
      <c r="CP78" s="6"/>
      <c r="CQ78" t="e">
        <f>VLOOKUP(CP78,'Info client'!$A$2:$D$1000,2,0)</f>
        <v>#N/A</v>
      </c>
      <c r="CR78" t="e">
        <f>VLOOKUP(CP78,'Info client'!$A$2:$D$1000,3,0)</f>
        <v>#N/A</v>
      </c>
      <c r="CS78" t="e">
        <f>VLOOKUP(CP78,'Info client'!$A$2:$D$1000,4,0)</f>
        <v>#N/A</v>
      </c>
      <c r="CU78" t="e">
        <f>VLOOKUP(Récap!CV78,'Création N° Lot'!$B$3:$B$18,2,0)</f>
        <v>#N/A</v>
      </c>
      <c r="CX78" t="str">
        <f t="shared" si="19"/>
        <v>Aout 2021</v>
      </c>
      <c r="CY78" s="7" t="e">
        <f>VLOOKUP(Récap!CX78,'Création N° Lot'!$D$3:$F$18,3,0)</f>
        <v>#N/A</v>
      </c>
      <c r="CZ78" t="e">
        <f>CONCATENATE(CV78,MONTH(VLOOKUP(Récap!CX78,'Création N° Lot'!$D$3:$E$18,2,0)),RIGHT(YEAR(VLOOKUP(Récap!CX78,'Création N° Lot'!$D$3:$E$18,2,0)),2)," - ",DAY(CY78),"/",MONTH(CY78),"/",YEAR(CY78))</f>
        <v>#N/A</v>
      </c>
      <c r="DC78" s="6"/>
      <c r="DD78" t="e">
        <f>VLOOKUP(DC78,'Info client'!$A$2:$D$1000,2,0)</f>
        <v>#N/A</v>
      </c>
      <c r="DE78" t="e">
        <f>VLOOKUP(DC78,'Info client'!$A$2:$D$1000,3,0)</f>
        <v>#N/A</v>
      </c>
      <c r="DF78" t="e">
        <f>VLOOKUP(DC78,'Info client'!$A$2:$D$1000,4,0)</f>
        <v>#N/A</v>
      </c>
      <c r="DH78" t="e">
        <f>VLOOKUP(Récap!DI78,'Création N° Lot'!$B$3:$B$18,2,0)</f>
        <v>#N/A</v>
      </c>
      <c r="DK78" t="str">
        <f t="shared" si="20"/>
        <v>44440</v>
      </c>
      <c r="DL78" s="7" t="e">
        <f>VLOOKUP(Récap!DK78,'Création N° Lot'!$D$3:$F$18,3,0)</f>
        <v>#N/A</v>
      </c>
      <c r="DM78" t="e">
        <f>CONCATENATE(DI78,MONTH(VLOOKUP(Récap!DK78,'Création N° Lot'!$D$3:$E$18,2,0)),RIGHT(YEAR(VLOOKUP(Récap!DK78,'Création N° Lot'!$D$3:$E$18,2,0)),2)," - ",DAY(DL78),"/",MONTH(DL78),"/",YEAR(DL78))</f>
        <v>#N/A</v>
      </c>
      <c r="DP78" s="6"/>
      <c r="DQ78" t="e">
        <f>VLOOKUP(DP78,'Info client'!$A$2:$D$1000,2,0)</f>
        <v>#N/A</v>
      </c>
      <c r="DR78" t="e">
        <f>VLOOKUP(DP78,'Info client'!$A$2:$D$1000,3,0)</f>
        <v>#N/A</v>
      </c>
      <c r="DS78" t="e">
        <f>VLOOKUP(DP78,'Info client'!$A$2:$D$1000,4,0)</f>
        <v>#N/A</v>
      </c>
      <c r="DU78" t="e">
        <f>VLOOKUP(Récap!DV78,'Création N° Lot'!$B$3:$B$18,2,0)</f>
        <v>#N/A</v>
      </c>
      <c r="DX78" t="str">
        <f t="shared" si="21"/>
        <v>44470</v>
      </c>
      <c r="DY78" s="7" t="e">
        <f>VLOOKUP(Récap!DX78,'Création N° Lot'!$D$3:$F$18,3,0)</f>
        <v>#N/A</v>
      </c>
      <c r="DZ78" t="e">
        <f>CONCATENATE(DV78,MONTH(VLOOKUP(Récap!DX78,'Création N° Lot'!$D$3:$E$18,2,0)),RIGHT(YEAR(VLOOKUP(Récap!DX78,'Création N° Lot'!$D$3:$E$18,2,0)),2)," - ",DAY(DY78),"/",MONTH(DY78),"/",YEAR(DY78))</f>
        <v>#N/A</v>
      </c>
      <c r="EC78" s="6"/>
      <c r="ED78" t="e">
        <f>VLOOKUP(EC78,'Info client'!$A$2:$D$1000,2,0)</f>
        <v>#N/A</v>
      </c>
      <c r="EE78" t="e">
        <f>VLOOKUP(EC78,'Info client'!$A$2:$D$1000,3,0)</f>
        <v>#N/A</v>
      </c>
      <c r="EF78" t="e">
        <f>VLOOKUP(EC78,'Info client'!$A$2:$D$1000,4,0)</f>
        <v>#N/A</v>
      </c>
      <c r="EH78" t="e">
        <f>VLOOKUP(Récap!EI78,'Création N° Lot'!$B$3:$B$18,2,0)</f>
        <v>#N/A</v>
      </c>
      <c r="EK78" t="str">
        <f t="shared" si="22"/>
        <v>44501</v>
      </c>
      <c r="EL78" s="7" t="e">
        <f>VLOOKUP(Récap!EK78,'Création N° Lot'!$D$3:$F$18,3,0)</f>
        <v>#N/A</v>
      </c>
      <c r="EM78" t="e">
        <f>CONCATENATE(EI78,MONTH(VLOOKUP(Récap!EK78,'Création N° Lot'!$D$3:$E$18,2,0)),RIGHT(YEAR(VLOOKUP(Récap!EK78,'Création N° Lot'!$D$3:$E$18,2,0)),2)," - ",DAY(EL78),"/",MONTH(EL78),"/",YEAR(EL78))</f>
        <v>#N/A</v>
      </c>
      <c r="EP78" s="6"/>
      <c r="EQ78" t="e">
        <f>VLOOKUP(EP78,'Info client'!$A$2:$D$1000,2,0)</f>
        <v>#N/A</v>
      </c>
      <c r="ER78" t="e">
        <f>VLOOKUP(EP78,'Info client'!$A$2:$D$1000,3,0)</f>
        <v>#N/A</v>
      </c>
      <c r="ES78" t="e">
        <f>VLOOKUP(EP78,'Info client'!$A$2:$D$1000,4,0)</f>
        <v>#N/A</v>
      </c>
      <c r="EU78" t="e">
        <f>VLOOKUP(Récap!EV78,'Création N° Lot'!$B$3:$B$18,2,0)</f>
        <v>#N/A</v>
      </c>
      <c r="EX78" t="str">
        <f t="shared" si="23"/>
        <v>44531</v>
      </c>
      <c r="EY78" s="7" t="e">
        <f>VLOOKUP(Récap!EX78,'Création N° Lot'!$D$3:$F$18,3,0)</f>
        <v>#N/A</v>
      </c>
      <c r="EZ78" t="e">
        <f>CONCATENATE(EV78,MONTH(VLOOKUP(Récap!EX78,'Création N° Lot'!$D$3:$E$18,2,0)),RIGHT(YEAR(VLOOKUP(Récap!EX78,'Création N° Lot'!$D$3:$E$18,2,0)),2)," - ",DAY(EY78),"/",MONTH(EY78),"/",YEAR(EY78))</f>
        <v>#N/A</v>
      </c>
    </row>
    <row r="79" spans="2:156" x14ac:dyDescent="0.25">
      <c r="B79" t="e">
        <f>VLOOKUP($A79,'Info client'!$A$2:$D$1000,2,0)</f>
        <v>#N/A</v>
      </c>
      <c r="C79" t="e">
        <f>VLOOKUP($A79,'Info client'!$A$2:$D$1000,3,0)</f>
        <v>#N/A</v>
      </c>
      <c r="D79" t="e">
        <f>VLOOKUP($A79,'Info client'!$A$2:$D$1000,4,0)</f>
        <v>#N/A</v>
      </c>
      <c r="F79" t="e">
        <f>VLOOKUP(Récap!G79,'Création N° Lot'!B19:B91,2,0)</f>
        <v>#N/A</v>
      </c>
      <c r="I79" t="str">
        <f t="shared" si="12"/>
        <v>44197</v>
      </c>
      <c r="J79" s="7" t="e">
        <f>VLOOKUP(Récap!I79,'Création N° Lot'!$D$3:$F$18,3,0)</f>
        <v>#N/A</v>
      </c>
      <c r="K79" t="e">
        <f>CONCATENATE(G79,MONTH(VLOOKUP(Récap!I79,'Création N° Lot'!$D$3:$E$18,2,0)),RIGHT(YEAR(VLOOKUP(Récap!I79,'Création N° Lot'!$D$3:$E$18,2,0)),2)," - ",DAY(J79),"/",MONTH(J79),"/",YEAR(J79))</f>
        <v>#N/A</v>
      </c>
      <c r="O79" t="e">
        <f>VLOOKUP(N79,'Info client'!$A$2:$D$1000,2,0)</f>
        <v>#N/A</v>
      </c>
      <c r="P79" t="e">
        <f>VLOOKUP($A79,'Info client'!$A$2:$D$1000,3,0)</f>
        <v>#N/A</v>
      </c>
      <c r="Q79" t="e">
        <f>VLOOKUP($A79,'Info client'!$A$2:$D$1000,4,0)</f>
        <v>#N/A</v>
      </c>
      <c r="S79" t="e">
        <f>VLOOKUP(Récap!G79,'Création N° Lot'!$B$3:$B$18,2,0)</f>
        <v>#N/A</v>
      </c>
      <c r="V79" t="str">
        <f t="shared" si="13"/>
        <v>44228</v>
      </c>
      <c r="W79" s="7" t="e">
        <f>VLOOKUP(Récap!V79,'Création N° Lot'!$D$3:$F$18,3,0)</f>
        <v>#N/A</v>
      </c>
      <c r="X79" t="e">
        <f>CONCATENATE(T79,MONTH(VLOOKUP(Récap!V79,'Création N° Lot'!$D$3:$E$18,2,0)),RIGHT(YEAR(VLOOKUP(Récap!V79,'Création N° Lot'!$D$3:$E$18,2,0)),2)," - ",DAY(W79),"/",MONTH(W79),"/",YEAR(W79))</f>
        <v>#N/A</v>
      </c>
      <c r="AA79" s="6"/>
      <c r="AB79" t="e">
        <f>VLOOKUP(AA79,'Info client'!$A$2:$D$1000,2,0)</f>
        <v>#N/A</v>
      </c>
      <c r="AC79" t="e">
        <f>VLOOKUP(AA79,'Info client'!$A$2:$D$1000,3,0)</f>
        <v>#N/A</v>
      </c>
      <c r="AD79" t="e">
        <f>VLOOKUP(AA79,'Info client'!$A$2:$D$1000,4,0)</f>
        <v>#N/A</v>
      </c>
      <c r="AF79" t="e">
        <f>VLOOKUP(Récap!AG79,'Création N° Lot'!$B$3:$B$18,2,0)</f>
        <v>#N/A</v>
      </c>
      <c r="AI79" t="str">
        <f t="shared" si="14"/>
        <v>44256</v>
      </c>
      <c r="AJ79" s="7" t="e">
        <f>VLOOKUP(Récap!AI79,'Création N° Lot'!$D$3:$F$18,3,0)</f>
        <v>#N/A</v>
      </c>
      <c r="AK79" t="e">
        <f>CONCATENATE(AG79,MONTH(VLOOKUP(Récap!AI79,'Création N° Lot'!$D$3:$E$18,2,0)),RIGHT(YEAR(VLOOKUP(Récap!AI79,'Création N° Lot'!$D$3:$E$18,2,0)),2)," - ",DAY(AJ79),"/",MONTH(AJ79),"/",YEAR(AJ79))</f>
        <v>#N/A</v>
      </c>
      <c r="AP79" s="6"/>
      <c r="AQ79" t="e">
        <f>VLOOKUP(AP79,'Info client'!$A$2:$D$1000,2,0)</f>
        <v>#N/A</v>
      </c>
      <c r="AR79" t="e">
        <f>VLOOKUP(AP79,'Info client'!$A$2:$D$1000,3,0)</f>
        <v>#N/A</v>
      </c>
      <c r="AS79" t="e">
        <f>VLOOKUP(AP79,'Info client'!$A$2:$D$1000,4,0)</f>
        <v>#N/A</v>
      </c>
      <c r="AU79" t="e">
        <f>VLOOKUP(Récap!AV79,'Création N° Lot'!$B$3:$B$18,2,0)</f>
        <v>#N/A</v>
      </c>
      <c r="AX79" t="str">
        <f t="shared" si="15"/>
        <v>44287</v>
      </c>
      <c r="AY79" s="7" t="e">
        <f>VLOOKUP(Récap!AX79,'Création N° Lot'!$D$3:$F$18,3,0)</f>
        <v>#N/A</v>
      </c>
      <c r="AZ79" t="e">
        <f>CONCATENATE(AV79,MONTH(VLOOKUP(Récap!AX79,'Création N° Lot'!$D$3:$E$18,2,0)),RIGHT(YEAR(VLOOKUP(Récap!AX79,'Création N° Lot'!$D$3:$E$18,2,0)),2)," - ",DAY(AY79),"/",MONTH(AY79),"/",YEAR(AY79))</f>
        <v>#N/A</v>
      </c>
      <c r="BC79" s="6"/>
      <c r="BD79" t="e">
        <f>VLOOKUP(BC79,'Info client'!$A$2:$D$1000,2,0)</f>
        <v>#N/A</v>
      </c>
      <c r="BE79" t="e">
        <f>VLOOKUP(BC79,'Info client'!$A$2:$D$1000,3,0)</f>
        <v>#N/A</v>
      </c>
      <c r="BF79" t="e">
        <f>VLOOKUP(BC79,'Info client'!$A$2:$D$1000,4,0)</f>
        <v>#N/A</v>
      </c>
      <c r="BH79" t="e">
        <f>VLOOKUP(Récap!BI79,'Création N° Lot'!$B$3:$B$18,2,0)</f>
        <v>#N/A</v>
      </c>
      <c r="BK79" t="str">
        <f t="shared" si="16"/>
        <v>44317</v>
      </c>
      <c r="BL79" s="7" t="e">
        <f>VLOOKUP(Récap!BK79,'Création N° Lot'!$D$3:$F$18,3,0)</f>
        <v>#N/A</v>
      </c>
      <c r="BM79" t="e">
        <f>CONCATENATE(BI79,MONTH(VLOOKUP(Récap!BK79,'Création N° Lot'!$D$3:$E$18,2,0)),RIGHT(YEAR(VLOOKUP(Récap!BK79,'Création N° Lot'!$D$3:$E$18,2,0)),2)," - ",DAY(BL79),"/",MONTH(BL79),"/",YEAR(BL79))</f>
        <v>#N/A</v>
      </c>
      <c r="BP79" s="6"/>
      <c r="BQ79" t="e">
        <f>VLOOKUP(BP79,'Info client'!$A$2:$D$1000,2,0)</f>
        <v>#N/A</v>
      </c>
      <c r="BR79" t="e">
        <f>VLOOKUP(BP79,'Info client'!$A$2:$D$1000,3,0)</f>
        <v>#N/A</v>
      </c>
      <c r="BS79" t="e">
        <f>VLOOKUP(BP79,'Info client'!$A$2:$D$1000,4,0)</f>
        <v>#N/A</v>
      </c>
      <c r="BU79" t="e">
        <f>VLOOKUP(Récap!BV79,'Création N° Lot'!$B$3:$B$18,2,0)</f>
        <v>#N/A</v>
      </c>
      <c r="BX79" t="str">
        <f t="shared" si="17"/>
        <v>44348</v>
      </c>
      <c r="BY79" s="7" t="e">
        <f>VLOOKUP(Récap!BX79,'Création N° Lot'!$D$3:$F$18,3,0)</f>
        <v>#N/A</v>
      </c>
      <c r="BZ79" t="e">
        <f>CONCATENATE(BV79,MONTH(VLOOKUP(Récap!BX79,'Création N° Lot'!$D$3:$E$18,2,0)),RIGHT(YEAR(VLOOKUP(Récap!BX79,'Création N° Lot'!$D$3:$E$18,2,0)),2)," - ",DAY(BY79),"/",MONTH(BY79),"/",YEAR(BY79))</f>
        <v>#N/A</v>
      </c>
      <c r="CC79" s="6"/>
      <c r="CD79" t="e">
        <f>VLOOKUP(CC79,'Info client'!$A$2:$D$1000,2,0)</f>
        <v>#N/A</v>
      </c>
      <c r="CE79" t="e">
        <f>VLOOKUP(CC79,'Info client'!$A$2:$D$1000,3,0)</f>
        <v>#N/A</v>
      </c>
      <c r="CF79" t="e">
        <f>VLOOKUP(CC79,'Info client'!$A$2:$D$1000,4,0)</f>
        <v>#N/A</v>
      </c>
      <c r="CH79" t="e">
        <f>VLOOKUP(Récap!CI79,'Création N° Lot'!$B$3:$B$18,2,0)</f>
        <v>#N/A</v>
      </c>
      <c r="CK79" t="str">
        <f t="shared" si="18"/>
        <v>44378</v>
      </c>
      <c r="CL79" s="7" t="e">
        <f>VLOOKUP(Récap!CK79,'Création N° Lot'!$D$3:$F$18,3,0)</f>
        <v>#N/A</v>
      </c>
      <c r="CM79" t="e">
        <f>CONCATENATE(CI79,MONTH(VLOOKUP(Récap!CK79,'Création N° Lot'!$D$3:$E$18,2,0)),RIGHT(YEAR(VLOOKUP(Récap!CK79,'Création N° Lot'!$D$3:$E$18,2,0)),2)," - ",DAY(CL79),"/",MONTH(CL79),"/",YEAR(CL79))</f>
        <v>#N/A</v>
      </c>
      <c r="CP79" s="6"/>
      <c r="CQ79" t="e">
        <f>VLOOKUP(CP79,'Info client'!$A$2:$D$1000,2,0)</f>
        <v>#N/A</v>
      </c>
      <c r="CR79" t="e">
        <f>VLOOKUP(CP79,'Info client'!$A$2:$D$1000,3,0)</f>
        <v>#N/A</v>
      </c>
      <c r="CS79" t="e">
        <f>VLOOKUP(CP79,'Info client'!$A$2:$D$1000,4,0)</f>
        <v>#N/A</v>
      </c>
      <c r="CU79" t="e">
        <f>VLOOKUP(Récap!CV79,'Création N° Lot'!$B$3:$B$18,2,0)</f>
        <v>#N/A</v>
      </c>
      <c r="CX79" t="str">
        <f t="shared" si="19"/>
        <v>Aout 2021</v>
      </c>
      <c r="CY79" s="7" t="e">
        <f>VLOOKUP(Récap!CX79,'Création N° Lot'!$D$3:$F$18,3,0)</f>
        <v>#N/A</v>
      </c>
      <c r="CZ79" t="e">
        <f>CONCATENATE(CV79,MONTH(VLOOKUP(Récap!CX79,'Création N° Lot'!$D$3:$E$18,2,0)),RIGHT(YEAR(VLOOKUP(Récap!CX79,'Création N° Lot'!$D$3:$E$18,2,0)),2)," - ",DAY(CY79),"/",MONTH(CY79),"/",YEAR(CY79))</f>
        <v>#N/A</v>
      </c>
      <c r="DC79" s="6"/>
      <c r="DD79" t="e">
        <f>VLOOKUP(DC79,'Info client'!$A$2:$D$1000,2,0)</f>
        <v>#N/A</v>
      </c>
      <c r="DE79" t="e">
        <f>VLOOKUP(DC79,'Info client'!$A$2:$D$1000,3,0)</f>
        <v>#N/A</v>
      </c>
      <c r="DF79" t="e">
        <f>VLOOKUP(DC79,'Info client'!$A$2:$D$1000,4,0)</f>
        <v>#N/A</v>
      </c>
      <c r="DH79" t="e">
        <f>VLOOKUP(Récap!DI79,'Création N° Lot'!$B$3:$B$18,2,0)</f>
        <v>#N/A</v>
      </c>
      <c r="DK79" t="str">
        <f t="shared" si="20"/>
        <v>44440</v>
      </c>
      <c r="DL79" s="7" t="e">
        <f>VLOOKUP(Récap!DK79,'Création N° Lot'!$D$3:$F$18,3,0)</f>
        <v>#N/A</v>
      </c>
      <c r="DM79" t="e">
        <f>CONCATENATE(DI79,MONTH(VLOOKUP(Récap!DK79,'Création N° Lot'!$D$3:$E$18,2,0)),RIGHT(YEAR(VLOOKUP(Récap!DK79,'Création N° Lot'!$D$3:$E$18,2,0)),2)," - ",DAY(DL79),"/",MONTH(DL79),"/",YEAR(DL79))</f>
        <v>#N/A</v>
      </c>
      <c r="DP79" s="6"/>
      <c r="DQ79" t="e">
        <f>VLOOKUP(DP79,'Info client'!$A$2:$D$1000,2,0)</f>
        <v>#N/A</v>
      </c>
      <c r="DR79" t="e">
        <f>VLOOKUP(DP79,'Info client'!$A$2:$D$1000,3,0)</f>
        <v>#N/A</v>
      </c>
      <c r="DS79" t="e">
        <f>VLOOKUP(DP79,'Info client'!$A$2:$D$1000,4,0)</f>
        <v>#N/A</v>
      </c>
      <c r="DU79" t="e">
        <f>VLOOKUP(Récap!DV79,'Création N° Lot'!$B$3:$B$18,2,0)</f>
        <v>#N/A</v>
      </c>
      <c r="DX79" t="str">
        <f t="shared" si="21"/>
        <v>44470</v>
      </c>
      <c r="DY79" s="7" t="e">
        <f>VLOOKUP(Récap!DX79,'Création N° Lot'!$D$3:$F$18,3,0)</f>
        <v>#N/A</v>
      </c>
      <c r="DZ79" t="e">
        <f>CONCATENATE(DV79,MONTH(VLOOKUP(Récap!DX79,'Création N° Lot'!$D$3:$E$18,2,0)),RIGHT(YEAR(VLOOKUP(Récap!DX79,'Création N° Lot'!$D$3:$E$18,2,0)),2)," - ",DAY(DY79),"/",MONTH(DY79),"/",YEAR(DY79))</f>
        <v>#N/A</v>
      </c>
      <c r="EC79" s="6"/>
      <c r="ED79" t="e">
        <f>VLOOKUP(EC79,'Info client'!$A$2:$D$1000,2,0)</f>
        <v>#N/A</v>
      </c>
      <c r="EE79" t="e">
        <f>VLOOKUP(EC79,'Info client'!$A$2:$D$1000,3,0)</f>
        <v>#N/A</v>
      </c>
      <c r="EF79" t="e">
        <f>VLOOKUP(EC79,'Info client'!$A$2:$D$1000,4,0)</f>
        <v>#N/A</v>
      </c>
      <c r="EH79" t="e">
        <f>VLOOKUP(Récap!EI79,'Création N° Lot'!$B$3:$B$18,2,0)</f>
        <v>#N/A</v>
      </c>
      <c r="EK79" t="str">
        <f t="shared" si="22"/>
        <v>44501</v>
      </c>
      <c r="EL79" s="7" t="e">
        <f>VLOOKUP(Récap!EK79,'Création N° Lot'!$D$3:$F$18,3,0)</f>
        <v>#N/A</v>
      </c>
      <c r="EM79" t="e">
        <f>CONCATENATE(EI79,MONTH(VLOOKUP(Récap!EK79,'Création N° Lot'!$D$3:$E$18,2,0)),RIGHT(YEAR(VLOOKUP(Récap!EK79,'Création N° Lot'!$D$3:$E$18,2,0)),2)," - ",DAY(EL79),"/",MONTH(EL79),"/",YEAR(EL79))</f>
        <v>#N/A</v>
      </c>
      <c r="EP79" s="6"/>
      <c r="EQ79" t="e">
        <f>VLOOKUP(EP79,'Info client'!$A$2:$D$1000,2,0)</f>
        <v>#N/A</v>
      </c>
      <c r="ER79" t="e">
        <f>VLOOKUP(EP79,'Info client'!$A$2:$D$1000,3,0)</f>
        <v>#N/A</v>
      </c>
      <c r="ES79" t="e">
        <f>VLOOKUP(EP79,'Info client'!$A$2:$D$1000,4,0)</f>
        <v>#N/A</v>
      </c>
      <c r="EU79" t="e">
        <f>VLOOKUP(Récap!EV79,'Création N° Lot'!$B$3:$B$18,2,0)</f>
        <v>#N/A</v>
      </c>
      <c r="EX79" t="str">
        <f t="shared" si="23"/>
        <v>44531</v>
      </c>
      <c r="EY79" s="7" t="e">
        <f>VLOOKUP(Récap!EX79,'Création N° Lot'!$D$3:$F$18,3,0)</f>
        <v>#N/A</v>
      </c>
      <c r="EZ79" t="e">
        <f>CONCATENATE(EV79,MONTH(VLOOKUP(Récap!EX79,'Création N° Lot'!$D$3:$E$18,2,0)),RIGHT(YEAR(VLOOKUP(Récap!EX79,'Création N° Lot'!$D$3:$E$18,2,0)),2)," - ",DAY(EY79),"/",MONTH(EY79),"/",YEAR(EY79))</f>
        <v>#N/A</v>
      </c>
    </row>
    <row r="80" spans="2:156" x14ac:dyDescent="0.25">
      <c r="B80" t="e">
        <f>VLOOKUP($A80,'Info client'!$A$2:$D$1000,2,0)</f>
        <v>#N/A</v>
      </c>
      <c r="C80" t="e">
        <f>VLOOKUP($A80,'Info client'!$A$2:$D$1000,3,0)</f>
        <v>#N/A</v>
      </c>
      <c r="D80" t="e">
        <f>VLOOKUP($A80,'Info client'!$A$2:$D$1000,4,0)</f>
        <v>#N/A</v>
      </c>
      <c r="F80" t="e">
        <f>VLOOKUP(Récap!G80,'Création N° Lot'!B19:B92,2,0)</f>
        <v>#N/A</v>
      </c>
      <c r="I80" t="str">
        <f t="shared" si="12"/>
        <v>44197</v>
      </c>
      <c r="J80" s="7" t="e">
        <f>VLOOKUP(Récap!I80,'Création N° Lot'!$D$3:$F$18,3,0)</f>
        <v>#N/A</v>
      </c>
      <c r="K80" t="e">
        <f>CONCATENATE(G80,MONTH(VLOOKUP(Récap!I80,'Création N° Lot'!$D$3:$E$18,2,0)),RIGHT(YEAR(VLOOKUP(Récap!I80,'Création N° Lot'!$D$3:$E$18,2,0)),2)," - ",DAY(J80),"/",MONTH(J80),"/",YEAR(J80))</f>
        <v>#N/A</v>
      </c>
      <c r="O80" t="e">
        <f>VLOOKUP(N80,'Info client'!$A$2:$D$1000,2,0)</f>
        <v>#N/A</v>
      </c>
      <c r="P80" t="e">
        <f>VLOOKUP($A80,'Info client'!$A$2:$D$1000,3,0)</f>
        <v>#N/A</v>
      </c>
      <c r="Q80" t="e">
        <f>VLOOKUP($A80,'Info client'!$A$2:$D$1000,4,0)</f>
        <v>#N/A</v>
      </c>
      <c r="S80" t="e">
        <f>VLOOKUP(Récap!G80,'Création N° Lot'!$B$3:$B$18,2,0)</f>
        <v>#N/A</v>
      </c>
      <c r="V80" t="str">
        <f t="shared" si="13"/>
        <v>44228</v>
      </c>
      <c r="W80" s="7" t="e">
        <f>VLOOKUP(Récap!V80,'Création N° Lot'!$D$3:$F$18,3,0)</f>
        <v>#N/A</v>
      </c>
      <c r="X80" t="e">
        <f>CONCATENATE(T80,MONTH(VLOOKUP(Récap!V80,'Création N° Lot'!$D$3:$E$18,2,0)),RIGHT(YEAR(VLOOKUP(Récap!V80,'Création N° Lot'!$D$3:$E$18,2,0)),2)," - ",DAY(W80),"/",MONTH(W80),"/",YEAR(W80))</f>
        <v>#N/A</v>
      </c>
      <c r="AA80" s="6"/>
      <c r="AB80" t="e">
        <f>VLOOKUP(AA80,'Info client'!$A$2:$D$1000,2,0)</f>
        <v>#N/A</v>
      </c>
      <c r="AC80" t="e">
        <f>VLOOKUP(AA80,'Info client'!$A$2:$D$1000,3,0)</f>
        <v>#N/A</v>
      </c>
      <c r="AD80" t="e">
        <f>VLOOKUP(AA80,'Info client'!$A$2:$D$1000,4,0)</f>
        <v>#N/A</v>
      </c>
      <c r="AF80" t="e">
        <f>VLOOKUP(Récap!AG80,'Création N° Lot'!$B$3:$B$18,2,0)</f>
        <v>#N/A</v>
      </c>
      <c r="AI80" t="str">
        <f t="shared" si="14"/>
        <v>44256</v>
      </c>
      <c r="AJ80" s="7" t="e">
        <f>VLOOKUP(Récap!AI80,'Création N° Lot'!$D$3:$F$18,3,0)</f>
        <v>#N/A</v>
      </c>
      <c r="AK80" t="e">
        <f>CONCATENATE(AG80,MONTH(VLOOKUP(Récap!AI80,'Création N° Lot'!$D$3:$E$18,2,0)),RIGHT(YEAR(VLOOKUP(Récap!AI80,'Création N° Lot'!$D$3:$E$18,2,0)),2)," - ",DAY(AJ80),"/",MONTH(AJ80),"/",YEAR(AJ80))</f>
        <v>#N/A</v>
      </c>
      <c r="AP80" s="6"/>
      <c r="AQ80" t="e">
        <f>VLOOKUP(AP80,'Info client'!$A$2:$D$1000,2,0)</f>
        <v>#N/A</v>
      </c>
      <c r="AR80" t="e">
        <f>VLOOKUP(AP80,'Info client'!$A$2:$D$1000,3,0)</f>
        <v>#N/A</v>
      </c>
      <c r="AS80" t="e">
        <f>VLOOKUP(AP80,'Info client'!$A$2:$D$1000,4,0)</f>
        <v>#N/A</v>
      </c>
      <c r="AU80" t="e">
        <f>VLOOKUP(Récap!AV80,'Création N° Lot'!$B$3:$B$18,2,0)</f>
        <v>#N/A</v>
      </c>
      <c r="AX80" t="str">
        <f t="shared" si="15"/>
        <v>44287</v>
      </c>
      <c r="AY80" s="7" t="e">
        <f>VLOOKUP(Récap!AX80,'Création N° Lot'!$D$3:$F$18,3,0)</f>
        <v>#N/A</v>
      </c>
      <c r="AZ80" t="e">
        <f>CONCATENATE(AV80,MONTH(VLOOKUP(Récap!AX80,'Création N° Lot'!$D$3:$E$18,2,0)),RIGHT(YEAR(VLOOKUP(Récap!AX80,'Création N° Lot'!$D$3:$E$18,2,0)),2)," - ",DAY(AY80),"/",MONTH(AY80),"/",YEAR(AY80))</f>
        <v>#N/A</v>
      </c>
      <c r="BC80" s="6"/>
      <c r="BD80" t="e">
        <f>VLOOKUP(BC80,'Info client'!$A$2:$D$1000,2,0)</f>
        <v>#N/A</v>
      </c>
      <c r="BE80" t="e">
        <f>VLOOKUP(BC80,'Info client'!$A$2:$D$1000,3,0)</f>
        <v>#N/A</v>
      </c>
      <c r="BF80" t="e">
        <f>VLOOKUP(BC80,'Info client'!$A$2:$D$1000,4,0)</f>
        <v>#N/A</v>
      </c>
      <c r="BH80" t="e">
        <f>VLOOKUP(Récap!BI80,'Création N° Lot'!$B$3:$B$18,2,0)</f>
        <v>#N/A</v>
      </c>
      <c r="BK80" t="str">
        <f t="shared" si="16"/>
        <v>44317</v>
      </c>
      <c r="BL80" s="7" t="e">
        <f>VLOOKUP(Récap!BK80,'Création N° Lot'!$D$3:$F$18,3,0)</f>
        <v>#N/A</v>
      </c>
      <c r="BM80" t="e">
        <f>CONCATENATE(BI80,MONTH(VLOOKUP(Récap!BK80,'Création N° Lot'!$D$3:$E$18,2,0)),RIGHT(YEAR(VLOOKUP(Récap!BK80,'Création N° Lot'!$D$3:$E$18,2,0)),2)," - ",DAY(BL80),"/",MONTH(BL80),"/",YEAR(BL80))</f>
        <v>#N/A</v>
      </c>
      <c r="BP80" s="6"/>
      <c r="BQ80" t="e">
        <f>VLOOKUP(BP80,'Info client'!$A$2:$D$1000,2,0)</f>
        <v>#N/A</v>
      </c>
      <c r="BR80" t="e">
        <f>VLOOKUP(BP80,'Info client'!$A$2:$D$1000,3,0)</f>
        <v>#N/A</v>
      </c>
      <c r="BS80" t="e">
        <f>VLOOKUP(BP80,'Info client'!$A$2:$D$1000,4,0)</f>
        <v>#N/A</v>
      </c>
      <c r="BU80" t="e">
        <f>VLOOKUP(Récap!BV80,'Création N° Lot'!$B$3:$B$18,2,0)</f>
        <v>#N/A</v>
      </c>
      <c r="BX80" t="str">
        <f t="shared" si="17"/>
        <v>44348</v>
      </c>
      <c r="BY80" s="7" t="e">
        <f>VLOOKUP(Récap!BX80,'Création N° Lot'!$D$3:$F$18,3,0)</f>
        <v>#N/A</v>
      </c>
      <c r="BZ80" t="e">
        <f>CONCATENATE(BV80,MONTH(VLOOKUP(Récap!BX80,'Création N° Lot'!$D$3:$E$18,2,0)),RIGHT(YEAR(VLOOKUP(Récap!BX80,'Création N° Lot'!$D$3:$E$18,2,0)),2)," - ",DAY(BY80),"/",MONTH(BY80),"/",YEAR(BY80))</f>
        <v>#N/A</v>
      </c>
      <c r="CC80" s="6"/>
      <c r="CD80" t="e">
        <f>VLOOKUP(CC80,'Info client'!$A$2:$D$1000,2,0)</f>
        <v>#N/A</v>
      </c>
      <c r="CE80" t="e">
        <f>VLOOKUP(CC80,'Info client'!$A$2:$D$1000,3,0)</f>
        <v>#N/A</v>
      </c>
      <c r="CF80" t="e">
        <f>VLOOKUP(CC80,'Info client'!$A$2:$D$1000,4,0)</f>
        <v>#N/A</v>
      </c>
      <c r="CH80" t="e">
        <f>VLOOKUP(Récap!CI80,'Création N° Lot'!$B$3:$B$18,2,0)</f>
        <v>#N/A</v>
      </c>
      <c r="CK80" t="str">
        <f t="shared" si="18"/>
        <v>44378</v>
      </c>
      <c r="CL80" s="7" t="e">
        <f>VLOOKUP(Récap!CK80,'Création N° Lot'!$D$3:$F$18,3,0)</f>
        <v>#N/A</v>
      </c>
      <c r="CM80" t="e">
        <f>CONCATENATE(CI80,MONTH(VLOOKUP(Récap!CK80,'Création N° Lot'!$D$3:$E$18,2,0)),RIGHT(YEAR(VLOOKUP(Récap!CK80,'Création N° Lot'!$D$3:$E$18,2,0)),2)," - ",DAY(CL80),"/",MONTH(CL80),"/",YEAR(CL80))</f>
        <v>#N/A</v>
      </c>
      <c r="CP80" s="6"/>
      <c r="CQ80" t="e">
        <f>VLOOKUP(CP80,'Info client'!$A$2:$D$1000,2,0)</f>
        <v>#N/A</v>
      </c>
      <c r="CR80" t="e">
        <f>VLOOKUP(CP80,'Info client'!$A$2:$D$1000,3,0)</f>
        <v>#N/A</v>
      </c>
      <c r="CS80" t="e">
        <f>VLOOKUP(CP80,'Info client'!$A$2:$D$1000,4,0)</f>
        <v>#N/A</v>
      </c>
      <c r="CU80" t="e">
        <f>VLOOKUP(Récap!CV80,'Création N° Lot'!$B$3:$B$18,2,0)</f>
        <v>#N/A</v>
      </c>
      <c r="CX80" t="str">
        <f t="shared" si="19"/>
        <v>Aout 2021</v>
      </c>
      <c r="CY80" s="7" t="e">
        <f>VLOOKUP(Récap!CX80,'Création N° Lot'!$D$3:$F$18,3,0)</f>
        <v>#N/A</v>
      </c>
      <c r="CZ80" t="e">
        <f>CONCATENATE(CV80,MONTH(VLOOKUP(Récap!CX80,'Création N° Lot'!$D$3:$E$18,2,0)),RIGHT(YEAR(VLOOKUP(Récap!CX80,'Création N° Lot'!$D$3:$E$18,2,0)),2)," - ",DAY(CY80),"/",MONTH(CY80),"/",YEAR(CY80))</f>
        <v>#N/A</v>
      </c>
      <c r="DC80" s="6"/>
      <c r="DD80" t="e">
        <f>VLOOKUP(DC80,'Info client'!$A$2:$D$1000,2,0)</f>
        <v>#N/A</v>
      </c>
      <c r="DE80" t="e">
        <f>VLOOKUP(DC80,'Info client'!$A$2:$D$1000,3,0)</f>
        <v>#N/A</v>
      </c>
      <c r="DF80" t="e">
        <f>VLOOKUP(DC80,'Info client'!$A$2:$D$1000,4,0)</f>
        <v>#N/A</v>
      </c>
      <c r="DH80" t="e">
        <f>VLOOKUP(Récap!DI80,'Création N° Lot'!$B$3:$B$18,2,0)</f>
        <v>#N/A</v>
      </c>
      <c r="DK80" t="str">
        <f t="shared" si="20"/>
        <v>44440</v>
      </c>
      <c r="DL80" s="7" t="e">
        <f>VLOOKUP(Récap!DK80,'Création N° Lot'!$D$3:$F$18,3,0)</f>
        <v>#N/A</v>
      </c>
      <c r="DM80" t="e">
        <f>CONCATENATE(DI80,MONTH(VLOOKUP(Récap!DK80,'Création N° Lot'!$D$3:$E$18,2,0)),RIGHT(YEAR(VLOOKUP(Récap!DK80,'Création N° Lot'!$D$3:$E$18,2,0)),2)," - ",DAY(DL80),"/",MONTH(DL80),"/",YEAR(DL80))</f>
        <v>#N/A</v>
      </c>
      <c r="DP80" s="6"/>
      <c r="DQ80" t="e">
        <f>VLOOKUP(DP80,'Info client'!$A$2:$D$1000,2,0)</f>
        <v>#N/A</v>
      </c>
      <c r="DR80" t="e">
        <f>VLOOKUP(DP80,'Info client'!$A$2:$D$1000,3,0)</f>
        <v>#N/A</v>
      </c>
      <c r="DS80" t="e">
        <f>VLOOKUP(DP80,'Info client'!$A$2:$D$1000,4,0)</f>
        <v>#N/A</v>
      </c>
      <c r="DU80" t="e">
        <f>VLOOKUP(Récap!DV80,'Création N° Lot'!$B$3:$B$18,2,0)</f>
        <v>#N/A</v>
      </c>
      <c r="DX80" t="str">
        <f t="shared" si="21"/>
        <v>44470</v>
      </c>
      <c r="DY80" s="7" t="e">
        <f>VLOOKUP(Récap!DX80,'Création N° Lot'!$D$3:$F$18,3,0)</f>
        <v>#N/A</v>
      </c>
      <c r="DZ80" t="e">
        <f>CONCATENATE(DV80,MONTH(VLOOKUP(Récap!DX80,'Création N° Lot'!$D$3:$E$18,2,0)),RIGHT(YEAR(VLOOKUP(Récap!DX80,'Création N° Lot'!$D$3:$E$18,2,0)),2)," - ",DAY(DY80),"/",MONTH(DY80),"/",YEAR(DY80))</f>
        <v>#N/A</v>
      </c>
      <c r="EC80" s="6"/>
      <c r="ED80" t="e">
        <f>VLOOKUP(EC80,'Info client'!$A$2:$D$1000,2,0)</f>
        <v>#N/A</v>
      </c>
      <c r="EE80" t="e">
        <f>VLOOKUP(EC80,'Info client'!$A$2:$D$1000,3,0)</f>
        <v>#N/A</v>
      </c>
      <c r="EF80" t="e">
        <f>VLOOKUP(EC80,'Info client'!$A$2:$D$1000,4,0)</f>
        <v>#N/A</v>
      </c>
      <c r="EH80" t="e">
        <f>VLOOKUP(Récap!EI80,'Création N° Lot'!$B$3:$B$18,2,0)</f>
        <v>#N/A</v>
      </c>
      <c r="EK80" t="str">
        <f t="shared" si="22"/>
        <v>44501</v>
      </c>
      <c r="EL80" s="7" t="e">
        <f>VLOOKUP(Récap!EK80,'Création N° Lot'!$D$3:$F$18,3,0)</f>
        <v>#N/A</v>
      </c>
      <c r="EM80" t="e">
        <f>CONCATENATE(EI80,MONTH(VLOOKUP(Récap!EK80,'Création N° Lot'!$D$3:$E$18,2,0)),RIGHT(YEAR(VLOOKUP(Récap!EK80,'Création N° Lot'!$D$3:$E$18,2,0)),2)," - ",DAY(EL80),"/",MONTH(EL80),"/",YEAR(EL80))</f>
        <v>#N/A</v>
      </c>
      <c r="EP80" s="6"/>
      <c r="EQ80" t="e">
        <f>VLOOKUP(EP80,'Info client'!$A$2:$D$1000,2,0)</f>
        <v>#N/A</v>
      </c>
      <c r="ER80" t="e">
        <f>VLOOKUP(EP80,'Info client'!$A$2:$D$1000,3,0)</f>
        <v>#N/A</v>
      </c>
      <c r="ES80" t="e">
        <f>VLOOKUP(EP80,'Info client'!$A$2:$D$1000,4,0)</f>
        <v>#N/A</v>
      </c>
      <c r="EU80" t="e">
        <f>VLOOKUP(Récap!EV80,'Création N° Lot'!$B$3:$B$18,2,0)</f>
        <v>#N/A</v>
      </c>
      <c r="EX80" t="str">
        <f t="shared" si="23"/>
        <v>44531</v>
      </c>
      <c r="EY80" s="7" t="e">
        <f>VLOOKUP(Récap!EX80,'Création N° Lot'!$D$3:$F$18,3,0)</f>
        <v>#N/A</v>
      </c>
      <c r="EZ80" t="e">
        <f>CONCATENATE(EV80,MONTH(VLOOKUP(Récap!EX80,'Création N° Lot'!$D$3:$E$18,2,0)),RIGHT(YEAR(VLOOKUP(Récap!EX80,'Création N° Lot'!$D$3:$E$18,2,0)),2)," - ",DAY(EY80),"/",MONTH(EY80),"/",YEAR(EY80))</f>
        <v>#N/A</v>
      </c>
    </row>
    <row r="81" spans="2:156" x14ac:dyDescent="0.25">
      <c r="B81" t="e">
        <f>VLOOKUP($A81,'Info client'!$A$2:$D$1000,2,0)</f>
        <v>#N/A</v>
      </c>
      <c r="C81" t="e">
        <f>VLOOKUP($A81,'Info client'!$A$2:$D$1000,3,0)</f>
        <v>#N/A</v>
      </c>
      <c r="D81" t="e">
        <f>VLOOKUP($A81,'Info client'!$A$2:$D$1000,4,0)</f>
        <v>#N/A</v>
      </c>
      <c r="F81" t="e">
        <f>VLOOKUP(Récap!G81,'Création N° Lot'!B19:B93,2,0)</f>
        <v>#N/A</v>
      </c>
      <c r="I81" t="str">
        <f t="shared" si="12"/>
        <v>44197</v>
      </c>
      <c r="J81" s="7" t="e">
        <f>VLOOKUP(Récap!I81,'Création N° Lot'!$D$3:$F$18,3,0)</f>
        <v>#N/A</v>
      </c>
      <c r="K81" t="e">
        <f>CONCATENATE(G81,MONTH(VLOOKUP(Récap!I81,'Création N° Lot'!$D$3:$E$18,2,0)),RIGHT(YEAR(VLOOKUP(Récap!I81,'Création N° Lot'!$D$3:$E$18,2,0)),2)," - ",DAY(J81),"/",MONTH(J81),"/",YEAR(J81))</f>
        <v>#N/A</v>
      </c>
      <c r="O81" t="e">
        <f>VLOOKUP(N81,'Info client'!$A$2:$D$1000,2,0)</f>
        <v>#N/A</v>
      </c>
      <c r="P81" t="e">
        <f>VLOOKUP($A81,'Info client'!$A$2:$D$1000,3,0)</f>
        <v>#N/A</v>
      </c>
      <c r="Q81" t="e">
        <f>VLOOKUP($A81,'Info client'!$A$2:$D$1000,4,0)</f>
        <v>#N/A</v>
      </c>
      <c r="S81" t="e">
        <f>VLOOKUP(Récap!G81,'Création N° Lot'!$B$3:$B$18,2,0)</f>
        <v>#N/A</v>
      </c>
      <c r="V81" t="str">
        <f t="shared" si="13"/>
        <v>44228</v>
      </c>
      <c r="W81" s="7" t="e">
        <f>VLOOKUP(Récap!V81,'Création N° Lot'!$D$3:$F$18,3,0)</f>
        <v>#N/A</v>
      </c>
      <c r="X81" t="e">
        <f>CONCATENATE(T81,MONTH(VLOOKUP(Récap!V81,'Création N° Lot'!$D$3:$E$18,2,0)),RIGHT(YEAR(VLOOKUP(Récap!V81,'Création N° Lot'!$D$3:$E$18,2,0)),2)," - ",DAY(W81),"/",MONTH(W81),"/",YEAR(W81))</f>
        <v>#N/A</v>
      </c>
      <c r="AA81" s="6"/>
      <c r="AB81" t="e">
        <f>VLOOKUP(AA81,'Info client'!$A$2:$D$1000,2,0)</f>
        <v>#N/A</v>
      </c>
      <c r="AC81" t="e">
        <f>VLOOKUP(AA81,'Info client'!$A$2:$D$1000,3,0)</f>
        <v>#N/A</v>
      </c>
      <c r="AD81" t="e">
        <f>VLOOKUP(AA81,'Info client'!$A$2:$D$1000,4,0)</f>
        <v>#N/A</v>
      </c>
      <c r="AF81" t="e">
        <f>VLOOKUP(Récap!AG81,'Création N° Lot'!$B$3:$B$18,2,0)</f>
        <v>#N/A</v>
      </c>
      <c r="AI81" t="str">
        <f t="shared" si="14"/>
        <v>44256</v>
      </c>
      <c r="AJ81" s="7" t="e">
        <f>VLOOKUP(Récap!AI81,'Création N° Lot'!$D$3:$F$18,3,0)</f>
        <v>#N/A</v>
      </c>
      <c r="AK81" t="e">
        <f>CONCATENATE(AG81,MONTH(VLOOKUP(Récap!AI81,'Création N° Lot'!$D$3:$E$18,2,0)),RIGHT(YEAR(VLOOKUP(Récap!AI81,'Création N° Lot'!$D$3:$E$18,2,0)),2)," - ",DAY(AJ81),"/",MONTH(AJ81),"/",YEAR(AJ81))</f>
        <v>#N/A</v>
      </c>
      <c r="AP81" s="6"/>
      <c r="AQ81" t="e">
        <f>VLOOKUP(AP81,'Info client'!$A$2:$D$1000,2,0)</f>
        <v>#N/A</v>
      </c>
      <c r="AR81" t="e">
        <f>VLOOKUP(AP81,'Info client'!$A$2:$D$1000,3,0)</f>
        <v>#N/A</v>
      </c>
      <c r="AS81" t="e">
        <f>VLOOKUP(AP81,'Info client'!$A$2:$D$1000,4,0)</f>
        <v>#N/A</v>
      </c>
      <c r="AU81" t="e">
        <f>VLOOKUP(Récap!AV81,'Création N° Lot'!$B$3:$B$18,2,0)</f>
        <v>#N/A</v>
      </c>
      <c r="AX81" t="str">
        <f t="shared" si="15"/>
        <v>44287</v>
      </c>
      <c r="AY81" s="7" t="e">
        <f>VLOOKUP(Récap!AX81,'Création N° Lot'!$D$3:$F$18,3,0)</f>
        <v>#N/A</v>
      </c>
      <c r="AZ81" t="e">
        <f>CONCATENATE(AV81,MONTH(VLOOKUP(Récap!AX81,'Création N° Lot'!$D$3:$E$18,2,0)),RIGHT(YEAR(VLOOKUP(Récap!AX81,'Création N° Lot'!$D$3:$E$18,2,0)),2)," - ",DAY(AY81),"/",MONTH(AY81),"/",YEAR(AY81))</f>
        <v>#N/A</v>
      </c>
      <c r="BC81" s="6"/>
      <c r="BD81" t="e">
        <f>VLOOKUP(BC81,'Info client'!$A$2:$D$1000,2,0)</f>
        <v>#N/A</v>
      </c>
      <c r="BE81" t="e">
        <f>VLOOKUP(BC81,'Info client'!$A$2:$D$1000,3,0)</f>
        <v>#N/A</v>
      </c>
      <c r="BF81" t="e">
        <f>VLOOKUP(BC81,'Info client'!$A$2:$D$1000,4,0)</f>
        <v>#N/A</v>
      </c>
      <c r="BH81" t="e">
        <f>VLOOKUP(Récap!BI81,'Création N° Lot'!$B$3:$B$18,2,0)</f>
        <v>#N/A</v>
      </c>
      <c r="BK81" t="str">
        <f t="shared" si="16"/>
        <v>44317</v>
      </c>
      <c r="BL81" s="7" t="e">
        <f>VLOOKUP(Récap!BK81,'Création N° Lot'!$D$3:$F$18,3,0)</f>
        <v>#N/A</v>
      </c>
      <c r="BM81" t="e">
        <f>CONCATENATE(BI81,MONTH(VLOOKUP(Récap!BK81,'Création N° Lot'!$D$3:$E$18,2,0)),RIGHT(YEAR(VLOOKUP(Récap!BK81,'Création N° Lot'!$D$3:$E$18,2,0)),2)," - ",DAY(BL81),"/",MONTH(BL81),"/",YEAR(BL81))</f>
        <v>#N/A</v>
      </c>
      <c r="BP81" s="6"/>
      <c r="BQ81" t="e">
        <f>VLOOKUP(BP81,'Info client'!$A$2:$D$1000,2,0)</f>
        <v>#N/A</v>
      </c>
      <c r="BR81" t="e">
        <f>VLOOKUP(BP81,'Info client'!$A$2:$D$1000,3,0)</f>
        <v>#N/A</v>
      </c>
      <c r="BS81" t="e">
        <f>VLOOKUP(BP81,'Info client'!$A$2:$D$1000,4,0)</f>
        <v>#N/A</v>
      </c>
      <c r="BU81" t="e">
        <f>VLOOKUP(Récap!BV81,'Création N° Lot'!$B$3:$B$18,2,0)</f>
        <v>#N/A</v>
      </c>
      <c r="BX81" t="str">
        <f t="shared" si="17"/>
        <v>44348</v>
      </c>
      <c r="BY81" s="7" t="e">
        <f>VLOOKUP(Récap!BX81,'Création N° Lot'!$D$3:$F$18,3,0)</f>
        <v>#N/A</v>
      </c>
      <c r="BZ81" t="e">
        <f>CONCATENATE(BV81,MONTH(VLOOKUP(Récap!BX81,'Création N° Lot'!$D$3:$E$18,2,0)),RIGHT(YEAR(VLOOKUP(Récap!BX81,'Création N° Lot'!$D$3:$E$18,2,0)),2)," - ",DAY(BY81),"/",MONTH(BY81),"/",YEAR(BY81))</f>
        <v>#N/A</v>
      </c>
      <c r="CC81" s="6"/>
      <c r="CD81" t="e">
        <f>VLOOKUP(CC81,'Info client'!$A$2:$D$1000,2,0)</f>
        <v>#N/A</v>
      </c>
      <c r="CE81" t="e">
        <f>VLOOKUP(CC81,'Info client'!$A$2:$D$1000,3,0)</f>
        <v>#N/A</v>
      </c>
      <c r="CF81" t="e">
        <f>VLOOKUP(CC81,'Info client'!$A$2:$D$1000,4,0)</f>
        <v>#N/A</v>
      </c>
      <c r="CH81" t="e">
        <f>VLOOKUP(Récap!CI81,'Création N° Lot'!$B$3:$B$18,2,0)</f>
        <v>#N/A</v>
      </c>
      <c r="CK81" t="str">
        <f t="shared" si="18"/>
        <v>44378</v>
      </c>
      <c r="CL81" s="7" t="e">
        <f>VLOOKUP(Récap!CK81,'Création N° Lot'!$D$3:$F$18,3,0)</f>
        <v>#N/A</v>
      </c>
      <c r="CM81" t="e">
        <f>CONCATENATE(CI81,MONTH(VLOOKUP(Récap!CK81,'Création N° Lot'!$D$3:$E$18,2,0)),RIGHT(YEAR(VLOOKUP(Récap!CK81,'Création N° Lot'!$D$3:$E$18,2,0)),2)," - ",DAY(CL81),"/",MONTH(CL81),"/",YEAR(CL81))</f>
        <v>#N/A</v>
      </c>
      <c r="CP81" s="6"/>
      <c r="CQ81" t="e">
        <f>VLOOKUP(CP81,'Info client'!$A$2:$D$1000,2,0)</f>
        <v>#N/A</v>
      </c>
      <c r="CR81" t="e">
        <f>VLOOKUP(CP81,'Info client'!$A$2:$D$1000,3,0)</f>
        <v>#N/A</v>
      </c>
      <c r="CS81" t="e">
        <f>VLOOKUP(CP81,'Info client'!$A$2:$D$1000,4,0)</f>
        <v>#N/A</v>
      </c>
      <c r="CU81" t="e">
        <f>VLOOKUP(Récap!CV81,'Création N° Lot'!$B$3:$B$18,2,0)</f>
        <v>#N/A</v>
      </c>
      <c r="CX81" t="str">
        <f t="shared" si="19"/>
        <v>Aout 2021</v>
      </c>
      <c r="CY81" s="7" t="e">
        <f>VLOOKUP(Récap!CX81,'Création N° Lot'!$D$3:$F$18,3,0)</f>
        <v>#N/A</v>
      </c>
      <c r="CZ81" t="e">
        <f>CONCATENATE(CV81,MONTH(VLOOKUP(Récap!CX81,'Création N° Lot'!$D$3:$E$18,2,0)),RIGHT(YEAR(VLOOKUP(Récap!CX81,'Création N° Lot'!$D$3:$E$18,2,0)),2)," - ",DAY(CY81),"/",MONTH(CY81),"/",YEAR(CY81))</f>
        <v>#N/A</v>
      </c>
      <c r="DC81" s="6"/>
      <c r="DD81" t="e">
        <f>VLOOKUP(DC81,'Info client'!$A$2:$D$1000,2,0)</f>
        <v>#N/A</v>
      </c>
      <c r="DE81" t="e">
        <f>VLOOKUP(DC81,'Info client'!$A$2:$D$1000,3,0)</f>
        <v>#N/A</v>
      </c>
      <c r="DF81" t="e">
        <f>VLOOKUP(DC81,'Info client'!$A$2:$D$1000,4,0)</f>
        <v>#N/A</v>
      </c>
      <c r="DH81" t="e">
        <f>VLOOKUP(Récap!DI81,'Création N° Lot'!$B$3:$B$18,2,0)</f>
        <v>#N/A</v>
      </c>
      <c r="DK81" t="str">
        <f t="shared" si="20"/>
        <v>44440</v>
      </c>
      <c r="DL81" s="7" t="e">
        <f>VLOOKUP(Récap!DK81,'Création N° Lot'!$D$3:$F$18,3,0)</f>
        <v>#N/A</v>
      </c>
      <c r="DM81" t="e">
        <f>CONCATENATE(DI81,MONTH(VLOOKUP(Récap!DK81,'Création N° Lot'!$D$3:$E$18,2,0)),RIGHT(YEAR(VLOOKUP(Récap!DK81,'Création N° Lot'!$D$3:$E$18,2,0)),2)," - ",DAY(DL81),"/",MONTH(DL81),"/",YEAR(DL81))</f>
        <v>#N/A</v>
      </c>
      <c r="DP81" s="6"/>
      <c r="DQ81" t="e">
        <f>VLOOKUP(DP81,'Info client'!$A$2:$D$1000,2,0)</f>
        <v>#N/A</v>
      </c>
      <c r="DR81" t="e">
        <f>VLOOKUP(DP81,'Info client'!$A$2:$D$1000,3,0)</f>
        <v>#N/A</v>
      </c>
      <c r="DS81" t="e">
        <f>VLOOKUP(DP81,'Info client'!$A$2:$D$1000,4,0)</f>
        <v>#N/A</v>
      </c>
      <c r="DU81" t="e">
        <f>VLOOKUP(Récap!DV81,'Création N° Lot'!$B$3:$B$18,2,0)</f>
        <v>#N/A</v>
      </c>
      <c r="DX81" t="str">
        <f t="shared" si="21"/>
        <v>44470</v>
      </c>
      <c r="DY81" s="7" t="e">
        <f>VLOOKUP(Récap!DX81,'Création N° Lot'!$D$3:$F$18,3,0)</f>
        <v>#N/A</v>
      </c>
      <c r="DZ81" t="e">
        <f>CONCATENATE(DV81,MONTH(VLOOKUP(Récap!DX81,'Création N° Lot'!$D$3:$E$18,2,0)),RIGHT(YEAR(VLOOKUP(Récap!DX81,'Création N° Lot'!$D$3:$E$18,2,0)),2)," - ",DAY(DY81),"/",MONTH(DY81),"/",YEAR(DY81))</f>
        <v>#N/A</v>
      </c>
      <c r="EC81" s="6"/>
      <c r="ED81" t="e">
        <f>VLOOKUP(EC81,'Info client'!$A$2:$D$1000,2,0)</f>
        <v>#N/A</v>
      </c>
      <c r="EE81" t="e">
        <f>VLOOKUP(EC81,'Info client'!$A$2:$D$1000,3,0)</f>
        <v>#N/A</v>
      </c>
      <c r="EF81" t="e">
        <f>VLOOKUP(EC81,'Info client'!$A$2:$D$1000,4,0)</f>
        <v>#N/A</v>
      </c>
      <c r="EH81" t="e">
        <f>VLOOKUP(Récap!EI81,'Création N° Lot'!$B$3:$B$18,2,0)</f>
        <v>#N/A</v>
      </c>
      <c r="EK81" t="str">
        <f t="shared" si="22"/>
        <v>44501</v>
      </c>
      <c r="EL81" s="7" t="e">
        <f>VLOOKUP(Récap!EK81,'Création N° Lot'!$D$3:$F$18,3,0)</f>
        <v>#N/A</v>
      </c>
      <c r="EM81" t="e">
        <f>CONCATENATE(EI81,MONTH(VLOOKUP(Récap!EK81,'Création N° Lot'!$D$3:$E$18,2,0)),RIGHT(YEAR(VLOOKUP(Récap!EK81,'Création N° Lot'!$D$3:$E$18,2,0)),2)," - ",DAY(EL81),"/",MONTH(EL81),"/",YEAR(EL81))</f>
        <v>#N/A</v>
      </c>
      <c r="EP81" s="6"/>
      <c r="EQ81" t="e">
        <f>VLOOKUP(EP81,'Info client'!$A$2:$D$1000,2,0)</f>
        <v>#N/A</v>
      </c>
      <c r="ER81" t="e">
        <f>VLOOKUP(EP81,'Info client'!$A$2:$D$1000,3,0)</f>
        <v>#N/A</v>
      </c>
      <c r="ES81" t="e">
        <f>VLOOKUP(EP81,'Info client'!$A$2:$D$1000,4,0)</f>
        <v>#N/A</v>
      </c>
      <c r="EU81" t="e">
        <f>VLOOKUP(Récap!EV81,'Création N° Lot'!$B$3:$B$18,2,0)</f>
        <v>#N/A</v>
      </c>
      <c r="EX81" t="str">
        <f t="shared" si="23"/>
        <v>44531</v>
      </c>
      <c r="EY81" s="7" t="e">
        <f>VLOOKUP(Récap!EX81,'Création N° Lot'!$D$3:$F$18,3,0)</f>
        <v>#N/A</v>
      </c>
      <c r="EZ81" t="e">
        <f>CONCATENATE(EV81,MONTH(VLOOKUP(Récap!EX81,'Création N° Lot'!$D$3:$E$18,2,0)),RIGHT(YEAR(VLOOKUP(Récap!EX81,'Création N° Lot'!$D$3:$E$18,2,0)),2)," - ",DAY(EY81),"/",MONTH(EY81),"/",YEAR(EY81))</f>
        <v>#N/A</v>
      </c>
    </row>
    <row r="82" spans="2:156" x14ac:dyDescent="0.25">
      <c r="B82" t="e">
        <f>VLOOKUP($A82,'Info client'!$A$2:$D$1000,2,0)</f>
        <v>#N/A</v>
      </c>
      <c r="C82" t="e">
        <f>VLOOKUP($A82,'Info client'!$A$2:$D$1000,3,0)</f>
        <v>#N/A</v>
      </c>
      <c r="D82" t="e">
        <f>VLOOKUP($A82,'Info client'!$A$2:$D$1000,4,0)</f>
        <v>#N/A</v>
      </c>
      <c r="F82" t="e">
        <f>VLOOKUP(Récap!G82,'Création N° Lot'!B19:B94,2,0)</f>
        <v>#N/A</v>
      </c>
      <c r="I82" t="str">
        <f t="shared" si="12"/>
        <v>44197</v>
      </c>
      <c r="J82" s="7" t="e">
        <f>VLOOKUP(Récap!I82,'Création N° Lot'!$D$3:$F$18,3,0)</f>
        <v>#N/A</v>
      </c>
      <c r="K82" t="e">
        <f>CONCATENATE(G82,MONTH(VLOOKUP(Récap!I82,'Création N° Lot'!$D$3:$E$18,2,0)),RIGHT(YEAR(VLOOKUP(Récap!I82,'Création N° Lot'!$D$3:$E$18,2,0)),2)," - ",DAY(J82),"/",MONTH(J82),"/",YEAR(J82))</f>
        <v>#N/A</v>
      </c>
      <c r="O82" t="e">
        <f>VLOOKUP(N82,'Info client'!$A$2:$D$1000,2,0)</f>
        <v>#N/A</v>
      </c>
      <c r="P82" t="e">
        <f>VLOOKUP($A82,'Info client'!$A$2:$D$1000,3,0)</f>
        <v>#N/A</v>
      </c>
      <c r="Q82" t="e">
        <f>VLOOKUP($A82,'Info client'!$A$2:$D$1000,4,0)</f>
        <v>#N/A</v>
      </c>
      <c r="S82" t="e">
        <f>VLOOKUP(Récap!G82,'Création N° Lot'!$B$3:$B$18,2,0)</f>
        <v>#N/A</v>
      </c>
      <c r="V82" t="str">
        <f t="shared" si="13"/>
        <v>44228</v>
      </c>
      <c r="W82" s="7" t="e">
        <f>VLOOKUP(Récap!V82,'Création N° Lot'!$D$3:$F$18,3,0)</f>
        <v>#N/A</v>
      </c>
      <c r="X82" t="e">
        <f>CONCATENATE(T82,MONTH(VLOOKUP(Récap!V82,'Création N° Lot'!$D$3:$E$18,2,0)),RIGHT(YEAR(VLOOKUP(Récap!V82,'Création N° Lot'!$D$3:$E$18,2,0)),2)," - ",DAY(W82),"/",MONTH(W82),"/",YEAR(W82))</f>
        <v>#N/A</v>
      </c>
      <c r="AA82" s="6"/>
      <c r="AB82" t="e">
        <f>VLOOKUP(AA82,'Info client'!$A$2:$D$1000,2,0)</f>
        <v>#N/A</v>
      </c>
      <c r="AC82" t="e">
        <f>VLOOKUP(AA82,'Info client'!$A$2:$D$1000,3,0)</f>
        <v>#N/A</v>
      </c>
      <c r="AD82" t="e">
        <f>VLOOKUP(AA82,'Info client'!$A$2:$D$1000,4,0)</f>
        <v>#N/A</v>
      </c>
      <c r="AF82" t="e">
        <f>VLOOKUP(Récap!AG82,'Création N° Lot'!$B$3:$B$18,2,0)</f>
        <v>#N/A</v>
      </c>
      <c r="AI82" t="str">
        <f t="shared" si="14"/>
        <v>44256</v>
      </c>
      <c r="AJ82" s="7" t="e">
        <f>VLOOKUP(Récap!AI82,'Création N° Lot'!$D$3:$F$18,3,0)</f>
        <v>#N/A</v>
      </c>
      <c r="AK82" t="e">
        <f>CONCATENATE(AG82,MONTH(VLOOKUP(Récap!AI82,'Création N° Lot'!$D$3:$E$18,2,0)),RIGHT(YEAR(VLOOKUP(Récap!AI82,'Création N° Lot'!$D$3:$E$18,2,0)),2)," - ",DAY(AJ82),"/",MONTH(AJ82),"/",YEAR(AJ82))</f>
        <v>#N/A</v>
      </c>
      <c r="AP82" s="6"/>
      <c r="AQ82" t="e">
        <f>VLOOKUP(AP82,'Info client'!$A$2:$D$1000,2,0)</f>
        <v>#N/A</v>
      </c>
      <c r="AR82" t="e">
        <f>VLOOKUP(AP82,'Info client'!$A$2:$D$1000,3,0)</f>
        <v>#N/A</v>
      </c>
      <c r="AS82" t="e">
        <f>VLOOKUP(AP82,'Info client'!$A$2:$D$1000,4,0)</f>
        <v>#N/A</v>
      </c>
      <c r="AU82" t="e">
        <f>VLOOKUP(Récap!AV82,'Création N° Lot'!$B$3:$B$18,2,0)</f>
        <v>#N/A</v>
      </c>
      <c r="AX82" t="str">
        <f t="shared" si="15"/>
        <v>44287</v>
      </c>
      <c r="AY82" s="7" t="e">
        <f>VLOOKUP(Récap!AX82,'Création N° Lot'!$D$3:$F$18,3,0)</f>
        <v>#N/A</v>
      </c>
      <c r="AZ82" t="e">
        <f>CONCATENATE(AV82,MONTH(VLOOKUP(Récap!AX82,'Création N° Lot'!$D$3:$E$18,2,0)),RIGHT(YEAR(VLOOKUP(Récap!AX82,'Création N° Lot'!$D$3:$E$18,2,0)),2)," - ",DAY(AY82),"/",MONTH(AY82),"/",YEAR(AY82))</f>
        <v>#N/A</v>
      </c>
      <c r="BC82" s="6"/>
      <c r="BD82" t="e">
        <f>VLOOKUP(BC82,'Info client'!$A$2:$D$1000,2,0)</f>
        <v>#N/A</v>
      </c>
      <c r="BE82" t="e">
        <f>VLOOKUP(BC82,'Info client'!$A$2:$D$1000,3,0)</f>
        <v>#N/A</v>
      </c>
      <c r="BF82" t="e">
        <f>VLOOKUP(BC82,'Info client'!$A$2:$D$1000,4,0)</f>
        <v>#N/A</v>
      </c>
      <c r="BH82" t="e">
        <f>VLOOKUP(Récap!BI82,'Création N° Lot'!$B$3:$B$18,2,0)</f>
        <v>#N/A</v>
      </c>
      <c r="BK82" t="str">
        <f t="shared" si="16"/>
        <v>44317</v>
      </c>
      <c r="BL82" s="7" t="e">
        <f>VLOOKUP(Récap!BK82,'Création N° Lot'!$D$3:$F$18,3,0)</f>
        <v>#N/A</v>
      </c>
      <c r="BM82" t="e">
        <f>CONCATENATE(BI82,MONTH(VLOOKUP(Récap!BK82,'Création N° Lot'!$D$3:$E$18,2,0)),RIGHT(YEAR(VLOOKUP(Récap!BK82,'Création N° Lot'!$D$3:$E$18,2,0)),2)," - ",DAY(BL82),"/",MONTH(BL82),"/",YEAR(BL82))</f>
        <v>#N/A</v>
      </c>
      <c r="BP82" s="6"/>
      <c r="BQ82" t="e">
        <f>VLOOKUP(BP82,'Info client'!$A$2:$D$1000,2,0)</f>
        <v>#N/A</v>
      </c>
      <c r="BR82" t="e">
        <f>VLOOKUP(BP82,'Info client'!$A$2:$D$1000,3,0)</f>
        <v>#N/A</v>
      </c>
      <c r="BS82" t="e">
        <f>VLOOKUP(BP82,'Info client'!$A$2:$D$1000,4,0)</f>
        <v>#N/A</v>
      </c>
      <c r="BU82" t="e">
        <f>VLOOKUP(Récap!BV82,'Création N° Lot'!$B$3:$B$18,2,0)</f>
        <v>#N/A</v>
      </c>
      <c r="BX82" t="str">
        <f t="shared" si="17"/>
        <v>44348</v>
      </c>
      <c r="BY82" s="7" t="e">
        <f>VLOOKUP(Récap!BX82,'Création N° Lot'!$D$3:$F$18,3,0)</f>
        <v>#N/A</v>
      </c>
      <c r="BZ82" t="e">
        <f>CONCATENATE(BV82,MONTH(VLOOKUP(Récap!BX82,'Création N° Lot'!$D$3:$E$18,2,0)),RIGHT(YEAR(VLOOKUP(Récap!BX82,'Création N° Lot'!$D$3:$E$18,2,0)),2)," - ",DAY(BY82),"/",MONTH(BY82),"/",YEAR(BY82))</f>
        <v>#N/A</v>
      </c>
      <c r="CC82" s="6"/>
      <c r="CD82" t="e">
        <f>VLOOKUP(CC82,'Info client'!$A$2:$D$1000,2,0)</f>
        <v>#N/A</v>
      </c>
      <c r="CE82" t="e">
        <f>VLOOKUP(CC82,'Info client'!$A$2:$D$1000,3,0)</f>
        <v>#N/A</v>
      </c>
      <c r="CF82" t="e">
        <f>VLOOKUP(CC82,'Info client'!$A$2:$D$1000,4,0)</f>
        <v>#N/A</v>
      </c>
      <c r="CH82" t="e">
        <f>VLOOKUP(Récap!CI82,'Création N° Lot'!$B$3:$B$18,2,0)</f>
        <v>#N/A</v>
      </c>
      <c r="CK82" t="str">
        <f t="shared" si="18"/>
        <v>44378</v>
      </c>
      <c r="CL82" s="7" t="e">
        <f>VLOOKUP(Récap!CK82,'Création N° Lot'!$D$3:$F$18,3,0)</f>
        <v>#N/A</v>
      </c>
      <c r="CM82" t="e">
        <f>CONCATENATE(CI82,MONTH(VLOOKUP(Récap!CK82,'Création N° Lot'!$D$3:$E$18,2,0)),RIGHT(YEAR(VLOOKUP(Récap!CK82,'Création N° Lot'!$D$3:$E$18,2,0)),2)," - ",DAY(CL82),"/",MONTH(CL82),"/",YEAR(CL82))</f>
        <v>#N/A</v>
      </c>
      <c r="CP82" s="6"/>
      <c r="CQ82" t="e">
        <f>VLOOKUP(CP82,'Info client'!$A$2:$D$1000,2,0)</f>
        <v>#N/A</v>
      </c>
      <c r="CR82" t="e">
        <f>VLOOKUP(CP82,'Info client'!$A$2:$D$1000,3,0)</f>
        <v>#N/A</v>
      </c>
      <c r="CS82" t="e">
        <f>VLOOKUP(CP82,'Info client'!$A$2:$D$1000,4,0)</f>
        <v>#N/A</v>
      </c>
      <c r="CU82" t="e">
        <f>VLOOKUP(Récap!CV82,'Création N° Lot'!$B$3:$B$18,2,0)</f>
        <v>#N/A</v>
      </c>
      <c r="CX82" t="str">
        <f t="shared" si="19"/>
        <v>Aout 2021</v>
      </c>
      <c r="CY82" s="7" t="e">
        <f>VLOOKUP(Récap!CX82,'Création N° Lot'!$D$3:$F$18,3,0)</f>
        <v>#N/A</v>
      </c>
      <c r="CZ82" t="e">
        <f>CONCATENATE(CV82,MONTH(VLOOKUP(Récap!CX82,'Création N° Lot'!$D$3:$E$18,2,0)),RIGHT(YEAR(VLOOKUP(Récap!CX82,'Création N° Lot'!$D$3:$E$18,2,0)),2)," - ",DAY(CY82),"/",MONTH(CY82),"/",YEAR(CY82))</f>
        <v>#N/A</v>
      </c>
      <c r="DC82" s="6"/>
      <c r="DD82" t="e">
        <f>VLOOKUP(DC82,'Info client'!$A$2:$D$1000,2,0)</f>
        <v>#N/A</v>
      </c>
      <c r="DE82" t="e">
        <f>VLOOKUP(DC82,'Info client'!$A$2:$D$1000,3,0)</f>
        <v>#N/A</v>
      </c>
      <c r="DF82" t="e">
        <f>VLOOKUP(DC82,'Info client'!$A$2:$D$1000,4,0)</f>
        <v>#N/A</v>
      </c>
      <c r="DH82" t="e">
        <f>VLOOKUP(Récap!DI82,'Création N° Lot'!$B$3:$B$18,2,0)</f>
        <v>#N/A</v>
      </c>
      <c r="DK82" t="str">
        <f t="shared" si="20"/>
        <v>44440</v>
      </c>
      <c r="DL82" s="7" t="e">
        <f>VLOOKUP(Récap!DK82,'Création N° Lot'!$D$3:$F$18,3,0)</f>
        <v>#N/A</v>
      </c>
      <c r="DM82" t="e">
        <f>CONCATENATE(DI82,MONTH(VLOOKUP(Récap!DK82,'Création N° Lot'!$D$3:$E$18,2,0)),RIGHT(YEAR(VLOOKUP(Récap!DK82,'Création N° Lot'!$D$3:$E$18,2,0)),2)," - ",DAY(DL82),"/",MONTH(DL82),"/",YEAR(DL82))</f>
        <v>#N/A</v>
      </c>
      <c r="DP82" s="6"/>
      <c r="DQ82" t="e">
        <f>VLOOKUP(DP82,'Info client'!$A$2:$D$1000,2,0)</f>
        <v>#N/A</v>
      </c>
      <c r="DR82" t="e">
        <f>VLOOKUP(DP82,'Info client'!$A$2:$D$1000,3,0)</f>
        <v>#N/A</v>
      </c>
      <c r="DS82" t="e">
        <f>VLOOKUP(DP82,'Info client'!$A$2:$D$1000,4,0)</f>
        <v>#N/A</v>
      </c>
      <c r="DU82" t="e">
        <f>VLOOKUP(Récap!DV82,'Création N° Lot'!$B$3:$B$18,2,0)</f>
        <v>#N/A</v>
      </c>
      <c r="DX82" t="str">
        <f t="shared" si="21"/>
        <v>44470</v>
      </c>
      <c r="DY82" s="7" t="e">
        <f>VLOOKUP(Récap!DX82,'Création N° Lot'!$D$3:$F$18,3,0)</f>
        <v>#N/A</v>
      </c>
      <c r="DZ82" t="e">
        <f>CONCATENATE(DV82,MONTH(VLOOKUP(Récap!DX82,'Création N° Lot'!$D$3:$E$18,2,0)),RIGHT(YEAR(VLOOKUP(Récap!DX82,'Création N° Lot'!$D$3:$E$18,2,0)),2)," - ",DAY(DY82),"/",MONTH(DY82),"/",YEAR(DY82))</f>
        <v>#N/A</v>
      </c>
      <c r="EC82" s="6"/>
      <c r="ED82" t="e">
        <f>VLOOKUP(EC82,'Info client'!$A$2:$D$1000,2,0)</f>
        <v>#N/A</v>
      </c>
      <c r="EE82" t="e">
        <f>VLOOKUP(EC82,'Info client'!$A$2:$D$1000,3,0)</f>
        <v>#N/A</v>
      </c>
      <c r="EF82" t="e">
        <f>VLOOKUP(EC82,'Info client'!$A$2:$D$1000,4,0)</f>
        <v>#N/A</v>
      </c>
      <c r="EH82" t="e">
        <f>VLOOKUP(Récap!EI82,'Création N° Lot'!$B$3:$B$18,2,0)</f>
        <v>#N/A</v>
      </c>
      <c r="EK82" t="str">
        <f t="shared" si="22"/>
        <v>44501</v>
      </c>
      <c r="EL82" s="7" t="e">
        <f>VLOOKUP(Récap!EK82,'Création N° Lot'!$D$3:$F$18,3,0)</f>
        <v>#N/A</v>
      </c>
      <c r="EM82" t="e">
        <f>CONCATENATE(EI82,MONTH(VLOOKUP(Récap!EK82,'Création N° Lot'!$D$3:$E$18,2,0)),RIGHT(YEAR(VLOOKUP(Récap!EK82,'Création N° Lot'!$D$3:$E$18,2,0)),2)," - ",DAY(EL82),"/",MONTH(EL82),"/",YEAR(EL82))</f>
        <v>#N/A</v>
      </c>
      <c r="EP82" s="6"/>
      <c r="EQ82" t="e">
        <f>VLOOKUP(EP82,'Info client'!$A$2:$D$1000,2,0)</f>
        <v>#N/A</v>
      </c>
      <c r="ER82" t="e">
        <f>VLOOKUP(EP82,'Info client'!$A$2:$D$1000,3,0)</f>
        <v>#N/A</v>
      </c>
      <c r="ES82" t="e">
        <f>VLOOKUP(EP82,'Info client'!$A$2:$D$1000,4,0)</f>
        <v>#N/A</v>
      </c>
      <c r="EU82" t="e">
        <f>VLOOKUP(Récap!EV82,'Création N° Lot'!$B$3:$B$18,2,0)</f>
        <v>#N/A</v>
      </c>
      <c r="EX82" t="str">
        <f t="shared" si="23"/>
        <v>44531</v>
      </c>
      <c r="EY82" s="7" t="e">
        <f>VLOOKUP(Récap!EX82,'Création N° Lot'!$D$3:$F$18,3,0)</f>
        <v>#N/A</v>
      </c>
      <c r="EZ82" t="e">
        <f>CONCATENATE(EV82,MONTH(VLOOKUP(Récap!EX82,'Création N° Lot'!$D$3:$E$18,2,0)),RIGHT(YEAR(VLOOKUP(Récap!EX82,'Création N° Lot'!$D$3:$E$18,2,0)),2)," - ",DAY(EY82),"/",MONTH(EY82),"/",YEAR(EY82))</f>
        <v>#N/A</v>
      </c>
    </row>
    <row r="83" spans="2:156" x14ac:dyDescent="0.25">
      <c r="B83" t="e">
        <f>VLOOKUP($A83,'Info client'!$A$2:$D$1000,2,0)</f>
        <v>#N/A</v>
      </c>
      <c r="C83" t="e">
        <f>VLOOKUP($A83,'Info client'!$A$2:$D$1000,3,0)</f>
        <v>#N/A</v>
      </c>
      <c r="D83" t="e">
        <f>VLOOKUP($A83,'Info client'!$A$2:$D$1000,4,0)</f>
        <v>#N/A</v>
      </c>
      <c r="F83" t="e">
        <f>VLOOKUP(Récap!G83,'Création N° Lot'!B19:B95,2,0)</f>
        <v>#N/A</v>
      </c>
      <c r="I83" t="str">
        <f t="shared" si="12"/>
        <v>44197</v>
      </c>
      <c r="J83" s="7" t="e">
        <f>VLOOKUP(Récap!I83,'Création N° Lot'!$D$3:$F$18,3,0)</f>
        <v>#N/A</v>
      </c>
      <c r="K83" t="e">
        <f>CONCATENATE(G83,MONTH(VLOOKUP(Récap!I83,'Création N° Lot'!$D$3:$E$18,2,0)),RIGHT(YEAR(VLOOKUP(Récap!I83,'Création N° Lot'!$D$3:$E$18,2,0)),2)," - ",DAY(J83),"/",MONTH(J83),"/",YEAR(J83))</f>
        <v>#N/A</v>
      </c>
      <c r="O83" t="e">
        <f>VLOOKUP(N83,'Info client'!$A$2:$D$1000,2,0)</f>
        <v>#N/A</v>
      </c>
      <c r="P83" t="e">
        <f>VLOOKUP($A83,'Info client'!$A$2:$D$1000,3,0)</f>
        <v>#N/A</v>
      </c>
      <c r="Q83" t="e">
        <f>VLOOKUP($A83,'Info client'!$A$2:$D$1000,4,0)</f>
        <v>#N/A</v>
      </c>
      <c r="S83" t="e">
        <f>VLOOKUP(Récap!G83,'Création N° Lot'!$B$3:$B$18,2,0)</f>
        <v>#N/A</v>
      </c>
      <c r="V83" t="str">
        <f t="shared" si="13"/>
        <v>44228</v>
      </c>
      <c r="W83" s="7" t="e">
        <f>VLOOKUP(Récap!V83,'Création N° Lot'!$D$3:$F$18,3,0)</f>
        <v>#N/A</v>
      </c>
      <c r="X83" t="e">
        <f>CONCATENATE(T83,MONTH(VLOOKUP(Récap!V83,'Création N° Lot'!$D$3:$E$18,2,0)),RIGHT(YEAR(VLOOKUP(Récap!V83,'Création N° Lot'!$D$3:$E$18,2,0)),2)," - ",DAY(W83),"/",MONTH(W83),"/",YEAR(W83))</f>
        <v>#N/A</v>
      </c>
      <c r="AA83" s="6"/>
      <c r="AB83" t="e">
        <f>VLOOKUP(AA83,'Info client'!$A$2:$D$1000,2,0)</f>
        <v>#N/A</v>
      </c>
      <c r="AC83" t="e">
        <f>VLOOKUP(AA83,'Info client'!$A$2:$D$1000,3,0)</f>
        <v>#N/A</v>
      </c>
      <c r="AD83" t="e">
        <f>VLOOKUP(AA83,'Info client'!$A$2:$D$1000,4,0)</f>
        <v>#N/A</v>
      </c>
      <c r="AF83" t="e">
        <f>VLOOKUP(Récap!AG83,'Création N° Lot'!$B$3:$B$18,2,0)</f>
        <v>#N/A</v>
      </c>
      <c r="AI83" t="str">
        <f t="shared" si="14"/>
        <v>44256</v>
      </c>
      <c r="AJ83" s="7" t="e">
        <f>VLOOKUP(Récap!AI83,'Création N° Lot'!$D$3:$F$18,3,0)</f>
        <v>#N/A</v>
      </c>
      <c r="AK83" t="e">
        <f>CONCATENATE(AG83,MONTH(VLOOKUP(Récap!AI83,'Création N° Lot'!$D$3:$E$18,2,0)),RIGHT(YEAR(VLOOKUP(Récap!AI83,'Création N° Lot'!$D$3:$E$18,2,0)),2)," - ",DAY(AJ83),"/",MONTH(AJ83),"/",YEAR(AJ83))</f>
        <v>#N/A</v>
      </c>
      <c r="AP83" s="6"/>
      <c r="AQ83" t="e">
        <f>VLOOKUP(AP83,'Info client'!$A$2:$D$1000,2,0)</f>
        <v>#N/A</v>
      </c>
      <c r="AR83" t="e">
        <f>VLOOKUP(AP83,'Info client'!$A$2:$D$1000,3,0)</f>
        <v>#N/A</v>
      </c>
      <c r="AS83" t="e">
        <f>VLOOKUP(AP83,'Info client'!$A$2:$D$1000,4,0)</f>
        <v>#N/A</v>
      </c>
      <c r="AU83" t="e">
        <f>VLOOKUP(Récap!AV83,'Création N° Lot'!$B$3:$B$18,2,0)</f>
        <v>#N/A</v>
      </c>
      <c r="AX83" t="str">
        <f t="shared" si="15"/>
        <v>44287</v>
      </c>
      <c r="AY83" s="7" t="e">
        <f>VLOOKUP(Récap!AX83,'Création N° Lot'!$D$3:$F$18,3,0)</f>
        <v>#N/A</v>
      </c>
      <c r="AZ83" t="e">
        <f>CONCATENATE(AV83,MONTH(VLOOKUP(Récap!AX83,'Création N° Lot'!$D$3:$E$18,2,0)),RIGHT(YEAR(VLOOKUP(Récap!AX83,'Création N° Lot'!$D$3:$E$18,2,0)),2)," - ",DAY(AY83),"/",MONTH(AY83),"/",YEAR(AY83))</f>
        <v>#N/A</v>
      </c>
      <c r="BC83" s="6"/>
      <c r="BD83" t="e">
        <f>VLOOKUP(BC83,'Info client'!$A$2:$D$1000,2,0)</f>
        <v>#N/A</v>
      </c>
      <c r="BE83" t="e">
        <f>VLOOKUP(BC83,'Info client'!$A$2:$D$1000,3,0)</f>
        <v>#N/A</v>
      </c>
      <c r="BF83" t="e">
        <f>VLOOKUP(BC83,'Info client'!$A$2:$D$1000,4,0)</f>
        <v>#N/A</v>
      </c>
      <c r="BH83" t="e">
        <f>VLOOKUP(Récap!BI83,'Création N° Lot'!$B$3:$B$18,2,0)</f>
        <v>#N/A</v>
      </c>
      <c r="BK83" t="str">
        <f t="shared" si="16"/>
        <v>44317</v>
      </c>
      <c r="BL83" s="7" t="e">
        <f>VLOOKUP(Récap!BK83,'Création N° Lot'!$D$3:$F$18,3,0)</f>
        <v>#N/A</v>
      </c>
      <c r="BM83" t="e">
        <f>CONCATENATE(BI83,MONTH(VLOOKUP(Récap!BK83,'Création N° Lot'!$D$3:$E$18,2,0)),RIGHT(YEAR(VLOOKUP(Récap!BK83,'Création N° Lot'!$D$3:$E$18,2,0)),2)," - ",DAY(BL83),"/",MONTH(BL83),"/",YEAR(BL83))</f>
        <v>#N/A</v>
      </c>
      <c r="BP83" s="6"/>
      <c r="BQ83" t="e">
        <f>VLOOKUP(BP83,'Info client'!$A$2:$D$1000,2,0)</f>
        <v>#N/A</v>
      </c>
      <c r="BR83" t="e">
        <f>VLOOKUP(BP83,'Info client'!$A$2:$D$1000,3,0)</f>
        <v>#N/A</v>
      </c>
      <c r="BS83" t="e">
        <f>VLOOKUP(BP83,'Info client'!$A$2:$D$1000,4,0)</f>
        <v>#N/A</v>
      </c>
      <c r="BU83" t="e">
        <f>VLOOKUP(Récap!BV83,'Création N° Lot'!$B$3:$B$18,2,0)</f>
        <v>#N/A</v>
      </c>
      <c r="BX83" t="str">
        <f t="shared" si="17"/>
        <v>44348</v>
      </c>
      <c r="BY83" s="7" t="e">
        <f>VLOOKUP(Récap!BX83,'Création N° Lot'!$D$3:$F$18,3,0)</f>
        <v>#N/A</v>
      </c>
      <c r="BZ83" t="e">
        <f>CONCATENATE(BV83,MONTH(VLOOKUP(Récap!BX83,'Création N° Lot'!$D$3:$E$18,2,0)),RIGHT(YEAR(VLOOKUP(Récap!BX83,'Création N° Lot'!$D$3:$E$18,2,0)),2)," - ",DAY(BY83),"/",MONTH(BY83),"/",YEAR(BY83))</f>
        <v>#N/A</v>
      </c>
      <c r="CC83" s="6"/>
      <c r="CD83" t="e">
        <f>VLOOKUP(CC83,'Info client'!$A$2:$D$1000,2,0)</f>
        <v>#N/A</v>
      </c>
      <c r="CE83" t="e">
        <f>VLOOKUP(CC83,'Info client'!$A$2:$D$1000,3,0)</f>
        <v>#N/A</v>
      </c>
      <c r="CF83" t="e">
        <f>VLOOKUP(CC83,'Info client'!$A$2:$D$1000,4,0)</f>
        <v>#N/A</v>
      </c>
      <c r="CH83" t="e">
        <f>VLOOKUP(Récap!CI83,'Création N° Lot'!$B$3:$B$18,2,0)</f>
        <v>#N/A</v>
      </c>
      <c r="CK83" t="str">
        <f t="shared" si="18"/>
        <v>44378</v>
      </c>
      <c r="CL83" s="7" t="e">
        <f>VLOOKUP(Récap!CK83,'Création N° Lot'!$D$3:$F$18,3,0)</f>
        <v>#N/A</v>
      </c>
      <c r="CM83" t="e">
        <f>CONCATENATE(CI83,MONTH(VLOOKUP(Récap!CK83,'Création N° Lot'!$D$3:$E$18,2,0)),RIGHT(YEAR(VLOOKUP(Récap!CK83,'Création N° Lot'!$D$3:$E$18,2,0)),2)," - ",DAY(CL83),"/",MONTH(CL83),"/",YEAR(CL83))</f>
        <v>#N/A</v>
      </c>
      <c r="CP83" s="6"/>
      <c r="CQ83" t="e">
        <f>VLOOKUP(CP83,'Info client'!$A$2:$D$1000,2,0)</f>
        <v>#N/A</v>
      </c>
      <c r="CR83" t="e">
        <f>VLOOKUP(CP83,'Info client'!$A$2:$D$1000,3,0)</f>
        <v>#N/A</v>
      </c>
      <c r="CS83" t="e">
        <f>VLOOKUP(CP83,'Info client'!$A$2:$D$1000,4,0)</f>
        <v>#N/A</v>
      </c>
      <c r="CU83" t="e">
        <f>VLOOKUP(Récap!CV83,'Création N° Lot'!$B$3:$B$18,2,0)</f>
        <v>#N/A</v>
      </c>
      <c r="CX83" t="str">
        <f t="shared" si="19"/>
        <v>Aout 2021</v>
      </c>
      <c r="CY83" s="7" t="e">
        <f>VLOOKUP(Récap!CX83,'Création N° Lot'!$D$3:$F$18,3,0)</f>
        <v>#N/A</v>
      </c>
      <c r="CZ83" t="e">
        <f>CONCATENATE(CV83,MONTH(VLOOKUP(Récap!CX83,'Création N° Lot'!$D$3:$E$18,2,0)),RIGHT(YEAR(VLOOKUP(Récap!CX83,'Création N° Lot'!$D$3:$E$18,2,0)),2)," - ",DAY(CY83),"/",MONTH(CY83),"/",YEAR(CY83))</f>
        <v>#N/A</v>
      </c>
      <c r="DC83" s="6"/>
      <c r="DD83" t="e">
        <f>VLOOKUP(DC83,'Info client'!$A$2:$D$1000,2,0)</f>
        <v>#N/A</v>
      </c>
      <c r="DE83" t="e">
        <f>VLOOKUP(DC83,'Info client'!$A$2:$D$1000,3,0)</f>
        <v>#N/A</v>
      </c>
      <c r="DF83" t="e">
        <f>VLOOKUP(DC83,'Info client'!$A$2:$D$1000,4,0)</f>
        <v>#N/A</v>
      </c>
      <c r="DH83" t="e">
        <f>VLOOKUP(Récap!DI83,'Création N° Lot'!$B$3:$B$18,2,0)</f>
        <v>#N/A</v>
      </c>
      <c r="DK83" t="str">
        <f t="shared" si="20"/>
        <v>44440</v>
      </c>
      <c r="DL83" s="7" t="e">
        <f>VLOOKUP(Récap!DK83,'Création N° Lot'!$D$3:$F$18,3,0)</f>
        <v>#N/A</v>
      </c>
      <c r="DM83" t="e">
        <f>CONCATENATE(DI83,MONTH(VLOOKUP(Récap!DK83,'Création N° Lot'!$D$3:$E$18,2,0)),RIGHT(YEAR(VLOOKUP(Récap!DK83,'Création N° Lot'!$D$3:$E$18,2,0)),2)," - ",DAY(DL83),"/",MONTH(DL83),"/",YEAR(DL83))</f>
        <v>#N/A</v>
      </c>
      <c r="DP83" s="6"/>
      <c r="DQ83" t="e">
        <f>VLOOKUP(DP83,'Info client'!$A$2:$D$1000,2,0)</f>
        <v>#N/A</v>
      </c>
      <c r="DR83" t="e">
        <f>VLOOKUP(DP83,'Info client'!$A$2:$D$1000,3,0)</f>
        <v>#N/A</v>
      </c>
      <c r="DS83" t="e">
        <f>VLOOKUP(DP83,'Info client'!$A$2:$D$1000,4,0)</f>
        <v>#N/A</v>
      </c>
      <c r="DU83" t="e">
        <f>VLOOKUP(Récap!DV83,'Création N° Lot'!$B$3:$B$18,2,0)</f>
        <v>#N/A</v>
      </c>
      <c r="DX83" t="str">
        <f t="shared" si="21"/>
        <v>44470</v>
      </c>
      <c r="DY83" s="7" t="e">
        <f>VLOOKUP(Récap!DX83,'Création N° Lot'!$D$3:$F$18,3,0)</f>
        <v>#N/A</v>
      </c>
      <c r="DZ83" t="e">
        <f>CONCATENATE(DV83,MONTH(VLOOKUP(Récap!DX83,'Création N° Lot'!$D$3:$E$18,2,0)),RIGHT(YEAR(VLOOKUP(Récap!DX83,'Création N° Lot'!$D$3:$E$18,2,0)),2)," - ",DAY(DY83),"/",MONTH(DY83),"/",YEAR(DY83))</f>
        <v>#N/A</v>
      </c>
      <c r="EC83" s="6"/>
      <c r="ED83" t="e">
        <f>VLOOKUP(EC83,'Info client'!$A$2:$D$1000,2,0)</f>
        <v>#N/A</v>
      </c>
      <c r="EE83" t="e">
        <f>VLOOKUP(EC83,'Info client'!$A$2:$D$1000,3,0)</f>
        <v>#N/A</v>
      </c>
      <c r="EF83" t="e">
        <f>VLOOKUP(EC83,'Info client'!$A$2:$D$1000,4,0)</f>
        <v>#N/A</v>
      </c>
      <c r="EH83" t="e">
        <f>VLOOKUP(Récap!EI83,'Création N° Lot'!$B$3:$B$18,2,0)</f>
        <v>#N/A</v>
      </c>
      <c r="EK83" t="str">
        <f t="shared" si="22"/>
        <v>44501</v>
      </c>
      <c r="EL83" s="7" t="e">
        <f>VLOOKUP(Récap!EK83,'Création N° Lot'!$D$3:$F$18,3,0)</f>
        <v>#N/A</v>
      </c>
      <c r="EM83" t="e">
        <f>CONCATENATE(EI83,MONTH(VLOOKUP(Récap!EK83,'Création N° Lot'!$D$3:$E$18,2,0)),RIGHT(YEAR(VLOOKUP(Récap!EK83,'Création N° Lot'!$D$3:$E$18,2,0)),2)," - ",DAY(EL83),"/",MONTH(EL83),"/",YEAR(EL83))</f>
        <v>#N/A</v>
      </c>
      <c r="EP83" s="6"/>
      <c r="EQ83" t="e">
        <f>VLOOKUP(EP83,'Info client'!$A$2:$D$1000,2,0)</f>
        <v>#N/A</v>
      </c>
      <c r="ER83" t="e">
        <f>VLOOKUP(EP83,'Info client'!$A$2:$D$1000,3,0)</f>
        <v>#N/A</v>
      </c>
      <c r="ES83" t="e">
        <f>VLOOKUP(EP83,'Info client'!$A$2:$D$1000,4,0)</f>
        <v>#N/A</v>
      </c>
      <c r="EU83" t="e">
        <f>VLOOKUP(Récap!EV83,'Création N° Lot'!$B$3:$B$18,2,0)</f>
        <v>#N/A</v>
      </c>
      <c r="EX83" t="str">
        <f t="shared" si="23"/>
        <v>44531</v>
      </c>
      <c r="EY83" s="7" t="e">
        <f>VLOOKUP(Récap!EX83,'Création N° Lot'!$D$3:$F$18,3,0)</f>
        <v>#N/A</v>
      </c>
      <c r="EZ83" t="e">
        <f>CONCATENATE(EV83,MONTH(VLOOKUP(Récap!EX83,'Création N° Lot'!$D$3:$E$18,2,0)),RIGHT(YEAR(VLOOKUP(Récap!EX83,'Création N° Lot'!$D$3:$E$18,2,0)),2)," - ",DAY(EY83),"/",MONTH(EY83),"/",YEAR(EY83))</f>
        <v>#N/A</v>
      </c>
    </row>
    <row r="84" spans="2:156" x14ac:dyDescent="0.25">
      <c r="B84" t="e">
        <f>VLOOKUP($A84,'Info client'!$A$2:$D$1000,2,0)</f>
        <v>#N/A</v>
      </c>
      <c r="C84" t="e">
        <f>VLOOKUP($A84,'Info client'!$A$2:$D$1000,3,0)</f>
        <v>#N/A</v>
      </c>
      <c r="D84" t="e">
        <f>VLOOKUP($A84,'Info client'!$A$2:$D$1000,4,0)</f>
        <v>#N/A</v>
      </c>
      <c r="F84" t="e">
        <f>VLOOKUP(Récap!G84,'Création N° Lot'!B19:B96,2,0)</f>
        <v>#N/A</v>
      </c>
      <c r="I84" t="str">
        <f t="shared" si="12"/>
        <v>44197</v>
      </c>
      <c r="J84" s="7" t="e">
        <f>VLOOKUP(Récap!I84,'Création N° Lot'!$D$3:$F$18,3,0)</f>
        <v>#N/A</v>
      </c>
      <c r="K84" t="e">
        <f>CONCATENATE(G84,MONTH(VLOOKUP(Récap!I84,'Création N° Lot'!$D$3:$E$18,2,0)),RIGHT(YEAR(VLOOKUP(Récap!I84,'Création N° Lot'!$D$3:$E$18,2,0)),2)," - ",DAY(J84),"/",MONTH(J84),"/",YEAR(J84))</f>
        <v>#N/A</v>
      </c>
      <c r="O84" t="e">
        <f>VLOOKUP(N84,'Info client'!$A$2:$D$1000,2,0)</f>
        <v>#N/A</v>
      </c>
      <c r="P84" t="e">
        <f>VLOOKUP($A84,'Info client'!$A$2:$D$1000,3,0)</f>
        <v>#N/A</v>
      </c>
      <c r="Q84" t="e">
        <f>VLOOKUP($A84,'Info client'!$A$2:$D$1000,4,0)</f>
        <v>#N/A</v>
      </c>
      <c r="S84" t="e">
        <f>VLOOKUP(Récap!G84,'Création N° Lot'!$B$3:$B$18,2,0)</f>
        <v>#N/A</v>
      </c>
      <c r="V84" t="str">
        <f t="shared" si="13"/>
        <v>44228</v>
      </c>
      <c r="W84" s="7" t="e">
        <f>VLOOKUP(Récap!V84,'Création N° Lot'!$D$3:$F$18,3,0)</f>
        <v>#N/A</v>
      </c>
      <c r="X84" t="e">
        <f>CONCATENATE(T84,MONTH(VLOOKUP(Récap!V84,'Création N° Lot'!$D$3:$E$18,2,0)),RIGHT(YEAR(VLOOKUP(Récap!V84,'Création N° Lot'!$D$3:$E$18,2,0)),2)," - ",DAY(W84),"/",MONTH(W84),"/",YEAR(W84))</f>
        <v>#N/A</v>
      </c>
      <c r="AA84" s="6"/>
      <c r="AB84" t="e">
        <f>VLOOKUP(AA84,'Info client'!$A$2:$D$1000,2,0)</f>
        <v>#N/A</v>
      </c>
      <c r="AC84" t="e">
        <f>VLOOKUP(AA84,'Info client'!$A$2:$D$1000,3,0)</f>
        <v>#N/A</v>
      </c>
      <c r="AD84" t="e">
        <f>VLOOKUP(AA84,'Info client'!$A$2:$D$1000,4,0)</f>
        <v>#N/A</v>
      </c>
      <c r="AF84" t="e">
        <f>VLOOKUP(Récap!AG84,'Création N° Lot'!$B$3:$B$18,2,0)</f>
        <v>#N/A</v>
      </c>
      <c r="AI84" t="str">
        <f t="shared" si="14"/>
        <v>44256</v>
      </c>
      <c r="AJ84" s="7" t="e">
        <f>VLOOKUP(Récap!AI84,'Création N° Lot'!$D$3:$F$18,3,0)</f>
        <v>#N/A</v>
      </c>
      <c r="AK84" t="e">
        <f>CONCATENATE(AG84,MONTH(VLOOKUP(Récap!AI84,'Création N° Lot'!$D$3:$E$18,2,0)),RIGHT(YEAR(VLOOKUP(Récap!AI84,'Création N° Lot'!$D$3:$E$18,2,0)),2)," - ",DAY(AJ84),"/",MONTH(AJ84),"/",YEAR(AJ84))</f>
        <v>#N/A</v>
      </c>
      <c r="AP84" s="6"/>
      <c r="AQ84" t="e">
        <f>VLOOKUP(AP84,'Info client'!$A$2:$D$1000,2,0)</f>
        <v>#N/A</v>
      </c>
      <c r="AR84" t="e">
        <f>VLOOKUP(AP84,'Info client'!$A$2:$D$1000,3,0)</f>
        <v>#N/A</v>
      </c>
      <c r="AS84" t="e">
        <f>VLOOKUP(AP84,'Info client'!$A$2:$D$1000,4,0)</f>
        <v>#N/A</v>
      </c>
      <c r="AU84" t="e">
        <f>VLOOKUP(Récap!AV84,'Création N° Lot'!$B$3:$B$18,2,0)</f>
        <v>#N/A</v>
      </c>
      <c r="AX84" t="str">
        <f t="shared" si="15"/>
        <v>44287</v>
      </c>
      <c r="AY84" s="7" t="e">
        <f>VLOOKUP(Récap!AX84,'Création N° Lot'!$D$3:$F$18,3,0)</f>
        <v>#N/A</v>
      </c>
      <c r="AZ84" t="e">
        <f>CONCATENATE(AV84,MONTH(VLOOKUP(Récap!AX84,'Création N° Lot'!$D$3:$E$18,2,0)),RIGHT(YEAR(VLOOKUP(Récap!AX84,'Création N° Lot'!$D$3:$E$18,2,0)),2)," - ",DAY(AY84),"/",MONTH(AY84),"/",YEAR(AY84))</f>
        <v>#N/A</v>
      </c>
      <c r="BC84" s="6"/>
      <c r="BD84" t="e">
        <f>VLOOKUP(BC84,'Info client'!$A$2:$D$1000,2,0)</f>
        <v>#N/A</v>
      </c>
      <c r="BE84" t="e">
        <f>VLOOKUP(BC84,'Info client'!$A$2:$D$1000,3,0)</f>
        <v>#N/A</v>
      </c>
      <c r="BF84" t="e">
        <f>VLOOKUP(BC84,'Info client'!$A$2:$D$1000,4,0)</f>
        <v>#N/A</v>
      </c>
      <c r="BH84" t="e">
        <f>VLOOKUP(Récap!BI84,'Création N° Lot'!$B$3:$B$18,2,0)</f>
        <v>#N/A</v>
      </c>
      <c r="BK84" t="str">
        <f t="shared" si="16"/>
        <v>44317</v>
      </c>
      <c r="BL84" s="7" t="e">
        <f>VLOOKUP(Récap!BK84,'Création N° Lot'!$D$3:$F$18,3,0)</f>
        <v>#N/A</v>
      </c>
      <c r="BM84" t="e">
        <f>CONCATENATE(BI84,MONTH(VLOOKUP(Récap!BK84,'Création N° Lot'!$D$3:$E$18,2,0)),RIGHT(YEAR(VLOOKUP(Récap!BK84,'Création N° Lot'!$D$3:$E$18,2,0)),2)," - ",DAY(BL84),"/",MONTH(BL84),"/",YEAR(BL84))</f>
        <v>#N/A</v>
      </c>
      <c r="BP84" s="6"/>
      <c r="BQ84" t="e">
        <f>VLOOKUP(BP84,'Info client'!$A$2:$D$1000,2,0)</f>
        <v>#N/A</v>
      </c>
      <c r="BR84" t="e">
        <f>VLOOKUP(BP84,'Info client'!$A$2:$D$1000,3,0)</f>
        <v>#N/A</v>
      </c>
      <c r="BS84" t="e">
        <f>VLOOKUP(BP84,'Info client'!$A$2:$D$1000,4,0)</f>
        <v>#N/A</v>
      </c>
      <c r="BU84" t="e">
        <f>VLOOKUP(Récap!BV84,'Création N° Lot'!$B$3:$B$18,2,0)</f>
        <v>#N/A</v>
      </c>
      <c r="BX84" t="str">
        <f t="shared" si="17"/>
        <v>44348</v>
      </c>
      <c r="BY84" s="7" t="e">
        <f>VLOOKUP(Récap!BX84,'Création N° Lot'!$D$3:$F$18,3,0)</f>
        <v>#N/A</v>
      </c>
      <c r="BZ84" t="e">
        <f>CONCATENATE(BV84,MONTH(VLOOKUP(Récap!BX84,'Création N° Lot'!$D$3:$E$18,2,0)),RIGHT(YEAR(VLOOKUP(Récap!BX84,'Création N° Lot'!$D$3:$E$18,2,0)),2)," - ",DAY(BY84),"/",MONTH(BY84),"/",YEAR(BY84))</f>
        <v>#N/A</v>
      </c>
      <c r="CC84" s="6"/>
      <c r="CD84" t="e">
        <f>VLOOKUP(CC84,'Info client'!$A$2:$D$1000,2,0)</f>
        <v>#N/A</v>
      </c>
      <c r="CE84" t="e">
        <f>VLOOKUP(CC84,'Info client'!$A$2:$D$1000,3,0)</f>
        <v>#N/A</v>
      </c>
      <c r="CF84" t="e">
        <f>VLOOKUP(CC84,'Info client'!$A$2:$D$1000,4,0)</f>
        <v>#N/A</v>
      </c>
      <c r="CH84" t="e">
        <f>VLOOKUP(Récap!CI84,'Création N° Lot'!$B$3:$B$18,2,0)</f>
        <v>#N/A</v>
      </c>
      <c r="CK84" t="str">
        <f t="shared" si="18"/>
        <v>44378</v>
      </c>
      <c r="CL84" s="7" t="e">
        <f>VLOOKUP(Récap!CK84,'Création N° Lot'!$D$3:$F$18,3,0)</f>
        <v>#N/A</v>
      </c>
      <c r="CM84" t="e">
        <f>CONCATENATE(CI84,MONTH(VLOOKUP(Récap!CK84,'Création N° Lot'!$D$3:$E$18,2,0)),RIGHT(YEAR(VLOOKUP(Récap!CK84,'Création N° Lot'!$D$3:$E$18,2,0)),2)," - ",DAY(CL84),"/",MONTH(CL84),"/",YEAR(CL84))</f>
        <v>#N/A</v>
      </c>
      <c r="CP84" s="6"/>
      <c r="CQ84" t="e">
        <f>VLOOKUP(CP84,'Info client'!$A$2:$D$1000,2,0)</f>
        <v>#N/A</v>
      </c>
      <c r="CR84" t="e">
        <f>VLOOKUP(CP84,'Info client'!$A$2:$D$1000,3,0)</f>
        <v>#N/A</v>
      </c>
      <c r="CS84" t="e">
        <f>VLOOKUP(CP84,'Info client'!$A$2:$D$1000,4,0)</f>
        <v>#N/A</v>
      </c>
      <c r="CU84" t="e">
        <f>VLOOKUP(Récap!CV84,'Création N° Lot'!$B$3:$B$18,2,0)</f>
        <v>#N/A</v>
      </c>
      <c r="CX84" t="str">
        <f t="shared" si="19"/>
        <v>Aout 2021</v>
      </c>
      <c r="CY84" s="7" t="e">
        <f>VLOOKUP(Récap!CX84,'Création N° Lot'!$D$3:$F$18,3,0)</f>
        <v>#N/A</v>
      </c>
      <c r="CZ84" t="e">
        <f>CONCATENATE(CV84,MONTH(VLOOKUP(Récap!CX84,'Création N° Lot'!$D$3:$E$18,2,0)),RIGHT(YEAR(VLOOKUP(Récap!CX84,'Création N° Lot'!$D$3:$E$18,2,0)),2)," - ",DAY(CY84),"/",MONTH(CY84),"/",YEAR(CY84))</f>
        <v>#N/A</v>
      </c>
      <c r="DC84" s="6"/>
      <c r="DD84" t="e">
        <f>VLOOKUP(DC84,'Info client'!$A$2:$D$1000,2,0)</f>
        <v>#N/A</v>
      </c>
      <c r="DE84" t="e">
        <f>VLOOKUP(DC84,'Info client'!$A$2:$D$1000,3,0)</f>
        <v>#N/A</v>
      </c>
      <c r="DF84" t="e">
        <f>VLOOKUP(DC84,'Info client'!$A$2:$D$1000,4,0)</f>
        <v>#N/A</v>
      </c>
      <c r="DH84" t="e">
        <f>VLOOKUP(Récap!DI84,'Création N° Lot'!$B$3:$B$18,2,0)</f>
        <v>#N/A</v>
      </c>
      <c r="DK84" t="str">
        <f t="shared" si="20"/>
        <v>44440</v>
      </c>
      <c r="DL84" s="7" t="e">
        <f>VLOOKUP(Récap!DK84,'Création N° Lot'!$D$3:$F$18,3,0)</f>
        <v>#N/A</v>
      </c>
      <c r="DM84" t="e">
        <f>CONCATENATE(DI84,MONTH(VLOOKUP(Récap!DK84,'Création N° Lot'!$D$3:$E$18,2,0)),RIGHT(YEAR(VLOOKUP(Récap!DK84,'Création N° Lot'!$D$3:$E$18,2,0)),2)," - ",DAY(DL84),"/",MONTH(DL84),"/",YEAR(DL84))</f>
        <v>#N/A</v>
      </c>
      <c r="DP84" s="6"/>
      <c r="DQ84" t="e">
        <f>VLOOKUP(DP84,'Info client'!$A$2:$D$1000,2,0)</f>
        <v>#N/A</v>
      </c>
      <c r="DR84" t="e">
        <f>VLOOKUP(DP84,'Info client'!$A$2:$D$1000,3,0)</f>
        <v>#N/A</v>
      </c>
      <c r="DS84" t="e">
        <f>VLOOKUP(DP84,'Info client'!$A$2:$D$1000,4,0)</f>
        <v>#N/A</v>
      </c>
      <c r="DU84" t="e">
        <f>VLOOKUP(Récap!DV84,'Création N° Lot'!$B$3:$B$18,2,0)</f>
        <v>#N/A</v>
      </c>
      <c r="DX84" t="str">
        <f t="shared" si="21"/>
        <v>44470</v>
      </c>
      <c r="DY84" s="7" t="e">
        <f>VLOOKUP(Récap!DX84,'Création N° Lot'!$D$3:$F$18,3,0)</f>
        <v>#N/A</v>
      </c>
      <c r="DZ84" t="e">
        <f>CONCATENATE(DV84,MONTH(VLOOKUP(Récap!DX84,'Création N° Lot'!$D$3:$E$18,2,0)),RIGHT(YEAR(VLOOKUP(Récap!DX84,'Création N° Lot'!$D$3:$E$18,2,0)),2)," - ",DAY(DY84),"/",MONTH(DY84),"/",YEAR(DY84))</f>
        <v>#N/A</v>
      </c>
      <c r="EC84" s="6"/>
      <c r="ED84" t="e">
        <f>VLOOKUP(EC84,'Info client'!$A$2:$D$1000,2,0)</f>
        <v>#N/A</v>
      </c>
      <c r="EE84" t="e">
        <f>VLOOKUP(EC84,'Info client'!$A$2:$D$1000,3,0)</f>
        <v>#N/A</v>
      </c>
      <c r="EF84" t="e">
        <f>VLOOKUP(EC84,'Info client'!$A$2:$D$1000,4,0)</f>
        <v>#N/A</v>
      </c>
      <c r="EH84" t="e">
        <f>VLOOKUP(Récap!EI84,'Création N° Lot'!$B$3:$B$18,2,0)</f>
        <v>#N/A</v>
      </c>
      <c r="EK84" t="str">
        <f t="shared" si="22"/>
        <v>44501</v>
      </c>
      <c r="EL84" s="7" t="e">
        <f>VLOOKUP(Récap!EK84,'Création N° Lot'!$D$3:$F$18,3,0)</f>
        <v>#N/A</v>
      </c>
      <c r="EM84" t="e">
        <f>CONCATENATE(EI84,MONTH(VLOOKUP(Récap!EK84,'Création N° Lot'!$D$3:$E$18,2,0)),RIGHT(YEAR(VLOOKUP(Récap!EK84,'Création N° Lot'!$D$3:$E$18,2,0)),2)," - ",DAY(EL84),"/",MONTH(EL84),"/",YEAR(EL84))</f>
        <v>#N/A</v>
      </c>
      <c r="EP84" s="6"/>
      <c r="EQ84" t="e">
        <f>VLOOKUP(EP84,'Info client'!$A$2:$D$1000,2,0)</f>
        <v>#N/A</v>
      </c>
      <c r="ER84" t="e">
        <f>VLOOKUP(EP84,'Info client'!$A$2:$D$1000,3,0)</f>
        <v>#N/A</v>
      </c>
      <c r="ES84" t="e">
        <f>VLOOKUP(EP84,'Info client'!$A$2:$D$1000,4,0)</f>
        <v>#N/A</v>
      </c>
      <c r="EU84" t="e">
        <f>VLOOKUP(Récap!EV84,'Création N° Lot'!$B$3:$B$18,2,0)</f>
        <v>#N/A</v>
      </c>
      <c r="EX84" t="str">
        <f t="shared" si="23"/>
        <v>44531</v>
      </c>
      <c r="EY84" s="7" t="e">
        <f>VLOOKUP(Récap!EX84,'Création N° Lot'!$D$3:$F$18,3,0)</f>
        <v>#N/A</v>
      </c>
      <c r="EZ84" t="e">
        <f>CONCATENATE(EV84,MONTH(VLOOKUP(Récap!EX84,'Création N° Lot'!$D$3:$E$18,2,0)),RIGHT(YEAR(VLOOKUP(Récap!EX84,'Création N° Lot'!$D$3:$E$18,2,0)),2)," - ",DAY(EY84),"/",MONTH(EY84),"/",YEAR(EY84))</f>
        <v>#N/A</v>
      </c>
    </row>
    <row r="85" spans="2:156" x14ac:dyDescent="0.25">
      <c r="B85" t="e">
        <f>VLOOKUP($A85,'Info client'!$A$2:$D$1000,2,0)</f>
        <v>#N/A</v>
      </c>
      <c r="C85" t="e">
        <f>VLOOKUP($A85,'Info client'!$A$2:$D$1000,3,0)</f>
        <v>#N/A</v>
      </c>
      <c r="D85" t="e">
        <f>VLOOKUP($A85,'Info client'!$A$2:$D$1000,4,0)</f>
        <v>#N/A</v>
      </c>
      <c r="F85" t="e">
        <f>VLOOKUP(Récap!G85,'Création N° Lot'!B19:B97,2,0)</f>
        <v>#N/A</v>
      </c>
      <c r="I85" t="str">
        <f t="shared" si="12"/>
        <v>44197</v>
      </c>
      <c r="J85" s="7" t="e">
        <f>VLOOKUP(Récap!I85,'Création N° Lot'!$D$3:$F$18,3,0)</f>
        <v>#N/A</v>
      </c>
      <c r="K85" t="e">
        <f>CONCATENATE(G85,MONTH(VLOOKUP(Récap!I85,'Création N° Lot'!$D$3:$E$18,2,0)),RIGHT(YEAR(VLOOKUP(Récap!I85,'Création N° Lot'!$D$3:$E$18,2,0)),2)," - ",DAY(J85),"/",MONTH(J85),"/",YEAR(J85))</f>
        <v>#N/A</v>
      </c>
      <c r="O85" t="e">
        <f>VLOOKUP(N85,'Info client'!$A$2:$D$1000,2,0)</f>
        <v>#N/A</v>
      </c>
      <c r="P85" t="e">
        <f>VLOOKUP($A85,'Info client'!$A$2:$D$1000,3,0)</f>
        <v>#N/A</v>
      </c>
      <c r="Q85" t="e">
        <f>VLOOKUP($A85,'Info client'!$A$2:$D$1000,4,0)</f>
        <v>#N/A</v>
      </c>
      <c r="S85" t="e">
        <f>VLOOKUP(Récap!G85,'Création N° Lot'!$B$3:$B$18,2,0)</f>
        <v>#N/A</v>
      </c>
      <c r="V85" t="str">
        <f t="shared" si="13"/>
        <v>44228</v>
      </c>
      <c r="W85" s="7" t="e">
        <f>VLOOKUP(Récap!V85,'Création N° Lot'!$D$3:$F$18,3,0)</f>
        <v>#N/A</v>
      </c>
      <c r="X85" t="e">
        <f>CONCATENATE(T85,MONTH(VLOOKUP(Récap!V85,'Création N° Lot'!$D$3:$E$18,2,0)),RIGHT(YEAR(VLOOKUP(Récap!V85,'Création N° Lot'!$D$3:$E$18,2,0)),2)," - ",DAY(W85),"/",MONTH(W85),"/",YEAR(W85))</f>
        <v>#N/A</v>
      </c>
      <c r="AA85" s="6"/>
      <c r="AB85" t="e">
        <f>VLOOKUP(AA85,'Info client'!$A$2:$D$1000,2,0)</f>
        <v>#N/A</v>
      </c>
      <c r="AC85" t="e">
        <f>VLOOKUP(AA85,'Info client'!$A$2:$D$1000,3,0)</f>
        <v>#N/A</v>
      </c>
      <c r="AD85" t="e">
        <f>VLOOKUP(AA85,'Info client'!$A$2:$D$1000,4,0)</f>
        <v>#N/A</v>
      </c>
      <c r="AF85" t="e">
        <f>VLOOKUP(Récap!AG85,'Création N° Lot'!$B$3:$B$18,2,0)</f>
        <v>#N/A</v>
      </c>
      <c r="AI85" t="str">
        <f t="shared" si="14"/>
        <v>44256</v>
      </c>
      <c r="AJ85" s="7" t="e">
        <f>VLOOKUP(Récap!AI85,'Création N° Lot'!$D$3:$F$18,3,0)</f>
        <v>#N/A</v>
      </c>
      <c r="AK85" t="e">
        <f>CONCATENATE(AG85,MONTH(VLOOKUP(Récap!AI85,'Création N° Lot'!$D$3:$E$18,2,0)),RIGHT(YEAR(VLOOKUP(Récap!AI85,'Création N° Lot'!$D$3:$E$18,2,0)),2)," - ",DAY(AJ85),"/",MONTH(AJ85),"/",YEAR(AJ85))</f>
        <v>#N/A</v>
      </c>
      <c r="AP85" s="6"/>
      <c r="AQ85" t="e">
        <f>VLOOKUP(AP85,'Info client'!$A$2:$D$1000,2,0)</f>
        <v>#N/A</v>
      </c>
      <c r="AR85" t="e">
        <f>VLOOKUP(AP85,'Info client'!$A$2:$D$1000,3,0)</f>
        <v>#N/A</v>
      </c>
      <c r="AS85" t="e">
        <f>VLOOKUP(AP85,'Info client'!$A$2:$D$1000,4,0)</f>
        <v>#N/A</v>
      </c>
      <c r="AU85" t="e">
        <f>VLOOKUP(Récap!AV85,'Création N° Lot'!$B$3:$B$18,2,0)</f>
        <v>#N/A</v>
      </c>
      <c r="AX85" t="str">
        <f t="shared" si="15"/>
        <v>44287</v>
      </c>
      <c r="AY85" s="7" t="e">
        <f>VLOOKUP(Récap!AX85,'Création N° Lot'!$D$3:$F$18,3,0)</f>
        <v>#N/A</v>
      </c>
      <c r="AZ85" t="e">
        <f>CONCATENATE(AV85,MONTH(VLOOKUP(Récap!AX85,'Création N° Lot'!$D$3:$E$18,2,0)),RIGHT(YEAR(VLOOKUP(Récap!AX85,'Création N° Lot'!$D$3:$E$18,2,0)),2)," - ",DAY(AY85),"/",MONTH(AY85),"/",YEAR(AY85))</f>
        <v>#N/A</v>
      </c>
      <c r="BC85" s="6"/>
      <c r="BD85" t="e">
        <f>VLOOKUP(BC85,'Info client'!$A$2:$D$1000,2,0)</f>
        <v>#N/A</v>
      </c>
      <c r="BE85" t="e">
        <f>VLOOKUP(BC85,'Info client'!$A$2:$D$1000,3,0)</f>
        <v>#N/A</v>
      </c>
      <c r="BF85" t="e">
        <f>VLOOKUP(BC85,'Info client'!$A$2:$D$1000,4,0)</f>
        <v>#N/A</v>
      </c>
      <c r="BH85" t="e">
        <f>VLOOKUP(Récap!BI85,'Création N° Lot'!$B$3:$B$18,2,0)</f>
        <v>#N/A</v>
      </c>
      <c r="BK85" t="str">
        <f t="shared" si="16"/>
        <v>44317</v>
      </c>
      <c r="BL85" s="7" t="e">
        <f>VLOOKUP(Récap!BK85,'Création N° Lot'!$D$3:$F$18,3,0)</f>
        <v>#N/A</v>
      </c>
      <c r="BM85" t="e">
        <f>CONCATENATE(BI85,MONTH(VLOOKUP(Récap!BK85,'Création N° Lot'!$D$3:$E$18,2,0)),RIGHT(YEAR(VLOOKUP(Récap!BK85,'Création N° Lot'!$D$3:$E$18,2,0)),2)," - ",DAY(BL85),"/",MONTH(BL85),"/",YEAR(BL85))</f>
        <v>#N/A</v>
      </c>
      <c r="BP85" s="6"/>
      <c r="BQ85" t="e">
        <f>VLOOKUP(BP85,'Info client'!$A$2:$D$1000,2,0)</f>
        <v>#N/A</v>
      </c>
      <c r="BR85" t="e">
        <f>VLOOKUP(BP85,'Info client'!$A$2:$D$1000,3,0)</f>
        <v>#N/A</v>
      </c>
      <c r="BS85" t="e">
        <f>VLOOKUP(BP85,'Info client'!$A$2:$D$1000,4,0)</f>
        <v>#N/A</v>
      </c>
      <c r="BU85" t="e">
        <f>VLOOKUP(Récap!BV85,'Création N° Lot'!$B$3:$B$18,2,0)</f>
        <v>#N/A</v>
      </c>
      <c r="BX85" t="str">
        <f t="shared" si="17"/>
        <v>44348</v>
      </c>
      <c r="BY85" s="7" t="e">
        <f>VLOOKUP(Récap!BX85,'Création N° Lot'!$D$3:$F$18,3,0)</f>
        <v>#N/A</v>
      </c>
      <c r="BZ85" t="e">
        <f>CONCATENATE(BV85,MONTH(VLOOKUP(Récap!BX85,'Création N° Lot'!$D$3:$E$18,2,0)),RIGHT(YEAR(VLOOKUP(Récap!BX85,'Création N° Lot'!$D$3:$E$18,2,0)),2)," - ",DAY(BY85),"/",MONTH(BY85),"/",YEAR(BY85))</f>
        <v>#N/A</v>
      </c>
      <c r="CC85" s="6"/>
      <c r="CD85" t="e">
        <f>VLOOKUP(CC85,'Info client'!$A$2:$D$1000,2,0)</f>
        <v>#N/A</v>
      </c>
      <c r="CE85" t="e">
        <f>VLOOKUP(CC85,'Info client'!$A$2:$D$1000,3,0)</f>
        <v>#N/A</v>
      </c>
      <c r="CF85" t="e">
        <f>VLOOKUP(CC85,'Info client'!$A$2:$D$1000,4,0)</f>
        <v>#N/A</v>
      </c>
      <c r="CH85" t="e">
        <f>VLOOKUP(Récap!CI85,'Création N° Lot'!$B$3:$B$18,2,0)</f>
        <v>#N/A</v>
      </c>
      <c r="CK85" t="str">
        <f t="shared" si="18"/>
        <v>44378</v>
      </c>
      <c r="CL85" s="7" t="e">
        <f>VLOOKUP(Récap!CK85,'Création N° Lot'!$D$3:$F$18,3,0)</f>
        <v>#N/A</v>
      </c>
      <c r="CM85" t="e">
        <f>CONCATENATE(CI85,MONTH(VLOOKUP(Récap!CK85,'Création N° Lot'!$D$3:$E$18,2,0)),RIGHT(YEAR(VLOOKUP(Récap!CK85,'Création N° Lot'!$D$3:$E$18,2,0)),2)," - ",DAY(CL85),"/",MONTH(CL85),"/",YEAR(CL85))</f>
        <v>#N/A</v>
      </c>
      <c r="CP85" s="6"/>
      <c r="CQ85" t="e">
        <f>VLOOKUP(CP85,'Info client'!$A$2:$D$1000,2,0)</f>
        <v>#N/A</v>
      </c>
      <c r="CR85" t="e">
        <f>VLOOKUP(CP85,'Info client'!$A$2:$D$1000,3,0)</f>
        <v>#N/A</v>
      </c>
      <c r="CS85" t="e">
        <f>VLOOKUP(CP85,'Info client'!$A$2:$D$1000,4,0)</f>
        <v>#N/A</v>
      </c>
      <c r="CU85" t="e">
        <f>VLOOKUP(Récap!CV85,'Création N° Lot'!$B$3:$B$18,2,0)</f>
        <v>#N/A</v>
      </c>
      <c r="CX85" t="str">
        <f t="shared" si="19"/>
        <v>Aout 2021</v>
      </c>
      <c r="CY85" s="7" t="e">
        <f>VLOOKUP(Récap!CX85,'Création N° Lot'!$D$3:$F$18,3,0)</f>
        <v>#N/A</v>
      </c>
      <c r="CZ85" t="e">
        <f>CONCATENATE(CV85,MONTH(VLOOKUP(Récap!CX85,'Création N° Lot'!$D$3:$E$18,2,0)),RIGHT(YEAR(VLOOKUP(Récap!CX85,'Création N° Lot'!$D$3:$E$18,2,0)),2)," - ",DAY(CY85),"/",MONTH(CY85),"/",YEAR(CY85))</f>
        <v>#N/A</v>
      </c>
      <c r="DC85" s="6"/>
      <c r="DD85" t="e">
        <f>VLOOKUP(DC85,'Info client'!$A$2:$D$1000,2,0)</f>
        <v>#N/A</v>
      </c>
      <c r="DE85" t="e">
        <f>VLOOKUP(DC85,'Info client'!$A$2:$D$1000,3,0)</f>
        <v>#N/A</v>
      </c>
      <c r="DF85" t="e">
        <f>VLOOKUP(DC85,'Info client'!$A$2:$D$1000,4,0)</f>
        <v>#N/A</v>
      </c>
      <c r="DH85" t="e">
        <f>VLOOKUP(Récap!DI85,'Création N° Lot'!$B$3:$B$18,2,0)</f>
        <v>#N/A</v>
      </c>
      <c r="DK85" t="str">
        <f t="shared" si="20"/>
        <v>44440</v>
      </c>
      <c r="DL85" s="7" t="e">
        <f>VLOOKUP(Récap!DK85,'Création N° Lot'!$D$3:$F$18,3,0)</f>
        <v>#N/A</v>
      </c>
      <c r="DM85" t="e">
        <f>CONCATENATE(DI85,MONTH(VLOOKUP(Récap!DK85,'Création N° Lot'!$D$3:$E$18,2,0)),RIGHT(YEAR(VLOOKUP(Récap!DK85,'Création N° Lot'!$D$3:$E$18,2,0)),2)," - ",DAY(DL85),"/",MONTH(DL85),"/",YEAR(DL85))</f>
        <v>#N/A</v>
      </c>
      <c r="DP85" s="6"/>
      <c r="DQ85" t="e">
        <f>VLOOKUP(DP85,'Info client'!$A$2:$D$1000,2,0)</f>
        <v>#N/A</v>
      </c>
      <c r="DR85" t="e">
        <f>VLOOKUP(DP85,'Info client'!$A$2:$D$1000,3,0)</f>
        <v>#N/A</v>
      </c>
      <c r="DS85" t="e">
        <f>VLOOKUP(DP85,'Info client'!$A$2:$D$1000,4,0)</f>
        <v>#N/A</v>
      </c>
      <c r="DU85" t="e">
        <f>VLOOKUP(Récap!DV85,'Création N° Lot'!$B$3:$B$18,2,0)</f>
        <v>#N/A</v>
      </c>
      <c r="DX85" t="str">
        <f t="shared" si="21"/>
        <v>44470</v>
      </c>
      <c r="DY85" s="7" t="e">
        <f>VLOOKUP(Récap!DX85,'Création N° Lot'!$D$3:$F$18,3,0)</f>
        <v>#N/A</v>
      </c>
      <c r="DZ85" t="e">
        <f>CONCATENATE(DV85,MONTH(VLOOKUP(Récap!DX85,'Création N° Lot'!$D$3:$E$18,2,0)),RIGHT(YEAR(VLOOKUP(Récap!DX85,'Création N° Lot'!$D$3:$E$18,2,0)),2)," - ",DAY(DY85),"/",MONTH(DY85),"/",YEAR(DY85))</f>
        <v>#N/A</v>
      </c>
      <c r="EC85" s="6"/>
      <c r="ED85" t="e">
        <f>VLOOKUP(EC85,'Info client'!$A$2:$D$1000,2,0)</f>
        <v>#N/A</v>
      </c>
      <c r="EE85" t="e">
        <f>VLOOKUP(EC85,'Info client'!$A$2:$D$1000,3,0)</f>
        <v>#N/A</v>
      </c>
      <c r="EF85" t="e">
        <f>VLOOKUP(EC85,'Info client'!$A$2:$D$1000,4,0)</f>
        <v>#N/A</v>
      </c>
      <c r="EH85" t="e">
        <f>VLOOKUP(Récap!EI85,'Création N° Lot'!$B$3:$B$18,2,0)</f>
        <v>#N/A</v>
      </c>
      <c r="EK85" t="str">
        <f t="shared" si="22"/>
        <v>44501</v>
      </c>
      <c r="EL85" s="7" t="e">
        <f>VLOOKUP(Récap!EK85,'Création N° Lot'!$D$3:$F$18,3,0)</f>
        <v>#N/A</v>
      </c>
      <c r="EM85" t="e">
        <f>CONCATENATE(EI85,MONTH(VLOOKUP(Récap!EK85,'Création N° Lot'!$D$3:$E$18,2,0)),RIGHT(YEAR(VLOOKUP(Récap!EK85,'Création N° Lot'!$D$3:$E$18,2,0)),2)," - ",DAY(EL85),"/",MONTH(EL85),"/",YEAR(EL85))</f>
        <v>#N/A</v>
      </c>
      <c r="EP85" s="6"/>
      <c r="EQ85" t="e">
        <f>VLOOKUP(EP85,'Info client'!$A$2:$D$1000,2,0)</f>
        <v>#N/A</v>
      </c>
      <c r="ER85" t="e">
        <f>VLOOKUP(EP85,'Info client'!$A$2:$D$1000,3,0)</f>
        <v>#N/A</v>
      </c>
      <c r="ES85" t="e">
        <f>VLOOKUP(EP85,'Info client'!$A$2:$D$1000,4,0)</f>
        <v>#N/A</v>
      </c>
      <c r="EU85" t="e">
        <f>VLOOKUP(Récap!EV85,'Création N° Lot'!$B$3:$B$18,2,0)</f>
        <v>#N/A</v>
      </c>
      <c r="EX85" t="str">
        <f t="shared" si="23"/>
        <v>44531</v>
      </c>
      <c r="EY85" s="7" t="e">
        <f>VLOOKUP(Récap!EX85,'Création N° Lot'!$D$3:$F$18,3,0)</f>
        <v>#N/A</v>
      </c>
      <c r="EZ85" t="e">
        <f>CONCATENATE(EV85,MONTH(VLOOKUP(Récap!EX85,'Création N° Lot'!$D$3:$E$18,2,0)),RIGHT(YEAR(VLOOKUP(Récap!EX85,'Création N° Lot'!$D$3:$E$18,2,0)),2)," - ",DAY(EY85),"/",MONTH(EY85),"/",YEAR(EY85))</f>
        <v>#N/A</v>
      </c>
    </row>
    <row r="86" spans="2:156" x14ac:dyDescent="0.25">
      <c r="B86" t="e">
        <f>VLOOKUP($A86,'Info client'!$A$2:$D$1000,2,0)</f>
        <v>#N/A</v>
      </c>
      <c r="C86" t="e">
        <f>VLOOKUP($A86,'Info client'!$A$2:$D$1000,3,0)</f>
        <v>#N/A</v>
      </c>
      <c r="D86" t="e">
        <f>VLOOKUP($A86,'Info client'!$A$2:$D$1000,4,0)</f>
        <v>#N/A</v>
      </c>
      <c r="F86" t="e">
        <f>VLOOKUP(Récap!G86,'Création N° Lot'!B19:B98,2,0)</f>
        <v>#N/A</v>
      </c>
      <c r="I86" t="str">
        <f t="shared" si="12"/>
        <v>44197</v>
      </c>
      <c r="J86" s="7" t="e">
        <f>VLOOKUP(Récap!I86,'Création N° Lot'!$D$3:$F$18,3,0)</f>
        <v>#N/A</v>
      </c>
      <c r="K86" t="e">
        <f>CONCATENATE(G86,MONTH(VLOOKUP(Récap!I86,'Création N° Lot'!$D$3:$E$18,2,0)),RIGHT(YEAR(VLOOKUP(Récap!I86,'Création N° Lot'!$D$3:$E$18,2,0)),2)," - ",DAY(J86),"/",MONTH(J86),"/",YEAR(J86))</f>
        <v>#N/A</v>
      </c>
      <c r="O86" t="e">
        <f>VLOOKUP(N86,'Info client'!$A$2:$D$1000,2,0)</f>
        <v>#N/A</v>
      </c>
      <c r="P86" t="e">
        <f>VLOOKUP($A86,'Info client'!$A$2:$D$1000,3,0)</f>
        <v>#N/A</v>
      </c>
      <c r="Q86" t="e">
        <f>VLOOKUP($A86,'Info client'!$A$2:$D$1000,4,0)</f>
        <v>#N/A</v>
      </c>
      <c r="S86" t="e">
        <f>VLOOKUP(Récap!G86,'Création N° Lot'!$B$3:$B$18,2,0)</f>
        <v>#N/A</v>
      </c>
      <c r="V86" t="str">
        <f t="shared" si="13"/>
        <v>44228</v>
      </c>
      <c r="W86" s="7" t="e">
        <f>VLOOKUP(Récap!V86,'Création N° Lot'!$D$3:$F$18,3,0)</f>
        <v>#N/A</v>
      </c>
      <c r="X86" t="e">
        <f>CONCATENATE(T86,MONTH(VLOOKUP(Récap!V86,'Création N° Lot'!$D$3:$E$18,2,0)),RIGHT(YEAR(VLOOKUP(Récap!V86,'Création N° Lot'!$D$3:$E$18,2,0)),2)," - ",DAY(W86),"/",MONTH(W86),"/",YEAR(W86))</f>
        <v>#N/A</v>
      </c>
      <c r="AA86" s="6"/>
      <c r="AB86" t="e">
        <f>VLOOKUP(AA86,'Info client'!$A$2:$D$1000,2,0)</f>
        <v>#N/A</v>
      </c>
      <c r="AC86" t="e">
        <f>VLOOKUP(AA86,'Info client'!$A$2:$D$1000,3,0)</f>
        <v>#N/A</v>
      </c>
      <c r="AD86" t="e">
        <f>VLOOKUP(AA86,'Info client'!$A$2:$D$1000,4,0)</f>
        <v>#N/A</v>
      </c>
      <c r="AF86" t="e">
        <f>VLOOKUP(Récap!AG86,'Création N° Lot'!$B$3:$B$18,2,0)</f>
        <v>#N/A</v>
      </c>
      <c r="AI86" t="str">
        <f t="shared" si="14"/>
        <v>44256</v>
      </c>
      <c r="AJ86" s="7" t="e">
        <f>VLOOKUP(Récap!AI86,'Création N° Lot'!$D$3:$F$18,3,0)</f>
        <v>#N/A</v>
      </c>
      <c r="AK86" t="e">
        <f>CONCATENATE(AG86,MONTH(VLOOKUP(Récap!AI86,'Création N° Lot'!$D$3:$E$18,2,0)),RIGHT(YEAR(VLOOKUP(Récap!AI86,'Création N° Lot'!$D$3:$E$18,2,0)),2)," - ",DAY(AJ86),"/",MONTH(AJ86),"/",YEAR(AJ86))</f>
        <v>#N/A</v>
      </c>
      <c r="AP86" s="6"/>
      <c r="AQ86" t="e">
        <f>VLOOKUP(AP86,'Info client'!$A$2:$D$1000,2,0)</f>
        <v>#N/A</v>
      </c>
      <c r="AR86" t="e">
        <f>VLOOKUP(AP86,'Info client'!$A$2:$D$1000,3,0)</f>
        <v>#N/A</v>
      </c>
      <c r="AS86" t="e">
        <f>VLOOKUP(AP86,'Info client'!$A$2:$D$1000,4,0)</f>
        <v>#N/A</v>
      </c>
      <c r="AU86" t="e">
        <f>VLOOKUP(Récap!AV86,'Création N° Lot'!$B$3:$B$18,2,0)</f>
        <v>#N/A</v>
      </c>
      <c r="AX86" t="str">
        <f t="shared" si="15"/>
        <v>44287</v>
      </c>
      <c r="AY86" s="7" t="e">
        <f>VLOOKUP(Récap!AX86,'Création N° Lot'!$D$3:$F$18,3,0)</f>
        <v>#N/A</v>
      </c>
      <c r="AZ86" t="e">
        <f>CONCATENATE(AV86,MONTH(VLOOKUP(Récap!AX86,'Création N° Lot'!$D$3:$E$18,2,0)),RIGHT(YEAR(VLOOKUP(Récap!AX86,'Création N° Lot'!$D$3:$E$18,2,0)),2)," - ",DAY(AY86),"/",MONTH(AY86),"/",YEAR(AY86))</f>
        <v>#N/A</v>
      </c>
      <c r="BC86" s="6"/>
      <c r="BD86" t="e">
        <f>VLOOKUP(BC86,'Info client'!$A$2:$D$1000,2,0)</f>
        <v>#N/A</v>
      </c>
      <c r="BE86" t="e">
        <f>VLOOKUP(BC86,'Info client'!$A$2:$D$1000,3,0)</f>
        <v>#N/A</v>
      </c>
      <c r="BF86" t="e">
        <f>VLOOKUP(BC86,'Info client'!$A$2:$D$1000,4,0)</f>
        <v>#N/A</v>
      </c>
      <c r="BH86" t="e">
        <f>VLOOKUP(Récap!BI86,'Création N° Lot'!$B$3:$B$18,2,0)</f>
        <v>#N/A</v>
      </c>
      <c r="BK86" t="str">
        <f t="shared" si="16"/>
        <v>44317</v>
      </c>
      <c r="BL86" s="7" t="e">
        <f>VLOOKUP(Récap!BK86,'Création N° Lot'!$D$3:$F$18,3,0)</f>
        <v>#N/A</v>
      </c>
      <c r="BM86" t="e">
        <f>CONCATENATE(BI86,MONTH(VLOOKUP(Récap!BK86,'Création N° Lot'!$D$3:$E$18,2,0)),RIGHT(YEAR(VLOOKUP(Récap!BK86,'Création N° Lot'!$D$3:$E$18,2,0)),2)," - ",DAY(BL86),"/",MONTH(BL86),"/",YEAR(BL86))</f>
        <v>#N/A</v>
      </c>
      <c r="BP86" s="6"/>
      <c r="BQ86" t="e">
        <f>VLOOKUP(BP86,'Info client'!$A$2:$D$1000,2,0)</f>
        <v>#N/A</v>
      </c>
      <c r="BR86" t="e">
        <f>VLOOKUP(BP86,'Info client'!$A$2:$D$1000,3,0)</f>
        <v>#N/A</v>
      </c>
      <c r="BS86" t="e">
        <f>VLOOKUP(BP86,'Info client'!$A$2:$D$1000,4,0)</f>
        <v>#N/A</v>
      </c>
      <c r="BU86" t="e">
        <f>VLOOKUP(Récap!BV86,'Création N° Lot'!$B$3:$B$18,2,0)</f>
        <v>#N/A</v>
      </c>
      <c r="BX86" t="str">
        <f t="shared" si="17"/>
        <v>44348</v>
      </c>
      <c r="BY86" s="7" t="e">
        <f>VLOOKUP(Récap!BX86,'Création N° Lot'!$D$3:$F$18,3,0)</f>
        <v>#N/A</v>
      </c>
      <c r="BZ86" t="e">
        <f>CONCATENATE(BV86,MONTH(VLOOKUP(Récap!BX86,'Création N° Lot'!$D$3:$E$18,2,0)),RIGHT(YEAR(VLOOKUP(Récap!BX86,'Création N° Lot'!$D$3:$E$18,2,0)),2)," - ",DAY(BY86),"/",MONTH(BY86),"/",YEAR(BY86))</f>
        <v>#N/A</v>
      </c>
      <c r="CC86" s="6"/>
      <c r="CD86" t="e">
        <f>VLOOKUP(CC86,'Info client'!$A$2:$D$1000,2,0)</f>
        <v>#N/A</v>
      </c>
      <c r="CE86" t="e">
        <f>VLOOKUP(CC86,'Info client'!$A$2:$D$1000,3,0)</f>
        <v>#N/A</v>
      </c>
      <c r="CF86" t="e">
        <f>VLOOKUP(CC86,'Info client'!$A$2:$D$1000,4,0)</f>
        <v>#N/A</v>
      </c>
      <c r="CH86" t="e">
        <f>VLOOKUP(Récap!CI86,'Création N° Lot'!$B$3:$B$18,2,0)</f>
        <v>#N/A</v>
      </c>
      <c r="CK86" t="str">
        <f t="shared" si="18"/>
        <v>44378</v>
      </c>
      <c r="CL86" s="7" t="e">
        <f>VLOOKUP(Récap!CK86,'Création N° Lot'!$D$3:$F$18,3,0)</f>
        <v>#N/A</v>
      </c>
      <c r="CM86" t="e">
        <f>CONCATENATE(CI86,MONTH(VLOOKUP(Récap!CK86,'Création N° Lot'!$D$3:$E$18,2,0)),RIGHT(YEAR(VLOOKUP(Récap!CK86,'Création N° Lot'!$D$3:$E$18,2,0)),2)," - ",DAY(CL86),"/",MONTH(CL86),"/",YEAR(CL86))</f>
        <v>#N/A</v>
      </c>
      <c r="CP86" s="6"/>
      <c r="CQ86" t="e">
        <f>VLOOKUP(CP86,'Info client'!$A$2:$D$1000,2,0)</f>
        <v>#N/A</v>
      </c>
      <c r="CR86" t="e">
        <f>VLOOKUP(CP86,'Info client'!$A$2:$D$1000,3,0)</f>
        <v>#N/A</v>
      </c>
      <c r="CS86" t="e">
        <f>VLOOKUP(CP86,'Info client'!$A$2:$D$1000,4,0)</f>
        <v>#N/A</v>
      </c>
      <c r="CU86" t="e">
        <f>VLOOKUP(Récap!CV86,'Création N° Lot'!$B$3:$B$18,2,0)</f>
        <v>#N/A</v>
      </c>
      <c r="CX86" t="str">
        <f t="shared" si="19"/>
        <v>Aout 2021</v>
      </c>
      <c r="CY86" s="7" t="e">
        <f>VLOOKUP(Récap!CX86,'Création N° Lot'!$D$3:$F$18,3,0)</f>
        <v>#N/A</v>
      </c>
      <c r="CZ86" t="e">
        <f>CONCATENATE(CV86,MONTH(VLOOKUP(Récap!CX86,'Création N° Lot'!$D$3:$E$18,2,0)),RIGHT(YEAR(VLOOKUP(Récap!CX86,'Création N° Lot'!$D$3:$E$18,2,0)),2)," - ",DAY(CY86),"/",MONTH(CY86),"/",YEAR(CY86))</f>
        <v>#N/A</v>
      </c>
      <c r="DC86" s="6"/>
      <c r="DD86" t="e">
        <f>VLOOKUP(DC86,'Info client'!$A$2:$D$1000,2,0)</f>
        <v>#N/A</v>
      </c>
      <c r="DE86" t="e">
        <f>VLOOKUP(DC86,'Info client'!$A$2:$D$1000,3,0)</f>
        <v>#N/A</v>
      </c>
      <c r="DF86" t="e">
        <f>VLOOKUP(DC86,'Info client'!$A$2:$D$1000,4,0)</f>
        <v>#N/A</v>
      </c>
      <c r="DH86" t="e">
        <f>VLOOKUP(Récap!DI86,'Création N° Lot'!$B$3:$B$18,2,0)</f>
        <v>#N/A</v>
      </c>
      <c r="DK86" t="str">
        <f t="shared" si="20"/>
        <v>44440</v>
      </c>
      <c r="DL86" s="7" t="e">
        <f>VLOOKUP(Récap!DK86,'Création N° Lot'!$D$3:$F$18,3,0)</f>
        <v>#N/A</v>
      </c>
      <c r="DM86" t="e">
        <f>CONCATENATE(DI86,MONTH(VLOOKUP(Récap!DK86,'Création N° Lot'!$D$3:$E$18,2,0)),RIGHT(YEAR(VLOOKUP(Récap!DK86,'Création N° Lot'!$D$3:$E$18,2,0)),2)," - ",DAY(DL86),"/",MONTH(DL86),"/",YEAR(DL86))</f>
        <v>#N/A</v>
      </c>
      <c r="DP86" s="6"/>
      <c r="DQ86" t="e">
        <f>VLOOKUP(DP86,'Info client'!$A$2:$D$1000,2,0)</f>
        <v>#N/A</v>
      </c>
      <c r="DR86" t="e">
        <f>VLOOKUP(DP86,'Info client'!$A$2:$D$1000,3,0)</f>
        <v>#N/A</v>
      </c>
      <c r="DS86" t="e">
        <f>VLOOKUP(DP86,'Info client'!$A$2:$D$1000,4,0)</f>
        <v>#N/A</v>
      </c>
      <c r="DU86" t="e">
        <f>VLOOKUP(Récap!DV86,'Création N° Lot'!$B$3:$B$18,2,0)</f>
        <v>#N/A</v>
      </c>
      <c r="DX86" t="str">
        <f t="shared" si="21"/>
        <v>44470</v>
      </c>
      <c r="DY86" s="7" t="e">
        <f>VLOOKUP(Récap!DX86,'Création N° Lot'!$D$3:$F$18,3,0)</f>
        <v>#N/A</v>
      </c>
      <c r="DZ86" t="e">
        <f>CONCATENATE(DV86,MONTH(VLOOKUP(Récap!DX86,'Création N° Lot'!$D$3:$E$18,2,0)),RIGHT(YEAR(VLOOKUP(Récap!DX86,'Création N° Lot'!$D$3:$E$18,2,0)),2)," - ",DAY(DY86),"/",MONTH(DY86),"/",YEAR(DY86))</f>
        <v>#N/A</v>
      </c>
      <c r="EC86" s="6"/>
      <c r="ED86" t="e">
        <f>VLOOKUP(EC86,'Info client'!$A$2:$D$1000,2,0)</f>
        <v>#N/A</v>
      </c>
      <c r="EE86" t="e">
        <f>VLOOKUP(EC86,'Info client'!$A$2:$D$1000,3,0)</f>
        <v>#N/A</v>
      </c>
      <c r="EF86" t="e">
        <f>VLOOKUP(EC86,'Info client'!$A$2:$D$1000,4,0)</f>
        <v>#N/A</v>
      </c>
      <c r="EH86" t="e">
        <f>VLOOKUP(Récap!EI86,'Création N° Lot'!$B$3:$B$18,2,0)</f>
        <v>#N/A</v>
      </c>
      <c r="EK86" t="str">
        <f t="shared" si="22"/>
        <v>44501</v>
      </c>
      <c r="EL86" s="7" t="e">
        <f>VLOOKUP(Récap!EK86,'Création N° Lot'!$D$3:$F$18,3,0)</f>
        <v>#N/A</v>
      </c>
      <c r="EM86" t="e">
        <f>CONCATENATE(EI86,MONTH(VLOOKUP(Récap!EK86,'Création N° Lot'!$D$3:$E$18,2,0)),RIGHT(YEAR(VLOOKUP(Récap!EK86,'Création N° Lot'!$D$3:$E$18,2,0)),2)," - ",DAY(EL86),"/",MONTH(EL86),"/",YEAR(EL86))</f>
        <v>#N/A</v>
      </c>
      <c r="EP86" s="6"/>
      <c r="EQ86" t="e">
        <f>VLOOKUP(EP86,'Info client'!$A$2:$D$1000,2,0)</f>
        <v>#N/A</v>
      </c>
      <c r="ER86" t="e">
        <f>VLOOKUP(EP86,'Info client'!$A$2:$D$1000,3,0)</f>
        <v>#N/A</v>
      </c>
      <c r="ES86" t="e">
        <f>VLOOKUP(EP86,'Info client'!$A$2:$D$1000,4,0)</f>
        <v>#N/A</v>
      </c>
      <c r="EU86" t="e">
        <f>VLOOKUP(Récap!EV86,'Création N° Lot'!$B$3:$B$18,2,0)</f>
        <v>#N/A</v>
      </c>
      <c r="EX86" t="str">
        <f t="shared" si="23"/>
        <v>44531</v>
      </c>
      <c r="EY86" s="7" t="e">
        <f>VLOOKUP(Récap!EX86,'Création N° Lot'!$D$3:$F$18,3,0)</f>
        <v>#N/A</v>
      </c>
      <c r="EZ86" t="e">
        <f>CONCATENATE(EV86,MONTH(VLOOKUP(Récap!EX86,'Création N° Lot'!$D$3:$E$18,2,0)),RIGHT(YEAR(VLOOKUP(Récap!EX86,'Création N° Lot'!$D$3:$E$18,2,0)),2)," - ",DAY(EY86),"/",MONTH(EY86),"/",YEAR(EY86))</f>
        <v>#N/A</v>
      </c>
    </row>
    <row r="87" spans="2:156" x14ac:dyDescent="0.25">
      <c r="B87" t="e">
        <f>VLOOKUP($A87,'Info client'!$A$2:$D$1000,2,0)</f>
        <v>#N/A</v>
      </c>
      <c r="C87" t="e">
        <f>VLOOKUP($A87,'Info client'!$A$2:$D$1000,3,0)</f>
        <v>#N/A</v>
      </c>
      <c r="D87" t="e">
        <f>VLOOKUP($A87,'Info client'!$A$2:$D$1000,4,0)</f>
        <v>#N/A</v>
      </c>
      <c r="F87" t="e">
        <f>VLOOKUP(Récap!G87,'Création N° Lot'!B19:B99,2,0)</f>
        <v>#N/A</v>
      </c>
      <c r="I87" t="str">
        <f t="shared" si="12"/>
        <v>44197</v>
      </c>
      <c r="J87" s="7" t="e">
        <f>VLOOKUP(Récap!I87,'Création N° Lot'!$D$3:$F$18,3,0)</f>
        <v>#N/A</v>
      </c>
      <c r="K87" t="e">
        <f>CONCATENATE(G87,MONTH(VLOOKUP(Récap!I87,'Création N° Lot'!$D$3:$E$18,2,0)),RIGHT(YEAR(VLOOKUP(Récap!I87,'Création N° Lot'!$D$3:$E$18,2,0)),2)," - ",DAY(J87),"/",MONTH(J87),"/",YEAR(J87))</f>
        <v>#N/A</v>
      </c>
      <c r="O87" t="e">
        <f>VLOOKUP(N87,'Info client'!$A$2:$D$1000,2,0)</f>
        <v>#N/A</v>
      </c>
      <c r="P87" t="e">
        <f>VLOOKUP($A87,'Info client'!$A$2:$D$1000,3,0)</f>
        <v>#N/A</v>
      </c>
      <c r="Q87" t="e">
        <f>VLOOKUP($A87,'Info client'!$A$2:$D$1000,4,0)</f>
        <v>#N/A</v>
      </c>
      <c r="S87" t="e">
        <f>VLOOKUP(Récap!G87,'Création N° Lot'!$B$3:$B$18,2,0)</f>
        <v>#N/A</v>
      </c>
      <c r="V87" t="str">
        <f t="shared" si="13"/>
        <v>44228</v>
      </c>
      <c r="W87" s="7" t="e">
        <f>VLOOKUP(Récap!V87,'Création N° Lot'!$D$3:$F$18,3,0)</f>
        <v>#N/A</v>
      </c>
      <c r="X87" t="e">
        <f>CONCATENATE(T87,MONTH(VLOOKUP(Récap!V87,'Création N° Lot'!$D$3:$E$18,2,0)),RIGHT(YEAR(VLOOKUP(Récap!V87,'Création N° Lot'!$D$3:$E$18,2,0)),2)," - ",DAY(W87),"/",MONTH(W87),"/",YEAR(W87))</f>
        <v>#N/A</v>
      </c>
      <c r="AA87" s="6"/>
      <c r="AB87" t="e">
        <f>VLOOKUP(AA87,'Info client'!$A$2:$D$1000,2,0)</f>
        <v>#N/A</v>
      </c>
      <c r="AC87" t="e">
        <f>VLOOKUP(AA87,'Info client'!$A$2:$D$1000,3,0)</f>
        <v>#N/A</v>
      </c>
      <c r="AD87" t="e">
        <f>VLOOKUP(AA87,'Info client'!$A$2:$D$1000,4,0)</f>
        <v>#N/A</v>
      </c>
      <c r="AF87" t="e">
        <f>VLOOKUP(Récap!AG87,'Création N° Lot'!$B$3:$B$18,2,0)</f>
        <v>#N/A</v>
      </c>
      <c r="AI87" t="str">
        <f t="shared" si="14"/>
        <v>44256</v>
      </c>
      <c r="AJ87" s="7" t="e">
        <f>VLOOKUP(Récap!AI87,'Création N° Lot'!$D$3:$F$18,3,0)</f>
        <v>#N/A</v>
      </c>
      <c r="AK87" t="e">
        <f>CONCATENATE(AG87,MONTH(VLOOKUP(Récap!AI87,'Création N° Lot'!$D$3:$E$18,2,0)),RIGHT(YEAR(VLOOKUP(Récap!AI87,'Création N° Lot'!$D$3:$E$18,2,0)),2)," - ",DAY(AJ87),"/",MONTH(AJ87),"/",YEAR(AJ87))</f>
        <v>#N/A</v>
      </c>
      <c r="AP87" s="6"/>
      <c r="AQ87" t="e">
        <f>VLOOKUP(AP87,'Info client'!$A$2:$D$1000,2,0)</f>
        <v>#N/A</v>
      </c>
      <c r="AR87" t="e">
        <f>VLOOKUP(AP87,'Info client'!$A$2:$D$1000,3,0)</f>
        <v>#N/A</v>
      </c>
      <c r="AS87" t="e">
        <f>VLOOKUP(AP87,'Info client'!$A$2:$D$1000,4,0)</f>
        <v>#N/A</v>
      </c>
      <c r="AU87" t="e">
        <f>VLOOKUP(Récap!AV87,'Création N° Lot'!$B$3:$B$18,2,0)</f>
        <v>#N/A</v>
      </c>
      <c r="AX87" t="str">
        <f t="shared" si="15"/>
        <v>44287</v>
      </c>
      <c r="AY87" s="7" t="e">
        <f>VLOOKUP(Récap!AX87,'Création N° Lot'!$D$3:$F$18,3,0)</f>
        <v>#N/A</v>
      </c>
      <c r="AZ87" t="e">
        <f>CONCATENATE(AV87,MONTH(VLOOKUP(Récap!AX87,'Création N° Lot'!$D$3:$E$18,2,0)),RIGHT(YEAR(VLOOKUP(Récap!AX87,'Création N° Lot'!$D$3:$E$18,2,0)),2)," - ",DAY(AY87),"/",MONTH(AY87),"/",YEAR(AY87))</f>
        <v>#N/A</v>
      </c>
      <c r="BC87" s="6"/>
      <c r="BD87" t="e">
        <f>VLOOKUP(BC87,'Info client'!$A$2:$D$1000,2,0)</f>
        <v>#N/A</v>
      </c>
      <c r="BE87" t="e">
        <f>VLOOKUP(BC87,'Info client'!$A$2:$D$1000,3,0)</f>
        <v>#N/A</v>
      </c>
      <c r="BF87" t="e">
        <f>VLOOKUP(BC87,'Info client'!$A$2:$D$1000,4,0)</f>
        <v>#N/A</v>
      </c>
      <c r="BH87" t="e">
        <f>VLOOKUP(Récap!BI87,'Création N° Lot'!$B$3:$B$18,2,0)</f>
        <v>#N/A</v>
      </c>
      <c r="BK87" t="str">
        <f t="shared" si="16"/>
        <v>44317</v>
      </c>
      <c r="BL87" s="7" t="e">
        <f>VLOOKUP(Récap!BK87,'Création N° Lot'!$D$3:$F$18,3,0)</f>
        <v>#N/A</v>
      </c>
      <c r="BM87" t="e">
        <f>CONCATENATE(BI87,MONTH(VLOOKUP(Récap!BK87,'Création N° Lot'!$D$3:$E$18,2,0)),RIGHT(YEAR(VLOOKUP(Récap!BK87,'Création N° Lot'!$D$3:$E$18,2,0)),2)," - ",DAY(BL87),"/",MONTH(BL87),"/",YEAR(BL87))</f>
        <v>#N/A</v>
      </c>
      <c r="BP87" s="6"/>
      <c r="BQ87" t="e">
        <f>VLOOKUP(BP87,'Info client'!$A$2:$D$1000,2,0)</f>
        <v>#N/A</v>
      </c>
      <c r="BR87" t="e">
        <f>VLOOKUP(BP87,'Info client'!$A$2:$D$1000,3,0)</f>
        <v>#N/A</v>
      </c>
      <c r="BS87" t="e">
        <f>VLOOKUP(BP87,'Info client'!$A$2:$D$1000,4,0)</f>
        <v>#N/A</v>
      </c>
      <c r="BU87" t="e">
        <f>VLOOKUP(Récap!BV87,'Création N° Lot'!$B$3:$B$18,2,0)</f>
        <v>#N/A</v>
      </c>
      <c r="BX87" t="str">
        <f t="shared" si="17"/>
        <v>44348</v>
      </c>
      <c r="BY87" s="7" t="e">
        <f>VLOOKUP(Récap!BX87,'Création N° Lot'!$D$3:$F$18,3,0)</f>
        <v>#N/A</v>
      </c>
      <c r="BZ87" t="e">
        <f>CONCATENATE(BV87,MONTH(VLOOKUP(Récap!BX87,'Création N° Lot'!$D$3:$E$18,2,0)),RIGHT(YEAR(VLOOKUP(Récap!BX87,'Création N° Lot'!$D$3:$E$18,2,0)),2)," - ",DAY(BY87),"/",MONTH(BY87),"/",YEAR(BY87))</f>
        <v>#N/A</v>
      </c>
      <c r="CC87" s="6"/>
      <c r="CD87" t="e">
        <f>VLOOKUP(CC87,'Info client'!$A$2:$D$1000,2,0)</f>
        <v>#N/A</v>
      </c>
      <c r="CE87" t="e">
        <f>VLOOKUP(CC87,'Info client'!$A$2:$D$1000,3,0)</f>
        <v>#N/A</v>
      </c>
      <c r="CF87" t="e">
        <f>VLOOKUP(CC87,'Info client'!$A$2:$D$1000,4,0)</f>
        <v>#N/A</v>
      </c>
      <c r="CH87" t="e">
        <f>VLOOKUP(Récap!CI87,'Création N° Lot'!$B$3:$B$18,2,0)</f>
        <v>#N/A</v>
      </c>
      <c r="CK87" t="str">
        <f t="shared" si="18"/>
        <v>44378</v>
      </c>
      <c r="CL87" s="7" t="e">
        <f>VLOOKUP(Récap!CK87,'Création N° Lot'!$D$3:$F$18,3,0)</f>
        <v>#N/A</v>
      </c>
      <c r="CM87" t="e">
        <f>CONCATENATE(CI87,MONTH(VLOOKUP(Récap!CK87,'Création N° Lot'!$D$3:$E$18,2,0)),RIGHT(YEAR(VLOOKUP(Récap!CK87,'Création N° Lot'!$D$3:$E$18,2,0)),2)," - ",DAY(CL87),"/",MONTH(CL87),"/",YEAR(CL87))</f>
        <v>#N/A</v>
      </c>
      <c r="CP87" s="6"/>
      <c r="CQ87" t="e">
        <f>VLOOKUP(CP87,'Info client'!$A$2:$D$1000,2,0)</f>
        <v>#N/A</v>
      </c>
      <c r="CR87" t="e">
        <f>VLOOKUP(CP87,'Info client'!$A$2:$D$1000,3,0)</f>
        <v>#N/A</v>
      </c>
      <c r="CS87" t="e">
        <f>VLOOKUP(CP87,'Info client'!$A$2:$D$1000,4,0)</f>
        <v>#N/A</v>
      </c>
      <c r="CU87" t="e">
        <f>VLOOKUP(Récap!CV87,'Création N° Lot'!$B$3:$B$18,2,0)</f>
        <v>#N/A</v>
      </c>
      <c r="CX87" t="str">
        <f t="shared" si="19"/>
        <v>Aout 2021</v>
      </c>
      <c r="CY87" s="7" t="e">
        <f>VLOOKUP(Récap!CX87,'Création N° Lot'!$D$3:$F$18,3,0)</f>
        <v>#N/A</v>
      </c>
      <c r="CZ87" t="e">
        <f>CONCATENATE(CV87,MONTH(VLOOKUP(Récap!CX87,'Création N° Lot'!$D$3:$E$18,2,0)),RIGHT(YEAR(VLOOKUP(Récap!CX87,'Création N° Lot'!$D$3:$E$18,2,0)),2)," - ",DAY(CY87),"/",MONTH(CY87),"/",YEAR(CY87))</f>
        <v>#N/A</v>
      </c>
      <c r="DC87" s="6"/>
      <c r="DD87" t="e">
        <f>VLOOKUP(DC87,'Info client'!$A$2:$D$1000,2,0)</f>
        <v>#N/A</v>
      </c>
      <c r="DE87" t="e">
        <f>VLOOKUP(DC87,'Info client'!$A$2:$D$1000,3,0)</f>
        <v>#N/A</v>
      </c>
      <c r="DF87" t="e">
        <f>VLOOKUP(DC87,'Info client'!$A$2:$D$1000,4,0)</f>
        <v>#N/A</v>
      </c>
      <c r="DH87" t="e">
        <f>VLOOKUP(Récap!DI87,'Création N° Lot'!$B$3:$B$18,2,0)</f>
        <v>#N/A</v>
      </c>
      <c r="DK87" t="str">
        <f t="shared" si="20"/>
        <v>44440</v>
      </c>
      <c r="DL87" s="7" t="e">
        <f>VLOOKUP(Récap!DK87,'Création N° Lot'!$D$3:$F$18,3,0)</f>
        <v>#N/A</v>
      </c>
      <c r="DM87" t="e">
        <f>CONCATENATE(DI87,MONTH(VLOOKUP(Récap!DK87,'Création N° Lot'!$D$3:$E$18,2,0)),RIGHT(YEAR(VLOOKUP(Récap!DK87,'Création N° Lot'!$D$3:$E$18,2,0)),2)," - ",DAY(DL87),"/",MONTH(DL87),"/",YEAR(DL87))</f>
        <v>#N/A</v>
      </c>
      <c r="DP87" s="6"/>
      <c r="DQ87" t="e">
        <f>VLOOKUP(DP87,'Info client'!$A$2:$D$1000,2,0)</f>
        <v>#N/A</v>
      </c>
      <c r="DR87" t="e">
        <f>VLOOKUP(DP87,'Info client'!$A$2:$D$1000,3,0)</f>
        <v>#N/A</v>
      </c>
      <c r="DS87" t="e">
        <f>VLOOKUP(DP87,'Info client'!$A$2:$D$1000,4,0)</f>
        <v>#N/A</v>
      </c>
      <c r="DU87" t="e">
        <f>VLOOKUP(Récap!DV87,'Création N° Lot'!$B$3:$B$18,2,0)</f>
        <v>#N/A</v>
      </c>
      <c r="DX87" t="str">
        <f t="shared" si="21"/>
        <v>44470</v>
      </c>
      <c r="DY87" s="7" t="e">
        <f>VLOOKUP(Récap!DX87,'Création N° Lot'!$D$3:$F$18,3,0)</f>
        <v>#N/A</v>
      </c>
      <c r="DZ87" t="e">
        <f>CONCATENATE(DV87,MONTH(VLOOKUP(Récap!DX87,'Création N° Lot'!$D$3:$E$18,2,0)),RIGHT(YEAR(VLOOKUP(Récap!DX87,'Création N° Lot'!$D$3:$E$18,2,0)),2)," - ",DAY(DY87),"/",MONTH(DY87),"/",YEAR(DY87))</f>
        <v>#N/A</v>
      </c>
      <c r="EC87" s="6"/>
      <c r="ED87" t="e">
        <f>VLOOKUP(EC87,'Info client'!$A$2:$D$1000,2,0)</f>
        <v>#N/A</v>
      </c>
      <c r="EE87" t="e">
        <f>VLOOKUP(EC87,'Info client'!$A$2:$D$1000,3,0)</f>
        <v>#N/A</v>
      </c>
      <c r="EF87" t="e">
        <f>VLOOKUP(EC87,'Info client'!$A$2:$D$1000,4,0)</f>
        <v>#N/A</v>
      </c>
      <c r="EH87" t="e">
        <f>VLOOKUP(Récap!EI87,'Création N° Lot'!$B$3:$B$18,2,0)</f>
        <v>#N/A</v>
      </c>
      <c r="EK87" t="str">
        <f t="shared" si="22"/>
        <v>44501</v>
      </c>
      <c r="EL87" s="7" t="e">
        <f>VLOOKUP(Récap!EK87,'Création N° Lot'!$D$3:$F$18,3,0)</f>
        <v>#N/A</v>
      </c>
      <c r="EM87" t="e">
        <f>CONCATENATE(EI87,MONTH(VLOOKUP(Récap!EK87,'Création N° Lot'!$D$3:$E$18,2,0)),RIGHT(YEAR(VLOOKUP(Récap!EK87,'Création N° Lot'!$D$3:$E$18,2,0)),2)," - ",DAY(EL87),"/",MONTH(EL87),"/",YEAR(EL87))</f>
        <v>#N/A</v>
      </c>
      <c r="EP87" s="6"/>
      <c r="EQ87" t="e">
        <f>VLOOKUP(EP87,'Info client'!$A$2:$D$1000,2,0)</f>
        <v>#N/A</v>
      </c>
      <c r="ER87" t="e">
        <f>VLOOKUP(EP87,'Info client'!$A$2:$D$1000,3,0)</f>
        <v>#N/A</v>
      </c>
      <c r="ES87" t="e">
        <f>VLOOKUP(EP87,'Info client'!$A$2:$D$1000,4,0)</f>
        <v>#N/A</v>
      </c>
      <c r="EU87" t="e">
        <f>VLOOKUP(Récap!EV87,'Création N° Lot'!$B$3:$B$18,2,0)</f>
        <v>#N/A</v>
      </c>
      <c r="EX87" t="str">
        <f t="shared" si="23"/>
        <v>44531</v>
      </c>
      <c r="EY87" s="7" t="e">
        <f>VLOOKUP(Récap!EX87,'Création N° Lot'!$D$3:$F$18,3,0)</f>
        <v>#N/A</v>
      </c>
      <c r="EZ87" t="e">
        <f>CONCATENATE(EV87,MONTH(VLOOKUP(Récap!EX87,'Création N° Lot'!$D$3:$E$18,2,0)),RIGHT(YEAR(VLOOKUP(Récap!EX87,'Création N° Lot'!$D$3:$E$18,2,0)),2)," - ",DAY(EY87),"/",MONTH(EY87),"/",YEAR(EY87))</f>
        <v>#N/A</v>
      </c>
    </row>
    <row r="88" spans="2:156" x14ac:dyDescent="0.25">
      <c r="B88" t="e">
        <f>VLOOKUP($A88,'Info client'!$A$2:$D$1000,2,0)</f>
        <v>#N/A</v>
      </c>
      <c r="C88" t="e">
        <f>VLOOKUP($A88,'Info client'!$A$2:$D$1000,3,0)</f>
        <v>#N/A</v>
      </c>
      <c r="D88" t="e">
        <f>VLOOKUP($A88,'Info client'!$A$2:$D$1000,4,0)</f>
        <v>#N/A</v>
      </c>
      <c r="F88" t="e">
        <f>VLOOKUP(Récap!G88,'Création N° Lot'!B19:B100,2,0)</f>
        <v>#N/A</v>
      </c>
      <c r="I88" t="str">
        <f t="shared" si="12"/>
        <v>44197</v>
      </c>
      <c r="J88" s="7" t="e">
        <f>VLOOKUP(Récap!I88,'Création N° Lot'!$D$3:$F$18,3,0)</f>
        <v>#N/A</v>
      </c>
      <c r="K88" t="e">
        <f>CONCATENATE(G88,MONTH(VLOOKUP(Récap!I88,'Création N° Lot'!$D$3:$E$18,2,0)),RIGHT(YEAR(VLOOKUP(Récap!I88,'Création N° Lot'!$D$3:$E$18,2,0)),2)," - ",DAY(J88),"/",MONTH(J88),"/",YEAR(J88))</f>
        <v>#N/A</v>
      </c>
      <c r="O88" t="e">
        <f>VLOOKUP(N88,'Info client'!$A$2:$D$1000,2,0)</f>
        <v>#N/A</v>
      </c>
      <c r="P88" t="e">
        <f>VLOOKUP($A88,'Info client'!$A$2:$D$1000,3,0)</f>
        <v>#N/A</v>
      </c>
      <c r="Q88" t="e">
        <f>VLOOKUP($A88,'Info client'!$A$2:$D$1000,4,0)</f>
        <v>#N/A</v>
      </c>
      <c r="S88" t="e">
        <f>VLOOKUP(Récap!G88,'Création N° Lot'!$B$3:$B$18,2,0)</f>
        <v>#N/A</v>
      </c>
      <c r="V88" t="str">
        <f t="shared" si="13"/>
        <v>44228</v>
      </c>
      <c r="W88" s="7" t="e">
        <f>VLOOKUP(Récap!V88,'Création N° Lot'!$D$3:$F$18,3,0)</f>
        <v>#N/A</v>
      </c>
      <c r="X88" t="e">
        <f>CONCATENATE(T88,MONTH(VLOOKUP(Récap!V88,'Création N° Lot'!$D$3:$E$18,2,0)),RIGHT(YEAR(VLOOKUP(Récap!V88,'Création N° Lot'!$D$3:$E$18,2,0)),2)," - ",DAY(W88),"/",MONTH(W88),"/",YEAR(W88))</f>
        <v>#N/A</v>
      </c>
      <c r="AA88" s="6"/>
      <c r="AB88" t="e">
        <f>VLOOKUP(AA88,'Info client'!$A$2:$D$1000,2,0)</f>
        <v>#N/A</v>
      </c>
      <c r="AC88" t="e">
        <f>VLOOKUP(AA88,'Info client'!$A$2:$D$1000,3,0)</f>
        <v>#N/A</v>
      </c>
      <c r="AD88" t="e">
        <f>VLOOKUP(AA88,'Info client'!$A$2:$D$1000,4,0)</f>
        <v>#N/A</v>
      </c>
      <c r="AF88" t="e">
        <f>VLOOKUP(Récap!AG88,'Création N° Lot'!$B$3:$B$18,2,0)</f>
        <v>#N/A</v>
      </c>
      <c r="AI88" t="str">
        <f t="shared" si="14"/>
        <v>44256</v>
      </c>
      <c r="AJ88" s="7" t="e">
        <f>VLOOKUP(Récap!AI88,'Création N° Lot'!$D$3:$F$18,3,0)</f>
        <v>#N/A</v>
      </c>
      <c r="AK88" t="e">
        <f>CONCATENATE(AG88,MONTH(VLOOKUP(Récap!AI88,'Création N° Lot'!$D$3:$E$18,2,0)),RIGHT(YEAR(VLOOKUP(Récap!AI88,'Création N° Lot'!$D$3:$E$18,2,0)),2)," - ",DAY(AJ88),"/",MONTH(AJ88),"/",YEAR(AJ88))</f>
        <v>#N/A</v>
      </c>
      <c r="AP88" s="6"/>
      <c r="AQ88" t="e">
        <f>VLOOKUP(AP88,'Info client'!$A$2:$D$1000,2,0)</f>
        <v>#N/A</v>
      </c>
      <c r="AR88" t="e">
        <f>VLOOKUP(AP88,'Info client'!$A$2:$D$1000,3,0)</f>
        <v>#N/A</v>
      </c>
      <c r="AS88" t="e">
        <f>VLOOKUP(AP88,'Info client'!$A$2:$D$1000,4,0)</f>
        <v>#N/A</v>
      </c>
      <c r="AU88" t="e">
        <f>VLOOKUP(Récap!AV88,'Création N° Lot'!$B$3:$B$18,2,0)</f>
        <v>#N/A</v>
      </c>
      <c r="AX88" t="str">
        <f t="shared" si="15"/>
        <v>44287</v>
      </c>
      <c r="AY88" s="7" t="e">
        <f>VLOOKUP(Récap!AX88,'Création N° Lot'!$D$3:$F$18,3,0)</f>
        <v>#N/A</v>
      </c>
      <c r="AZ88" t="e">
        <f>CONCATENATE(AV88,MONTH(VLOOKUP(Récap!AX88,'Création N° Lot'!$D$3:$E$18,2,0)),RIGHT(YEAR(VLOOKUP(Récap!AX88,'Création N° Lot'!$D$3:$E$18,2,0)),2)," - ",DAY(AY88),"/",MONTH(AY88),"/",YEAR(AY88))</f>
        <v>#N/A</v>
      </c>
      <c r="BC88" s="6"/>
      <c r="BD88" t="e">
        <f>VLOOKUP(BC88,'Info client'!$A$2:$D$1000,2,0)</f>
        <v>#N/A</v>
      </c>
      <c r="BE88" t="e">
        <f>VLOOKUP(BC88,'Info client'!$A$2:$D$1000,3,0)</f>
        <v>#N/A</v>
      </c>
      <c r="BF88" t="e">
        <f>VLOOKUP(BC88,'Info client'!$A$2:$D$1000,4,0)</f>
        <v>#N/A</v>
      </c>
      <c r="BH88" t="e">
        <f>VLOOKUP(Récap!BI88,'Création N° Lot'!$B$3:$B$18,2,0)</f>
        <v>#N/A</v>
      </c>
      <c r="BK88" t="str">
        <f t="shared" si="16"/>
        <v>44317</v>
      </c>
      <c r="BL88" s="7" t="e">
        <f>VLOOKUP(Récap!BK88,'Création N° Lot'!$D$3:$F$18,3,0)</f>
        <v>#N/A</v>
      </c>
      <c r="BM88" t="e">
        <f>CONCATENATE(BI88,MONTH(VLOOKUP(Récap!BK88,'Création N° Lot'!$D$3:$E$18,2,0)),RIGHT(YEAR(VLOOKUP(Récap!BK88,'Création N° Lot'!$D$3:$E$18,2,0)),2)," - ",DAY(BL88),"/",MONTH(BL88),"/",YEAR(BL88))</f>
        <v>#N/A</v>
      </c>
      <c r="BP88" s="6"/>
      <c r="BQ88" t="e">
        <f>VLOOKUP(BP88,'Info client'!$A$2:$D$1000,2,0)</f>
        <v>#N/A</v>
      </c>
      <c r="BR88" t="e">
        <f>VLOOKUP(BP88,'Info client'!$A$2:$D$1000,3,0)</f>
        <v>#N/A</v>
      </c>
      <c r="BS88" t="e">
        <f>VLOOKUP(BP88,'Info client'!$A$2:$D$1000,4,0)</f>
        <v>#N/A</v>
      </c>
      <c r="BU88" t="e">
        <f>VLOOKUP(Récap!BV88,'Création N° Lot'!$B$3:$B$18,2,0)</f>
        <v>#N/A</v>
      </c>
      <c r="BX88" t="str">
        <f t="shared" si="17"/>
        <v>44348</v>
      </c>
      <c r="BY88" s="7" t="e">
        <f>VLOOKUP(Récap!BX88,'Création N° Lot'!$D$3:$F$18,3,0)</f>
        <v>#N/A</v>
      </c>
      <c r="BZ88" t="e">
        <f>CONCATENATE(BV88,MONTH(VLOOKUP(Récap!BX88,'Création N° Lot'!$D$3:$E$18,2,0)),RIGHT(YEAR(VLOOKUP(Récap!BX88,'Création N° Lot'!$D$3:$E$18,2,0)),2)," - ",DAY(BY88),"/",MONTH(BY88),"/",YEAR(BY88))</f>
        <v>#N/A</v>
      </c>
      <c r="CC88" s="6"/>
      <c r="CD88" t="e">
        <f>VLOOKUP(CC88,'Info client'!$A$2:$D$1000,2,0)</f>
        <v>#N/A</v>
      </c>
      <c r="CE88" t="e">
        <f>VLOOKUP(CC88,'Info client'!$A$2:$D$1000,3,0)</f>
        <v>#N/A</v>
      </c>
      <c r="CF88" t="e">
        <f>VLOOKUP(CC88,'Info client'!$A$2:$D$1000,4,0)</f>
        <v>#N/A</v>
      </c>
      <c r="CH88" t="e">
        <f>VLOOKUP(Récap!CI88,'Création N° Lot'!$B$3:$B$18,2,0)</f>
        <v>#N/A</v>
      </c>
      <c r="CK88" t="str">
        <f t="shared" si="18"/>
        <v>44378</v>
      </c>
      <c r="CL88" s="7" t="e">
        <f>VLOOKUP(Récap!CK88,'Création N° Lot'!$D$3:$F$18,3,0)</f>
        <v>#N/A</v>
      </c>
      <c r="CM88" t="e">
        <f>CONCATENATE(CI88,MONTH(VLOOKUP(Récap!CK88,'Création N° Lot'!$D$3:$E$18,2,0)),RIGHT(YEAR(VLOOKUP(Récap!CK88,'Création N° Lot'!$D$3:$E$18,2,0)),2)," - ",DAY(CL88),"/",MONTH(CL88),"/",YEAR(CL88))</f>
        <v>#N/A</v>
      </c>
      <c r="CP88" s="6"/>
      <c r="CQ88" t="e">
        <f>VLOOKUP(CP88,'Info client'!$A$2:$D$1000,2,0)</f>
        <v>#N/A</v>
      </c>
      <c r="CR88" t="e">
        <f>VLOOKUP(CP88,'Info client'!$A$2:$D$1000,3,0)</f>
        <v>#N/A</v>
      </c>
      <c r="CS88" t="e">
        <f>VLOOKUP(CP88,'Info client'!$A$2:$D$1000,4,0)</f>
        <v>#N/A</v>
      </c>
      <c r="CU88" t="e">
        <f>VLOOKUP(Récap!CV88,'Création N° Lot'!$B$3:$B$18,2,0)</f>
        <v>#N/A</v>
      </c>
      <c r="CX88" t="str">
        <f t="shared" si="19"/>
        <v>Aout 2021</v>
      </c>
      <c r="CY88" s="7" t="e">
        <f>VLOOKUP(Récap!CX88,'Création N° Lot'!$D$3:$F$18,3,0)</f>
        <v>#N/A</v>
      </c>
      <c r="CZ88" t="e">
        <f>CONCATENATE(CV88,MONTH(VLOOKUP(Récap!CX88,'Création N° Lot'!$D$3:$E$18,2,0)),RIGHT(YEAR(VLOOKUP(Récap!CX88,'Création N° Lot'!$D$3:$E$18,2,0)),2)," - ",DAY(CY88),"/",MONTH(CY88),"/",YEAR(CY88))</f>
        <v>#N/A</v>
      </c>
      <c r="DC88" s="6"/>
      <c r="DD88" t="e">
        <f>VLOOKUP(DC88,'Info client'!$A$2:$D$1000,2,0)</f>
        <v>#N/A</v>
      </c>
      <c r="DE88" t="e">
        <f>VLOOKUP(DC88,'Info client'!$A$2:$D$1000,3,0)</f>
        <v>#N/A</v>
      </c>
      <c r="DF88" t="e">
        <f>VLOOKUP(DC88,'Info client'!$A$2:$D$1000,4,0)</f>
        <v>#N/A</v>
      </c>
      <c r="DH88" t="e">
        <f>VLOOKUP(Récap!DI88,'Création N° Lot'!$B$3:$B$18,2,0)</f>
        <v>#N/A</v>
      </c>
      <c r="DK88" t="str">
        <f t="shared" si="20"/>
        <v>44440</v>
      </c>
      <c r="DL88" s="7" t="e">
        <f>VLOOKUP(Récap!DK88,'Création N° Lot'!$D$3:$F$18,3,0)</f>
        <v>#N/A</v>
      </c>
      <c r="DM88" t="e">
        <f>CONCATENATE(DI88,MONTH(VLOOKUP(Récap!DK88,'Création N° Lot'!$D$3:$E$18,2,0)),RIGHT(YEAR(VLOOKUP(Récap!DK88,'Création N° Lot'!$D$3:$E$18,2,0)),2)," - ",DAY(DL88),"/",MONTH(DL88),"/",YEAR(DL88))</f>
        <v>#N/A</v>
      </c>
      <c r="DP88" s="6"/>
      <c r="DQ88" t="e">
        <f>VLOOKUP(DP88,'Info client'!$A$2:$D$1000,2,0)</f>
        <v>#N/A</v>
      </c>
      <c r="DR88" t="e">
        <f>VLOOKUP(DP88,'Info client'!$A$2:$D$1000,3,0)</f>
        <v>#N/A</v>
      </c>
      <c r="DS88" t="e">
        <f>VLOOKUP(DP88,'Info client'!$A$2:$D$1000,4,0)</f>
        <v>#N/A</v>
      </c>
      <c r="DU88" t="e">
        <f>VLOOKUP(Récap!DV88,'Création N° Lot'!$B$3:$B$18,2,0)</f>
        <v>#N/A</v>
      </c>
      <c r="DX88" t="str">
        <f t="shared" si="21"/>
        <v>44470</v>
      </c>
      <c r="DY88" s="7" t="e">
        <f>VLOOKUP(Récap!DX88,'Création N° Lot'!$D$3:$F$18,3,0)</f>
        <v>#N/A</v>
      </c>
      <c r="DZ88" t="e">
        <f>CONCATENATE(DV88,MONTH(VLOOKUP(Récap!DX88,'Création N° Lot'!$D$3:$E$18,2,0)),RIGHT(YEAR(VLOOKUP(Récap!DX88,'Création N° Lot'!$D$3:$E$18,2,0)),2)," - ",DAY(DY88),"/",MONTH(DY88),"/",YEAR(DY88))</f>
        <v>#N/A</v>
      </c>
      <c r="EC88" s="6"/>
      <c r="ED88" t="e">
        <f>VLOOKUP(EC88,'Info client'!$A$2:$D$1000,2,0)</f>
        <v>#N/A</v>
      </c>
      <c r="EE88" t="e">
        <f>VLOOKUP(EC88,'Info client'!$A$2:$D$1000,3,0)</f>
        <v>#N/A</v>
      </c>
      <c r="EF88" t="e">
        <f>VLOOKUP(EC88,'Info client'!$A$2:$D$1000,4,0)</f>
        <v>#N/A</v>
      </c>
      <c r="EH88" t="e">
        <f>VLOOKUP(Récap!EI88,'Création N° Lot'!$B$3:$B$18,2,0)</f>
        <v>#N/A</v>
      </c>
      <c r="EK88" t="str">
        <f t="shared" si="22"/>
        <v>44501</v>
      </c>
      <c r="EL88" s="7" t="e">
        <f>VLOOKUP(Récap!EK88,'Création N° Lot'!$D$3:$F$18,3,0)</f>
        <v>#N/A</v>
      </c>
      <c r="EM88" t="e">
        <f>CONCATENATE(EI88,MONTH(VLOOKUP(Récap!EK88,'Création N° Lot'!$D$3:$E$18,2,0)),RIGHT(YEAR(VLOOKUP(Récap!EK88,'Création N° Lot'!$D$3:$E$18,2,0)),2)," - ",DAY(EL88),"/",MONTH(EL88),"/",YEAR(EL88))</f>
        <v>#N/A</v>
      </c>
      <c r="EP88" s="6"/>
      <c r="EQ88" t="e">
        <f>VLOOKUP(EP88,'Info client'!$A$2:$D$1000,2,0)</f>
        <v>#N/A</v>
      </c>
      <c r="ER88" t="e">
        <f>VLOOKUP(EP88,'Info client'!$A$2:$D$1000,3,0)</f>
        <v>#N/A</v>
      </c>
      <c r="ES88" t="e">
        <f>VLOOKUP(EP88,'Info client'!$A$2:$D$1000,4,0)</f>
        <v>#N/A</v>
      </c>
      <c r="EU88" t="e">
        <f>VLOOKUP(Récap!EV88,'Création N° Lot'!$B$3:$B$18,2,0)</f>
        <v>#N/A</v>
      </c>
      <c r="EX88" t="str">
        <f t="shared" si="23"/>
        <v>44531</v>
      </c>
      <c r="EY88" s="7" t="e">
        <f>VLOOKUP(Récap!EX88,'Création N° Lot'!$D$3:$F$18,3,0)</f>
        <v>#N/A</v>
      </c>
      <c r="EZ88" t="e">
        <f>CONCATENATE(EV88,MONTH(VLOOKUP(Récap!EX88,'Création N° Lot'!$D$3:$E$18,2,0)),RIGHT(YEAR(VLOOKUP(Récap!EX88,'Création N° Lot'!$D$3:$E$18,2,0)),2)," - ",DAY(EY88),"/",MONTH(EY88),"/",YEAR(EY88))</f>
        <v>#N/A</v>
      </c>
    </row>
    <row r="89" spans="2:156" x14ac:dyDescent="0.25">
      <c r="B89" t="e">
        <f>VLOOKUP($A89,'Info client'!$A$2:$D$1000,2,0)</f>
        <v>#N/A</v>
      </c>
      <c r="C89" t="e">
        <f>VLOOKUP($A89,'Info client'!$A$2:$D$1000,3,0)</f>
        <v>#N/A</v>
      </c>
      <c r="D89" t="e">
        <f>VLOOKUP($A89,'Info client'!$A$2:$D$1000,4,0)</f>
        <v>#N/A</v>
      </c>
      <c r="F89" t="e">
        <f>VLOOKUP(Récap!G89,'Création N° Lot'!B19:B101,2,0)</f>
        <v>#N/A</v>
      </c>
      <c r="I89" t="str">
        <f t="shared" si="12"/>
        <v>44197</v>
      </c>
      <c r="J89" s="7" t="e">
        <f>VLOOKUP(Récap!I89,'Création N° Lot'!$D$3:$F$18,3,0)</f>
        <v>#N/A</v>
      </c>
      <c r="K89" t="e">
        <f>CONCATENATE(G89,MONTH(VLOOKUP(Récap!I89,'Création N° Lot'!$D$3:$E$18,2,0)),RIGHT(YEAR(VLOOKUP(Récap!I89,'Création N° Lot'!$D$3:$E$18,2,0)),2)," - ",DAY(J89),"/",MONTH(J89),"/",YEAR(J89))</f>
        <v>#N/A</v>
      </c>
      <c r="O89" t="e">
        <f>VLOOKUP(N89,'Info client'!$A$2:$D$1000,2,0)</f>
        <v>#N/A</v>
      </c>
      <c r="P89" t="e">
        <f>VLOOKUP($A89,'Info client'!$A$2:$D$1000,3,0)</f>
        <v>#N/A</v>
      </c>
      <c r="Q89" t="e">
        <f>VLOOKUP($A89,'Info client'!$A$2:$D$1000,4,0)</f>
        <v>#N/A</v>
      </c>
      <c r="S89" t="e">
        <f>VLOOKUP(Récap!G89,'Création N° Lot'!$B$3:$B$18,2,0)</f>
        <v>#N/A</v>
      </c>
      <c r="V89" t="str">
        <f t="shared" si="13"/>
        <v>44228</v>
      </c>
      <c r="W89" s="7" t="e">
        <f>VLOOKUP(Récap!V89,'Création N° Lot'!$D$3:$F$18,3,0)</f>
        <v>#N/A</v>
      </c>
      <c r="X89" t="e">
        <f>CONCATENATE(T89,MONTH(VLOOKUP(Récap!V89,'Création N° Lot'!$D$3:$E$18,2,0)),RIGHT(YEAR(VLOOKUP(Récap!V89,'Création N° Lot'!$D$3:$E$18,2,0)),2)," - ",DAY(W89),"/",MONTH(W89),"/",YEAR(W89))</f>
        <v>#N/A</v>
      </c>
      <c r="AA89" s="6"/>
      <c r="AB89" t="e">
        <f>VLOOKUP(AA89,'Info client'!$A$2:$D$1000,2,0)</f>
        <v>#N/A</v>
      </c>
      <c r="AC89" t="e">
        <f>VLOOKUP(AA89,'Info client'!$A$2:$D$1000,3,0)</f>
        <v>#N/A</v>
      </c>
      <c r="AD89" t="e">
        <f>VLOOKUP(AA89,'Info client'!$A$2:$D$1000,4,0)</f>
        <v>#N/A</v>
      </c>
      <c r="AF89" t="e">
        <f>VLOOKUP(Récap!AG89,'Création N° Lot'!$B$3:$B$18,2,0)</f>
        <v>#N/A</v>
      </c>
      <c r="AI89" t="str">
        <f t="shared" si="14"/>
        <v>44256</v>
      </c>
      <c r="AJ89" s="7" t="e">
        <f>VLOOKUP(Récap!AI89,'Création N° Lot'!$D$3:$F$18,3,0)</f>
        <v>#N/A</v>
      </c>
      <c r="AK89" t="e">
        <f>CONCATENATE(AG89,MONTH(VLOOKUP(Récap!AI89,'Création N° Lot'!$D$3:$E$18,2,0)),RIGHT(YEAR(VLOOKUP(Récap!AI89,'Création N° Lot'!$D$3:$E$18,2,0)),2)," - ",DAY(AJ89),"/",MONTH(AJ89),"/",YEAR(AJ89))</f>
        <v>#N/A</v>
      </c>
      <c r="AP89" s="6"/>
      <c r="AQ89" t="e">
        <f>VLOOKUP(AP89,'Info client'!$A$2:$D$1000,2,0)</f>
        <v>#N/A</v>
      </c>
      <c r="AR89" t="e">
        <f>VLOOKUP(AP89,'Info client'!$A$2:$D$1000,3,0)</f>
        <v>#N/A</v>
      </c>
      <c r="AS89" t="e">
        <f>VLOOKUP(AP89,'Info client'!$A$2:$D$1000,4,0)</f>
        <v>#N/A</v>
      </c>
      <c r="AU89" t="e">
        <f>VLOOKUP(Récap!AV89,'Création N° Lot'!$B$3:$B$18,2,0)</f>
        <v>#N/A</v>
      </c>
      <c r="AX89" t="str">
        <f t="shared" si="15"/>
        <v>44287</v>
      </c>
      <c r="AY89" s="7" t="e">
        <f>VLOOKUP(Récap!AX89,'Création N° Lot'!$D$3:$F$18,3,0)</f>
        <v>#N/A</v>
      </c>
      <c r="AZ89" t="e">
        <f>CONCATENATE(AV89,MONTH(VLOOKUP(Récap!AX89,'Création N° Lot'!$D$3:$E$18,2,0)),RIGHT(YEAR(VLOOKUP(Récap!AX89,'Création N° Lot'!$D$3:$E$18,2,0)),2)," - ",DAY(AY89),"/",MONTH(AY89),"/",YEAR(AY89))</f>
        <v>#N/A</v>
      </c>
      <c r="BC89" s="6"/>
      <c r="BD89" t="e">
        <f>VLOOKUP(BC89,'Info client'!$A$2:$D$1000,2,0)</f>
        <v>#N/A</v>
      </c>
      <c r="BE89" t="e">
        <f>VLOOKUP(BC89,'Info client'!$A$2:$D$1000,3,0)</f>
        <v>#N/A</v>
      </c>
      <c r="BF89" t="e">
        <f>VLOOKUP(BC89,'Info client'!$A$2:$D$1000,4,0)</f>
        <v>#N/A</v>
      </c>
      <c r="BH89" t="e">
        <f>VLOOKUP(Récap!BI89,'Création N° Lot'!$B$3:$B$18,2,0)</f>
        <v>#N/A</v>
      </c>
      <c r="BK89" t="str">
        <f t="shared" si="16"/>
        <v>44317</v>
      </c>
      <c r="BL89" s="7" t="e">
        <f>VLOOKUP(Récap!BK89,'Création N° Lot'!$D$3:$F$18,3,0)</f>
        <v>#N/A</v>
      </c>
      <c r="BM89" t="e">
        <f>CONCATENATE(BI89,MONTH(VLOOKUP(Récap!BK89,'Création N° Lot'!$D$3:$E$18,2,0)),RIGHT(YEAR(VLOOKUP(Récap!BK89,'Création N° Lot'!$D$3:$E$18,2,0)),2)," - ",DAY(BL89),"/",MONTH(BL89),"/",YEAR(BL89))</f>
        <v>#N/A</v>
      </c>
      <c r="BP89" s="6"/>
      <c r="BQ89" t="e">
        <f>VLOOKUP(BP89,'Info client'!$A$2:$D$1000,2,0)</f>
        <v>#N/A</v>
      </c>
      <c r="BR89" t="e">
        <f>VLOOKUP(BP89,'Info client'!$A$2:$D$1000,3,0)</f>
        <v>#N/A</v>
      </c>
      <c r="BS89" t="e">
        <f>VLOOKUP(BP89,'Info client'!$A$2:$D$1000,4,0)</f>
        <v>#N/A</v>
      </c>
      <c r="BU89" t="e">
        <f>VLOOKUP(Récap!BV89,'Création N° Lot'!$B$3:$B$18,2,0)</f>
        <v>#N/A</v>
      </c>
      <c r="BX89" t="str">
        <f t="shared" si="17"/>
        <v>44348</v>
      </c>
      <c r="BY89" s="7" t="e">
        <f>VLOOKUP(Récap!BX89,'Création N° Lot'!$D$3:$F$18,3,0)</f>
        <v>#N/A</v>
      </c>
      <c r="BZ89" t="e">
        <f>CONCATENATE(BV89,MONTH(VLOOKUP(Récap!BX89,'Création N° Lot'!$D$3:$E$18,2,0)),RIGHT(YEAR(VLOOKUP(Récap!BX89,'Création N° Lot'!$D$3:$E$18,2,0)),2)," - ",DAY(BY89),"/",MONTH(BY89),"/",YEAR(BY89))</f>
        <v>#N/A</v>
      </c>
      <c r="CC89" s="6"/>
      <c r="CD89" t="e">
        <f>VLOOKUP(CC89,'Info client'!$A$2:$D$1000,2,0)</f>
        <v>#N/A</v>
      </c>
      <c r="CE89" t="e">
        <f>VLOOKUP(CC89,'Info client'!$A$2:$D$1000,3,0)</f>
        <v>#N/A</v>
      </c>
      <c r="CF89" t="e">
        <f>VLOOKUP(CC89,'Info client'!$A$2:$D$1000,4,0)</f>
        <v>#N/A</v>
      </c>
      <c r="CH89" t="e">
        <f>VLOOKUP(Récap!CI89,'Création N° Lot'!$B$3:$B$18,2,0)</f>
        <v>#N/A</v>
      </c>
      <c r="CK89" t="str">
        <f t="shared" si="18"/>
        <v>44378</v>
      </c>
      <c r="CL89" s="7" t="e">
        <f>VLOOKUP(Récap!CK89,'Création N° Lot'!$D$3:$F$18,3,0)</f>
        <v>#N/A</v>
      </c>
      <c r="CM89" t="e">
        <f>CONCATENATE(CI89,MONTH(VLOOKUP(Récap!CK89,'Création N° Lot'!$D$3:$E$18,2,0)),RIGHT(YEAR(VLOOKUP(Récap!CK89,'Création N° Lot'!$D$3:$E$18,2,0)),2)," - ",DAY(CL89),"/",MONTH(CL89),"/",YEAR(CL89))</f>
        <v>#N/A</v>
      </c>
      <c r="CP89" s="6"/>
      <c r="CQ89" t="e">
        <f>VLOOKUP(CP89,'Info client'!$A$2:$D$1000,2,0)</f>
        <v>#N/A</v>
      </c>
      <c r="CR89" t="e">
        <f>VLOOKUP(CP89,'Info client'!$A$2:$D$1000,3,0)</f>
        <v>#N/A</v>
      </c>
      <c r="CS89" t="e">
        <f>VLOOKUP(CP89,'Info client'!$A$2:$D$1000,4,0)</f>
        <v>#N/A</v>
      </c>
      <c r="CU89" t="e">
        <f>VLOOKUP(Récap!CV89,'Création N° Lot'!$B$3:$B$18,2,0)</f>
        <v>#N/A</v>
      </c>
      <c r="CX89" t="str">
        <f t="shared" si="19"/>
        <v>Aout 2021</v>
      </c>
      <c r="CY89" s="7" t="e">
        <f>VLOOKUP(Récap!CX89,'Création N° Lot'!$D$3:$F$18,3,0)</f>
        <v>#N/A</v>
      </c>
      <c r="CZ89" t="e">
        <f>CONCATENATE(CV89,MONTH(VLOOKUP(Récap!CX89,'Création N° Lot'!$D$3:$E$18,2,0)),RIGHT(YEAR(VLOOKUP(Récap!CX89,'Création N° Lot'!$D$3:$E$18,2,0)),2)," - ",DAY(CY89),"/",MONTH(CY89),"/",YEAR(CY89))</f>
        <v>#N/A</v>
      </c>
      <c r="DC89" s="6"/>
      <c r="DD89" t="e">
        <f>VLOOKUP(DC89,'Info client'!$A$2:$D$1000,2,0)</f>
        <v>#N/A</v>
      </c>
      <c r="DE89" t="e">
        <f>VLOOKUP(DC89,'Info client'!$A$2:$D$1000,3,0)</f>
        <v>#N/A</v>
      </c>
      <c r="DF89" t="e">
        <f>VLOOKUP(DC89,'Info client'!$A$2:$D$1000,4,0)</f>
        <v>#N/A</v>
      </c>
      <c r="DH89" t="e">
        <f>VLOOKUP(Récap!DI89,'Création N° Lot'!$B$3:$B$18,2,0)</f>
        <v>#N/A</v>
      </c>
      <c r="DK89" t="str">
        <f t="shared" si="20"/>
        <v>44440</v>
      </c>
      <c r="DL89" s="7" t="e">
        <f>VLOOKUP(Récap!DK89,'Création N° Lot'!$D$3:$F$18,3,0)</f>
        <v>#N/A</v>
      </c>
      <c r="DM89" t="e">
        <f>CONCATENATE(DI89,MONTH(VLOOKUP(Récap!DK89,'Création N° Lot'!$D$3:$E$18,2,0)),RIGHT(YEAR(VLOOKUP(Récap!DK89,'Création N° Lot'!$D$3:$E$18,2,0)),2)," - ",DAY(DL89),"/",MONTH(DL89),"/",YEAR(DL89))</f>
        <v>#N/A</v>
      </c>
      <c r="DP89" s="6"/>
      <c r="DQ89" t="e">
        <f>VLOOKUP(DP89,'Info client'!$A$2:$D$1000,2,0)</f>
        <v>#N/A</v>
      </c>
      <c r="DR89" t="e">
        <f>VLOOKUP(DP89,'Info client'!$A$2:$D$1000,3,0)</f>
        <v>#N/A</v>
      </c>
      <c r="DS89" t="e">
        <f>VLOOKUP(DP89,'Info client'!$A$2:$D$1000,4,0)</f>
        <v>#N/A</v>
      </c>
      <c r="DU89" t="e">
        <f>VLOOKUP(Récap!DV89,'Création N° Lot'!$B$3:$B$18,2,0)</f>
        <v>#N/A</v>
      </c>
      <c r="DX89" t="str">
        <f t="shared" si="21"/>
        <v>44470</v>
      </c>
      <c r="DY89" s="7" t="e">
        <f>VLOOKUP(Récap!DX89,'Création N° Lot'!$D$3:$F$18,3,0)</f>
        <v>#N/A</v>
      </c>
      <c r="DZ89" t="e">
        <f>CONCATENATE(DV89,MONTH(VLOOKUP(Récap!DX89,'Création N° Lot'!$D$3:$E$18,2,0)),RIGHT(YEAR(VLOOKUP(Récap!DX89,'Création N° Lot'!$D$3:$E$18,2,0)),2)," - ",DAY(DY89),"/",MONTH(DY89),"/",YEAR(DY89))</f>
        <v>#N/A</v>
      </c>
      <c r="EC89" s="6"/>
      <c r="ED89" t="e">
        <f>VLOOKUP(EC89,'Info client'!$A$2:$D$1000,2,0)</f>
        <v>#N/A</v>
      </c>
      <c r="EE89" t="e">
        <f>VLOOKUP(EC89,'Info client'!$A$2:$D$1000,3,0)</f>
        <v>#N/A</v>
      </c>
      <c r="EF89" t="e">
        <f>VLOOKUP(EC89,'Info client'!$A$2:$D$1000,4,0)</f>
        <v>#N/A</v>
      </c>
      <c r="EH89" t="e">
        <f>VLOOKUP(Récap!EI89,'Création N° Lot'!$B$3:$B$18,2,0)</f>
        <v>#N/A</v>
      </c>
      <c r="EK89" t="str">
        <f t="shared" si="22"/>
        <v>44501</v>
      </c>
      <c r="EL89" s="7" t="e">
        <f>VLOOKUP(Récap!EK89,'Création N° Lot'!$D$3:$F$18,3,0)</f>
        <v>#N/A</v>
      </c>
      <c r="EM89" t="e">
        <f>CONCATENATE(EI89,MONTH(VLOOKUP(Récap!EK89,'Création N° Lot'!$D$3:$E$18,2,0)),RIGHT(YEAR(VLOOKUP(Récap!EK89,'Création N° Lot'!$D$3:$E$18,2,0)),2)," - ",DAY(EL89),"/",MONTH(EL89),"/",YEAR(EL89))</f>
        <v>#N/A</v>
      </c>
      <c r="EP89" s="6"/>
      <c r="EQ89" t="e">
        <f>VLOOKUP(EP89,'Info client'!$A$2:$D$1000,2,0)</f>
        <v>#N/A</v>
      </c>
      <c r="ER89" t="e">
        <f>VLOOKUP(EP89,'Info client'!$A$2:$D$1000,3,0)</f>
        <v>#N/A</v>
      </c>
      <c r="ES89" t="e">
        <f>VLOOKUP(EP89,'Info client'!$A$2:$D$1000,4,0)</f>
        <v>#N/A</v>
      </c>
      <c r="EU89" t="e">
        <f>VLOOKUP(Récap!EV89,'Création N° Lot'!$B$3:$B$18,2,0)</f>
        <v>#N/A</v>
      </c>
      <c r="EX89" t="str">
        <f t="shared" si="23"/>
        <v>44531</v>
      </c>
      <c r="EY89" s="7" t="e">
        <f>VLOOKUP(Récap!EX89,'Création N° Lot'!$D$3:$F$18,3,0)</f>
        <v>#N/A</v>
      </c>
      <c r="EZ89" t="e">
        <f>CONCATENATE(EV89,MONTH(VLOOKUP(Récap!EX89,'Création N° Lot'!$D$3:$E$18,2,0)),RIGHT(YEAR(VLOOKUP(Récap!EX89,'Création N° Lot'!$D$3:$E$18,2,0)),2)," - ",DAY(EY89),"/",MONTH(EY89),"/",YEAR(EY89))</f>
        <v>#N/A</v>
      </c>
    </row>
    <row r="90" spans="2:156" x14ac:dyDescent="0.25">
      <c r="B90" t="e">
        <f>VLOOKUP($A90,'Info client'!$A$2:$D$1000,2,0)</f>
        <v>#N/A</v>
      </c>
      <c r="C90" t="e">
        <f>VLOOKUP($A90,'Info client'!$A$2:$D$1000,3,0)</f>
        <v>#N/A</v>
      </c>
      <c r="D90" t="e">
        <f>VLOOKUP($A90,'Info client'!$A$2:$D$1000,4,0)</f>
        <v>#N/A</v>
      </c>
      <c r="F90" t="e">
        <f>VLOOKUP(Récap!G90,'Création N° Lot'!B19:B102,2,0)</f>
        <v>#N/A</v>
      </c>
      <c r="I90" t="str">
        <f t="shared" si="12"/>
        <v>44197</v>
      </c>
      <c r="J90" s="7" t="e">
        <f>VLOOKUP(Récap!I90,'Création N° Lot'!$D$3:$F$18,3,0)</f>
        <v>#N/A</v>
      </c>
      <c r="K90" t="e">
        <f>CONCATENATE(G90,MONTH(VLOOKUP(Récap!I90,'Création N° Lot'!$D$3:$E$18,2,0)),RIGHT(YEAR(VLOOKUP(Récap!I90,'Création N° Lot'!$D$3:$E$18,2,0)),2)," - ",DAY(J90),"/",MONTH(J90),"/",YEAR(J90))</f>
        <v>#N/A</v>
      </c>
      <c r="O90" t="e">
        <f>VLOOKUP(N90,'Info client'!$A$2:$D$1000,2,0)</f>
        <v>#N/A</v>
      </c>
      <c r="P90" t="e">
        <f>VLOOKUP($A90,'Info client'!$A$2:$D$1000,3,0)</f>
        <v>#N/A</v>
      </c>
      <c r="Q90" t="e">
        <f>VLOOKUP($A90,'Info client'!$A$2:$D$1000,4,0)</f>
        <v>#N/A</v>
      </c>
      <c r="S90" t="e">
        <f>VLOOKUP(Récap!G90,'Création N° Lot'!$B$3:$B$18,2,0)</f>
        <v>#N/A</v>
      </c>
      <c r="V90" t="str">
        <f t="shared" si="13"/>
        <v>44228</v>
      </c>
      <c r="W90" s="7" t="e">
        <f>VLOOKUP(Récap!V90,'Création N° Lot'!$D$3:$F$18,3,0)</f>
        <v>#N/A</v>
      </c>
      <c r="X90" t="e">
        <f>CONCATENATE(T90,MONTH(VLOOKUP(Récap!V90,'Création N° Lot'!$D$3:$E$18,2,0)),RIGHT(YEAR(VLOOKUP(Récap!V90,'Création N° Lot'!$D$3:$E$18,2,0)),2)," - ",DAY(W90),"/",MONTH(W90),"/",YEAR(W90))</f>
        <v>#N/A</v>
      </c>
      <c r="AA90" s="6"/>
      <c r="AB90" t="e">
        <f>VLOOKUP(AA90,'Info client'!$A$2:$D$1000,2,0)</f>
        <v>#N/A</v>
      </c>
      <c r="AC90" t="e">
        <f>VLOOKUP(AA90,'Info client'!$A$2:$D$1000,3,0)</f>
        <v>#N/A</v>
      </c>
      <c r="AD90" t="e">
        <f>VLOOKUP(AA90,'Info client'!$A$2:$D$1000,4,0)</f>
        <v>#N/A</v>
      </c>
      <c r="AF90" t="e">
        <f>VLOOKUP(Récap!AG90,'Création N° Lot'!$B$3:$B$18,2,0)</f>
        <v>#N/A</v>
      </c>
      <c r="AI90" t="str">
        <f t="shared" si="14"/>
        <v>44256</v>
      </c>
      <c r="AJ90" s="7" t="e">
        <f>VLOOKUP(Récap!AI90,'Création N° Lot'!$D$3:$F$18,3,0)</f>
        <v>#N/A</v>
      </c>
      <c r="AK90" t="e">
        <f>CONCATENATE(AG90,MONTH(VLOOKUP(Récap!AI90,'Création N° Lot'!$D$3:$E$18,2,0)),RIGHT(YEAR(VLOOKUP(Récap!AI90,'Création N° Lot'!$D$3:$E$18,2,0)),2)," - ",DAY(AJ90),"/",MONTH(AJ90),"/",YEAR(AJ90))</f>
        <v>#N/A</v>
      </c>
      <c r="AP90" s="6"/>
      <c r="AQ90" t="e">
        <f>VLOOKUP(AP90,'Info client'!$A$2:$D$1000,2,0)</f>
        <v>#N/A</v>
      </c>
      <c r="AR90" t="e">
        <f>VLOOKUP(AP90,'Info client'!$A$2:$D$1000,3,0)</f>
        <v>#N/A</v>
      </c>
      <c r="AS90" t="e">
        <f>VLOOKUP(AP90,'Info client'!$A$2:$D$1000,4,0)</f>
        <v>#N/A</v>
      </c>
      <c r="AU90" t="e">
        <f>VLOOKUP(Récap!AV90,'Création N° Lot'!$B$3:$B$18,2,0)</f>
        <v>#N/A</v>
      </c>
      <c r="AX90" t="str">
        <f t="shared" si="15"/>
        <v>44287</v>
      </c>
      <c r="AY90" s="7" t="e">
        <f>VLOOKUP(Récap!AX90,'Création N° Lot'!$D$3:$F$18,3,0)</f>
        <v>#N/A</v>
      </c>
      <c r="AZ90" t="e">
        <f>CONCATENATE(AV90,MONTH(VLOOKUP(Récap!AX90,'Création N° Lot'!$D$3:$E$18,2,0)),RIGHT(YEAR(VLOOKUP(Récap!AX90,'Création N° Lot'!$D$3:$E$18,2,0)),2)," - ",DAY(AY90),"/",MONTH(AY90),"/",YEAR(AY90))</f>
        <v>#N/A</v>
      </c>
      <c r="BC90" s="6"/>
      <c r="BD90" t="e">
        <f>VLOOKUP(BC90,'Info client'!$A$2:$D$1000,2,0)</f>
        <v>#N/A</v>
      </c>
      <c r="BE90" t="e">
        <f>VLOOKUP(BC90,'Info client'!$A$2:$D$1000,3,0)</f>
        <v>#N/A</v>
      </c>
      <c r="BF90" t="e">
        <f>VLOOKUP(BC90,'Info client'!$A$2:$D$1000,4,0)</f>
        <v>#N/A</v>
      </c>
      <c r="BH90" t="e">
        <f>VLOOKUP(Récap!BI90,'Création N° Lot'!$B$3:$B$18,2,0)</f>
        <v>#N/A</v>
      </c>
      <c r="BK90" t="str">
        <f t="shared" si="16"/>
        <v>44317</v>
      </c>
      <c r="BL90" s="7" t="e">
        <f>VLOOKUP(Récap!BK90,'Création N° Lot'!$D$3:$F$18,3,0)</f>
        <v>#N/A</v>
      </c>
      <c r="BM90" t="e">
        <f>CONCATENATE(BI90,MONTH(VLOOKUP(Récap!BK90,'Création N° Lot'!$D$3:$E$18,2,0)),RIGHT(YEAR(VLOOKUP(Récap!BK90,'Création N° Lot'!$D$3:$E$18,2,0)),2)," - ",DAY(BL90),"/",MONTH(BL90),"/",YEAR(BL90))</f>
        <v>#N/A</v>
      </c>
      <c r="BP90" s="6"/>
      <c r="BQ90" t="e">
        <f>VLOOKUP(BP90,'Info client'!$A$2:$D$1000,2,0)</f>
        <v>#N/A</v>
      </c>
      <c r="BR90" t="e">
        <f>VLOOKUP(BP90,'Info client'!$A$2:$D$1000,3,0)</f>
        <v>#N/A</v>
      </c>
      <c r="BS90" t="e">
        <f>VLOOKUP(BP90,'Info client'!$A$2:$D$1000,4,0)</f>
        <v>#N/A</v>
      </c>
      <c r="BU90" t="e">
        <f>VLOOKUP(Récap!BV90,'Création N° Lot'!$B$3:$B$18,2,0)</f>
        <v>#N/A</v>
      </c>
      <c r="BX90" t="str">
        <f t="shared" si="17"/>
        <v>44348</v>
      </c>
      <c r="BY90" s="7" t="e">
        <f>VLOOKUP(Récap!BX90,'Création N° Lot'!$D$3:$F$18,3,0)</f>
        <v>#N/A</v>
      </c>
      <c r="BZ90" t="e">
        <f>CONCATENATE(BV90,MONTH(VLOOKUP(Récap!BX90,'Création N° Lot'!$D$3:$E$18,2,0)),RIGHT(YEAR(VLOOKUP(Récap!BX90,'Création N° Lot'!$D$3:$E$18,2,0)),2)," - ",DAY(BY90),"/",MONTH(BY90),"/",YEAR(BY90))</f>
        <v>#N/A</v>
      </c>
      <c r="CC90" s="6"/>
      <c r="CD90" t="e">
        <f>VLOOKUP(CC90,'Info client'!$A$2:$D$1000,2,0)</f>
        <v>#N/A</v>
      </c>
      <c r="CE90" t="e">
        <f>VLOOKUP(CC90,'Info client'!$A$2:$D$1000,3,0)</f>
        <v>#N/A</v>
      </c>
      <c r="CF90" t="e">
        <f>VLOOKUP(CC90,'Info client'!$A$2:$D$1000,4,0)</f>
        <v>#N/A</v>
      </c>
      <c r="CH90" t="e">
        <f>VLOOKUP(Récap!CI90,'Création N° Lot'!$B$3:$B$18,2,0)</f>
        <v>#N/A</v>
      </c>
      <c r="CK90" t="str">
        <f t="shared" si="18"/>
        <v>44378</v>
      </c>
      <c r="CL90" s="7" t="e">
        <f>VLOOKUP(Récap!CK90,'Création N° Lot'!$D$3:$F$18,3,0)</f>
        <v>#N/A</v>
      </c>
      <c r="CM90" t="e">
        <f>CONCATENATE(CI90,MONTH(VLOOKUP(Récap!CK90,'Création N° Lot'!$D$3:$E$18,2,0)),RIGHT(YEAR(VLOOKUP(Récap!CK90,'Création N° Lot'!$D$3:$E$18,2,0)),2)," - ",DAY(CL90),"/",MONTH(CL90),"/",YEAR(CL90))</f>
        <v>#N/A</v>
      </c>
      <c r="CP90" s="6"/>
      <c r="CQ90" t="e">
        <f>VLOOKUP(CP90,'Info client'!$A$2:$D$1000,2,0)</f>
        <v>#N/A</v>
      </c>
      <c r="CR90" t="e">
        <f>VLOOKUP(CP90,'Info client'!$A$2:$D$1000,3,0)</f>
        <v>#N/A</v>
      </c>
      <c r="CS90" t="e">
        <f>VLOOKUP(CP90,'Info client'!$A$2:$D$1000,4,0)</f>
        <v>#N/A</v>
      </c>
      <c r="CU90" t="e">
        <f>VLOOKUP(Récap!CV90,'Création N° Lot'!$B$3:$B$18,2,0)</f>
        <v>#N/A</v>
      </c>
      <c r="CX90" t="str">
        <f t="shared" si="19"/>
        <v>Aout 2021</v>
      </c>
      <c r="CY90" s="7" t="e">
        <f>VLOOKUP(Récap!CX90,'Création N° Lot'!$D$3:$F$18,3,0)</f>
        <v>#N/A</v>
      </c>
      <c r="CZ90" t="e">
        <f>CONCATENATE(CV90,MONTH(VLOOKUP(Récap!CX90,'Création N° Lot'!$D$3:$E$18,2,0)),RIGHT(YEAR(VLOOKUP(Récap!CX90,'Création N° Lot'!$D$3:$E$18,2,0)),2)," - ",DAY(CY90),"/",MONTH(CY90),"/",YEAR(CY90))</f>
        <v>#N/A</v>
      </c>
      <c r="DC90" s="6"/>
      <c r="DD90" t="e">
        <f>VLOOKUP(DC90,'Info client'!$A$2:$D$1000,2,0)</f>
        <v>#N/A</v>
      </c>
      <c r="DE90" t="e">
        <f>VLOOKUP(DC90,'Info client'!$A$2:$D$1000,3,0)</f>
        <v>#N/A</v>
      </c>
      <c r="DF90" t="e">
        <f>VLOOKUP(DC90,'Info client'!$A$2:$D$1000,4,0)</f>
        <v>#N/A</v>
      </c>
      <c r="DH90" t="e">
        <f>VLOOKUP(Récap!DI90,'Création N° Lot'!$B$3:$B$18,2,0)</f>
        <v>#N/A</v>
      </c>
      <c r="DK90" t="str">
        <f t="shared" si="20"/>
        <v>44440</v>
      </c>
      <c r="DL90" s="7" t="e">
        <f>VLOOKUP(Récap!DK90,'Création N° Lot'!$D$3:$F$18,3,0)</f>
        <v>#N/A</v>
      </c>
      <c r="DM90" t="e">
        <f>CONCATENATE(DI90,MONTH(VLOOKUP(Récap!DK90,'Création N° Lot'!$D$3:$E$18,2,0)),RIGHT(YEAR(VLOOKUP(Récap!DK90,'Création N° Lot'!$D$3:$E$18,2,0)),2)," - ",DAY(DL90),"/",MONTH(DL90),"/",YEAR(DL90))</f>
        <v>#N/A</v>
      </c>
      <c r="DP90" s="6"/>
      <c r="DQ90" t="e">
        <f>VLOOKUP(DP90,'Info client'!$A$2:$D$1000,2,0)</f>
        <v>#N/A</v>
      </c>
      <c r="DR90" t="e">
        <f>VLOOKUP(DP90,'Info client'!$A$2:$D$1000,3,0)</f>
        <v>#N/A</v>
      </c>
      <c r="DS90" t="e">
        <f>VLOOKUP(DP90,'Info client'!$A$2:$D$1000,4,0)</f>
        <v>#N/A</v>
      </c>
      <c r="DU90" t="e">
        <f>VLOOKUP(Récap!DV90,'Création N° Lot'!$B$3:$B$18,2,0)</f>
        <v>#N/A</v>
      </c>
      <c r="DX90" t="str">
        <f t="shared" si="21"/>
        <v>44470</v>
      </c>
      <c r="DY90" s="7" t="e">
        <f>VLOOKUP(Récap!DX90,'Création N° Lot'!$D$3:$F$18,3,0)</f>
        <v>#N/A</v>
      </c>
      <c r="DZ90" t="e">
        <f>CONCATENATE(DV90,MONTH(VLOOKUP(Récap!DX90,'Création N° Lot'!$D$3:$E$18,2,0)),RIGHT(YEAR(VLOOKUP(Récap!DX90,'Création N° Lot'!$D$3:$E$18,2,0)),2)," - ",DAY(DY90),"/",MONTH(DY90),"/",YEAR(DY90))</f>
        <v>#N/A</v>
      </c>
      <c r="EC90" s="6"/>
      <c r="ED90" t="e">
        <f>VLOOKUP(EC90,'Info client'!$A$2:$D$1000,2,0)</f>
        <v>#N/A</v>
      </c>
      <c r="EE90" t="e">
        <f>VLOOKUP(EC90,'Info client'!$A$2:$D$1000,3,0)</f>
        <v>#N/A</v>
      </c>
      <c r="EF90" t="e">
        <f>VLOOKUP(EC90,'Info client'!$A$2:$D$1000,4,0)</f>
        <v>#N/A</v>
      </c>
      <c r="EH90" t="e">
        <f>VLOOKUP(Récap!EI90,'Création N° Lot'!$B$3:$B$18,2,0)</f>
        <v>#N/A</v>
      </c>
      <c r="EK90" t="str">
        <f t="shared" si="22"/>
        <v>44501</v>
      </c>
      <c r="EL90" s="7" t="e">
        <f>VLOOKUP(Récap!EK90,'Création N° Lot'!$D$3:$F$18,3,0)</f>
        <v>#N/A</v>
      </c>
      <c r="EM90" t="e">
        <f>CONCATENATE(EI90,MONTH(VLOOKUP(Récap!EK90,'Création N° Lot'!$D$3:$E$18,2,0)),RIGHT(YEAR(VLOOKUP(Récap!EK90,'Création N° Lot'!$D$3:$E$18,2,0)),2)," - ",DAY(EL90),"/",MONTH(EL90),"/",YEAR(EL90))</f>
        <v>#N/A</v>
      </c>
      <c r="EP90" s="6"/>
      <c r="EQ90" t="e">
        <f>VLOOKUP(EP90,'Info client'!$A$2:$D$1000,2,0)</f>
        <v>#N/A</v>
      </c>
      <c r="ER90" t="e">
        <f>VLOOKUP(EP90,'Info client'!$A$2:$D$1000,3,0)</f>
        <v>#N/A</v>
      </c>
      <c r="ES90" t="e">
        <f>VLOOKUP(EP90,'Info client'!$A$2:$D$1000,4,0)</f>
        <v>#N/A</v>
      </c>
      <c r="EU90" t="e">
        <f>VLOOKUP(Récap!EV90,'Création N° Lot'!$B$3:$B$18,2,0)</f>
        <v>#N/A</v>
      </c>
      <c r="EX90" t="str">
        <f t="shared" si="23"/>
        <v>44531</v>
      </c>
      <c r="EY90" s="7" t="e">
        <f>VLOOKUP(Récap!EX90,'Création N° Lot'!$D$3:$F$18,3,0)</f>
        <v>#N/A</v>
      </c>
      <c r="EZ90" t="e">
        <f>CONCATENATE(EV90,MONTH(VLOOKUP(Récap!EX90,'Création N° Lot'!$D$3:$E$18,2,0)),RIGHT(YEAR(VLOOKUP(Récap!EX90,'Création N° Lot'!$D$3:$E$18,2,0)),2)," - ",DAY(EY90),"/",MONTH(EY90),"/",YEAR(EY90))</f>
        <v>#N/A</v>
      </c>
    </row>
    <row r="91" spans="2:156" x14ac:dyDescent="0.25">
      <c r="B91" t="e">
        <f>VLOOKUP($A91,'Info client'!$A$2:$D$1000,2,0)</f>
        <v>#N/A</v>
      </c>
      <c r="C91" t="e">
        <f>VLOOKUP($A91,'Info client'!$A$2:$D$1000,3,0)</f>
        <v>#N/A</v>
      </c>
      <c r="D91" t="e">
        <f>VLOOKUP($A91,'Info client'!$A$2:$D$1000,4,0)</f>
        <v>#N/A</v>
      </c>
      <c r="F91" t="e">
        <f>VLOOKUP(Récap!G91,'Création N° Lot'!B19:B103,2,0)</f>
        <v>#N/A</v>
      </c>
      <c r="I91" t="str">
        <f t="shared" si="12"/>
        <v>44197</v>
      </c>
      <c r="J91" s="7" t="e">
        <f>VLOOKUP(Récap!I91,'Création N° Lot'!$D$3:$F$18,3,0)</f>
        <v>#N/A</v>
      </c>
      <c r="K91" t="e">
        <f>CONCATENATE(G91,MONTH(VLOOKUP(Récap!I91,'Création N° Lot'!$D$3:$E$18,2,0)),RIGHT(YEAR(VLOOKUP(Récap!I91,'Création N° Lot'!$D$3:$E$18,2,0)),2)," - ",DAY(J91),"/",MONTH(J91),"/",YEAR(J91))</f>
        <v>#N/A</v>
      </c>
      <c r="O91" t="e">
        <f>VLOOKUP(N91,'Info client'!$A$2:$D$1000,2,0)</f>
        <v>#N/A</v>
      </c>
      <c r="P91" t="e">
        <f>VLOOKUP($A91,'Info client'!$A$2:$D$1000,3,0)</f>
        <v>#N/A</v>
      </c>
      <c r="Q91" t="e">
        <f>VLOOKUP($A91,'Info client'!$A$2:$D$1000,4,0)</f>
        <v>#N/A</v>
      </c>
      <c r="S91" t="e">
        <f>VLOOKUP(Récap!G91,'Création N° Lot'!$B$3:$B$18,2,0)</f>
        <v>#N/A</v>
      </c>
      <c r="V91" t="str">
        <f t="shared" si="13"/>
        <v>44228</v>
      </c>
      <c r="W91" s="7" t="e">
        <f>VLOOKUP(Récap!V91,'Création N° Lot'!$D$3:$F$18,3,0)</f>
        <v>#N/A</v>
      </c>
      <c r="X91" t="e">
        <f>CONCATENATE(T91,MONTH(VLOOKUP(Récap!V91,'Création N° Lot'!$D$3:$E$18,2,0)),RIGHT(YEAR(VLOOKUP(Récap!V91,'Création N° Lot'!$D$3:$E$18,2,0)),2)," - ",DAY(W91),"/",MONTH(W91),"/",YEAR(W91))</f>
        <v>#N/A</v>
      </c>
      <c r="AA91" s="6"/>
      <c r="AB91" t="e">
        <f>VLOOKUP(AA91,'Info client'!$A$2:$D$1000,2,0)</f>
        <v>#N/A</v>
      </c>
      <c r="AC91" t="e">
        <f>VLOOKUP(AA91,'Info client'!$A$2:$D$1000,3,0)</f>
        <v>#N/A</v>
      </c>
      <c r="AD91" t="e">
        <f>VLOOKUP(AA91,'Info client'!$A$2:$D$1000,4,0)</f>
        <v>#N/A</v>
      </c>
      <c r="AF91" t="e">
        <f>VLOOKUP(Récap!AG91,'Création N° Lot'!$B$3:$B$18,2,0)</f>
        <v>#N/A</v>
      </c>
      <c r="AI91" t="str">
        <f t="shared" si="14"/>
        <v>44256</v>
      </c>
      <c r="AJ91" s="7" t="e">
        <f>VLOOKUP(Récap!AI91,'Création N° Lot'!$D$3:$F$18,3,0)</f>
        <v>#N/A</v>
      </c>
      <c r="AK91" t="e">
        <f>CONCATENATE(AG91,MONTH(VLOOKUP(Récap!AI91,'Création N° Lot'!$D$3:$E$18,2,0)),RIGHT(YEAR(VLOOKUP(Récap!AI91,'Création N° Lot'!$D$3:$E$18,2,0)),2)," - ",DAY(AJ91),"/",MONTH(AJ91),"/",YEAR(AJ91))</f>
        <v>#N/A</v>
      </c>
      <c r="AP91" s="6"/>
      <c r="AQ91" t="e">
        <f>VLOOKUP(AP91,'Info client'!$A$2:$D$1000,2,0)</f>
        <v>#N/A</v>
      </c>
      <c r="AR91" t="e">
        <f>VLOOKUP(AP91,'Info client'!$A$2:$D$1000,3,0)</f>
        <v>#N/A</v>
      </c>
      <c r="AS91" t="e">
        <f>VLOOKUP(AP91,'Info client'!$A$2:$D$1000,4,0)</f>
        <v>#N/A</v>
      </c>
      <c r="AU91" t="e">
        <f>VLOOKUP(Récap!AV91,'Création N° Lot'!$B$3:$B$18,2,0)</f>
        <v>#N/A</v>
      </c>
      <c r="AX91" t="str">
        <f t="shared" si="15"/>
        <v>44287</v>
      </c>
      <c r="AY91" s="7" t="e">
        <f>VLOOKUP(Récap!AX91,'Création N° Lot'!$D$3:$F$18,3,0)</f>
        <v>#N/A</v>
      </c>
      <c r="AZ91" t="e">
        <f>CONCATENATE(AV91,MONTH(VLOOKUP(Récap!AX91,'Création N° Lot'!$D$3:$E$18,2,0)),RIGHT(YEAR(VLOOKUP(Récap!AX91,'Création N° Lot'!$D$3:$E$18,2,0)),2)," - ",DAY(AY91),"/",MONTH(AY91),"/",YEAR(AY91))</f>
        <v>#N/A</v>
      </c>
      <c r="BC91" s="6"/>
      <c r="BD91" t="e">
        <f>VLOOKUP(BC91,'Info client'!$A$2:$D$1000,2,0)</f>
        <v>#N/A</v>
      </c>
      <c r="BE91" t="e">
        <f>VLOOKUP(BC91,'Info client'!$A$2:$D$1000,3,0)</f>
        <v>#N/A</v>
      </c>
      <c r="BF91" t="e">
        <f>VLOOKUP(BC91,'Info client'!$A$2:$D$1000,4,0)</f>
        <v>#N/A</v>
      </c>
      <c r="BH91" t="e">
        <f>VLOOKUP(Récap!BI91,'Création N° Lot'!$B$3:$B$18,2,0)</f>
        <v>#N/A</v>
      </c>
      <c r="BK91" t="str">
        <f t="shared" si="16"/>
        <v>44317</v>
      </c>
      <c r="BL91" s="7" t="e">
        <f>VLOOKUP(Récap!BK91,'Création N° Lot'!$D$3:$F$18,3,0)</f>
        <v>#N/A</v>
      </c>
      <c r="BM91" t="e">
        <f>CONCATENATE(BI91,MONTH(VLOOKUP(Récap!BK91,'Création N° Lot'!$D$3:$E$18,2,0)),RIGHT(YEAR(VLOOKUP(Récap!BK91,'Création N° Lot'!$D$3:$E$18,2,0)),2)," - ",DAY(BL91),"/",MONTH(BL91),"/",YEAR(BL91))</f>
        <v>#N/A</v>
      </c>
      <c r="BP91" s="6"/>
      <c r="BQ91" t="e">
        <f>VLOOKUP(BP91,'Info client'!$A$2:$D$1000,2,0)</f>
        <v>#N/A</v>
      </c>
      <c r="BR91" t="e">
        <f>VLOOKUP(BP91,'Info client'!$A$2:$D$1000,3,0)</f>
        <v>#N/A</v>
      </c>
      <c r="BS91" t="e">
        <f>VLOOKUP(BP91,'Info client'!$A$2:$D$1000,4,0)</f>
        <v>#N/A</v>
      </c>
      <c r="BU91" t="e">
        <f>VLOOKUP(Récap!BV91,'Création N° Lot'!$B$3:$B$18,2,0)</f>
        <v>#N/A</v>
      </c>
      <c r="BX91" t="str">
        <f t="shared" si="17"/>
        <v>44348</v>
      </c>
      <c r="BY91" s="7" t="e">
        <f>VLOOKUP(Récap!BX91,'Création N° Lot'!$D$3:$F$18,3,0)</f>
        <v>#N/A</v>
      </c>
      <c r="BZ91" t="e">
        <f>CONCATENATE(BV91,MONTH(VLOOKUP(Récap!BX91,'Création N° Lot'!$D$3:$E$18,2,0)),RIGHT(YEAR(VLOOKUP(Récap!BX91,'Création N° Lot'!$D$3:$E$18,2,0)),2)," - ",DAY(BY91),"/",MONTH(BY91),"/",YEAR(BY91))</f>
        <v>#N/A</v>
      </c>
      <c r="CC91" s="6"/>
      <c r="CD91" t="e">
        <f>VLOOKUP(CC91,'Info client'!$A$2:$D$1000,2,0)</f>
        <v>#N/A</v>
      </c>
      <c r="CE91" t="e">
        <f>VLOOKUP(CC91,'Info client'!$A$2:$D$1000,3,0)</f>
        <v>#N/A</v>
      </c>
      <c r="CF91" t="e">
        <f>VLOOKUP(CC91,'Info client'!$A$2:$D$1000,4,0)</f>
        <v>#N/A</v>
      </c>
      <c r="CH91" t="e">
        <f>VLOOKUP(Récap!CI91,'Création N° Lot'!$B$3:$B$18,2,0)</f>
        <v>#N/A</v>
      </c>
      <c r="CK91" t="str">
        <f t="shared" si="18"/>
        <v>44378</v>
      </c>
      <c r="CL91" s="7" t="e">
        <f>VLOOKUP(Récap!CK91,'Création N° Lot'!$D$3:$F$18,3,0)</f>
        <v>#N/A</v>
      </c>
      <c r="CM91" t="e">
        <f>CONCATENATE(CI91,MONTH(VLOOKUP(Récap!CK91,'Création N° Lot'!$D$3:$E$18,2,0)),RIGHT(YEAR(VLOOKUP(Récap!CK91,'Création N° Lot'!$D$3:$E$18,2,0)),2)," - ",DAY(CL91),"/",MONTH(CL91),"/",YEAR(CL91))</f>
        <v>#N/A</v>
      </c>
      <c r="CP91" s="6"/>
      <c r="CQ91" t="e">
        <f>VLOOKUP(CP91,'Info client'!$A$2:$D$1000,2,0)</f>
        <v>#N/A</v>
      </c>
      <c r="CR91" t="e">
        <f>VLOOKUP(CP91,'Info client'!$A$2:$D$1000,3,0)</f>
        <v>#N/A</v>
      </c>
      <c r="CS91" t="e">
        <f>VLOOKUP(CP91,'Info client'!$A$2:$D$1000,4,0)</f>
        <v>#N/A</v>
      </c>
      <c r="CU91" t="e">
        <f>VLOOKUP(Récap!CV91,'Création N° Lot'!$B$3:$B$18,2,0)</f>
        <v>#N/A</v>
      </c>
      <c r="CX91" t="str">
        <f t="shared" si="19"/>
        <v>Aout 2021</v>
      </c>
      <c r="CY91" s="7" t="e">
        <f>VLOOKUP(Récap!CX91,'Création N° Lot'!$D$3:$F$18,3,0)</f>
        <v>#N/A</v>
      </c>
      <c r="CZ91" t="e">
        <f>CONCATENATE(CV91,MONTH(VLOOKUP(Récap!CX91,'Création N° Lot'!$D$3:$E$18,2,0)),RIGHT(YEAR(VLOOKUP(Récap!CX91,'Création N° Lot'!$D$3:$E$18,2,0)),2)," - ",DAY(CY91),"/",MONTH(CY91),"/",YEAR(CY91))</f>
        <v>#N/A</v>
      </c>
      <c r="DC91" s="6"/>
      <c r="DD91" t="e">
        <f>VLOOKUP(DC91,'Info client'!$A$2:$D$1000,2,0)</f>
        <v>#N/A</v>
      </c>
      <c r="DE91" t="e">
        <f>VLOOKUP(DC91,'Info client'!$A$2:$D$1000,3,0)</f>
        <v>#N/A</v>
      </c>
      <c r="DF91" t="e">
        <f>VLOOKUP(DC91,'Info client'!$A$2:$D$1000,4,0)</f>
        <v>#N/A</v>
      </c>
      <c r="DH91" t="e">
        <f>VLOOKUP(Récap!DI91,'Création N° Lot'!$B$3:$B$18,2,0)</f>
        <v>#N/A</v>
      </c>
      <c r="DK91" t="str">
        <f t="shared" si="20"/>
        <v>44440</v>
      </c>
      <c r="DL91" s="7" t="e">
        <f>VLOOKUP(Récap!DK91,'Création N° Lot'!$D$3:$F$18,3,0)</f>
        <v>#N/A</v>
      </c>
      <c r="DM91" t="e">
        <f>CONCATENATE(DI91,MONTH(VLOOKUP(Récap!DK91,'Création N° Lot'!$D$3:$E$18,2,0)),RIGHT(YEAR(VLOOKUP(Récap!DK91,'Création N° Lot'!$D$3:$E$18,2,0)),2)," - ",DAY(DL91),"/",MONTH(DL91),"/",YEAR(DL91))</f>
        <v>#N/A</v>
      </c>
      <c r="DP91" s="6"/>
      <c r="DQ91" t="e">
        <f>VLOOKUP(DP91,'Info client'!$A$2:$D$1000,2,0)</f>
        <v>#N/A</v>
      </c>
      <c r="DR91" t="e">
        <f>VLOOKUP(DP91,'Info client'!$A$2:$D$1000,3,0)</f>
        <v>#N/A</v>
      </c>
      <c r="DS91" t="e">
        <f>VLOOKUP(DP91,'Info client'!$A$2:$D$1000,4,0)</f>
        <v>#N/A</v>
      </c>
      <c r="DU91" t="e">
        <f>VLOOKUP(Récap!DV91,'Création N° Lot'!$B$3:$B$18,2,0)</f>
        <v>#N/A</v>
      </c>
      <c r="DX91" t="str">
        <f t="shared" si="21"/>
        <v>44470</v>
      </c>
      <c r="DY91" s="7" t="e">
        <f>VLOOKUP(Récap!DX91,'Création N° Lot'!$D$3:$F$18,3,0)</f>
        <v>#N/A</v>
      </c>
      <c r="DZ91" t="e">
        <f>CONCATENATE(DV91,MONTH(VLOOKUP(Récap!DX91,'Création N° Lot'!$D$3:$E$18,2,0)),RIGHT(YEAR(VLOOKUP(Récap!DX91,'Création N° Lot'!$D$3:$E$18,2,0)),2)," - ",DAY(DY91),"/",MONTH(DY91),"/",YEAR(DY91))</f>
        <v>#N/A</v>
      </c>
      <c r="EC91" s="6"/>
      <c r="ED91" t="e">
        <f>VLOOKUP(EC91,'Info client'!$A$2:$D$1000,2,0)</f>
        <v>#N/A</v>
      </c>
      <c r="EE91" t="e">
        <f>VLOOKUP(EC91,'Info client'!$A$2:$D$1000,3,0)</f>
        <v>#N/A</v>
      </c>
      <c r="EF91" t="e">
        <f>VLOOKUP(EC91,'Info client'!$A$2:$D$1000,4,0)</f>
        <v>#N/A</v>
      </c>
      <c r="EH91" t="e">
        <f>VLOOKUP(Récap!EI91,'Création N° Lot'!$B$3:$B$18,2,0)</f>
        <v>#N/A</v>
      </c>
      <c r="EK91" t="str">
        <f t="shared" si="22"/>
        <v>44501</v>
      </c>
      <c r="EL91" s="7" t="e">
        <f>VLOOKUP(Récap!EK91,'Création N° Lot'!$D$3:$F$18,3,0)</f>
        <v>#N/A</v>
      </c>
      <c r="EM91" t="e">
        <f>CONCATENATE(EI91,MONTH(VLOOKUP(Récap!EK91,'Création N° Lot'!$D$3:$E$18,2,0)),RIGHT(YEAR(VLOOKUP(Récap!EK91,'Création N° Lot'!$D$3:$E$18,2,0)),2)," - ",DAY(EL91),"/",MONTH(EL91),"/",YEAR(EL91))</f>
        <v>#N/A</v>
      </c>
      <c r="EP91" s="6"/>
      <c r="EQ91" t="e">
        <f>VLOOKUP(EP91,'Info client'!$A$2:$D$1000,2,0)</f>
        <v>#N/A</v>
      </c>
      <c r="ER91" t="e">
        <f>VLOOKUP(EP91,'Info client'!$A$2:$D$1000,3,0)</f>
        <v>#N/A</v>
      </c>
      <c r="ES91" t="e">
        <f>VLOOKUP(EP91,'Info client'!$A$2:$D$1000,4,0)</f>
        <v>#N/A</v>
      </c>
      <c r="EU91" t="e">
        <f>VLOOKUP(Récap!EV91,'Création N° Lot'!$B$3:$B$18,2,0)</f>
        <v>#N/A</v>
      </c>
      <c r="EX91" t="str">
        <f t="shared" si="23"/>
        <v>44531</v>
      </c>
      <c r="EY91" s="7" t="e">
        <f>VLOOKUP(Récap!EX91,'Création N° Lot'!$D$3:$F$18,3,0)</f>
        <v>#N/A</v>
      </c>
      <c r="EZ91" t="e">
        <f>CONCATENATE(EV91,MONTH(VLOOKUP(Récap!EX91,'Création N° Lot'!$D$3:$E$18,2,0)),RIGHT(YEAR(VLOOKUP(Récap!EX91,'Création N° Lot'!$D$3:$E$18,2,0)),2)," - ",DAY(EY91),"/",MONTH(EY91),"/",YEAR(EY91))</f>
        <v>#N/A</v>
      </c>
    </row>
    <row r="92" spans="2:156" x14ac:dyDescent="0.25">
      <c r="B92" t="e">
        <f>VLOOKUP($A92,'Info client'!$A$2:$D$1000,2,0)</f>
        <v>#N/A</v>
      </c>
      <c r="C92" t="e">
        <f>VLOOKUP($A92,'Info client'!$A$2:$D$1000,3,0)</f>
        <v>#N/A</v>
      </c>
      <c r="D92" t="e">
        <f>VLOOKUP($A92,'Info client'!$A$2:$D$1000,4,0)</f>
        <v>#N/A</v>
      </c>
      <c r="F92" t="e">
        <f>VLOOKUP(Récap!G92,'Création N° Lot'!B19:B104,2,0)</f>
        <v>#N/A</v>
      </c>
      <c r="I92" t="str">
        <f t="shared" si="12"/>
        <v>44197</v>
      </c>
      <c r="J92" s="7" t="e">
        <f>VLOOKUP(Récap!I92,'Création N° Lot'!$D$3:$F$18,3,0)</f>
        <v>#N/A</v>
      </c>
      <c r="K92" t="e">
        <f>CONCATENATE(G92,MONTH(VLOOKUP(Récap!I92,'Création N° Lot'!$D$3:$E$18,2,0)),RIGHT(YEAR(VLOOKUP(Récap!I92,'Création N° Lot'!$D$3:$E$18,2,0)),2)," - ",DAY(J92),"/",MONTH(J92),"/",YEAR(J92))</f>
        <v>#N/A</v>
      </c>
      <c r="O92" t="e">
        <f>VLOOKUP(N92,'Info client'!$A$2:$D$1000,2,0)</f>
        <v>#N/A</v>
      </c>
      <c r="P92" t="e">
        <f>VLOOKUP($A92,'Info client'!$A$2:$D$1000,3,0)</f>
        <v>#N/A</v>
      </c>
      <c r="Q92" t="e">
        <f>VLOOKUP($A92,'Info client'!$A$2:$D$1000,4,0)</f>
        <v>#N/A</v>
      </c>
      <c r="S92" t="e">
        <f>VLOOKUP(Récap!G92,'Création N° Lot'!$B$3:$B$18,2,0)</f>
        <v>#N/A</v>
      </c>
      <c r="V92" t="str">
        <f t="shared" si="13"/>
        <v>44228</v>
      </c>
      <c r="W92" s="7" t="e">
        <f>VLOOKUP(Récap!V92,'Création N° Lot'!$D$3:$F$18,3,0)</f>
        <v>#N/A</v>
      </c>
      <c r="X92" t="e">
        <f>CONCATENATE(T92,MONTH(VLOOKUP(Récap!V92,'Création N° Lot'!$D$3:$E$18,2,0)),RIGHT(YEAR(VLOOKUP(Récap!V92,'Création N° Lot'!$D$3:$E$18,2,0)),2)," - ",DAY(W92),"/",MONTH(W92),"/",YEAR(W92))</f>
        <v>#N/A</v>
      </c>
      <c r="AA92" s="6"/>
      <c r="AB92" t="e">
        <f>VLOOKUP(AA92,'Info client'!$A$2:$D$1000,2,0)</f>
        <v>#N/A</v>
      </c>
      <c r="AC92" t="e">
        <f>VLOOKUP(AA92,'Info client'!$A$2:$D$1000,3,0)</f>
        <v>#N/A</v>
      </c>
      <c r="AD92" t="e">
        <f>VLOOKUP(AA92,'Info client'!$A$2:$D$1000,4,0)</f>
        <v>#N/A</v>
      </c>
      <c r="AF92" t="e">
        <f>VLOOKUP(Récap!AG92,'Création N° Lot'!$B$3:$B$18,2,0)</f>
        <v>#N/A</v>
      </c>
      <c r="AI92" t="str">
        <f t="shared" si="14"/>
        <v>44256</v>
      </c>
      <c r="AJ92" s="7" t="e">
        <f>VLOOKUP(Récap!AI92,'Création N° Lot'!$D$3:$F$18,3,0)</f>
        <v>#N/A</v>
      </c>
      <c r="AK92" t="e">
        <f>CONCATENATE(AG92,MONTH(VLOOKUP(Récap!AI92,'Création N° Lot'!$D$3:$E$18,2,0)),RIGHT(YEAR(VLOOKUP(Récap!AI92,'Création N° Lot'!$D$3:$E$18,2,0)),2)," - ",DAY(AJ92),"/",MONTH(AJ92),"/",YEAR(AJ92))</f>
        <v>#N/A</v>
      </c>
      <c r="AP92" s="6"/>
      <c r="AQ92" t="e">
        <f>VLOOKUP(AP92,'Info client'!$A$2:$D$1000,2,0)</f>
        <v>#N/A</v>
      </c>
      <c r="AR92" t="e">
        <f>VLOOKUP(AP92,'Info client'!$A$2:$D$1000,3,0)</f>
        <v>#N/A</v>
      </c>
      <c r="AS92" t="e">
        <f>VLOOKUP(AP92,'Info client'!$A$2:$D$1000,4,0)</f>
        <v>#N/A</v>
      </c>
      <c r="AU92" t="e">
        <f>VLOOKUP(Récap!AV92,'Création N° Lot'!$B$3:$B$18,2,0)</f>
        <v>#N/A</v>
      </c>
      <c r="AX92" t="str">
        <f t="shared" si="15"/>
        <v>44287</v>
      </c>
      <c r="AY92" s="7" t="e">
        <f>VLOOKUP(Récap!AX92,'Création N° Lot'!$D$3:$F$18,3,0)</f>
        <v>#N/A</v>
      </c>
      <c r="AZ92" t="e">
        <f>CONCATENATE(AV92,MONTH(VLOOKUP(Récap!AX92,'Création N° Lot'!$D$3:$E$18,2,0)),RIGHT(YEAR(VLOOKUP(Récap!AX92,'Création N° Lot'!$D$3:$E$18,2,0)),2)," - ",DAY(AY92),"/",MONTH(AY92),"/",YEAR(AY92))</f>
        <v>#N/A</v>
      </c>
      <c r="BC92" s="6"/>
      <c r="BD92" t="e">
        <f>VLOOKUP(BC92,'Info client'!$A$2:$D$1000,2,0)</f>
        <v>#N/A</v>
      </c>
      <c r="BE92" t="e">
        <f>VLOOKUP(BC92,'Info client'!$A$2:$D$1000,3,0)</f>
        <v>#N/A</v>
      </c>
      <c r="BF92" t="e">
        <f>VLOOKUP(BC92,'Info client'!$A$2:$D$1000,4,0)</f>
        <v>#N/A</v>
      </c>
      <c r="BH92" t="e">
        <f>VLOOKUP(Récap!BI92,'Création N° Lot'!$B$3:$B$18,2,0)</f>
        <v>#N/A</v>
      </c>
      <c r="BK92" t="str">
        <f t="shared" si="16"/>
        <v>44317</v>
      </c>
      <c r="BL92" s="7" t="e">
        <f>VLOOKUP(Récap!BK92,'Création N° Lot'!$D$3:$F$18,3,0)</f>
        <v>#N/A</v>
      </c>
      <c r="BM92" t="e">
        <f>CONCATENATE(BI92,MONTH(VLOOKUP(Récap!BK92,'Création N° Lot'!$D$3:$E$18,2,0)),RIGHT(YEAR(VLOOKUP(Récap!BK92,'Création N° Lot'!$D$3:$E$18,2,0)),2)," - ",DAY(BL92),"/",MONTH(BL92),"/",YEAR(BL92))</f>
        <v>#N/A</v>
      </c>
      <c r="BP92" s="6"/>
      <c r="BQ92" t="e">
        <f>VLOOKUP(BP92,'Info client'!$A$2:$D$1000,2,0)</f>
        <v>#N/A</v>
      </c>
      <c r="BR92" t="e">
        <f>VLOOKUP(BP92,'Info client'!$A$2:$D$1000,3,0)</f>
        <v>#N/A</v>
      </c>
      <c r="BS92" t="e">
        <f>VLOOKUP(BP92,'Info client'!$A$2:$D$1000,4,0)</f>
        <v>#N/A</v>
      </c>
      <c r="BU92" t="e">
        <f>VLOOKUP(Récap!BV92,'Création N° Lot'!$B$3:$B$18,2,0)</f>
        <v>#N/A</v>
      </c>
      <c r="BX92" t="str">
        <f t="shared" si="17"/>
        <v>44348</v>
      </c>
      <c r="BY92" s="7" t="e">
        <f>VLOOKUP(Récap!BX92,'Création N° Lot'!$D$3:$F$18,3,0)</f>
        <v>#N/A</v>
      </c>
      <c r="BZ92" t="e">
        <f>CONCATENATE(BV92,MONTH(VLOOKUP(Récap!BX92,'Création N° Lot'!$D$3:$E$18,2,0)),RIGHT(YEAR(VLOOKUP(Récap!BX92,'Création N° Lot'!$D$3:$E$18,2,0)),2)," - ",DAY(BY92),"/",MONTH(BY92),"/",YEAR(BY92))</f>
        <v>#N/A</v>
      </c>
      <c r="CC92" s="6"/>
      <c r="CD92" t="e">
        <f>VLOOKUP(CC92,'Info client'!$A$2:$D$1000,2,0)</f>
        <v>#N/A</v>
      </c>
      <c r="CE92" t="e">
        <f>VLOOKUP(CC92,'Info client'!$A$2:$D$1000,3,0)</f>
        <v>#N/A</v>
      </c>
      <c r="CF92" t="e">
        <f>VLOOKUP(CC92,'Info client'!$A$2:$D$1000,4,0)</f>
        <v>#N/A</v>
      </c>
      <c r="CH92" t="e">
        <f>VLOOKUP(Récap!CI92,'Création N° Lot'!$B$3:$B$18,2,0)</f>
        <v>#N/A</v>
      </c>
      <c r="CK92" t="str">
        <f t="shared" si="18"/>
        <v>44378</v>
      </c>
      <c r="CL92" s="7" t="e">
        <f>VLOOKUP(Récap!CK92,'Création N° Lot'!$D$3:$F$18,3,0)</f>
        <v>#N/A</v>
      </c>
      <c r="CM92" t="e">
        <f>CONCATENATE(CI92,MONTH(VLOOKUP(Récap!CK92,'Création N° Lot'!$D$3:$E$18,2,0)),RIGHT(YEAR(VLOOKUP(Récap!CK92,'Création N° Lot'!$D$3:$E$18,2,0)),2)," - ",DAY(CL92),"/",MONTH(CL92),"/",YEAR(CL92))</f>
        <v>#N/A</v>
      </c>
      <c r="CP92" s="6"/>
      <c r="CQ92" t="e">
        <f>VLOOKUP(CP92,'Info client'!$A$2:$D$1000,2,0)</f>
        <v>#N/A</v>
      </c>
      <c r="CR92" t="e">
        <f>VLOOKUP(CP92,'Info client'!$A$2:$D$1000,3,0)</f>
        <v>#N/A</v>
      </c>
      <c r="CS92" t="e">
        <f>VLOOKUP(CP92,'Info client'!$A$2:$D$1000,4,0)</f>
        <v>#N/A</v>
      </c>
      <c r="CU92" t="e">
        <f>VLOOKUP(Récap!CV92,'Création N° Lot'!$B$3:$B$18,2,0)</f>
        <v>#N/A</v>
      </c>
      <c r="CX92" t="str">
        <f t="shared" si="19"/>
        <v>Aout 2021</v>
      </c>
      <c r="CY92" s="7" t="e">
        <f>VLOOKUP(Récap!CX92,'Création N° Lot'!$D$3:$F$18,3,0)</f>
        <v>#N/A</v>
      </c>
      <c r="CZ92" t="e">
        <f>CONCATENATE(CV92,MONTH(VLOOKUP(Récap!CX92,'Création N° Lot'!$D$3:$E$18,2,0)),RIGHT(YEAR(VLOOKUP(Récap!CX92,'Création N° Lot'!$D$3:$E$18,2,0)),2)," - ",DAY(CY92),"/",MONTH(CY92),"/",YEAR(CY92))</f>
        <v>#N/A</v>
      </c>
      <c r="DC92" s="6"/>
      <c r="DD92" t="e">
        <f>VLOOKUP(DC92,'Info client'!$A$2:$D$1000,2,0)</f>
        <v>#N/A</v>
      </c>
      <c r="DE92" t="e">
        <f>VLOOKUP(DC92,'Info client'!$A$2:$D$1000,3,0)</f>
        <v>#N/A</v>
      </c>
      <c r="DF92" t="e">
        <f>VLOOKUP(DC92,'Info client'!$A$2:$D$1000,4,0)</f>
        <v>#N/A</v>
      </c>
      <c r="DH92" t="e">
        <f>VLOOKUP(Récap!DI92,'Création N° Lot'!$B$3:$B$18,2,0)</f>
        <v>#N/A</v>
      </c>
      <c r="DK92" t="str">
        <f t="shared" si="20"/>
        <v>44440</v>
      </c>
      <c r="DL92" s="7" t="e">
        <f>VLOOKUP(Récap!DK92,'Création N° Lot'!$D$3:$F$18,3,0)</f>
        <v>#N/A</v>
      </c>
      <c r="DM92" t="e">
        <f>CONCATENATE(DI92,MONTH(VLOOKUP(Récap!DK92,'Création N° Lot'!$D$3:$E$18,2,0)),RIGHT(YEAR(VLOOKUP(Récap!DK92,'Création N° Lot'!$D$3:$E$18,2,0)),2)," - ",DAY(DL92),"/",MONTH(DL92),"/",YEAR(DL92))</f>
        <v>#N/A</v>
      </c>
      <c r="DP92" s="6"/>
      <c r="DQ92" t="e">
        <f>VLOOKUP(DP92,'Info client'!$A$2:$D$1000,2,0)</f>
        <v>#N/A</v>
      </c>
      <c r="DR92" t="e">
        <f>VLOOKUP(DP92,'Info client'!$A$2:$D$1000,3,0)</f>
        <v>#N/A</v>
      </c>
      <c r="DS92" t="e">
        <f>VLOOKUP(DP92,'Info client'!$A$2:$D$1000,4,0)</f>
        <v>#N/A</v>
      </c>
      <c r="DU92" t="e">
        <f>VLOOKUP(Récap!DV92,'Création N° Lot'!$B$3:$B$18,2,0)</f>
        <v>#N/A</v>
      </c>
      <c r="DX92" t="str">
        <f t="shared" si="21"/>
        <v>44470</v>
      </c>
      <c r="DY92" s="7" t="e">
        <f>VLOOKUP(Récap!DX92,'Création N° Lot'!$D$3:$F$18,3,0)</f>
        <v>#N/A</v>
      </c>
      <c r="DZ92" t="e">
        <f>CONCATENATE(DV92,MONTH(VLOOKUP(Récap!DX92,'Création N° Lot'!$D$3:$E$18,2,0)),RIGHT(YEAR(VLOOKUP(Récap!DX92,'Création N° Lot'!$D$3:$E$18,2,0)),2)," - ",DAY(DY92),"/",MONTH(DY92),"/",YEAR(DY92))</f>
        <v>#N/A</v>
      </c>
      <c r="EC92" s="6"/>
      <c r="ED92" t="e">
        <f>VLOOKUP(EC92,'Info client'!$A$2:$D$1000,2,0)</f>
        <v>#N/A</v>
      </c>
      <c r="EE92" t="e">
        <f>VLOOKUP(EC92,'Info client'!$A$2:$D$1000,3,0)</f>
        <v>#N/A</v>
      </c>
      <c r="EF92" t="e">
        <f>VLOOKUP(EC92,'Info client'!$A$2:$D$1000,4,0)</f>
        <v>#N/A</v>
      </c>
      <c r="EH92" t="e">
        <f>VLOOKUP(Récap!EI92,'Création N° Lot'!$B$3:$B$18,2,0)</f>
        <v>#N/A</v>
      </c>
      <c r="EK92" t="str">
        <f t="shared" si="22"/>
        <v>44501</v>
      </c>
      <c r="EL92" s="7" t="e">
        <f>VLOOKUP(Récap!EK92,'Création N° Lot'!$D$3:$F$18,3,0)</f>
        <v>#N/A</v>
      </c>
      <c r="EM92" t="e">
        <f>CONCATENATE(EI92,MONTH(VLOOKUP(Récap!EK92,'Création N° Lot'!$D$3:$E$18,2,0)),RIGHT(YEAR(VLOOKUP(Récap!EK92,'Création N° Lot'!$D$3:$E$18,2,0)),2)," - ",DAY(EL92),"/",MONTH(EL92),"/",YEAR(EL92))</f>
        <v>#N/A</v>
      </c>
      <c r="EP92" s="6"/>
      <c r="EQ92" t="e">
        <f>VLOOKUP(EP92,'Info client'!$A$2:$D$1000,2,0)</f>
        <v>#N/A</v>
      </c>
      <c r="ER92" t="e">
        <f>VLOOKUP(EP92,'Info client'!$A$2:$D$1000,3,0)</f>
        <v>#N/A</v>
      </c>
      <c r="ES92" t="e">
        <f>VLOOKUP(EP92,'Info client'!$A$2:$D$1000,4,0)</f>
        <v>#N/A</v>
      </c>
      <c r="EU92" t="e">
        <f>VLOOKUP(Récap!EV92,'Création N° Lot'!$B$3:$B$18,2,0)</f>
        <v>#N/A</v>
      </c>
      <c r="EX92" t="str">
        <f t="shared" si="23"/>
        <v>44531</v>
      </c>
      <c r="EY92" s="7" t="e">
        <f>VLOOKUP(Récap!EX92,'Création N° Lot'!$D$3:$F$18,3,0)</f>
        <v>#N/A</v>
      </c>
      <c r="EZ92" t="e">
        <f>CONCATENATE(EV92,MONTH(VLOOKUP(Récap!EX92,'Création N° Lot'!$D$3:$E$18,2,0)),RIGHT(YEAR(VLOOKUP(Récap!EX92,'Création N° Lot'!$D$3:$E$18,2,0)),2)," - ",DAY(EY92),"/",MONTH(EY92),"/",YEAR(EY92))</f>
        <v>#N/A</v>
      </c>
    </row>
    <row r="93" spans="2:156" x14ac:dyDescent="0.25">
      <c r="B93" t="e">
        <f>VLOOKUP($A93,'Info client'!$A$2:$D$1000,2,0)</f>
        <v>#N/A</v>
      </c>
      <c r="C93" t="e">
        <f>VLOOKUP($A93,'Info client'!$A$2:$D$1000,3,0)</f>
        <v>#N/A</v>
      </c>
      <c r="D93" t="e">
        <f>VLOOKUP($A93,'Info client'!$A$2:$D$1000,4,0)</f>
        <v>#N/A</v>
      </c>
      <c r="F93" t="e">
        <f>VLOOKUP(Récap!G93,'Création N° Lot'!B19:B105,2,0)</f>
        <v>#N/A</v>
      </c>
      <c r="I93" t="str">
        <f t="shared" si="12"/>
        <v>44197</v>
      </c>
      <c r="J93" s="7" t="e">
        <f>VLOOKUP(Récap!I93,'Création N° Lot'!$D$3:$F$18,3,0)</f>
        <v>#N/A</v>
      </c>
      <c r="K93" t="e">
        <f>CONCATENATE(G93,MONTH(VLOOKUP(Récap!I93,'Création N° Lot'!$D$3:$E$18,2,0)),RIGHT(YEAR(VLOOKUP(Récap!I93,'Création N° Lot'!$D$3:$E$18,2,0)),2)," - ",DAY(J93),"/",MONTH(J93),"/",YEAR(J93))</f>
        <v>#N/A</v>
      </c>
      <c r="O93" t="e">
        <f>VLOOKUP(N93,'Info client'!$A$2:$D$1000,2,0)</f>
        <v>#N/A</v>
      </c>
      <c r="P93" t="e">
        <f>VLOOKUP($A93,'Info client'!$A$2:$D$1000,3,0)</f>
        <v>#N/A</v>
      </c>
      <c r="Q93" t="e">
        <f>VLOOKUP($A93,'Info client'!$A$2:$D$1000,4,0)</f>
        <v>#N/A</v>
      </c>
      <c r="S93" t="e">
        <f>VLOOKUP(Récap!G93,'Création N° Lot'!$B$3:$B$18,2,0)</f>
        <v>#N/A</v>
      </c>
      <c r="V93" t="str">
        <f t="shared" si="13"/>
        <v>44228</v>
      </c>
      <c r="W93" s="7" t="e">
        <f>VLOOKUP(Récap!V93,'Création N° Lot'!$D$3:$F$18,3,0)</f>
        <v>#N/A</v>
      </c>
      <c r="X93" t="e">
        <f>CONCATENATE(T93,MONTH(VLOOKUP(Récap!V93,'Création N° Lot'!$D$3:$E$18,2,0)),RIGHT(YEAR(VLOOKUP(Récap!V93,'Création N° Lot'!$D$3:$E$18,2,0)),2)," - ",DAY(W93),"/",MONTH(W93),"/",YEAR(W93))</f>
        <v>#N/A</v>
      </c>
      <c r="AA93" s="6"/>
      <c r="AB93" t="e">
        <f>VLOOKUP(AA93,'Info client'!$A$2:$D$1000,2,0)</f>
        <v>#N/A</v>
      </c>
      <c r="AC93" t="e">
        <f>VLOOKUP(AA93,'Info client'!$A$2:$D$1000,3,0)</f>
        <v>#N/A</v>
      </c>
      <c r="AD93" t="e">
        <f>VLOOKUP(AA93,'Info client'!$A$2:$D$1000,4,0)</f>
        <v>#N/A</v>
      </c>
      <c r="AF93" t="e">
        <f>VLOOKUP(Récap!AG93,'Création N° Lot'!$B$3:$B$18,2,0)</f>
        <v>#N/A</v>
      </c>
      <c r="AI93" t="str">
        <f t="shared" si="14"/>
        <v>44256</v>
      </c>
      <c r="AJ93" s="7" t="e">
        <f>VLOOKUP(Récap!AI93,'Création N° Lot'!$D$3:$F$18,3,0)</f>
        <v>#N/A</v>
      </c>
      <c r="AK93" t="e">
        <f>CONCATENATE(AG93,MONTH(VLOOKUP(Récap!AI93,'Création N° Lot'!$D$3:$E$18,2,0)),RIGHT(YEAR(VLOOKUP(Récap!AI93,'Création N° Lot'!$D$3:$E$18,2,0)),2)," - ",DAY(AJ93),"/",MONTH(AJ93),"/",YEAR(AJ93))</f>
        <v>#N/A</v>
      </c>
      <c r="AP93" s="6"/>
      <c r="AQ93" t="e">
        <f>VLOOKUP(AP93,'Info client'!$A$2:$D$1000,2,0)</f>
        <v>#N/A</v>
      </c>
      <c r="AR93" t="e">
        <f>VLOOKUP(AP93,'Info client'!$A$2:$D$1000,3,0)</f>
        <v>#N/A</v>
      </c>
      <c r="AS93" t="e">
        <f>VLOOKUP(AP93,'Info client'!$A$2:$D$1000,4,0)</f>
        <v>#N/A</v>
      </c>
      <c r="AU93" t="e">
        <f>VLOOKUP(Récap!AV93,'Création N° Lot'!$B$3:$B$18,2,0)</f>
        <v>#N/A</v>
      </c>
      <c r="AX93" t="str">
        <f t="shared" si="15"/>
        <v>44287</v>
      </c>
      <c r="AY93" s="7" t="e">
        <f>VLOOKUP(Récap!AX93,'Création N° Lot'!$D$3:$F$18,3,0)</f>
        <v>#N/A</v>
      </c>
      <c r="AZ93" t="e">
        <f>CONCATENATE(AV93,MONTH(VLOOKUP(Récap!AX93,'Création N° Lot'!$D$3:$E$18,2,0)),RIGHT(YEAR(VLOOKUP(Récap!AX93,'Création N° Lot'!$D$3:$E$18,2,0)),2)," - ",DAY(AY93),"/",MONTH(AY93),"/",YEAR(AY93))</f>
        <v>#N/A</v>
      </c>
      <c r="BC93" s="6"/>
      <c r="BD93" t="e">
        <f>VLOOKUP(BC93,'Info client'!$A$2:$D$1000,2,0)</f>
        <v>#N/A</v>
      </c>
      <c r="BE93" t="e">
        <f>VLOOKUP(BC93,'Info client'!$A$2:$D$1000,3,0)</f>
        <v>#N/A</v>
      </c>
      <c r="BF93" t="e">
        <f>VLOOKUP(BC93,'Info client'!$A$2:$D$1000,4,0)</f>
        <v>#N/A</v>
      </c>
      <c r="BH93" t="e">
        <f>VLOOKUP(Récap!BI93,'Création N° Lot'!$B$3:$B$18,2,0)</f>
        <v>#N/A</v>
      </c>
      <c r="BK93" t="str">
        <f t="shared" si="16"/>
        <v>44317</v>
      </c>
      <c r="BL93" s="7" t="e">
        <f>VLOOKUP(Récap!BK93,'Création N° Lot'!$D$3:$F$18,3,0)</f>
        <v>#N/A</v>
      </c>
      <c r="BM93" t="e">
        <f>CONCATENATE(BI93,MONTH(VLOOKUP(Récap!BK93,'Création N° Lot'!$D$3:$E$18,2,0)),RIGHT(YEAR(VLOOKUP(Récap!BK93,'Création N° Lot'!$D$3:$E$18,2,0)),2)," - ",DAY(BL93),"/",MONTH(BL93),"/",YEAR(BL93))</f>
        <v>#N/A</v>
      </c>
      <c r="BP93" s="6"/>
      <c r="BQ93" t="e">
        <f>VLOOKUP(BP93,'Info client'!$A$2:$D$1000,2,0)</f>
        <v>#N/A</v>
      </c>
      <c r="BR93" t="e">
        <f>VLOOKUP(BP93,'Info client'!$A$2:$D$1000,3,0)</f>
        <v>#N/A</v>
      </c>
      <c r="BS93" t="e">
        <f>VLOOKUP(BP93,'Info client'!$A$2:$D$1000,4,0)</f>
        <v>#N/A</v>
      </c>
      <c r="BU93" t="e">
        <f>VLOOKUP(Récap!BV93,'Création N° Lot'!$B$3:$B$18,2,0)</f>
        <v>#N/A</v>
      </c>
      <c r="BX93" t="str">
        <f t="shared" si="17"/>
        <v>44348</v>
      </c>
      <c r="BY93" s="7" t="e">
        <f>VLOOKUP(Récap!BX93,'Création N° Lot'!$D$3:$F$18,3,0)</f>
        <v>#N/A</v>
      </c>
      <c r="BZ93" t="e">
        <f>CONCATENATE(BV93,MONTH(VLOOKUP(Récap!BX93,'Création N° Lot'!$D$3:$E$18,2,0)),RIGHT(YEAR(VLOOKUP(Récap!BX93,'Création N° Lot'!$D$3:$E$18,2,0)),2)," - ",DAY(BY93),"/",MONTH(BY93),"/",YEAR(BY93))</f>
        <v>#N/A</v>
      </c>
      <c r="CC93" s="6"/>
      <c r="CD93" t="e">
        <f>VLOOKUP(CC93,'Info client'!$A$2:$D$1000,2,0)</f>
        <v>#N/A</v>
      </c>
      <c r="CE93" t="e">
        <f>VLOOKUP(CC93,'Info client'!$A$2:$D$1000,3,0)</f>
        <v>#N/A</v>
      </c>
      <c r="CF93" t="e">
        <f>VLOOKUP(CC93,'Info client'!$A$2:$D$1000,4,0)</f>
        <v>#N/A</v>
      </c>
      <c r="CH93" t="e">
        <f>VLOOKUP(Récap!CI93,'Création N° Lot'!$B$3:$B$18,2,0)</f>
        <v>#N/A</v>
      </c>
      <c r="CK93" t="str">
        <f t="shared" si="18"/>
        <v>44378</v>
      </c>
      <c r="CL93" s="7" t="e">
        <f>VLOOKUP(Récap!CK93,'Création N° Lot'!$D$3:$F$18,3,0)</f>
        <v>#N/A</v>
      </c>
      <c r="CM93" t="e">
        <f>CONCATENATE(CI93,MONTH(VLOOKUP(Récap!CK93,'Création N° Lot'!$D$3:$E$18,2,0)),RIGHT(YEAR(VLOOKUP(Récap!CK93,'Création N° Lot'!$D$3:$E$18,2,0)),2)," - ",DAY(CL93),"/",MONTH(CL93),"/",YEAR(CL93))</f>
        <v>#N/A</v>
      </c>
      <c r="CP93" s="6"/>
      <c r="CQ93" t="e">
        <f>VLOOKUP(CP93,'Info client'!$A$2:$D$1000,2,0)</f>
        <v>#N/A</v>
      </c>
      <c r="CR93" t="e">
        <f>VLOOKUP(CP93,'Info client'!$A$2:$D$1000,3,0)</f>
        <v>#N/A</v>
      </c>
      <c r="CS93" t="e">
        <f>VLOOKUP(CP93,'Info client'!$A$2:$D$1000,4,0)</f>
        <v>#N/A</v>
      </c>
      <c r="CU93" t="e">
        <f>VLOOKUP(Récap!CV93,'Création N° Lot'!$B$3:$B$18,2,0)</f>
        <v>#N/A</v>
      </c>
      <c r="CX93" t="str">
        <f t="shared" si="19"/>
        <v>Aout 2021</v>
      </c>
      <c r="CY93" s="7" t="e">
        <f>VLOOKUP(Récap!CX93,'Création N° Lot'!$D$3:$F$18,3,0)</f>
        <v>#N/A</v>
      </c>
      <c r="CZ93" t="e">
        <f>CONCATENATE(CV93,MONTH(VLOOKUP(Récap!CX93,'Création N° Lot'!$D$3:$E$18,2,0)),RIGHT(YEAR(VLOOKUP(Récap!CX93,'Création N° Lot'!$D$3:$E$18,2,0)),2)," - ",DAY(CY93),"/",MONTH(CY93),"/",YEAR(CY93))</f>
        <v>#N/A</v>
      </c>
      <c r="DC93" s="6"/>
      <c r="DD93" t="e">
        <f>VLOOKUP(DC93,'Info client'!$A$2:$D$1000,2,0)</f>
        <v>#N/A</v>
      </c>
      <c r="DE93" t="e">
        <f>VLOOKUP(DC93,'Info client'!$A$2:$D$1000,3,0)</f>
        <v>#N/A</v>
      </c>
      <c r="DF93" t="e">
        <f>VLOOKUP(DC93,'Info client'!$A$2:$D$1000,4,0)</f>
        <v>#N/A</v>
      </c>
      <c r="DH93" t="e">
        <f>VLOOKUP(Récap!DI93,'Création N° Lot'!$B$3:$B$18,2,0)</f>
        <v>#N/A</v>
      </c>
      <c r="DK93" t="str">
        <f t="shared" si="20"/>
        <v>44440</v>
      </c>
      <c r="DL93" s="7" t="e">
        <f>VLOOKUP(Récap!DK93,'Création N° Lot'!$D$3:$F$18,3,0)</f>
        <v>#N/A</v>
      </c>
      <c r="DM93" t="e">
        <f>CONCATENATE(DI93,MONTH(VLOOKUP(Récap!DK93,'Création N° Lot'!$D$3:$E$18,2,0)),RIGHT(YEAR(VLOOKUP(Récap!DK93,'Création N° Lot'!$D$3:$E$18,2,0)),2)," - ",DAY(DL93),"/",MONTH(DL93),"/",YEAR(DL93))</f>
        <v>#N/A</v>
      </c>
      <c r="DP93" s="6"/>
      <c r="DQ93" t="e">
        <f>VLOOKUP(DP93,'Info client'!$A$2:$D$1000,2,0)</f>
        <v>#N/A</v>
      </c>
      <c r="DR93" t="e">
        <f>VLOOKUP(DP93,'Info client'!$A$2:$D$1000,3,0)</f>
        <v>#N/A</v>
      </c>
      <c r="DS93" t="e">
        <f>VLOOKUP(DP93,'Info client'!$A$2:$D$1000,4,0)</f>
        <v>#N/A</v>
      </c>
      <c r="DU93" t="e">
        <f>VLOOKUP(Récap!DV93,'Création N° Lot'!$B$3:$B$18,2,0)</f>
        <v>#N/A</v>
      </c>
      <c r="DX93" t="str">
        <f t="shared" si="21"/>
        <v>44470</v>
      </c>
      <c r="DY93" s="7" t="e">
        <f>VLOOKUP(Récap!DX93,'Création N° Lot'!$D$3:$F$18,3,0)</f>
        <v>#N/A</v>
      </c>
      <c r="DZ93" t="e">
        <f>CONCATENATE(DV93,MONTH(VLOOKUP(Récap!DX93,'Création N° Lot'!$D$3:$E$18,2,0)),RIGHT(YEAR(VLOOKUP(Récap!DX93,'Création N° Lot'!$D$3:$E$18,2,0)),2)," - ",DAY(DY93),"/",MONTH(DY93),"/",YEAR(DY93))</f>
        <v>#N/A</v>
      </c>
      <c r="EC93" s="6"/>
      <c r="ED93" t="e">
        <f>VLOOKUP(EC93,'Info client'!$A$2:$D$1000,2,0)</f>
        <v>#N/A</v>
      </c>
      <c r="EE93" t="e">
        <f>VLOOKUP(EC93,'Info client'!$A$2:$D$1000,3,0)</f>
        <v>#N/A</v>
      </c>
      <c r="EF93" t="e">
        <f>VLOOKUP(EC93,'Info client'!$A$2:$D$1000,4,0)</f>
        <v>#N/A</v>
      </c>
      <c r="EH93" t="e">
        <f>VLOOKUP(Récap!EI93,'Création N° Lot'!$B$3:$B$18,2,0)</f>
        <v>#N/A</v>
      </c>
      <c r="EK93" t="str">
        <f t="shared" si="22"/>
        <v>44501</v>
      </c>
      <c r="EL93" s="7" t="e">
        <f>VLOOKUP(Récap!EK93,'Création N° Lot'!$D$3:$F$18,3,0)</f>
        <v>#N/A</v>
      </c>
      <c r="EM93" t="e">
        <f>CONCATENATE(EI93,MONTH(VLOOKUP(Récap!EK93,'Création N° Lot'!$D$3:$E$18,2,0)),RIGHT(YEAR(VLOOKUP(Récap!EK93,'Création N° Lot'!$D$3:$E$18,2,0)),2)," - ",DAY(EL93),"/",MONTH(EL93),"/",YEAR(EL93))</f>
        <v>#N/A</v>
      </c>
      <c r="EP93" s="6"/>
      <c r="EQ93" t="e">
        <f>VLOOKUP(EP93,'Info client'!$A$2:$D$1000,2,0)</f>
        <v>#N/A</v>
      </c>
      <c r="ER93" t="e">
        <f>VLOOKUP(EP93,'Info client'!$A$2:$D$1000,3,0)</f>
        <v>#N/A</v>
      </c>
      <c r="ES93" t="e">
        <f>VLOOKUP(EP93,'Info client'!$A$2:$D$1000,4,0)</f>
        <v>#N/A</v>
      </c>
      <c r="EU93" t="e">
        <f>VLOOKUP(Récap!EV93,'Création N° Lot'!$B$3:$B$18,2,0)</f>
        <v>#N/A</v>
      </c>
      <c r="EX93" t="str">
        <f t="shared" si="23"/>
        <v>44531</v>
      </c>
      <c r="EY93" s="7" t="e">
        <f>VLOOKUP(Récap!EX93,'Création N° Lot'!$D$3:$F$18,3,0)</f>
        <v>#N/A</v>
      </c>
      <c r="EZ93" t="e">
        <f>CONCATENATE(EV93,MONTH(VLOOKUP(Récap!EX93,'Création N° Lot'!$D$3:$E$18,2,0)),RIGHT(YEAR(VLOOKUP(Récap!EX93,'Création N° Lot'!$D$3:$E$18,2,0)),2)," - ",DAY(EY93),"/",MONTH(EY93),"/",YEAR(EY93))</f>
        <v>#N/A</v>
      </c>
    </row>
    <row r="94" spans="2:156" x14ac:dyDescent="0.25">
      <c r="B94" t="e">
        <f>VLOOKUP($A94,'Info client'!$A$2:$D$1000,2,0)</f>
        <v>#N/A</v>
      </c>
      <c r="C94" t="e">
        <f>VLOOKUP($A94,'Info client'!$A$2:$D$1000,3,0)</f>
        <v>#N/A</v>
      </c>
      <c r="D94" t="e">
        <f>VLOOKUP($A94,'Info client'!$A$2:$D$1000,4,0)</f>
        <v>#N/A</v>
      </c>
      <c r="F94" t="e">
        <f>VLOOKUP(Récap!G94,'Création N° Lot'!B19:B106,2,0)</f>
        <v>#N/A</v>
      </c>
      <c r="I94" t="str">
        <f t="shared" si="12"/>
        <v>44197</v>
      </c>
      <c r="J94" s="7" t="e">
        <f>VLOOKUP(Récap!I94,'Création N° Lot'!$D$3:$F$18,3,0)</f>
        <v>#N/A</v>
      </c>
      <c r="K94" t="e">
        <f>CONCATENATE(G94,MONTH(VLOOKUP(Récap!I94,'Création N° Lot'!$D$3:$E$18,2,0)),RIGHT(YEAR(VLOOKUP(Récap!I94,'Création N° Lot'!$D$3:$E$18,2,0)),2)," - ",DAY(J94),"/",MONTH(J94),"/",YEAR(J94))</f>
        <v>#N/A</v>
      </c>
      <c r="O94" t="e">
        <f>VLOOKUP(N94,'Info client'!$A$2:$D$1000,2,0)</f>
        <v>#N/A</v>
      </c>
      <c r="P94" t="e">
        <f>VLOOKUP($A94,'Info client'!$A$2:$D$1000,3,0)</f>
        <v>#N/A</v>
      </c>
      <c r="Q94" t="e">
        <f>VLOOKUP($A94,'Info client'!$A$2:$D$1000,4,0)</f>
        <v>#N/A</v>
      </c>
      <c r="S94" t="e">
        <f>VLOOKUP(Récap!G94,'Création N° Lot'!$B$3:$B$18,2,0)</f>
        <v>#N/A</v>
      </c>
      <c r="V94" t="str">
        <f t="shared" si="13"/>
        <v>44228</v>
      </c>
      <c r="W94" s="7" t="e">
        <f>VLOOKUP(Récap!V94,'Création N° Lot'!$D$3:$F$18,3,0)</f>
        <v>#N/A</v>
      </c>
      <c r="X94" t="e">
        <f>CONCATENATE(T94,MONTH(VLOOKUP(Récap!V94,'Création N° Lot'!$D$3:$E$18,2,0)),RIGHT(YEAR(VLOOKUP(Récap!V94,'Création N° Lot'!$D$3:$E$18,2,0)),2)," - ",DAY(W94),"/",MONTH(W94),"/",YEAR(W94))</f>
        <v>#N/A</v>
      </c>
      <c r="AA94" s="6"/>
      <c r="AB94" t="e">
        <f>VLOOKUP(AA94,'Info client'!$A$2:$D$1000,2,0)</f>
        <v>#N/A</v>
      </c>
      <c r="AC94" t="e">
        <f>VLOOKUP(AA94,'Info client'!$A$2:$D$1000,3,0)</f>
        <v>#N/A</v>
      </c>
      <c r="AD94" t="e">
        <f>VLOOKUP(AA94,'Info client'!$A$2:$D$1000,4,0)</f>
        <v>#N/A</v>
      </c>
      <c r="AF94" t="e">
        <f>VLOOKUP(Récap!AG94,'Création N° Lot'!$B$3:$B$18,2,0)</f>
        <v>#N/A</v>
      </c>
      <c r="AI94" t="str">
        <f t="shared" si="14"/>
        <v>44256</v>
      </c>
      <c r="AJ94" s="7" t="e">
        <f>VLOOKUP(Récap!AI94,'Création N° Lot'!$D$3:$F$18,3,0)</f>
        <v>#N/A</v>
      </c>
      <c r="AK94" t="e">
        <f>CONCATENATE(AG94,MONTH(VLOOKUP(Récap!AI94,'Création N° Lot'!$D$3:$E$18,2,0)),RIGHT(YEAR(VLOOKUP(Récap!AI94,'Création N° Lot'!$D$3:$E$18,2,0)),2)," - ",DAY(AJ94),"/",MONTH(AJ94),"/",YEAR(AJ94))</f>
        <v>#N/A</v>
      </c>
      <c r="AP94" s="6"/>
      <c r="AQ94" t="e">
        <f>VLOOKUP(AP94,'Info client'!$A$2:$D$1000,2,0)</f>
        <v>#N/A</v>
      </c>
      <c r="AR94" t="e">
        <f>VLOOKUP(AP94,'Info client'!$A$2:$D$1000,3,0)</f>
        <v>#N/A</v>
      </c>
      <c r="AS94" t="e">
        <f>VLOOKUP(AP94,'Info client'!$A$2:$D$1000,4,0)</f>
        <v>#N/A</v>
      </c>
      <c r="AU94" t="e">
        <f>VLOOKUP(Récap!AV94,'Création N° Lot'!$B$3:$B$18,2,0)</f>
        <v>#N/A</v>
      </c>
      <c r="AX94" t="str">
        <f t="shared" si="15"/>
        <v>44287</v>
      </c>
      <c r="AY94" s="7" t="e">
        <f>VLOOKUP(Récap!AX94,'Création N° Lot'!$D$3:$F$18,3,0)</f>
        <v>#N/A</v>
      </c>
      <c r="AZ94" t="e">
        <f>CONCATENATE(AV94,MONTH(VLOOKUP(Récap!AX94,'Création N° Lot'!$D$3:$E$18,2,0)),RIGHT(YEAR(VLOOKUP(Récap!AX94,'Création N° Lot'!$D$3:$E$18,2,0)),2)," - ",DAY(AY94),"/",MONTH(AY94),"/",YEAR(AY94))</f>
        <v>#N/A</v>
      </c>
      <c r="BC94" s="6"/>
      <c r="BD94" t="e">
        <f>VLOOKUP(BC94,'Info client'!$A$2:$D$1000,2,0)</f>
        <v>#N/A</v>
      </c>
      <c r="BE94" t="e">
        <f>VLOOKUP(BC94,'Info client'!$A$2:$D$1000,3,0)</f>
        <v>#N/A</v>
      </c>
      <c r="BF94" t="e">
        <f>VLOOKUP(BC94,'Info client'!$A$2:$D$1000,4,0)</f>
        <v>#N/A</v>
      </c>
      <c r="BH94" t="e">
        <f>VLOOKUP(Récap!BI94,'Création N° Lot'!$B$3:$B$18,2,0)</f>
        <v>#N/A</v>
      </c>
      <c r="BK94" t="str">
        <f t="shared" si="16"/>
        <v>44317</v>
      </c>
      <c r="BL94" s="7" t="e">
        <f>VLOOKUP(Récap!BK94,'Création N° Lot'!$D$3:$F$18,3,0)</f>
        <v>#N/A</v>
      </c>
      <c r="BM94" t="e">
        <f>CONCATENATE(BI94,MONTH(VLOOKUP(Récap!BK94,'Création N° Lot'!$D$3:$E$18,2,0)),RIGHT(YEAR(VLOOKUP(Récap!BK94,'Création N° Lot'!$D$3:$E$18,2,0)),2)," - ",DAY(BL94),"/",MONTH(BL94),"/",YEAR(BL94))</f>
        <v>#N/A</v>
      </c>
      <c r="BP94" s="6"/>
      <c r="BQ94" t="e">
        <f>VLOOKUP(BP94,'Info client'!$A$2:$D$1000,2,0)</f>
        <v>#N/A</v>
      </c>
      <c r="BR94" t="e">
        <f>VLOOKUP(BP94,'Info client'!$A$2:$D$1000,3,0)</f>
        <v>#N/A</v>
      </c>
      <c r="BS94" t="e">
        <f>VLOOKUP(BP94,'Info client'!$A$2:$D$1000,4,0)</f>
        <v>#N/A</v>
      </c>
      <c r="BU94" t="e">
        <f>VLOOKUP(Récap!BV94,'Création N° Lot'!$B$3:$B$18,2,0)</f>
        <v>#N/A</v>
      </c>
      <c r="BX94" t="str">
        <f t="shared" si="17"/>
        <v>44348</v>
      </c>
      <c r="BY94" s="7" t="e">
        <f>VLOOKUP(Récap!BX94,'Création N° Lot'!$D$3:$F$18,3,0)</f>
        <v>#N/A</v>
      </c>
      <c r="BZ94" t="e">
        <f>CONCATENATE(BV94,MONTH(VLOOKUP(Récap!BX94,'Création N° Lot'!$D$3:$E$18,2,0)),RIGHT(YEAR(VLOOKUP(Récap!BX94,'Création N° Lot'!$D$3:$E$18,2,0)),2)," - ",DAY(BY94),"/",MONTH(BY94),"/",YEAR(BY94))</f>
        <v>#N/A</v>
      </c>
      <c r="CC94" s="6"/>
      <c r="CD94" t="e">
        <f>VLOOKUP(CC94,'Info client'!$A$2:$D$1000,2,0)</f>
        <v>#N/A</v>
      </c>
      <c r="CE94" t="e">
        <f>VLOOKUP(CC94,'Info client'!$A$2:$D$1000,3,0)</f>
        <v>#N/A</v>
      </c>
      <c r="CF94" t="e">
        <f>VLOOKUP(CC94,'Info client'!$A$2:$D$1000,4,0)</f>
        <v>#N/A</v>
      </c>
      <c r="CH94" t="e">
        <f>VLOOKUP(Récap!CI94,'Création N° Lot'!$B$3:$B$18,2,0)</f>
        <v>#N/A</v>
      </c>
      <c r="CK94" t="str">
        <f t="shared" si="18"/>
        <v>44378</v>
      </c>
      <c r="CL94" s="7" t="e">
        <f>VLOOKUP(Récap!CK94,'Création N° Lot'!$D$3:$F$18,3,0)</f>
        <v>#N/A</v>
      </c>
      <c r="CM94" t="e">
        <f>CONCATENATE(CI94,MONTH(VLOOKUP(Récap!CK94,'Création N° Lot'!$D$3:$E$18,2,0)),RIGHT(YEAR(VLOOKUP(Récap!CK94,'Création N° Lot'!$D$3:$E$18,2,0)),2)," - ",DAY(CL94),"/",MONTH(CL94),"/",YEAR(CL94))</f>
        <v>#N/A</v>
      </c>
      <c r="CP94" s="6"/>
      <c r="CQ94" t="e">
        <f>VLOOKUP(CP94,'Info client'!$A$2:$D$1000,2,0)</f>
        <v>#N/A</v>
      </c>
      <c r="CR94" t="e">
        <f>VLOOKUP(CP94,'Info client'!$A$2:$D$1000,3,0)</f>
        <v>#N/A</v>
      </c>
      <c r="CS94" t="e">
        <f>VLOOKUP(CP94,'Info client'!$A$2:$D$1000,4,0)</f>
        <v>#N/A</v>
      </c>
      <c r="CU94" t="e">
        <f>VLOOKUP(Récap!CV94,'Création N° Lot'!$B$3:$B$18,2,0)</f>
        <v>#N/A</v>
      </c>
      <c r="CX94" t="str">
        <f t="shared" si="19"/>
        <v>Aout 2021</v>
      </c>
      <c r="CY94" s="7" t="e">
        <f>VLOOKUP(Récap!CX94,'Création N° Lot'!$D$3:$F$18,3,0)</f>
        <v>#N/A</v>
      </c>
      <c r="CZ94" t="e">
        <f>CONCATENATE(CV94,MONTH(VLOOKUP(Récap!CX94,'Création N° Lot'!$D$3:$E$18,2,0)),RIGHT(YEAR(VLOOKUP(Récap!CX94,'Création N° Lot'!$D$3:$E$18,2,0)),2)," - ",DAY(CY94),"/",MONTH(CY94),"/",YEAR(CY94))</f>
        <v>#N/A</v>
      </c>
      <c r="DC94" s="6"/>
      <c r="DD94" t="e">
        <f>VLOOKUP(DC94,'Info client'!$A$2:$D$1000,2,0)</f>
        <v>#N/A</v>
      </c>
      <c r="DE94" t="e">
        <f>VLOOKUP(DC94,'Info client'!$A$2:$D$1000,3,0)</f>
        <v>#N/A</v>
      </c>
      <c r="DF94" t="e">
        <f>VLOOKUP(DC94,'Info client'!$A$2:$D$1000,4,0)</f>
        <v>#N/A</v>
      </c>
      <c r="DH94" t="e">
        <f>VLOOKUP(Récap!DI94,'Création N° Lot'!$B$3:$B$18,2,0)</f>
        <v>#N/A</v>
      </c>
      <c r="DK94" t="str">
        <f t="shared" si="20"/>
        <v>44440</v>
      </c>
      <c r="DL94" s="7" t="e">
        <f>VLOOKUP(Récap!DK94,'Création N° Lot'!$D$3:$F$18,3,0)</f>
        <v>#N/A</v>
      </c>
      <c r="DM94" t="e">
        <f>CONCATENATE(DI94,MONTH(VLOOKUP(Récap!DK94,'Création N° Lot'!$D$3:$E$18,2,0)),RIGHT(YEAR(VLOOKUP(Récap!DK94,'Création N° Lot'!$D$3:$E$18,2,0)),2)," - ",DAY(DL94),"/",MONTH(DL94),"/",YEAR(DL94))</f>
        <v>#N/A</v>
      </c>
      <c r="DP94" s="6"/>
      <c r="DQ94" t="e">
        <f>VLOOKUP(DP94,'Info client'!$A$2:$D$1000,2,0)</f>
        <v>#N/A</v>
      </c>
      <c r="DR94" t="e">
        <f>VLOOKUP(DP94,'Info client'!$A$2:$D$1000,3,0)</f>
        <v>#N/A</v>
      </c>
      <c r="DS94" t="e">
        <f>VLOOKUP(DP94,'Info client'!$A$2:$D$1000,4,0)</f>
        <v>#N/A</v>
      </c>
      <c r="DU94" t="e">
        <f>VLOOKUP(Récap!DV94,'Création N° Lot'!$B$3:$B$18,2,0)</f>
        <v>#N/A</v>
      </c>
      <c r="DX94" t="str">
        <f t="shared" si="21"/>
        <v>44470</v>
      </c>
      <c r="DY94" s="7" t="e">
        <f>VLOOKUP(Récap!DX94,'Création N° Lot'!$D$3:$F$18,3,0)</f>
        <v>#N/A</v>
      </c>
      <c r="DZ94" t="e">
        <f>CONCATENATE(DV94,MONTH(VLOOKUP(Récap!DX94,'Création N° Lot'!$D$3:$E$18,2,0)),RIGHT(YEAR(VLOOKUP(Récap!DX94,'Création N° Lot'!$D$3:$E$18,2,0)),2)," - ",DAY(DY94),"/",MONTH(DY94),"/",YEAR(DY94))</f>
        <v>#N/A</v>
      </c>
      <c r="EC94" s="6"/>
      <c r="ED94" t="e">
        <f>VLOOKUP(EC94,'Info client'!$A$2:$D$1000,2,0)</f>
        <v>#N/A</v>
      </c>
      <c r="EE94" t="e">
        <f>VLOOKUP(EC94,'Info client'!$A$2:$D$1000,3,0)</f>
        <v>#N/A</v>
      </c>
      <c r="EF94" t="e">
        <f>VLOOKUP(EC94,'Info client'!$A$2:$D$1000,4,0)</f>
        <v>#N/A</v>
      </c>
      <c r="EH94" t="e">
        <f>VLOOKUP(Récap!EI94,'Création N° Lot'!$B$3:$B$18,2,0)</f>
        <v>#N/A</v>
      </c>
      <c r="EK94" t="str">
        <f t="shared" si="22"/>
        <v>44501</v>
      </c>
      <c r="EL94" s="7" t="e">
        <f>VLOOKUP(Récap!EK94,'Création N° Lot'!$D$3:$F$18,3,0)</f>
        <v>#N/A</v>
      </c>
      <c r="EM94" t="e">
        <f>CONCATENATE(EI94,MONTH(VLOOKUP(Récap!EK94,'Création N° Lot'!$D$3:$E$18,2,0)),RIGHT(YEAR(VLOOKUP(Récap!EK94,'Création N° Lot'!$D$3:$E$18,2,0)),2)," - ",DAY(EL94),"/",MONTH(EL94),"/",YEAR(EL94))</f>
        <v>#N/A</v>
      </c>
      <c r="EP94" s="6"/>
      <c r="EQ94" t="e">
        <f>VLOOKUP(EP94,'Info client'!$A$2:$D$1000,2,0)</f>
        <v>#N/A</v>
      </c>
      <c r="ER94" t="e">
        <f>VLOOKUP(EP94,'Info client'!$A$2:$D$1000,3,0)</f>
        <v>#N/A</v>
      </c>
      <c r="ES94" t="e">
        <f>VLOOKUP(EP94,'Info client'!$A$2:$D$1000,4,0)</f>
        <v>#N/A</v>
      </c>
      <c r="EU94" t="e">
        <f>VLOOKUP(Récap!EV94,'Création N° Lot'!$B$3:$B$18,2,0)</f>
        <v>#N/A</v>
      </c>
      <c r="EX94" t="str">
        <f t="shared" si="23"/>
        <v>44531</v>
      </c>
      <c r="EY94" s="7" t="e">
        <f>VLOOKUP(Récap!EX94,'Création N° Lot'!$D$3:$F$18,3,0)</f>
        <v>#N/A</v>
      </c>
      <c r="EZ94" t="e">
        <f>CONCATENATE(EV94,MONTH(VLOOKUP(Récap!EX94,'Création N° Lot'!$D$3:$E$18,2,0)),RIGHT(YEAR(VLOOKUP(Récap!EX94,'Création N° Lot'!$D$3:$E$18,2,0)),2)," - ",DAY(EY94),"/",MONTH(EY94),"/",YEAR(EY94))</f>
        <v>#N/A</v>
      </c>
    </row>
    <row r="95" spans="2:156" x14ac:dyDescent="0.25">
      <c r="B95" t="e">
        <f>VLOOKUP($A95,'Info client'!$A$2:$D$1000,2,0)</f>
        <v>#N/A</v>
      </c>
      <c r="C95" t="e">
        <f>VLOOKUP($A95,'Info client'!$A$2:$D$1000,3,0)</f>
        <v>#N/A</v>
      </c>
      <c r="D95" t="e">
        <f>VLOOKUP($A95,'Info client'!$A$2:$D$1000,4,0)</f>
        <v>#N/A</v>
      </c>
      <c r="F95" t="e">
        <f>VLOOKUP(Récap!G95,'Création N° Lot'!B19:B107,2,0)</f>
        <v>#N/A</v>
      </c>
      <c r="I95" t="str">
        <f t="shared" si="12"/>
        <v>44197</v>
      </c>
      <c r="J95" s="7" t="e">
        <f>VLOOKUP(Récap!I95,'Création N° Lot'!$D$3:$F$18,3,0)</f>
        <v>#N/A</v>
      </c>
      <c r="K95" t="e">
        <f>CONCATENATE(G95,MONTH(VLOOKUP(Récap!I95,'Création N° Lot'!$D$3:$E$18,2,0)),RIGHT(YEAR(VLOOKUP(Récap!I95,'Création N° Lot'!$D$3:$E$18,2,0)),2)," - ",DAY(J95),"/",MONTH(J95),"/",YEAR(J95))</f>
        <v>#N/A</v>
      </c>
      <c r="O95" t="e">
        <f>VLOOKUP(N95,'Info client'!$A$2:$D$1000,2,0)</f>
        <v>#N/A</v>
      </c>
      <c r="P95" t="e">
        <f>VLOOKUP($A95,'Info client'!$A$2:$D$1000,3,0)</f>
        <v>#N/A</v>
      </c>
      <c r="Q95" t="e">
        <f>VLOOKUP($A95,'Info client'!$A$2:$D$1000,4,0)</f>
        <v>#N/A</v>
      </c>
      <c r="S95" t="e">
        <f>VLOOKUP(Récap!G95,'Création N° Lot'!$B$3:$B$18,2,0)</f>
        <v>#N/A</v>
      </c>
      <c r="V95" t="str">
        <f t="shared" si="13"/>
        <v>44228</v>
      </c>
      <c r="W95" s="7" t="e">
        <f>VLOOKUP(Récap!V95,'Création N° Lot'!$D$3:$F$18,3,0)</f>
        <v>#N/A</v>
      </c>
      <c r="X95" t="e">
        <f>CONCATENATE(T95,MONTH(VLOOKUP(Récap!V95,'Création N° Lot'!$D$3:$E$18,2,0)),RIGHT(YEAR(VLOOKUP(Récap!V95,'Création N° Lot'!$D$3:$E$18,2,0)),2)," - ",DAY(W95),"/",MONTH(W95),"/",YEAR(W95))</f>
        <v>#N/A</v>
      </c>
      <c r="AA95" s="6"/>
      <c r="AB95" t="e">
        <f>VLOOKUP(AA95,'Info client'!$A$2:$D$1000,2,0)</f>
        <v>#N/A</v>
      </c>
      <c r="AC95" t="e">
        <f>VLOOKUP(AA95,'Info client'!$A$2:$D$1000,3,0)</f>
        <v>#N/A</v>
      </c>
      <c r="AD95" t="e">
        <f>VLOOKUP(AA95,'Info client'!$A$2:$D$1000,4,0)</f>
        <v>#N/A</v>
      </c>
      <c r="AF95" t="e">
        <f>VLOOKUP(Récap!AG95,'Création N° Lot'!$B$3:$B$18,2,0)</f>
        <v>#N/A</v>
      </c>
      <c r="AI95" t="str">
        <f t="shared" si="14"/>
        <v>44256</v>
      </c>
      <c r="AJ95" s="7" t="e">
        <f>VLOOKUP(Récap!AI95,'Création N° Lot'!$D$3:$F$18,3,0)</f>
        <v>#N/A</v>
      </c>
      <c r="AK95" t="e">
        <f>CONCATENATE(AG95,MONTH(VLOOKUP(Récap!AI95,'Création N° Lot'!$D$3:$E$18,2,0)),RIGHT(YEAR(VLOOKUP(Récap!AI95,'Création N° Lot'!$D$3:$E$18,2,0)),2)," - ",DAY(AJ95),"/",MONTH(AJ95),"/",YEAR(AJ95))</f>
        <v>#N/A</v>
      </c>
      <c r="AP95" s="6"/>
      <c r="AQ95" t="e">
        <f>VLOOKUP(AP95,'Info client'!$A$2:$D$1000,2,0)</f>
        <v>#N/A</v>
      </c>
      <c r="AR95" t="e">
        <f>VLOOKUP(AP95,'Info client'!$A$2:$D$1000,3,0)</f>
        <v>#N/A</v>
      </c>
      <c r="AS95" t="e">
        <f>VLOOKUP(AP95,'Info client'!$A$2:$D$1000,4,0)</f>
        <v>#N/A</v>
      </c>
      <c r="AU95" t="e">
        <f>VLOOKUP(Récap!AV95,'Création N° Lot'!$B$3:$B$18,2,0)</f>
        <v>#N/A</v>
      </c>
      <c r="AX95" t="str">
        <f t="shared" si="15"/>
        <v>44287</v>
      </c>
      <c r="AY95" s="7" t="e">
        <f>VLOOKUP(Récap!AX95,'Création N° Lot'!$D$3:$F$18,3,0)</f>
        <v>#N/A</v>
      </c>
      <c r="AZ95" t="e">
        <f>CONCATENATE(AV95,MONTH(VLOOKUP(Récap!AX95,'Création N° Lot'!$D$3:$E$18,2,0)),RIGHT(YEAR(VLOOKUP(Récap!AX95,'Création N° Lot'!$D$3:$E$18,2,0)),2)," - ",DAY(AY95),"/",MONTH(AY95),"/",YEAR(AY95))</f>
        <v>#N/A</v>
      </c>
      <c r="BC95" s="6"/>
      <c r="BD95" t="e">
        <f>VLOOKUP(BC95,'Info client'!$A$2:$D$1000,2,0)</f>
        <v>#N/A</v>
      </c>
      <c r="BE95" t="e">
        <f>VLOOKUP(BC95,'Info client'!$A$2:$D$1000,3,0)</f>
        <v>#N/A</v>
      </c>
      <c r="BF95" t="e">
        <f>VLOOKUP(BC95,'Info client'!$A$2:$D$1000,4,0)</f>
        <v>#N/A</v>
      </c>
      <c r="BH95" t="e">
        <f>VLOOKUP(Récap!BI95,'Création N° Lot'!$B$3:$B$18,2,0)</f>
        <v>#N/A</v>
      </c>
      <c r="BK95" t="str">
        <f t="shared" si="16"/>
        <v>44317</v>
      </c>
      <c r="BL95" s="7" t="e">
        <f>VLOOKUP(Récap!BK95,'Création N° Lot'!$D$3:$F$18,3,0)</f>
        <v>#N/A</v>
      </c>
      <c r="BM95" t="e">
        <f>CONCATENATE(BI95,MONTH(VLOOKUP(Récap!BK95,'Création N° Lot'!$D$3:$E$18,2,0)),RIGHT(YEAR(VLOOKUP(Récap!BK95,'Création N° Lot'!$D$3:$E$18,2,0)),2)," - ",DAY(BL95),"/",MONTH(BL95),"/",YEAR(BL95))</f>
        <v>#N/A</v>
      </c>
      <c r="BP95" s="6"/>
      <c r="BQ95" t="e">
        <f>VLOOKUP(BP95,'Info client'!$A$2:$D$1000,2,0)</f>
        <v>#N/A</v>
      </c>
      <c r="BR95" t="e">
        <f>VLOOKUP(BP95,'Info client'!$A$2:$D$1000,3,0)</f>
        <v>#N/A</v>
      </c>
      <c r="BS95" t="e">
        <f>VLOOKUP(BP95,'Info client'!$A$2:$D$1000,4,0)</f>
        <v>#N/A</v>
      </c>
      <c r="BU95" t="e">
        <f>VLOOKUP(Récap!BV95,'Création N° Lot'!$B$3:$B$18,2,0)</f>
        <v>#N/A</v>
      </c>
      <c r="BX95" t="str">
        <f t="shared" si="17"/>
        <v>44348</v>
      </c>
      <c r="BY95" s="7" t="e">
        <f>VLOOKUP(Récap!BX95,'Création N° Lot'!$D$3:$F$18,3,0)</f>
        <v>#N/A</v>
      </c>
      <c r="BZ95" t="e">
        <f>CONCATENATE(BV95,MONTH(VLOOKUP(Récap!BX95,'Création N° Lot'!$D$3:$E$18,2,0)),RIGHT(YEAR(VLOOKUP(Récap!BX95,'Création N° Lot'!$D$3:$E$18,2,0)),2)," - ",DAY(BY95),"/",MONTH(BY95),"/",YEAR(BY95))</f>
        <v>#N/A</v>
      </c>
      <c r="CC95" s="6"/>
      <c r="CD95" t="e">
        <f>VLOOKUP(CC95,'Info client'!$A$2:$D$1000,2,0)</f>
        <v>#N/A</v>
      </c>
      <c r="CE95" t="e">
        <f>VLOOKUP(CC95,'Info client'!$A$2:$D$1000,3,0)</f>
        <v>#N/A</v>
      </c>
      <c r="CF95" t="e">
        <f>VLOOKUP(CC95,'Info client'!$A$2:$D$1000,4,0)</f>
        <v>#N/A</v>
      </c>
      <c r="CH95" t="e">
        <f>VLOOKUP(Récap!CI95,'Création N° Lot'!$B$3:$B$18,2,0)</f>
        <v>#N/A</v>
      </c>
      <c r="CK95" t="str">
        <f t="shared" si="18"/>
        <v>44378</v>
      </c>
      <c r="CL95" s="7" t="e">
        <f>VLOOKUP(Récap!CK95,'Création N° Lot'!$D$3:$F$18,3,0)</f>
        <v>#N/A</v>
      </c>
      <c r="CM95" t="e">
        <f>CONCATENATE(CI95,MONTH(VLOOKUP(Récap!CK95,'Création N° Lot'!$D$3:$E$18,2,0)),RIGHT(YEAR(VLOOKUP(Récap!CK95,'Création N° Lot'!$D$3:$E$18,2,0)),2)," - ",DAY(CL95),"/",MONTH(CL95),"/",YEAR(CL95))</f>
        <v>#N/A</v>
      </c>
      <c r="CP95" s="6"/>
      <c r="CQ95" t="e">
        <f>VLOOKUP(CP95,'Info client'!$A$2:$D$1000,2,0)</f>
        <v>#N/A</v>
      </c>
      <c r="CR95" t="e">
        <f>VLOOKUP(CP95,'Info client'!$A$2:$D$1000,3,0)</f>
        <v>#N/A</v>
      </c>
      <c r="CS95" t="e">
        <f>VLOOKUP(CP95,'Info client'!$A$2:$D$1000,4,0)</f>
        <v>#N/A</v>
      </c>
      <c r="CU95" t="e">
        <f>VLOOKUP(Récap!CV95,'Création N° Lot'!$B$3:$B$18,2,0)</f>
        <v>#N/A</v>
      </c>
      <c r="CX95" t="str">
        <f t="shared" si="19"/>
        <v>Aout 2021</v>
      </c>
      <c r="CY95" s="7" t="e">
        <f>VLOOKUP(Récap!CX95,'Création N° Lot'!$D$3:$F$18,3,0)</f>
        <v>#N/A</v>
      </c>
      <c r="CZ95" t="e">
        <f>CONCATENATE(CV95,MONTH(VLOOKUP(Récap!CX95,'Création N° Lot'!$D$3:$E$18,2,0)),RIGHT(YEAR(VLOOKUP(Récap!CX95,'Création N° Lot'!$D$3:$E$18,2,0)),2)," - ",DAY(CY95),"/",MONTH(CY95),"/",YEAR(CY95))</f>
        <v>#N/A</v>
      </c>
      <c r="DC95" s="6"/>
      <c r="DD95" t="e">
        <f>VLOOKUP(DC95,'Info client'!$A$2:$D$1000,2,0)</f>
        <v>#N/A</v>
      </c>
      <c r="DE95" t="e">
        <f>VLOOKUP(DC95,'Info client'!$A$2:$D$1000,3,0)</f>
        <v>#N/A</v>
      </c>
      <c r="DF95" t="e">
        <f>VLOOKUP(DC95,'Info client'!$A$2:$D$1000,4,0)</f>
        <v>#N/A</v>
      </c>
      <c r="DH95" t="e">
        <f>VLOOKUP(Récap!DI95,'Création N° Lot'!$B$3:$B$18,2,0)</f>
        <v>#N/A</v>
      </c>
      <c r="DK95" t="str">
        <f t="shared" si="20"/>
        <v>44440</v>
      </c>
      <c r="DL95" s="7" t="e">
        <f>VLOOKUP(Récap!DK95,'Création N° Lot'!$D$3:$F$18,3,0)</f>
        <v>#N/A</v>
      </c>
      <c r="DM95" t="e">
        <f>CONCATENATE(DI95,MONTH(VLOOKUP(Récap!DK95,'Création N° Lot'!$D$3:$E$18,2,0)),RIGHT(YEAR(VLOOKUP(Récap!DK95,'Création N° Lot'!$D$3:$E$18,2,0)),2)," - ",DAY(DL95),"/",MONTH(DL95),"/",YEAR(DL95))</f>
        <v>#N/A</v>
      </c>
      <c r="DP95" s="6"/>
      <c r="DQ95" t="e">
        <f>VLOOKUP(DP95,'Info client'!$A$2:$D$1000,2,0)</f>
        <v>#N/A</v>
      </c>
      <c r="DR95" t="e">
        <f>VLOOKUP(DP95,'Info client'!$A$2:$D$1000,3,0)</f>
        <v>#N/A</v>
      </c>
      <c r="DS95" t="e">
        <f>VLOOKUP(DP95,'Info client'!$A$2:$D$1000,4,0)</f>
        <v>#N/A</v>
      </c>
      <c r="DU95" t="e">
        <f>VLOOKUP(Récap!DV95,'Création N° Lot'!$B$3:$B$18,2,0)</f>
        <v>#N/A</v>
      </c>
      <c r="DX95" t="str">
        <f t="shared" si="21"/>
        <v>44470</v>
      </c>
      <c r="DY95" s="7" t="e">
        <f>VLOOKUP(Récap!DX95,'Création N° Lot'!$D$3:$F$18,3,0)</f>
        <v>#N/A</v>
      </c>
      <c r="DZ95" t="e">
        <f>CONCATENATE(DV95,MONTH(VLOOKUP(Récap!DX95,'Création N° Lot'!$D$3:$E$18,2,0)),RIGHT(YEAR(VLOOKUP(Récap!DX95,'Création N° Lot'!$D$3:$E$18,2,0)),2)," - ",DAY(DY95),"/",MONTH(DY95),"/",YEAR(DY95))</f>
        <v>#N/A</v>
      </c>
      <c r="EC95" s="6"/>
      <c r="ED95" t="e">
        <f>VLOOKUP(EC95,'Info client'!$A$2:$D$1000,2,0)</f>
        <v>#N/A</v>
      </c>
      <c r="EE95" t="e">
        <f>VLOOKUP(EC95,'Info client'!$A$2:$D$1000,3,0)</f>
        <v>#N/A</v>
      </c>
      <c r="EF95" t="e">
        <f>VLOOKUP(EC95,'Info client'!$A$2:$D$1000,4,0)</f>
        <v>#N/A</v>
      </c>
      <c r="EH95" t="e">
        <f>VLOOKUP(Récap!EI95,'Création N° Lot'!$B$3:$B$18,2,0)</f>
        <v>#N/A</v>
      </c>
      <c r="EK95" t="str">
        <f t="shared" si="22"/>
        <v>44501</v>
      </c>
      <c r="EL95" s="7" t="e">
        <f>VLOOKUP(Récap!EK95,'Création N° Lot'!$D$3:$F$18,3,0)</f>
        <v>#N/A</v>
      </c>
      <c r="EM95" t="e">
        <f>CONCATENATE(EI95,MONTH(VLOOKUP(Récap!EK95,'Création N° Lot'!$D$3:$E$18,2,0)),RIGHT(YEAR(VLOOKUP(Récap!EK95,'Création N° Lot'!$D$3:$E$18,2,0)),2)," - ",DAY(EL95),"/",MONTH(EL95),"/",YEAR(EL95))</f>
        <v>#N/A</v>
      </c>
      <c r="EP95" s="6"/>
      <c r="EQ95" t="e">
        <f>VLOOKUP(EP95,'Info client'!$A$2:$D$1000,2,0)</f>
        <v>#N/A</v>
      </c>
      <c r="ER95" t="e">
        <f>VLOOKUP(EP95,'Info client'!$A$2:$D$1000,3,0)</f>
        <v>#N/A</v>
      </c>
      <c r="ES95" t="e">
        <f>VLOOKUP(EP95,'Info client'!$A$2:$D$1000,4,0)</f>
        <v>#N/A</v>
      </c>
      <c r="EU95" t="e">
        <f>VLOOKUP(Récap!EV95,'Création N° Lot'!$B$3:$B$18,2,0)</f>
        <v>#N/A</v>
      </c>
      <c r="EX95" t="str">
        <f t="shared" si="23"/>
        <v>44531</v>
      </c>
      <c r="EY95" s="7" t="e">
        <f>VLOOKUP(Récap!EX95,'Création N° Lot'!$D$3:$F$18,3,0)</f>
        <v>#N/A</v>
      </c>
      <c r="EZ95" t="e">
        <f>CONCATENATE(EV95,MONTH(VLOOKUP(Récap!EX95,'Création N° Lot'!$D$3:$E$18,2,0)),RIGHT(YEAR(VLOOKUP(Récap!EX95,'Création N° Lot'!$D$3:$E$18,2,0)),2)," - ",DAY(EY95),"/",MONTH(EY95),"/",YEAR(EY95))</f>
        <v>#N/A</v>
      </c>
    </row>
    <row r="96" spans="2:156" x14ac:dyDescent="0.25">
      <c r="B96" t="e">
        <f>VLOOKUP($A96,'Info client'!$A$2:$D$1000,2,0)</f>
        <v>#N/A</v>
      </c>
      <c r="C96" t="e">
        <f>VLOOKUP($A96,'Info client'!$A$2:$D$1000,3,0)</f>
        <v>#N/A</v>
      </c>
      <c r="D96" t="e">
        <f>VLOOKUP($A96,'Info client'!$A$2:$D$1000,4,0)</f>
        <v>#N/A</v>
      </c>
      <c r="F96" t="e">
        <f>VLOOKUP(Récap!G96,'Création N° Lot'!B19:B108,2,0)</f>
        <v>#N/A</v>
      </c>
      <c r="I96" t="str">
        <f t="shared" si="12"/>
        <v>44197</v>
      </c>
      <c r="J96" s="7" t="e">
        <f>VLOOKUP(Récap!I96,'Création N° Lot'!$D$3:$F$18,3,0)</f>
        <v>#N/A</v>
      </c>
      <c r="K96" t="e">
        <f>CONCATENATE(G96,MONTH(VLOOKUP(Récap!I96,'Création N° Lot'!$D$3:$E$18,2,0)),RIGHT(YEAR(VLOOKUP(Récap!I96,'Création N° Lot'!$D$3:$E$18,2,0)),2)," - ",DAY(J96),"/",MONTH(J96),"/",YEAR(J96))</f>
        <v>#N/A</v>
      </c>
      <c r="O96" t="e">
        <f>VLOOKUP(N96,'Info client'!$A$2:$D$1000,2,0)</f>
        <v>#N/A</v>
      </c>
      <c r="P96" t="e">
        <f>VLOOKUP($A96,'Info client'!$A$2:$D$1000,3,0)</f>
        <v>#N/A</v>
      </c>
      <c r="Q96" t="e">
        <f>VLOOKUP($A96,'Info client'!$A$2:$D$1000,4,0)</f>
        <v>#N/A</v>
      </c>
      <c r="S96" t="e">
        <f>VLOOKUP(Récap!G96,'Création N° Lot'!$B$3:$B$18,2,0)</f>
        <v>#N/A</v>
      </c>
      <c r="V96" t="str">
        <f t="shared" si="13"/>
        <v>44228</v>
      </c>
      <c r="W96" s="7" t="e">
        <f>VLOOKUP(Récap!V96,'Création N° Lot'!$D$3:$F$18,3,0)</f>
        <v>#N/A</v>
      </c>
      <c r="X96" t="e">
        <f>CONCATENATE(T96,MONTH(VLOOKUP(Récap!V96,'Création N° Lot'!$D$3:$E$18,2,0)),RIGHT(YEAR(VLOOKUP(Récap!V96,'Création N° Lot'!$D$3:$E$18,2,0)),2)," - ",DAY(W96),"/",MONTH(W96),"/",YEAR(W96))</f>
        <v>#N/A</v>
      </c>
      <c r="AA96" s="6"/>
      <c r="AB96" t="e">
        <f>VLOOKUP(AA96,'Info client'!$A$2:$D$1000,2,0)</f>
        <v>#N/A</v>
      </c>
      <c r="AC96" t="e">
        <f>VLOOKUP(AA96,'Info client'!$A$2:$D$1000,3,0)</f>
        <v>#N/A</v>
      </c>
      <c r="AD96" t="e">
        <f>VLOOKUP(AA96,'Info client'!$A$2:$D$1000,4,0)</f>
        <v>#N/A</v>
      </c>
      <c r="AF96" t="e">
        <f>VLOOKUP(Récap!AG96,'Création N° Lot'!$B$3:$B$18,2,0)</f>
        <v>#N/A</v>
      </c>
      <c r="AI96" t="str">
        <f t="shared" si="14"/>
        <v>44256</v>
      </c>
      <c r="AJ96" s="7" t="e">
        <f>VLOOKUP(Récap!AI96,'Création N° Lot'!$D$3:$F$18,3,0)</f>
        <v>#N/A</v>
      </c>
      <c r="AK96" t="e">
        <f>CONCATENATE(AG96,MONTH(VLOOKUP(Récap!AI96,'Création N° Lot'!$D$3:$E$18,2,0)),RIGHT(YEAR(VLOOKUP(Récap!AI96,'Création N° Lot'!$D$3:$E$18,2,0)),2)," - ",DAY(AJ96),"/",MONTH(AJ96),"/",YEAR(AJ96))</f>
        <v>#N/A</v>
      </c>
      <c r="AP96" s="6"/>
      <c r="AQ96" t="e">
        <f>VLOOKUP(AP96,'Info client'!$A$2:$D$1000,2,0)</f>
        <v>#N/A</v>
      </c>
      <c r="AR96" t="e">
        <f>VLOOKUP(AP96,'Info client'!$A$2:$D$1000,3,0)</f>
        <v>#N/A</v>
      </c>
      <c r="AS96" t="e">
        <f>VLOOKUP(AP96,'Info client'!$A$2:$D$1000,4,0)</f>
        <v>#N/A</v>
      </c>
      <c r="AU96" t="e">
        <f>VLOOKUP(Récap!AV96,'Création N° Lot'!$B$3:$B$18,2,0)</f>
        <v>#N/A</v>
      </c>
      <c r="AX96" t="str">
        <f t="shared" si="15"/>
        <v>44287</v>
      </c>
      <c r="AY96" s="7" t="e">
        <f>VLOOKUP(Récap!AX96,'Création N° Lot'!$D$3:$F$18,3,0)</f>
        <v>#N/A</v>
      </c>
      <c r="AZ96" t="e">
        <f>CONCATENATE(AV96,MONTH(VLOOKUP(Récap!AX96,'Création N° Lot'!$D$3:$E$18,2,0)),RIGHT(YEAR(VLOOKUP(Récap!AX96,'Création N° Lot'!$D$3:$E$18,2,0)),2)," - ",DAY(AY96),"/",MONTH(AY96),"/",YEAR(AY96))</f>
        <v>#N/A</v>
      </c>
      <c r="BC96" s="6"/>
      <c r="BD96" t="e">
        <f>VLOOKUP(BC96,'Info client'!$A$2:$D$1000,2,0)</f>
        <v>#N/A</v>
      </c>
      <c r="BE96" t="e">
        <f>VLOOKUP(BC96,'Info client'!$A$2:$D$1000,3,0)</f>
        <v>#N/A</v>
      </c>
      <c r="BF96" t="e">
        <f>VLOOKUP(BC96,'Info client'!$A$2:$D$1000,4,0)</f>
        <v>#N/A</v>
      </c>
      <c r="BH96" t="e">
        <f>VLOOKUP(Récap!BI96,'Création N° Lot'!$B$3:$B$18,2,0)</f>
        <v>#N/A</v>
      </c>
      <c r="BK96" t="str">
        <f t="shared" si="16"/>
        <v>44317</v>
      </c>
      <c r="BL96" s="7" t="e">
        <f>VLOOKUP(Récap!BK96,'Création N° Lot'!$D$3:$F$18,3,0)</f>
        <v>#N/A</v>
      </c>
      <c r="BM96" t="e">
        <f>CONCATENATE(BI96,MONTH(VLOOKUP(Récap!BK96,'Création N° Lot'!$D$3:$E$18,2,0)),RIGHT(YEAR(VLOOKUP(Récap!BK96,'Création N° Lot'!$D$3:$E$18,2,0)),2)," - ",DAY(BL96),"/",MONTH(BL96),"/",YEAR(BL96))</f>
        <v>#N/A</v>
      </c>
      <c r="BP96" s="6"/>
      <c r="BQ96" t="e">
        <f>VLOOKUP(BP96,'Info client'!$A$2:$D$1000,2,0)</f>
        <v>#N/A</v>
      </c>
      <c r="BR96" t="e">
        <f>VLOOKUP(BP96,'Info client'!$A$2:$D$1000,3,0)</f>
        <v>#N/A</v>
      </c>
      <c r="BS96" t="e">
        <f>VLOOKUP(BP96,'Info client'!$A$2:$D$1000,4,0)</f>
        <v>#N/A</v>
      </c>
      <c r="BU96" t="e">
        <f>VLOOKUP(Récap!BV96,'Création N° Lot'!$B$3:$B$18,2,0)</f>
        <v>#N/A</v>
      </c>
      <c r="BX96" t="str">
        <f t="shared" si="17"/>
        <v>44348</v>
      </c>
      <c r="BY96" s="7" t="e">
        <f>VLOOKUP(Récap!BX96,'Création N° Lot'!$D$3:$F$18,3,0)</f>
        <v>#N/A</v>
      </c>
      <c r="BZ96" t="e">
        <f>CONCATENATE(BV96,MONTH(VLOOKUP(Récap!BX96,'Création N° Lot'!$D$3:$E$18,2,0)),RIGHT(YEAR(VLOOKUP(Récap!BX96,'Création N° Lot'!$D$3:$E$18,2,0)),2)," - ",DAY(BY96),"/",MONTH(BY96),"/",YEAR(BY96))</f>
        <v>#N/A</v>
      </c>
      <c r="CC96" s="6"/>
      <c r="CD96" t="e">
        <f>VLOOKUP(CC96,'Info client'!$A$2:$D$1000,2,0)</f>
        <v>#N/A</v>
      </c>
      <c r="CE96" t="e">
        <f>VLOOKUP(CC96,'Info client'!$A$2:$D$1000,3,0)</f>
        <v>#N/A</v>
      </c>
      <c r="CF96" t="e">
        <f>VLOOKUP(CC96,'Info client'!$A$2:$D$1000,4,0)</f>
        <v>#N/A</v>
      </c>
      <c r="CH96" t="e">
        <f>VLOOKUP(Récap!CI96,'Création N° Lot'!$B$3:$B$18,2,0)</f>
        <v>#N/A</v>
      </c>
      <c r="CK96" t="str">
        <f t="shared" si="18"/>
        <v>44378</v>
      </c>
      <c r="CL96" s="7" t="e">
        <f>VLOOKUP(Récap!CK96,'Création N° Lot'!$D$3:$F$18,3,0)</f>
        <v>#N/A</v>
      </c>
      <c r="CM96" t="e">
        <f>CONCATENATE(CI96,MONTH(VLOOKUP(Récap!CK96,'Création N° Lot'!$D$3:$E$18,2,0)),RIGHT(YEAR(VLOOKUP(Récap!CK96,'Création N° Lot'!$D$3:$E$18,2,0)),2)," - ",DAY(CL96),"/",MONTH(CL96),"/",YEAR(CL96))</f>
        <v>#N/A</v>
      </c>
      <c r="CP96" s="6"/>
      <c r="CQ96" t="e">
        <f>VLOOKUP(CP96,'Info client'!$A$2:$D$1000,2,0)</f>
        <v>#N/A</v>
      </c>
      <c r="CR96" t="e">
        <f>VLOOKUP(CP96,'Info client'!$A$2:$D$1000,3,0)</f>
        <v>#N/A</v>
      </c>
      <c r="CS96" t="e">
        <f>VLOOKUP(CP96,'Info client'!$A$2:$D$1000,4,0)</f>
        <v>#N/A</v>
      </c>
      <c r="CU96" t="e">
        <f>VLOOKUP(Récap!CV96,'Création N° Lot'!$B$3:$B$18,2,0)</f>
        <v>#N/A</v>
      </c>
      <c r="CX96" t="str">
        <f t="shared" si="19"/>
        <v>Aout 2021</v>
      </c>
      <c r="CY96" s="7" t="e">
        <f>VLOOKUP(Récap!CX96,'Création N° Lot'!$D$3:$F$18,3,0)</f>
        <v>#N/A</v>
      </c>
      <c r="CZ96" t="e">
        <f>CONCATENATE(CV96,MONTH(VLOOKUP(Récap!CX96,'Création N° Lot'!$D$3:$E$18,2,0)),RIGHT(YEAR(VLOOKUP(Récap!CX96,'Création N° Lot'!$D$3:$E$18,2,0)),2)," - ",DAY(CY96),"/",MONTH(CY96),"/",YEAR(CY96))</f>
        <v>#N/A</v>
      </c>
      <c r="DC96" s="6"/>
      <c r="DD96" t="e">
        <f>VLOOKUP(DC96,'Info client'!$A$2:$D$1000,2,0)</f>
        <v>#N/A</v>
      </c>
      <c r="DE96" t="e">
        <f>VLOOKUP(DC96,'Info client'!$A$2:$D$1000,3,0)</f>
        <v>#N/A</v>
      </c>
      <c r="DF96" t="e">
        <f>VLOOKUP(DC96,'Info client'!$A$2:$D$1000,4,0)</f>
        <v>#N/A</v>
      </c>
      <c r="DH96" t="e">
        <f>VLOOKUP(Récap!DI96,'Création N° Lot'!$B$3:$B$18,2,0)</f>
        <v>#N/A</v>
      </c>
      <c r="DK96" t="str">
        <f t="shared" si="20"/>
        <v>44440</v>
      </c>
      <c r="DL96" s="7" t="e">
        <f>VLOOKUP(Récap!DK96,'Création N° Lot'!$D$3:$F$18,3,0)</f>
        <v>#N/A</v>
      </c>
      <c r="DM96" t="e">
        <f>CONCATENATE(DI96,MONTH(VLOOKUP(Récap!DK96,'Création N° Lot'!$D$3:$E$18,2,0)),RIGHT(YEAR(VLOOKUP(Récap!DK96,'Création N° Lot'!$D$3:$E$18,2,0)),2)," - ",DAY(DL96),"/",MONTH(DL96),"/",YEAR(DL96))</f>
        <v>#N/A</v>
      </c>
      <c r="DP96" s="6"/>
      <c r="DQ96" t="e">
        <f>VLOOKUP(DP96,'Info client'!$A$2:$D$1000,2,0)</f>
        <v>#N/A</v>
      </c>
      <c r="DR96" t="e">
        <f>VLOOKUP(DP96,'Info client'!$A$2:$D$1000,3,0)</f>
        <v>#N/A</v>
      </c>
      <c r="DS96" t="e">
        <f>VLOOKUP(DP96,'Info client'!$A$2:$D$1000,4,0)</f>
        <v>#N/A</v>
      </c>
      <c r="DU96" t="e">
        <f>VLOOKUP(Récap!DV96,'Création N° Lot'!$B$3:$B$18,2,0)</f>
        <v>#N/A</v>
      </c>
      <c r="DX96" t="str">
        <f t="shared" si="21"/>
        <v>44470</v>
      </c>
      <c r="DY96" s="7" t="e">
        <f>VLOOKUP(Récap!DX96,'Création N° Lot'!$D$3:$F$18,3,0)</f>
        <v>#N/A</v>
      </c>
      <c r="DZ96" t="e">
        <f>CONCATENATE(DV96,MONTH(VLOOKUP(Récap!DX96,'Création N° Lot'!$D$3:$E$18,2,0)),RIGHT(YEAR(VLOOKUP(Récap!DX96,'Création N° Lot'!$D$3:$E$18,2,0)),2)," - ",DAY(DY96),"/",MONTH(DY96),"/",YEAR(DY96))</f>
        <v>#N/A</v>
      </c>
      <c r="EC96" s="6"/>
      <c r="ED96" t="e">
        <f>VLOOKUP(EC96,'Info client'!$A$2:$D$1000,2,0)</f>
        <v>#N/A</v>
      </c>
      <c r="EE96" t="e">
        <f>VLOOKUP(EC96,'Info client'!$A$2:$D$1000,3,0)</f>
        <v>#N/A</v>
      </c>
      <c r="EF96" t="e">
        <f>VLOOKUP(EC96,'Info client'!$A$2:$D$1000,4,0)</f>
        <v>#N/A</v>
      </c>
      <c r="EH96" t="e">
        <f>VLOOKUP(Récap!EI96,'Création N° Lot'!$B$3:$B$18,2,0)</f>
        <v>#N/A</v>
      </c>
      <c r="EK96" t="str">
        <f t="shared" si="22"/>
        <v>44501</v>
      </c>
      <c r="EL96" s="7" t="e">
        <f>VLOOKUP(Récap!EK96,'Création N° Lot'!$D$3:$F$18,3,0)</f>
        <v>#N/A</v>
      </c>
      <c r="EM96" t="e">
        <f>CONCATENATE(EI96,MONTH(VLOOKUP(Récap!EK96,'Création N° Lot'!$D$3:$E$18,2,0)),RIGHT(YEAR(VLOOKUP(Récap!EK96,'Création N° Lot'!$D$3:$E$18,2,0)),2)," - ",DAY(EL96),"/",MONTH(EL96),"/",YEAR(EL96))</f>
        <v>#N/A</v>
      </c>
      <c r="EP96" s="6"/>
      <c r="EQ96" t="e">
        <f>VLOOKUP(EP96,'Info client'!$A$2:$D$1000,2,0)</f>
        <v>#N/A</v>
      </c>
      <c r="ER96" t="e">
        <f>VLOOKUP(EP96,'Info client'!$A$2:$D$1000,3,0)</f>
        <v>#N/A</v>
      </c>
      <c r="ES96" t="e">
        <f>VLOOKUP(EP96,'Info client'!$A$2:$D$1000,4,0)</f>
        <v>#N/A</v>
      </c>
      <c r="EU96" t="e">
        <f>VLOOKUP(Récap!EV96,'Création N° Lot'!$B$3:$B$18,2,0)</f>
        <v>#N/A</v>
      </c>
      <c r="EX96" t="str">
        <f t="shared" si="23"/>
        <v>44531</v>
      </c>
      <c r="EY96" s="7" t="e">
        <f>VLOOKUP(Récap!EX96,'Création N° Lot'!$D$3:$F$18,3,0)</f>
        <v>#N/A</v>
      </c>
      <c r="EZ96" t="e">
        <f>CONCATENATE(EV96,MONTH(VLOOKUP(Récap!EX96,'Création N° Lot'!$D$3:$E$18,2,0)),RIGHT(YEAR(VLOOKUP(Récap!EX96,'Création N° Lot'!$D$3:$E$18,2,0)),2)," - ",DAY(EY96),"/",MONTH(EY96),"/",YEAR(EY96))</f>
        <v>#N/A</v>
      </c>
    </row>
    <row r="97" spans="2:156" x14ac:dyDescent="0.25">
      <c r="B97" t="e">
        <f>VLOOKUP($A97,'Info client'!$A$2:$D$1000,2,0)</f>
        <v>#N/A</v>
      </c>
      <c r="C97" t="e">
        <f>VLOOKUP($A97,'Info client'!$A$2:$D$1000,3,0)</f>
        <v>#N/A</v>
      </c>
      <c r="D97" t="e">
        <f>VLOOKUP($A97,'Info client'!$A$2:$D$1000,4,0)</f>
        <v>#N/A</v>
      </c>
      <c r="F97" t="e">
        <f>VLOOKUP(Récap!G97,'Création N° Lot'!B19:B109,2,0)</f>
        <v>#N/A</v>
      </c>
      <c r="I97" t="str">
        <f t="shared" si="12"/>
        <v>44197</v>
      </c>
      <c r="J97" s="7" t="e">
        <f>VLOOKUP(Récap!I97,'Création N° Lot'!$D$3:$F$18,3,0)</f>
        <v>#N/A</v>
      </c>
      <c r="K97" t="e">
        <f>CONCATENATE(G97,MONTH(VLOOKUP(Récap!I97,'Création N° Lot'!$D$3:$E$18,2,0)),RIGHT(YEAR(VLOOKUP(Récap!I97,'Création N° Lot'!$D$3:$E$18,2,0)),2)," - ",DAY(J97),"/",MONTH(J97),"/",YEAR(J97))</f>
        <v>#N/A</v>
      </c>
      <c r="O97" t="e">
        <f>VLOOKUP(N97,'Info client'!$A$2:$D$1000,2,0)</f>
        <v>#N/A</v>
      </c>
      <c r="P97" t="e">
        <f>VLOOKUP($A97,'Info client'!$A$2:$D$1000,3,0)</f>
        <v>#N/A</v>
      </c>
      <c r="Q97" t="e">
        <f>VLOOKUP($A97,'Info client'!$A$2:$D$1000,4,0)</f>
        <v>#N/A</v>
      </c>
      <c r="S97" t="e">
        <f>VLOOKUP(Récap!G97,'Création N° Lot'!$B$3:$B$18,2,0)</f>
        <v>#N/A</v>
      </c>
      <c r="V97" t="str">
        <f t="shared" si="13"/>
        <v>44228</v>
      </c>
      <c r="W97" s="7" t="e">
        <f>VLOOKUP(Récap!V97,'Création N° Lot'!$D$3:$F$18,3,0)</f>
        <v>#N/A</v>
      </c>
      <c r="X97" t="e">
        <f>CONCATENATE(T97,MONTH(VLOOKUP(Récap!V97,'Création N° Lot'!$D$3:$E$18,2,0)),RIGHT(YEAR(VLOOKUP(Récap!V97,'Création N° Lot'!$D$3:$E$18,2,0)),2)," - ",DAY(W97),"/",MONTH(W97),"/",YEAR(W97))</f>
        <v>#N/A</v>
      </c>
      <c r="AA97" s="6"/>
      <c r="AB97" t="e">
        <f>VLOOKUP(AA97,'Info client'!$A$2:$D$1000,2,0)</f>
        <v>#N/A</v>
      </c>
      <c r="AC97" t="e">
        <f>VLOOKUP(AA97,'Info client'!$A$2:$D$1000,3,0)</f>
        <v>#N/A</v>
      </c>
      <c r="AD97" t="e">
        <f>VLOOKUP(AA97,'Info client'!$A$2:$D$1000,4,0)</f>
        <v>#N/A</v>
      </c>
      <c r="AF97" t="e">
        <f>VLOOKUP(Récap!AG97,'Création N° Lot'!$B$3:$B$18,2,0)</f>
        <v>#N/A</v>
      </c>
      <c r="AI97" t="str">
        <f t="shared" si="14"/>
        <v>44256</v>
      </c>
      <c r="AJ97" s="7" t="e">
        <f>VLOOKUP(Récap!AI97,'Création N° Lot'!$D$3:$F$18,3,0)</f>
        <v>#N/A</v>
      </c>
      <c r="AK97" t="e">
        <f>CONCATENATE(AG97,MONTH(VLOOKUP(Récap!AI97,'Création N° Lot'!$D$3:$E$18,2,0)),RIGHT(YEAR(VLOOKUP(Récap!AI97,'Création N° Lot'!$D$3:$E$18,2,0)),2)," - ",DAY(AJ97),"/",MONTH(AJ97),"/",YEAR(AJ97))</f>
        <v>#N/A</v>
      </c>
      <c r="AP97" s="6"/>
      <c r="AQ97" t="e">
        <f>VLOOKUP(AP97,'Info client'!$A$2:$D$1000,2,0)</f>
        <v>#N/A</v>
      </c>
      <c r="AR97" t="e">
        <f>VLOOKUP(AP97,'Info client'!$A$2:$D$1000,3,0)</f>
        <v>#N/A</v>
      </c>
      <c r="AS97" t="e">
        <f>VLOOKUP(AP97,'Info client'!$A$2:$D$1000,4,0)</f>
        <v>#N/A</v>
      </c>
      <c r="AU97" t="e">
        <f>VLOOKUP(Récap!AV97,'Création N° Lot'!$B$3:$B$18,2,0)</f>
        <v>#N/A</v>
      </c>
      <c r="AX97" t="str">
        <f t="shared" si="15"/>
        <v>44287</v>
      </c>
      <c r="AY97" s="7" t="e">
        <f>VLOOKUP(Récap!AX97,'Création N° Lot'!$D$3:$F$18,3,0)</f>
        <v>#N/A</v>
      </c>
      <c r="AZ97" t="e">
        <f>CONCATENATE(AV97,MONTH(VLOOKUP(Récap!AX97,'Création N° Lot'!$D$3:$E$18,2,0)),RIGHT(YEAR(VLOOKUP(Récap!AX97,'Création N° Lot'!$D$3:$E$18,2,0)),2)," - ",DAY(AY97),"/",MONTH(AY97),"/",YEAR(AY97))</f>
        <v>#N/A</v>
      </c>
      <c r="BC97" s="6"/>
      <c r="BD97" t="e">
        <f>VLOOKUP(BC97,'Info client'!$A$2:$D$1000,2,0)</f>
        <v>#N/A</v>
      </c>
      <c r="BE97" t="e">
        <f>VLOOKUP(BC97,'Info client'!$A$2:$D$1000,3,0)</f>
        <v>#N/A</v>
      </c>
      <c r="BF97" t="e">
        <f>VLOOKUP(BC97,'Info client'!$A$2:$D$1000,4,0)</f>
        <v>#N/A</v>
      </c>
      <c r="BH97" t="e">
        <f>VLOOKUP(Récap!BI97,'Création N° Lot'!$B$3:$B$18,2,0)</f>
        <v>#N/A</v>
      </c>
      <c r="BK97" t="str">
        <f t="shared" si="16"/>
        <v>44317</v>
      </c>
      <c r="BL97" s="7" t="e">
        <f>VLOOKUP(Récap!BK97,'Création N° Lot'!$D$3:$F$18,3,0)</f>
        <v>#N/A</v>
      </c>
      <c r="BM97" t="e">
        <f>CONCATENATE(BI97,MONTH(VLOOKUP(Récap!BK97,'Création N° Lot'!$D$3:$E$18,2,0)),RIGHT(YEAR(VLOOKUP(Récap!BK97,'Création N° Lot'!$D$3:$E$18,2,0)),2)," - ",DAY(BL97),"/",MONTH(BL97),"/",YEAR(BL97))</f>
        <v>#N/A</v>
      </c>
      <c r="BP97" s="6"/>
      <c r="BQ97" t="e">
        <f>VLOOKUP(BP97,'Info client'!$A$2:$D$1000,2,0)</f>
        <v>#N/A</v>
      </c>
      <c r="BR97" t="e">
        <f>VLOOKUP(BP97,'Info client'!$A$2:$D$1000,3,0)</f>
        <v>#N/A</v>
      </c>
      <c r="BS97" t="e">
        <f>VLOOKUP(BP97,'Info client'!$A$2:$D$1000,4,0)</f>
        <v>#N/A</v>
      </c>
      <c r="BU97" t="e">
        <f>VLOOKUP(Récap!BV97,'Création N° Lot'!$B$3:$B$18,2,0)</f>
        <v>#N/A</v>
      </c>
      <c r="BX97" t="str">
        <f t="shared" si="17"/>
        <v>44348</v>
      </c>
      <c r="BY97" s="7" t="e">
        <f>VLOOKUP(Récap!BX97,'Création N° Lot'!$D$3:$F$18,3,0)</f>
        <v>#N/A</v>
      </c>
      <c r="BZ97" t="e">
        <f>CONCATENATE(BV97,MONTH(VLOOKUP(Récap!BX97,'Création N° Lot'!$D$3:$E$18,2,0)),RIGHT(YEAR(VLOOKUP(Récap!BX97,'Création N° Lot'!$D$3:$E$18,2,0)),2)," - ",DAY(BY97),"/",MONTH(BY97),"/",YEAR(BY97))</f>
        <v>#N/A</v>
      </c>
      <c r="CC97" s="6"/>
      <c r="CD97" t="e">
        <f>VLOOKUP(CC97,'Info client'!$A$2:$D$1000,2,0)</f>
        <v>#N/A</v>
      </c>
      <c r="CE97" t="e">
        <f>VLOOKUP(CC97,'Info client'!$A$2:$D$1000,3,0)</f>
        <v>#N/A</v>
      </c>
      <c r="CF97" t="e">
        <f>VLOOKUP(CC97,'Info client'!$A$2:$D$1000,4,0)</f>
        <v>#N/A</v>
      </c>
      <c r="CH97" t="e">
        <f>VLOOKUP(Récap!CI97,'Création N° Lot'!$B$3:$B$18,2,0)</f>
        <v>#N/A</v>
      </c>
      <c r="CK97" t="str">
        <f t="shared" si="18"/>
        <v>44378</v>
      </c>
      <c r="CL97" s="7" t="e">
        <f>VLOOKUP(Récap!CK97,'Création N° Lot'!$D$3:$F$18,3,0)</f>
        <v>#N/A</v>
      </c>
      <c r="CM97" t="e">
        <f>CONCATENATE(CI97,MONTH(VLOOKUP(Récap!CK97,'Création N° Lot'!$D$3:$E$18,2,0)),RIGHT(YEAR(VLOOKUP(Récap!CK97,'Création N° Lot'!$D$3:$E$18,2,0)),2)," - ",DAY(CL97),"/",MONTH(CL97),"/",YEAR(CL97))</f>
        <v>#N/A</v>
      </c>
      <c r="CP97" s="6"/>
      <c r="CQ97" t="e">
        <f>VLOOKUP(CP97,'Info client'!$A$2:$D$1000,2,0)</f>
        <v>#N/A</v>
      </c>
      <c r="CR97" t="e">
        <f>VLOOKUP(CP97,'Info client'!$A$2:$D$1000,3,0)</f>
        <v>#N/A</v>
      </c>
      <c r="CS97" t="e">
        <f>VLOOKUP(CP97,'Info client'!$A$2:$D$1000,4,0)</f>
        <v>#N/A</v>
      </c>
      <c r="CU97" t="e">
        <f>VLOOKUP(Récap!CV97,'Création N° Lot'!$B$3:$B$18,2,0)</f>
        <v>#N/A</v>
      </c>
      <c r="CX97" t="str">
        <f t="shared" si="19"/>
        <v>Aout 2021</v>
      </c>
      <c r="CY97" s="7" t="e">
        <f>VLOOKUP(Récap!CX97,'Création N° Lot'!$D$3:$F$18,3,0)</f>
        <v>#N/A</v>
      </c>
      <c r="CZ97" t="e">
        <f>CONCATENATE(CV97,MONTH(VLOOKUP(Récap!CX97,'Création N° Lot'!$D$3:$E$18,2,0)),RIGHT(YEAR(VLOOKUP(Récap!CX97,'Création N° Lot'!$D$3:$E$18,2,0)),2)," - ",DAY(CY97),"/",MONTH(CY97),"/",YEAR(CY97))</f>
        <v>#N/A</v>
      </c>
      <c r="DC97" s="6"/>
      <c r="DD97" t="e">
        <f>VLOOKUP(DC97,'Info client'!$A$2:$D$1000,2,0)</f>
        <v>#N/A</v>
      </c>
      <c r="DE97" t="e">
        <f>VLOOKUP(DC97,'Info client'!$A$2:$D$1000,3,0)</f>
        <v>#N/A</v>
      </c>
      <c r="DF97" t="e">
        <f>VLOOKUP(DC97,'Info client'!$A$2:$D$1000,4,0)</f>
        <v>#N/A</v>
      </c>
      <c r="DH97" t="e">
        <f>VLOOKUP(Récap!DI97,'Création N° Lot'!$B$3:$B$18,2,0)</f>
        <v>#N/A</v>
      </c>
      <c r="DK97" t="str">
        <f t="shared" si="20"/>
        <v>44440</v>
      </c>
      <c r="DL97" s="7" t="e">
        <f>VLOOKUP(Récap!DK97,'Création N° Lot'!$D$3:$F$18,3,0)</f>
        <v>#N/A</v>
      </c>
      <c r="DM97" t="e">
        <f>CONCATENATE(DI97,MONTH(VLOOKUP(Récap!DK97,'Création N° Lot'!$D$3:$E$18,2,0)),RIGHT(YEAR(VLOOKUP(Récap!DK97,'Création N° Lot'!$D$3:$E$18,2,0)),2)," - ",DAY(DL97),"/",MONTH(DL97),"/",YEAR(DL97))</f>
        <v>#N/A</v>
      </c>
      <c r="DP97" s="6"/>
      <c r="DQ97" t="e">
        <f>VLOOKUP(DP97,'Info client'!$A$2:$D$1000,2,0)</f>
        <v>#N/A</v>
      </c>
      <c r="DR97" t="e">
        <f>VLOOKUP(DP97,'Info client'!$A$2:$D$1000,3,0)</f>
        <v>#N/A</v>
      </c>
      <c r="DS97" t="e">
        <f>VLOOKUP(DP97,'Info client'!$A$2:$D$1000,4,0)</f>
        <v>#N/A</v>
      </c>
      <c r="DU97" t="e">
        <f>VLOOKUP(Récap!DV97,'Création N° Lot'!$B$3:$B$18,2,0)</f>
        <v>#N/A</v>
      </c>
      <c r="DX97" t="str">
        <f t="shared" si="21"/>
        <v>44470</v>
      </c>
      <c r="DY97" s="7" t="e">
        <f>VLOOKUP(Récap!DX97,'Création N° Lot'!$D$3:$F$18,3,0)</f>
        <v>#N/A</v>
      </c>
      <c r="DZ97" t="e">
        <f>CONCATENATE(DV97,MONTH(VLOOKUP(Récap!DX97,'Création N° Lot'!$D$3:$E$18,2,0)),RIGHT(YEAR(VLOOKUP(Récap!DX97,'Création N° Lot'!$D$3:$E$18,2,0)),2)," - ",DAY(DY97),"/",MONTH(DY97),"/",YEAR(DY97))</f>
        <v>#N/A</v>
      </c>
      <c r="EC97" s="6"/>
      <c r="ED97" t="e">
        <f>VLOOKUP(EC97,'Info client'!$A$2:$D$1000,2,0)</f>
        <v>#N/A</v>
      </c>
      <c r="EE97" t="e">
        <f>VLOOKUP(EC97,'Info client'!$A$2:$D$1000,3,0)</f>
        <v>#N/A</v>
      </c>
      <c r="EF97" t="e">
        <f>VLOOKUP(EC97,'Info client'!$A$2:$D$1000,4,0)</f>
        <v>#N/A</v>
      </c>
      <c r="EH97" t="e">
        <f>VLOOKUP(Récap!EI97,'Création N° Lot'!$B$3:$B$18,2,0)</f>
        <v>#N/A</v>
      </c>
      <c r="EK97" t="str">
        <f t="shared" si="22"/>
        <v>44501</v>
      </c>
      <c r="EL97" s="7" t="e">
        <f>VLOOKUP(Récap!EK97,'Création N° Lot'!$D$3:$F$18,3,0)</f>
        <v>#N/A</v>
      </c>
      <c r="EM97" t="e">
        <f>CONCATENATE(EI97,MONTH(VLOOKUP(Récap!EK97,'Création N° Lot'!$D$3:$E$18,2,0)),RIGHT(YEAR(VLOOKUP(Récap!EK97,'Création N° Lot'!$D$3:$E$18,2,0)),2)," - ",DAY(EL97),"/",MONTH(EL97),"/",YEAR(EL97))</f>
        <v>#N/A</v>
      </c>
      <c r="EP97" s="6"/>
      <c r="EQ97" t="e">
        <f>VLOOKUP(EP97,'Info client'!$A$2:$D$1000,2,0)</f>
        <v>#N/A</v>
      </c>
      <c r="ER97" t="e">
        <f>VLOOKUP(EP97,'Info client'!$A$2:$D$1000,3,0)</f>
        <v>#N/A</v>
      </c>
      <c r="ES97" t="e">
        <f>VLOOKUP(EP97,'Info client'!$A$2:$D$1000,4,0)</f>
        <v>#N/A</v>
      </c>
      <c r="EU97" t="e">
        <f>VLOOKUP(Récap!EV97,'Création N° Lot'!$B$3:$B$18,2,0)</f>
        <v>#N/A</v>
      </c>
      <c r="EX97" t="str">
        <f t="shared" si="23"/>
        <v>44531</v>
      </c>
      <c r="EY97" s="7" t="e">
        <f>VLOOKUP(Récap!EX97,'Création N° Lot'!$D$3:$F$18,3,0)</f>
        <v>#N/A</v>
      </c>
      <c r="EZ97" t="e">
        <f>CONCATENATE(EV97,MONTH(VLOOKUP(Récap!EX97,'Création N° Lot'!$D$3:$E$18,2,0)),RIGHT(YEAR(VLOOKUP(Récap!EX97,'Création N° Lot'!$D$3:$E$18,2,0)),2)," - ",DAY(EY97),"/",MONTH(EY97),"/",YEAR(EY97))</f>
        <v>#N/A</v>
      </c>
    </row>
    <row r="98" spans="2:156" x14ac:dyDescent="0.25">
      <c r="B98" t="e">
        <f>VLOOKUP($A98,'Info client'!$A$2:$D$1000,2,0)</f>
        <v>#N/A</v>
      </c>
      <c r="C98" t="e">
        <f>VLOOKUP($A98,'Info client'!$A$2:$D$1000,3,0)</f>
        <v>#N/A</v>
      </c>
      <c r="D98" t="e">
        <f>VLOOKUP($A98,'Info client'!$A$2:$D$1000,4,0)</f>
        <v>#N/A</v>
      </c>
      <c r="F98" t="e">
        <f>VLOOKUP(Récap!G98,'Création N° Lot'!B19:B110,2,0)</f>
        <v>#N/A</v>
      </c>
      <c r="I98" t="str">
        <f t="shared" si="12"/>
        <v>44197</v>
      </c>
      <c r="J98" s="7" t="e">
        <f>VLOOKUP(Récap!I98,'Création N° Lot'!$D$3:$F$18,3,0)</f>
        <v>#N/A</v>
      </c>
      <c r="K98" t="e">
        <f>CONCATENATE(G98,MONTH(VLOOKUP(Récap!I98,'Création N° Lot'!$D$3:$E$18,2,0)),RIGHT(YEAR(VLOOKUP(Récap!I98,'Création N° Lot'!$D$3:$E$18,2,0)),2)," - ",DAY(J98),"/",MONTH(J98),"/",YEAR(J98))</f>
        <v>#N/A</v>
      </c>
      <c r="O98" t="e">
        <f>VLOOKUP(N98,'Info client'!$A$2:$D$1000,2,0)</f>
        <v>#N/A</v>
      </c>
      <c r="P98" t="e">
        <f>VLOOKUP($A98,'Info client'!$A$2:$D$1000,3,0)</f>
        <v>#N/A</v>
      </c>
      <c r="Q98" t="e">
        <f>VLOOKUP($A98,'Info client'!$A$2:$D$1000,4,0)</f>
        <v>#N/A</v>
      </c>
      <c r="S98" t="e">
        <f>VLOOKUP(Récap!G98,'Création N° Lot'!$B$3:$B$18,2,0)</f>
        <v>#N/A</v>
      </c>
      <c r="V98" t="str">
        <f t="shared" si="13"/>
        <v>44228</v>
      </c>
      <c r="W98" s="7" t="e">
        <f>VLOOKUP(Récap!V98,'Création N° Lot'!$D$3:$F$18,3,0)</f>
        <v>#N/A</v>
      </c>
      <c r="X98" t="e">
        <f>CONCATENATE(T98,MONTH(VLOOKUP(Récap!V98,'Création N° Lot'!$D$3:$E$18,2,0)),RIGHT(YEAR(VLOOKUP(Récap!V98,'Création N° Lot'!$D$3:$E$18,2,0)),2)," - ",DAY(W98),"/",MONTH(W98),"/",YEAR(W98))</f>
        <v>#N/A</v>
      </c>
      <c r="AA98" s="6"/>
      <c r="AB98" t="e">
        <f>VLOOKUP(AA98,'Info client'!$A$2:$D$1000,2,0)</f>
        <v>#N/A</v>
      </c>
      <c r="AC98" t="e">
        <f>VLOOKUP(AA98,'Info client'!$A$2:$D$1000,3,0)</f>
        <v>#N/A</v>
      </c>
      <c r="AD98" t="e">
        <f>VLOOKUP(AA98,'Info client'!$A$2:$D$1000,4,0)</f>
        <v>#N/A</v>
      </c>
      <c r="AF98" t="e">
        <f>VLOOKUP(Récap!AG98,'Création N° Lot'!$B$3:$B$18,2,0)</f>
        <v>#N/A</v>
      </c>
      <c r="AI98" t="str">
        <f t="shared" si="14"/>
        <v>44256</v>
      </c>
      <c r="AJ98" s="7" t="e">
        <f>VLOOKUP(Récap!AI98,'Création N° Lot'!$D$3:$F$18,3,0)</f>
        <v>#N/A</v>
      </c>
      <c r="AK98" t="e">
        <f>CONCATENATE(AG98,MONTH(VLOOKUP(Récap!AI98,'Création N° Lot'!$D$3:$E$18,2,0)),RIGHT(YEAR(VLOOKUP(Récap!AI98,'Création N° Lot'!$D$3:$E$18,2,0)),2)," - ",DAY(AJ98),"/",MONTH(AJ98),"/",YEAR(AJ98))</f>
        <v>#N/A</v>
      </c>
      <c r="AP98" s="6"/>
      <c r="AQ98" t="e">
        <f>VLOOKUP(AP98,'Info client'!$A$2:$D$1000,2,0)</f>
        <v>#N/A</v>
      </c>
      <c r="AR98" t="e">
        <f>VLOOKUP(AP98,'Info client'!$A$2:$D$1000,3,0)</f>
        <v>#N/A</v>
      </c>
      <c r="AS98" t="e">
        <f>VLOOKUP(AP98,'Info client'!$A$2:$D$1000,4,0)</f>
        <v>#N/A</v>
      </c>
      <c r="AU98" t="e">
        <f>VLOOKUP(Récap!AV98,'Création N° Lot'!$B$3:$B$18,2,0)</f>
        <v>#N/A</v>
      </c>
      <c r="AX98" t="str">
        <f t="shared" si="15"/>
        <v>44287</v>
      </c>
      <c r="AY98" s="7" t="e">
        <f>VLOOKUP(Récap!AX98,'Création N° Lot'!$D$3:$F$18,3,0)</f>
        <v>#N/A</v>
      </c>
      <c r="AZ98" t="e">
        <f>CONCATENATE(AV98,MONTH(VLOOKUP(Récap!AX98,'Création N° Lot'!$D$3:$E$18,2,0)),RIGHT(YEAR(VLOOKUP(Récap!AX98,'Création N° Lot'!$D$3:$E$18,2,0)),2)," - ",DAY(AY98),"/",MONTH(AY98),"/",YEAR(AY98))</f>
        <v>#N/A</v>
      </c>
      <c r="BC98" s="6"/>
      <c r="BD98" t="e">
        <f>VLOOKUP(BC98,'Info client'!$A$2:$D$1000,2,0)</f>
        <v>#N/A</v>
      </c>
      <c r="BE98" t="e">
        <f>VLOOKUP(BC98,'Info client'!$A$2:$D$1000,3,0)</f>
        <v>#N/A</v>
      </c>
      <c r="BF98" t="e">
        <f>VLOOKUP(BC98,'Info client'!$A$2:$D$1000,4,0)</f>
        <v>#N/A</v>
      </c>
      <c r="BH98" t="e">
        <f>VLOOKUP(Récap!BI98,'Création N° Lot'!$B$3:$B$18,2,0)</f>
        <v>#N/A</v>
      </c>
      <c r="BK98" t="str">
        <f t="shared" si="16"/>
        <v>44317</v>
      </c>
      <c r="BL98" s="7" t="e">
        <f>VLOOKUP(Récap!BK98,'Création N° Lot'!$D$3:$F$18,3,0)</f>
        <v>#N/A</v>
      </c>
      <c r="BM98" t="e">
        <f>CONCATENATE(BI98,MONTH(VLOOKUP(Récap!BK98,'Création N° Lot'!$D$3:$E$18,2,0)),RIGHT(YEAR(VLOOKUP(Récap!BK98,'Création N° Lot'!$D$3:$E$18,2,0)),2)," - ",DAY(BL98),"/",MONTH(BL98),"/",YEAR(BL98))</f>
        <v>#N/A</v>
      </c>
      <c r="BP98" s="6"/>
      <c r="BQ98" t="e">
        <f>VLOOKUP(BP98,'Info client'!$A$2:$D$1000,2,0)</f>
        <v>#N/A</v>
      </c>
      <c r="BR98" t="e">
        <f>VLOOKUP(BP98,'Info client'!$A$2:$D$1000,3,0)</f>
        <v>#N/A</v>
      </c>
      <c r="BS98" t="e">
        <f>VLOOKUP(BP98,'Info client'!$A$2:$D$1000,4,0)</f>
        <v>#N/A</v>
      </c>
      <c r="BU98" t="e">
        <f>VLOOKUP(Récap!BV98,'Création N° Lot'!$B$3:$B$18,2,0)</f>
        <v>#N/A</v>
      </c>
      <c r="BX98" t="str">
        <f t="shared" si="17"/>
        <v>44348</v>
      </c>
      <c r="BY98" s="7" t="e">
        <f>VLOOKUP(Récap!BX98,'Création N° Lot'!$D$3:$F$18,3,0)</f>
        <v>#N/A</v>
      </c>
      <c r="BZ98" t="e">
        <f>CONCATENATE(BV98,MONTH(VLOOKUP(Récap!BX98,'Création N° Lot'!$D$3:$E$18,2,0)),RIGHT(YEAR(VLOOKUP(Récap!BX98,'Création N° Lot'!$D$3:$E$18,2,0)),2)," - ",DAY(BY98),"/",MONTH(BY98),"/",YEAR(BY98))</f>
        <v>#N/A</v>
      </c>
      <c r="CC98" s="6"/>
      <c r="CD98" t="e">
        <f>VLOOKUP(CC98,'Info client'!$A$2:$D$1000,2,0)</f>
        <v>#N/A</v>
      </c>
      <c r="CE98" t="e">
        <f>VLOOKUP(CC98,'Info client'!$A$2:$D$1000,3,0)</f>
        <v>#N/A</v>
      </c>
      <c r="CF98" t="e">
        <f>VLOOKUP(CC98,'Info client'!$A$2:$D$1000,4,0)</f>
        <v>#N/A</v>
      </c>
      <c r="CH98" t="e">
        <f>VLOOKUP(Récap!CI98,'Création N° Lot'!$B$3:$B$18,2,0)</f>
        <v>#N/A</v>
      </c>
      <c r="CK98" t="str">
        <f t="shared" si="18"/>
        <v>44378</v>
      </c>
      <c r="CL98" s="7" t="e">
        <f>VLOOKUP(Récap!CK98,'Création N° Lot'!$D$3:$F$18,3,0)</f>
        <v>#N/A</v>
      </c>
      <c r="CM98" t="e">
        <f>CONCATENATE(CI98,MONTH(VLOOKUP(Récap!CK98,'Création N° Lot'!$D$3:$E$18,2,0)),RIGHT(YEAR(VLOOKUP(Récap!CK98,'Création N° Lot'!$D$3:$E$18,2,0)),2)," - ",DAY(CL98),"/",MONTH(CL98),"/",YEAR(CL98))</f>
        <v>#N/A</v>
      </c>
      <c r="CP98" s="6"/>
      <c r="CQ98" t="e">
        <f>VLOOKUP(CP98,'Info client'!$A$2:$D$1000,2,0)</f>
        <v>#N/A</v>
      </c>
      <c r="CR98" t="e">
        <f>VLOOKUP(CP98,'Info client'!$A$2:$D$1000,3,0)</f>
        <v>#N/A</v>
      </c>
      <c r="CS98" t="e">
        <f>VLOOKUP(CP98,'Info client'!$A$2:$D$1000,4,0)</f>
        <v>#N/A</v>
      </c>
      <c r="CU98" t="e">
        <f>VLOOKUP(Récap!CV98,'Création N° Lot'!$B$3:$B$18,2,0)</f>
        <v>#N/A</v>
      </c>
      <c r="CX98" t="str">
        <f t="shared" si="19"/>
        <v>Aout 2021</v>
      </c>
      <c r="CY98" s="7" t="e">
        <f>VLOOKUP(Récap!CX98,'Création N° Lot'!$D$3:$F$18,3,0)</f>
        <v>#N/A</v>
      </c>
      <c r="CZ98" t="e">
        <f>CONCATENATE(CV98,MONTH(VLOOKUP(Récap!CX98,'Création N° Lot'!$D$3:$E$18,2,0)),RIGHT(YEAR(VLOOKUP(Récap!CX98,'Création N° Lot'!$D$3:$E$18,2,0)),2)," - ",DAY(CY98),"/",MONTH(CY98),"/",YEAR(CY98))</f>
        <v>#N/A</v>
      </c>
      <c r="DC98" s="6"/>
      <c r="DD98" t="e">
        <f>VLOOKUP(DC98,'Info client'!$A$2:$D$1000,2,0)</f>
        <v>#N/A</v>
      </c>
      <c r="DE98" t="e">
        <f>VLOOKUP(DC98,'Info client'!$A$2:$D$1000,3,0)</f>
        <v>#N/A</v>
      </c>
      <c r="DF98" t="e">
        <f>VLOOKUP(DC98,'Info client'!$A$2:$D$1000,4,0)</f>
        <v>#N/A</v>
      </c>
      <c r="DH98" t="e">
        <f>VLOOKUP(Récap!DI98,'Création N° Lot'!$B$3:$B$18,2,0)</f>
        <v>#N/A</v>
      </c>
      <c r="DK98" t="str">
        <f t="shared" si="20"/>
        <v>44440</v>
      </c>
      <c r="DL98" s="7" t="e">
        <f>VLOOKUP(Récap!DK98,'Création N° Lot'!$D$3:$F$18,3,0)</f>
        <v>#N/A</v>
      </c>
      <c r="DM98" t="e">
        <f>CONCATENATE(DI98,MONTH(VLOOKUP(Récap!DK98,'Création N° Lot'!$D$3:$E$18,2,0)),RIGHT(YEAR(VLOOKUP(Récap!DK98,'Création N° Lot'!$D$3:$E$18,2,0)),2)," - ",DAY(DL98),"/",MONTH(DL98),"/",YEAR(DL98))</f>
        <v>#N/A</v>
      </c>
      <c r="DP98" s="6"/>
      <c r="DQ98" t="e">
        <f>VLOOKUP(DP98,'Info client'!$A$2:$D$1000,2,0)</f>
        <v>#N/A</v>
      </c>
      <c r="DR98" t="e">
        <f>VLOOKUP(DP98,'Info client'!$A$2:$D$1000,3,0)</f>
        <v>#N/A</v>
      </c>
      <c r="DS98" t="e">
        <f>VLOOKUP(DP98,'Info client'!$A$2:$D$1000,4,0)</f>
        <v>#N/A</v>
      </c>
      <c r="DU98" t="e">
        <f>VLOOKUP(Récap!DV98,'Création N° Lot'!$B$3:$B$18,2,0)</f>
        <v>#N/A</v>
      </c>
      <c r="DX98" t="str">
        <f t="shared" si="21"/>
        <v>44470</v>
      </c>
      <c r="DY98" s="7" t="e">
        <f>VLOOKUP(Récap!DX98,'Création N° Lot'!$D$3:$F$18,3,0)</f>
        <v>#N/A</v>
      </c>
      <c r="DZ98" t="e">
        <f>CONCATENATE(DV98,MONTH(VLOOKUP(Récap!DX98,'Création N° Lot'!$D$3:$E$18,2,0)),RIGHT(YEAR(VLOOKUP(Récap!DX98,'Création N° Lot'!$D$3:$E$18,2,0)),2)," - ",DAY(DY98),"/",MONTH(DY98),"/",YEAR(DY98))</f>
        <v>#N/A</v>
      </c>
      <c r="EC98" s="6"/>
      <c r="ED98" t="e">
        <f>VLOOKUP(EC98,'Info client'!$A$2:$D$1000,2,0)</f>
        <v>#N/A</v>
      </c>
      <c r="EE98" t="e">
        <f>VLOOKUP(EC98,'Info client'!$A$2:$D$1000,3,0)</f>
        <v>#N/A</v>
      </c>
      <c r="EF98" t="e">
        <f>VLOOKUP(EC98,'Info client'!$A$2:$D$1000,4,0)</f>
        <v>#N/A</v>
      </c>
      <c r="EH98" t="e">
        <f>VLOOKUP(Récap!EI98,'Création N° Lot'!$B$3:$B$18,2,0)</f>
        <v>#N/A</v>
      </c>
      <c r="EK98" t="str">
        <f t="shared" si="22"/>
        <v>44501</v>
      </c>
      <c r="EL98" s="7" t="e">
        <f>VLOOKUP(Récap!EK98,'Création N° Lot'!$D$3:$F$18,3,0)</f>
        <v>#N/A</v>
      </c>
      <c r="EM98" t="e">
        <f>CONCATENATE(EI98,MONTH(VLOOKUP(Récap!EK98,'Création N° Lot'!$D$3:$E$18,2,0)),RIGHT(YEAR(VLOOKUP(Récap!EK98,'Création N° Lot'!$D$3:$E$18,2,0)),2)," - ",DAY(EL98),"/",MONTH(EL98),"/",YEAR(EL98))</f>
        <v>#N/A</v>
      </c>
      <c r="EP98" s="6"/>
      <c r="EQ98" t="e">
        <f>VLOOKUP(EP98,'Info client'!$A$2:$D$1000,2,0)</f>
        <v>#N/A</v>
      </c>
      <c r="ER98" t="e">
        <f>VLOOKUP(EP98,'Info client'!$A$2:$D$1000,3,0)</f>
        <v>#N/A</v>
      </c>
      <c r="ES98" t="e">
        <f>VLOOKUP(EP98,'Info client'!$A$2:$D$1000,4,0)</f>
        <v>#N/A</v>
      </c>
      <c r="EU98" t="e">
        <f>VLOOKUP(Récap!EV98,'Création N° Lot'!$B$3:$B$18,2,0)</f>
        <v>#N/A</v>
      </c>
      <c r="EX98" t="str">
        <f t="shared" si="23"/>
        <v>44531</v>
      </c>
      <c r="EY98" s="7" t="e">
        <f>VLOOKUP(Récap!EX98,'Création N° Lot'!$D$3:$F$18,3,0)</f>
        <v>#N/A</v>
      </c>
      <c r="EZ98" t="e">
        <f>CONCATENATE(EV98,MONTH(VLOOKUP(Récap!EX98,'Création N° Lot'!$D$3:$E$18,2,0)),RIGHT(YEAR(VLOOKUP(Récap!EX98,'Création N° Lot'!$D$3:$E$18,2,0)),2)," - ",DAY(EY98),"/",MONTH(EY98),"/",YEAR(EY98))</f>
        <v>#N/A</v>
      </c>
    </row>
    <row r="99" spans="2:156" x14ac:dyDescent="0.25">
      <c r="B99" t="e">
        <f>VLOOKUP($A99,'Info client'!$A$2:$D$1000,2,0)</f>
        <v>#N/A</v>
      </c>
      <c r="C99" t="e">
        <f>VLOOKUP($A99,'Info client'!$A$2:$D$1000,3,0)</f>
        <v>#N/A</v>
      </c>
      <c r="D99" t="e">
        <f>VLOOKUP($A99,'Info client'!$A$2:$D$1000,4,0)</f>
        <v>#N/A</v>
      </c>
      <c r="F99" t="e">
        <f>VLOOKUP(Récap!G99,'Création N° Lot'!B19:B111,2,0)</f>
        <v>#N/A</v>
      </c>
      <c r="I99" t="str">
        <f t="shared" si="12"/>
        <v>44197</v>
      </c>
      <c r="J99" s="7" t="e">
        <f>VLOOKUP(Récap!I99,'Création N° Lot'!$D$3:$F$18,3,0)</f>
        <v>#N/A</v>
      </c>
      <c r="K99" t="e">
        <f>CONCATENATE(G99,MONTH(VLOOKUP(Récap!I99,'Création N° Lot'!$D$3:$E$18,2,0)),RIGHT(YEAR(VLOOKUP(Récap!I99,'Création N° Lot'!$D$3:$E$18,2,0)),2)," - ",DAY(J99),"/",MONTH(J99),"/",YEAR(J99))</f>
        <v>#N/A</v>
      </c>
      <c r="O99" t="e">
        <f>VLOOKUP(N99,'Info client'!$A$2:$D$1000,2,0)</f>
        <v>#N/A</v>
      </c>
      <c r="P99" t="e">
        <f>VLOOKUP($A99,'Info client'!$A$2:$D$1000,3,0)</f>
        <v>#N/A</v>
      </c>
      <c r="Q99" t="e">
        <f>VLOOKUP($A99,'Info client'!$A$2:$D$1000,4,0)</f>
        <v>#N/A</v>
      </c>
      <c r="S99" t="e">
        <f>VLOOKUP(Récap!G99,'Création N° Lot'!$B$3:$B$18,2,0)</f>
        <v>#N/A</v>
      </c>
      <c r="V99" t="str">
        <f t="shared" si="13"/>
        <v>44228</v>
      </c>
      <c r="W99" s="7" t="e">
        <f>VLOOKUP(Récap!V99,'Création N° Lot'!$D$3:$F$18,3,0)</f>
        <v>#N/A</v>
      </c>
      <c r="X99" t="e">
        <f>CONCATENATE(T99,MONTH(VLOOKUP(Récap!V99,'Création N° Lot'!$D$3:$E$18,2,0)),RIGHT(YEAR(VLOOKUP(Récap!V99,'Création N° Lot'!$D$3:$E$18,2,0)),2)," - ",DAY(W99),"/",MONTH(W99),"/",YEAR(W99))</f>
        <v>#N/A</v>
      </c>
      <c r="AA99" s="6"/>
      <c r="AB99" t="e">
        <f>VLOOKUP(AA99,'Info client'!$A$2:$D$1000,2,0)</f>
        <v>#N/A</v>
      </c>
      <c r="AC99" t="e">
        <f>VLOOKUP(AA99,'Info client'!$A$2:$D$1000,3,0)</f>
        <v>#N/A</v>
      </c>
      <c r="AD99" t="e">
        <f>VLOOKUP(AA99,'Info client'!$A$2:$D$1000,4,0)</f>
        <v>#N/A</v>
      </c>
      <c r="AF99" t="e">
        <f>VLOOKUP(Récap!AG99,'Création N° Lot'!$B$3:$B$18,2,0)</f>
        <v>#N/A</v>
      </c>
      <c r="AI99" t="str">
        <f t="shared" si="14"/>
        <v>44256</v>
      </c>
      <c r="AJ99" s="7" t="e">
        <f>VLOOKUP(Récap!AI99,'Création N° Lot'!$D$3:$F$18,3,0)</f>
        <v>#N/A</v>
      </c>
      <c r="AK99" t="e">
        <f>CONCATENATE(AG99,MONTH(VLOOKUP(Récap!AI99,'Création N° Lot'!$D$3:$E$18,2,0)),RIGHT(YEAR(VLOOKUP(Récap!AI99,'Création N° Lot'!$D$3:$E$18,2,0)),2)," - ",DAY(AJ99),"/",MONTH(AJ99),"/",YEAR(AJ99))</f>
        <v>#N/A</v>
      </c>
      <c r="AP99" s="6"/>
      <c r="AQ99" t="e">
        <f>VLOOKUP(AP99,'Info client'!$A$2:$D$1000,2,0)</f>
        <v>#N/A</v>
      </c>
      <c r="AR99" t="e">
        <f>VLOOKUP(AP99,'Info client'!$A$2:$D$1000,3,0)</f>
        <v>#N/A</v>
      </c>
      <c r="AS99" t="e">
        <f>VLOOKUP(AP99,'Info client'!$A$2:$D$1000,4,0)</f>
        <v>#N/A</v>
      </c>
      <c r="AU99" t="e">
        <f>VLOOKUP(Récap!AV99,'Création N° Lot'!$B$3:$B$18,2,0)</f>
        <v>#N/A</v>
      </c>
      <c r="AX99" t="str">
        <f t="shared" si="15"/>
        <v>44287</v>
      </c>
      <c r="AY99" s="7" t="e">
        <f>VLOOKUP(Récap!AX99,'Création N° Lot'!$D$3:$F$18,3,0)</f>
        <v>#N/A</v>
      </c>
      <c r="AZ99" t="e">
        <f>CONCATENATE(AV99,MONTH(VLOOKUP(Récap!AX99,'Création N° Lot'!$D$3:$E$18,2,0)),RIGHT(YEAR(VLOOKUP(Récap!AX99,'Création N° Lot'!$D$3:$E$18,2,0)),2)," - ",DAY(AY99),"/",MONTH(AY99),"/",YEAR(AY99))</f>
        <v>#N/A</v>
      </c>
      <c r="BC99" s="6"/>
      <c r="BD99" t="e">
        <f>VLOOKUP(BC99,'Info client'!$A$2:$D$1000,2,0)</f>
        <v>#N/A</v>
      </c>
      <c r="BE99" t="e">
        <f>VLOOKUP(BC99,'Info client'!$A$2:$D$1000,3,0)</f>
        <v>#N/A</v>
      </c>
      <c r="BF99" t="e">
        <f>VLOOKUP(BC99,'Info client'!$A$2:$D$1000,4,0)</f>
        <v>#N/A</v>
      </c>
      <c r="BH99" t="e">
        <f>VLOOKUP(Récap!BI99,'Création N° Lot'!$B$3:$B$18,2,0)</f>
        <v>#N/A</v>
      </c>
      <c r="BK99" t="str">
        <f t="shared" si="16"/>
        <v>44317</v>
      </c>
      <c r="BL99" s="7" t="e">
        <f>VLOOKUP(Récap!BK99,'Création N° Lot'!$D$3:$F$18,3,0)</f>
        <v>#N/A</v>
      </c>
      <c r="BM99" t="e">
        <f>CONCATENATE(BI99,MONTH(VLOOKUP(Récap!BK99,'Création N° Lot'!$D$3:$E$18,2,0)),RIGHT(YEAR(VLOOKUP(Récap!BK99,'Création N° Lot'!$D$3:$E$18,2,0)),2)," - ",DAY(BL99),"/",MONTH(BL99),"/",YEAR(BL99))</f>
        <v>#N/A</v>
      </c>
      <c r="BP99" s="6"/>
      <c r="BQ99" t="e">
        <f>VLOOKUP(BP99,'Info client'!$A$2:$D$1000,2,0)</f>
        <v>#N/A</v>
      </c>
      <c r="BR99" t="e">
        <f>VLOOKUP(BP99,'Info client'!$A$2:$D$1000,3,0)</f>
        <v>#N/A</v>
      </c>
      <c r="BS99" t="e">
        <f>VLOOKUP(BP99,'Info client'!$A$2:$D$1000,4,0)</f>
        <v>#N/A</v>
      </c>
      <c r="BU99" t="e">
        <f>VLOOKUP(Récap!BV99,'Création N° Lot'!$B$3:$B$18,2,0)</f>
        <v>#N/A</v>
      </c>
      <c r="BX99" t="str">
        <f t="shared" si="17"/>
        <v>44348</v>
      </c>
      <c r="BY99" s="7" t="e">
        <f>VLOOKUP(Récap!BX99,'Création N° Lot'!$D$3:$F$18,3,0)</f>
        <v>#N/A</v>
      </c>
      <c r="BZ99" t="e">
        <f>CONCATENATE(BV99,MONTH(VLOOKUP(Récap!BX99,'Création N° Lot'!$D$3:$E$18,2,0)),RIGHT(YEAR(VLOOKUP(Récap!BX99,'Création N° Lot'!$D$3:$E$18,2,0)),2)," - ",DAY(BY99),"/",MONTH(BY99),"/",YEAR(BY99))</f>
        <v>#N/A</v>
      </c>
      <c r="CC99" s="6"/>
      <c r="CD99" t="e">
        <f>VLOOKUP(CC99,'Info client'!$A$2:$D$1000,2,0)</f>
        <v>#N/A</v>
      </c>
      <c r="CE99" t="e">
        <f>VLOOKUP(CC99,'Info client'!$A$2:$D$1000,3,0)</f>
        <v>#N/A</v>
      </c>
      <c r="CF99" t="e">
        <f>VLOOKUP(CC99,'Info client'!$A$2:$D$1000,4,0)</f>
        <v>#N/A</v>
      </c>
      <c r="CH99" t="e">
        <f>VLOOKUP(Récap!CI99,'Création N° Lot'!$B$3:$B$18,2,0)</f>
        <v>#N/A</v>
      </c>
      <c r="CK99" t="str">
        <f t="shared" si="18"/>
        <v>44378</v>
      </c>
      <c r="CL99" s="7" t="e">
        <f>VLOOKUP(Récap!CK99,'Création N° Lot'!$D$3:$F$18,3,0)</f>
        <v>#N/A</v>
      </c>
      <c r="CM99" t="e">
        <f>CONCATENATE(CI99,MONTH(VLOOKUP(Récap!CK99,'Création N° Lot'!$D$3:$E$18,2,0)),RIGHT(YEAR(VLOOKUP(Récap!CK99,'Création N° Lot'!$D$3:$E$18,2,0)),2)," - ",DAY(CL99),"/",MONTH(CL99),"/",YEAR(CL99))</f>
        <v>#N/A</v>
      </c>
      <c r="CP99" s="6"/>
      <c r="CQ99" t="e">
        <f>VLOOKUP(CP99,'Info client'!$A$2:$D$1000,2,0)</f>
        <v>#N/A</v>
      </c>
      <c r="CR99" t="e">
        <f>VLOOKUP(CP99,'Info client'!$A$2:$D$1000,3,0)</f>
        <v>#N/A</v>
      </c>
      <c r="CS99" t="e">
        <f>VLOOKUP(CP99,'Info client'!$A$2:$D$1000,4,0)</f>
        <v>#N/A</v>
      </c>
      <c r="CU99" t="e">
        <f>VLOOKUP(Récap!CV99,'Création N° Lot'!$B$3:$B$18,2,0)</f>
        <v>#N/A</v>
      </c>
      <c r="CX99" t="str">
        <f t="shared" si="19"/>
        <v>Aout 2021</v>
      </c>
      <c r="CY99" s="7" t="e">
        <f>VLOOKUP(Récap!CX99,'Création N° Lot'!$D$3:$F$18,3,0)</f>
        <v>#N/A</v>
      </c>
      <c r="CZ99" t="e">
        <f>CONCATENATE(CV99,MONTH(VLOOKUP(Récap!CX99,'Création N° Lot'!$D$3:$E$18,2,0)),RIGHT(YEAR(VLOOKUP(Récap!CX99,'Création N° Lot'!$D$3:$E$18,2,0)),2)," - ",DAY(CY99),"/",MONTH(CY99),"/",YEAR(CY99))</f>
        <v>#N/A</v>
      </c>
      <c r="DC99" s="6"/>
      <c r="DD99" t="e">
        <f>VLOOKUP(DC99,'Info client'!$A$2:$D$1000,2,0)</f>
        <v>#N/A</v>
      </c>
      <c r="DE99" t="e">
        <f>VLOOKUP(DC99,'Info client'!$A$2:$D$1000,3,0)</f>
        <v>#N/A</v>
      </c>
      <c r="DF99" t="e">
        <f>VLOOKUP(DC99,'Info client'!$A$2:$D$1000,4,0)</f>
        <v>#N/A</v>
      </c>
      <c r="DH99" t="e">
        <f>VLOOKUP(Récap!DI99,'Création N° Lot'!$B$3:$B$18,2,0)</f>
        <v>#N/A</v>
      </c>
      <c r="DK99" t="str">
        <f t="shared" si="20"/>
        <v>44440</v>
      </c>
      <c r="DL99" s="7" t="e">
        <f>VLOOKUP(Récap!DK99,'Création N° Lot'!$D$3:$F$18,3,0)</f>
        <v>#N/A</v>
      </c>
      <c r="DM99" t="e">
        <f>CONCATENATE(DI99,MONTH(VLOOKUP(Récap!DK99,'Création N° Lot'!$D$3:$E$18,2,0)),RIGHT(YEAR(VLOOKUP(Récap!DK99,'Création N° Lot'!$D$3:$E$18,2,0)),2)," - ",DAY(DL99),"/",MONTH(DL99),"/",YEAR(DL99))</f>
        <v>#N/A</v>
      </c>
      <c r="DP99" s="6"/>
      <c r="DQ99" t="e">
        <f>VLOOKUP(DP99,'Info client'!$A$2:$D$1000,2,0)</f>
        <v>#N/A</v>
      </c>
      <c r="DR99" t="e">
        <f>VLOOKUP(DP99,'Info client'!$A$2:$D$1000,3,0)</f>
        <v>#N/A</v>
      </c>
      <c r="DS99" t="e">
        <f>VLOOKUP(DP99,'Info client'!$A$2:$D$1000,4,0)</f>
        <v>#N/A</v>
      </c>
      <c r="DU99" t="e">
        <f>VLOOKUP(Récap!DV99,'Création N° Lot'!$B$3:$B$18,2,0)</f>
        <v>#N/A</v>
      </c>
      <c r="DX99" t="str">
        <f t="shared" si="21"/>
        <v>44470</v>
      </c>
      <c r="DY99" s="7" t="e">
        <f>VLOOKUP(Récap!DX99,'Création N° Lot'!$D$3:$F$18,3,0)</f>
        <v>#N/A</v>
      </c>
      <c r="DZ99" t="e">
        <f>CONCATENATE(DV99,MONTH(VLOOKUP(Récap!DX99,'Création N° Lot'!$D$3:$E$18,2,0)),RIGHT(YEAR(VLOOKUP(Récap!DX99,'Création N° Lot'!$D$3:$E$18,2,0)),2)," - ",DAY(DY99),"/",MONTH(DY99),"/",YEAR(DY99))</f>
        <v>#N/A</v>
      </c>
      <c r="EC99" s="6"/>
      <c r="ED99" t="e">
        <f>VLOOKUP(EC99,'Info client'!$A$2:$D$1000,2,0)</f>
        <v>#N/A</v>
      </c>
      <c r="EE99" t="e">
        <f>VLOOKUP(EC99,'Info client'!$A$2:$D$1000,3,0)</f>
        <v>#N/A</v>
      </c>
      <c r="EF99" t="e">
        <f>VLOOKUP(EC99,'Info client'!$A$2:$D$1000,4,0)</f>
        <v>#N/A</v>
      </c>
      <c r="EH99" t="e">
        <f>VLOOKUP(Récap!EI99,'Création N° Lot'!$B$3:$B$18,2,0)</f>
        <v>#N/A</v>
      </c>
      <c r="EK99" t="str">
        <f t="shared" si="22"/>
        <v>44501</v>
      </c>
      <c r="EL99" s="7" t="e">
        <f>VLOOKUP(Récap!EK99,'Création N° Lot'!$D$3:$F$18,3,0)</f>
        <v>#N/A</v>
      </c>
      <c r="EM99" t="e">
        <f>CONCATENATE(EI99,MONTH(VLOOKUP(Récap!EK99,'Création N° Lot'!$D$3:$E$18,2,0)),RIGHT(YEAR(VLOOKUP(Récap!EK99,'Création N° Lot'!$D$3:$E$18,2,0)),2)," - ",DAY(EL99),"/",MONTH(EL99),"/",YEAR(EL99))</f>
        <v>#N/A</v>
      </c>
      <c r="EP99" s="6"/>
      <c r="EQ99" t="e">
        <f>VLOOKUP(EP99,'Info client'!$A$2:$D$1000,2,0)</f>
        <v>#N/A</v>
      </c>
      <c r="ER99" t="e">
        <f>VLOOKUP(EP99,'Info client'!$A$2:$D$1000,3,0)</f>
        <v>#N/A</v>
      </c>
      <c r="ES99" t="e">
        <f>VLOOKUP(EP99,'Info client'!$A$2:$D$1000,4,0)</f>
        <v>#N/A</v>
      </c>
      <c r="EU99" t="e">
        <f>VLOOKUP(Récap!EV99,'Création N° Lot'!$B$3:$B$18,2,0)</f>
        <v>#N/A</v>
      </c>
      <c r="EX99" t="str">
        <f t="shared" si="23"/>
        <v>44531</v>
      </c>
      <c r="EY99" s="7" t="e">
        <f>VLOOKUP(Récap!EX99,'Création N° Lot'!$D$3:$F$18,3,0)</f>
        <v>#N/A</v>
      </c>
      <c r="EZ99" t="e">
        <f>CONCATENATE(EV99,MONTH(VLOOKUP(Récap!EX99,'Création N° Lot'!$D$3:$E$18,2,0)),RIGHT(YEAR(VLOOKUP(Récap!EX99,'Création N° Lot'!$D$3:$E$18,2,0)),2)," - ",DAY(EY99),"/",MONTH(EY99),"/",YEAR(EY99))</f>
        <v>#N/A</v>
      </c>
    </row>
    <row r="100" spans="2:156" x14ac:dyDescent="0.25">
      <c r="B100" t="e">
        <f>VLOOKUP($A100,'Info client'!$A$2:$D$1000,2,0)</f>
        <v>#N/A</v>
      </c>
      <c r="C100" t="e">
        <f>VLOOKUP($A100,'Info client'!$A$2:$D$1000,3,0)</f>
        <v>#N/A</v>
      </c>
      <c r="D100" t="e">
        <f>VLOOKUP($A100,'Info client'!$A$2:$D$1000,4,0)</f>
        <v>#N/A</v>
      </c>
      <c r="F100" t="e">
        <f>VLOOKUP(Récap!G100,'Création N° Lot'!B19:B112,2,0)</f>
        <v>#N/A</v>
      </c>
      <c r="I100" t="str">
        <f t="shared" si="12"/>
        <v>44197</v>
      </c>
      <c r="J100" s="7" t="e">
        <f>VLOOKUP(Récap!I100,'Création N° Lot'!$D$3:$F$18,3,0)</f>
        <v>#N/A</v>
      </c>
      <c r="K100" t="e">
        <f>CONCATENATE(G100,MONTH(VLOOKUP(Récap!I100,'Création N° Lot'!$D$3:$E$18,2,0)),RIGHT(YEAR(VLOOKUP(Récap!I100,'Création N° Lot'!$D$3:$E$18,2,0)),2)," - ",DAY(J100),"/",MONTH(J100),"/",YEAR(J100))</f>
        <v>#N/A</v>
      </c>
      <c r="O100" t="e">
        <f>VLOOKUP(N100,'Info client'!$A$2:$D$1000,2,0)</f>
        <v>#N/A</v>
      </c>
      <c r="P100" t="e">
        <f>VLOOKUP($A100,'Info client'!$A$2:$D$1000,3,0)</f>
        <v>#N/A</v>
      </c>
      <c r="Q100" t="e">
        <f>VLOOKUP($A100,'Info client'!$A$2:$D$1000,4,0)</f>
        <v>#N/A</v>
      </c>
      <c r="S100" t="e">
        <f>VLOOKUP(Récap!G100,'Création N° Lot'!$B$3:$B$18,2,0)</f>
        <v>#N/A</v>
      </c>
      <c r="V100" t="str">
        <f t="shared" si="13"/>
        <v>44228</v>
      </c>
      <c r="W100" s="7" t="e">
        <f>VLOOKUP(Récap!V100,'Création N° Lot'!$D$3:$F$18,3,0)</f>
        <v>#N/A</v>
      </c>
      <c r="X100" t="e">
        <f>CONCATENATE(T100,MONTH(VLOOKUP(Récap!V100,'Création N° Lot'!$D$3:$E$18,2,0)),RIGHT(YEAR(VLOOKUP(Récap!V100,'Création N° Lot'!$D$3:$E$18,2,0)),2)," - ",DAY(W100),"/",MONTH(W100),"/",YEAR(W100))</f>
        <v>#N/A</v>
      </c>
      <c r="AA100" s="6"/>
      <c r="AB100" t="e">
        <f>VLOOKUP(AA100,'Info client'!$A$2:$D$1000,2,0)</f>
        <v>#N/A</v>
      </c>
      <c r="AC100" t="e">
        <f>VLOOKUP(AA100,'Info client'!$A$2:$D$1000,3,0)</f>
        <v>#N/A</v>
      </c>
      <c r="AD100" t="e">
        <f>VLOOKUP(AA100,'Info client'!$A$2:$D$1000,4,0)</f>
        <v>#N/A</v>
      </c>
      <c r="AF100" t="e">
        <f>VLOOKUP(Récap!AG100,'Création N° Lot'!$B$3:$B$18,2,0)</f>
        <v>#N/A</v>
      </c>
      <c r="AI100" t="str">
        <f t="shared" si="14"/>
        <v>44256</v>
      </c>
      <c r="AJ100" s="7" t="e">
        <f>VLOOKUP(Récap!AI100,'Création N° Lot'!$D$3:$F$18,3,0)</f>
        <v>#N/A</v>
      </c>
      <c r="AK100" t="e">
        <f>CONCATENATE(AG100,MONTH(VLOOKUP(Récap!AI100,'Création N° Lot'!$D$3:$E$18,2,0)),RIGHT(YEAR(VLOOKUP(Récap!AI100,'Création N° Lot'!$D$3:$E$18,2,0)),2)," - ",DAY(AJ100),"/",MONTH(AJ100),"/",YEAR(AJ100))</f>
        <v>#N/A</v>
      </c>
      <c r="AP100" s="6"/>
      <c r="AQ100" t="e">
        <f>VLOOKUP(AP100,'Info client'!$A$2:$D$1000,2,0)</f>
        <v>#N/A</v>
      </c>
      <c r="AR100" t="e">
        <f>VLOOKUP(AP100,'Info client'!$A$2:$D$1000,3,0)</f>
        <v>#N/A</v>
      </c>
      <c r="AS100" t="e">
        <f>VLOOKUP(AP100,'Info client'!$A$2:$D$1000,4,0)</f>
        <v>#N/A</v>
      </c>
      <c r="AU100" t="e">
        <f>VLOOKUP(Récap!AV100,'Création N° Lot'!$B$3:$B$18,2,0)</f>
        <v>#N/A</v>
      </c>
      <c r="AX100" t="str">
        <f t="shared" si="15"/>
        <v>44287</v>
      </c>
      <c r="AY100" s="7" t="e">
        <f>VLOOKUP(Récap!AX100,'Création N° Lot'!$D$3:$F$18,3,0)</f>
        <v>#N/A</v>
      </c>
      <c r="AZ100" t="e">
        <f>CONCATENATE(AV100,MONTH(VLOOKUP(Récap!AX100,'Création N° Lot'!$D$3:$E$18,2,0)),RIGHT(YEAR(VLOOKUP(Récap!AX100,'Création N° Lot'!$D$3:$E$18,2,0)),2)," - ",DAY(AY100),"/",MONTH(AY100),"/",YEAR(AY100))</f>
        <v>#N/A</v>
      </c>
      <c r="BC100" s="6"/>
      <c r="BD100" t="e">
        <f>VLOOKUP(BC100,'Info client'!$A$2:$D$1000,2,0)</f>
        <v>#N/A</v>
      </c>
      <c r="BE100" t="e">
        <f>VLOOKUP(BC100,'Info client'!$A$2:$D$1000,3,0)</f>
        <v>#N/A</v>
      </c>
      <c r="BF100" t="e">
        <f>VLOOKUP(BC100,'Info client'!$A$2:$D$1000,4,0)</f>
        <v>#N/A</v>
      </c>
      <c r="BH100" t="e">
        <f>VLOOKUP(Récap!BI100,'Création N° Lot'!$B$3:$B$18,2,0)</f>
        <v>#N/A</v>
      </c>
      <c r="BK100" t="str">
        <f t="shared" si="16"/>
        <v>44317</v>
      </c>
      <c r="BL100" s="7" t="e">
        <f>VLOOKUP(Récap!BK100,'Création N° Lot'!$D$3:$F$18,3,0)</f>
        <v>#N/A</v>
      </c>
      <c r="BM100" t="e">
        <f>CONCATENATE(BI100,MONTH(VLOOKUP(Récap!BK100,'Création N° Lot'!$D$3:$E$18,2,0)),RIGHT(YEAR(VLOOKUP(Récap!BK100,'Création N° Lot'!$D$3:$E$18,2,0)),2)," - ",DAY(BL100),"/",MONTH(BL100),"/",YEAR(BL100))</f>
        <v>#N/A</v>
      </c>
      <c r="BP100" s="6"/>
      <c r="BQ100" t="e">
        <f>VLOOKUP(BP100,'Info client'!$A$2:$D$1000,2,0)</f>
        <v>#N/A</v>
      </c>
      <c r="BR100" t="e">
        <f>VLOOKUP(BP100,'Info client'!$A$2:$D$1000,3,0)</f>
        <v>#N/A</v>
      </c>
      <c r="BS100" t="e">
        <f>VLOOKUP(BP100,'Info client'!$A$2:$D$1000,4,0)</f>
        <v>#N/A</v>
      </c>
      <c r="BU100" t="e">
        <f>VLOOKUP(Récap!BV100,'Création N° Lot'!$B$3:$B$18,2,0)</f>
        <v>#N/A</v>
      </c>
      <c r="BX100" t="str">
        <f t="shared" si="17"/>
        <v>44348</v>
      </c>
      <c r="BY100" s="7" t="e">
        <f>VLOOKUP(Récap!BX100,'Création N° Lot'!$D$3:$F$18,3,0)</f>
        <v>#N/A</v>
      </c>
      <c r="BZ100" t="e">
        <f>CONCATENATE(BV100,MONTH(VLOOKUP(Récap!BX100,'Création N° Lot'!$D$3:$E$18,2,0)),RIGHT(YEAR(VLOOKUP(Récap!BX100,'Création N° Lot'!$D$3:$E$18,2,0)),2)," - ",DAY(BY100),"/",MONTH(BY100),"/",YEAR(BY100))</f>
        <v>#N/A</v>
      </c>
      <c r="CC100" s="6"/>
      <c r="CD100" t="e">
        <f>VLOOKUP(CC100,'Info client'!$A$2:$D$1000,2,0)</f>
        <v>#N/A</v>
      </c>
      <c r="CE100" t="e">
        <f>VLOOKUP(CC100,'Info client'!$A$2:$D$1000,3,0)</f>
        <v>#N/A</v>
      </c>
      <c r="CF100" t="e">
        <f>VLOOKUP(CC100,'Info client'!$A$2:$D$1000,4,0)</f>
        <v>#N/A</v>
      </c>
      <c r="CH100" t="e">
        <f>VLOOKUP(Récap!CI100,'Création N° Lot'!$B$3:$B$18,2,0)</f>
        <v>#N/A</v>
      </c>
      <c r="CK100" t="str">
        <f t="shared" si="18"/>
        <v>44378</v>
      </c>
      <c r="CL100" s="7" t="e">
        <f>VLOOKUP(Récap!CK100,'Création N° Lot'!$D$3:$F$18,3,0)</f>
        <v>#N/A</v>
      </c>
      <c r="CM100" t="e">
        <f>CONCATENATE(CI100,MONTH(VLOOKUP(Récap!CK100,'Création N° Lot'!$D$3:$E$18,2,0)),RIGHT(YEAR(VLOOKUP(Récap!CK100,'Création N° Lot'!$D$3:$E$18,2,0)),2)," - ",DAY(CL100),"/",MONTH(CL100),"/",YEAR(CL100))</f>
        <v>#N/A</v>
      </c>
      <c r="CP100" s="6"/>
      <c r="CQ100" t="e">
        <f>VLOOKUP(CP100,'Info client'!$A$2:$D$1000,2,0)</f>
        <v>#N/A</v>
      </c>
      <c r="CR100" t="e">
        <f>VLOOKUP(CP100,'Info client'!$A$2:$D$1000,3,0)</f>
        <v>#N/A</v>
      </c>
      <c r="CS100" t="e">
        <f>VLOOKUP(CP100,'Info client'!$A$2:$D$1000,4,0)</f>
        <v>#N/A</v>
      </c>
      <c r="CU100" t="e">
        <f>VLOOKUP(Récap!CV100,'Création N° Lot'!$B$3:$B$18,2,0)</f>
        <v>#N/A</v>
      </c>
      <c r="CX100" t="str">
        <f t="shared" si="19"/>
        <v>Aout 2021</v>
      </c>
      <c r="CY100" s="7" t="e">
        <f>VLOOKUP(Récap!CX100,'Création N° Lot'!$D$3:$F$18,3,0)</f>
        <v>#N/A</v>
      </c>
      <c r="CZ100" t="e">
        <f>CONCATENATE(CV100,MONTH(VLOOKUP(Récap!CX100,'Création N° Lot'!$D$3:$E$18,2,0)),RIGHT(YEAR(VLOOKUP(Récap!CX100,'Création N° Lot'!$D$3:$E$18,2,0)),2)," - ",DAY(CY100),"/",MONTH(CY100),"/",YEAR(CY100))</f>
        <v>#N/A</v>
      </c>
      <c r="DC100" s="6"/>
      <c r="DD100" t="e">
        <f>VLOOKUP(DC100,'Info client'!$A$2:$D$1000,2,0)</f>
        <v>#N/A</v>
      </c>
      <c r="DE100" t="e">
        <f>VLOOKUP(DC100,'Info client'!$A$2:$D$1000,3,0)</f>
        <v>#N/A</v>
      </c>
      <c r="DF100" t="e">
        <f>VLOOKUP(DC100,'Info client'!$A$2:$D$1000,4,0)</f>
        <v>#N/A</v>
      </c>
      <c r="DH100" t="e">
        <f>VLOOKUP(Récap!DI100,'Création N° Lot'!$B$3:$B$18,2,0)</f>
        <v>#N/A</v>
      </c>
      <c r="DK100" t="str">
        <f t="shared" si="20"/>
        <v>44440</v>
      </c>
      <c r="DL100" s="7" t="e">
        <f>VLOOKUP(Récap!DK100,'Création N° Lot'!$D$3:$F$18,3,0)</f>
        <v>#N/A</v>
      </c>
      <c r="DM100" t="e">
        <f>CONCATENATE(DI100,MONTH(VLOOKUP(Récap!DK100,'Création N° Lot'!$D$3:$E$18,2,0)),RIGHT(YEAR(VLOOKUP(Récap!DK100,'Création N° Lot'!$D$3:$E$18,2,0)),2)," - ",DAY(DL100),"/",MONTH(DL100),"/",YEAR(DL100))</f>
        <v>#N/A</v>
      </c>
      <c r="DP100" s="6"/>
      <c r="DQ100" t="e">
        <f>VLOOKUP(DP100,'Info client'!$A$2:$D$1000,2,0)</f>
        <v>#N/A</v>
      </c>
      <c r="DR100" t="e">
        <f>VLOOKUP(DP100,'Info client'!$A$2:$D$1000,3,0)</f>
        <v>#N/A</v>
      </c>
      <c r="DS100" t="e">
        <f>VLOOKUP(DP100,'Info client'!$A$2:$D$1000,4,0)</f>
        <v>#N/A</v>
      </c>
      <c r="DU100" t="e">
        <f>VLOOKUP(Récap!DV100,'Création N° Lot'!$B$3:$B$18,2,0)</f>
        <v>#N/A</v>
      </c>
      <c r="DX100" t="str">
        <f t="shared" si="21"/>
        <v>44470</v>
      </c>
      <c r="DY100" s="7" t="e">
        <f>VLOOKUP(Récap!DX100,'Création N° Lot'!$D$3:$F$18,3,0)</f>
        <v>#N/A</v>
      </c>
      <c r="DZ100" t="e">
        <f>CONCATENATE(DV100,MONTH(VLOOKUP(Récap!DX100,'Création N° Lot'!$D$3:$E$18,2,0)),RIGHT(YEAR(VLOOKUP(Récap!DX100,'Création N° Lot'!$D$3:$E$18,2,0)),2)," - ",DAY(DY100),"/",MONTH(DY100),"/",YEAR(DY100))</f>
        <v>#N/A</v>
      </c>
      <c r="EC100" s="6"/>
      <c r="ED100" t="e">
        <f>VLOOKUP(EC100,'Info client'!$A$2:$D$1000,2,0)</f>
        <v>#N/A</v>
      </c>
      <c r="EE100" t="e">
        <f>VLOOKUP(EC100,'Info client'!$A$2:$D$1000,3,0)</f>
        <v>#N/A</v>
      </c>
      <c r="EF100" t="e">
        <f>VLOOKUP(EC100,'Info client'!$A$2:$D$1000,4,0)</f>
        <v>#N/A</v>
      </c>
      <c r="EH100" t="e">
        <f>VLOOKUP(Récap!EI100,'Création N° Lot'!$B$3:$B$18,2,0)</f>
        <v>#N/A</v>
      </c>
      <c r="EK100" t="str">
        <f t="shared" si="22"/>
        <v>44501</v>
      </c>
      <c r="EL100" s="7" t="e">
        <f>VLOOKUP(Récap!EK100,'Création N° Lot'!$D$3:$F$18,3,0)</f>
        <v>#N/A</v>
      </c>
      <c r="EM100" t="e">
        <f>CONCATENATE(EI100,MONTH(VLOOKUP(Récap!EK100,'Création N° Lot'!$D$3:$E$18,2,0)),RIGHT(YEAR(VLOOKUP(Récap!EK100,'Création N° Lot'!$D$3:$E$18,2,0)),2)," - ",DAY(EL100),"/",MONTH(EL100),"/",YEAR(EL100))</f>
        <v>#N/A</v>
      </c>
      <c r="EP100" s="6"/>
      <c r="EQ100" t="e">
        <f>VLOOKUP(EP100,'Info client'!$A$2:$D$1000,2,0)</f>
        <v>#N/A</v>
      </c>
      <c r="ER100" t="e">
        <f>VLOOKUP(EP100,'Info client'!$A$2:$D$1000,3,0)</f>
        <v>#N/A</v>
      </c>
      <c r="ES100" t="e">
        <f>VLOOKUP(EP100,'Info client'!$A$2:$D$1000,4,0)</f>
        <v>#N/A</v>
      </c>
      <c r="EU100" t="e">
        <f>VLOOKUP(Récap!EV100,'Création N° Lot'!$B$3:$B$18,2,0)</f>
        <v>#N/A</v>
      </c>
      <c r="EX100" t="str">
        <f t="shared" si="23"/>
        <v>44531</v>
      </c>
      <c r="EY100" s="7" t="e">
        <f>VLOOKUP(Récap!EX100,'Création N° Lot'!$D$3:$F$18,3,0)</f>
        <v>#N/A</v>
      </c>
      <c r="EZ100" t="e">
        <f>CONCATENATE(EV100,MONTH(VLOOKUP(Récap!EX100,'Création N° Lot'!$D$3:$E$18,2,0)),RIGHT(YEAR(VLOOKUP(Récap!EX100,'Création N° Lot'!$D$3:$E$18,2,0)),2)," - ",DAY(EY100),"/",MONTH(EY100),"/",YEAR(EY100))</f>
        <v>#N/A</v>
      </c>
    </row>
    <row r="101" spans="2:156" x14ac:dyDescent="0.25">
      <c r="B101" t="e">
        <f>VLOOKUP($A101,'Info client'!$A$2:$D$1000,2,0)</f>
        <v>#N/A</v>
      </c>
      <c r="C101" t="e">
        <f>VLOOKUP($A101,'Info client'!$A$2:$D$1000,3,0)</f>
        <v>#N/A</v>
      </c>
      <c r="D101" t="e">
        <f>VLOOKUP($A101,'Info client'!$A$2:$D$1000,4,0)</f>
        <v>#N/A</v>
      </c>
      <c r="F101" t="e">
        <f>VLOOKUP(Récap!G101,'Création N° Lot'!B19:B113,2,0)</f>
        <v>#N/A</v>
      </c>
      <c r="I101" t="str">
        <f t="shared" si="12"/>
        <v>44197</v>
      </c>
      <c r="J101" s="7" t="e">
        <f>VLOOKUP(Récap!I101,'Création N° Lot'!$D$3:$F$18,3,0)</f>
        <v>#N/A</v>
      </c>
      <c r="K101" t="e">
        <f>CONCATENATE(G101,MONTH(VLOOKUP(Récap!I101,'Création N° Lot'!$D$3:$E$18,2,0)),RIGHT(YEAR(VLOOKUP(Récap!I101,'Création N° Lot'!$D$3:$E$18,2,0)),2)," - ",DAY(J101),"/",MONTH(J101),"/",YEAR(J101))</f>
        <v>#N/A</v>
      </c>
      <c r="O101" t="e">
        <f>VLOOKUP(N101,'Info client'!$A$2:$D$1000,2,0)</f>
        <v>#N/A</v>
      </c>
      <c r="P101" t="e">
        <f>VLOOKUP($A101,'Info client'!$A$2:$D$1000,3,0)</f>
        <v>#N/A</v>
      </c>
      <c r="Q101" t="e">
        <f>VLOOKUP($A101,'Info client'!$A$2:$D$1000,4,0)</f>
        <v>#N/A</v>
      </c>
      <c r="S101" t="e">
        <f>VLOOKUP(Récap!G101,'Création N° Lot'!$B$3:$B$18,2,0)</f>
        <v>#N/A</v>
      </c>
      <c r="V101" t="str">
        <f t="shared" si="13"/>
        <v>44228</v>
      </c>
      <c r="W101" s="7" t="e">
        <f>VLOOKUP(Récap!V101,'Création N° Lot'!$D$3:$F$18,3,0)</f>
        <v>#N/A</v>
      </c>
      <c r="X101" t="e">
        <f>CONCATENATE(T101,MONTH(VLOOKUP(Récap!V101,'Création N° Lot'!$D$3:$E$18,2,0)),RIGHT(YEAR(VLOOKUP(Récap!V101,'Création N° Lot'!$D$3:$E$18,2,0)),2)," - ",DAY(W101),"/",MONTH(W101),"/",YEAR(W101))</f>
        <v>#N/A</v>
      </c>
      <c r="AA101" s="6"/>
      <c r="AB101" t="e">
        <f>VLOOKUP(AA101,'Info client'!$A$2:$D$1000,2,0)</f>
        <v>#N/A</v>
      </c>
      <c r="AC101" t="e">
        <f>VLOOKUP(AA101,'Info client'!$A$2:$D$1000,3,0)</f>
        <v>#N/A</v>
      </c>
      <c r="AD101" t="e">
        <f>VLOOKUP(AA101,'Info client'!$A$2:$D$1000,4,0)</f>
        <v>#N/A</v>
      </c>
      <c r="AF101" t="e">
        <f>VLOOKUP(Récap!AG101,'Création N° Lot'!$B$3:$B$18,2,0)</f>
        <v>#N/A</v>
      </c>
      <c r="AI101" t="str">
        <f t="shared" si="14"/>
        <v>44256</v>
      </c>
      <c r="AJ101" s="7" t="e">
        <f>VLOOKUP(Récap!AI101,'Création N° Lot'!$D$3:$F$18,3,0)</f>
        <v>#N/A</v>
      </c>
      <c r="AK101" t="e">
        <f>CONCATENATE(AG101,MONTH(VLOOKUP(Récap!AI101,'Création N° Lot'!$D$3:$E$18,2,0)),RIGHT(YEAR(VLOOKUP(Récap!AI101,'Création N° Lot'!$D$3:$E$18,2,0)),2)," - ",DAY(AJ101),"/",MONTH(AJ101),"/",YEAR(AJ101))</f>
        <v>#N/A</v>
      </c>
      <c r="AP101" s="6"/>
      <c r="AQ101" t="e">
        <f>VLOOKUP(AP101,'Info client'!$A$2:$D$1000,2,0)</f>
        <v>#N/A</v>
      </c>
      <c r="AR101" t="e">
        <f>VLOOKUP(AP101,'Info client'!$A$2:$D$1000,3,0)</f>
        <v>#N/A</v>
      </c>
      <c r="AS101" t="e">
        <f>VLOOKUP(AP101,'Info client'!$A$2:$D$1000,4,0)</f>
        <v>#N/A</v>
      </c>
      <c r="AU101" t="e">
        <f>VLOOKUP(Récap!AV101,'Création N° Lot'!$B$3:$B$18,2,0)</f>
        <v>#N/A</v>
      </c>
      <c r="AX101" t="str">
        <f t="shared" si="15"/>
        <v>44287</v>
      </c>
      <c r="AY101" s="7" t="e">
        <f>VLOOKUP(Récap!AX101,'Création N° Lot'!$D$3:$F$18,3,0)</f>
        <v>#N/A</v>
      </c>
      <c r="AZ101" t="e">
        <f>CONCATENATE(AV101,MONTH(VLOOKUP(Récap!AX101,'Création N° Lot'!$D$3:$E$18,2,0)),RIGHT(YEAR(VLOOKUP(Récap!AX101,'Création N° Lot'!$D$3:$E$18,2,0)),2)," - ",DAY(AY101),"/",MONTH(AY101),"/",YEAR(AY101))</f>
        <v>#N/A</v>
      </c>
      <c r="BC101" s="6"/>
      <c r="BD101" t="e">
        <f>VLOOKUP(BC101,'Info client'!$A$2:$D$1000,2,0)</f>
        <v>#N/A</v>
      </c>
      <c r="BE101" t="e">
        <f>VLOOKUP(BC101,'Info client'!$A$2:$D$1000,3,0)</f>
        <v>#N/A</v>
      </c>
      <c r="BF101" t="e">
        <f>VLOOKUP(BC101,'Info client'!$A$2:$D$1000,4,0)</f>
        <v>#N/A</v>
      </c>
      <c r="BH101" t="e">
        <f>VLOOKUP(Récap!BI101,'Création N° Lot'!$B$3:$B$18,2,0)</f>
        <v>#N/A</v>
      </c>
      <c r="BK101" t="str">
        <f t="shared" si="16"/>
        <v>44317</v>
      </c>
      <c r="BL101" s="7" t="e">
        <f>VLOOKUP(Récap!BK101,'Création N° Lot'!$D$3:$F$18,3,0)</f>
        <v>#N/A</v>
      </c>
      <c r="BM101" t="e">
        <f>CONCATENATE(BI101,MONTH(VLOOKUP(Récap!BK101,'Création N° Lot'!$D$3:$E$18,2,0)),RIGHT(YEAR(VLOOKUP(Récap!BK101,'Création N° Lot'!$D$3:$E$18,2,0)),2)," - ",DAY(BL101),"/",MONTH(BL101),"/",YEAR(BL101))</f>
        <v>#N/A</v>
      </c>
      <c r="BP101" s="6"/>
      <c r="BQ101" t="e">
        <f>VLOOKUP(BP101,'Info client'!$A$2:$D$1000,2,0)</f>
        <v>#N/A</v>
      </c>
      <c r="BR101" t="e">
        <f>VLOOKUP(BP101,'Info client'!$A$2:$D$1000,3,0)</f>
        <v>#N/A</v>
      </c>
      <c r="BS101" t="e">
        <f>VLOOKUP(BP101,'Info client'!$A$2:$D$1000,4,0)</f>
        <v>#N/A</v>
      </c>
      <c r="BU101" t="e">
        <f>VLOOKUP(Récap!BV101,'Création N° Lot'!$B$3:$B$18,2,0)</f>
        <v>#N/A</v>
      </c>
      <c r="BX101" t="str">
        <f t="shared" si="17"/>
        <v>44348</v>
      </c>
      <c r="BY101" s="7" t="e">
        <f>VLOOKUP(Récap!BX101,'Création N° Lot'!$D$3:$F$18,3,0)</f>
        <v>#N/A</v>
      </c>
      <c r="BZ101" t="e">
        <f>CONCATENATE(BV101,MONTH(VLOOKUP(Récap!BX101,'Création N° Lot'!$D$3:$E$18,2,0)),RIGHT(YEAR(VLOOKUP(Récap!BX101,'Création N° Lot'!$D$3:$E$18,2,0)),2)," - ",DAY(BY101),"/",MONTH(BY101),"/",YEAR(BY101))</f>
        <v>#N/A</v>
      </c>
      <c r="CC101" s="6"/>
      <c r="CD101" t="e">
        <f>VLOOKUP(CC101,'Info client'!$A$2:$D$1000,2,0)</f>
        <v>#N/A</v>
      </c>
      <c r="CE101" t="e">
        <f>VLOOKUP(CC101,'Info client'!$A$2:$D$1000,3,0)</f>
        <v>#N/A</v>
      </c>
      <c r="CF101" t="e">
        <f>VLOOKUP(CC101,'Info client'!$A$2:$D$1000,4,0)</f>
        <v>#N/A</v>
      </c>
      <c r="CH101" t="e">
        <f>VLOOKUP(Récap!CI101,'Création N° Lot'!$B$3:$B$18,2,0)</f>
        <v>#N/A</v>
      </c>
      <c r="CK101" t="str">
        <f t="shared" si="18"/>
        <v>44378</v>
      </c>
      <c r="CL101" s="7" t="e">
        <f>VLOOKUP(Récap!CK101,'Création N° Lot'!$D$3:$F$18,3,0)</f>
        <v>#N/A</v>
      </c>
      <c r="CM101" t="e">
        <f>CONCATENATE(CI101,MONTH(VLOOKUP(Récap!CK101,'Création N° Lot'!$D$3:$E$18,2,0)),RIGHT(YEAR(VLOOKUP(Récap!CK101,'Création N° Lot'!$D$3:$E$18,2,0)),2)," - ",DAY(CL101),"/",MONTH(CL101),"/",YEAR(CL101))</f>
        <v>#N/A</v>
      </c>
      <c r="CP101" s="6"/>
      <c r="CQ101" t="e">
        <f>VLOOKUP(CP101,'Info client'!$A$2:$D$1000,2,0)</f>
        <v>#N/A</v>
      </c>
      <c r="CR101" t="e">
        <f>VLOOKUP(CP101,'Info client'!$A$2:$D$1000,3,0)</f>
        <v>#N/A</v>
      </c>
      <c r="CS101" t="e">
        <f>VLOOKUP(CP101,'Info client'!$A$2:$D$1000,4,0)</f>
        <v>#N/A</v>
      </c>
      <c r="CU101" t="e">
        <f>VLOOKUP(Récap!CV101,'Création N° Lot'!$B$3:$B$18,2,0)</f>
        <v>#N/A</v>
      </c>
      <c r="CX101" t="str">
        <f t="shared" si="19"/>
        <v>Aout 2021</v>
      </c>
      <c r="CY101" s="7" t="e">
        <f>VLOOKUP(Récap!CX101,'Création N° Lot'!$D$3:$F$18,3,0)</f>
        <v>#N/A</v>
      </c>
      <c r="CZ101" t="e">
        <f>CONCATENATE(CV101,MONTH(VLOOKUP(Récap!CX101,'Création N° Lot'!$D$3:$E$18,2,0)),RIGHT(YEAR(VLOOKUP(Récap!CX101,'Création N° Lot'!$D$3:$E$18,2,0)),2)," - ",DAY(CY101),"/",MONTH(CY101),"/",YEAR(CY101))</f>
        <v>#N/A</v>
      </c>
      <c r="DC101" s="6"/>
      <c r="DD101" t="e">
        <f>VLOOKUP(DC101,'Info client'!$A$2:$D$1000,2,0)</f>
        <v>#N/A</v>
      </c>
      <c r="DE101" t="e">
        <f>VLOOKUP(DC101,'Info client'!$A$2:$D$1000,3,0)</f>
        <v>#N/A</v>
      </c>
      <c r="DF101" t="e">
        <f>VLOOKUP(DC101,'Info client'!$A$2:$D$1000,4,0)</f>
        <v>#N/A</v>
      </c>
      <c r="DH101" t="e">
        <f>VLOOKUP(Récap!DI101,'Création N° Lot'!$B$3:$B$18,2,0)</f>
        <v>#N/A</v>
      </c>
      <c r="DK101" t="str">
        <f t="shared" si="20"/>
        <v>44440</v>
      </c>
      <c r="DL101" s="7" t="e">
        <f>VLOOKUP(Récap!DK101,'Création N° Lot'!$D$3:$F$18,3,0)</f>
        <v>#N/A</v>
      </c>
      <c r="DM101" t="e">
        <f>CONCATENATE(DI101,MONTH(VLOOKUP(Récap!DK101,'Création N° Lot'!$D$3:$E$18,2,0)),RIGHT(YEAR(VLOOKUP(Récap!DK101,'Création N° Lot'!$D$3:$E$18,2,0)),2)," - ",DAY(DL101),"/",MONTH(DL101),"/",YEAR(DL101))</f>
        <v>#N/A</v>
      </c>
      <c r="DP101" s="6"/>
      <c r="DQ101" t="e">
        <f>VLOOKUP(DP101,'Info client'!$A$2:$D$1000,2,0)</f>
        <v>#N/A</v>
      </c>
      <c r="DR101" t="e">
        <f>VLOOKUP(DP101,'Info client'!$A$2:$D$1000,3,0)</f>
        <v>#N/A</v>
      </c>
      <c r="DS101" t="e">
        <f>VLOOKUP(DP101,'Info client'!$A$2:$D$1000,4,0)</f>
        <v>#N/A</v>
      </c>
      <c r="DU101" t="e">
        <f>VLOOKUP(Récap!DV101,'Création N° Lot'!$B$3:$B$18,2,0)</f>
        <v>#N/A</v>
      </c>
      <c r="DX101" t="str">
        <f t="shared" si="21"/>
        <v>44470</v>
      </c>
      <c r="DY101" s="7" t="e">
        <f>VLOOKUP(Récap!DX101,'Création N° Lot'!$D$3:$F$18,3,0)</f>
        <v>#N/A</v>
      </c>
      <c r="DZ101" t="e">
        <f>CONCATENATE(DV101,MONTH(VLOOKUP(Récap!DX101,'Création N° Lot'!$D$3:$E$18,2,0)),RIGHT(YEAR(VLOOKUP(Récap!DX101,'Création N° Lot'!$D$3:$E$18,2,0)),2)," - ",DAY(DY101),"/",MONTH(DY101),"/",YEAR(DY101))</f>
        <v>#N/A</v>
      </c>
      <c r="EC101" s="6"/>
      <c r="ED101" t="e">
        <f>VLOOKUP(EC101,'Info client'!$A$2:$D$1000,2,0)</f>
        <v>#N/A</v>
      </c>
      <c r="EE101" t="e">
        <f>VLOOKUP(EC101,'Info client'!$A$2:$D$1000,3,0)</f>
        <v>#N/A</v>
      </c>
      <c r="EF101" t="e">
        <f>VLOOKUP(EC101,'Info client'!$A$2:$D$1000,4,0)</f>
        <v>#N/A</v>
      </c>
      <c r="EH101" t="e">
        <f>VLOOKUP(Récap!EI101,'Création N° Lot'!$B$3:$B$18,2,0)</f>
        <v>#N/A</v>
      </c>
      <c r="EK101" t="str">
        <f t="shared" si="22"/>
        <v>44501</v>
      </c>
      <c r="EL101" s="7" t="e">
        <f>VLOOKUP(Récap!EK101,'Création N° Lot'!$D$3:$F$18,3,0)</f>
        <v>#N/A</v>
      </c>
      <c r="EM101" t="e">
        <f>CONCATENATE(EI101,MONTH(VLOOKUP(Récap!EK101,'Création N° Lot'!$D$3:$E$18,2,0)),RIGHT(YEAR(VLOOKUP(Récap!EK101,'Création N° Lot'!$D$3:$E$18,2,0)),2)," - ",DAY(EL101),"/",MONTH(EL101),"/",YEAR(EL101))</f>
        <v>#N/A</v>
      </c>
      <c r="EP101" s="6"/>
      <c r="EQ101" t="e">
        <f>VLOOKUP(EP101,'Info client'!$A$2:$D$1000,2,0)</f>
        <v>#N/A</v>
      </c>
      <c r="ER101" t="e">
        <f>VLOOKUP(EP101,'Info client'!$A$2:$D$1000,3,0)</f>
        <v>#N/A</v>
      </c>
      <c r="ES101" t="e">
        <f>VLOOKUP(EP101,'Info client'!$A$2:$D$1000,4,0)</f>
        <v>#N/A</v>
      </c>
      <c r="EU101" t="e">
        <f>VLOOKUP(Récap!EV101,'Création N° Lot'!$B$3:$B$18,2,0)</f>
        <v>#N/A</v>
      </c>
      <c r="EX101" t="str">
        <f t="shared" si="23"/>
        <v>44531</v>
      </c>
      <c r="EY101" s="7" t="e">
        <f>VLOOKUP(Récap!EX101,'Création N° Lot'!$D$3:$F$18,3,0)</f>
        <v>#N/A</v>
      </c>
      <c r="EZ101" t="e">
        <f>CONCATENATE(EV101,MONTH(VLOOKUP(Récap!EX101,'Création N° Lot'!$D$3:$E$18,2,0)),RIGHT(YEAR(VLOOKUP(Récap!EX101,'Création N° Lot'!$D$3:$E$18,2,0)),2)," - ",DAY(EY101),"/",MONTH(EY101),"/",YEAR(EY101))</f>
        <v>#N/A</v>
      </c>
    </row>
    <row r="102" spans="2:156" x14ac:dyDescent="0.25">
      <c r="B102" t="e">
        <f>VLOOKUP($A102,'Info client'!$A$2:$D$1000,2,0)</f>
        <v>#N/A</v>
      </c>
      <c r="C102" t="e">
        <f>VLOOKUP($A102,'Info client'!$A$2:$D$1000,3,0)</f>
        <v>#N/A</v>
      </c>
      <c r="D102" t="e">
        <f>VLOOKUP($A102,'Info client'!$A$2:$D$1000,4,0)</f>
        <v>#N/A</v>
      </c>
      <c r="F102" t="e">
        <f>VLOOKUP(Récap!G102,'Création N° Lot'!B19:B114,2,0)</f>
        <v>#N/A</v>
      </c>
      <c r="I102" t="str">
        <f t="shared" si="12"/>
        <v>44197</v>
      </c>
      <c r="J102" s="7" t="e">
        <f>VLOOKUP(Récap!I102,'Création N° Lot'!$D$3:$F$18,3,0)</f>
        <v>#N/A</v>
      </c>
      <c r="K102" t="e">
        <f>CONCATENATE(G102,MONTH(VLOOKUP(Récap!I102,'Création N° Lot'!$D$3:$E$18,2,0)),RIGHT(YEAR(VLOOKUP(Récap!I102,'Création N° Lot'!$D$3:$E$18,2,0)),2)," - ",DAY(J102),"/",MONTH(J102),"/",YEAR(J102))</f>
        <v>#N/A</v>
      </c>
      <c r="O102" t="e">
        <f>VLOOKUP(N102,'Info client'!$A$2:$D$1000,2,0)</f>
        <v>#N/A</v>
      </c>
      <c r="P102" t="e">
        <f>VLOOKUP($A102,'Info client'!$A$2:$D$1000,3,0)</f>
        <v>#N/A</v>
      </c>
      <c r="Q102" t="e">
        <f>VLOOKUP($A102,'Info client'!$A$2:$D$1000,4,0)</f>
        <v>#N/A</v>
      </c>
      <c r="S102" t="e">
        <f>VLOOKUP(Récap!G102,'Création N° Lot'!$B$3:$B$18,2,0)</f>
        <v>#N/A</v>
      </c>
      <c r="V102" t="str">
        <f t="shared" si="13"/>
        <v>44228</v>
      </c>
      <c r="W102" s="7" t="e">
        <f>VLOOKUP(Récap!V102,'Création N° Lot'!$D$3:$F$18,3,0)</f>
        <v>#N/A</v>
      </c>
      <c r="X102" t="e">
        <f>CONCATENATE(T102,MONTH(VLOOKUP(Récap!V102,'Création N° Lot'!$D$3:$E$18,2,0)),RIGHT(YEAR(VLOOKUP(Récap!V102,'Création N° Lot'!$D$3:$E$18,2,0)),2)," - ",DAY(W102),"/",MONTH(W102),"/",YEAR(W102))</f>
        <v>#N/A</v>
      </c>
      <c r="AA102" s="6"/>
      <c r="AB102" t="e">
        <f>VLOOKUP(AA102,'Info client'!$A$2:$D$1000,2,0)</f>
        <v>#N/A</v>
      </c>
      <c r="AC102" t="e">
        <f>VLOOKUP(AA102,'Info client'!$A$2:$D$1000,3,0)</f>
        <v>#N/A</v>
      </c>
      <c r="AD102" t="e">
        <f>VLOOKUP(AA102,'Info client'!$A$2:$D$1000,4,0)</f>
        <v>#N/A</v>
      </c>
      <c r="AF102" t="e">
        <f>VLOOKUP(Récap!AG102,'Création N° Lot'!$B$3:$B$18,2,0)</f>
        <v>#N/A</v>
      </c>
      <c r="AI102" t="str">
        <f t="shared" si="14"/>
        <v>44256</v>
      </c>
      <c r="AJ102" s="7" t="e">
        <f>VLOOKUP(Récap!AI102,'Création N° Lot'!$D$3:$F$18,3,0)</f>
        <v>#N/A</v>
      </c>
      <c r="AK102" t="e">
        <f>CONCATENATE(AG102,MONTH(VLOOKUP(Récap!AI102,'Création N° Lot'!$D$3:$E$18,2,0)),RIGHT(YEAR(VLOOKUP(Récap!AI102,'Création N° Lot'!$D$3:$E$18,2,0)),2)," - ",DAY(AJ102),"/",MONTH(AJ102),"/",YEAR(AJ102))</f>
        <v>#N/A</v>
      </c>
      <c r="AP102" s="6"/>
      <c r="AQ102" t="e">
        <f>VLOOKUP(AP102,'Info client'!$A$2:$D$1000,2,0)</f>
        <v>#N/A</v>
      </c>
      <c r="AR102" t="e">
        <f>VLOOKUP(AP102,'Info client'!$A$2:$D$1000,3,0)</f>
        <v>#N/A</v>
      </c>
      <c r="AS102" t="e">
        <f>VLOOKUP(AP102,'Info client'!$A$2:$D$1000,4,0)</f>
        <v>#N/A</v>
      </c>
      <c r="AU102" t="e">
        <f>VLOOKUP(Récap!AV102,'Création N° Lot'!$B$3:$B$18,2,0)</f>
        <v>#N/A</v>
      </c>
      <c r="AX102" t="str">
        <f t="shared" si="15"/>
        <v>44287</v>
      </c>
      <c r="AY102" s="7" t="e">
        <f>VLOOKUP(Récap!AX102,'Création N° Lot'!$D$3:$F$18,3,0)</f>
        <v>#N/A</v>
      </c>
      <c r="AZ102" t="e">
        <f>CONCATENATE(AV102,MONTH(VLOOKUP(Récap!AX102,'Création N° Lot'!$D$3:$E$18,2,0)),RIGHT(YEAR(VLOOKUP(Récap!AX102,'Création N° Lot'!$D$3:$E$18,2,0)),2)," - ",DAY(AY102),"/",MONTH(AY102),"/",YEAR(AY102))</f>
        <v>#N/A</v>
      </c>
      <c r="BC102" s="6"/>
      <c r="BD102" t="e">
        <f>VLOOKUP(BC102,'Info client'!$A$2:$D$1000,2,0)</f>
        <v>#N/A</v>
      </c>
      <c r="BE102" t="e">
        <f>VLOOKUP(BC102,'Info client'!$A$2:$D$1000,3,0)</f>
        <v>#N/A</v>
      </c>
      <c r="BF102" t="e">
        <f>VLOOKUP(BC102,'Info client'!$A$2:$D$1000,4,0)</f>
        <v>#N/A</v>
      </c>
      <c r="BH102" t="e">
        <f>VLOOKUP(Récap!BI102,'Création N° Lot'!$B$3:$B$18,2,0)</f>
        <v>#N/A</v>
      </c>
      <c r="BK102" t="str">
        <f t="shared" si="16"/>
        <v>44317</v>
      </c>
      <c r="BL102" s="7" t="e">
        <f>VLOOKUP(Récap!BK102,'Création N° Lot'!$D$3:$F$18,3,0)</f>
        <v>#N/A</v>
      </c>
      <c r="BM102" t="e">
        <f>CONCATENATE(BI102,MONTH(VLOOKUP(Récap!BK102,'Création N° Lot'!$D$3:$E$18,2,0)),RIGHT(YEAR(VLOOKUP(Récap!BK102,'Création N° Lot'!$D$3:$E$18,2,0)),2)," - ",DAY(BL102),"/",MONTH(BL102),"/",YEAR(BL102))</f>
        <v>#N/A</v>
      </c>
      <c r="BP102" s="6"/>
      <c r="BQ102" t="e">
        <f>VLOOKUP(BP102,'Info client'!$A$2:$D$1000,2,0)</f>
        <v>#N/A</v>
      </c>
      <c r="BR102" t="e">
        <f>VLOOKUP(BP102,'Info client'!$A$2:$D$1000,3,0)</f>
        <v>#N/A</v>
      </c>
      <c r="BS102" t="e">
        <f>VLOOKUP(BP102,'Info client'!$A$2:$D$1000,4,0)</f>
        <v>#N/A</v>
      </c>
      <c r="BU102" t="e">
        <f>VLOOKUP(Récap!BV102,'Création N° Lot'!$B$3:$B$18,2,0)</f>
        <v>#N/A</v>
      </c>
      <c r="BX102" t="str">
        <f t="shared" si="17"/>
        <v>44348</v>
      </c>
      <c r="BY102" s="7" t="e">
        <f>VLOOKUP(Récap!BX102,'Création N° Lot'!$D$3:$F$18,3,0)</f>
        <v>#N/A</v>
      </c>
      <c r="BZ102" t="e">
        <f>CONCATENATE(BV102,MONTH(VLOOKUP(Récap!BX102,'Création N° Lot'!$D$3:$E$18,2,0)),RIGHT(YEAR(VLOOKUP(Récap!BX102,'Création N° Lot'!$D$3:$E$18,2,0)),2)," - ",DAY(BY102),"/",MONTH(BY102),"/",YEAR(BY102))</f>
        <v>#N/A</v>
      </c>
      <c r="CC102" s="6"/>
      <c r="CD102" t="e">
        <f>VLOOKUP(CC102,'Info client'!$A$2:$D$1000,2,0)</f>
        <v>#N/A</v>
      </c>
      <c r="CE102" t="e">
        <f>VLOOKUP(CC102,'Info client'!$A$2:$D$1000,3,0)</f>
        <v>#N/A</v>
      </c>
      <c r="CF102" t="e">
        <f>VLOOKUP(CC102,'Info client'!$A$2:$D$1000,4,0)</f>
        <v>#N/A</v>
      </c>
      <c r="CH102" t="e">
        <f>VLOOKUP(Récap!CI102,'Création N° Lot'!$B$3:$B$18,2,0)</f>
        <v>#N/A</v>
      </c>
      <c r="CK102" t="str">
        <f t="shared" si="18"/>
        <v>44378</v>
      </c>
      <c r="CL102" s="7" t="e">
        <f>VLOOKUP(Récap!CK102,'Création N° Lot'!$D$3:$F$18,3,0)</f>
        <v>#N/A</v>
      </c>
      <c r="CM102" t="e">
        <f>CONCATENATE(CI102,MONTH(VLOOKUP(Récap!CK102,'Création N° Lot'!$D$3:$E$18,2,0)),RIGHT(YEAR(VLOOKUP(Récap!CK102,'Création N° Lot'!$D$3:$E$18,2,0)),2)," - ",DAY(CL102),"/",MONTH(CL102),"/",YEAR(CL102))</f>
        <v>#N/A</v>
      </c>
      <c r="CP102" s="6"/>
      <c r="CQ102" t="e">
        <f>VLOOKUP(CP102,'Info client'!$A$2:$D$1000,2,0)</f>
        <v>#N/A</v>
      </c>
      <c r="CR102" t="e">
        <f>VLOOKUP(CP102,'Info client'!$A$2:$D$1000,3,0)</f>
        <v>#N/A</v>
      </c>
      <c r="CS102" t="e">
        <f>VLOOKUP(CP102,'Info client'!$A$2:$D$1000,4,0)</f>
        <v>#N/A</v>
      </c>
      <c r="CU102" t="e">
        <f>VLOOKUP(Récap!CV102,'Création N° Lot'!$B$3:$B$18,2,0)</f>
        <v>#N/A</v>
      </c>
      <c r="CX102" t="str">
        <f t="shared" si="19"/>
        <v>Aout 2021</v>
      </c>
      <c r="CY102" s="7" t="e">
        <f>VLOOKUP(Récap!CX102,'Création N° Lot'!$D$3:$F$18,3,0)</f>
        <v>#N/A</v>
      </c>
      <c r="CZ102" t="e">
        <f>CONCATENATE(CV102,MONTH(VLOOKUP(Récap!CX102,'Création N° Lot'!$D$3:$E$18,2,0)),RIGHT(YEAR(VLOOKUP(Récap!CX102,'Création N° Lot'!$D$3:$E$18,2,0)),2)," - ",DAY(CY102),"/",MONTH(CY102),"/",YEAR(CY102))</f>
        <v>#N/A</v>
      </c>
      <c r="DC102" s="6"/>
      <c r="DD102" t="e">
        <f>VLOOKUP(DC102,'Info client'!$A$2:$D$1000,2,0)</f>
        <v>#N/A</v>
      </c>
      <c r="DE102" t="e">
        <f>VLOOKUP(DC102,'Info client'!$A$2:$D$1000,3,0)</f>
        <v>#N/A</v>
      </c>
      <c r="DF102" t="e">
        <f>VLOOKUP(DC102,'Info client'!$A$2:$D$1000,4,0)</f>
        <v>#N/A</v>
      </c>
      <c r="DH102" t="e">
        <f>VLOOKUP(Récap!DI102,'Création N° Lot'!$B$3:$B$18,2,0)</f>
        <v>#N/A</v>
      </c>
      <c r="DK102" t="str">
        <f t="shared" si="20"/>
        <v>44440</v>
      </c>
      <c r="DL102" s="7" t="e">
        <f>VLOOKUP(Récap!DK102,'Création N° Lot'!$D$3:$F$18,3,0)</f>
        <v>#N/A</v>
      </c>
      <c r="DM102" t="e">
        <f>CONCATENATE(DI102,MONTH(VLOOKUP(Récap!DK102,'Création N° Lot'!$D$3:$E$18,2,0)),RIGHT(YEAR(VLOOKUP(Récap!DK102,'Création N° Lot'!$D$3:$E$18,2,0)),2)," - ",DAY(DL102),"/",MONTH(DL102),"/",YEAR(DL102))</f>
        <v>#N/A</v>
      </c>
      <c r="DP102" s="6"/>
      <c r="DQ102" t="e">
        <f>VLOOKUP(DP102,'Info client'!$A$2:$D$1000,2,0)</f>
        <v>#N/A</v>
      </c>
      <c r="DR102" t="e">
        <f>VLOOKUP(DP102,'Info client'!$A$2:$D$1000,3,0)</f>
        <v>#N/A</v>
      </c>
      <c r="DS102" t="e">
        <f>VLOOKUP(DP102,'Info client'!$A$2:$D$1000,4,0)</f>
        <v>#N/A</v>
      </c>
      <c r="DU102" t="e">
        <f>VLOOKUP(Récap!DV102,'Création N° Lot'!$B$3:$B$18,2,0)</f>
        <v>#N/A</v>
      </c>
      <c r="DX102" t="str">
        <f t="shared" si="21"/>
        <v>44470</v>
      </c>
      <c r="DY102" s="7" t="e">
        <f>VLOOKUP(Récap!DX102,'Création N° Lot'!$D$3:$F$18,3,0)</f>
        <v>#N/A</v>
      </c>
      <c r="DZ102" t="e">
        <f>CONCATENATE(DV102,MONTH(VLOOKUP(Récap!DX102,'Création N° Lot'!$D$3:$E$18,2,0)),RIGHT(YEAR(VLOOKUP(Récap!DX102,'Création N° Lot'!$D$3:$E$18,2,0)),2)," - ",DAY(DY102),"/",MONTH(DY102),"/",YEAR(DY102))</f>
        <v>#N/A</v>
      </c>
      <c r="EC102" s="6"/>
      <c r="ED102" t="e">
        <f>VLOOKUP(EC102,'Info client'!$A$2:$D$1000,2,0)</f>
        <v>#N/A</v>
      </c>
      <c r="EE102" t="e">
        <f>VLOOKUP(EC102,'Info client'!$A$2:$D$1000,3,0)</f>
        <v>#N/A</v>
      </c>
      <c r="EF102" t="e">
        <f>VLOOKUP(EC102,'Info client'!$A$2:$D$1000,4,0)</f>
        <v>#N/A</v>
      </c>
      <c r="EH102" t="e">
        <f>VLOOKUP(Récap!EI102,'Création N° Lot'!$B$3:$B$18,2,0)</f>
        <v>#N/A</v>
      </c>
      <c r="EK102" t="str">
        <f t="shared" si="22"/>
        <v>44501</v>
      </c>
      <c r="EL102" s="7" t="e">
        <f>VLOOKUP(Récap!EK102,'Création N° Lot'!$D$3:$F$18,3,0)</f>
        <v>#N/A</v>
      </c>
      <c r="EM102" t="e">
        <f>CONCATENATE(EI102,MONTH(VLOOKUP(Récap!EK102,'Création N° Lot'!$D$3:$E$18,2,0)),RIGHT(YEAR(VLOOKUP(Récap!EK102,'Création N° Lot'!$D$3:$E$18,2,0)),2)," - ",DAY(EL102),"/",MONTH(EL102),"/",YEAR(EL102))</f>
        <v>#N/A</v>
      </c>
      <c r="EP102" s="6"/>
      <c r="EQ102" t="e">
        <f>VLOOKUP(EP102,'Info client'!$A$2:$D$1000,2,0)</f>
        <v>#N/A</v>
      </c>
      <c r="ER102" t="e">
        <f>VLOOKUP(EP102,'Info client'!$A$2:$D$1000,3,0)</f>
        <v>#N/A</v>
      </c>
      <c r="ES102" t="e">
        <f>VLOOKUP(EP102,'Info client'!$A$2:$D$1000,4,0)</f>
        <v>#N/A</v>
      </c>
      <c r="EU102" t="e">
        <f>VLOOKUP(Récap!EV102,'Création N° Lot'!$B$3:$B$18,2,0)</f>
        <v>#N/A</v>
      </c>
      <c r="EX102" t="str">
        <f t="shared" si="23"/>
        <v>44531</v>
      </c>
      <c r="EY102" s="7" t="e">
        <f>VLOOKUP(Récap!EX102,'Création N° Lot'!$D$3:$F$18,3,0)</f>
        <v>#N/A</v>
      </c>
      <c r="EZ102" t="e">
        <f>CONCATENATE(EV102,MONTH(VLOOKUP(Récap!EX102,'Création N° Lot'!$D$3:$E$18,2,0)),RIGHT(YEAR(VLOOKUP(Récap!EX102,'Création N° Lot'!$D$3:$E$18,2,0)),2)," - ",DAY(EY102),"/",MONTH(EY102),"/",YEAR(EY102))</f>
        <v>#N/A</v>
      </c>
    </row>
    <row r="103" spans="2:156" x14ac:dyDescent="0.25">
      <c r="B103" t="e">
        <f>VLOOKUP($A103,'Info client'!$A$2:$D$1000,2,0)</f>
        <v>#N/A</v>
      </c>
      <c r="C103" t="e">
        <f>VLOOKUP($A103,'Info client'!$A$2:$D$1000,3,0)</f>
        <v>#N/A</v>
      </c>
      <c r="D103" t="e">
        <f>VLOOKUP($A103,'Info client'!$A$2:$D$1000,4,0)</f>
        <v>#N/A</v>
      </c>
      <c r="F103" t="e">
        <f>VLOOKUP(Récap!G103,'Création N° Lot'!B19:B115,2,0)</f>
        <v>#N/A</v>
      </c>
      <c r="I103" t="str">
        <f t="shared" si="12"/>
        <v>44197</v>
      </c>
      <c r="J103" s="7" t="e">
        <f>VLOOKUP(Récap!I103,'Création N° Lot'!$D$3:$F$18,3,0)</f>
        <v>#N/A</v>
      </c>
      <c r="K103" t="e">
        <f>CONCATENATE(G103,MONTH(VLOOKUP(Récap!I103,'Création N° Lot'!$D$3:$E$18,2,0)),RIGHT(YEAR(VLOOKUP(Récap!I103,'Création N° Lot'!$D$3:$E$18,2,0)),2)," - ",DAY(J103),"/",MONTH(J103),"/",YEAR(J103))</f>
        <v>#N/A</v>
      </c>
      <c r="O103" t="e">
        <f>VLOOKUP(N103,'Info client'!$A$2:$D$1000,2,0)</f>
        <v>#N/A</v>
      </c>
      <c r="P103" t="e">
        <f>VLOOKUP($A103,'Info client'!$A$2:$D$1000,3,0)</f>
        <v>#N/A</v>
      </c>
      <c r="Q103" t="e">
        <f>VLOOKUP($A103,'Info client'!$A$2:$D$1000,4,0)</f>
        <v>#N/A</v>
      </c>
      <c r="S103" t="e">
        <f>VLOOKUP(Récap!G103,'Création N° Lot'!$B$3:$B$18,2,0)</f>
        <v>#N/A</v>
      </c>
      <c r="V103" t="str">
        <f t="shared" si="13"/>
        <v>44228</v>
      </c>
      <c r="W103" s="7" t="e">
        <f>VLOOKUP(Récap!V103,'Création N° Lot'!$D$3:$F$18,3,0)</f>
        <v>#N/A</v>
      </c>
      <c r="X103" t="e">
        <f>CONCATENATE(T103,MONTH(VLOOKUP(Récap!V103,'Création N° Lot'!$D$3:$E$18,2,0)),RIGHT(YEAR(VLOOKUP(Récap!V103,'Création N° Lot'!$D$3:$E$18,2,0)),2)," - ",DAY(W103),"/",MONTH(W103),"/",YEAR(W103))</f>
        <v>#N/A</v>
      </c>
      <c r="AA103" s="6"/>
      <c r="AB103" t="e">
        <f>VLOOKUP(AA103,'Info client'!$A$2:$D$1000,2,0)</f>
        <v>#N/A</v>
      </c>
      <c r="AC103" t="e">
        <f>VLOOKUP(AA103,'Info client'!$A$2:$D$1000,3,0)</f>
        <v>#N/A</v>
      </c>
      <c r="AD103" t="e">
        <f>VLOOKUP(AA103,'Info client'!$A$2:$D$1000,4,0)</f>
        <v>#N/A</v>
      </c>
      <c r="AF103" t="e">
        <f>VLOOKUP(Récap!AG103,'Création N° Lot'!$B$3:$B$18,2,0)</f>
        <v>#N/A</v>
      </c>
      <c r="AI103" t="str">
        <f t="shared" si="14"/>
        <v>44256</v>
      </c>
      <c r="AJ103" s="7" t="e">
        <f>VLOOKUP(Récap!AI103,'Création N° Lot'!$D$3:$F$18,3,0)</f>
        <v>#N/A</v>
      </c>
      <c r="AK103" t="e">
        <f>CONCATENATE(AG103,MONTH(VLOOKUP(Récap!AI103,'Création N° Lot'!$D$3:$E$18,2,0)),RIGHT(YEAR(VLOOKUP(Récap!AI103,'Création N° Lot'!$D$3:$E$18,2,0)),2)," - ",DAY(AJ103),"/",MONTH(AJ103),"/",YEAR(AJ103))</f>
        <v>#N/A</v>
      </c>
      <c r="AP103" s="6"/>
      <c r="AQ103" t="e">
        <f>VLOOKUP(AP103,'Info client'!$A$2:$D$1000,2,0)</f>
        <v>#N/A</v>
      </c>
      <c r="AR103" t="e">
        <f>VLOOKUP(AP103,'Info client'!$A$2:$D$1000,3,0)</f>
        <v>#N/A</v>
      </c>
      <c r="AS103" t="e">
        <f>VLOOKUP(AP103,'Info client'!$A$2:$D$1000,4,0)</f>
        <v>#N/A</v>
      </c>
      <c r="AU103" t="e">
        <f>VLOOKUP(Récap!AV103,'Création N° Lot'!$B$3:$B$18,2,0)</f>
        <v>#N/A</v>
      </c>
      <c r="AX103" t="str">
        <f t="shared" si="15"/>
        <v>44287</v>
      </c>
      <c r="AY103" s="7" t="e">
        <f>VLOOKUP(Récap!AX103,'Création N° Lot'!$D$3:$F$18,3,0)</f>
        <v>#N/A</v>
      </c>
      <c r="AZ103" t="e">
        <f>CONCATENATE(AV103,MONTH(VLOOKUP(Récap!AX103,'Création N° Lot'!$D$3:$E$18,2,0)),RIGHT(YEAR(VLOOKUP(Récap!AX103,'Création N° Lot'!$D$3:$E$18,2,0)),2)," - ",DAY(AY103),"/",MONTH(AY103),"/",YEAR(AY103))</f>
        <v>#N/A</v>
      </c>
      <c r="BC103" s="6"/>
      <c r="BD103" t="e">
        <f>VLOOKUP(BC103,'Info client'!$A$2:$D$1000,2,0)</f>
        <v>#N/A</v>
      </c>
      <c r="BE103" t="e">
        <f>VLOOKUP(BC103,'Info client'!$A$2:$D$1000,3,0)</f>
        <v>#N/A</v>
      </c>
      <c r="BF103" t="e">
        <f>VLOOKUP(BC103,'Info client'!$A$2:$D$1000,4,0)</f>
        <v>#N/A</v>
      </c>
      <c r="BH103" t="e">
        <f>VLOOKUP(Récap!BI103,'Création N° Lot'!$B$3:$B$18,2,0)</f>
        <v>#N/A</v>
      </c>
      <c r="BK103" t="str">
        <f t="shared" si="16"/>
        <v>44317</v>
      </c>
      <c r="BL103" s="7" t="e">
        <f>VLOOKUP(Récap!BK103,'Création N° Lot'!$D$3:$F$18,3,0)</f>
        <v>#N/A</v>
      </c>
      <c r="BM103" t="e">
        <f>CONCATENATE(BI103,MONTH(VLOOKUP(Récap!BK103,'Création N° Lot'!$D$3:$E$18,2,0)),RIGHT(YEAR(VLOOKUP(Récap!BK103,'Création N° Lot'!$D$3:$E$18,2,0)),2)," - ",DAY(BL103),"/",MONTH(BL103),"/",YEAR(BL103))</f>
        <v>#N/A</v>
      </c>
      <c r="BP103" s="6"/>
      <c r="BQ103" t="e">
        <f>VLOOKUP(BP103,'Info client'!$A$2:$D$1000,2,0)</f>
        <v>#N/A</v>
      </c>
      <c r="BR103" t="e">
        <f>VLOOKUP(BP103,'Info client'!$A$2:$D$1000,3,0)</f>
        <v>#N/A</v>
      </c>
      <c r="BS103" t="e">
        <f>VLOOKUP(BP103,'Info client'!$A$2:$D$1000,4,0)</f>
        <v>#N/A</v>
      </c>
      <c r="BU103" t="e">
        <f>VLOOKUP(Récap!BV103,'Création N° Lot'!$B$3:$B$18,2,0)</f>
        <v>#N/A</v>
      </c>
      <c r="BX103" t="str">
        <f t="shared" si="17"/>
        <v>44348</v>
      </c>
      <c r="BY103" s="7" t="e">
        <f>VLOOKUP(Récap!BX103,'Création N° Lot'!$D$3:$F$18,3,0)</f>
        <v>#N/A</v>
      </c>
      <c r="BZ103" t="e">
        <f>CONCATENATE(BV103,MONTH(VLOOKUP(Récap!BX103,'Création N° Lot'!$D$3:$E$18,2,0)),RIGHT(YEAR(VLOOKUP(Récap!BX103,'Création N° Lot'!$D$3:$E$18,2,0)),2)," - ",DAY(BY103),"/",MONTH(BY103),"/",YEAR(BY103))</f>
        <v>#N/A</v>
      </c>
      <c r="CC103" s="6"/>
      <c r="CD103" t="e">
        <f>VLOOKUP(CC103,'Info client'!$A$2:$D$1000,2,0)</f>
        <v>#N/A</v>
      </c>
      <c r="CE103" t="e">
        <f>VLOOKUP(CC103,'Info client'!$A$2:$D$1000,3,0)</f>
        <v>#N/A</v>
      </c>
      <c r="CF103" t="e">
        <f>VLOOKUP(CC103,'Info client'!$A$2:$D$1000,4,0)</f>
        <v>#N/A</v>
      </c>
      <c r="CH103" t="e">
        <f>VLOOKUP(Récap!CI103,'Création N° Lot'!$B$3:$B$18,2,0)</f>
        <v>#N/A</v>
      </c>
      <c r="CK103" t="str">
        <f t="shared" si="18"/>
        <v>44378</v>
      </c>
      <c r="CL103" s="7" t="e">
        <f>VLOOKUP(Récap!CK103,'Création N° Lot'!$D$3:$F$18,3,0)</f>
        <v>#N/A</v>
      </c>
      <c r="CM103" t="e">
        <f>CONCATENATE(CI103,MONTH(VLOOKUP(Récap!CK103,'Création N° Lot'!$D$3:$E$18,2,0)),RIGHT(YEAR(VLOOKUP(Récap!CK103,'Création N° Lot'!$D$3:$E$18,2,0)),2)," - ",DAY(CL103),"/",MONTH(CL103),"/",YEAR(CL103))</f>
        <v>#N/A</v>
      </c>
      <c r="CP103" s="6"/>
      <c r="CQ103" t="e">
        <f>VLOOKUP(CP103,'Info client'!$A$2:$D$1000,2,0)</f>
        <v>#N/A</v>
      </c>
      <c r="CR103" t="e">
        <f>VLOOKUP(CP103,'Info client'!$A$2:$D$1000,3,0)</f>
        <v>#N/A</v>
      </c>
      <c r="CS103" t="e">
        <f>VLOOKUP(CP103,'Info client'!$A$2:$D$1000,4,0)</f>
        <v>#N/A</v>
      </c>
      <c r="CU103" t="e">
        <f>VLOOKUP(Récap!CV103,'Création N° Lot'!$B$3:$B$18,2,0)</f>
        <v>#N/A</v>
      </c>
      <c r="CX103" t="str">
        <f t="shared" si="19"/>
        <v>Aout 2021</v>
      </c>
      <c r="CY103" s="7" t="e">
        <f>VLOOKUP(Récap!CX103,'Création N° Lot'!$D$3:$F$18,3,0)</f>
        <v>#N/A</v>
      </c>
      <c r="CZ103" t="e">
        <f>CONCATENATE(CV103,MONTH(VLOOKUP(Récap!CX103,'Création N° Lot'!$D$3:$E$18,2,0)),RIGHT(YEAR(VLOOKUP(Récap!CX103,'Création N° Lot'!$D$3:$E$18,2,0)),2)," - ",DAY(CY103),"/",MONTH(CY103),"/",YEAR(CY103))</f>
        <v>#N/A</v>
      </c>
      <c r="DC103" s="6"/>
      <c r="DD103" t="e">
        <f>VLOOKUP(DC103,'Info client'!$A$2:$D$1000,2,0)</f>
        <v>#N/A</v>
      </c>
      <c r="DE103" t="e">
        <f>VLOOKUP(DC103,'Info client'!$A$2:$D$1000,3,0)</f>
        <v>#N/A</v>
      </c>
      <c r="DF103" t="e">
        <f>VLOOKUP(DC103,'Info client'!$A$2:$D$1000,4,0)</f>
        <v>#N/A</v>
      </c>
      <c r="DH103" t="e">
        <f>VLOOKUP(Récap!DI103,'Création N° Lot'!$B$3:$B$18,2,0)</f>
        <v>#N/A</v>
      </c>
      <c r="DK103" t="str">
        <f t="shared" si="20"/>
        <v>44440</v>
      </c>
      <c r="DL103" s="7" t="e">
        <f>VLOOKUP(Récap!DK103,'Création N° Lot'!$D$3:$F$18,3,0)</f>
        <v>#N/A</v>
      </c>
      <c r="DM103" t="e">
        <f>CONCATENATE(DI103,MONTH(VLOOKUP(Récap!DK103,'Création N° Lot'!$D$3:$E$18,2,0)),RIGHT(YEAR(VLOOKUP(Récap!DK103,'Création N° Lot'!$D$3:$E$18,2,0)),2)," - ",DAY(DL103),"/",MONTH(DL103),"/",YEAR(DL103))</f>
        <v>#N/A</v>
      </c>
      <c r="DP103" s="6"/>
      <c r="DQ103" t="e">
        <f>VLOOKUP(DP103,'Info client'!$A$2:$D$1000,2,0)</f>
        <v>#N/A</v>
      </c>
      <c r="DR103" t="e">
        <f>VLOOKUP(DP103,'Info client'!$A$2:$D$1000,3,0)</f>
        <v>#N/A</v>
      </c>
      <c r="DS103" t="e">
        <f>VLOOKUP(DP103,'Info client'!$A$2:$D$1000,4,0)</f>
        <v>#N/A</v>
      </c>
      <c r="DU103" t="e">
        <f>VLOOKUP(Récap!DV103,'Création N° Lot'!$B$3:$B$18,2,0)</f>
        <v>#N/A</v>
      </c>
      <c r="DX103" t="str">
        <f t="shared" si="21"/>
        <v>44470</v>
      </c>
      <c r="DY103" s="7" t="e">
        <f>VLOOKUP(Récap!DX103,'Création N° Lot'!$D$3:$F$18,3,0)</f>
        <v>#N/A</v>
      </c>
      <c r="DZ103" t="e">
        <f>CONCATENATE(DV103,MONTH(VLOOKUP(Récap!DX103,'Création N° Lot'!$D$3:$E$18,2,0)),RIGHT(YEAR(VLOOKUP(Récap!DX103,'Création N° Lot'!$D$3:$E$18,2,0)),2)," - ",DAY(DY103),"/",MONTH(DY103),"/",YEAR(DY103))</f>
        <v>#N/A</v>
      </c>
      <c r="EC103" s="6"/>
      <c r="ED103" t="e">
        <f>VLOOKUP(EC103,'Info client'!$A$2:$D$1000,2,0)</f>
        <v>#N/A</v>
      </c>
      <c r="EE103" t="e">
        <f>VLOOKUP(EC103,'Info client'!$A$2:$D$1000,3,0)</f>
        <v>#N/A</v>
      </c>
      <c r="EF103" t="e">
        <f>VLOOKUP(EC103,'Info client'!$A$2:$D$1000,4,0)</f>
        <v>#N/A</v>
      </c>
      <c r="EH103" t="e">
        <f>VLOOKUP(Récap!EI103,'Création N° Lot'!$B$3:$B$18,2,0)</f>
        <v>#N/A</v>
      </c>
      <c r="EK103" t="str">
        <f t="shared" si="22"/>
        <v>44501</v>
      </c>
      <c r="EL103" s="7" t="e">
        <f>VLOOKUP(Récap!EK103,'Création N° Lot'!$D$3:$F$18,3,0)</f>
        <v>#N/A</v>
      </c>
      <c r="EM103" t="e">
        <f>CONCATENATE(EI103,MONTH(VLOOKUP(Récap!EK103,'Création N° Lot'!$D$3:$E$18,2,0)),RIGHT(YEAR(VLOOKUP(Récap!EK103,'Création N° Lot'!$D$3:$E$18,2,0)),2)," - ",DAY(EL103),"/",MONTH(EL103),"/",YEAR(EL103))</f>
        <v>#N/A</v>
      </c>
      <c r="EP103" s="6"/>
      <c r="EQ103" t="e">
        <f>VLOOKUP(EP103,'Info client'!$A$2:$D$1000,2,0)</f>
        <v>#N/A</v>
      </c>
      <c r="ER103" t="e">
        <f>VLOOKUP(EP103,'Info client'!$A$2:$D$1000,3,0)</f>
        <v>#N/A</v>
      </c>
      <c r="ES103" t="e">
        <f>VLOOKUP(EP103,'Info client'!$A$2:$D$1000,4,0)</f>
        <v>#N/A</v>
      </c>
      <c r="EU103" t="e">
        <f>VLOOKUP(Récap!EV103,'Création N° Lot'!$B$3:$B$18,2,0)</f>
        <v>#N/A</v>
      </c>
      <c r="EX103" t="str">
        <f t="shared" si="23"/>
        <v>44531</v>
      </c>
      <c r="EY103" s="7" t="e">
        <f>VLOOKUP(Récap!EX103,'Création N° Lot'!$D$3:$F$18,3,0)</f>
        <v>#N/A</v>
      </c>
      <c r="EZ103" t="e">
        <f>CONCATENATE(EV103,MONTH(VLOOKUP(Récap!EX103,'Création N° Lot'!$D$3:$E$18,2,0)),RIGHT(YEAR(VLOOKUP(Récap!EX103,'Création N° Lot'!$D$3:$E$18,2,0)),2)," - ",DAY(EY103),"/",MONTH(EY103),"/",YEAR(EY103))</f>
        <v>#N/A</v>
      </c>
    </row>
    <row r="104" spans="2:156" x14ac:dyDescent="0.25">
      <c r="B104" t="e">
        <f>VLOOKUP($A104,'Info client'!$A$2:$D$1000,2,0)</f>
        <v>#N/A</v>
      </c>
      <c r="C104" t="e">
        <f>VLOOKUP($A104,'Info client'!$A$2:$D$1000,3,0)</f>
        <v>#N/A</v>
      </c>
      <c r="D104" t="e">
        <f>VLOOKUP($A104,'Info client'!$A$2:$D$1000,4,0)</f>
        <v>#N/A</v>
      </c>
      <c r="F104" t="e">
        <f>VLOOKUP(Récap!G104,'Création N° Lot'!B19:B116,2,0)</f>
        <v>#N/A</v>
      </c>
      <c r="I104" t="str">
        <f t="shared" si="12"/>
        <v>44197</v>
      </c>
      <c r="J104" s="7" t="e">
        <f>VLOOKUP(Récap!I104,'Création N° Lot'!$D$3:$F$18,3,0)</f>
        <v>#N/A</v>
      </c>
      <c r="K104" t="e">
        <f>CONCATENATE(G104,MONTH(VLOOKUP(Récap!I104,'Création N° Lot'!$D$3:$E$18,2,0)),RIGHT(YEAR(VLOOKUP(Récap!I104,'Création N° Lot'!$D$3:$E$18,2,0)),2)," - ",DAY(J104),"/",MONTH(J104),"/",YEAR(J104))</f>
        <v>#N/A</v>
      </c>
      <c r="O104" t="e">
        <f>VLOOKUP(N104,'Info client'!$A$2:$D$1000,2,0)</f>
        <v>#N/A</v>
      </c>
      <c r="P104" t="e">
        <f>VLOOKUP($A104,'Info client'!$A$2:$D$1000,3,0)</f>
        <v>#N/A</v>
      </c>
      <c r="Q104" t="e">
        <f>VLOOKUP($A104,'Info client'!$A$2:$D$1000,4,0)</f>
        <v>#N/A</v>
      </c>
      <c r="S104" t="e">
        <f>VLOOKUP(Récap!G104,'Création N° Lot'!$B$3:$B$18,2,0)</f>
        <v>#N/A</v>
      </c>
      <c r="V104" t="str">
        <f t="shared" si="13"/>
        <v>44228</v>
      </c>
      <c r="W104" s="7" t="e">
        <f>VLOOKUP(Récap!V104,'Création N° Lot'!$D$3:$F$18,3,0)</f>
        <v>#N/A</v>
      </c>
      <c r="X104" t="e">
        <f>CONCATENATE(T104,MONTH(VLOOKUP(Récap!V104,'Création N° Lot'!$D$3:$E$18,2,0)),RIGHT(YEAR(VLOOKUP(Récap!V104,'Création N° Lot'!$D$3:$E$18,2,0)),2)," - ",DAY(W104),"/",MONTH(W104),"/",YEAR(W104))</f>
        <v>#N/A</v>
      </c>
      <c r="AA104" s="6"/>
      <c r="AB104" t="e">
        <f>VLOOKUP(AA104,'Info client'!$A$2:$D$1000,2,0)</f>
        <v>#N/A</v>
      </c>
      <c r="AC104" t="e">
        <f>VLOOKUP(AA104,'Info client'!$A$2:$D$1000,3,0)</f>
        <v>#N/A</v>
      </c>
      <c r="AD104" t="e">
        <f>VLOOKUP(AA104,'Info client'!$A$2:$D$1000,4,0)</f>
        <v>#N/A</v>
      </c>
      <c r="AF104" t="e">
        <f>VLOOKUP(Récap!AG104,'Création N° Lot'!$B$3:$B$18,2,0)</f>
        <v>#N/A</v>
      </c>
      <c r="AI104" t="str">
        <f t="shared" si="14"/>
        <v>44256</v>
      </c>
      <c r="AJ104" s="7" t="e">
        <f>VLOOKUP(Récap!AI104,'Création N° Lot'!$D$3:$F$18,3,0)</f>
        <v>#N/A</v>
      </c>
      <c r="AK104" t="e">
        <f>CONCATENATE(AG104,MONTH(VLOOKUP(Récap!AI104,'Création N° Lot'!$D$3:$E$18,2,0)),RIGHT(YEAR(VLOOKUP(Récap!AI104,'Création N° Lot'!$D$3:$E$18,2,0)),2)," - ",DAY(AJ104),"/",MONTH(AJ104),"/",YEAR(AJ104))</f>
        <v>#N/A</v>
      </c>
      <c r="AP104" s="6"/>
      <c r="AQ104" t="e">
        <f>VLOOKUP(AP104,'Info client'!$A$2:$D$1000,2,0)</f>
        <v>#N/A</v>
      </c>
      <c r="AR104" t="e">
        <f>VLOOKUP(AP104,'Info client'!$A$2:$D$1000,3,0)</f>
        <v>#N/A</v>
      </c>
      <c r="AS104" t="e">
        <f>VLOOKUP(AP104,'Info client'!$A$2:$D$1000,4,0)</f>
        <v>#N/A</v>
      </c>
      <c r="AU104" t="e">
        <f>VLOOKUP(Récap!AV104,'Création N° Lot'!$B$3:$B$18,2,0)</f>
        <v>#N/A</v>
      </c>
      <c r="AX104" t="str">
        <f t="shared" si="15"/>
        <v>44287</v>
      </c>
      <c r="AY104" s="7" t="e">
        <f>VLOOKUP(Récap!AX104,'Création N° Lot'!$D$3:$F$18,3,0)</f>
        <v>#N/A</v>
      </c>
      <c r="AZ104" t="e">
        <f>CONCATENATE(AV104,MONTH(VLOOKUP(Récap!AX104,'Création N° Lot'!$D$3:$E$18,2,0)),RIGHT(YEAR(VLOOKUP(Récap!AX104,'Création N° Lot'!$D$3:$E$18,2,0)),2)," - ",DAY(AY104),"/",MONTH(AY104),"/",YEAR(AY104))</f>
        <v>#N/A</v>
      </c>
      <c r="BC104" s="6"/>
      <c r="BD104" t="e">
        <f>VLOOKUP(BC104,'Info client'!$A$2:$D$1000,2,0)</f>
        <v>#N/A</v>
      </c>
      <c r="BE104" t="e">
        <f>VLOOKUP(BC104,'Info client'!$A$2:$D$1000,3,0)</f>
        <v>#N/A</v>
      </c>
      <c r="BF104" t="e">
        <f>VLOOKUP(BC104,'Info client'!$A$2:$D$1000,4,0)</f>
        <v>#N/A</v>
      </c>
      <c r="BH104" t="e">
        <f>VLOOKUP(Récap!BI104,'Création N° Lot'!$B$3:$B$18,2,0)</f>
        <v>#N/A</v>
      </c>
      <c r="BK104" t="str">
        <f t="shared" si="16"/>
        <v>44317</v>
      </c>
      <c r="BL104" s="7" t="e">
        <f>VLOOKUP(Récap!BK104,'Création N° Lot'!$D$3:$F$18,3,0)</f>
        <v>#N/A</v>
      </c>
      <c r="BM104" t="e">
        <f>CONCATENATE(BI104,MONTH(VLOOKUP(Récap!BK104,'Création N° Lot'!$D$3:$E$18,2,0)),RIGHT(YEAR(VLOOKUP(Récap!BK104,'Création N° Lot'!$D$3:$E$18,2,0)),2)," - ",DAY(BL104),"/",MONTH(BL104),"/",YEAR(BL104))</f>
        <v>#N/A</v>
      </c>
      <c r="BP104" s="6"/>
      <c r="BQ104" t="e">
        <f>VLOOKUP(BP104,'Info client'!$A$2:$D$1000,2,0)</f>
        <v>#N/A</v>
      </c>
      <c r="BR104" t="e">
        <f>VLOOKUP(BP104,'Info client'!$A$2:$D$1000,3,0)</f>
        <v>#N/A</v>
      </c>
      <c r="BS104" t="e">
        <f>VLOOKUP(BP104,'Info client'!$A$2:$D$1000,4,0)</f>
        <v>#N/A</v>
      </c>
      <c r="BU104" t="e">
        <f>VLOOKUP(Récap!BV104,'Création N° Lot'!$B$3:$B$18,2,0)</f>
        <v>#N/A</v>
      </c>
      <c r="BX104" t="str">
        <f t="shared" si="17"/>
        <v>44348</v>
      </c>
      <c r="BY104" s="7" t="e">
        <f>VLOOKUP(Récap!BX104,'Création N° Lot'!$D$3:$F$18,3,0)</f>
        <v>#N/A</v>
      </c>
      <c r="BZ104" t="e">
        <f>CONCATENATE(BV104,MONTH(VLOOKUP(Récap!BX104,'Création N° Lot'!$D$3:$E$18,2,0)),RIGHT(YEAR(VLOOKUP(Récap!BX104,'Création N° Lot'!$D$3:$E$18,2,0)),2)," - ",DAY(BY104),"/",MONTH(BY104),"/",YEAR(BY104))</f>
        <v>#N/A</v>
      </c>
      <c r="CC104" s="6"/>
      <c r="CD104" t="e">
        <f>VLOOKUP(CC104,'Info client'!$A$2:$D$1000,2,0)</f>
        <v>#N/A</v>
      </c>
      <c r="CE104" t="e">
        <f>VLOOKUP(CC104,'Info client'!$A$2:$D$1000,3,0)</f>
        <v>#N/A</v>
      </c>
      <c r="CF104" t="e">
        <f>VLOOKUP(CC104,'Info client'!$A$2:$D$1000,4,0)</f>
        <v>#N/A</v>
      </c>
      <c r="CH104" t="e">
        <f>VLOOKUP(Récap!CI104,'Création N° Lot'!$B$3:$B$18,2,0)</f>
        <v>#N/A</v>
      </c>
      <c r="CK104" t="str">
        <f t="shared" si="18"/>
        <v>44378</v>
      </c>
      <c r="CL104" s="7" t="e">
        <f>VLOOKUP(Récap!CK104,'Création N° Lot'!$D$3:$F$18,3,0)</f>
        <v>#N/A</v>
      </c>
      <c r="CM104" t="e">
        <f>CONCATENATE(CI104,MONTH(VLOOKUP(Récap!CK104,'Création N° Lot'!$D$3:$E$18,2,0)),RIGHT(YEAR(VLOOKUP(Récap!CK104,'Création N° Lot'!$D$3:$E$18,2,0)),2)," - ",DAY(CL104),"/",MONTH(CL104),"/",YEAR(CL104))</f>
        <v>#N/A</v>
      </c>
      <c r="CP104" s="6"/>
      <c r="CQ104" t="e">
        <f>VLOOKUP(CP104,'Info client'!$A$2:$D$1000,2,0)</f>
        <v>#N/A</v>
      </c>
      <c r="CR104" t="e">
        <f>VLOOKUP(CP104,'Info client'!$A$2:$D$1000,3,0)</f>
        <v>#N/A</v>
      </c>
      <c r="CS104" t="e">
        <f>VLOOKUP(CP104,'Info client'!$A$2:$D$1000,4,0)</f>
        <v>#N/A</v>
      </c>
      <c r="CU104" t="e">
        <f>VLOOKUP(Récap!CV104,'Création N° Lot'!$B$3:$B$18,2,0)</f>
        <v>#N/A</v>
      </c>
      <c r="CX104" t="str">
        <f t="shared" si="19"/>
        <v>Aout 2021</v>
      </c>
      <c r="CY104" s="7" t="e">
        <f>VLOOKUP(Récap!CX104,'Création N° Lot'!$D$3:$F$18,3,0)</f>
        <v>#N/A</v>
      </c>
      <c r="CZ104" t="e">
        <f>CONCATENATE(CV104,MONTH(VLOOKUP(Récap!CX104,'Création N° Lot'!$D$3:$E$18,2,0)),RIGHT(YEAR(VLOOKUP(Récap!CX104,'Création N° Lot'!$D$3:$E$18,2,0)),2)," - ",DAY(CY104),"/",MONTH(CY104),"/",YEAR(CY104))</f>
        <v>#N/A</v>
      </c>
      <c r="DC104" s="6"/>
      <c r="DD104" t="e">
        <f>VLOOKUP(DC104,'Info client'!$A$2:$D$1000,2,0)</f>
        <v>#N/A</v>
      </c>
      <c r="DE104" t="e">
        <f>VLOOKUP(DC104,'Info client'!$A$2:$D$1000,3,0)</f>
        <v>#N/A</v>
      </c>
      <c r="DF104" t="e">
        <f>VLOOKUP(DC104,'Info client'!$A$2:$D$1000,4,0)</f>
        <v>#N/A</v>
      </c>
      <c r="DH104" t="e">
        <f>VLOOKUP(Récap!DI104,'Création N° Lot'!$B$3:$B$18,2,0)</f>
        <v>#N/A</v>
      </c>
      <c r="DK104" t="str">
        <f t="shared" si="20"/>
        <v>44440</v>
      </c>
      <c r="DL104" s="7" t="e">
        <f>VLOOKUP(Récap!DK104,'Création N° Lot'!$D$3:$F$18,3,0)</f>
        <v>#N/A</v>
      </c>
      <c r="DM104" t="e">
        <f>CONCATENATE(DI104,MONTH(VLOOKUP(Récap!DK104,'Création N° Lot'!$D$3:$E$18,2,0)),RIGHT(YEAR(VLOOKUP(Récap!DK104,'Création N° Lot'!$D$3:$E$18,2,0)),2)," - ",DAY(DL104),"/",MONTH(DL104),"/",YEAR(DL104))</f>
        <v>#N/A</v>
      </c>
      <c r="DP104" s="6"/>
      <c r="DQ104" t="e">
        <f>VLOOKUP(DP104,'Info client'!$A$2:$D$1000,2,0)</f>
        <v>#N/A</v>
      </c>
      <c r="DR104" t="e">
        <f>VLOOKUP(DP104,'Info client'!$A$2:$D$1000,3,0)</f>
        <v>#N/A</v>
      </c>
      <c r="DS104" t="e">
        <f>VLOOKUP(DP104,'Info client'!$A$2:$D$1000,4,0)</f>
        <v>#N/A</v>
      </c>
      <c r="DU104" t="e">
        <f>VLOOKUP(Récap!DV104,'Création N° Lot'!$B$3:$B$18,2,0)</f>
        <v>#N/A</v>
      </c>
      <c r="DX104" t="str">
        <f t="shared" si="21"/>
        <v>44470</v>
      </c>
      <c r="DY104" s="7" t="e">
        <f>VLOOKUP(Récap!DX104,'Création N° Lot'!$D$3:$F$18,3,0)</f>
        <v>#N/A</v>
      </c>
      <c r="DZ104" t="e">
        <f>CONCATENATE(DV104,MONTH(VLOOKUP(Récap!DX104,'Création N° Lot'!$D$3:$E$18,2,0)),RIGHT(YEAR(VLOOKUP(Récap!DX104,'Création N° Lot'!$D$3:$E$18,2,0)),2)," - ",DAY(DY104),"/",MONTH(DY104),"/",YEAR(DY104))</f>
        <v>#N/A</v>
      </c>
      <c r="EC104" s="6"/>
      <c r="ED104" t="e">
        <f>VLOOKUP(EC104,'Info client'!$A$2:$D$1000,2,0)</f>
        <v>#N/A</v>
      </c>
      <c r="EE104" t="e">
        <f>VLOOKUP(EC104,'Info client'!$A$2:$D$1000,3,0)</f>
        <v>#N/A</v>
      </c>
      <c r="EF104" t="e">
        <f>VLOOKUP(EC104,'Info client'!$A$2:$D$1000,4,0)</f>
        <v>#N/A</v>
      </c>
      <c r="EH104" t="e">
        <f>VLOOKUP(Récap!EI104,'Création N° Lot'!$B$3:$B$18,2,0)</f>
        <v>#N/A</v>
      </c>
      <c r="EK104" t="str">
        <f t="shared" si="22"/>
        <v>44501</v>
      </c>
      <c r="EL104" s="7" t="e">
        <f>VLOOKUP(Récap!EK104,'Création N° Lot'!$D$3:$F$18,3,0)</f>
        <v>#N/A</v>
      </c>
      <c r="EM104" t="e">
        <f>CONCATENATE(EI104,MONTH(VLOOKUP(Récap!EK104,'Création N° Lot'!$D$3:$E$18,2,0)),RIGHT(YEAR(VLOOKUP(Récap!EK104,'Création N° Lot'!$D$3:$E$18,2,0)),2)," - ",DAY(EL104),"/",MONTH(EL104),"/",YEAR(EL104))</f>
        <v>#N/A</v>
      </c>
      <c r="EP104" s="6"/>
      <c r="EQ104" t="e">
        <f>VLOOKUP(EP104,'Info client'!$A$2:$D$1000,2,0)</f>
        <v>#N/A</v>
      </c>
      <c r="ER104" t="e">
        <f>VLOOKUP(EP104,'Info client'!$A$2:$D$1000,3,0)</f>
        <v>#N/A</v>
      </c>
      <c r="ES104" t="e">
        <f>VLOOKUP(EP104,'Info client'!$A$2:$D$1000,4,0)</f>
        <v>#N/A</v>
      </c>
      <c r="EU104" t="e">
        <f>VLOOKUP(Récap!EV104,'Création N° Lot'!$B$3:$B$18,2,0)</f>
        <v>#N/A</v>
      </c>
      <c r="EX104" t="str">
        <f t="shared" si="23"/>
        <v>44531</v>
      </c>
      <c r="EY104" s="7" t="e">
        <f>VLOOKUP(Récap!EX104,'Création N° Lot'!$D$3:$F$18,3,0)</f>
        <v>#N/A</v>
      </c>
      <c r="EZ104" t="e">
        <f>CONCATENATE(EV104,MONTH(VLOOKUP(Récap!EX104,'Création N° Lot'!$D$3:$E$18,2,0)),RIGHT(YEAR(VLOOKUP(Récap!EX104,'Création N° Lot'!$D$3:$E$18,2,0)),2)," - ",DAY(EY104),"/",MONTH(EY104),"/",YEAR(EY104))</f>
        <v>#N/A</v>
      </c>
    </row>
    <row r="105" spans="2:156" x14ac:dyDescent="0.25">
      <c r="B105" t="e">
        <f>VLOOKUP($A105,'Info client'!$A$2:$D$1000,2,0)</f>
        <v>#N/A</v>
      </c>
      <c r="C105" t="e">
        <f>VLOOKUP($A105,'Info client'!$A$2:$D$1000,3,0)</f>
        <v>#N/A</v>
      </c>
      <c r="D105" t="e">
        <f>VLOOKUP($A105,'Info client'!$A$2:$D$1000,4,0)</f>
        <v>#N/A</v>
      </c>
      <c r="F105" t="e">
        <f>VLOOKUP(Récap!G105,'Création N° Lot'!B19:B117,2,0)</f>
        <v>#N/A</v>
      </c>
      <c r="I105" t="str">
        <f t="shared" si="12"/>
        <v>44197</v>
      </c>
      <c r="J105" s="7" t="e">
        <f>VLOOKUP(Récap!I105,'Création N° Lot'!$D$3:$F$18,3,0)</f>
        <v>#N/A</v>
      </c>
      <c r="K105" t="e">
        <f>CONCATENATE(G105,MONTH(VLOOKUP(Récap!I105,'Création N° Lot'!$D$3:$E$18,2,0)),RIGHT(YEAR(VLOOKUP(Récap!I105,'Création N° Lot'!$D$3:$E$18,2,0)),2)," - ",DAY(J105),"/",MONTH(J105),"/",YEAR(J105))</f>
        <v>#N/A</v>
      </c>
      <c r="O105" t="e">
        <f>VLOOKUP(N105,'Info client'!$A$2:$D$1000,2,0)</f>
        <v>#N/A</v>
      </c>
      <c r="P105" t="e">
        <f>VLOOKUP($A105,'Info client'!$A$2:$D$1000,3,0)</f>
        <v>#N/A</v>
      </c>
      <c r="Q105" t="e">
        <f>VLOOKUP($A105,'Info client'!$A$2:$D$1000,4,0)</f>
        <v>#N/A</v>
      </c>
      <c r="S105" t="e">
        <f>VLOOKUP(Récap!G105,'Création N° Lot'!$B$3:$B$18,2,0)</f>
        <v>#N/A</v>
      </c>
      <c r="V105" t="str">
        <f t="shared" si="13"/>
        <v>44228</v>
      </c>
      <c r="W105" s="7" t="e">
        <f>VLOOKUP(Récap!V105,'Création N° Lot'!$D$3:$F$18,3,0)</f>
        <v>#N/A</v>
      </c>
      <c r="X105" t="e">
        <f>CONCATENATE(T105,MONTH(VLOOKUP(Récap!V105,'Création N° Lot'!$D$3:$E$18,2,0)),RIGHT(YEAR(VLOOKUP(Récap!V105,'Création N° Lot'!$D$3:$E$18,2,0)),2)," - ",DAY(W105),"/",MONTH(W105),"/",YEAR(W105))</f>
        <v>#N/A</v>
      </c>
      <c r="AA105" s="6"/>
      <c r="AB105" t="e">
        <f>VLOOKUP(AA105,'Info client'!$A$2:$D$1000,2,0)</f>
        <v>#N/A</v>
      </c>
      <c r="AC105" t="e">
        <f>VLOOKUP(AA105,'Info client'!$A$2:$D$1000,3,0)</f>
        <v>#N/A</v>
      </c>
      <c r="AD105" t="e">
        <f>VLOOKUP(AA105,'Info client'!$A$2:$D$1000,4,0)</f>
        <v>#N/A</v>
      </c>
      <c r="AF105" t="e">
        <f>VLOOKUP(Récap!AG105,'Création N° Lot'!$B$3:$B$18,2,0)</f>
        <v>#N/A</v>
      </c>
      <c r="AI105" t="str">
        <f t="shared" si="14"/>
        <v>44256</v>
      </c>
      <c r="AJ105" s="7" t="e">
        <f>VLOOKUP(Récap!AI105,'Création N° Lot'!$D$3:$F$18,3,0)</f>
        <v>#N/A</v>
      </c>
      <c r="AK105" t="e">
        <f>CONCATENATE(AG105,MONTH(VLOOKUP(Récap!AI105,'Création N° Lot'!$D$3:$E$18,2,0)),RIGHT(YEAR(VLOOKUP(Récap!AI105,'Création N° Lot'!$D$3:$E$18,2,0)),2)," - ",DAY(AJ105),"/",MONTH(AJ105),"/",YEAR(AJ105))</f>
        <v>#N/A</v>
      </c>
      <c r="AP105" s="6"/>
      <c r="AQ105" t="e">
        <f>VLOOKUP(AP105,'Info client'!$A$2:$D$1000,2,0)</f>
        <v>#N/A</v>
      </c>
      <c r="AR105" t="e">
        <f>VLOOKUP(AP105,'Info client'!$A$2:$D$1000,3,0)</f>
        <v>#N/A</v>
      </c>
      <c r="AS105" t="e">
        <f>VLOOKUP(AP105,'Info client'!$A$2:$D$1000,4,0)</f>
        <v>#N/A</v>
      </c>
      <c r="AU105" t="e">
        <f>VLOOKUP(Récap!AV105,'Création N° Lot'!$B$3:$B$18,2,0)</f>
        <v>#N/A</v>
      </c>
      <c r="AX105" t="str">
        <f t="shared" si="15"/>
        <v>44287</v>
      </c>
      <c r="AY105" s="7" t="e">
        <f>VLOOKUP(Récap!AX105,'Création N° Lot'!$D$3:$F$18,3,0)</f>
        <v>#N/A</v>
      </c>
      <c r="AZ105" t="e">
        <f>CONCATENATE(AV105,MONTH(VLOOKUP(Récap!AX105,'Création N° Lot'!$D$3:$E$18,2,0)),RIGHT(YEAR(VLOOKUP(Récap!AX105,'Création N° Lot'!$D$3:$E$18,2,0)),2)," - ",DAY(AY105),"/",MONTH(AY105),"/",YEAR(AY105))</f>
        <v>#N/A</v>
      </c>
      <c r="BC105" s="6"/>
      <c r="BD105" t="e">
        <f>VLOOKUP(BC105,'Info client'!$A$2:$D$1000,2,0)</f>
        <v>#N/A</v>
      </c>
      <c r="BE105" t="e">
        <f>VLOOKUP(BC105,'Info client'!$A$2:$D$1000,3,0)</f>
        <v>#N/A</v>
      </c>
      <c r="BF105" t="e">
        <f>VLOOKUP(BC105,'Info client'!$A$2:$D$1000,4,0)</f>
        <v>#N/A</v>
      </c>
      <c r="BH105" t="e">
        <f>VLOOKUP(Récap!BI105,'Création N° Lot'!$B$3:$B$18,2,0)</f>
        <v>#N/A</v>
      </c>
      <c r="BK105" t="str">
        <f t="shared" si="16"/>
        <v>44317</v>
      </c>
      <c r="BL105" s="7" t="e">
        <f>VLOOKUP(Récap!BK105,'Création N° Lot'!$D$3:$F$18,3,0)</f>
        <v>#N/A</v>
      </c>
      <c r="BM105" t="e">
        <f>CONCATENATE(BI105,MONTH(VLOOKUP(Récap!BK105,'Création N° Lot'!$D$3:$E$18,2,0)),RIGHT(YEAR(VLOOKUP(Récap!BK105,'Création N° Lot'!$D$3:$E$18,2,0)),2)," - ",DAY(BL105),"/",MONTH(BL105),"/",YEAR(BL105))</f>
        <v>#N/A</v>
      </c>
      <c r="BP105" s="6"/>
      <c r="BQ105" t="e">
        <f>VLOOKUP(BP105,'Info client'!$A$2:$D$1000,2,0)</f>
        <v>#N/A</v>
      </c>
      <c r="BR105" t="e">
        <f>VLOOKUP(BP105,'Info client'!$A$2:$D$1000,3,0)</f>
        <v>#N/A</v>
      </c>
      <c r="BS105" t="e">
        <f>VLOOKUP(BP105,'Info client'!$A$2:$D$1000,4,0)</f>
        <v>#N/A</v>
      </c>
      <c r="BU105" t="e">
        <f>VLOOKUP(Récap!BV105,'Création N° Lot'!$B$3:$B$18,2,0)</f>
        <v>#N/A</v>
      </c>
      <c r="BX105" t="str">
        <f t="shared" si="17"/>
        <v>44348</v>
      </c>
      <c r="BY105" s="7" t="e">
        <f>VLOOKUP(Récap!BX105,'Création N° Lot'!$D$3:$F$18,3,0)</f>
        <v>#N/A</v>
      </c>
      <c r="BZ105" t="e">
        <f>CONCATENATE(BV105,MONTH(VLOOKUP(Récap!BX105,'Création N° Lot'!$D$3:$E$18,2,0)),RIGHT(YEAR(VLOOKUP(Récap!BX105,'Création N° Lot'!$D$3:$E$18,2,0)),2)," - ",DAY(BY105),"/",MONTH(BY105),"/",YEAR(BY105))</f>
        <v>#N/A</v>
      </c>
      <c r="CC105" s="6"/>
      <c r="CD105" t="e">
        <f>VLOOKUP(CC105,'Info client'!$A$2:$D$1000,2,0)</f>
        <v>#N/A</v>
      </c>
      <c r="CE105" t="e">
        <f>VLOOKUP(CC105,'Info client'!$A$2:$D$1000,3,0)</f>
        <v>#N/A</v>
      </c>
      <c r="CF105" t="e">
        <f>VLOOKUP(CC105,'Info client'!$A$2:$D$1000,4,0)</f>
        <v>#N/A</v>
      </c>
      <c r="CH105" t="e">
        <f>VLOOKUP(Récap!CI105,'Création N° Lot'!$B$3:$B$18,2,0)</f>
        <v>#N/A</v>
      </c>
      <c r="CK105" t="str">
        <f t="shared" si="18"/>
        <v>44378</v>
      </c>
      <c r="CL105" s="7" t="e">
        <f>VLOOKUP(Récap!CK105,'Création N° Lot'!$D$3:$F$18,3,0)</f>
        <v>#N/A</v>
      </c>
      <c r="CM105" t="e">
        <f>CONCATENATE(CI105,MONTH(VLOOKUP(Récap!CK105,'Création N° Lot'!$D$3:$E$18,2,0)),RIGHT(YEAR(VLOOKUP(Récap!CK105,'Création N° Lot'!$D$3:$E$18,2,0)),2)," - ",DAY(CL105),"/",MONTH(CL105),"/",YEAR(CL105))</f>
        <v>#N/A</v>
      </c>
      <c r="CP105" s="6"/>
      <c r="CQ105" t="e">
        <f>VLOOKUP(CP105,'Info client'!$A$2:$D$1000,2,0)</f>
        <v>#N/A</v>
      </c>
      <c r="CR105" t="e">
        <f>VLOOKUP(CP105,'Info client'!$A$2:$D$1000,3,0)</f>
        <v>#N/A</v>
      </c>
      <c r="CS105" t="e">
        <f>VLOOKUP(CP105,'Info client'!$A$2:$D$1000,4,0)</f>
        <v>#N/A</v>
      </c>
      <c r="CU105" t="e">
        <f>VLOOKUP(Récap!CV105,'Création N° Lot'!$B$3:$B$18,2,0)</f>
        <v>#N/A</v>
      </c>
      <c r="CX105" t="str">
        <f t="shared" si="19"/>
        <v>Aout 2021</v>
      </c>
      <c r="CY105" s="7" t="e">
        <f>VLOOKUP(Récap!CX105,'Création N° Lot'!$D$3:$F$18,3,0)</f>
        <v>#N/A</v>
      </c>
      <c r="CZ105" t="e">
        <f>CONCATENATE(CV105,MONTH(VLOOKUP(Récap!CX105,'Création N° Lot'!$D$3:$E$18,2,0)),RIGHT(YEAR(VLOOKUP(Récap!CX105,'Création N° Lot'!$D$3:$E$18,2,0)),2)," - ",DAY(CY105),"/",MONTH(CY105),"/",YEAR(CY105))</f>
        <v>#N/A</v>
      </c>
      <c r="DC105" s="6"/>
      <c r="DD105" t="e">
        <f>VLOOKUP(DC105,'Info client'!$A$2:$D$1000,2,0)</f>
        <v>#N/A</v>
      </c>
      <c r="DE105" t="e">
        <f>VLOOKUP(DC105,'Info client'!$A$2:$D$1000,3,0)</f>
        <v>#N/A</v>
      </c>
      <c r="DF105" t="e">
        <f>VLOOKUP(DC105,'Info client'!$A$2:$D$1000,4,0)</f>
        <v>#N/A</v>
      </c>
      <c r="DH105" t="e">
        <f>VLOOKUP(Récap!DI105,'Création N° Lot'!$B$3:$B$18,2,0)</f>
        <v>#N/A</v>
      </c>
      <c r="DK105" t="str">
        <f t="shared" si="20"/>
        <v>44440</v>
      </c>
      <c r="DL105" s="7" t="e">
        <f>VLOOKUP(Récap!DK105,'Création N° Lot'!$D$3:$F$18,3,0)</f>
        <v>#N/A</v>
      </c>
      <c r="DM105" t="e">
        <f>CONCATENATE(DI105,MONTH(VLOOKUP(Récap!DK105,'Création N° Lot'!$D$3:$E$18,2,0)),RIGHT(YEAR(VLOOKUP(Récap!DK105,'Création N° Lot'!$D$3:$E$18,2,0)),2)," - ",DAY(DL105),"/",MONTH(DL105),"/",YEAR(DL105))</f>
        <v>#N/A</v>
      </c>
      <c r="DP105" s="6"/>
      <c r="DQ105" t="e">
        <f>VLOOKUP(DP105,'Info client'!$A$2:$D$1000,2,0)</f>
        <v>#N/A</v>
      </c>
      <c r="DR105" t="e">
        <f>VLOOKUP(DP105,'Info client'!$A$2:$D$1000,3,0)</f>
        <v>#N/A</v>
      </c>
      <c r="DS105" t="e">
        <f>VLOOKUP(DP105,'Info client'!$A$2:$D$1000,4,0)</f>
        <v>#N/A</v>
      </c>
      <c r="DU105" t="e">
        <f>VLOOKUP(Récap!DV105,'Création N° Lot'!$B$3:$B$18,2,0)</f>
        <v>#N/A</v>
      </c>
      <c r="DX105" t="str">
        <f t="shared" si="21"/>
        <v>44470</v>
      </c>
      <c r="DY105" s="7" t="e">
        <f>VLOOKUP(Récap!DX105,'Création N° Lot'!$D$3:$F$18,3,0)</f>
        <v>#N/A</v>
      </c>
      <c r="DZ105" t="e">
        <f>CONCATENATE(DV105,MONTH(VLOOKUP(Récap!DX105,'Création N° Lot'!$D$3:$E$18,2,0)),RIGHT(YEAR(VLOOKUP(Récap!DX105,'Création N° Lot'!$D$3:$E$18,2,0)),2)," - ",DAY(DY105),"/",MONTH(DY105),"/",YEAR(DY105))</f>
        <v>#N/A</v>
      </c>
      <c r="EC105" s="6"/>
      <c r="ED105" t="e">
        <f>VLOOKUP(EC105,'Info client'!$A$2:$D$1000,2,0)</f>
        <v>#N/A</v>
      </c>
      <c r="EE105" t="e">
        <f>VLOOKUP(EC105,'Info client'!$A$2:$D$1000,3,0)</f>
        <v>#N/A</v>
      </c>
      <c r="EF105" t="e">
        <f>VLOOKUP(EC105,'Info client'!$A$2:$D$1000,4,0)</f>
        <v>#N/A</v>
      </c>
      <c r="EH105" t="e">
        <f>VLOOKUP(Récap!EI105,'Création N° Lot'!$B$3:$B$18,2,0)</f>
        <v>#N/A</v>
      </c>
      <c r="EK105" t="str">
        <f t="shared" si="22"/>
        <v>44501</v>
      </c>
      <c r="EL105" s="7" t="e">
        <f>VLOOKUP(Récap!EK105,'Création N° Lot'!$D$3:$F$18,3,0)</f>
        <v>#N/A</v>
      </c>
      <c r="EM105" t="e">
        <f>CONCATENATE(EI105,MONTH(VLOOKUP(Récap!EK105,'Création N° Lot'!$D$3:$E$18,2,0)),RIGHT(YEAR(VLOOKUP(Récap!EK105,'Création N° Lot'!$D$3:$E$18,2,0)),2)," - ",DAY(EL105),"/",MONTH(EL105),"/",YEAR(EL105))</f>
        <v>#N/A</v>
      </c>
      <c r="EP105" s="6"/>
      <c r="EQ105" t="e">
        <f>VLOOKUP(EP105,'Info client'!$A$2:$D$1000,2,0)</f>
        <v>#N/A</v>
      </c>
      <c r="ER105" t="e">
        <f>VLOOKUP(EP105,'Info client'!$A$2:$D$1000,3,0)</f>
        <v>#N/A</v>
      </c>
      <c r="ES105" t="e">
        <f>VLOOKUP(EP105,'Info client'!$A$2:$D$1000,4,0)</f>
        <v>#N/A</v>
      </c>
      <c r="EU105" t="e">
        <f>VLOOKUP(Récap!EV105,'Création N° Lot'!$B$3:$B$18,2,0)</f>
        <v>#N/A</v>
      </c>
      <c r="EX105" t="str">
        <f t="shared" si="23"/>
        <v>44531</v>
      </c>
      <c r="EY105" s="7" t="e">
        <f>VLOOKUP(Récap!EX105,'Création N° Lot'!$D$3:$F$18,3,0)</f>
        <v>#N/A</v>
      </c>
      <c r="EZ105" t="e">
        <f>CONCATENATE(EV105,MONTH(VLOOKUP(Récap!EX105,'Création N° Lot'!$D$3:$E$18,2,0)),RIGHT(YEAR(VLOOKUP(Récap!EX105,'Création N° Lot'!$D$3:$E$18,2,0)),2)," - ",DAY(EY105),"/",MONTH(EY105),"/",YEAR(EY105))</f>
        <v>#N/A</v>
      </c>
    </row>
    <row r="106" spans="2:156" x14ac:dyDescent="0.25">
      <c r="B106" t="e">
        <f>VLOOKUP($A106,'Info client'!$A$2:$D$1000,2,0)</f>
        <v>#N/A</v>
      </c>
      <c r="C106" t="e">
        <f>VLOOKUP($A106,'Info client'!$A$2:$D$1000,3,0)</f>
        <v>#N/A</v>
      </c>
      <c r="D106" t="e">
        <f>VLOOKUP($A106,'Info client'!$A$2:$D$1000,4,0)</f>
        <v>#N/A</v>
      </c>
      <c r="F106" t="e">
        <f>VLOOKUP(Récap!G106,'Création N° Lot'!B19:B118,2,0)</f>
        <v>#N/A</v>
      </c>
      <c r="I106" t="str">
        <f t="shared" si="12"/>
        <v>44197</v>
      </c>
      <c r="J106" s="7" t="e">
        <f>VLOOKUP(Récap!I106,'Création N° Lot'!$D$3:$F$18,3,0)</f>
        <v>#N/A</v>
      </c>
      <c r="K106" t="e">
        <f>CONCATENATE(G106,MONTH(VLOOKUP(Récap!I106,'Création N° Lot'!$D$3:$E$18,2,0)),RIGHT(YEAR(VLOOKUP(Récap!I106,'Création N° Lot'!$D$3:$E$18,2,0)),2)," - ",DAY(J106),"/",MONTH(J106),"/",YEAR(J106))</f>
        <v>#N/A</v>
      </c>
      <c r="O106" t="e">
        <f>VLOOKUP(N106,'Info client'!$A$2:$D$1000,2,0)</f>
        <v>#N/A</v>
      </c>
      <c r="P106" t="e">
        <f>VLOOKUP($A106,'Info client'!$A$2:$D$1000,3,0)</f>
        <v>#N/A</v>
      </c>
      <c r="Q106" t="e">
        <f>VLOOKUP($A106,'Info client'!$A$2:$D$1000,4,0)</f>
        <v>#N/A</v>
      </c>
      <c r="S106" t="e">
        <f>VLOOKUP(Récap!G106,'Création N° Lot'!$B$3:$B$18,2,0)</f>
        <v>#N/A</v>
      </c>
      <c r="V106" t="str">
        <f t="shared" si="13"/>
        <v>44228</v>
      </c>
      <c r="W106" s="7" t="e">
        <f>VLOOKUP(Récap!V106,'Création N° Lot'!$D$3:$F$18,3,0)</f>
        <v>#N/A</v>
      </c>
      <c r="X106" t="e">
        <f>CONCATENATE(T106,MONTH(VLOOKUP(Récap!V106,'Création N° Lot'!$D$3:$E$18,2,0)),RIGHT(YEAR(VLOOKUP(Récap!V106,'Création N° Lot'!$D$3:$E$18,2,0)),2)," - ",DAY(W106),"/",MONTH(W106),"/",YEAR(W106))</f>
        <v>#N/A</v>
      </c>
      <c r="AA106" s="6"/>
      <c r="AB106" t="e">
        <f>VLOOKUP(AA106,'Info client'!$A$2:$D$1000,2,0)</f>
        <v>#N/A</v>
      </c>
      <c r="AC106" t="e">
        <f>VLOOKUP(AA106,'Info client'!$A$2:$D$1000,3,0)</f>
        <v>#N/A</v>
      </c>
      <c r="AD106" t="e">
        <f>VLOOKUP(AA106,'Info client'!$A$2:$D$1000,4,0)</f>
        <v>#N/A</v>
      </c>
      <c r="AF106" t="e">
        <f>VLOOKUP(Récap!AG106,'Création N° Lot'!$B$3:$B$18,2,0)</f>
        <v>#N/A</v>
      </c>
      <c r="AI106" t="str">
        <f t="shared" si="14"/>
        <v>44256</v>
      </c>
      <c r="AJ106" s="7" t="e">
        <f>VLOOKUP(Récap!AI106,'Création N° Lot'!$D$3:$F$18,3,0)</f>
        <v>#N/A</v>
      </c>
      <c r="AK106" t="e">
        <f>CONCATENATE(AG106,MONTH(VLOOKUP(Récap!AI106,'Création N° Lot'!$D$3:$E$18,2,0)),RIGHT(YEAR(VLOOKUP(Récap!AI106,'Création N° Lot'!$D$3:$E$18,2,0)),2)," - ",DAY(AJ106),"/",MONTH(AJ106),"/",YEAR(AJ106))</f>
        <v>#N/A</v>
      </c>
      <c r="AP106" s="6"/>
      <c r="AQ106" t="e">
        <f>VLOOKUP(AP106,'Info client'!$A$2:$D$1000,2,0)</f>
        <v>#N/A</v>
      </c>
      <c r="AR106" t="e">
        <f>VLOOKUP(AP106,'Info client'!$A$2:$D$1000,3,0)</f>
        <v>#N/A</v>
      </c>
      <c r="AS106" t="e">
        <f>VLOOKUP(AP106,'Info client'!$A$2:$D$1000,4,0)</f>
        <v>#N/A</v>
      </c>
      <c r="AU106" t="e">
        <f>VLOOKUP(Récap!AV106,'Création N° Lot'!$B$3:$B$18,2,0)</f>
        <v>#N/A</v>
      </c>
      <c r="AX106" t="str">
        <f t="shared" si="15"/>
        <v>44287</v>
      </c>
      <c r="AY106" s="7" t="e">
        <f>VLOOKUP(Récap!AX106,'Création N° Lot'!$D$3:$F$18,3,0)</f>
        <v>#N/A</v>
      </c>
      <c r="AZ106" t="e">
        <f>CONCATENATE(AV106,MONTH(VLOOKUP(Récap!AX106,'Création N° Lot'!$D$3:$E$18,2,0)),RIGHT(YEAR(VLOOKUP(Récap!AX106,'Création N° Lot'!$D$3:$E$18,2,0)),2)," - ",DAY(AY106),"/",MONTH(AY106),"/",YEAR(AY106))</f>
        <v>#N/A</v>
      </c>
      <c r="BC106" s="6"/>
      <c r="BD106" t="e">
        <f>VLOOKUP(BC106,'Info client'!$A$2:$D$1000,2,0)</f>
        <v>#N/A</v>
      </c>
      <c r="BE106" t="e">
        <f>VLOOKUP(BC106,'Info client'!$A$2:$D$1000,3,0)</f>
        <v>#N/A</v>
      </c>
      <c r="BF106" t="e">
        <f>VLOOKUP(BC106,'Info client'!$A$2:$D$1000,4,0)</f>
        <v>#N/A</v>
      </c>
      <c r="BH106" t="e">
        <f>VLOOKUP(Récap!BI106,'Création N° Lot'!$B$3:$B$18,2,0)</f>
        <v>#N/A</v>
      </c>
      <c r="BK106" t="str">
        <f t="shared" si="16"/>
        <v>44317</v>
      </c>
      <c r="BL106" s="7" t="e">
        <f>VLOOKUP(Récap!BK106,'Création N° Lot'!$D$3:$F$18,3,0)</f>
        <v>#N/A</v>
      </c>
      <c r="BM106" t="e">
        <f>CONCATENATE(BI106,MONTH(VLOOKUP(Récap!BK106,'Création N° Lot'!$D$3:$E$18,2,0)),RIGHT(YEAR(VLOOKUP(Récap!BK106,'Création N° Lot'!$D$3:$E$18,2,0)),2)," - ",DAY(BL106),"/",MONTH(BL106),"/",YEAR(BL106))</f>
        <v>#N/A</v>
      </c>
      <c r="BP106" s="6"/>
      <c r="BQ106" t="e">
        <f>VLOOKUP(BP106,'Info client'!$A$2:$D$1000,2,0)</f>
        <v>#N/A</v>
      </c>
      <c r="BR106" t="e">
        <f>VLOOKUP(BP106,'Info client'!$A$2:$D$1000,3,0)</f>
        <v>#N/A</v>
      </c>
      <c r="BS106" t="e">
        <f>VLOOKUP(BP106,'Info client'!$A$2:$D$1000,4,0)</f>
        <v>#N/A</v>
      </c>
      <c r="BU106" t="e">
        <f>VLOOKUP(Récap!BV106,'Création N° Lot'!$B$3:$B$18,2,0)</f>
        <v>#N/A</v>
      </c>
      <c r="BX106" t="str">
        <f t="shared" si="17"/>
        <v>44348</v>
      </c>
      <c r="BY106" s="7" t="e">
        <f>VLOOKUP(Récap!BX106,'Création N° Lot'!$D$3:$F$18,3,0)</f>
        <v>#N/A</v>
      </c>
      <c r="BZ106" t="e">
        <f>CONCATENATE(BV106,MONTH(VLOOKUP(Récap!BX106,'Création N° Lot'!$D$3:$E$18,2,0)),RIGHT(YEAR(VLOOKUP(Récap!BX106,'Création N° Lot'!$D$3:$E$18,2,0)),2)," - ",DAY(BY106),"/",MONTH(BY106),"/",YEAR(BY106))</f>
        <v>#N/A</v>
      </c>
      <c r="CC106" s="6"/>
      <c r="CD106" t="e">
        <f>VLOOKUP(CC106,'Info client'!$A$2:$D$1000,2,0)</f>
        <v>#N/A</v>
      </c>
      <c r="CE106" t="e">
        <f>VLOOKUP(CC106,'Info client'!$A$2:$D$1000,3,0)</f>
        <v>#N/A</v>
      </c>
      <c r="CF106" t="e">
        <f>VLOOKUP(CC106,'Info client'!$A$2:$D$1000,4,0)</f>
        <v>#N/A</v>
      </c>
      <c r="CH106" t="e">
        <f>VLOOKUP(Récap!CI106,'Création N° Lot'!$B$3:$B$18,2,0)</f>
        <v>#N/A</v>
      </c>
      <c r="CK106" t="str">
        <f t="shared" si="18"/>
        <v>44378</v>
      </c>
      <c r="CL106" s="7" t="e">
        <f>VLOOKUP(Récap!CK106,'Création N° Lot'!$D$3:$F$18,3,0)</f>
        <v>#N/A</v>
      </c>
      <c r="CM106" t="e">
        <f>CONCATENATE(CI106,MONTH(VLOOKUP(Récap!CK106,'Création N° Lot'!$D$3:$E$18,2,0)),RIGHT(YEAR(VLOOKUP(Récap!CK106,'Création N° Lot'!$D$3:$E$18,2,0)),2)," - ",DAY(CL106),"/",MONTH(CL106),"/",YEAR(CL106))</f>
        <v>#N/A</v>
      </c>
      <c r="CP106" s="6"/>
      <c r="CQ106" t="e">
        <f>VLOOKUP(CP106,'Info client'!$A$2:$D$1000,2,0)</f>
        <v>#N/A</v>
      </c>
      <c r="CR106" t="e">
        <f>VLOOKUP(CP106,'Info client'!$A$2:$D$1000,3,0)</f>
        <v>#N/A</v>
      </c>
      <c r="CS106" t="e">
        <f>VLOOKUP(CP106,'Info client'!$A$2:$D$1000,4,0)</f>
        <v>#N/A</v>
      </c>
      <c r="CU106" t="e">
        <f>VLOOKUP(Récap!CV106,'Création N° Lot'!$B$3:$B$18,2,0)</f>
        <v>#N/A</v>
      </c>
      <c r="CX106" t="str">
        <f t="shared" si="19"/>
        <v>Aout 2021</v>
      </c>
      <c r="CY106" s="7" t="e">
        <f>VLOOKUP(Récap!CX106,'Création N° Lot'!$D$3:$F$18,3,0)</f>
        <v>#N/A</v>
      </c>
      <c r="CZ106" t="e">
        <f>CONCATENATE(CV106,MONTH(VLOOKUP(Récap!CX106,'Création N° Lot'!$D$3:$E$18,2,0)),RIGHT(YEAR(VLOOKUP(Récap!CX106,'Création N° Lot'!$D$3:$E$18,2,0)),2)," - ",DAY(CY106),"/",MONTH(CY106),"/",YEAR(CY106))</f>
        <v>#N/A</v>
      </c>
      <c r="DC106" s="6"/>
      <c r="DD106" t="e">
        <f>VLOOKUP(DC106,'Info client'!$A$2:$D$1000,2,0)</f>
        <v>#N/A</v>
      </c>
      <c r="DE106" t="e">
        <f>VLOOKUP(DC106,'Info client'!$A$2:$D$1000,3,0)</f>
        <v>#N/A</v>
      </c>
      <c r="DF106" t="e">
        <f>VLOOKUP(DC106,'Info client'!$A$2:$D$1000,4,0)</f>
        <v>#N/A</v>
      </c>
      <c r="DH106" t="e">
        <f>VLOOKUP(Récap!DI106,'Création N° Lot'!$B$3:$B$18,2,0)</f>
        <v>#N/A</v>
      </c>
      <c r="DK106" t="str">
        <f t="shared" si="20"/>
        <v>44440</v>
      </c>
      <c r="DL106" s="7" t="e">
        <f>VLOOKUP(Récap!DK106,'Création N° Lot'!$D$3:$F$18,3,0)</f>
        <v>#N/A</v>
      </c>
      <c r="DM106" t="e">
        <f>CONCATENATE(DI106,MONTH(VLOOKUP(Récap!DK106,'Création N° Lot'!$D$3:$E$18,2,0)),RIGHT(YEAR(VLOOKUP(Récap!DK106,'Création N° Lot'!$D$3:$E$18,2,0)),2)," - ",DAY(DL106),"/",MONTH(DL106),"/",YEAR(DL106))</f>
        <v>#N/A</v>
      </c>
      <c r="DP106" s="6"/>
      <c r="DQ106" t="e">
        <f>VLOOKUP(DP106,'Info client'!$A$2:$D$1000,2,0)</f>
        <v>#N/A</v>
      </c>
      <c r="DR106" t="e">
        <f>VLOOKUP(DP106,'Info client'!$A$2:$D$1000,3,0)</f>
        <v>#N/A</v>
      </c>
      <c r="DS106" t="e">
        <f>VLOOKUP(DP106,'Info client'!$A$2:$D$1000,4,0)</f>
        <v>#N/A</v>
      </c>
      <c r="DU106" t="e">
        <f>VLOOKUP(Récap!DV106,'Création N° Lot'!$B$3:$B$18,2,0)</f>
        <v>#N/A</v>
      </c>
      <c r="DX106" t="str">
        <f t="shared" si="21"/>
        <v>44470</v>
      </c>
      <c r="DY106" s="7" t="e">
        <f>VLOOKUP(Récap!DX106,'Création N° Lot'!$D$3:$F$18,3,0)</f>
        <v>#N/A</v>
      </c>
      <c r="DZ106" t="e">
        <f>CONCATENATE(DV106,MONTH(VLOOKUP(Récap!DX106,'Création N° Lot'!$D$3:$E$18,2,0)),RIGHT(YEAR(VLOOKUP(Récap!DX106,'Création N° Lot'!$D$3:$E$18,2,0)),2)," - ",DAY(DY106),"/",MONTH(DY106),"/",YEAR(DY106))</f>
        <v>#N/A</v>
      </c>
      <c r="EC106" s="6"/>
      <c r="ED106" t="e">
        <f>VLOOKUP(EC106,'Info client'!$A$2:$D$1000,2,0)</f>
        <v>#N/A</v>
      </c>
      <c r="EE106" t="e">
        <f>VLOOKUP(EC106,'Info client'!$A$2:$D$1000,3,0)</f>
        <v>#N/A</v>
      </c>
      <c r="EF106" t="e">
        <f>VLOOKUP(EC106,'Info client'!$A$2:$D$1000,4,0)</f>
        <v>#N/A</v>
      </c>
      <c r="EH106" t="e">
        <f>VLOOKUP(Récap!EI106,'Création N° Lot'!$B$3:$B$18,2,0)</f>
        <v>#N/A</v>
      </c>
      <c r="EK106" t="str">
        <f t="shared" si="22"/>
        <v>44501</v>
      </c>
      <c r="EL106" s="7" t="e">
        <f>VLOOKUP(Récap!EK106,'Création N° Lot'!$D$3:$F$18,3,0)</f>
        <v>#N/A</v>
      </c>
      <c r="EM106" t="e">
        <f>CONCATENATE(EI106,MONTH(VLOOKUP(Récap!EK106,'Création N° Lot'!$D$3:$E$18,2,0)),RIGHT(YEAR(VLOOKUP(Récap!EK106,'Création N° Lot'!$D$3:$E$18,2,0)),2)," - ",DAY(EL106),"/",MONTH(EL106),"/",YEAR(EL106))</f>
        <v>#N/A</v>
      </c>
      <c r="EP106" s="6"/>
      <c r="EQ106" t="e">
        <f>VLOOKUP(EP106,'Info client'!$A$2:$D$1000,2,0)</f>
        <v>#N/A</v>
      </c>
      <c r="ER106" t="e">
        <f>VLOOKUP(EP106,'Info client'!$A$2:$D$1000,3,0)</f>
        <v>#N/A</v>
      </c>
      <c r="ES106" t="e">
        <f>VLOOKUP(EP106,'Info client'!$A$2:$D$1000,4,0)</f>
        <v>#N/A</v>
      </c>
      <c r="EU106" t="e">
        <f>VLOOKUP(Récap!EV106,'Création N° Lot'!$B$3:$B$18,2,0)</f>
        <v>#N/A</v>
      </c>
      <c r="EX106" t="str">
        <f t="shared" si="23"/>
        <v>44531</v>
      </c>
      <c r="EY106" s="7" t="e">
        <f>VLOOKUP(Récap!EX106,'Création N° Lot'!$D$3:$F$18,3,0)</f>
        <v>#N/A</v>
      </c>
      <c r="EZ106" t="e">
        <f>CONCATENATE(EV106,MONTH(VLOOKUP(Récap!EX106,'Création N° Lot'!$D$3:$E$18,2,0)),RIGHT(YEAR(VLOOKUP(Récap!EX106,'Création N° Lot'!$D$3:$E$18,2,0)),2)," - ",DAY(EY106),"/",MONTH(EY106),"/",YEAR(EY106))</f>
        <v>#N/A</v>
      </c>
    </row>
    <row r="107" spans="2:156" x14ac:dyDescent="0.25">
      <c r="B107" t="e">
        <f>VLOOKUP($A107,'Info client'!$A$2:$D$1000,2,0)</f>
        <v>#N/A</v>
      </c>
      <c r="C107" t="e">
        <f>VLOOKUP($A107,'Info client'!$A$2:$D$1000,3,0)</f>
        <v>#N/A</v>
      </c>
      <c r="D107" t="e">
        <f>VLOOKUP($A107,'Info client'!$A$2:$D$1000,4,0)</f>
        <v>#N/A</v>
      </c>
      <c r="F107" t="e">
        <f>VLOOKUP(Récap!G107,'Création N° Lot'!B19:B119,2,0)</f>
        <v>#N/A</v>
      </c>
      <c r="I107" t="str">
        <f t="shared" si="12"/>
        <v>44197</v>
      </c>
      <c r="J107" s="7" t="e">
        <f>VLOOKUP(Récap!I107,'Création N° Lot'!$D$3:$F$18,3,0)</f>
        <v>#N/A</v>
      </c>
      <c r="K107" t="e">
        <f>CONCATENATE(G107,MONTH(VLOOKUP(Récap!I107,'Création N° Lot'!$D$3:$E$18,2,0)),RIGHT(YEAR(VLOOKUP(Récap!I107,'Création N° Lot'!$D$3:$E$18,2,0)),2)," - ",DAY(J107),"/",MONTH(J107),"/",YEAR(J107))</f>
        <v>#N/A</v>
      </c>
      <c r="O107" t="e">
        <f>VLOOKUP(N107,'Info client'!$A$2:$D$1000,2,0)</f>
        <v>#N/A</v>
      </c>
      <c r="P107" t="e">
        <f>VLOOKUP($A107,'Info client'!$A$2:$D$1000,3,0)</f>
        <v>#N/A</v>
      </c>
      <c r="Q107" t="e">
        <f>VLOOKUP($A107,'Info client'!$A$2:$D$1000,4,0)</f>
        <v>#N/A</v>
      </c>
      <c r="S107" t="e">
        <f>VLOOKUP(Récap!G107,'Création N° Lot'!$B$3:$B$18,2,0)</f>
        <v>#N/A</v>
      </c>
      <c r="V107" t="str">
        <f t="shared" si="13"/>
        <v>44228</v>
      </c>
      <c r="W107" s="7" t="e">
        <f>VLOOKUP(Récap!V107,'Création N° Lot'!$D$3:$F$18,3,0)</f>
        <v>#N/A</v>
      </c>
      <c r="X107" t="e">
        <f>CONCATENATE(T107,MONTH(VLOOKUP(Récap!V107,'Création N° Lot'!$D$3:$E$18,2,0)),RIGHT(YEAR(VLOOKUP(Récap!V107,'Création N° Lot'!$D$3:$E$18,2,0)),2)," - ",DAY(W107),"/",MONTH(W107),"/",YEAR(W107))</f>
        <v>#N/A</v>
      </c>
      <c r="AA107" s="6"/>
      <c r="AB107" t="e">
        <f>VLOOKUP(AA107,'Info client'!$A$2:$D$1000,2,0)</f>
        <v>#N/A</v>
      </c>
      <c r="AC107" t="e">
        <f>VLOOKUP(AA107,'Info client'!$A$2:$D$1000,3,0)</f>
        <v>#N/A</v>
      </c>
      <c r="AD107" t="e">
        <f>VLOOKUP(AA107,'Info client'!$A$2:$D$1000,4,0)</f>
        <v>#N/A</v>
      </c>
      <c r="AF107" t="e">
        <f>VLOOKUP(Récap!AG107,'Création N° Lot'!$B$3:$B$18,2,0)</f>
        <v>#N/A</v>
      </c>
      <c r="AI107" t="str">
        <f t="shared" si="14"/>
        <v>44256</v>
      </c>
      <c r="AJ107" s="7" t="e">
        <f>VLOOKUP(Récap!AI107,'Création N° Lot'!$D$3:$F$18,3,0)</f>
        <v>#N/A</v>
      </c>
      <c r="AK107" t="e">
        <f>CONCATENATE(AG107,MONTH(VLOOKUP(Récap!AI107,'Création N° Lot'!$D$3:$E$18,2,0)),RIGHT(YEAR(VLOOKUP(Récap!AI107,'Création N° Lot'!$D$3:$E$18,2,0)),2)," - ",DAY(AJ107),"/",MONTH(AJ107),"/",YEAR(AJ107))</f>
        <v>#N/A</v>
      </c>
      <c r="AP107" s="6"/>
      <c r="AQ107" t="e">
        <f>VLOOKUP(AP107,'Info client'!$A$2:$D$1000,2,0)</f>
        <v>#N/A</v>
      </c>
      <c r="AR107" t="e">
        <f>VLOOKUP(AP107,'Info client'!$A$2:$D$1000,3,0)</f>
        <v>#N/A</v>
      </c>
      <c r="AS107" t="e">
        <f>VLOOKUP(AP107,'Info client'!$A$2:$D$1000,4,0)</f>
        <v>#N/A</v>
      </c>
      <c r="AU107" t="e">
        <f>VLOOKUP(Récap!AV107,'Création N° Lot'!$B$3:$B$18,2,0)</f>
        <v>#N/A</v>
      </c>
      <c r="AX107" t="str">
        <f t="shared" si="15"/>
        <v>44287</v>
      </c>
      <c r="AY107" s="7" t="e">
        <f>VLOOKUP(Récap!AX107,'Création N° Lot'!$D$3:$F$18,3,0)</f>
        <v>#N/A</v>
      </c>
      <c r="AZ107" t="e">
        <f>CONCATENATE(AV107,MONTH(VLOOKUP(Récap!AX107,'Création N° Lot'!$D$3:$E$18,2,0)),RIGHT(YEAR(VLOOKUP(Récap!AX107,'Création N° Lot'!$D$3:$E$18,2,0)),2)," - ",DAY(AY107),"/",MONTH(AY107),"/",YEAR(AY107))</f>
        <v>#N/A</v>
      </c>
      <c r="BC107" s="6"/>
      <c r="BD107" t="e">
        <f>VLOOKUP(BC107,'Info client'!$A$2:$D$1000,2,0)</f>
        <v>#N/A</v>
      </c>
      <c r="BE107" t="e">
        <f>VLOOKUP(BC107,'Info client'!$A$2:$D$1000,3,0)</f>
        <v>#N/A</v>
      </c>
      <c r="BF107" t="e">
        <f>VLOOKUP(BC107,'Info client'!$A$2:$D$1000,4,0)</f>
        <v>#N/A</v>
      </c>
      <c r="BH107" t="e">
        <f>VLOOKUP(Récap!BI107,'Création N° Lot'!$B$3:$B$18,2,0)</f>
        <v>#N/A</v>
      </c>
      <c r="BK107" t="str">
        <f t="shared" si="16"/>
        <v>44317</v>
      </c>
      <c r="BL107" s="7" t="e">
        <f>VLOOKUP(Récap!BK107,'Création N° Lot'!$D$3:$F$18,3,0)</f>
        <v>#N/A</v>
      </c>
      <c r="BM107" t="e">
        <f>CONCATENATE(BI107,MONTH(VLOOKUP(Récap!BK107,'Création N° Lot'!$D$3:$E$18,2,0)),RIGHT(YEAR(VLOOKUP(Récap!BK107,'Création N° Lot'!$D$3:$E$18,2,0)),2)," - ",DAY(BL107),"/",MONTH(BL107),"/",YEAR(BL107))</f>
        <v>#N/A</v>
      </c>
      <c r="BP107" s="6"/>
      <c r="BQ107" t="e">
        <f>VLOOKUP(BP107,'Info client'!$A$2:$D$1000,2,0)</f>
        <v>#N/A</v>
      </c>
      <c r="BR107" t="e">
        <f>VLOOKUP(BP107,'Info client'!$A$2:$D$1000,3,0)</f>
        <v>#N/A</v>
      </c>
      <c r="BS107" t="e">
        <f>VLOOKUP(BP107,'Info client'!$A$2:$D$1000,4,0)</f>
        <v>#N/A</v>
      </c>
      <c r="BU107" t="e">
        <f>VLOOKUP(Récap!BV107,'Création N° Lot'!$B$3:$B$18,2,0)</f>
        <v>#N/A</v>
      </c>
      <c r="BX107" t="str">
        <f t="shared" si="17"/>
        <v>44348</v>
      </c>
      <c r="BY107" s="7" t="e">
        <f>VLOOKUP(Récap!BX107,'Création N° Lot'!$D$3:$F$18,3,0)</f>
        <v>#N/A</v>
      </c>
      <c r="BZ107" t="e">
        <f>CONCATENATE(BV107,MONTH(VLOOKUP(Récap!BX107,'Création N° Lot'!$D$3:$E$18,2,0)),RIGHT(YEAR(VLOOKUP(Récap!BX107,'Création N° Lot'!$D$3:$E$18,2,0)),2)," - ",DAY(BY107),"/",MONTH(BY107),"/",YEAR(BY107))</f>
        <v>#N/A</v>
      </c>
      <c r="CC107" s="6"/>
      <c r="CD107" t="e">
        <f>VLOOKUP(CC107,'Info client'!$A$2:$D$1000,2,0)</f>
        <v>#N/A</v>
      </c>
      <c r="CE107" t="e">
        <f>VLOOKUP(CC107,'Info client'!$A$2:$D$1000,3,0)</f>
        <v>#N/A</v>
      </c>
      <c r="CF107" t="e">
        <f>VLOOKUP(CC107,'Info client'!$A$2:$D$1000,4,0)</f>
        <v>#N/A</v>
      </c>
      <c r="CH107" t="e">
        <f>VLOOKUP(Récap!CI107,'Création N° Lot'!$B$3:$B$18,2,0)</f>
        <v>#N/A</v>
      </c>
      <c r="CK107" t="str">
        <f t="shared" si="18"/>
        <v>44378</v>
      </c>
      <c r="CL107" s="7" t="e">
        <f>VLOOKUP(Récap!CK107,'Création N° Lot'!$D$3:$F$18,3,0)</f>
        <v>#N/A</v>
      </c>
      <c r="CM107" t="e">
        <f>CONCATENATE(CI107,MONTH(VLOOKUP(Récap!CK107,'Création N° Lot'!$D$3:$E$18,2,0)),RIGHT(YEAR(VLOOKUP(Récap!CK107,'Création N° Lot'!$D$3:$E$18,2,0)),2)," - ",DAY(CL107),"/",MONTH(CL107),"/",YEAR(CL107))</f>
        <v>#N/A</v>
      </c>
      <c r="CP107" s="6"/>
      <c r="CQ107" t="e">
        <f>VLOOKUP(CP107,'Info client'!$A$2:$D$1000,2,0)</f>
        <v>#N/A</v>
      </c>
      <c r="CR107" t="e">
        <f>VLOOKUP(CP107,'Info client'!$A$2:$D$1000,3,0)</f>
        <v>#N/A</v>
      </c>
      <c r="CS107" t="e">
        <f>VLOOKUP(CP107,'Info client'!$A$2:$D$1000,4,0)</f>
        <v>#N/A</v>
      </c>
      <c r="CU107" t="e">
        <f>VLOOKUP(Récap!CV107,'Création N° Lot'!$B$3:$B$18,2,0)</f>
        <v>#N/A</v>
      </c>
      <c r="CX107" t="str">
        <f t="shared" si="19"/>
        <v>Aout 2021</v>
      </c>
      <c r="CY107" s="7" t="e">
        <f>VLOOKUP(Récap!CX107,'Création N° Lot'!$D$3:$F$18,3,0)</f>
        <v>#N/A</v>
      </c>
      <c r="CZ107" t="e">
        <f>CONCATENATE(CV107,MONTH(VLOOKUP(Récap!CX107,'Création N° Lot'!$D$3:$E$18,2,0)),RIGHT(YEAR(VLOOKUP(Récap!CX107,'Création N° Lot'!$D$3:$E$18,2,0)),2)," - ",DAY(CY107),"/",MONTH(CY107),"/",YEAR(CY107))</f>
        <v>#N/A</v>
      </c>
      <c r="DC107" s="6"/>
      <c r="DD107" t="e">
        <f>VLOOKUP(DC107,'Info client'!$A$2:$D$1000,2,0)</f>
        <v>#N/A</v>
      </c>
      <c r="DE107" t="e">
        <f>VLOOKUP(DC107,'Info client'!$A$2:$D$1000,3,0)</f>
        <v>#N/A</v>
      </c>
      <c r="DF107" t="e">
        <f>VLOOKUP(DC107,'Info client'!$A$2:$D$1000,4,0)</f>
        <v>#N/A</v>
      </c>
      <c r="DH107" t="e">
        <f>VLOOKUP(Récap!DI107,'Création N° Lot'!$B$3:$B$18,2,0)</f>
        <v>#N/A</v>
      </c>
      <c r="DK107" t="str">
        <f t="shared" si="20"/>
        <v>44440</v>
      </c>
      <c r="DL107" s="7" t="e">
        <f>VLOOKUP(Récap!DK107,'Création N° Lot'!$D$3:$F$18,3,0)</f>
        <v>#N/A</v>
      </c>
      <c r="DM107" t="e">
        <f>CONCATENATE(DI107,MONTH(VLOOKUP(Récap!DK107,'Création N° Lot'!$D$3:$E$18,2,0)),RIGHT(YEAR(VLOOKUP(Récap!DK107,'Création N° Lot'!$D$3:$E$18,2,0)),2)," - ",DAY(DL107),"/",MONTH(DL107),"/",YEAR(DL107))</f>
        <v>#N/A</v>
      </c>
      <c r="DP107" s="6"/>
      <c r="DQ107" t="e">
        <f>VLOOKUP(DP107,'Info client'!$A$2:$D$1000,2,0)</f>
        <v>#N/A</v>
      </c>
      <c r="DR107" t="e">
        <f>VLOOKUP(DP107,'Info client'!$A$2:$D$1000,3,0)</f>
        <v>#N/A</v>
      </c>
      <c r="DS107" t="e">
        <f>VLOOKUP(DP107,'Info client'!$A$2:$D$1000,4,0)</f>
        <v>#N/A</v>
      </c>
      <c r="DU107" t="e">
        <f>VLOOKUP(Récap!DV107,'Création N° Lot'!$B$3:$B$18,2,0)</f>
        <v>#N/A</v>
      </c>
      <c r="DX107" t="str">
        <f t="shared" si="21"/>
        <v>44470</v>
      </c>
      <c r="DY107" s="7" t="e">
        <f>VLOOKUP(Récap!DX107,'Création N° Lot'!$D$3:$F$18,3,0)</f>
        <v>#N/A</v>
      </c>
      <c r="DZ107" t="e">
        <f>CONCATENATE(DV107,MONTH(VLOOKUP(Récap!DX107,'Création N° Lot'!$D$3:$E$18,2,0)),RIGHT(YEAR(VLOOKUP(Récap!DX107,'Création N° Lot'!$D$3:$E$18,2,0)),2)," - ",DAY(DY107),"/",MONTH(DY107),"/",YEAR(DY107))</f>
        <v>#N/A</v>
      </c>
      <c r="EC107" s="6"/>
      <c r="ED107" t="e">
        <f>VLOOKUP(EC107,'Info client'!$A$2:$D$1000,2,0)</f>
        <v>#N/A</v>
      </c>
      <c r="EE107" t="e">
        <f>VLOOKUP(EC107,'Info client'!$A$2:$D$1000,3,0)</f>
        <v>#N/A</v>
      </c>
      <c r="EF107" t="e">
        <f>VLOOKUP(EC107,'Info client'!$A$2:$D$1000,4,0)</f>
        <v>#N/A</v>
      </c>
      <c r="EH107" t="e">
        <f>VLOOKUP(Récap!EI107,'Création N° Lot'!$B$3:$B$18,2,0)</f>
        <v>#N/A</v>
      </c>
      <c r="EK107" t="str">
        <f t="shared" si="22"/>
        <v>44501</v>
      </c>
      <c r="EL107" s="7" t="e">
        <f>VLOOKUP(Récap!EK107,'Création N° Lot'!$D$3:$F$18,3,0)</f>
        <v>#N/A</v>
      </c>
      <c r="EM107" t="e">
        <f>CONCATENATE(EI107,MONTH(VLOOKUP(Récap!EK107,'Création N° Lot'!$D$3:$E$18,2,0)),RIGHT(YEAR(VLOOKUP(Récap!EK107,'Création N° Lot'!$D$3:$E$18,2,0)),2)," - ",DAY(EL107),"/",MONTH(EL107),"/",YEAR(EL107))</f>
        <v>#N/A</v>
      </c>
      <c r="EP107" s="6"/>
      <c r="EQ107" t="e">
        <f>VLOOKUP(EP107,'Info client'!$A$2:$D$1000,2,0)</f>
        <v>#N/A</v>
      </c>
      <c r="ER107" t="e">
        <f>VLOOKUP(EP107,'Info client'!$A$2:$D$1000,3,0)</f>
        <v>#N/A</v>
      </c>
      <c r="ES107" t="e">
        <f>VLOOKUP(EP107,'Info client'!$A$2:$D$1000,4,0)</f>
        <v>#N/A</v>
      </c>
      <c r="EU107" t="e">
        <f>VLOOKUP(Récap!EV107,'Création N° Lot'!$B$3:$B$18,2,0)</f>
        <v>#N/A</v>
      </c>
      <c r="EX107" t="str">
        <f t="shared" si="23"/>
        <v>44531</v>
      </c>
      <c r="EY107" s="7" t="e">
        <f>VLOOKUP(Récap!EX107,'Création N° Lot'!$D$3:$F$18,3,0)</f>
        <v>#N/A</v>
      </c>
      <c r="EZ107" t="e">
        <f>CONCATENATE(EV107,MONTH(VLOOKUP(Récap!EX107,'Création N° Lot'!$D$3:$E$18,2,0)),RIGHT(YEAR(VLOOKUP(Récap!EX107,'Création N° Lot'!$D$3:$E$18,2,0)),2)," - ",DAY(EY107),"/",MONTH(EY107),"/",YEAR(EY107))</f>
        <v>#N/A</v>
      </c>
    </row>
    <row r="108" spans="2:156" x14ac:dyDescent="0.25">
      <c r="B108" t="e">
        <f>VLOOKUP($A108,'Info client'!$A$2:$D$1000,2,0)</f>
        <v>#N/A</v>
      </c>
      <c r="C108" t="e">
        <f>VLOOKUP($A108,'Info client'!$A$2:$D$1000,3,0)</f>
        <v>#N/A</v>
      </c>
      <c r="D108" t="e">
        <f>VLOOKUP($A108,'Info client'!$A$2:$D$1000,4,0)</f>
        <v>#N/A</v>
      </c>
      <c r="F108" t="e">
        <f>VLOOKUP(Récap!G108,'Création N° Lot'!B20:B120,2,0)</f>
        <v>#N/A</v>
      </c>
      <c r="I108" t="str">
        <f t="shared" si="12"/>
        <v>44197</v>
      </c>
      <c r="J108" s="7" t="e">
        <f>VLOOKUP(Récap!I108,'Création N° Lot'!$D$3:$F$18,3,0)</f>
        <v>#N/A</v>
      </c>
      <c r="K108" t="e">
        <f>CONCATENATE(G108,MONTH(VLOOKUP(Récap!I108,'Création N° Lot'!$D$3:$E$18,2,0)),RIGHT(YEAR(VLOOKUP(Récap!I108,'Création N° Lot'!$D$3:$E$18,2,0)),2)," - ",DAY(J108),"/",MONTH(J108),"/",YEAR(J108))</f>
        <v>#N/A</v>
      </c>
      <c r="O108" t="e">
        <f>VLOOKUP(N108,'Info client'!$A$2:$D$1000,2,0)</f>
        <v>#N/A</v>
      </c>
      <c r="P108" t="e">
        <f>VLOOKUP($A108,'Info client'!$A$2:$D$1000,3,0)</f>
        <v>#N/A</v>
      </c>
      <c r="Q108" t="e">
        <f>VLOOKUP($A108,'Info client'!$A$2:$D$1000,4,0)</f>
        <v>#N/A</v>
      </c>
      <c r="S108" t="e">
        <f>VLOOKUP(Récap!G108,'Création N° Lot'!$B$3:$B$18,2,0)</f>
        <v>#N/A</v>
      </c>
      <c r="V108" t="str">
        <f t="shared" si="13"/>
        <v>44228</v>
      </c>
      <c r="W108" s="7" t="e">
        <f>VLOOKUP(Récap!V108,'Création N° Lot'!$D$3:$F$18,3,0)</f>
        <v>#N/A</v>
      </c>
      <c r="X108" t="e">
        <f>CONCATENATE(T108,MONTH(VLOOKUP(Récap!V108,'Création N° Lot'!$D$3:$E$18,2,0)),RIGHT(YEAR(VLOOKUP(Récap!V108,'Création N° Lot'!$D$3:$E$18,2,0)),2)," - ",DAY(W108),"/",MONTH(W108),"/",YEAR(W108))</f>
        <v>#N/A</v>
      </c>
      <c r="AA108" s="6"/>
      <c r="AB108" t="e">
        <f>VLOOKUP(AA108,'Info client'!$A$2:$D$1000,2,0)</f>
        <v>#N/A</v>
      </c>
      <c r="AC108" t="e">
        <f>VLOOKUP(AA108,'Info client'!$A$2:$D$1000,3,0)</f>
        <v>#N/A</v>
      </c>
      <c r="AD108" t="e">
        <f>VLOOKUP(AA108,'Info client'!$A$2:$D$1000,4,0)</f>
        <v>#N/A</v>
      </c>
      <c r="AF108" t="e">
        <f>VLOOKUP(Récap!AG108,'Création N° Lot'!$B$3:$B$18,2,0)</f>
        <v>#N/A</v>
      </c>
      <c r="AI108" t="str">
        <f t="shared" si="14"/>
        <v>44256</v>
      </c>
      <c r="AJ108" s="7" t="e">
        <f>VLOOKUP(Récap!AI108,'Création N° Lot'!$D$3:$F$18,3,0)</f>
        <v>#N/A</v>
      </c>
      <c r="AK108" t="e">
        <f>CONCATENATE(AG108,MONTH(VLOOKUP(Récap!AI108,'Création N° Lot'!$D$3:$E$18,2,0)),RIGHT(YEAR(VLOOKUP(Récap!AI108,'Création N° Lot'!$D$3:$E$18,2,0)),2)," - ",DAY(AJ108),"/",MONTH(AJ108),"/",YEAR(AJ108))</f>
        <v>#N/A</v>
      </c>
      <c r="AP108" s="6"/>
      <c r="AQ108" t="e">
        <f>VLOOKUP(AP108,'Info client'!$A$2:$D$1000,2,0)</f>
        <v>#N/A</v>
      </c>
      <c r="AR108" t="e">
        <f>VLOOKUP(AP108,'Info client'!$A$2:$D$1000,3,0)</f>
        <v>#N/A</v>
      </c>
      <c r="AS108" t="e">
        <f>VLOOKUP(AP108,'Info client'!$A$2:$D$1000,4,0)</f>
        <v>#N/A</v>
      </c>
      <c r="AU108" t="e">
        <f>VLOOKUP(Récap!AV108,'Création N° Lot'!$B$3:$B$18,2,0)</f>
        <v>#N/A</v>
      </c>
      <c r="AX108" t="str">
        <f t="shared" si="15"/>
        <v>44287</v>
      </c>
      <c r="AY108" s="7" t="e">
        <f>VLOOKUP(Récap!AX108,'Création N° Lot'!$D$3:$F$18,3,0)</f>
        <v>#N/A</v>
      </c>
      <c r="AZ108" t="e">
        <f>CONCATENATE(AV108,MONTH(VLOOKUP(Récap!AX108,'Création N° Lot'!$D$3:$E$18,2,0)),RIGHT(YEAR(VLOOKUP(Récap!AX108,'Création N° Lot'!$D$3:$E$18,2,0)),2)," - ",DAY(AY108),"/",MONTH(AY108),"/",YEAR(AY108))</f>
        <v>#N/A</v>
      </c>
      <c r="BC108" s="6"/>
      <c r="BD108" t="e">
        <f>VLOOKUP(BC108,'Info client'!$A$2:$D$1000,2,0)</f>
        <v>#N/A</v>
      </c>
      <c r="BE108" t="e">
        <f>VLOOKUP(BC108,'Info client'!$A$2:$D$1000,3,0)</f>
        <v>#N/A</v>
      </c>
      <c r="BF108" t="e">
        <f>VLOOKUP(BC108,'Info client'!$A$2:$D$1000,4,0)</f>
        <v>#N/A</v>
      </c>
      <c r="BH108" t="e">
        <f>VLOOKUP(Récap!BI108,'Création N° Lot'!$B$3:$B$18,2,0)</f>
        <v>#N/A</v>
      </c>
      <c r="BK108" t="str">
        <f t="shared" si="16"/>
        <v>44317</v>
      </c>
      <c r="BL108" s="7" t="e">
        <f>VLOOKUP(Récap!BK108,'Création N° Lot'!$D$3:$F$18,3,0)</f>
        <v>#N/A</v>
      </c>
      <c r="BM108" t="e">
        <f>CONCATENATE(BI108,MONTH(VLOOKUP(Récap!BK108,'Création N° Lot'!$D$3:$E$18,2,0)),RIGHT(YEAR(VLOOKUP(Récap!BK108,'Création N° Lot'!$D$3:$E$18,2,0)),2)," - ",DAY(BL108),"/",MONTH(BL108),"/",YEAR(BL108))</f>
        <v>#N/A</v>
      </c>
      <c r="BP108" s="6"/>
      <c r="BQ108" t="e">
        <f>VLOOKUP(BP108,'Info client'!$A$2:$D$1000,2,0)</f>
        <v>#N/A</v>
      </c>
      <c r="BR108" t="e">
        <f>VLOOKUP(BP108,'Info client'!$A$2:$D$1000,3,0)</f>
        <v>#N/A</v>
      </c>
      <c r="BS108" t="e">
        <f>VLOOKUP(BP108,'Info client'!$A$2:$D$1000,4,0)</f>
        <v>#N/A</v>
      </c>
      <c r="BU108" t="e">
        <f>VLOOKUP(Récap!BV108,'Création N° Lot'!$B$3:$B$18,2,0)</f>
        <v>#N/A</v>
      </c>
      <c r="BX108" t="str">
        <f t="shared" si="17"/>
        <v>44348</v>
      </c>
      <c r="BY108" s="7" t="e">
        <f>VLOOKUP(Récap!BX108,'Création N° Lot'!$D$3:$F$18,3,0)</f>
        <v>#N/A</v>
      </c>
      <c r="BZ108" t="e">
        <f>CONCATENATE(BV108,MONTH(VLOOKUP(Récap!BX108,'Création N° Lot'!$D$3:$E$18,2,0)),RIGHT(YEAR(VLOOKUP(Récap!BX108,'Création N° Lot'!$D$3:$E$18,2,0)),2)," - ",DAY(BY108),"/",MONTH(BY108),"/",YEAR(BY108))</f>
        <v>#N/A</v>
      </c>
      <c r="CC108" s="6"/>
      <c r="CD108" t="e">
        <f>VLOOKUP(CC108,'Info client'!$A$2:$D$1000,2,0)</f>
        <v>#N/A</v>
      </c>
      <c r="CE108" t="e">
        <f>VLOOKUP(CC108,'Info client'!$A$2:$D$1000,3,0)</f>
        <v>#N/A</v>
      </c>
      <c r="CF108" t="e">
        <f>VLOOKUP(CC108,'Info client'!$A$2:$D$1000,4,0)</f>
        <v>#N/A</v>
      </c>
      <c r="CH108" t="e">
        <f>VLOOKUP(Récap!CI108,'Création N° Lot'!$B$3:$B$18,2,0)</f>
        <v>#N/A</v>
      </c>
      <c r="CK108" t="str">
        <f t="shared" si="18"/>
        <v>44378</v>
      </c>
      <c r="CL108" s="7" t="e">
        <f>VLOOKUP(Récap!CK108,'Création N° Lot'!$D$3:$F$18,3,0)</f>
        <v>#N/A</v>
      </c>
      <c r="CM108" t="e">
        <f>CONCATENATE(CI108,MONTH(VLOOKUP(Récap!CK108,'Création N° Lot'!$D$3:$E$18,2,0)),RIGHT(YEAR(VLOOKUP(Récap!CK108,'Création N° Lot'!$D$3:$E$18,2,0)),2)," - ",DAY(CL108),"/",MONTH(CL108),"/",YEAR(CL108))</f>
        <v>#N/A</v>
      </c>
      <c r="CP108" s="6"/>
      <c r="CQ108" t="e">
        <f>VLOOKUP(CP108,'Info client'!$A$2:$D$1000,2,0)</f>
        <v>#N/A</v>
      </c>
      <c r="CR108" t="e">
        <f>VLOOKUP(CP108,'Info client'!$A$2:$D$1000,3,0)</f>
        <v>#N/A</v>
      </c>
      <c r="CS108" t="e">
        <f>VLOOKUP(CP108,'Info client'!$A$2:$D$1000,4,0)</f>
        <v>#N/A</v>
      </c>
      <c r="CU108" t="e">
        <f>VLOOKUP(Récap!CV108,'Création N° Lot'!$B$3:$B$18,2,0)</f>
        <v>#N/A</v>
      </c>
      <c r="CX108" t="str">
        <f t="shared" si="19"/>
        <v>Aout 2021</v>
      </c>
      <c r="CY108" s="7" t="e">
        <f>VLOOKUP(Récap!CX108,'Création N° Lot'!$D$3:$F$18,3,0)</f>
        <v>#N/A</v>
      </c>
      <c r="CZ108" t="e">
        <f>CONCATENATE(CV108,MONTH(VLOOKUP(Récap!CX108,'Création N° Lot'!$D$3:$E$18,2,0)),RIGHT(YEAR(VLOOKUP(Récap!CX108,'Création N° Lot'!$D$3:$E$18,2,0)),2)," - ",DAY(CY108),"/",MONTH(CY108),"/",YEAR(CY108))</f>
        <v>#N/A</v>
      </c>
      <c r="DC108" s="6"/>
      <c r="DD108" t="e">
        <f>VLOOKUP(DC108,'Info client'!$A$2:$D$1000,2,0)</f>
        <v>#N/A</v>
      </c>
      <c r="DE108" t="e">
        <f>VLOOKUP(DC108,'Info client'!$A$2:$D$1000,3,0)</f>
        <v>#N/A</v>
      </c>
      <c r="DF108" t="e">
        <f>VLOOKUP(DC108,'Info client'!$A$2:$D$1000,4,0)</f>
        <v>#N/A</v>
      </c>
      <c r="DH108" t="e">
        <f>VLOOKUP(Récap!DI108,'Création N° Lot'!$B$3:$B$18,2,0)</f>
        <v>#N/A</v>
      </c>
      <c r="DK108" t="str">
        <f t="shared" si="20"/>
        <v>44440</v>
      </c>
      <c r="DL108" s="7" t="e">
        <f>VLOOKUP(Récap!DK108,'Création N° Lot'!$D$3:$F$18,3,0)</f>
        <v>#N/A</v>
      </c>
      <c r="DM108" t="e">
        <f>CONCATENATE(DI108,MONTH(VLOOKUP(Récap!DK108,'Création N° Lot'!$D$3:$E$18,2,0)),RIGHT(YEAR(VLOOKUP(Récap!DK108,'Création N° Lot'!$D$3:$E$18,2,0)),2)," - ",DAY(DL108),"/",MONTH(DL108),"/",YEAR(DL108))</f>
        <v>#N/A</v>
      </c>
      <c r="DP108" s="6"/>
      <c r="DQ108" t="e">
        <f>VLOOKUP(DP108,'Info client'!$A$2:$D$1000,2,0)</f>
        <v>#N/A</v>
      </c>
      <c r="DR108" t="e">
        <f>VLOOKUP(DP108,'Info client'!$A$2:$D$1000,3,0)</f>
        <v>#N/A</v>
      </c>
      <c r="DS108" t="e">
        <f>VLOOKUP(DP108,'Info client'!$A$2:$D$1000,4,0)</f>
        <v>#N/A</v>
      </c>
      <c r="DU108" t="e">
        <f>VLOOKUP(Récap!DV108,'Création N° Lot'!$B$3:$B$18,2,0)</f>
        <v>#N/A</v>
      </c>
      <c r="DX108" t="str">
        <f t="shared" si="21"/>
        <v>44470</v>
      </c>
      <c r="DY108" s="7" t="e">
        <f>VLOOKUP(Récap!DX108,'Création N° Lot'!$D$3:$F$18,3,0)</f>
        <v>#N/A</v>
      </c>
      <c r="DZ108" t="e">
        <f>CONCATENATE(DV108,MONTH(VLOOKUP(Récap!DX108,'Création N° Lot'!$D$3:$E$18,2,0)),RIGHT(YEAR(VLOOKUP(Récap!DX108,'Création N° Lot'!$D$3:$E$18,2,0)),2)," - ",DAY(DY108),"/",MONTH(DY108),"/",YEAR(DY108))</f>
        <v>#N/A</v>
      </c>
      <c r="EC108" s="6"/>
      <c r="ED108" t="e">
        <f>VLOOKUP(EC108,'Info client'!$A$2:$D$1000,2,0)</f>
        <v>#N/A</v>
      </c>
      <c r="EE108" t="e">
        <f>VLOOKUP(EC108,'Info client'!$A$2:$D$1000,3,0)</f>
        <v>#N/A</v>
      </c>
      <c r="EF108" t="e">
        <f>VLOOKUP(EC108,'Info client'!$A$2:$D$1000,4,0)</f>
        <v>#N/A</v>
      </c>
      <c r="EH108" t="e">
        <f>VLOOKUP(Récap!EI108,'Création N° Lot'!$B$3:$B$18,2,0)</f>
        <v>#N/A</v>
      </c>
      <c r="EK108" t="str">
        <f t="shared" si="22"/>
        <v>44501</v>
      </c>
      <c r="EL108" s="7" t="e">
        <f>VLOOKUP(Récap!EK108,'Création N° Lot'!$D$3:$F$18,3,0)</f>
        <v>#N/A</v>
      </c>
      <c r="EM108" t="e">
        <f>CONCATENATE(EI108,MONTH(VLOOKUP(Récap!EK108,'Création N° Lot'!$D$3:$E$18,2,0)),RIGHT(YEAR(VLOOKUP(Récap!EK108,'Création N° Lot'!$D$3:$E$18,2,0)),2)," - ",DAY(EL108),"/",MONTH(EL108),"/",YEAR(EL108))</f>
        <v>#N/A</v>
      </c>
      <c r="EP108" s="6"/>
      <c r="EQ108" t="e">
        <f>VLOOKUP(EP108,'Info client'!$A$2:$D$1000,2,0)</f>
        <v>#N/A</v>
      </c>
      <c r="ER108" t="e">
        <f>VLOOKUP(EP108,'Info client'!$A$2:$D$1000,3,0)</f>
        <v>#N/A</v>
      </c>
      <c r="ES108" t="e">
        <f>VLOOKUP(EP108,'Info client'!$A$2:$D$1000,4,0)</f>
        <v>#N/A</v>
      </c>
      <c r="EU108" t="e">
        <f>VLOOKUP(Récap!EV108,'Création N° Lot'!$B$3:$B$18,2,0)</f>
        <v>#N/A</v>
      </c>
      <c r="EX108" t="str">
        <f t="shared" si="23"/>
        <v>44531</v>
      </c>
      <c r="EY108" s="7" t="e">
        <f>VLOOKUP(Récap!EX108,'Création N° Lot'!$D$3:$F$18,3,0)</f>
        <v>#N/A</v>
      </c>
      <c r="EZ108" t="e">
        <f>CONCATENATE(EV108,MONTH(VLOOKUP(Récap!EX108,'Création N° Lot'!$D$3:$E$18,2,0)),RIGHT(YEAR(VLOOKUP(Récap!EX108,'Création N° Lot'!$D$3:$E$18,2,0)),2)," - ",DAY(EY108),"/",MONTH(EY108),"/",YEAR(EY108))</f>
        <v>#N/A</v>
      </c>
    </row>
    <row r="109" spans="2:156" x14ac:dyDescent="0.25">
      <c r="B109" t="e">
        <f>VLOOKUP($A109,'Info client'!$A$2:$D$1000,2,0)</f>
        <v>#N/A</v>
      </c>
      <c r="C109" t="e">
        <f>VLOOKUP($A109,'Info client'!$A$2:$D$1000,3,0)</f>
        <v>#N/A</v>
      </c>
      <c r="D109" t="e">
        <f>VLOOKUP($A109,'Info client'!$A$2:$D$1000,4,0)</f>
        <v>#N/A</v>
      </c>
      <c r="F109" t="e">
        <f>VLOOKUP(Récap!G109,'Création N° Lot'!B21:B121,2,0)</f>
        <v>#N/A</v>
      </c>
      <c r="I109" t="str">
        <f t="shared" si="12"/>
        <v>44197</v>
      </c>
      <c r="J109" s="7" t="e">
        <f>VLOOKUP(Récap!I109,'Création N° Lot'!$D$3:$F$18,3,0)</f>
        <v>#N/A</v>
      </c>
      <c r="K109" t="e">
        <f>CONCATENATE(G109,MONTH(VLOOKUP(Récap!I109,'Création N° Lot'!$D$3:$E$18,2,0)),RIGHT(YEAR(VLOOKUP(Récap!I109,'Création N° Lot'!$D$3:$E$18,2,0)),2)," - ",DAY(J109),"/",MONTH(J109),"/",YEAR(J109))</f>
        <v>#N/A</v>
      </c>
      <c r="O109" t="e">
        <f>VLOOKUP(N109,'Info client'!$A$2:$D$1000,2,0)</f>
        <v>#N/A</v>
      </c>
      <c r="P109" t="e">
        <f>VLOOKUP($A109,'Info client'!$A$2:$D$1000,3,0)</f>
        <v>#N/A</v>
      </c>
      <c r="Q109" t="e">
        <f>VLOOKUP($A109,'Info client'!$A$2:$D$1000,4,0)</f>
        <v>#N/A</v>
      </c>
      <c r="S109" t="e">
        <f>VLOOKUP(Récap!G109,'Création N° Lot'!$B$3:$B$18,2,0)</f>
        <v>#N/A</v>
      </c>
      <c r="V109" t="str">
        <f t="shared" si="13"/>
        <v>44228</v>
      </c>
      <c r="W109" s="7" t="e">
        <f>VLOOKUP(Récap!V109,'Création N° Lot'!$D$3:$F$18,3,0)</f>
        <v>#N/A</v>
      </c>
      <c r="X109" t="e">
        <f>CONCATENATE(T109,MONTH(VLOOKUP(Récap!V109,'Création N° Lot'!$D$3:$E$18,2,0)),RIGHT(YEAR(VLOOKUP(Récap!V109,'Création N° Lot'!$D$3:$E$18,2,0)),2)," - ",DAY(W109),"/",MONTH(W109),"/",YEAR(W109))</f>
        <v>#N/A</v>
      </c>
      <c r="AA109" s="6"/>
      <c r="AB109" t="e">
        <f>VLOOKUP(AA109,'Info client'!$A$2:$D$1000,2,0)</f>
        <v>#N/A</v>
      </c>
      <c r="AC109" t="e">
        <f>VLOOKUP(AA109,'Info client'!$A$2:$D$1000,3,0)</f>
        <v>#N/A</v>
      </c>
      <c r="AD109" t="e">
        <f>VLOOKUP(AA109,'Info client'!$A$2:$D$1000,4,0)</f>
        <v>#N/A</v>
      </c>
      <c r="AF109" t="e">
        <f>VLOOKUP(Récap!AG109,'Création N° Lot'!$B$3:$B$18,2,0)</f>
        <v>#N/A</v>
      </c>
      <c r="AI109" t="str">
        <f t="shared" si="14"/>
        <v>44256</v>
      </c>
      <c r="AJ109" s="7" t="e">
        <f>VLOOKUP(Récap!AI109,'Création N° Lot'!$D$3:$F$18,3,0)</f>
        <v>#N/A</v>
      </c>
      <c r="AK109" t="e">
        <f>CONCATENATE(AG109,MONTH(VLOOKUP(Récap!AI109,'Création N° Lot'!$D$3:$E$18,2,0)),RIGHT(YEAR(VLOOKUP(Récap!AI109,'Création N° Lot'!$D$3:$E$18,2,0)),2)," - ",DAY(AJ109),"/",MONTH(AJ109),"/",YEAR(AJ109))</f>
        <v>#N/A</v>
      </c>
      <c r="AP109" s="6"/>
      <c r="AQ109" t="e">
        <f>VLOOKUP(AP109,'Info client'!$A$2:$D$1000,2,0)</f>
        <v>#N/A</v>
      </c>
      <c r="AR109" t="e">
        <f>VLOOKUP(AP109,'Info client'!$A$2:$D$1000,3,0)</f>
        <v>#N/A</v>
      </c>
      <c r="AS109" t="e">
        <f>VLOOKUP(AP109,'Info client'!$A$2:$D$1000,4,0)</f>
        <v>#N/A</v>
      </c>
      <c r="AU109" t="e">
        <f>VLOOKUP(Récap!AV109,'Création N° Lot'!$B$3:$B$18,2,0)</f>
        <v>#N/A</v>
      </c>
      <c r="AX109" t="str">
        <f t="shared" si="15"/>
        <v>44287</v>
      </c>
      <c r="AY109" s="7" t="e">
        <f>VLOOKUP(Récap!AX109,'Création N° Lot'!$D$3:$F$18,3,0)</f>
        <v>#N/A</v>
      </c>
      <c r="AZ109" t="e">
        <f>CONCATENATE(AV109,MONTH(VLOOKUP(Récap!AX109,'Création N° Lot'!$D$3:$E$18,2,0)),RIGHT(YEAR(VLOOKUP(Récap!AX109,'Création N° Lot'!$D$3:$E$18,2,0)),2)," - ",DAY(AY109),"/",MONTH(AY109),"/",YEAR(AY109))</f>
        <v>#N/A</v>
      </c>
      <c r="BC109" s="6"/>
      <c r="BD109" t="e">
        <f>VLOOKUP(BC109,'Info client'!$A$2:$D$1000,2,0)</f>
        <v>#N/A</v>
      </c>
      <c r="BE109" t="e">
        <f>VLOOKUP(BC109,'Info client'!$A$2:$D$1000,3,0)</f>
        <v>#N/A</v>
      </c>
      <c r="BF109" t="e">
        <f>VLOOKUP(BC109,'Info client'!$A$2:$D$1000,4,0)</f>
        <v>#N/A</v>
      </c>
      <c r="BH109" t="e">
        <f>VLOOKUP(Récap!BI109,'Création N° Lot'!$B$3:$B$18,2,0)</f>
        <v>#N/A</v>
      </c>
      <c r="BK109" t="str">
        <f t="shared" si="16"/>
        <v>44317</v>
      </c>
      <c r="BL109" s="7" t="e">
        <f>VLOOKUP(Récap!BK109,'Création N° Lot'!$D$3:$F$18,3,0)</f>
        <v>#N/A</v>
      </c>
      <c r="BM109" t="e">
        <f>CONCATENATE(BI109,MONTH(VLOOKUP(Récap!BK109,'Création N° Lot'!$D$3:$E$18,2,0)),RIGHT(YEAR(VLOOKUP(Récap!BK109,'Création N° Lot'!$D$3:$E$18,2,0)),2)," - ",DAY(BL109),"/",MONTH(BL109),"/",YEAR(BL109))</f>
        <v>#N/A</v>
      </c>
      <c r="BP109" s="6"/>
      <c r="BQ109" t="e">
        <f>VLOOKUP(BP109,'Info client'!$A$2:$D$1000,2,0)</f>
        <v>#N/A</v>
      </c>
      <c r="BR109" t="e">
        <f>VLOOKUP(BP109,'Info client'!$A$2:$D$1000,3,0)</f>
        <v>#N/A</v>
      </c>
      <c r="BS109" t="e">
        <f>VLOOKUP(BP109,'Info client'!$A$2:$D$1000,4,0)</f>
        <v>#N/A</v>
      </c>
      <c r="BU109" t="e">
        <f>VLOOKUP(Récap!BV109,'Création N° Lot'!$B$3:$B$18,2,0)</f>
        <v>#N/A</v>
      </c>
      <c r="BX109" t="str">
        <f t="shared" si="17"/>
        <v>44348</v>
      </c>
      <c r="BY109" s="7" t="e">
        <f>VLOOKUP(Récap!BX109,'Création N° Lot'!$D$3:$F$18,3,0)</f>
        <v>#N/A</v>
      </c>
      <c r="BZ109" t="e">
        <f>CONCATENATE(BV109,MONTH(VLOOKUP(Récap!BX109,'Création N° Lot'!$D$3:$E$18,2,0)),RIGHT(YEAR(VLOOKUP(Récap!BX109,'Création N° Lot'!$D$3:$E$18,2,0)),2)," - ",DAY(BY109),"/",MONTH(BY109),"/",YEAR(BY109))</f>
        <v>#N/A</v>
      </c>
      <c r="CC109" s="6"/>
      <c r="CD109" t="e">
        <f>VLOOKUP(CC109,'Info client'!$A$2:$D$1000,2,0)</f>
        <v>#N/A</v>
      </c>
      <c r="CE109" t="e">
        <f>VLOOKUP(CC109,'Info client'!$A$2:$D$1000,3,0)</f>
        <v>#N/A</v>
      </c>
      <c r="CF109" t="e">
        <f>VLOOKUP(CC109,'Info client'!$A$2:$D$1000,4,0)</f>
        <v>#N/A</v>
      </c>
      <c r="CH109" t="e">
        <f>VLOOKUP(Récap!CI109,'Création N° Lot'!$B$3:$B$18,2,0)</f>
        <v>#N/A</v>
      </c>
      <c r="CK109" t="str">
        <f t="shared" si="18"/>
        <v>44378</v>
      </c>
      <c r="CL109" s="7" t="e">
        <f>VLOOKUP(Récap!CK109,'Création N° Lot'!$D$3:$F$18,3,0)</f>
        <v>#N/A</v>
      </c>
      <c r="CM109" t="e">
        <f>CONCATENATE(CI109,MONTH(VLOOKUP(Récap!CK109,'Création N° Lot'!$D$3:$E$18,2,0)),RIGHT(YEAR(VLOOKUP(Récap!CK109,'Création N° Lot'!$D$3:$E$18,2,0)),2)," - ",DAY(CL109),"/",MONTH(CL109),"/",YEAR(CL109))</f>
        <v>#N/A</v>
      </c>
      <c r="CP109" s="6"/>
      <c r="CQ109" t="e">
        <f>VLOOKUP(CP109,'Info client'!$A$2:$D$1000,2,0)</f>
        <v>#N/A</v>
      </c>
      <c r="CR109" t="e">
        <f>VLOOKUP(CP109,'Info client'!$A$2:$D$1000,3,0)</f>
        <v>#N/A</v>
      </c>
      <c r="CS109" t="e">
        <f>VLOOKUP(CP109,'Info client'!$A$2:$D$1000,4,0)</f>
        <v>#N/A</v>
      </c>
      <c r="CU109" t="e">
        <f>VLOOKUP(Récap!CV109,'Création N° Lot'!$B$3:$B$18,2,0)</f>
        <v>#N/A</v>
      </c>
      <c r="CX109" t="str">
        <f t="shared" si="19"/>
        <v>Aout 2021</v>
      </c>
      <c r="CY109" s="7" t="e">
        <f>VLOOKUP(Récap!CX109,'Création N° Lot'!$D$3:$F$18,3,0)</f>
        <v>#N/A</v>
      </c>
      <c r="CZ109" t="e">
        <f>CONCATENATE(CV109,MONTH(VLOOKUP(Récap!CX109,'Création N° Lot'!$D$3:$E$18,2,0)),RIGHT(YEAR(VLOOKUP(Récap!CX109,'Création N° Lot'!$D$3:$E$18,2,0)),2)," - ",DAY(CY109),"/",MONTH(CY109),"/",YEAR(CY109))</f>
        <v>#N/A</v>
      </c>
      <c r="DC109" s="6"/>
      <c r="DD109" t="e">
        <f>VLOOKUP(DC109,'Info client'!$A$2:$D$1000,2,0)</f>
        <v>#N/A</v>
      </c>
      <c r="DE109" t="e">
        <f>VLOOKUP(DC109,'Info client'!$A$2:$D$1000,3,0)</f>
        <v>#N/A</v>
      </c>
      <c r="DF109" t="e">
        <f>VLOOKUP(DC109,'Info client'!$A$2:$D$1000,4,0)</f>
        <v>#N/A</v>
      </c>
      <c r="DH109" t="e">
        <f>VLOOKUP(Récap!DI109,'Création N° Lot'!$B$3:$B$18,2,0)</f>
        <v>#N/A</v>
      </c>
      <c r="DK109" t="str">
        <f t="shared" si="20"/>
        <v>44440</v>
      </c>
      <c r="DL109" s="7" t="e">
        <f>VLOOKUP(Récap!DK109,'Création N° Lot'!$D$3:$F$18,3,0)</f>
        <v>#N/A</v>
      </c>
      <c r="DM109" t="e">
        <f>CONCATENATE(DI109,MONTH(VLOOKUP(Récap!DK109,'Création N° Lot'!$D$3:$E$18,2,0)),RIGHT(YEAR(VLOOKUP(Récap!DK109,'Création N° Lot'!$D$3:$E$18,2,0)),2)," - ",DAY(DL109),"/",MONTH(DL109),"/",YEAR(DL109))</f>
        <v>#N/A</v>
      </c>
      <c r="DP109" s="6"/>
      <c r="DQ109" t="e">
        <f>VLOOKUP(DP109,'Info client'!$A$2:$D$1000,2,0)</f>
        <v>#N/A</v>
      </c>
      <c r="DR109" t="e">
        <f>VLOOKUP(DP109,'Info client'!$A$2:$D$1000,3,0)</f>
        <v>#N/A</v>
      </c>
      <c r="DS109" t="e">
        <f>VLOOKUP(DP109,'Info client'!$A$2:$D$1000,4,0)</f>
        <v>#N/A</v>
      </c>
      <c r="DU109" t="e">
        <f>VLOOKUP(Récap!DV109,'Création N° Lot'!$B$3:$B$18,2,0)</f>
        <v>#N/A</v>
      </c>
      <c r="DX109" t="str">
        <f t="shared" si="21"/>
        <v>44470</v>
      </c>
      <c r="DY109" s="7" t="e">
        <f>VLOOKUP(Récap!DX109,'Création N° Lot'!$D$3:$F$18,3,0)</f>
        <v>#N/A</v>
      </c>
      <c r="DZ109" t="e">
        <f>CONCATENATE(DV109,MONTH(VLOOKUP(Récap!DX109,'Création N° Lot'!$D$3:$E$18,2,0)),RIGHT(YEAR(VLOOKUP(Récap!DX109,'Création N° Lot'!$D$3:$E$18,2,0)),2)," - ",DAY(DY109),"/",MONTH(DY109),"/",YEAR(DY109))</f>
        <v>#N/A</v>
      </c>
      <c r="EC109" s="6"/>
      <c r="ED109" t="e">
        <f>VLOOKUP(EC109,'Info client'!$A$2:$D$1000,2,0)</f>
        <v>#N/A</v>
      </c>
      <c r="EE109" t="e">
        <f>VLOOKUP(EC109,'Info client'!$A$2:$D$1000,3,0)</f>
        <v>#N/A</v>
      </c>
      <c r="EF109" t="e">
        <f>VLOOKUP(EC109,'Info client'!$A$2:$D$1000,4,0)</f>
        <v>#N/A</v>
      </c>
      <c r="EH109" t="e">
        <f>VLOOKUP(Récap!EI109,'Création N° Lot'!$B$3:$B$18,2,0)</f>
        <v>#N/A</v>
      </c>
      <c r="EK109" t="str">
        <f t="shared" si="22"/>
        <v>44501</v>
      </c>
      <c r="EL109" s="7" t="e">
        <f>VLOOKUP(Récap!EK109,'Création N° Lot'!$D$3:$F$18,3,0)</f>
        <v>#N/A</v>
      </c>
      <c r="EM109" t="e">
        <f>CONCATENATE(EI109,MONTH(VLOOKUP(Récap!EK109,'Création N° Lot'!$D$3:$E$18,2,0)),RIGHT(YEAR(VLOOKUP(Récap!EK109,'Création N° Lot'!$D$3:$E$18,2,0)),2)," - ",DAY(EL109),"/",MONTH(EL109),"/",YEAR(EL109))</f>
        <v>#N/A</v>
      </c>
      <c r="EP109" s="6"/>
      <c r="EQ109" t="e">
        <f>VLOOKUP(EP109,'Info client'!$A$2:$D$1000,2,0)</f>
        <v>#N/A</v>
      </c>
      <c r="ER109" t="e">
        <f>VLOOKUP(EP109,'Info client'!$A$2:$D$1000,3,0)</f>
        <v>#N/A</v>
      </c>
      <c r="ES109" t="e">
        <f>VLOOKUP(EP109,'Info client'!$A$2:$D$1000,4,0)</f>
        <v>#N/A</v>
      </c>
      <c r="EU109" t="e">
        <f>VLOOKUP(Récap!EV109,'Création N° Lot'!$B$3:$B$18,2,0)</f>
        <v>#N/A</v>
      </c>
      <c r="EX109" t="str">
        <f t="shared" si="23"/>
        <v>44531</v>
      </c>
      <c r="EY109" s="7" t="e">
        <f>VLOOKUP(Récap!EX109,'Création N° Lot'!$D$3:$F$18,3,0)</f>
        <v>#N/A</v>
      </c>
      <c r="EZ109" t="e">
        <f>CONCATENATE(EV109,MONTH(VLOOKUP(Récap!EX109,'Création N° Lot'!$D$3:$E$18,2,0)),RIGHT(YEAR(VLOOKUP(Récap!EX109,'Création N° Lot'!$D$3:$E$18,2,0)),2)," - ",DAY(EY109),"/",MONTH(EY109),"/",YEAR(EY109))</f>
        <v>#N/A</v>
      </c>
    </row>
    <row r="110" spans="2:156" x14ac:dyDescent="0.25">
      <c r="B110" t="e">
        <f>VLOOKUP($A110,'Info client'!$A$2:$D$1000,2,0)</f>
        <v>#N/A</v>
      </c>
      <c r="C110" t="e">
        <f>VLOOKUP($A110,'Info client'!$A$2:$D$1000,3,0)</f>
        <v>#N/A</v>
      </c>
      <c r="D110" t="e">
        <f>VLOOKUP($A110,'Info client'!$A$2:$D$1000,4,0)</f>
        <v>#N/A</v>
      </c>
      <c r="F110" t="e">
        <f>VLOOKUP(Récap!G110,'Création N° Lot'!B22:B122,2,0)</f>
        <v>#N/A</v>
      </c>
      <c r="I110" t="str">
        <f t="shared" si="12"/>
        <v>44197</v>
      </c>
      <c r="J110" s="7" t="e">
        <f>VLOOKUP(Récap!I110,'Création N° Lot'!$D$3:$F$18,3,0)</f>
        <v>#N/A</v>
      </c>
      <c r="K110" t="e">
        <f>CONCATENATE(G110,MONTH(VLOOKUP(Récap!I110,'Création N° Lot'!$D$3:$E$18,2,0)),RIGHT(YEAR(VLOOKUP(Récap!I110,'Création N° Lot'!$D$3:$E$18,2,0)),2)," - ",DAY(J110),"/",MONTH(J110),"/",YEAR(J110))</f>
        <v>#N/A</v>
      </c>
      <c r="O110" t="e">
        <f>VLOOKUP(N110,'Info client'!$A$2:$D$1000,2,0)</f>
        <v>#N/A</v>
      </c>
      <c r="P110" t="e">
        <f>VLOOKUP($A110,'Info client'!$A$2:$D$1000,3,0)</f>
        <v>#N/A</v>
      </c>
      <c r="Q110" t="e">
        <f>VLOOKUP($A110,'Info client'!$A$2:$D$1000,4,0)</f>
        <v>#N/A</v>
      </c>
      <c r="S110" t="e">
        <f>VLOOKUP(Récap!G110,'Création N° Lot'!$B$3:$B$18,2,0)</f>
        <v>#N/A</v>
      </c>
      <c r="V110" t="str">
        <f t="shared" si="13"/>
        <v>44228</v>
      </c>
      <c r="W110" s="7" t="e">
        <f>VLOOKUP(Récap!V110,'Création N° Lot'!$D$3:$F$18,3,0)</f>
        <v>#N/A</v>
      </c>
      <c r="X110" t="e">
        <f>CONCATENATE(T110,MONTH(VLOOKUP(Récap!V110,'Création N° Lot'!$D$3:$E$18,2,0)),RIGHT(YEAR(VLOOKUP(Récap!V110,'Création N° Lot'!$D$3:$E$18,2,0)),2)," - ",DAY(W110),"/",MONTH(W110),"/",YEAR(W110))</f>
        <v>#N/A</v>
      </c>
      <c r="AA110" s="6"/>
      <c r="AB110" t="e">
        <f>VLOOKUP(AA110,'Info client'!$A$2:$D$1000,2,0)</f>
        <v>#N/A</v>
      </c>
      <c r="AC110" t="e">
        <f>VLOOKUP(AA110,'Info client'!$A$2:$D$1000,3,0)</f>
        <v>#N/A</v>
      </c>
      <c r="AD110" t="e">
        <f>VLOOKUP(AA110,'Info client'!$A$2:$D$1000,4,0)</f>
        <v>#N/A</v>
      </c>
      <c r="AF110" t="e">
        <f>VLOOKUP(Récap!AG110,'Création N° Lot'!$B$3:$B$18,2,0)</f>
        <v>#N/A</v>
      </c>
      <c r="AI110" t="str">
        <f t="shared" si="14"/>
        <v>44256</v>
      </c>
      <c r="AJ110" s="7" t="e">
        <f>VLOOKUP(Récap!AI110,'Création N° Lot'!$D$3:$F$18,3,0)</f>
        <v>#N/A</v>
      </c>
      <c r="AK110" t="e">
        <f>CONCATENATE(AG110,MONTH(VLOOKUP(Récap!AI110,'Création N° Lot'!$D$3:$E$18,2,0)),RIGHT(YEAR(VLOOKUP(Récap!AI110,'Création N° Lot'!$D$3:$E$18,2,0)),2)," - ",DAY(AJ110),"/",MONTH(AJ110),"/",YEAR(AJ110))</f>
        <v>#N/A</v>
      </c>
      <c r="AP110" s="6"/>
      <c r="AQ110" t="e">
        <f>VLOOKUP(AP110,'Info client'!$A$2:$D$1000,2,0)</f>
        <v>#N/A</v>
      </c>
      <c r="AR110" t="e">
        <f>VLOOKUP(AP110,'Info client'!$A$2:$D$1000,3,0)</f>
        <v>#N/A</v>
      </c>
      <c r="AS110" t="e">
        <f>VLOOKUP(AP110,'Info client'!$A$2:$D$1000,4,0)</f>
        <v>#N/A</v>
      </c>
      <c r="AU110" t="e">
        <f>VLOOKUP(Récap!AV110,'Création N° Lot'!$B$3:$B$18,2,0)</f>
        <v>#N/A</v>
      </c>
      <c r="AX110" t="str">
        <f t="shared" si="15"/>
        <v>44287</v>
      </c>
      <c r="AY110" s="7" t="e">
        <f>VLOOKUP(Récap!AX110,'Création N° Lot'!$D$3:$F$18,3,0)</f>
        <v>#N/A</v>
      </c>
      <c r="AZ110" t="e">
        <f>CONCATENATE(AV110,MONTH(VLOOKUP(Récap!AX110,'Création N° Lot'!$D$3:$E$18,2,0)),RIGHT(YEAR(VLOOKUP(Récap!AX110,'Création N° Lot'!$D$3:$E$18,2,0)),2)," - ",DAY(AY110),"/",MONTH(AY110),"/",YEAR(AY110))</f>
        <v>#N/A</v>
      </c>
      <c r="BC110" s="6"/>
      <c r="BD110" t="e">
        <f>VLOOKUP(BC110,'Info client'!$A$2:$D$1000,2,0)</f>
        <v>#N/A</v>
      </c>
      <c r="BE110" t="e">
        <f>VLOOKUP(BC110,'Info client'!$A$2:$D$1000,3,0)</f>
        <v>#N/A</v>
      </c>
      <c r="BF110" t="e">
        <f>VLOOKUP(BC110,'Info client'!$A$2:$D$1000,4,0)</f>
        <v>#N/A</v>
      </c>
      <c r="BH110" t="e">
        <f>VLOOKUP(Récap!BI110,'Création N° Lot'!$B$3:$B$18,2,0)</f>
        <v>#N/A</v>
      </c>
      <c r="BK110" t="str">
        <f t="shared" si="16"/>
        <v>44317</v>
      </c>
      <c r="BL110" s="7" t="e">
        <f>VLOOKUP(Récap!BK110,'Création N° Lot'!$D$3:$F$18,3,0)</f>
        <v>#N/A</v>
      </c>
      <c r="BM110" t="e">
        <f>CONCATENATE(BI110,MONTH(VLOOKUP(Récap!BK110,'Création N° Lot'!$D$3:$E$18,2,0)),RIGHT(YEAR(VLOOKUP(Récap!BK110,'Création N° Lot'!$D$3:$E$18,2,0)),2)," - ",DAY(BL110),"/",MONTH(BL110),"/",YEAR(BL110))</f>
        <v>#N/A</v>
      </c>
      <c r="BP110" s="6"/>
      <c r="BQ110" t="e">
        <f>VLOOKUP(BP110,'Info client'!$A$2:$D$1000,2,0)</f>
        <v>#N/A</v>
      </c>
      <c r="BR110" t="e">
        <f>VLOOKUP(BP110,'Info client'!$A$2:$D$1000,3,0)</f>
        <v>#N/A</v>
      </c>
      <c r="BS110" t="e">
        <f>VLOOKUP(BP110,'Info client'!$A$2:$D$1000,4,0)</f>
        <v>#N/A</v>
      </c>
      <c r="BU110" t="e">
        <f>VLOOKUP(Récap!BV110,'Création N° Lot'!$B$3:$B$18,2,0)</f>
        <v>#N/A</v>
      </c>
      <c r="BX110" t="str">
        <f t="shared" si="17"/>
        <v>44348</v>
      </c>
      <c r="BY110" s="7" t="e">
        <f>VLOOKUP(Récap!BX110,'Création N° Lot'!$D$3:$F$18,3,0)</f>
        <v>#N/A</v>
      </c>
      <c r="BZ110" t="e">
        <f>CONCATENATE(BV110,MONTH(VLOOKUP(Récap!BX110,'Création N° Lot'!$D$3:$E$18,2,0)),RIGHT(YEAR(VLOOKUP(Récap!BX110,'Création N° Lot'!$D$3:$E$18,2,0)),2)," - ",DAY(BY110),"/",MONTH(BY110),"/",YEAR(BY110))</f>
        <v>#N/A</v>
      </c>
      <c r="CC110" s="6"/>
      <c r="CD110" t="e">
        <f>VLOOKUP(CC110,'Info client'!$A$2:$D$1000,2,0)</f>
        <v>#N/A</v>
      </c>
      <c r="CE110" t="e">
        <f>VLOOKUP(CC110,'Info client'!$A$2:$D$1000,3,0)</f>
        <v>#N/A</v>
      </c>
      <c r="CF110" t="e">
        <f>VLOOKUP(CC110,'Info client'!$A$2:$D$1000,4,0)</f>
        <v>#N/A</v>
      </c>
      <c r="CH110" t="e">
        <f>VLOOKUP(Récap!CI110,'Création N° Lot'!$B$3:$B$18,2,0)</f>
        <v>#N/A</v>
      </c>
      <c r="CK110" t="str">
        <f t="shared" si="18"/>
        <v>44378</v>
      </c>
      <c r="CL110" s="7" t="e">
        <f>VLOOKUP(Récap!CK110,'Création N° Lot'!$D$3:$F$18,3,0)</f>
        <v>#N/A</v>
      </c>
      <c r="CM110" t="e">
        <f>CONCATENATE(CI110,MONTH(VLOOKUP(Récap!CK110,'Création N° Lot'!$D$3:$E$18,2,0)),RIGHT(YEAR(VLOOKUP(Récap!CK110,'Création N° Lot'!$D$3:$E$18,2,0)),2)," - ",DAY(CL110),"/",MONTH(CL110),"/",YEAR(CL110))</f>
        <v>#N/A</v>
      </c>
      <c r="CP110" s="6"/>
      <c r="CQ110" t="e">
        <f>VLOOKUP(CP110,'Info client'!$A$2:$D$1000,2,0)</f>
        <v>#N/A</v>
      </c>
      <c r="CR110" t="e">
        <f>VLOOKUP(CP110,'Info client'!$A$2:$D$1000,3,0)</f>
        <v>#N/A</v>
      </c>
      <c r="CS110" t="e">
        <f>VLOOKUP(CP110,'Info client'!$A$2:$D$1000,4,0)</f>
        <v>#N/A</v>
      </c>
      <c r="CU110" t="e">
        <f>VLOOKUP(Récap!CV110,'Création N° Lot'!$B$3:$B$18,2,0)</f>
        <v>#N/A</v>
      </c>
      <c r="CX110" t="str">
        <f t="shared" si="19"/>
        <v>Aout 2021</v>
      </c>
      <c r="CY110" s="7" t="e">
        <f>VLOOKUP(Récap!CX110,'Création N° Lot'!$D$3:$F$18,3,0)</f>
        <v>#N/A</v>
      </c>
      <c r="CZ110" t="e">
        <f>CONCATENATE(CV110,MONTH(VLOOKUP(Récap!CX110,'Création N° Lot'!$D$3:$E$18,2,0)),RIGHT(YEAR(VLOOKUP(Récap!CX110,'Création N° Lot'!$D$3:$E$18,2,0)),2)," - ",DAY(CY110),"/",MONTH(CY110),"/",YEAR(CY110))</f>
        <v>#N/A</v>
      </c>
      <c r="DC110" s="6"/>
      <c r="DD110" t="e">
        <f>VLOOKUP(DC110,'Info client'!$A$2:$D$1000,2,0)</f>
        <v>#N/A</v>
      </c>
      <c r="DE110" t="e">
        <f>VLOOKUP(DC110,'Info client'!$A$2:$D$1000,3,0)</f>
        <v>#N/A</v>
      </c>
      <c r="DF110" t="e">
        <f>VLOOKUP(DC110,'Info client'!$A$2:$D$1000,4,0)</f>
        <v>#N/A</v>
      </c>
      <c r="DH110" t="e">
        <f>VLOOKUP(Récap!DI110,'Création N° Lot'!$B$3:$B$18,2,0)</f>
        <v>#N/A</v>
      </c>
      <c r="DK110" t="str">
        <f t="shared" si="20"/>
        <v>44440</v>
      </c>
      <c r="DL110" s="7" t="e">
        <f>VLOOKUP(Récap!DK110,'Création N° Lot'!$D$3:$F$18,3,0)</f>
        <v>#N/A</v>
      </c>
      <c r="DM110" t="e">
        <f>CONCATENATE(DI110,MONTH(VLOOKUP(Récap!DK110,'Création N° Lot'!$D$3:$E$18,2,0)),RIGHT(YEAR(VLOOKUP(Récap!DK110,'Création N° Lot'!$D$3:$E$18,2,0)),2)," - ",DAY(DL110),"/",MONTH(DL110),"/",YEAR(DL110))</f>
        <v>#N/A</v>
      </c>
      <c r="DP110" s="6"/>
      <c r="DQ110" t="e">
        <f>VLOOKUP(DP110,'Info client'!$A$2:$D$1000,2,0)</f>
        <v>#N/A</v>
      </c>
      <c r="DR110" t="e">
        <f>VLOOKUP(DP110,'Info client'!$A$2:$D$1000,3,0)</f>
        <v>#N/A</v>
      </c>
      <c r="DS110" t="e">
        <f>VLOOKUP(DP110,'Info client'!$A$2:$D$1000,4,0)</f>
        <v>#N/A</v>
      </c>
      <c r="DU110" t="e">
        <f>VLOOKUP(Récap!DV110,'Création N° Lot'!$B$3:$B$18,2,0)</f>
        <v>#N/A</v>
      </c>
      <c r="DX110" t="str">
        <f t="shared" si="21"/>
        <v>44470</v>
      </c>
      <c r="DY110" s="7" t="e">
        <f>VLOOKUP(Récap!DX110,'Création N° Lot'!$D$3:$F$18,3,0)</f>
        <v>#N/A</v>
      </c>
      <c r="DZ110" t="e">
        <f>CONCATENATE(DV110,MONTH(VLOOKUP(Récap!DX110,'Création N° Lot'!$D$3:$E$18,2,0)),RIGHT(YEAR(VLOOKUP(Récap!DX110,'Création N° Lot'!$D$3:$E$18,2,0)),2)," - ",DAY(DY110),"/",MONTH(DY110),"/",YEAR(DY110))</f>
        <v>#N/A</v>
      </c>
      <c r="EC110" s="6"/>
      <c r="ED110" t="e">
        <f>VLOOKUP(EC110,'Info client'!$A$2:$D$1000,2,0)</f>
        <v>#N/A</v>
      </c>
      <c r="EE110" t="e">
        <f>VLOOKUP(EC110,'Info client'!$A$2:$D$1000,3,0)</f>
        <v>#N/A</v>
      </c>
      <c r="EF110" t="e">
        <f>VLOOKUP(EC110,'Info client'!$A$2:$D$1000,4,0)</f>
        <v>#N/A</v>
      </c>
      <c r="EH110" t="e">
        <f>VLOOKUP(Récap!EI110,'Création N° Lot'!$B$3:$B$18,2,0)</f>
        <v>#N/A</v>
      </c>
      <c r="EK110" t="str">
        <f t="shared" si="22"/>
        <v>44501</v>
      </c>
      <c r="EL110" s="7" t="e">
        <f>VLOOKUP(Récap!EK110,'Création N° Lot'!$D$3:$F$18,3,0)</f>
        <v>#N/A</v>
      </c>
      <c r="EM110" t="e">
        <f>CONCATENATE(EI110,MONTH(VLOOKUP(Récap!EK110,'Création N° Lot'!$D$3:$E$18,2,0)),RIGHT(YEAR(VLOOKUP(Récap!EK110,'Création N° Lot'!$D$3:$E$18,2,0)),2)," - ",DAY(EL110),"/",MONTH(EL110),"/",YEAR(EL110))</f>
        <v>#N/A</v>
      </c>
      <c r="EP110" s="6"/>
      <c r="EQ110" t="e">
        <f>VLOOKUP(EP110,'Info client'!$A$2:$D$1000,2,0)</f>
        <v>#N/A</v>
      </c>
      <c r="ER110" t="e">
        <f>VLOOKUP(EP110,'Info client'!$A$2:$D$1000,3,0)</f>
        <v>#N/A</v>
      </c>
      <c r="ES110" t="e">
        <f>VLOOKUP(EP110,'Info client'!$A$2:$D$1000,4,0)</f>
        <v>#N/A</v>
      </c>
      <c r="EU110" t="e">
        <f>VLOOKUP(Récap!EV110,'Création N° Lot'!$B$3:$B$18,2,0)</f>
        <v>#N/A</v>
      </c>
      <c r="EX110" t="str">
        <f t="shared" si="23"/>
        <v>44531</v>
      </c>
      <c r="EY110" s="7" t="e">
        <f>VLOOKUP(Récap!EX110,'Création N° Lot'!$D$3:$F$18,3,0)</f>
        <v>#N/A</v>
      </c>
      <c r="EZ110" t="e">
        <f>CONCATENATE(EV110,MONTH(VLOOKUP(Récap!EX110,'Création N° Lot'!$D$3:$E$18,2,0)),RIGHT(YEAR(VLOOKUP(Récap!EX110,'Création N° Lot'!$D$3:$E$18,2,0)),2)," - ",DAY(EY110),"/",MONTH(EY110),"/",YEAR(EY110))</f>
        <v>#N/A</v>
      </c>
    </row>
    <row r="111" spans="2:156" x14ac:dyDescent="0.25">
      <c r="B111" t="e">
        <f>VLOOKUP($A111,'Info client'!$A$2:$D$1000,2,0)</f>
        <v>#N/A</v>
      </c>
      <c r="C111" t="e">
        <f>VLOOKUP($A111,'Info client'!$A$2:$D$1000,3,0)</f>
        <v>#N/A</v>
      </c>
      <c r="D111" t="e">
        <f>VLOOKUP($A111,'Info client'!$A$2:$D$1000,4,0)</f>
        <v>#N/A</v>
      </c>
      <c r="F111" t="e">
        <f>VLOOKUP(Récap!G111,'Création N° Lot'!B23:B123,2,0)</f>
        <v>#N/A</v>
      </c>
      <c r="I111" t="str">
        <f t="shared" si="12"/>
        <v>44197</v>
      </c>
      <c r="J111" s="7" t="e">
        <f>VLOOKUP(Récap!I111,'Création N° Lot'!$D$3:$F$18,3,0)</f>
        <v>#N/A</v>
      </c>
      <c r="K111" t="e">
        <f>CONCATENATE(G111,MONTH(VLOOKUP(Récap!I111,'Création N° Lot'!$D$3:$E$18,2,0)),RIGHT(YEAR(VLOOKUP(Récap!I111,'Création N° Lot'!$D$3:$E$18,2,0)),2)," - ",DAY(J111),"/",MONTH(J111),"/",YEAR(J111))</f>
        <v>#N/A</v>
      </c>
      <c r="O111" t="e">
        <f>VLOOKUP(N111,'Info client'!$A$2:$D$1000,2,0)</f>
        <v>#N/A</v>
      </c>
      <c r="P111" t="e">
        <f>VLOOKUP($A111,'Info client'!$A$2:$D$1000,3,0)</f>
        <v>#N/A</v>
      </c>
      <c r="Q111" t="e">
        <f>VLOOKUP($A111,'Info client'!$A$2:$D$1000,4,0)</f>
        <v>#N/A</v>
      </c>
      <c r="S111" t="e">
        <f>VLOOKUP(Récap!G111,'Création N° Lot'!$B$3:$B$18,2,0)</f>
        <v>#N/A</v>
      </c>
      <c r="V111" t="str">
        <f t="shared" si="13"/>
        <v>44228</v>
      </c>
      <c r="W111" s="7" t="e">
        <f>VLOOKUP(Récap!V111,'Création N° Lot'!$D$3:$F$18,3,0)</f>
        <v>#N/A</v>
      </c>
      <c r="X111" t="e">
        <f>CONCATENATE(T111,MONTH(VLOOKUP(Récap!V111,'Création N° Lot'!$D$3:$E$18,2,0)),RIGHT(YEAR(VLOOKUP(Récap!V111,'Création N° Lot'!$D$3:$E$18,2,0)),2)," - ",DAY(W111),"/",MONTH(W111),"/",YEAR(W111))</f>
        <v>#N/A</v>
      </c>
      <c r="AA111" s="6"/>
      <c r="AB111" t="e">
        <f>VLOOKUP(AA111,'Info client'!$A$2:$D$1000,2,0)</f>
        <v>#N/A</v>
      </c>
      <c r="AC111" t="e">
        <f>VLOOKUP(AA111,'Info client'!$A$2:$D$1000,3,0)</f>
        <v>#N/A</v>
      </c>
      <c r="AD111" t="e">
        <f>VLOOKUP(AA111,'Info client'!$A$2:$D$1000,4,0)</f>
        <v>#N/A</v>
      </c>
      <c r="AF111" t="e">
        <f>VLOOKUP(Récap!AG111,'Création N° Lot'!$B$3:$B$18,2,0)</f>
        <v>#N/A</v>
      </c>
      <c r="AI111" t="str">
        <f t="shared" si="14"/>
        <v>44256</v>
      </c>
      <c r="AJ111" s="7" t="e">
        <f>VLOOKUP(Récap!AI111,'Création N° Lot'!$D$3:$F$18,3,0)</f>
        <v>#N/A</v>
      </c>
      <c r="AK111" t="e">
        <f>CONCATENATE(AG111,MONTH(VLOOKUP(Récap!AI111,'Création N° Lot'!$D$3:$E$18,2,0)),RIGHT(YEAR(VLOOKUP(Récap!AI111,'Création N° Lot'!$D$3:$E$18,2,0)),2)," - ",DAY(AJ111),"/",MONTH(AJ111),"/",YEAR(AJ111))</f>
        <v>#N/A</v>
      </c>
      <c r="AP111" s="6"/>
      <c r="AQ111" t="e">
        <f>VLOOKUP(AP111,'Info client'!$A$2:$D$1000,2,0)</f>
        <v>#N/A</v>
      </c>
      <c r="AR111" t="e">
        <f>VLOOKUP(AP111,'Info client'!$A$2:$D$1000,3,0)</f>
        <v>#N/A</v>
      </c>
      <c r="AS111" t="e">
        <f>VLOOKUP(AP111,'Info client'!$A$2:$D$1000,4,0)</f>
        <v>#N/A</v>
      </c>
      <c r="AU111" t="e">
        <f>VLOOKUP(Récap!AV111,'Création N° Lot'!$B$3:$B$18,2,0)</f>
        <v>#N/A</v>
      </c>
      <c r="AX111" t="str">
        <f t="shared" si="15"/>
        <v>44287</v>
      </c>
      <c r="AY111" s="7" t="e">
        <f>VLOOKUP(Récap!AX111,'Création N° Lot'!$D$3:$F$18,3,0)</f>
        <v>#N/A</v>
      </c>
      <c r="AZ111" t="e">
        <f>CONCATENATE(AV111,MONTH(VLOOKUP(Récap!AX111,'Création N° Lot'!$D$3:$E$18,2,0)),RIGHT(YEAR(VLOOKUP(Récap!AX111,'Création N° Lot'!$D$3:$E$18,2,0)),2)," - ",DAY(AY111),"/",MONTH(AY111),"/",YEAR(AY111))</f>
        <v>#N/A</v>
      </c>
      <c r="BC111" s="6"/>
      <c r="BD111" t="e">
        <f>VLOOKUP(BC111,'Info client'!$A$2:$D$1000,2,0)</f>
        <v>#N/A</v>
      </c>
      <c r="BE111" t="e">
        <f>VLOOKUP(BC111,'Info client'!$A$2:$D$1000,3,0)</f>
        <v>#N/A</v>
      </c>
      <c r="BF111" t="e">
        <f>VLOOKUP(BC111,'Info client'!$A$2:$D$1000,4,0)</f>
        <v>#N/A</v>
      </c>
      <c r="BH111" t="e">
        <f>VLOOKUP(Récap!BI111,'Création N° Lot'!$B$3:$B$18,2,0)</f>
        <v>#N/A</v>
      </c>
      <c r="BK111" t="str">
        <f t="shared" si="16"/>
        <v>44317</v>
      </c>
      <c r="BL111" s="7" t="e">
        <f>VLOOKUP(Récap!BK111,'Création N° Lot'!$D$3:$F$18,3,0)</f>
        <v>#N/A</v>
      </c>
      <c r="BM111" t="e">
        <f>CONCATENATE(BI111,MONTH(VLOOKUP(Récap!BK111,'Création N° Lot'!$D$3:$E$18,2,0)),RIGHT(YEAR(VLOOKUP(Récap!BK111,'Création N° Lot'!$D$3:$E$18,2,0)),2)," - ",DAY(BL111),"/",MONTH(BL111),"/",YEAR(BL111))</f>
        <v>#N/A</v>
      </c>
      <c r="BP111" s="6"/>
      <c r="BQ111" t="e">
        <f>VLOOKUP(BP111,'Info client'!$A$2:$D$1000,2,0)</f>
        <v>#N/A</v>
      </c>
      <c r="BR111" t="e">
        <f>VLOOKUP(BP111,'Info client'!$A$2:$D$1000,3,0)</f>
        <v>#N/A</v>
      </c>
      <c r="BS111" t="e">
        <f>VLOOKUP(BP111,'Info client'!$A$2:$D$1000,4,0)</f>
        <v>#N/A</v>
      </c>
      <c r="BU111" t="e">
        <f>VLOOKUP(Récap!BV111,'Création N° Lot'!$B$3:$B$18,2,0)</f>
        <v>#N/A</v>
      </c>
      <c r="BX111" t="str">
        <f t="shared" si="17"/>
        <v>44348</v>
      </c>
      <c r="BY111" s="7" t="e">
        <f>VLOOKUP(Récap!BX111,'Création N° Lot'!$D$3:$F$18,3,0)</f>
        <v>#N/A</v>
      </c>
      <c r="BZ111" t="e">
        <f>CONCATENATE(BV111,MONTH(VLOOKUP(Récap!BX111,'Création N° Lot'!$D$3:$E$18,2,0)),RIGHT(YEAR(VLOOKUP(Récap!BX111,'Création N° Lot'!$D$3:$E$18,2,0)),2)," - ",DAY(BY111),"/",MONTH(BY111),"/",YEAR(BY111))</f>
        <v>#N/A</v>
      </c>
      <c r="CC111" s="6"/>
      <c r="CD111" t="e">
        <f>VLOOKUP(CC111,'Info client'!$A$2:$D$1000,2,0)</f>
        <v>#N/A</v>
      </c>
      <c r="CE111" t="e">
        <f>VLOOKUP(CC111,'Info client'!$A$2:$D$1000,3,0)</f>
        <v>#N/A</v>
      </c>
      <c r="CF111" t="e">
        <f>VLOOKUP(CC111,'Info client'!$A$2:$D$1000,4,0)</f>
        <v>#N/A</v>
      </c>
      <c r="CH111" t="e">
        <f>VLOOKUP(Récap!CI111,'Création N° Lot'!$B$3:$B$18,2,0)</f>
        <v>#N/A</v>
      </c>
      <c r="CK111" t="str">
        <f t="shared" si="18"/>
        <v>44378</v>
      </c>
      <c r="CL111" s="7" t="e">
        <f>VLOOKUP(Récap!CK111,'Création N° Lot'!$D$3:$F$18,3,0)</f>
        <v>#N/A</v>
      </c>
      <c r="CM111" t="e">
        <f>CONCATENATE(CI111,MONTH(VLOOKUP(Récap!CK111,'Création N° Lot'!$D$3:$E$18,2,0)),RIGHT(YEAR(VLOOKUP(Récap!CK111,'Création N° Lot'!$D$3:$E$18,2,0)),2)," - ",DAY(CL111),"/",MONTH(CL111),"/",YEAR(CL111))</f>
        <v>#N/A</v>
      </c>
      <c r="CP111" s="6"/>
      <c r="CQ111" t="e">
        <f>VLOOKUP(CP111,'Info client'!$A$2:$D$1000,2,0)</f>
        <v>#N/A</v>
      </c>
      <c r="CR111" t="e">
        <f>VLOOKUP(CP111,'Info client'!$A$2:$D$1000,3,0)</f>
        <v>#N/A</v>
      </c>
      <c r="CS111" t="e">
        <f>VLOOKUP(CP111,'Info client'!$A$2:$D$1000,4,0)</f>
        <v>#N/A</v>
      </c>
      <c r="CU111" t="e">
        <f>VLOOKUP(Récap!CV111,'Création N° Lot'!$B$3:$B$18,2,0)</f>
        <v>#N/A</v>
      </c>
      <c r="CX111" t="str">
        <f t="shared" si="19"/>
        <v>Aout 2021</v>
      </c>
      <c r="CY111" s="7" t="e">
        <f>VLOOKUP(Récap!CX111,'Création N° Lot'!$D$3:$F$18,3,0)</f>
        <v>#N/A</v>
      </c>
      <c r="CZ111" t="e">
        <f>CONCATENATE(CV111,MONTH(VLOOKUP(Récap!CX111,'Création N° Lot'!$D$3:$E$18,2,0)),RIGHT(YEAR(VLOOKUP(Récap!CX111,'Création N° Lot'!$D$3:$E$18,2,0)),2)," - ",DAY(CY111),"/",MONTH(CY111),"/",YEAR(CY111))</f>
        <v>#N/A</v>
      </c>
      <c r="DC111" s="6"/>
      <c r="DD111" t="e">
        <f>VLOOKUP(DC111,'Info client'!$A$2:$D$1000,2,0)</f>
        <v>#N/A</v>
      </c>
      <c r="DE111" t="e">
        <f>VLOOKUP(DC111,'Info client'!$A$2:$D$1000,3,0)</f>
        <v>#N/A</v>
      </c>
      <c r="DF111" t="e">
        <f>VLOOKUP(DC111,'Info client'!$A$2:$D$1000,4,0)</f>
        <v>#N/A</v>
      </c>
      <c r="DH111" t="e">
        <f>VLOOKUP(Récap!DI111,'Création N° Lot'!$B$3:$B$18,2,0)</f>
        <v>#N/A</v>
      </c>
      <c r="DK111" t="str">
        <f t="shared" si="20"/>
        <v>44440</v>
      </c>
      <c r="DL111" s="7" t="e">
        <f>VLOOKUP(Récap!DK111,'Création N° Lot'!$D$3:$F$18,3,0)</f>
        <v>#N/A</v>
      </c>
      <c r="DM111" t="e">
        <f>CONCATENATE(DI111,MONTH(VLOOKUP(Récap!DK111,'Création N° Lot'!$D$3:$E$18,2,0)),RIGHT(YEAR(VLOOKUP(Récap!DK111,'Création N° Lot'!$D$3:$E$18,2,0)),2)," - ",DAY(DL111),"/",MONTH(DL111),"/",YEAR(DL111))</f>
        <v>#N/A</v>
      </c>
      <c r="DP111" s="6"/>
      <c r="DQ111" t="e">
        <f>VLOOKUP(DP111,'Info client'!$A$2:$D$1000,2,0)</f>
        <v>#N/A</v>
      </c>
      <c r="DR111" t="e">
        <f>VLOOKUP(DP111,'Info client'!$A$2:$D$1000,3,0)</f>
        <v>#N/A</v>
      </c>
      <c r="DS111" t="e">
        <f>VLOOKUP(DP111,'Info client'!$A$2:$D$1000,4,0)</f>
        <v>#N/A</v>
      </c>
      <c r="DU111" t="e">
        <f>VLOOKUP(Récap!DV111,'Création N° Lot'!$B$3:$B$18,2,0)</f>
        <v>#N/A</v>
      </c>
      <c r="DX111" t="str">
        <f t="shared" si="21"/>
        <v>44470</v>
      </c>
      <c r="DY111" s="7" t="e">
        <f>VLOOKUP(Récap!DX111,'Création N° Lot'!$D$3:$F$18,3,0)</f>
        <v>#N/A</v>
      </c>
      <c r="DZ111" t="e">
        <f>CONCATENATE(DV111,MONTH(VLOOKUP(Récap!DX111,'Création N° Lot'!$D$3:$E$18,2,0)),RIGHT(YEAR(VLOOKUP(Récap!DX111,'Création N° Lot'!$D$3:$E$18,2,0)),2)," - ",DAY(DY111),"/",MONTH(DY111),"/",YEAR(DY111))</f>
        <v>#N/A</v>
      </c>
      <c r="EC111" s="6"/>
      <c r="ED111" t="e">
        <f>VLOOKUP(EC111,'Info client'!$A$2:$D$1000,2,0)</f>
        <v>#N/A</v>
      </c>
      <c r="EE111" t="e">
        <f>VLOOKUP(EC111,'Info client'!$A$2:$D$1000,3,0)</f>
        <v>#N/A</v>
      </c>
      <c r="EF111" t="e">
        <f>VLOOKUP(EC111,'Info client'!$A$2:$D$1000,4,0)</f>
        <v>#N/A</v>
      </c>
      <c r="EH111" t="e">
        <f>VLOOKUP(Récap!EI111,'Création N° Lot'!$B$3:$B$18,2,0)</f>
        <v>#N/A</v>
      </c>
      <c r="EK111" t="str">
        <f t="shared" si="22"/>
        <v>44501</v>
      </c>
      <c r="EL111" s="7" t="e">
        <f>VLOOKUP(Récap!EK111,'Création N° Lot'!$D$3:$F$18,3,0)</f>
        <v>#N/A</v>
      </c>
      <c r="EM111" t="e">
        <f>CONCATENATE(EI111,MONTH(VLOOKUP(Récap!EK111,'Création N° Lot'!$D$3:$E$18,2,0)),RIGHT(YEAR(VLOOKUP(Récap!EK111,'Création N° Lot'!$D$3:$E$18,2,0)),2)," - ",DAY(EL111),"/",MONTH(EL111),"/",YEAR(EL111))</f>
        <v>#N/A</v>
      </c>
      <c r="EP111" s="6"/>
      <c r="EQ111" t="e">
        <f>VLOOKUP(EP111,'Info client'!$A$2:$D$1000,2,0)</f>
        <v>#N/A</v>
      </c>
      <c r="ER111" t="e">
        <f>VLOOKUP(EP111,'Info client'!$A$2:$D$1000,3,0)</f>
        <v>#N/A</v>
      </c>
      <c r="ES111" t="e">
        <f>VLOOKUP(EP111,'Info client'!$A$2:$D$1000,4,0)</f>
        <v>#N/A</v>
      </c>
      <c r="EU111" t="e">
        <f>VLOOKUP(Récap!EV111,'Création N° Lot'!$B$3:$B$18,2,0)</f>
        <v>#N/A</v>
      </c>
      <c r="EX111" t="str">
        <f t="shared" si="23"/>
        <v>44531</v>
      </c>
      <c r="EY111" s="7" t="e">
        <f>VLOOKUP(Récap!EX111,'Création N° Lot'!$D$3:$F$18,3,0)</f>
        <v>#N/A</v>
      </c>
      <c r="EZ111" t="e">
        <f>CONCATENATE(EV111,MONTH(VLOOKUP(Récap!EX111,'Création N° Lot'!$D$3:$E$18,2,0)),RIGHT(YEAR(VLOOKUP(Récap!EX111,'Création N° Lot'!$D$3:$E$18,2,0)),2)," - ",DAY(EY111),"/",MONTH(EY111),"/",YEAR(EY111))</f>
        <v>#N/A</v>
      </c>
    </row>
    <row r="112" spans="2:156" x14ac:dyDescent="0.25">
      <c r="B112" t="e">
        <f>VLOOKUP($A112,'Info client'!$A$2:$D$1000,2,0)</f>
        <v>#N/A</v>
      </c>
      <c r="C112" t="e">
        <f>VLOOKUP($A112,'Info client'!$A$2:$D$1000,3,0)</f>
        <v>#N/A</v>
      </c>
      <c r="D112" t="e">
        <f>VLOOKUP($A112,'Info client'!$A$2:$D$1000,4,0)</f>
        <v>#N/A</v>
      </c>
      <c r="F112" t="e">
        <f>VLOOKUP(Récap!G112,'Création N° Lot'!B24:B124,2,0)</f>
        <v>#N/A</v>
      </c>
      <c r="I112" t="str">
        <f t="shared" si="12"/>
        <v>44197</v>
      </c>
      <c r="J112" s="7" t="e">
        <f>VLOOKUP(Récap!I112,'Création N° Lot'!$D$3:$F$18,3,0)</f>
        <v>#N/A</v>
      </c>
      <c r="K112" t="e">
        <f>CONCATENATE(G112,MONTH(VLOOKUP(Récap!I112,'Création N° Lot'!$D$3:$E$18,2,0)),RIGHT(YEAR(VLOOKUP(Récap!I112,'Création N° Lot'!$D$3:$E$18,2,0)),2)," - ",DAY(J112),"/",MONTH(J112),"/",YEAR(J112))</f>
        <v>#N/A</v>
      </c>
      <c r="O112" t="e">
        <f>VLOOKUP(N112,'Info client'!$A$2:$D$1000,2,0)</f>
        <v>#N/A</v>
      </c>
      <c r="P112" t="e">
        <f>VLOOKUP($A112,'Info client'!$A$2:$D$1000,3,0)</f>
        <v>#N/A</v>
      </c>
      <c r="Q112" t="e">
        <f>VLOOKUP($A112,'Info client'!$A$2:$D$1000,4,0)</f>
        <v>#N/A</v>
      </c>
      <c r="S112" t="e">
        <f>VLOOKUP(Récap!G112,'Création N° Lot'!$B$3:$B$18,2,0)</f>
        <v>#N/A</v>
      </c>
      <c r="V112" t="str">
        <f t="shared" si="13"/>
        <v>44228</v>
      </c>
      <c r="W112" s="7" t="e">
        <f>VLOOKUP(Récap!V112,'Création N° Lot'!$D$3:$F$18,3,0)</f>
        <v>#N/A</v>
      </c>
      <c r="X112" t="e">
        <f>CONCATENATE(T112,MONTH(VLOOKUP(Récap!V112,'Création N° Lot'!$D$3:$E$18,2,0)),RIGHT(YEAR(VLOOKUP(Récap!V112,'Création N° Lot'!$D$3:$E$18,2,0)),2)," - ",DAY(W112),"/",MONTH(W112),"/",YEAR(W112))</f>
        <v>#N/A</v>
      </c>
      <c r="AA112" s="6"/>
      <c r="AB112" t="e">
        <f>VLOOKUP(AA112,'Info client'!$A$2:$D$1000,2,0)</f>
        <v>#N/A</v>
      </c>
      <c r="AC112" t="e">
        <f>VLOOKUP(AA112,'Info client'!$A$2:$D$1000,3,0)</f>
        <v>#N/A</v>
      </c>
      <c r="AD112" t="e">
        <f>VLOOKUP(AA112,'Info client'!$A$2:$D$1000,4,0)</f>
        <v>#N/A</v>
      </c>
      <c r="AF112" t="e">
        <f>VLOOKUP(Récap!AG112,'Création N° Lot'!$B$3:$B$18,2,0)</f>
        <v>#N/A</v>
      </c>
      <c r="AI112" t="str">
        <f t="shared" si="14"/>
        <v>44256</v>
      </c>
      <c r="AJ112" s="7" t="e">
        <f>VLOOKUP(Récap!AI112,'Création N° Lot'!$D$3:$F$18,3,0)</f>
        <v>#N/A</v>
      </c>
      <c r="AK112" t="e">
        <f>CONCATENATE(AG112,MONTH(VLOOKUP(Récap!AI112,'Création N° Lot'!$D$3:$E$18,2,0)),RIGHT(YEAR(VLOOKUP(Récap!AI112,'Création N° Lot'!$D$3:$E$18,2,0)),2)," - ",DAY(AJ112),"/",MONTH(AJ112),"/",YEAR(AJ112))</f>
        <v>#N/A</v>
      </c>
      <c r="AP112" s="6"/>
      <c r="AQ112" t="e">
        <f>VLOOKUP(AP112,'Info client'!$A$2:$D$1000,2,0)</f>
        <v>#N/A</v>
      </c>
      <c r="AR112" t="e">
        <f>VLOOKUP(AP112,'Info client'!$A$2:$D$1000,3,0)</f>
        <v>#N/A</v>
      </c>
      <c r="AS112" t="e">
        <f>VLOOKUP(AP112,'Info client'!$A$2:$D$1000,4,0)</f>
        <v>#N/A</v>
      </c>
      <c r="AU112" t="e">
        <f>VLOOKUP(Récap!AV112,'Création N° Lot'!$B$3:$B$18,2,0)</f>
        <v>#N/A</v>
      </c>
      <c r="AX112" t="str">
        <f t="shared" si="15"/>
        <v>44287</v>
      </c>
      <c r="AY112" s="7" t="e">
        <f>VLOOKUP(Récap!AX112,'Création N° Lot'!$D$3:$F$18,3,0)</f>
        <v>#N/A</v>
      </c>
      <c r="AZ112" t="e">
        <f>CONCATENATE(AV112,MONTH(VLOOKUP(Récap!AX112,'Création N° Lot'!$D$3:$E$18,2,0)),RIGHT(YEAR(VLOOKUP(Récap!AX112,'Création N° Lot'!$D$3:$E$18,2,0)),2)," - ",DAY(AY112),"/",MONTH(AY112),"/",YEAR(AY112))</f>
        <v>#N/A</v>
      </c>
      <c r="BC112" s="6"/>
      <c r="BD112" t="e">
        <f>VLOOKUP(BC112,'Info client'!$A$2:$D$1000,2,0)</f>
        <v>#N/A</v>
      </c>
      <c r="BE112" t="e">
        <f>VLOOKUP(BC112,'Info client'!$A$2:$D$1000,3,0)</f>
        <v>#N/A</v>
      </c>
      <c r="BF112" t="e">
        <f>VLOOKUP(BC112,'Info client'!$A$2:$D$1000,4,0)</f>
        <v>#N/A</v>
      </c>
      <c r="BH112" t="e">
        <f>VLOOKUP(Récap!BI112,'Création N° Lot'!$B$3:$B$18,2,0)</f>
        <v>#N/A</v>
      </c>
      <c r="BK112" t="str">
        <f t="shared" si="16"/>
        <v>44317</v>
      </c>
      <c r="BL112" s="7" t="e">
        <f>VLOOKUP(Récap!BK112,'Création N° Lot'!$D$3:$F$18,3,0)</f>
        <v>#N/A</v>
      </c>
      <c r="BM112" t="e">
        <f>CONCATENATE(BI112,MONTH(VLOOKUP(Récap!BK112,'Création N° Lot'!$D$3:$E$18,2,0)),RIGHT(YEAR(VLOOKUP(Récap!BK112,'Création N° Lot'!$D$3:$E$18,2,0)),2)," - ",DAY(BL112),"/",MONTH(BL112),"/",YEAR(BL112))</f>
        <v>#N/A</v>
      </c>
      <c r="BP112" s="6"/>
      <c r="BQ112" t="e">
        <f>VLOOKUP(BP112,'Info client'!$A$2:$D$1000,2,0)</f>
        <v>#N/A</v>
      </c>
      <c r="BR112" t="e">
        <f>VLOOKUP(BP112,'Info client'!$A$2:$D$1000,3,0)</f>
        <v>#N/A</v>
      </c>
      <c r="BS112" t="e">
        <f>VLOOKUP(BP112,'Info client'!$A$2:$D$1000,4,0)</f>
        <v>#N/A</v>
      </c>
      <c r="BU112" t="e">
        <f>VLOOKUP(Récap!BV112,'Création N° Lot'!$B$3:$B$18,2,0)</f>
        <v>#N/A</v>
      </c>
      <c r="BX112" t="str">
        <f t="shared" si="17"/>
        <v>44348</v>
      </c>
      <c r="BY112" s="7" t="e">
        <f>VLOOKUP(Récap!BX112,'Création N° Lot'!$D$3:$F$18,3,0)</f>
        <v>#N/A</v>
      </c>
      <c r="BZ112" t="e">
        <f>CONCATENATE(BV112,MONTH(VLOOKUP(Récap!BX112,'Création N° Lot'!$D$3:$E$18,2,0)),RIGHT(YEAR(VLOOKUP(Récap!BX112,'Création N° Lot'!$D$3:$E$18,2,0)),2)," - ",DAY(BY112),"/",MONTH(BY112),"/",YEAR(BY112))</f>
        <v>#N/A</v>
      </c>
      <c r="CC112" s="6"/>
      <c r="CD112" t="e">
        <f>VLOOKUP(CC112,'Info client'!$A$2:$D$1000,2,0)</f>
        <v>#N/A</v>
      </c>
      <c r="CE112" t="e">
        <f>VLOOKUP(CC112,'Info client'!$A$2:$D$1000,3,0)</f>
        <v>#N/A</v>
      </c>
      <c r="CF112" t="e">
        <f>VLOOKUP(CC112,'Info client'!$A$2:$D$1000,4,0)</f>
        <v>#N/A</v>
      </c>
      <c r="CH112" t="e">
        <f>VLOOKUP(Récap!CI112,'Création N° Lot'!$B$3:$B$18,2,0)</f>
        <v>#N/A</v>
      </c>
      <c r="CK112" t="str">
        <f t="shared" si="18"/>
        <v>44378</v>
      </c>
      <c r="CL112" s="7" t="e">
        <f>VLOOKUP(Récap!CK112,'Création N° Lot'!$D$3:$F$18,3,0)</f>
        <v>#N/A</v>
      </c>
      <c r="CM112" t="e">
        <f>CONCATENATE(CI112,MONTH(VLOOKUP(Récap!CK112,'Création N° Lot'!$D$3:$E$18,2,0)),RIGHT(YEAR(VLOOKUP(Récap!CK112,'Création N° Lot'!$D$3:$E$18,2,0)),2)," - ",DAY(CL112),"/",MONTH(CL112),"/",YEAR(CL112))</f>
        <v>#N/A</v>
      </c>
      <c r="CP112" s="6"/>
      <c r="CQ112" t="e">
        <f>VLOOKUP(CP112,'Info client'!$A$2:$D$1000,2,0)</f>
        <v>#N/A</v>
      </c>
      <c r="CR112" t="e">
        <f>VLOOKUP(CP112,'Info client'!$A$2:$D$1000,3,0)</f>
        <v>#N/A</v>
      </c>
      <c r="CS112" t="e">
        <f>VLOOKUP(CP112,'Info client'!$A$2:$D$1000,4,0)</f>
        <v>#N/A</v>
      </c>
      <c r="CU112" t="e">
        <f>VLOOKUP(Récap!CV112,'Création N° Lot'!$B$3:$B$18,2,0)</f>
        <v>#N/A</v>
      </c>
      <c r="CX112" t="str">
        <f t="shared" si="19"/>
        <v>Aout 2021</v>
      </c>
      <c r="CY112" s="7" t="e">
        <f>VLOOKUP(Récap!CX112,'Création N° Lot'!$D$3:$F$18,3,0)</f>
        <v>#N/A</v>
      </c>
      <c r="CZ112" t="e">
        <f>CONCATENATE(CV112,MONTH(VLOOKUP(Récap!CX112,'Création N° Lot'!$D$3:$E$18,2,0)),RIGHT(YEAR(VLOOKUP(Récap!CX112,'Création N° Lot'!$D$3:$E$18,2,0)),2)," - ",DAY(CY112),"/",MONTH(CY112),"/",YEAR(CY112))</f>
        <v>#N/A</v>
      </c>
      <c r="DC112" s="6"/>
      <c r="DD112" t="e">
        <f>VLOOKUP(DC112,'Info client'!$A$2:$D$1000,2,0)</f>
        <v>#N/A</v>
      </c>
      <c r="DE112" t="e">
        <f>VLOOKUP(DC112,'Info client'!$A$2:$D$1000,3,0)</f>
        <v>#N/A</v>
      </c>
      <c r="DF112" t="e">
        <f>VLOOKUP(DC112,'Info client'!$A$2:$D$1000,4,0)</f>
        <v>#N/A</v>
      </c>
      <c r="DH112" t="e">
        <f>VLOOKUP(Récap!DI112,'Création N° Lot'!$B$3:$B$18,2,0)</f>
        <v>#N/A</v>
      </c>
      <c r="DK112" t="str">
        <f t="shared" si="20"/>
        <v>44440</v>
      </c>
      <c r="DL112" s="7" t="e">
        <f>VLOOKUP(Récap!DK112,'Création N° Lot'!$D$3:$F$18,3,0)</f>
        <v>#N/A</v>
      </c>
      <c r="DM112" t="e">
        <f>CONCATENATE(DI112,MONTH(VLOOKUP(Récap!DK112,'Création N° Lot'!$D$3:$E$18,2,0)),RIGHT(YEAR(VLOOKUP(Récap!DK112,'Création N° Lot'!$D$3:$E$18,2,0)),2)," - ",DAY(DL112),"/",MONTH(DL112),"/",YEAR(DL112))</f>
        <v>#N/A</v>
      </c>
      <c r="DP112" s="6"/>
      <c r="DQ112" t="e">
        <f>VLOOKUP(DP112,'Info client'!$A$2:$D$1000,2,0)</f>
        <v>#N/A</v>
      </c>
      <c r="DR112" t="e">
        <f>VLOOKUP(DP112,'Info client'!$A$2:$D$1000,3,0)</f>
        <v>#N/A</v>
      </c>
      <c r="DS112" t="e">
        <f>VLOOKUP(DP112,'Info client'!$A$2:$D$1000,4,0)</f>
        <v>#N/A</v>
      </c>
      <c r="DU112" t="e">
        <f>VLOOKUP(Récap!DV112,'Création N° Lot'!$B$3:$B$18,2,0)</f>
        <v>#N/A</v>
      </c>
      <c r="DX112" t="str">
        <f t="shared" si="21"/>
        <v>44470</v>
      </c>
      <c r="DY112" s="7" t="e">
        <f>VLOOKUP(Récap!DX112,'Création N° Lot'!$D$3:$F$18,3,0)</f>
        <v>#N/A</v>
      </c>
      <c r="DZ112" t="e">
        <f>CONCATENATE(DV112,MONTH(VLOOKUP(Récap!DX112,'Création N° Lot'!$D$3:$E$18,2,0)),RIGHT(YEAR(VLOOKUP(Récap!DX112,'Création N° Lot'!$D$3:$E$18,2,0)),2)," - ",DAY(DY112),"/",MONTH(DY112),"/",YEAR(DY112))</f>
        <v>#N/A</v>
      </c>
      <c r="EC112" s="6"/>
      <c r="ED112" t="e">
        <f>VLOOKUP(EC112,'Info client'!$A$2:$D$1000,2,0)</f>
        <v>#N/A</v>
      </c>
      <c r="EE112" t="e">
        <f>VLOOKUP(EC112,'Info client'!$A$2:$D$1000,3,0)</f>
        <v>#N/A</v>
      </c>
      <c r="EF112" t="e">
        <f>VLOOKUP(EC112,'Info client'!$A$2:$D$1000,4,0)</f>
        <v>#N/A</v>
      </c>
      <c r="EH112" t="e">
        <f>VLOOKUP(Récap!EI112,'Création N° Lot'!$B$3:$B$18,2,0)</f>
        <v>#N/A</v>
      </c>
      <c r="EK112" t="str">
        <f t="shared" si="22"/>
        <v>44501</v>
      </c>
      <c r="EL112" s="7" t="e">
        <f>VLOOKUP(Récap!EK112,'Création N° Lot'!$D$3:$F$18,3,0)</f>
        <v>#N/A</v>
      </c>
      <c r="EM112" t="e">
        <f>CONCATENATE(EI112,MONTH(VLOOKUP(Récap!EK112,'Création N° Lot'!$D$3:$E$18,2,0)),RIGHT(YEAR(VLOOKUP(Récap!EK112,'Création N° Lot'!$D$3:$E$18,2,0)),2)," - ",DAY(EL112),"/",MONTH(EL112),"/",YEAR(EL112))</f>
        <v>#N/A</v>
      </c>
      <c r="EP112" s="6"/>
      <c r="EQ112" t="e">
        <f>VLOOKUP(EP112,'Info client'!$A$2:$D$1000,2,0)</f>
        <v>#N/A</v>
      </c>
      <c r="ER112" t="e">
        <f>VLOOKUP(EP112,'Info client'!$A$2:$D$1000,3,0)</f>
        <v>#N/A</v>
      </c>
      <c r="ES112" t="e">
        <f>VLOOKUP(EP112,'Info client'!$A$2:$D$1000,4,0)</f>
        <v>#N/A</v>
      </c>
      <c r="EU112" t="e">
        <f>VLOOKUP(Récap!EV112,'Création N° Lot'!$B$3:$B$18,2,0)</f>
        <v>#N/A</v>
      </c>
      <c r="EX112" t="str">
        <f t="shared" si="23"/>
        <v>44531</v>
      </c>
      <c r="EY112" s="7" t="e">
        <f>VLOOKUP(Récap!EX112,'Création N° Lot'!$D$3:$F$18,3,0)</f>
        <v>#N/A</v>
      </c>
      <c r="EZ112" t="e">
        <f>CONCATENATE(EV112,MONTH(VLOOKUP(Récap!EX112,'Création N° Lot'!$D$3:$E$18,2,0)),RIGHT(YEAR(VLOOKUP(Récap!EX112,'Création N° Lot'!$D$3:$E$18,2,0)),2)," - ",DAY(EY112),"/",MONTH(EY112),"/",YEAR(EY112))</f>
        <v>#N/A</v>
      </c>
    </row>
    <row r="113" spans="2:156" x14ac:dyDescent="0.25">
      <c r="B113" t="e">
        <f>VLOOKUP($A113,'Info client'!$A$2:$D$1000,2,0)</f>
        <v>#N/A</v>
      </c>
      <c r="C113" t="e">
        <f>VLOOKUP($A113,'Info client'!$A$2:$D$1000,3,0)</f>
        <v>#N/A</v>
      </c>
      <c r="D113" t="e">
        <f>VLOOKUP($A113,'Info client'!$A$2:$D$1000,4,0)</f>
        <v>#N/A</v>
      </c>
      <c r="F113" t="e">
        <f>VLOOKUP(Récap!G113,'Création N° Lot'!B25:B125,2,0)</f>
        <v>#N/A</v>
      </c>
      <c r="I113" t="str">
        <f t="shared" si="12"/>
        <v>44197</v>
      </c>
      <c r="J113" s="7" t="e">
        <f>VLOOKUP(Récap!I113,'Création N° Lot'!$D$3:$F$18,3,0)</f>
        <v>#N/A</v>
      </c>
      <c r="K113" t="e">
        <f>CONCATENATE(G113,MONTH(VLOOKUP(Récap!I113,'Création N° Lot'!$D$3:$E$18,2,0)),RIGHT(YEAR(VLOOKUP(Récap!I113,'Création N° Lot'!$D$3:$E$18,2,0)),2)," - ",DAY(J113),"/",MONTH(J113),"/",YEAR(J113))</f>
        <v>#N/A</v>
      </c>
      <c r="O113" t="e">
        <f>VLOOKUP(N113,'Info client'!$A$2:$D$1000,2,0)</f>
        <v>#N/A</v>
      </c>
      <c r="P113" t="e">
        <f>VLOOKUP($A113,'Info client'!$A$2:$D$1000,3,0)</f>
        <v>#N/A</v>
      </c>
      <c r="Q113" t="e">
        <f>VLOOKUP($A113,'Info client'!$A$2:$D$1000,4,0)</f>
        <v>#N/A</v>
      </c>
      <c r="S113" t="e">
        <f>VLOOKUP(Récap!G113,'Création N° Lot'!$B$3:$B$18,2,0)</f>
        <v>#N/A</v>
      </c>
      <c r="V113" t="str">
        <f t="shared" si="13"/>
        <v>44228</v>
      </c>
      <c r="W113" s="7" t="e">
        <f>VLOOKUP(Récap!V113,'Création N° Lot'!$D$3:$F$18,3,0)</f>
        <v>#N/A</v>
      </c>
      <c r="X113" t="e">
        <f>CONCATENATE(T113,MONTH(VLOOKUP(Récap!V113,'Création N° Lot'!$D$3:$E$18,2,0)),RIGHT(YEAR(VLOOKUP(Récap!V113,'Création N° Lot'!$D$3:$E$18,2,0)),2)," - ",DAY(W113),"/",MONTH(W113),"/",YEAR(W113))</f>
        <v>#N/A</v>
      </c>
      <c r="AA113" s="6"/>
      <c r="AB113" t="e">
        <f>VLOOKUP(AA113,'Info client'!$A$2:$D$1000,2,0)</f>
        <v>#N/A</v>
      </c>
      <c r="AC113" t="e">
        <f>VLOOKUP(AA113,'Info client'!$A$2:$D$1000,3,0)</f>
        <v>#N/A</v>
      </c>
      <c r="AD113" t="e">
        <f>VLOOKUP(AA113,'Info client'!$A$2:$D$1000,4,0)</f>
        <v>#N/A</v>
      </c>
      <c r="AF113" t="e">
        <f>VLOOKUP(Récap!AG113,'Création N° Lot'!$B$3:$B$18,2,0)</f>
        <v>#N/A</v>
      </c>
      <c r="AI113" t="str">
        <f t="shared" si="14"/>
        <v>44256</v>
      </c>
      <c r="AJ113" s="7" t="e">
        <f>VLOOKUP(Récap!AI113,'Création N° Lot'!$D$3:$F$18,3,0)</f>
        <v>#N/A</v>
      </c>
      <c r="AK113" t="e">
        <f>CONCATENATE(AG113,MONTH(VLOOKUP(Récap!AI113,'Création N° Lot'!$D$3:$E$18,2,0)),RIGHT(YEAR(VLOOKUP(Récap!AI113,'Création N° Lot'!$D$3:$E$18,2,0)),2)," - ",DAY(AJ113),"/",MONTH(AJ113),"/",YEAR(AJ113))</f>
        <v>#N/A</v>
      </c>
      <c r="AP113" s="6"/>
      <c r="AQ113" t="e">
        <f>VLOOKUP(AP113,'Info client'!$A$2:$D$1000,2,0)</f>
        <v>#N/A</v>
      </c>
      <c r="AR113" t="e">
        <f>VLOOKUP(AP113,'Info client'!$A$2:$D$1000,3,0)</f>
        <v>#N/A</v>
      </c>
      <c r="AS113" t="e">
        <f>VLOOKUP(AP113,'Info client'!$A$2:$D$1000,4,0)</f>
        <v>#N/A</v>
      </c>
      <c r="AU113" t="e">
        <f>VLOOKUP(Récap!AV113,'Création N° Lot'!$B$3:$B$18,2,0)</f>
        <v>#N/A</v>
      </c>
      <c r="AX113" t="str">
        <f t="shared" si="15"/>
        <v>44287</v>
      </c>
      <c r="AY113" s="7" t="e">
        <f>VLOOKUP(Récap!AX113,'Création N° Lot'!$D$3:$F$18,3,0)</f>
        <v>#N/A</v>
      </c>
      <c r="AZ113" t="e">
        <f>CONCATENATE(AV113,MONTH(VLOOKUP(Récap!AX113,'Création N° Lot'!$D$3:$E$18,2,0)),RIGHT(YEAR(VLOOKUP(Récap!AX113,'Création N° Lot'!$D$3:$E$18,2,0)),2)," - ",DAY(AY113),"/",MONTH(AY113),"/",YEAR(AY113))</f>
        <v>#N/A</v>
      </c>
      <c r="BC113" s="6"/>
      <c r="BD113" t="e">
        <f>VLOOKUP(BC113,'Info client'!$A$2:$D$1000,2,0)</f>
        <v>#N/A</v>
      </c>
      <c r="BE113" t="e">
        <f>VLOOKUP(BC113,'Info client'!$A$2:$D$1000,3,0)</f>
        <v>#N/A</v>
      </c>
      <c r="BF113" t="e">
        <f>VLOOKUP(BC113,'Info client'!$A$2:$D$1000,4,0)</f>
        <v>#N/A</v>
      </c>
      <c r="BH113" t="e">
        <f>VLOOKUP(Récap!BI113,'Création N° Lot'!$B$3:$B$18,2,0)</f>
        <v>#N/A</v>
      </c>
      <c r="BK113" t="str">
        <f t="shared" si="16"/>
        <v>44317</v>
      </c>
      <c r="BL113" s="7" t="e">
        <f>VLOOKUP(Récap!BK113,'Création N° Lot'!$D$3:$F$18,3,0)</f>
        <v>#N/A</v>
      </c>
      <c r="BM113" t="e">
        <f>CONCATENATE(BI113,MONTH(VLOOKUP(Récap!BK113,'Création N° Lot'!$D$3:$E$18,2,0)),RIGHT(YEAR(VLOOKUP(Récap!BK113,'Création N° Lot'!$D$3:$E$18,2,0)),2)," - ",DAY(BL113),"/",MONTH(BL113),"/",YEAR(BL113))</f>
        <v>#N/A</v>
      </c>
      <c r="BP113" s="6"/>
      <c r="BQ113" t="e">
        <f>VLOOKUP(BP113,'Info client'!$A$2:$D$1000,2,0)</f>
        <v>#N/A</v>
      </c>
      <c r="BR113" t="e">
        <f>VLOOKUP(BP113,'Info client'!$A$2:$D$1000,3,0)</f>
        <v>#N/A</v>
      </c>
      <c r="BS113" t="e">
        <f>VLOOKUP(BP113,'Info client'!$A$2:$D$1000,4,0)</f>
        <v>#N/A</v>
      </c>
      <c r="BU113" t="e">
        <f>VLOOKUP(Récap!BV113,'Création N° Lot'!$B$3:$B$18,2,0)</f>
        <v>#N/A</v>
      </c>
      <c r="BX113" t="str">
        <f t="shared" si="17"/>
        <v>44348</v>
      </c>
      <c r="BY113" s="7" t="e">
        <f>VLOOKUP(Récap!BX113,'Création N° Lot'!$D$3:$F$18,3,0)</f>
        <v>#N/A</v>
      </c>
      <c r="BZ113" t="e">
        <f>CONCATENATE(BV113,MONTH(VLOOKUP(Récap!BX113,'Création N° Lot'!$D$3:$E$18,2,0)),RIGHT(YEAR(VLOOKUP(Récap!BX113,'Création N° Lot'!$D$3:$E$18,2,0)),2)," - ",DAY(BY113),"/",MONTH(BY113),"/",YEAR(BY113))</f>
        <v>#N/A</v>
      </c>
      <c r="CC113" s="6"/>
      <c r="CD113" t="e">
        <f>VLOOKUP(CC113,'Info client'!$A$2:$D$1000,2,0)</f>
        <v>#N/A</v>
      </c>
      <c r="CE113" t="e">
        <f>VLOOKUP(CC113,'Info client'!$A$2:$D$1000,3,0)</f>
        <v>#N/A</v>
      </c>
      <c r="CF113" t="e">
        <f>VLOOKUP(CC113,'Info client'!$A$2:$D$1000,4,0)</f>
        <v>#N/A</v>
      </c>
      <c r="CH113" t="e">
        <f>VLOOKUP(Récap!CI113,'Création N° Lot'!$B$3:$B$18,2,0)</f>
        <v>#N/A</v>
      </c>
      <c r="CK113" t="str">
        <f t="shared" si="18"/>
        <v>44378</v>
      </c>
      <c r="CL113" s="7" t="e">
        <f>VLOOKUP(Récap!CK113,'Création N° Lot'!$D$3:$F$18,3,0)</f>
        <v>#N/A</v>
      </c>
      <c r="CM113" t="e">
        <f>CONCATENATE(CI113,MONTH(VLOOKUP(Récap!CK113,'Création N° Lot'!$D$3:$E$18,2,0)),RIGHT(YEAR(VLOOKUP(Récap!CK113,'Création N° Lot'!$D$3:$E$18,2,0)),2)," - ",DAY(CL113),"/",MONTH(CL113),"/",YEAR(CL113))</f>
        <v>#N/A</v>
      </c>
      <c r="CP113" s="6"/>
      <c r="CQ113" t="e">
        <f>VLOOKUP(CP113,'Info client'!$A$2:$D$1000,2,0)</f>
        <v>#N/A</v>
      </c>
      <c r="CR113" t="e">
        <f>VLOOKUP(CP113,'Info client'!$A$2:$D$1000,3,0)</f>
        <v>#N/A</v>
      </c>
      <c r="CS113" t="e">
        <f>VLOOKUP(CP113,'Info client'!$A$2:$D$1000,4,0)</f>
        <v>#N/A</v>
      </c>
      <c r="CU113" t="e">
        <f>VLOOKUP(Récap!CV113,'Création N° Lot'!$B$3:$B$18,2,0)</f>
        <v>#N/A</v>
      </c>
      <c r="CX113" t="str">
        <f t="shared" si="19"/>
        <v>Aout 2021</v>
      </c>
      <c r="CY113" s="7" t="e">
        <f>VLOOKUP(Récap!CX113,'Création N° Lot'!$D$3:$F$18,3,0)</f>
        <v>#N/A</v>
      </c>
      <c r="CZ113" t="e">
        <f>CONCATENATE(CV113,MONTH(VLOOKUP(Récap!CX113,'Création N° Lot'!$D$3:$E$18,2,0)),RIGHT(YEAR(VLOOKUP(Récap!CX113,'Création N° Lot'!$D$3:$E$18,2,0)),2)," - ",DAY(CY113),"/",MONTH(CY113),"/",YEAR(CY113))</f>
        <v>#N/A</v>
      </c>
      <c r="DC113" s="6"/>
      <c r="DD113" t="e">
        <f>VLOOKUP(DC113,'Info client'!$A$2:$D$1000,2,0)</f>
        <v>#N/A</v>
      </c>
      <c r="DE113" t="e">
        <f>VLOOKUP(DC113,'Info client'!$A$2:$D$1000,3,0)</f>
        <v>#N/A</v>
      </c>
      <c r="DF113" t="e">
        <f>VLOOKUP(DC113,'Info client'!$A$2:$D$1000,4,0)</f>
        <v>#N/A</v>
      </c>
      <c r="DH113" t="e">
        <f>VLOOKUP(Récap!DI113,'Création N° Lot'!$B$3:$B$18,2,0)</f>
        <v>#N/A</v>
      </c>
      <c r="DK113" t="str">
        <f t="shared" si="20"/>
        <v>44440</v>
      </c>
      <c r="DL113" s="7" t="e">
        <f>VLOOKUP(Récap!DK113,'Création N° Lot'!$D$3:$F$18,3,0)</f>
        <v>#N/A</v>
      </c>
      <c r="DM113" t="e">
        <f>CONCATENATE(DI113,MONTH(VLOOKUP(Récap!DK113,'Création N° Lot'!$D$3:$E$18,2,0)),RIGHT(YEAR(VLOOKUP(Récap!DK113,'Création N° Lot'!$D$3:$E$18,2,0)),2)," - ",DAY(DL113),"/",MONTH(DL113),"/",YEAR(DL113))</f>
        <v>#N/A</v>
      </c>
      <c r="DP113" s="6"/>
      <c r="DQ113" t="e">
        <f>VLOOKUP(DP113,'Info client'!$A$2:$D$1000,2,0)</f>
        <v>#N/A</v>
      </c>
      <c r="DR113" t="e">
        <f>VLOOKUP(DP113,'Info client'!$A$2:$D$1000,3,0)</f>
        <v>#N/A</v>
      </c>
      <c r="DS113" t="e">
        <f>VLOOKUP(DP113,'Info client'!$A$2:$D$1000,4,0)</f>
        <v>#N/A</v>
      </c>
      <c r="DU113" t="e">
        <f>VLOOKUP(Récap!DV113,'Création N° Lot'!$B$3:$B$18,2,0)</f>
        <v>#N/A</v>
      </c>
      <c r="DX113" t="str">
        <f t="shared" si="21"/>
        <v>44470</v>
      </c>
      <c r="DY113" s="7" t="e">
        <f>VLOOKUP(Récap!DX113,'Création N° Lot'!$D$3:$F$18,3,0)</f>
        <v>#N/A</v>
      </c>
      <c r="DZ113" t="e">
        <f>CONCATENATE(DV113,MONTH(VLOOKUP(Récap!DX113,'Création N° Lot'!$D$3:$E$18,2,0)),RIGHT(YEAR(VLOOKUP(Récap!DX113,'Création N° Lot'!$D$3:$E$18,2,0)),2)," - ",DAY(DY113),"/",MONTH(DY113),"/",YEAR(DY113))</f>
        <v>#N/A</v>
      </c>
      <c r="EC113" s="6"/>
      <c r="ED113" t="e">
        <f>VLOOKUP(EC113,'Info client'!$A$2:$D$1000,2,0)</f>
        <v>#N/A</v>
      </c>
      <c r="EE113" t="e">
        <f>VLOOKUP(EC113,'Info client'!$A$2:$D$1000,3,0)</f>
        <v>#N/A</v>
      </c>
      <c r="EF113" t="e">
        <f>VLOOKUP(EC113,'Info client'!$A$2:$D$1000,4,0)</f>
        <v>#N/A</v>
      </c>
      <c r="EH113" t="e">
        <f>VLOOKUP(Récap!EI113,'Création N° Lot'!$B$3:$B$18,2,0)</f>
        <v>#N/A</v>
      </c>
      <c r="EK113" t="str">
        <f t="shared" si="22"/>
        <v>44501</v>
      </c>
      <c r="EL113" s="7" t="e">
        <f>VLOOKUP(Récap!EK113,'Création N° Lot'!$D$3:$F$18,3,0)</f>
        <v>#N/A</v>
      </c>
      <c r="EM113" t="e">
        <f>CONCATENATE(EI113,MONTH(VLOOKUP(Récap!EK113,'Création N° Lot'!$D$3:$E$18,2,0)),RIGHT(YEAR(VLOOKUP(Récap!EK113,'Création N° Lot'!$D$3:$E$18,2,0)),2)," - ",DAY(EL113),"/",MONTH(EL113),"/",YEAR(EL113))</f>
        <v>#N/A</v>
      </c>
      <c r="EP113" s="6"/>
      <c r="EQ113" t="e">
        <f>VLOOKUP(EP113,'Info client'!$A$2:$D$1000,2,0)</f>
        <v>#N/A</v>
      </c>
      <c r="ER113" t="e">
        <f>VLOOKUP(EP113,'Info client'!$A$2:$D$1000,3,0)</f>
        <v>#N/A</v>
      </c>
      <c r="ES113" t="e">
        <f>VLOOKUP(EP113,'Info client'!$A$2:$D$1000,4,0)</f>
        <v>#N/A</v>
      </c>
      <c r="EU113" t="e">
        <f>VLOOKUP(Récap!EV113,'Création N° Lot'!$B$3:$B$18,2,0)</f>
        <v>#N/A</v>
      </c>
      <c r="EX113" t="str">
        <f t="shared" si="23"/>
        <v>44531</v>
      </c>
      <c r="EY113" s="7" t="e">
        <f>VLOOKUP(Récap!EX113,'Création N° Lot'!$D$3:$F$18,3,0)</f>
        <v>#N/A</v>
      </c>
      <c r="EZ113" t="e">
        <f>CONCATENATE(EV113,MONTH(VLOOKUP(Récap!EX113,'Création N° Lot'!$D$3:$E$18,2,0)),RIGHT(YEAR(VLOOKUP(Récap!EX113,'Création N° Lot'!$D$3:$E$18,2,0)),2)," - ",DAY(EY113),"/",MONTH(EY113),"/",YEAR(EY113))</f>
        <v>#N/A</v>
      </c>
    </row>
    <row r="114" spans="2:156" x14ac:dyDescent="0.25">
      <c r="B114" t="e">
        <f>VLOOKUP($A114,'Info client'!$A$2:$D$1000,2,0)</f>
        <v>#N/A</v>
      </c>
      <c r="C114" t="e">
        <f>VLOOKUP($A114,'Info client'!$A$2:$D$1000,3,0)</f>
        <v>#N/A</v>
      </c>
      <c r="D114" t="e">
        <f>VLOOKUP($A114,'Info client'!$A$2:$D$1000,4,0)</f>
        <v>#N/A</v>
      </c>
      <c r="F114" t="e">
        <f>VLOOKUP(Récap!G114,'Création N° Lot'!B26:B126,2,0)</f>
        <v>#N/A</v>
      </c>
      <c r="I114" t="str">
        <f t="shared" si="12"/>
        <v>44197</v>
      </c>
      <c r="J114" s="7" t="e">
        <f>VLOOKUP(Récap!I114,'Création N° Lot'!$D$3:$F$18,3,0)</f>
        <v>#N/A</v>
      </c>
      <c r="K114" t="e">
        <f>CONCATENATE(G114,MONTH(VLOOKUP(Récap!I114,'Création N° Lot'!$D$3:$E$18,2,0)),RIGHT(YEAR(VLOOKUP(Récap!I114,'Création N° Lot'!$D$3:$E$18,2,0)),2)," - ",DAY(J114),"/",MONTH(J114),"/",YEAR(J114))</f>
        <v>#N/A</v>
      </c>
      <c r="O114" t="e">
        <f>VLOOKUP(N114,'Info client'!$A$2:$D$1000,2,0)</f>
        <v>#N/A</v>
      </c>
      <c r="P114" t="e">
        <f>VLOOKUP($A114,'Info client'!$A$2:$D$1000,3,0)</f>
        <v>#N/A</v>
      </c>
      <c r="Q114" t="e">
        <f>VLOOKUP($A114,'Info client'!$A$2:$D$1000,4,0)</f>
        <v>#N/A</v>
      </c>
      <c r="S114" t="e">
        <f>VLOOKUP(Récap!G114,'Création N° Lot'!$B$3:$B$18,2,0)</f>
        <v>#N/A</v>
      </c>
      <c r="V114" t="str">
        <f t="shared" si="13"/>
        <v>44228</v>
      </c>
      <c r="W114" s="7" t="e">
        <f>VLOOKUP(Récap!V114,'Création N° Lot'!$D$3:$F$18,3,0)</f>
        <v>#N/A</v>
      </c>
      <c r="X114" t="e">
        <f>CONCATENATE(T114,MONTH(VLOOKUP(Récap!V114,'Création N° Lot'!$D$3:$E$18,2,0)),RIGHT(YEAR(VLOOKUP(Récap!V114,'Création N° Lot'!$D$3:$E$18,2,0)),2)," - ",DAY(W114),"/",MONTH(W114),"/",YEAR(W114))</f>
        <v>#N/A</v>
      </c>
      <c r="AA114" s="6"/>
      <c r="AB114" t="e">
        <f>VLOOKUP(AA114,'Info client'!$A$2:$D$1000,2,0)</f>
        <v>#N/A</v>
      </c>
      <c r="AC114" t="e">
        <f>VLOOKUP(AA114,'Info client'!$A$2:$D$1000,3,0)</f>
        <v>#N/A</v>
      </c>
      <c r="AD114" t="e">
        <f>VLOOKUP(AA114,'Info client'!$A$2:$D$1000,4,0)</f>
        <v>#N/A</v>
      </c>
      <c r="AF114" t="e">
        <f>VLOOKUP(Récap!AG114,'Création N° Lot'!$B$3:$B$18,2,0)</f>
        <v>#N/A</v>
      </c>
      <c r="AI114" t="str">
        <f t="shared" si="14"/>
        <v>44256</v>
      </c>
      <c r="AJ114" s="7" t="e">
        <f>VLOOKUP(Récap!AI114,'Création N° Lot'!$D$3:$F$18,3,0)</f>
        <v>#N/A</v>
      </c>
      <c r="AK114" t="e">
        <f>CONCATENATE(AG114,MONTH(VLOOKUP(Récap!AI114,'Création N° Lot'!$D$3:$E$18,2,0)),RIGHT(YEAR(VLOOKUP(Récap!AI114,'Création N° Lot'!$D$3:$E$18,2,0)),2)," - ",DAY(AJ114),"/",MONTH(AJ114),"/",YEAR(AJ114))</f>
        <v>#N/A</v>
      </c>
      <c r="AP114" s="6"/>
      <c r="AQ114" t="e">
        <f>VLOOKUP(AP114,'Info client'!$A$2:$D$1000,2,0)</f>
        <v>#N/A</v>
      </c>
      <c r="AR114" t="e">
        <f>VLOOKUP(AP114,'Info client'!$A$2:$D$1000,3,0)</f>
        <v>#N/A</v>
      </c>
      <c r="AS114" t="e">
        <f>VLOOKUP(AP114,'Info client'!$A$2:$D$1000,4,0)</f>
        <v>#N/A</v>
      </c>
      <c r="AU114" t="e">
        <f>VLOOKUP(Récap!AV114,'Création N° Lot'!$B$3:$B$18,2,0)</f>
        <v>#N/A</v>
      </c>
      <c r="AX114" t="str">
        <f t="shared" si="15"/>
        <v>44287</v>
      </c>
      <c r="AY114" s="7" t="e">
        <f>VLOOKUP(Récap!AX114,'Création N° Lot'!$D$3:$F$18,3,0)</f>
        <v>#N/A</v>
      </c>
      <c r="AZ114" t="e">
        <f>CONCATENATE(AV114,MONTH(VLOOKUP(Récap!AX114,'Création N° Lot'!$D$3:$E$18,2,0)),RIGHT(YEAR(VLOOKUP(Récap!AX114,'Création N° Lot'!$D$3:$E$18,2,0)),2)," - ",DAY(AY114),"/",MONTH(AY114),"/",YEAR(AY114))</f>
        <v>#N/A</v>
      </c>
      <c r="BC114" s="6"/>
      <c r="BD114" t="e">
        <f>VLOOKUP(BC114,'Info client'!$A$2:$D$1000,2,0)</f>
        <v>#N/A</v>
      </c>
      <c r="BE114" t="e">
        <f>VLOOKUP(BC114,'Info client'!$A$2:$D$1000,3,0)</f>
        <v>#N/A</v>
      </c>
      <c r="BF114" t="e">
        <f>VLOOKUP(BC114,'Info client'!$A$2:$D$1000,4,0)</f>
        <v>#N/A</v>
      </c>
      <c r="BH114" t="e">
        <f>VLOOKUP(Récap!BI114,'Création N° Lot'!$B$3:$B$18,2,0)</f>
        <v>#N/A</v>
      </c>
      <c r="BK114" t="str">
        <f t="shared" si="16"/>
        <v>44317</v>
      </c>
      <c r="BL114" s="7" t="e">
        <f>VLOOKUP(Récap!BK114,'Création N° Lot'!$D$3:$F$18,3,0)</f>
        <v>#N/A</v>
      </c>
      <c r="BM114" t="e">
        <f>CONCATENATE(BI114,MONTH(VLOOKUP(Récap!BK114,'Création N° Lot'!$D$3:$E$18,2,0)),RIGHT(YEAR(VLOOKUP(Récap!BK114,'Création N° Lot'!$D$3:$E$18,2,0)),2)," - ",DAY(BL114),"/",MONTH(BL114),"/",YEAR(BL114))</f>
        <v>#N/A</v>
      </c>
      <c r="BP114" s="6"/>
      <c r="BQ114" t="e">
        <f>VLOOKUP(BP114,'Info client'!$A$2:$D$1000,2,0)</f>
        <v>#N/A</v>
      </c>
      <c r="BR114" t="e">
        <f>VLOOKUP(BP114,'Info client'!$A$2:$D$1000,3,0)</f>
        <v>#N/A</v>
      </c>
      <c r="BS114" t="e">
        <f>VLOOKUP(BP114,'Info client'!$A$2:$D$1000,4,0)</f>
        <v>#N/A</v>
      </c>
      <c r="BU114" t="e">
        <f>VLOOKUP(Récap!BV114,'Création N° Lot'!$B$3:$B$18,2,0)</f>
        <v>#N/A</v>
      </c>
      <c r="BX114" t="str">
        <f t="shared" si="17"/>
        <v>44348</v>
      </c>
      <c r="BY114" s="7" t="e">
        <f>VLOOKUP(Récap!BX114,'Création N° Lot'!$D$3:$F$18,3,0)</f>
        <v>#N/A</v>
      </c>
      <c r="BZ114" t="e">
        <f>CONCATENATE(BV114,MONTH(VLOOKUP(Récap!BX114,'Création N° Lot'!$D$3:$E$18,2,0)),RIGHT(YEAR(VLOOKUP(Récap!BX114,'Création N° Lot'!$D$3:$E$18,2,0)),2)," - ",DAY(BY114),"/",MONTH(BY114),"/",YEAR(BY114))</f>
        <v>#N/A</v>
      </c>
      <c r="CC114" s="6"/>
      <c r="CD114" t="e">
        <f>VLOOKUP(CC114,'Info client'!$A$2:$D$1000,2,0)</f>
        <v>#N/A</v>
      </c>
      <c r="CE114" t="e">
        <f>VLOOKUP(CC114,'Info client'!$A$2:$D$1000,3,0)</f>
        <v>#N/A</v>
      </c>
      <c r="CF114" t="e">
        <f>VLOOKUP(CC114,'Info client'!$A$2:$D$1000,4,0)</f>
        <v>#N/A</v>
      </c>
      <c r="CH114" t="e">
        <f>VLOOKUP(Récap!CI114,'Création N° Lot'!$B$3:$B$18,2,0)</f>
        <v>#N/A</v>
      </c>
      <c r="CK114" t="str">
        <f t="shared" si="18"/>
        <v>44378</v>
      </c>
      <c r="CL114" s="7" t="e">
        <f>VLOOKUP(Récap!CK114,'Création N° Lot'!$D$3:$F$18,3,0)</f>
        <v>#N/A</v>
      </c>
      <c r="CM114" t="e">
        <f>CONCATENATE(CI114,MONTH(VLOOKUP(Récap!CK114,'Création N° Lot'!$D$3:$E$18,2,0)),RIGHT(YEAR(VLOOKUP(Récap!CK114,'Création N° Lot'!$D$3:$E$18,2,0)),2)," - ",DAY(CL114),"/",MONTH(CL114),"/",YEAR(CL114))</f>
        <v>#N/A</v>
      </c>
      <c r="CP114" s="6"/>
      <c r="CQ114" t="e">
        <f>VLOOKUP(CP114,'Info client'!$A$2:$D$1000,2,0)</f>
        <v>#N/A</v>
      </c>
      <c r="CR114" t="e">
        <f>VLOOKUP(CP114,'Info client'!$A$2:$D$1000,3,0)</f>
        <v>#N/A</v>
      </c>
      <c r="CS114" t="e">
        <f>VLOOKUP(CP114,'Info client'!$A$2:$D$1000,4,0)</f>
        <v>#N/A</v>
      </c>
      <c r="CU114" t="e">
        <f>VLOOKUP(Récap!CV114,'Création N° Lot'!$B$3:$B$18,2,0)</f>
        <v>#N/A</v>
      </c>
      <c r="CX114" t="str">
        <f t="shared" si="19"/>
        <v>Aout 2021</v>
      </c>
      <c r="CY114" s="7" t="e">
        <f>VLOOKUP(Récap!CX114,'Création N° Lot'!$D$3:$F$18,3,0)</f>
        <v>#N/A</v>
      </c>
      <c r="CZ114" t="e">
        <f>CONCATENATE(CV114,MONTH(VLOOKUP(Récap!CX114,'Création N° Lot'!$D$3:$E$18,2,0)),RIGHT(YEAR(VLOOKUP(Récap!CX114,'Création N° Lot'!$D$3:$E$18,2,0)),2)," - ",DAY(CY114),"/",MONTH(CY114),"/",YEAR(CY114))</f>
        <v>#N/A</v>
      </c>
      <c r="DC114" s="6"/>
      <c r="DD114" t="e">
        <f>VLOOKUP(DC114,'Info client'!$A$2:$D$1000,2,0)</f>
        <v>#N/A</v>
      </c>
      <c r="DE114" t="e">
        <f>VLOOKUP(DC114,'Info client'!$A$2:$D$1000,3,0)</f>
        <v>#N/A</v>
      </c>
      <c r="DF114" t="e">
        <f>VLOOKUP(DC114,'Info client'!$A$2:$D$1000,4,0)</f>
        <v>#N/A</v>
      </c>
      <c r="DH114" t="e">
        <f>VLOOKUP(Récap!DI114,'Création N° Lot'!$B$3:$B$18,2,0)</f>
        <v>#N/A</v>
      </c>
      <c r="DK114" t="str">
        <f t="shared" si="20"/>
        <v>44440</v>
      </c>
      <c r="DL114" s="7" t="e">
        <f>VLOOKUP(Récap!DK114,'Création N° Lot'!$D$3:$F$18,3,0)</f>
        <v>#N/A</v>
      </c>
      <c r="DM114" t="e">
        <f>CONCATENATE(DI114,MONTH(VLOOKUP(Récap!DK114,'Création N° Lot'!$D$3:$E$18,2,0)),RIGHT(YEAR(VLOOKUP(Récap!DK114,'Création N° Lot'!$D$3:$E$18,2,0)),2)," - ",DAY(DL114),"/",MONTH(DL114),"/",YEAR(DL114))</f>
        <v>#N/A</v>
      </c>
      <c r="DP114" s="6"/>
      <c r="DQ114" t="e">
        <f>VLOOKUP(DP114,'Info client'!$A$2:$D$1000,2,0)</f>
        <v>#N/A</v>
      </c>
      <c r="DR114" t="e">
        <f>VLOOKUP(DP114,'Info client'!$A$2:$D$1000,3,0)</f>
        <v>#N/A</v>
      </c>
      <c r="DS114" t="e">
        <f>VLOOKUP(DP114,'Info client'!$A$2:$D$1000,4,0)</f>
        <v>#N/A</v>
      </c>
      <c r="DU114" t="e">
        <f>VLOOKUP(Récap!DV114,'Création N° Lot'!$B$3:$B$18,2,0)</f>
        <v>#N/A</v>
      </c>
      <c r="DX114" t="str">
        <f t="shared" si="21"/>
        <v>44470</v>
      </c>
      <c r="DY114" s="7" t="e">
        <f>VLOOKUP(Récap!DX114,'Création N° Lot'!$D$3:$F$18,3,0)</f>
        <v>#N/A</v>
      </c>
      <c r="DZ114" t="e">
        <f>CONCATENATE(DV114,MONTH(VLOOKUP(Récap!DX114,'Création N° Lot'!$D$3:$E$18,2,0)),RIGHT(YEAR(VLOOKUP(Récap!DX114,'Création N° Lot'!$D$3:$E$18,2,0)),2)," - ",DAY(DY114),"/",MONTH(DY114),"/",YEAR(DY114))</f>
        <v>#N/A</v>
      </c>
      <c r="EC114" s="6"/>
      <c r="ED114" t="e">
        <f>VLOOKUP(EC114,'Info client'!$A$2:$D$1000,2,0)</f>
        <v>#N/A</v>
      </c>
      <c r="EE114" t="e">
        <f>VLOOKUP(EC114,'Info client'!$A$2:$D$1000,3,0)</f>
        <v>#N/A</v>
      </c>
      <c r="EF114" t="e">
        <f>VLOOKUP(EC114,'Info client'!$A$2:$D$1000,4,0)</f>
        <v>#N/A</v>
      </c>
      <c r="EH114" t="e">
        <f>VLOOKUP(Récap!EI114,'Création N° Lot'!$B$3:$B$18,2,0)</f>
        <v>#N/A</v>
      </c>
      <c r="EK114" t="str">
        <f t="shared" si="22"/>
        <v>44501</v>
      </c>
      <c r="EL114" s="7" t="e">
        <f>VLOOKUP(Récap!EK114,'Création N° Lot'!$D$3:$F$18,3,0)</f>
        <v>#N/A</v>
      </c>
      <c r="EM114" t="e">
        <f>CONCATENATE(EI114,MONTH(VLOOKUP(Récap!EK114,'Création N° Lot'!$D$3:$E$18,2,0)),RIGHT(YEAR(VLOOKUP(Récap!EK114,'Création N° Lot'!$D$3:$E$18,2,0)),2)," - ",DAY(EL114),"/",MONTH(EL114),"/",YEAR(EL114))</f>
        <v>#N/A</v>
      </c>
      <c r="EP114" s="6"/>
      <c r="EQ114" t="e">
        <f>VLOOKUP(EP114,'Info client'!$A$2:$D$1000,2,0)</f>
        <v>#N/A</v>
      </c>
      <c r="ER114" t="e">
        <f>VLOOKUP(EP114,'Info client'!$A$2:$D$1000,3,0)</f>
        <v>#N/A</v>
      </c>
      <c r="ES114" t="e">
        <f>VLOOKUP(EP114,'Info client'!$A$2:$D$1000,4,0)</f>
        <v>#N/A</v>
      </c>
      <c r="EU114" t="e">
        <f>VLOOKUP(Récap!EV114,'Création N° Lot'!$B$3:$B$18,2,0)</f>
        <v>#N/A</v>
      </c>
      <c r="EX114" t="str">
        <f t="shared" si="23"/>
        <v>44531</v>
      </c>
      <c r="EY114" s="7" t="e">
        <f>VLOOKUP(Récap!EX114,'Création N° Lot'!$D$3:$F$18,3,0)</f>
        <v>#N/A</v>
      </c>
      <c r="EZ114" t="e">
        <f>CONCATENATE(EV114,MONTH(VLOOKUP(Récap!EX114,'Création N° Lot'!$D$3:$E$18,2,0)),RIGHT(YEAR(VLOOKUP(Récap!EX114,'Création N° Lot'!$D$3:$E$18,2,0)),2)," - ",DAY(EY114),"/",MONTH(EY114),"/",YEAR(EY114))</f>
        <v>#N/A</v>
      </c>
    </row>
    <row r="115" spans="2:156" x14ac:dyDescent="0.25">
      <c r="B115" t="e">
        <f>VLOOKUP($A115,'Info client'!$A$2:$D$1000,2,0)</f>
        <v>#N/A</v>
      </c>
      <c r="C115" t="e">
        <f>VLOOKUP($A115,'Info client'!$A$2:$D$1000,3,0)</f>
        <v>#N/A</v>
      </c>
      <c r="D115" t="e">
        <f>VLOOKUP($A115,'Info client'!$A$2:$D$1000,4,0)</f>
        <v>#N/A</v>
      </c>
      <c r="F115" t="e">
        <f>VLOOKUP(Récap!G115,'Création N° Lot'!B27:B127,2,0)</f>
        <v>#N/A</v>
      </c>
      <c r="I115" t="str">
        <f t="shared" si="12"/>
        <v>44197</v>
      </c>
      <c r="J115" s="7" t="e">
        <f>VLOOKUP(Récap!I115,'Création N° Lot'!$D$3:$F$18,3,0)</f>
        <v>#N/A</v>
      </c>
      <c r="K115" t="e">
        <f>CONCATENATE(G115,MONTH(VLOOKUP(Récap!I115,'Création N° Lot'!$D$3:$E$18,2,0)),RIGHT(YEAR(VLOOKUP(Récap!I115,'Création N° Lot'!$D$3:$E$18,2,0)),2)," - ",DAY(J115),"/",MONTH(J115),"/",YEAR(J115))</f>
        <v>#N/A</v>
      </c>
      <c r="O115" t="e">
        <f>VLOOKUP(N115,'Info client'!$A$2:$D$1000,2,0)</f>
        <v>#N/A</v>
      </c>
      <c r="P115" t="e">
        <f>VLOOKUP($A115,'Info client'!$A$2:$D$1000,3,0)</f>
        <v>#N/A</v>
      </c>
      <c r="Q115" t="e">
        <f>VLOOKUP($A115,'Info client'!$A$2:$D$1000,4,0)</f>
        <v>#N/A</v>
      </c>
      <c r="S115" t="e">
        <f>VLOOKUP(Récap!G115,'Création N° Lot'!$B$3:$B$18,2,0)</f>
        <v>#N/A</v>
      </c>
      <c r="V115" t="str">
        <f t="shared" si="13"/>
        <v>44228</v>
      </c>
      <c r="W115" s="7" t="e">
        <f>VLOOKUP(Récap!V115,'Création N° Lot'!$D$3:$F$18,3,0)</f>
        <v>#N/A</v>
      </c>
      <c r="X115" t="e">
        <f>CONCATENATE(T115,MONTH(VLOOKUP(Récap!V115,'Création N° Lot'!$D$3:$E$18,2,0)),RIGHT(YEAR(VLOOKUP(Récap!V115,'Création N° Lot'!$D$3:$E$18,2,0)),2)," - ",DAY(W115),"/",MONTH(W115),"/",YEAR(W115))</f>
        <v>#N/A</v>
      </c>
      <c r="AA115" s="6"/>
      <c r="AB115" t="e">
        <f>VLOOKUP(AA115,'Info client'!$A$2:$D$1000,2,0)</f>
        <v>#N/A</v>
      </c>
      <c r="AC115" t="e">
        <f>VLOOKUP(AA115,'Info client'!$A$2:$D$1000,3,0)</f>
        <v>#N/A</v>
      </c>
      <c r="AD115" t="e">
        <f>VLOOKUP(AA115,'Info client'!$A$2:$D$1000,4,0)</f>
        <v>#N/A</v>
      </c>
      <c r="AF115" t="e">
        <f>VLOOKUP(Récap!AG115,'Création N° Lot'!$B$3:$B$18,2,0)</f>
        <v>#N/A</v>
      </c>
      <c r="AI115" t="str">
        <f t="shared" si="14"/>
        <v>44256</v>
      </c>
      <c r="AJ115" s="7" t="e">
        <f>VLOOKUP(Récap!AI115,'Création N° Lot'!$D$3:$F$18,3,0)</f>
        <v>#N/A</v>
      </c>
      <c r="AK115" t="e">
        <f>CONCATENATE(AG115,MONTH(VLOOKUP(Récap!AI115,'Création N° Lot'!$D$3:$E$18,2,0)),RIGHT(YEAR(VLOOKUP(Récap!AI115,'Création N° Lot'!$D$3:$E$18,2,0)),2)," - ",DAY(AJ115),"/",MONTH(AJ115),"/",YEAR(AJ115))</f>
        <v>#N/A</v>
      </c>
      <c r="AP115" s="6"/>
      <c r="AQ115" t="e">
        <f>VLOOKUP(AP115,'Info client'!$A$2:$D$1000,2,0)</f>
        <v>#N/A</v>
      </c>
      <c r="AR115" t="e">
        <f>VLOOKUP(AP115,'Info client'!$A$2:$D$1000,3,0)</f>
        <v>#N/A</v>
      </c>
      <c r="AS115" t="e">
        <f>VLOOKUP(AP115,'Info client'!$A$2:$D$1000,4,0)</f>
        <v>#N/A</v>
      </c>
      <c r="AU115" t="e">
        <f>VLOOKUP(Récap!AV115,'Création N° Lot'!$B$3:$B$18,2,0)</f>
        <v>#N/A</v>
      </c>
      <c r="AX115" t="str">
        <f t="shared" si="15"/>
        <v>44287</v>
      </c>
      <c r="AY115" s="7" t="e">
        <f>VLOOKUP(Récap!AX115,'Création N° Lot'!$D$3:$F$18,3,0)</f>
        <v>#N/A</v>
      </c>
      <c r="AZ115" t="e">
        <f>CONCATENATE(AV115,MONTH(VLOOKUP(Récap!AX115,'Création N° Lot'!$D$3:$E$18,2,0)),RIGHT(YEAR(VLOOKUP(Récap!AX115,'Création N° Lot'!$D$3:$E$18,2,0)),2)," - ",DAY(AY115),"/",MONTH(AY115),"/",YEAR(AY115))</f>
        <v>#N/A</v>
      </c>
      <c r="BC115" s="6"/>
      <c r="BD115" t="e">
        <f>VLOOKUP(BC115,'Info client'!$A$2:$D$1000,2,0)</f>
        <v>#N/A</v>
      </c>
      <c r="BE115" t="e">
        <f>VLOOKUP(BC115,'Info client'!$A$2:$D$1000,3,0)</f>
        <v>#N/A</v>
      </c>
      <c r="BF115" t="e">
        <f>VLOOKUP(BC115,'Info client'!$A$2:$D$1000,4,0)</f>
        <v>#N/A</v>
      </c>
      <c r="BH115" t="e">
        <f>VLOOKUP(Récap!BI115,'Création N° Lot'!$B$3:$B$18,2,0)</f>
        <v>#N/A</v>
      </c>
      <c r="BK115" t="str">
        <f t="shared" si="16"/>
        <v>44317</v>
      </c>
      <c r="BL115" s="7" t="e">
        <f>VLOOKUP(Récap!BK115,'Création N° Lot'!$D$3:$F$18,3,0)</f>
        <v>#N/A</v>
      </c>
      <c r="BM115" t="e">
        <f>CONCATENATE(BI115,MONTH(VLOOKUP(Récap!BK115,'Création N° Lot'!$D$3:$E$18,2,0)),RIGHT(YEAR(VLOOKUP(Récap!BK115,'Création N° Lot'!$D$3:$E$18,2,0)),2)," - ",DAY(BL115),"/",MONTH(BL115),"/",YEAR(BL115))</f>
        <v>#N/A</v>
      </c>
      <c r="BP115" s="6"/>
      <c r="BQ115" t="e">
        <f>VLOOKUP(BP115,'Info client'!$A$2:$D$1000,2,0)</f>
        <v>#N/A</v>
      </c>
      <c r="BR115" t="e">
        <f>VLOOKUP(BP115,'Info client'!$A$2:$D$1000,3,0)</f>
        <v>#N/A</v>
      </c>
      <c r="BS115" t="e">
        <f>VLOOKUP(BP115,'Info client'!$A$2:$D$1000,4,0)</f>
        <v>#N/A</v>
      </c>
      <c r="BU115" t="e">
        <f>VLOOKUP(Récap!BV115,'Création N° Lot'!$B$3:$B$18,2,0)</f>
        <v>#N/A</v>
      </c>
      <c r="BX115" t="str">
        <f t="shared" si="17"/>
        <v>44348</v>
      </c>
      <c r="BY115" s="7" t="e">
        <f>VLOOKUP(Récap!BX115,'Création N° Lot'!$D$3:$F$18,3,0)</f>
        <v>#N/A</v>
      </c>
      <c r="BZ115" t="e">
        <f>CONCATENATE(BV115,MONTH(VLOOKUP(Récap!BX115,'Création N° Lot'!$D$3:$E$18,2,0)),RIGHT(YEAR(VLOOKUP(Récap!BX115,'Création N° Lot'!$D$3:$E$18,2,0)),2)," - ",DAY(BY115),"/",MONTH(BY115),"/",YEAR(BY115))</f>
        <v>#N/A</v>
      </c>
      <c r="CC115" s="6"/>
      <c r="CD115" t="e">
        <f>VLOOKUP(CC115,'Info client'!$A$2:$D$1000,2,0)</f>
        <v>#N/A</v>
      </c>
      <c r="CE115" t="e">
        <f>VLOOKUP(CC115,'Info client'!$A$2:$D$1000,3,0)</f>
        <v>#N/A</v>
      </c>
      <c r="CF115" t="e">
        <f>VLOOKUP(CC115,'Info client'!$A$2:$D$1000,4,0)</f>
        <v>#N/A</v>
      </c>
      <c r="CH115" t="e">
        <f>VLOOKUP(Récap!CI115,'Création N° Lot'!$B$3:$B$18,2,0)</f>
        <v>#N/A</v>
      </c>
      <c r="CK115" t="str">
        <f t="shared" si="18"/>
        <v>44378</v>
      </c>
      <c r="CL115" s="7" t="e">
        <f>VLOOKUP(Récap!CK115,'Création N° Lot'!$D$3:$F$18,3,0)</f>
        <v>#N/A</v>
      </c>
      <c r="CM115" t="e">
        <f>CONCATENATE(CI115,MONTH(VLOOKUP(Récap!CK115,'Création N° Lot'!$D$3:$E$18,2,0)),RIGHT(YEAR(VLOOKUP(Récap!CK115,'Création N° Lot'!$D$3:$E$18,2,0)),2)," - ",DAY(CL115),"/",MONTH(CL115),"/",YEAR(CL115))</f>
        <v>#N/A</v>
      </c>
      <c r="CP115" s="6"/>
      <c r="CQ115" t="e">
        <f>VLOOKUP(CP115,'Info client'!$A$2:$D$1000,2,0)</f>
        <v>#N/A</v>
      </c>
      <c r="CR115" t="e">
        <f>VLOOKUP(CP115,'Info client'!$A$2:$D$1000,3,0)</f>
        <v>#N/A</v>
      </c>
      <c r="CS115" t="e">
        <f>VLOOKUP(CP115,'Info client'!$A$2:$D$1000,4,0)</f>
        <v>#N/A</v>
      </c>
      <c r="CU115" t="e">
        <f>VLOOKUP(Récap!CV115,'Création N° Lot'!$B$3:$B$18,2,0)</f>
        <v>#N/A</v>
      </c>
      <c r="CX115" t="str">
        <f t="shared" si="19"/>
        <v>Aout 2021</v>
      </c>
      <c r="CY115" s="7" t="e">
        <f>VLOOKUP(Récap!CX115,'Création N° Lot'!$D$3:$F$18,3,0)</f>
        <v>#N/A</v>
      </c>
      <c r="CZ115" t="e">
        <f>CONCATENATE(CV115,MONTH(VLOOKUP(Récap!CX115,'Création N° Lot'!$D$3:$E$18,2,0)),RIGHT(YEAR(VLOOKUP(Récap!CX115,'Création N° Lot'!$D$3:$E$18,2,0)),2)," - ",DAY(CY115),"/",MONTH(CY115),"/",YEAR(CY115))</f>
        <v>#N/A</v>
      </c>
      <c r="DC115" s="6"/>
      <c r="DD115" t="e">
        <f>VLOOKUP(DC115,'Info client'!$A$2:$D$1000,2,0)</f>
        <v>#N/A</v>
      </c>
      <c r="DE115" t="e">
        <f>VLOOKUP(DC115,'Info client'!$A$2:$D$1000,3,0)</f>
        <v>#N/A</v>
      </c>
      <c r="DF115" t="e">
        <f>VLOOKUP(DC115,'Info client'!$A$2:$D$1000,4,0)</f>
        <v>#N/A</v>
      </c>
      <c r="DH115" t="e">
        <f>VLOOKUP(Récap!DI115,'Création N° Lot'!$B$3:$B$18,2,0)</f>
        <v>#N/A</v>
      </c>
      <c r="DK115" t="str">
        <f t="shared" si="20"/>
        <v>44440</v>
      </c>
      <c r="DL115" s="7" t="e">
        <f>VLOOKUP(Récap!DK115,'Création N° Lot'!$D$3:$F$18,3,0)</f>
        <v>#N/A</v>
      </c>
      <c r="DM115" t="e">
        <f>CONCATENATE(DI115,MONTH(VLOOKUP(Récap!DK115,'Création N° Lot'!$D$3:$E$18,2,0)),RIGHT(YEAR(VLOOKUP(Récap!DK115,'Création N° Lot'!$D$3:$E$18,2,0)),2)," - ",DAY(DL115),"/",MONTH(DL115),"/",YEAR(DL115))</f>
        <v>#N/A</v>
      </c>
      <c r="DP115" s="6"/>
      <c r="DQ115" t="e">
        <f>VLOOKUP(DP115,'Info client'!$A$2:$D$1000,2,0)</f>
        <v>#N/A</v>
      </c>
      <c r="DR115" t="e">
        <f>VLOOKUP(DP115,'Info client'!$A$2:$D$1000,3,0)</f>
        <v>#N/A</v>
      </c>
      <c r="DS115" t="e">
        <f>VLOOKUP(DP115,'Info client'!$A$2:$D$1000,4,0)</f>
        <v>#N/A</v>
      </c>
      <c r="DU115" t="e">
        <f>VLOOKUP(Récap!DV115,'Création N° Lot'!$B$3:$B$18,2,0)</f>
        <v>#N/A</v>
      </c>
      <c r="DX115" t="str">
        <f t="shared" si="21"/>
        <v>44470</v>
      </c>
      <c r="DY115" s="7" t="e">
        <f>VLOOKUP(Récap!DX115,'Création N° Lot'!$D$3:$F$18,3,0)</f>
        <v>#N/A</v>
      </c>
      <c r="DZ115" t="e">
        <f>CONCATENATE(DV115,MONTH(VLOOKUP(Récap!DX115,'Création N° Lot'!$D$3:$E$18,2,0)),RIGHT(YEAR(VLOOKUP(Récap!DX115,'Création N° Lot'!$D$3:$E$18,2,0)),2)," - ",DAY(DY115),"/",MONTH(DY115),"/",YEAR(DY115))</f>
        <v>#N/A</v>
      </c>
      <c r="EC115" s="6"/>
      <c r="ED115" t="e">
        <f>VLOOKUP(EC115,'Info client'!$A$2:$D$1000,2,0)</f>
        <v>#N/A</v>
      </c>
      <c r="EE115" t="e">
        <f>VLOOKUP(EC115,'Info client'!$A$2:$D$1000,3,0)</f>
        <v>#N/A</v>
      </c>
      <c r="EF115" t="e">
        <f>VLOOKUP(EC115,'Info client'!$A$2:$D$1000,4,0)</f>
        <v>#N/A</v>
      </c>
      <c r="EH115" t="e">
        <f>VLOOKUP(Récap!EI115,'Création N° Lot'!$B$3:$B$18,2,0)</f>
        <v>#N/A</v>
      </c>
      <c r="EK115" t="str">
        <f t="shared" si="22"/>
        <v>44501</v>
      </c>
      <c r="EL115" s="7" t="e">
        <f>VLOOKUP(Récap!EK115,'Création N° Lot'!$D$3:$F$18,3,0)</f>
        <v>#N/A</v>
      </c>
      <c r="EM115" t="e">
        <f>CONCATENATE(EI115,MONTH(VLOOKUP(Récap!EK115,'Création N° Lot'!$D$3:$E$18,2,0)),RIGHT(YEAR(VLOOKUP(Récap!EK115,'Création N° Lot'!$D$3:$E$18,2,0)),2)," - ",DAY(EL115),"/",MONTH(EL115),"/",YEAR(EL115))</f>
        <v>#N/A</v>
      </c>
      <c r="EP115" s="6"/>
      <c r="EQ115" t="e">
        <f>VLOOKUP(EP115,'Info client'!$A$2:$D$1000,2,0)</f>
        <v>#N/A</v>
      </c>
      <c r="ER115" t="e">
        <f>VLOOKUP(EP115,'Info client'!$A$2:$D$1000,3,0)</f>
        <v>#N/A</v>
      </c>
      <c r="ES115" t="e">
        <f>VLOOKUP(EP115,'Info client'!$A$2:$D$1000,4,0)</f>
        <v>#N/A</v>
      </c>
      <c r="EU115" t="e">
        <f>VLOOKUP(Récap!EV115,'Création N° Lot'!$B$3:$B$18,2,0)</f>
        <v>#N/A</v>
      </c>
      <c r="EX115" t="str">
        <f t="shared" si="23"/>
        <v>44531</v>
      </c>
      <c r="EY115" s="7" t="e">
        <f>VLOOKUP(Récap!EX115,'Création N° Lot'!$D$3:$F$18,3,0)</f>
        <v>#N/A</v>
      </c>
      <c r="EZ115" t="e">
        <f>CONCATENATE(EV115,MONTH(VLOOKUP(Récap!EX115,'Création N° Lot'!$D$3:$E$18,2,0)),RIGHT(YEAR(VLOOKUP(Récap!EX115,'Création N° Lot'!$D$3:$E$18,2,0)),2)," - ",DAY(EY115),"/",MONTH(EY115),"/",YEAR(EY115))</f>
        <v>#N/A</v>
      </c>
    </row>
    <row r="116" spans="2:156" x14ac:dyDescent="0.25">
      <c r="B116" t="e">
        <f>VLOOKUP($A116,'Info client'!$A$2:$D$1000,2,0)</f>
        <v>#N/A</v>
      </c>
      <c r="C116" t="e">
        <f>VLOOKUP($A116,'Info client'!$A$2:$D$1000,3,0)</f>
        <v>#N/A</v>
      </c>
      <c r="D116" t="e">
        <f>VLOOKUP($A116,'Info client'!$A$2:$D$1000,4,0)</f>
        <v>#N/A</v>
      </c>
      <c r="F116" t="e">
        <f>VLOOKUP(Récap!G116,'Création N° Lot'!B28:B128,2,0)</f>
        <v>#N/A</v>
      </c>
      <c r="I116" t="str">
        <f t="shared" si="12"/>
        <v>44197</v>
      </c>
      <c r="J116" s="7" t="e">
        <f>VLOOKUP(Récap!I116,'Création N° Lot'!$D$3:$F$18,3,0)</f>
        <v>#N/A</v>
      </c>
      <c r="K116" t="e">
        <f>CONCATENATE(G116,MONTH(VLOOKUP(Récap!I116,'Création N° Lot'!$D$3:$E$18,2,0)),RIGHT(YEAR(VLOOKUP(Récap!I116,'Création N° Lot'!$D$3:$E$18,2,0)),2)," - ",DAY(J116),"/",MONTH(J116),"/",YEAR(J116))</f>
        <v>#N/A</v>
      </c>
      <c r="O116" t="e">
        <f>VLOOKUP(N116,'Info client'!$A$2:$D$1000,2,0)</f>
        <v>#N/A</v>
      </c>
      <c r="P116" t="e">
        <f>VLOOKUP($A116,'Info client'!$A$2:$D$1000,3,0)</f>
        <v>#N/A</v>
      </c>
      <c r="Q116" t="e">
        <f>VLOOKUP($A116,'Info client'!$A$2:$D$1000,4,0)</f>
        <v>#N/A</v>
      </c>
      <c r="S116" t="e">
        <f>VLOOKUP(Récap!G116,'Création N° Lot'!$B$3:$B$18,2,0)</f>
        <v>#N/A</v>
      </c>
      <c r="V116" t="str">
        <f t="shared" si="13"/>
        <v>44228</v>
      </c>
      <c r="W116" s="7" t="e">
        <f>VLOOKUP(Récap!V116,'Création N° Lot'!$D$3:$F$18,3,0)</f>
        <v>#N/A</v>
      </c>
      <c r="X116" t="e">
        <f>CONCATENATE(T116,MONTH(VLOOKUP(Récap!V116,'Création N° Lot'!$D$3:$E$18,2,0)),RIGHT(YEAR(VLOOKUP(Récap!V116,'Création N° Lot'!$D$3:$E$18,2,0)),2)," - ",DAY(W116),"/",MONTH(W116),"/",YEAR(W116))</f>
        <v>#N/A</v>
      </c>
      <c r="AA116" s="6"/>
      <c r="AB116" t="e">
        <f>VLOOKUP(AA116,'Info client'!$A$2:$D$1000,2,0)</f>
        <v>#N/A</v>
      </c>
      <c r="AC116" t="e">
        <f>VLOOKUP(AA116,'Info client'!$A$2:$D$1000,3,0)</f>
        <v>#N/A</v>
      </c>
      <c r="AD116" t="e">
        <f>VLOOKUP(AA116,'Info client'!$A$2:$D$1000,4,0)</f>
        <v>#N/A</v>
      </c>
      <c r="AF116" t="e">
        <f>VLOOKUP(Récap!AG116,'Création N° Lot'!$B$3:$B$18,2,0)</f>
        <v>#N/A</v>
      </c>
      <c r="AI116" t="str">
        <f t="shared" si="14"/>
        <v>44256</v>
      </c>
      <c r="AJ116" s="7" t="e">
        <f>VLOOKUP(Récap!AI116,'Création N° Lot'!$D$3:$F$18,3,0)</f>
        <v>#N/A</v>
      </c>
      <c r="AK116" t="e">
        <f>CONCATENATE(AG116,MONTH(VLOOKUP(Récap!AI116,'Création N° Lot'!$D$3:$E$18,2,0)),RIGHT(YEAR(VLOOKUP(Récap!AI116,'Création N° Lot'!$D$3:$E$18,2,0)),2)," - ",DAY(AJ116),"/",MONTH(AJ116),"/",YEAR(AJ116))</f>
        <v>#N/A</v>
      </c>
      <c r="AP116" s="6"/>
      <c r="AQ116" t="e">
        <f>VLOOKUP(AP116,'Info client'!$A$2:$D$1000,2,0)</f>
        <v>#N/A</v>
      </c>
      <c r="AR116" t="e">
        <f>VLOOKUP(AP116,'Info client'!$A$2:$D$1000,3,0)</f>
        <v>#N/A</v>
      </c>
      <c r="AS116" t="e">
        <f>VLOOKUP(AP116,'Info client'!$A$2:$D$1000,4,0)</f>
        <v>#N/A</v>
      </c>
      <c r="AU116" t="e">
        <f>VLOOKUP(Récap!AV116,'Création N° Lot'!$B$3:$B$18,2,0)</f>
        <v>#N/A</v>
      </c>
      <c r="AX116" t="str">
        <f t="shared" si="15"/>
        <v>44287</v>
      </c>
      <c r="AY116" s="7" t="e">
        <f>VLOOKUP(Récap!AX116,'Création N° Lot'!$D$3:$F$18,3,0)</f>
        <v>#N/A</v>
      </c>
      <c r="AZ116" t="e">
        <f>CONCATENATE(AV116,MONTH(VLOOKUP(Récap!AX116,'Création N° Lot'!$D$3:$E$18,2,0)),RIGHT(YEAR(VLOOKUP(Récap!AX116,'Création N° Lot'!$D$3:$E$18,2,0)),2)," - ",DAY(AY116),"/",MONTH(AY116),"/",YEAR(AY116))</f>
        <v>#N/A</v>
      </c>
      <c r="BC116" s="6"/>
      <c r="BD116" t="e">
        <f>VLOOKUP(BC116,'Info client'!$A$2:$D$1000,2,0)</f>
        <v>#N/A</v>
      </c>
      <c r="BE116" t="e">
        <f>VLOOKUP(BC116,'Info client'!$A$2:$D$1000,3,0)</f>
        <v>#N/A</v>
      </c>
      <c r="BF116" t="e">
        <f>VLOOKUP(BC116,'Info client'!$A$2:$D$1000,4,0)</f>
        <v>#N/A</v>
      </c>
      <c r="BH116" t="e">
        <f>VLOOKUP(Récap!BI116,'Création N° Lot'!$B$3:$B$18,2,0)</f>
        <v>#N/A</v>
      </c>
      <c r="BK116" t="str">
        <f t="shared" si="16"/>
        <v>44317</v>
      </c>
      <c r="BL116" s="7" t="e">
        <f>VLOOKUP(Récap!BK116,'Création N° Lot'!$D$3:$F$18,3,0)</f>
        <v>#N/A</v>
      </c>
      <c r="BM116" t="e">
        <f>CONCATENATE(BI116,MONTH(VLOOKUP(Récap!BK116,'Création N° Lot'!$D$3:$E$18,2,0)),RIGHT(YEAR(VLOOKUP(Récap!BK116,'Création N° Lot'!$D$3:$E$18,2,0)),2)," - ",DAY(BL116),"/",MONTH(BL116),"/",YEAR(BL116))</f>
        <v>#N/A</v>
      </c>
      <c r="BP116" s="6"/>
      <c r="BQ116" t="e">
        <f>VLOOKUP(BP116,'Info client'!$A$2:$D$1000,2,0)</f>
        <v>#N/A</v>
      </c>
      <c r="BR116" t="e">
        <f>VLOOKUP(BP116,'Info client'!$A$2:$D$1000,3,0)</f>
        <v>#N/A</v>
      </c>
      <c r="BS116" t="e">
        <f>VLOOKUP(BP116,'Info client'!$A$2:$D$1000,4,0)</f>
        <v>#N/A</v>
      </c>
      <c r="BU116" t="e">
        <f>VLOOKUP(Récap!BV116,'Création N° Lot'!$B$3:$B$18,2,0)</f>
        <v>#N/A</v>
      </c>
      <c r="BX116" t="str">
        <f t="shared" si="17"/>
        <v>44348</v>
      </c>
      <c r="BY116" s="7" t="e">
        <f>VLOOKUP(Récap!BX116,'Création N° Lot'!$D$3:$F$18,3,0)</f>
        <v>#N/A</v>
      </c>
      <c r="BZ116" t="e">
        <f>CONCATENATE(BV116,MONTH(VLOOKUP(Récap!BX116,'Création N° Lot'!$D$3:$E$18,2,0)),RIGHT(YEAR(VLOOKUP(Récap!BX116,'Création N° Lot'!$D$3:$E$18,2,0)),2)," - ",DAY(BY116),"/",MONTH(BY116),"/",YEAR(BY116))</f>
        <v>#N/A</v>
      </c>
      <c r="CC116" s="6"/>
      <c r="CD116" t="e">
        <f>VLOOKUP(CC116,'Info client'!$A$2:$D$1000,2,0)</f>
        <v>#N/A</v>
      </c>
      <c r="CE116" t="e">
        <f>VLOOKUP(CC116,'Info client'!$A$2:$D$1000,3,0)</f>
        <v>#N/A</v>
      </c>
      <c r="CF116" t="e">
        <f>VLOOKUP(CC116,'Info client'!$A$2:$D$1000,4,0)</f>
        <v>#N/A</v>
      </c>
      <c r="CH116" t="e">
        <f>VLOOKUP(Récap!CI116,'Création N° Lot'!$B$3:$B$18,2,0)</f>
        <v>#N/A</v>
      </c>
      <c r="CK116" t="str">
        <f t="shared" si="18"/>
        <v>44378</v>
      </c>
      <c r="CL116" s="7" t="e">
        <f>VLOOKUP(Récap!CK116,'Création N° Lot'!$D$3:$F$18,3,0)</f>
        <v>#N/A</v>
      </c>
      <c r="CM116" t="e">
        <f>CONCATENATE(CI116,MONTH(VLOOKUP(Récap!CK116,'Création N° Lot'!$D$3:$E$18,2,0)),RIGHT(YEAR(VLOOKUP(Récap!CK116,'Création N° Lot'!$D$3:$E$18,2,0)),2)," - ",DAY(CL116),"/",MONTH(CL116),"/",YEAR(CL116))</f>
        <v>#N/A</v>
      </c>
      <c r="CP116" s="6"/>
      <c r="CQ116" t="e">
        <f>VLOOKUP(CP116,'Info client'!$A$2:$D$1000,2,0)</f>
        <v>#N/A</v>
      </c>
      <c r="CR116" t="e">
        <f>VLOOKUP(CP116,'Info client'!$A$2:$D$1000,3,0)</f>
        <v>#N/A</v>
      </c>
      <c r="CS116" t="e">
        <f>VLOOKUP(CP116,'Info client'!$A$2:$D$1000,4,0)</f>
        <v>#N/A</v>
      </c>
      <c r="CU116" t="e">
        <f>VLOOKUP(Récap!CV116,'Création N° Lot'!$B$3:$B$18,2,0)</f>
        <v>#N/A</v>
      </c>
      <c r="CX116" t="str">
        <f t="shared" si="19"/>
        <v>Aout 2021</v>
      </c>
      <c r="CY116" s="7" t="e">
        <f>VLOOKUP(Récap!CX116,'Création N° Lot'!$D$3:$F$18,3,0)</f>
        <v>#N/A</v>
      </c>
      <c r="CZ116" t="e">
        <f>CONCATENATE(CV116,MONTH(VLOOKUP(Récap!CX116,'Création N° Lot'!$D$3:$E$18,2,0)),RIGHT(YEAR(VLOOKUP(Récap!CX116,'Création N° Lot'!$D$3:$E$18,2,0)),2)," - ",DAY(CY116),"/",MONTH(CY116),"/",YEAR(CY116))</f>
        <v>#N/A</v>
      </c>
      <c r="DC116" s="6"/>
      <c r="DD116" t="e">
        <f>VLOOKUP(DC116,'Info client'!$A$2:$D$1000,2,0)</f>
        <v>#N/A</v>
      </c>
      <c r="DE116" t="e">
        <f>VLOOKUP(DC116,'Info client'!$A$2:$D$1000,3,0)</f>
        <v>#N/A</v>
      </c>
      <c r="DF116" t="e">
        <f>VLOOKUP(DC116,'Info client'!$A$2:$D$1000,4,0)</f>
        <v>#N/A</v>
      </c>
      <c r="DH116" t="e">
        <f>VLOOKUP(Récap!DI116,'Création N° Lot'!$B$3:$B$18,2,0)</f>
        <v>#N/A</v>
      </c>
      <c r="DK116" t="str">
        <f t="shared" si="20"/>
        <v>44440</v>
      </c>
      <c r="DL116" s="7" t="e">
        <f>VLOOKUP(Récap!DK116,'Création N° Lot'!$D$3:$F$18,3,0)</f>
        <v>#N/A</v>
      </c>
      <c r="DM116" t="e">
        <f>CONCATENATE(DI116,MONTH(VLOOKUP(Récap!DK116,'Création N° Lot'!$D$3:$E$18,2,0)),RIGHT(YEAR(VLOOKUP(Récap!DK116,'Création N° Lot'!$D$3:$E$18,2,0)),2)," - ",DAY(DL116),"/",MONTH(DL116),"/",YEAR(DL116))</f>
        <v>#N/A</v>
      </c>
      <c r="DP116" s="6"/>
      <c r="DQ116" t="e">
        <f>VLOOKUP(DP116,'Info client'!$A$2:$D$1000,2,0)</f>
        <v>#N/A</v>
      </c>
      <c r="DR116" t="e">
        <f>VLOOKUP(DP116,'Info client'!$A$2:$D$1000,3,0)</f>
        <v>#N/A</v>
      </c>
      <c r="DS116" t="e">
        <f>VLOOKUP(DP116,'Info client'!$A$2:$D$1000,4,0)</f>
        <v>#N/A</v>
      </c>
      <c r="DU116" t="e">
        <f>VLOOKUP(Récap!DV116,'Création N° Lot'!$B$3:$B$18,2,0)</f>
        <v>#N/A</v>
      </c>
      <c r="DX116" t="str">
        <f t="shared" si="21"/>
        <v>44470</v>
      </c>
      <c r="DY116" s="7" t="e">
        <f>VLOOKUP(Récap!DX116,'Création N° Lot'!$D$3:$F$18,3,0)</f>
        <v>#N/A</v>
      </c>
      <c r="DZ116" t="e">
        <f>CONCATENATE(DV116,MONTH(VLOOKUP(Récap!DX116,'Création N° Lot'!$D$3:$E$18,2,0)),RIGHT(YEAR(VLOOKUP(Récap!DX116,'Création N° Lot'!$D$3:$E$18,2,0)),2)," - ",DAY(DY116),"/",MONTH(DY116),"/",YEAR(DY116))</f>
        <v>#N/A</v>
      </c>
      <c r="EC116" s="6"/>
      <c r="ED116" t="e">
        <f>VLOOKUP(EC116,'Info client'!$A$2:$D$1000,2,0)</f>
        <v>#N/A</v>
      </c>
      <c r="EE116" t="e">
        <f>VLOOKUP(EC116,'Info client'!$A$2:$D$1000,3,0)</f>
        <v>#N/A</v>
      </c>
      <c r="EF116" t="e">
        <f>VLOOKUP(EC116,'Info client'!$A$2:$D$1000,4,0)</f>
        <v>#N/A</v>
      </c>
      <c r="EH116" t="e">
        <f>VLOOKUP(Récap!EI116,'Création N° Lot'!$B$3:$B$18,2,0)</f>
        <v>#N/A</v>
      </c>
      <c r="EK116" t="str">
        <f t="shared" si="22"/>
        <v>44501</v>
      </c>
      <c r="EL116" s="7" t="e">
        <f>VLOOKUP(Récap!EK116,'Création N° Lot'!$D$3:$F$18,3,0)</f>
        <v>#N/A</v>
      </c>
      <c r="EM116" t="e">
        <f>CONCATENATE(EI116,MONTH(VLOOKUP(Récap!EK116,'Création N° Lot'!$D$3:$E$18,2,0)),RIGHT(YEAR(VLOOKUP(Récap!EK116,'Création N° Lot'!$D$3:$E$18,2,0)),2)," - ",DAY(EL116),"/",MONTH(EL116),"/",YEAR(EL116))</f>
        <v>#N/A</v>
      </c>
      <c r="EP116" s="6"/>
      <c r="EQ116" t="e">
        <f>VLOOKUP(EP116,'Info client'!$A$2:$D$1000,2,0)</f>
        <v>#N/A</v>
      </c>
      <c r="ER116" t="e">
        <f>VLOOKUP(EP116,'Info client'!$A$2:$D$1000,3,0)</f>
        <v>#N/A</v>
      </c>
      <c r="ES116" t="e">
        <f>VLOOKUP(EP116,'Info client'!$A$2:$D$1000,4,0)</f>
        <v>#N/A</v>
      </c>
      <c r="EU116" t="e">
        <f>VLOOKUP(Récap!EV116,'Création N° Lot'!$B$3:$B$18,2,0)</f>
        <v>#N/A</v>
      </c>
      <c r="EX116" t="str">
        <f t="shared" si="23"/>
        <v>44531</v>
      </c>
      <c r="EY116" s="7" t="e">
        <f>VLOOKUP(Récap!EX116,'Création N° Lot'!$D$3:$F$18,3,0)</f>
        <v>#N/A</v>
      </c>
      <c r="EZ116" t="e">
        <f>CONCATENATE(EV116,MONTH(VLOOKUP(Récap!EX116,'Création N° Lot'!$D$3:$E$18,2,0)),RIGHT(YEAR(VLOOKUP(Récap!EX116,'Création N° Lot'!$D$3:$E$18,2,0)),2)," - ",DAY(EY116),"/",MONTH(EY116),"/",YEAR(EY116))</f>
        <v>#N/A</v>
      </c>
    </row>
    <row r="117" spans="2:156" x14ac:dyDescent="0.25">
      <c r="B117" t="e">
        <f>VLOOKUP($A117,'Info client'!$A$2:$D$1000,2,0)</f>
        <v>#N/A</v>
      </c>
      <c r="C117" t="e">
        <f>VLOOKUP($A117,'Info client'!$A$2:$D$1000,3,0)</f>
        <v>#N/A</v>
      </c>
      <c r="D117" t="e">
        <f>VLOOKUP($A117,'Info client'!$A$2:$D$1000,4,0)</f>
        <v>#N/A</v>
      </c>
      <c r="F117" t="e">
        <f>VLOOKUP(Récap!G117,'Création N° Lot'!B29:B129,2,0)</f>
        <v>#N/A</v>
      </c>
      <c r="I117" t="str">
        <f t="shared" si="12"/>
        <v>44197</v>
      </c>
      <c r="J117" s="7" t="e">
        <f>VLOOKUP(Récap!I117,'Création N° Lot'!$D$3:$F$18,3,0)</f>
        <v>#N/A</v>
      </c>
      <c r="K117" t="e">
        <f>CONCATENATE(G117,MONTH(VLOOKUP(Récap!I117,'Création N° Lot'!$D$3:$E$18,2,0)),RIGHT(YEAR(VLOOKUP(Récap!I117,'Création N° Lot'!$D$3:$E$18,2,0)),2)," - ",DAY(J117),"/",MONTH(J117),"/",YEAR(J117))</f>
        <v>#N/A</v>
      </c>
      <c r="O117" t="e">
        <f>VLOOKUP(N117,'Info client'!$A$2:$D$1000,2,0)</f>
        <v>#N/A</v>
      </c>
      <c r="P117" t="e">
        <f>VLOOKUP($A117,'Info client'!$A$2:$D$1000,3,0)</f>
        <v>#N/A</v>
      </c>
      <c r="Q117" t="e">
        <f>VLOOKUP($A117,'Info client'!$A$2:$D$1000,4,0)</f>
        <v>#N/A</v>
      </c>
      <c r="S117" t="e">
        <f>VLOOKUP(Récap!G117,'Création N° Lot'!$B$3:$B$18,2,0)</f>
        <v>#N/A</v>
      </c>
      <c r="V117" t="str">
        <f t="shared" si="13"/>
        <v>44228</v>
      </c>
      <c r="W117" s="7" t="e">
        <f>VLOOKUP(Récap!V117,'Création N° Lot'!$D$3:$F$18,3,0)</f>
        <v>#N/A</v>
      </c>
      <c r="X117" t="e">
        <f>CONCATENATE(T117,MONTH(VLOOKUP(Récap!V117,'Création N° Lot'!$D$3:$E$18,2,0)),RIGHT(YEAR(VLOOKUP(Récap!V117,'Création N° Lot'!$D$3:$E$18,2,0)),2)," - ",DAY(W117),"/",MONTH(W117),"/",YEAR(W117))</f>
        <v>#N/A</v>
      </c>
      <c r="AA117" s="6"/>
      <c r="AB117" t="e">
        <f>VLOOKUP(AA117,'Info client'!$A$2:$D$1000,2,0)</f>
        <v>#N/A</v>
      </c>
      <c r="AC117" t="e">
        <f>VLOOKUP(AA117,'Info client'!$A$2:$D$1000,3,0)</f>
        <v>#N/A</v>
      </c>
      <c r="AD117" t="e">
        <f>VLOOKUP(AA117,'Info client'!$A$2:$D$1000,4,0)</f>
        <v>#N/A</v>
      </c>
      <c r="AF117" t="e">
        <f>VLOOKUP(Récap!AG117,'Création N° Lot'!$B$3:$B$18,2,0)</f>
        <v>#N/A</v>
      </c>
      <c r="AI117" t="str">
        <f t="shared" si="14"/>
        <v>44256</v>
      </c>
      <c r="AJ117" s="7" t="e">
        <f>VLOOKUP(Récap!AI117,'Création N° Lot'!$D$3:$F$18,3,0)</f>
        <v>#N/A</v>
      </c>
      <c r="AK117" t="e">
        <f>CONCATENATE(AG117,MONTH(VLOOKUP(Récap!AI117,'Création N° Lot'!$D$3:$E$18,2,0)),RIGHT(YEAR(VLOOKUP(Récap!AI117,'Création N° Lot'!$D$3:$E$18,2,0)),2)," - ",DAY(AJ117),"/",MONTH(AJ117),"/",YEAR(AJ117))</f>
        <v>#N/A</v>
      </c>
      <c r="AP117" s="6"/>
      <c r="AQ117" t="e">
        <f>VLOOKUP(AP117,'Info client'!$A$2:$D$1000,2,0)</f>
        <v>#N/A</v>
      </c>
      <c r="AR117" t="e">
        <f>VLOOKUP(AP117,'Info client'!$A$2:$D$1000,3,0)</f>
        <v>#N/A</v>
      </c>
      <c r="AS117" t="e">
        <f>VLOOKUP(AP117,'Info client'!$A$2:$D$1000,4,0)</f>
        <v>#N/A</v>
      </c>
      <c r="AU117" t="e">
        <f>VLOOKUP(Récap!AV117,'Création N° Lot'!$B$3:$B$18,2,0)</f>
        <v>#N/A</v>
      </c>
      <c r="AX117" t="str">
        <f t="shared" si="15"/>
        <v>44287</v>
      </c>
      <c r="AY117" s="7" t="e">
        <f>VLOOKUP(Récap!AX117,'Création N° Lot'!$D$3:$F$18,3,0)</f>
        <v>#N/A</v>
      </c>
      <c r="AZ117" t="e">
        <f>CONCATENATE(AV117,MONTH(VLOOKUP(Récap!AX117,'Création N° Lot'!$D$3:$E$18,2,0)),RIGHT(YEAR(VLOOKUP(Récap!AX117,'Création N° Lot'!$D$3:$E$18,2,0)),2)," - ",DAY(AY117),"/",MONTH(AY117),"/",YEAR(AY117))</f>
        <v>#N/A</v>
      </c>
      <c r="BC117" s="6"/>
      <c r="BD117" t="e">
        <f>VLOOKUP(BC117,'Info client'!$A$2:$D$1000,2,0)</f>
        <v>#N/A</v>
      </c>
      <c r="BE117" t="e">
        <f>VLOOKUP(BC117,'Info client'!$A$2:$D$1000,3,0)</f>
        <v>#N/A</v>
      </c>
      <c r="BF117" t="e">
        <f>VLOOKUP(BC117,'Info client'!$A$2:$D$1000,4,0)</f>
        <v>#N/A</v>
      </c>
      <c r="BH117" t="e">
        <f>VLOOKUP(Récap!BI117,'Création N° Lot'!$B$3:$B$18,2,0)</f>
        <v>#N/A</v>
      </c>
      <c r="BK117" t="str">
        <f t="shared" si="16"/>
        <v>44317</v>
      </c>
      <c r="BL117" s="7" t="e">
        <f>VLOOKUP(Récap!BK117,'Création N° Lot'!$D$3:$F$18,3,0)</f>
        <v>#N/A</v>
      </c>
      <c r="BM117" t="e">
        <f>CONCATENATE(BI117,MONTH(VLOOKUP(Récap!BK117,'Création N° Lot'!$D$3:$E$18,2,0)),RIGHT(YEAR(VLOOKUP(Récap!BK117,'Création N° Lot'!$D$3:$E$18,2,0)),2)," - ",DAY(BL117),"/",MONTH(BL117),"/",YEAR(BL117))</f>
        <v>#N/A</v>
      </c>
      <c r="BP117" s="6"/>
      <c r="BQ117" t="e">
        <f>VLOOKUP(BP117,'Info client'!$A$2:$D$1000,2,0)</f>
        <v>#N/A</v>
      </c>
      <c r="BR117" t="e">
        <f>VLOOKUP(BP117,'Info client'!$A$2:$D$1000,3,0)</f>
        <v>#N/A</v>
      </c>
      <c r="BS117" t="e">
        <f>VLOOKUP(BP117,'Info client'!$A$2:$D$1000,4,0)</f>
        <v>#N/A</v>
      </c>
      <c r="BU117" t="e">
        <f>VLOOKUP(Récap!BV117,'Création N° Lot'!$B$3:$B$18,2,0)</f>
        <v>#N/A</v>
      </c>
      <c r="BX117" t="str">
        <f t="shared" si="17"/>
        <v>44348</v>
      </c>
      <c r="BY117" s="7" t="e">
        <f>VLOOKUP(Récap!BX117,'Création N° Lot'!$D$3:$F$18,3,0)</f>
        <v>#N/A</v>
      </c>
      <c r="BZ117" t="e">
        <f>CONCATENATE(BV117,MONTH(VLOOKUP(Récap!BX117,'Création N° Lot'!$D$3:$E$18,2,0)),RIGHT(YEAR(VLOOKUP(Récap!BX117,'Création N° Lot'!$D$3:$E$18,2,0)),2)," - ",DAY(BY117),"/",MONTH(BY117),"/",YEAR(BY117))</f>
        <v>#N/A</v>
      </c>
      <c r="CC117" s="6"/>
      <c r="CD117" t="e">
        <f>VLOOKUP(CC117,'Info client'!$A$2:$D$1000,2,0)</f>
        <v>#N/A</v>
      </c>
      <c r="CE117" t="e">
        <f>VLOOKUP(CC117,'Info client'!$A$2:$D$1000,3,0)</f>
        <v>#N/A</v>
      </c>
      <c r="CF117" t="e">
        <f>VLOOKUP(CC117,'Info client'!$A$2:$D$1000,4,0)</f>
        <v>#N/A</v>
      </c>
      <c r="CH117" t="e">
        <f>VLOOKUP(Récap!CI117,'Création N° Lot'!$B$3:$B$18,2,0)</f>
        <v>#N/A</v>
      </c>
      <c r="CK117" t="str">
        <f t="shared" si="18"/>
        <v>44378</v>
      </c>
      <c r="CL117" s="7" t="e">
        <f>VLOOKUP(Récap!CK117,'Création N° Lot'!$D$3:$F$18,3,0)</f>
        <v>#N/A</v>
      </c>
      <c r="CM117" t="e">
        <f>CONCATENATE(CI117,MONTH(VLOOKUP(Récap!CK117,'Création N° Lot'!$D$3:$E$18,2,0)),RIGHT(YEAR(VLOOKUP(Récap!CK117,'Création N° Lot'!$D$3:$E$18,2,0)),2)," - ",DAY(CL117),"/",MONTH(CL117),"/",YEAR(CL117))</f>
        <v>#N/A</v>
      </c>
      <c r="CP117" s="6"/>
      <c r="CQ117" t="e">
        <f>VLOOKUP(CP117,'Info client'!$A$2:$D$1000,2,0)</f>
        <v>#N/A</v>
      </c>
      <c r="CR117" t="e">
        <f>VLOOKUP(CP117,'Info client'!$A$2:$D$1000,3,0)</f>
        <v>#N/A</v>
      </c>
      <c r="CS117" t="e">
        <f>VLOOKUP(CP117,'Info client'!$A$2:$D$1000,4,0)</f>
        <v>#N/A</v>
      </c>
      <c r="CU117" t="e">
        <f>VLOOKUP(Récap!CV117,'Création N° Lot'!$B$3:$B$18,2,0)</f>
        <v>#N/A</v>
      </c>
      <c r="CX117" t="str">
        <f t="shared" si="19"/>
        <v>Aout 2021</v>
      </c>
      <c r="CY117" s="7" t="e">
        <f>VLOOKUP(Récap!CX117,'Création N° Lot'!$D$3:$F$18,3,0)</f>
        <v>#N/A</v>
      </c>
      <c r="CZ117" t="e">
        <f>CONCATENATE(CV117,MONTH(VLOOKUP(Récap!CX117,'Création N° Lot'!$D$3:$E$18,2,0)),RIGHT(YEAR(VLOOKUP(Récap!CX117,'Création N° Lot'!$D$3:$E$18,2,0)),2)," - ",DAY(CY117),"/",MONTH(CY117),"/",YEAR(CY117))</f>
        <v>#N/A</v>
      </c>
      <c r="DC117" s="6"/>
      <c r="DD117" t="e">
        <f>VLOOKUP(DC117,'Info client'!$A$2:$D$1000,2,0)</f>
        <v>#N/A</v>
      </c>
      <c r="DE117" t="e">
        <f>VLOOKUP(DC117,'Info client'!$A$2:$D$1000,3,0)</f>
        <v>#N/A</v>
      </c>
      <c r="DF117" t="e">
        <f>VLOOKUP(DC117,'Info client'!$A$2:$D$1000,4,0)</f>
        <v>#N/A</v>
      </c>
      <c r="DH117" t="e">
        <f>VLOOKUP(Récap!DI117,'Création N° Lot'!$B$3:$B$18,2,0)</f>
        <v>#N/A</v>
      </c>
      <c r="DK117" t="str">
        <f t="shared" si="20"/>
        <v>44440</v>
      </c>
      <c r="DL117" s="7" t="e">
        <f>VLOOKUP(Récap!DK117,'Création N° Lot'!$D$3:$F$18,3,0)</f>
        <v>#N/A</v>
      </c>
      <c r="DM117" t="e">
        <f>CONCATENATE(DI117,MONTH(VLOOKUP(Récap!DK117,'Création N° Lot'!$D$3:$E$18,2,0)),RIGHT(YEAR(VLOOKUP(Récap!DK117,'Création N° Lot'!$D$3:$E$18,2,0)),2)," - ",DAY(DL117),"/",MONTH(DL117),"/",YEAR(DL117))</f>
        <v>#N/A</v>
      </c>
      <c r="DP117" s="6"/>
      <c r="DQ117" t="e">
        <f>VLOOKUP(DP117,'Info client'!$A$2:$D$1000,2,0)</f>
        <v>#N/A</v>
      </c>
      <c r="DR117" t="e">
        <f>VLOOKUP(DP117,'Info client'!$A$2:$D$1000,3,0)</f>
        <v>#N/A</v>
      </c>
      <c r="DS117" t="e">
        <f>VLOOKUP(DP117,'Info client'!$A$2:$D$1000,4,0)</f>
        <v>#N/A</v>
      </c>
      <c r="DU117" t="e">
        <f>VLOOKUP(Récap!DV117,'Création N° Lot'!$B$3:$B$18,2,0)</f>
        <v>#N/A</v>
      </c>
      <c r="DX117" t="str">
        <f t="shared" si="21"/>
        <v>44470</v>
      </c>
      <c r="DY117" s="7" t="e">
        <f>VLOOKUP(Récap!DX117,'Création N° Lot'!$D$3:$F$18,3,0)</f>
        <v>#N/A</v>
      </c>
      <c r="DZ117" t="e">
        <f>CONCATENATE(DV117,MONTH(VLOOKUP(Récap!DX117,'Création N° Lot'!$D$3:$E$18,2,0)),RIGHT(YEAR(VLOOKUP(Récap!DX117,'Création N° Lot'!$D$3:$E$18,2,0)),2)," - ",DAY(DY117),"/",MONTH(DY117),"/",YEAR(DY117))</f>
        <v>#N/A</v>
      </c>
      <c r="EC117" s="6"/>
      <c r="ED117" t="e">
        <f>VLOOKUP(EC117,'Info client'!$A$2:$D$1000,2,0)</f>
        <v>#N/A</v>
      </c>
      <c r="EE117" t="e">
        <f>VLOOKUP(EC117,'Info client'!$A$2:$D$1000,3,0)</f>
        <v>#N/A</v>
      </c>
      <c r="EF117" t="e">
        <f>VLOOKUP(EC117,'Info client'!$A$2:$D$1000,4,0)</f>
        <v>#N/A</v>
      </c>
      <c r="EH117" t="e">
        <f>VLOOKUP(Récap!EI117,'Création N° Lot'!$B$3:$B$18,2,0)</f>
        <v>#N/A</v>
      </c>
      <c r="EK117" t="str">
        <f t="shared" si="22"/>
        <v>44501</v>
      </c>
      <c r="EL117" s="7" t="e">
        <f>VLOOKUP(Récap!EK117,'Création N° Lot'!$D$3:$F$18,3,0)</f>
        <v>#N/A</v>
      </c>
      <c r="EM117" t="e">
        <f>CONCATENATE(EI117,MONTH(VLOOKUP(Récap!EK117,'Création N° Lot'!$D$3:$E$18,2,0)),RIGHT(YEAR(VLOOKUP(Récap!EK117,'Création N° Lot'!$D$3:$E$18,2,0)),2)," - ",DAY(EL117),"/",MONTH(EL117),"/",YEAR(EL117))</f>
        <v>#N/A</v>
      </c>
      <c r="EP117" s="6"/>
      <c r="EQ117" t="e">
        <f>VLOOKUP(EP117,'Info client'!$A$2:$D$1000,2,0)</f>
        <v>#N/A</v>
      </c>
      <c r="ER117" t="e">
        <f>VLOOKUP(EP117,'Info client'!$A$2:$D$1000,3,0)</f>
        <v>#N/A</v>
      </c>
      <c r="ES117" t="e">
        <f>VLOOKUP(EP117,'Info client'!$A$2:$D$1000,4,0)</f>
        <v>#N/A</v>
      </c>
      <c r="EU117" t="e">
        <f>VLOOKUP(Récap!EV117,'Création N° Lot'!$B$3:$B$18,2,0)</f>
        <v>#N/A</v>
      </c>
      <c r="EX117" t="str">
        <f t="shared" si="23"/>
        <v>44531</v>
      </c>
      <c r="EY117" s="7" t="e">
        <f>VLOOKUP(Récap!EX117,'Création N° Lot'!$D$3:$F$18,3,0)</f>
        <v>#N/A</v>
      </c>
      <c r="EZ117" t="e">
        <f>CONCATENATE(EV117,MONTH(VLOOKUP(Récap!EX117,'Création N° Lot'!$D$3:$E$18,2,0)),RIGHT(YEAR(VLOOKUP(Récap!EX117,'Création N° Lot'!$D$3:$E$18,2,0)),2)," - ",DAY(EY117),"/",MONTH(EY117),"/",YEAR(EY117))</f>
        <v>#N/A</v>
      </c>
    </row>
    <row r="118" spans="2:156" x14ac:dyDescent="0.25">
      <c r="B118" t="e">
        <f>VLOOKUP($A118,'Info client'!$A$2:$D$1000,2,0)</f>
        <v>#N/A</v>
      </c>
      <c r="C118" t="e">
        <f>VLOOKUP($A118,'Info client'!$A$2:$D$1000,3,0)</f>
        <v>#N/A</v>
      </c>
      <c r="D118" t="e">
        <f>VLOOKUP($A118,'Info client'!$A$2:$D$1000,4,0)</f>
        <v>#N/A</v>
      </c>
      <c r="F118" t="e">
        <f>VLOOKUP(Récap!G118,'Création N° Lot'!B30:B130,2,0)</f>
        <v>#N/A</v>
      </c>
      <c r="I118" t="str">
        <f t="shared" si="12"/>
        <v>44197</v>
      </c>
      <c r="J118" s="7" t="e">
        <f>VLOOKUP(Récap!I118,'Création N° Lot'!$D$3:$F$18,3,0)</f>
        <v>#N/A</v>
      </c>
      <c r="K118" t="e">
        <f>CONCATENATE(G118,MONTH(VLOOKUP(Récap!I118,'Création N° Lot'!$D$3:$E$18,2,0)),RIGHT(YEAR(VLOOKUP(Récap!I118,'Création N° Lot'!$D$3:$E$18,2,0)),2)," - ",DAY(J118),"/",MONTH(J118),"/",YEAR(J118))</f>
        <v>#N/A</v>
      </c>
      <c r="O118" t="e">
        <f>VLOOKUP(N118,'Info client'!$A$2:$D$1000,2,0)</f>
        <v>#N/A</v>
      </c>
      <c r="P118" t="e">
        <f>VLOOKUP($A118,'Info client'!$A$2:$D$1000,3,0)</f>
        <v>#N/A</v>
      </c>
      <c r="Q118" t="e">
        <f>VLOOKUP($A118,'Info client'!$A$2:$D$1000,4,0)</f>
        <v>#N/A</v>
      </c>
      <c r="S118" t="e">
        <f>VLOOKUP(Récap!G118,'Création N° Lot'!$B$3:$B$18,2,0)</f>
        <v>#N/A</v>
      </c>
      <c r="V118" t="str">
        <f t="shared" si="13"/>
        <v>44228</v>
      </c>
      <c r="W118" s="7" t="e">
        <f>VLOOKUP(Récap!V118,'Création N° Lot'!$D$3:$F$18,3,0)</f>
        <v>#N/A</v>
      </c>
      <c r="X118" t="e">
        <f>CONCATENATE(T118,MONTH(VLOOKUP(Récap!V118,'Création N° Lot'!$D$3:$E$18,2,0)),RIGHT(YEAR(VLOOKUP(Récap!V118,'Création N° Lot'!$D$3:$E$18,2,0)),2)," - ",DAY(W118),"/",MONTH(W118),"/",YEAR(W118))</f>
        <v>#N/A</v>
      </c>
      <c r="AA118" s="6"/>
      <c r="AB118" t="e">
        <f>VLOOKUP(AA118,'Info client'!$A$2:$D$1000,2,0)</f>
        <v>#N/A</v>
      </c>
      <c r="AC118" t="e">
        <f>VLOOKUP(AA118,'Info client'!$A$2:$D$1000,3,0)</f>
        <v>#N/A</v>
      </c>
      <c r="AD118" t="e">
        <f>VLOOKUP(AA118,'Info client'!$A$2:$D$1000,4,0)</f>
        <v>#N/A</v>
      </c>
      <c r="AF118" t="e">
        <f>VLOOKUP(Récap!AG118,'Création N° Lot'!$B$3:$B$18,2,0)</f>
        <v>#N/A</v>
      </c>
      <c r="AI118" t="str">
        <f t="shared" si="14"/>
        <v>44256</v>
      </c>
      <c r="AJ118" s="7" t="e">
        <f>VLOOKUP(Récap!AI118,'Création N° Lot'!$D$3:$F$18,3,0)</f>
        <v>#N/A</v>
      </c>
      <c r="AK118" t="e">
        <f>CONCATENATE(AG118,MONTH(VLOOKUP(Récap!AI118,'Création N° Lot'!$D$3:$E$18,2,0)),RIGHT(YEAR(VLOOKUP(Récap!AI118,'Création N° Lot'!$D$3:$E$18,2,0)),2)," - ",DAY(AJ118),"/",MONTH(AJ118),"/",YEAR(AJ118))</f>
        <v>#N/A</v>
      </c>
      <c r="AP118" s="6"/>
      <c r="AQ118" t="e">
        <f>VLOOKUP(AP118,'Info client'!$A$2:$D$1000,2,0)</f>
        <v>#N/A</v>
      </c>
      <c r="AR118" t="e">
        <f>VLOOKUP(AP118,'Info client'!$A$2:$D$1000,3,0)</f>
        <v>#N/A</v>
      </c>
      <c r="AS118" t="e">
        <f>VLOOKUP(AP118,'Info client'!$A$2:$D$1000,4,0)</f>
        <v>#N/A</v>
      </c>
      <c r="AU118" t="e">
        <f>VLOOKUP(Récap!AV118,'Création N° Lot'!$B$3:$B$18,2,0)</f>
        <v>#N/A</v>
      </c>
      <c r="AX118" t="str">
        <f t="shared" si="15"/>
        <v>44287</v>
      </c>
      <c r="AY118" s="7" t="e">
        <f>VLOOKUP(Récap!AX118,'Création N° Lot'!$D$3:$F$18,3,0)</f>
        <v>#N/A</v>
      </c>
      <c r="AZ118" t="e">
        <f>CONCATENATE(AV118,MONTH(VLOOKUP(Récap!AX118,'Création N° Lot'!$D$3:$E$18,2,0)),RIGHT(YEAR(VLOOKUP(Récap!AX118,'Création N° Lot'!$D$3:$E$18,2,0)),2)," - ",DAY(AY118),"/",MONTH(AY118),"/",YEAR(AY118))</f>
        <v>#N/A</v>
      </c>
      <c r="BC118" s="6"/>
      <c r="BD118" t="e">
        <f>VLOOKUP(BC118,'Info client'!$A$2:$D$1000,2,0)</f>
        <v>#N/A</v>
      </c>
      <c r="BE118" t="e">
        <f>VLOOKUP(BC118,'Info client'!$A$2:$D$1000,3,0)</f>
        <v>#N/A</v>
      </c>
      <c r="BF118" t="e">
        <f>VLOOKUP(BC118,'Info client'!$A$2:$D$1000,4,0)</f>
        <v>#N/A</v>
      </c>
      <c r="BH118" t="e">
        <f>VLOOKUP(Récap!BI118,'Création N° Lot'!$B$3:$B$18,2,0)</f>
        <v>#N/A</v>
      </c>
      <c r="BK118" t="str">
        <f t="shared" si="16"/>
        <v>44317</v>
      </c>
      <c r="BL118" s="7" t="e">
        <f>VLOOKUP(Récap!BK118,'Création N° Lot'!$D$3:$F$18,3,0)</f>
        <v>#N/A</v>
      </c>
      <c r="BM118" t="e">
        <f>CONCATENATE(BI118,MONTH(VLOOKUP(Récap!BK118,'Création N° Lot'!$D$3:$E$18,2,0)),RIGHT(YEAR(VLOOKUP(Récap!BK118,'Création N° Lot'!$D$3:$E$18,2,0)),2)," - ",DAY(BL118),"/",MONTH(BL118),"/",YEAR(BL118))</f>
        <v>#N/A</v>
      </c>
      <c r="BP118" s="6"/>
      <c r="BQ118" t="e">
        <f>VLOOKUP(BP118,'Info client'!$A$2:$D$1000,2,0)</f>
        <v>#N/A</v>
      </c>
      <c r="BR118" t="e">
        <f>VLOOKUP(BP118,'Info client'!$A$2:$D$1000,3,0)</f>
        <v>#N/A</v>
      </c>
      <c r="BS118" t="e">
        <f>VLOOKUP(BP118,'Info client'!$A$2:$D$1000,4,0)</f>
        <v>#N/A</v>
      </c>
      <c r="BU118" t="e">
        <f>VLOOKUP(Récap!BV118,'Création N° Lot'!$B$3:$B$18,2,0)</f>
        <v>#N/A</v>
      </c>
      <c r="BX118" t="str">
        <f t="shared" si="17"/>
        <v>44348</v>
      </c>
      <c r="BY118" s="7" t="e">
        <f>VLOOKUP(Récap!BX118,'Création N° Lot'!$D$3:$F$18,3,0)</f>
        <v>#N/A</v>
      </c>
      <c r="BZ118" t="e">
        <f>CONCATENATE(BV118,MONTH(VLOOKUP(Récap!BX118,'Création N° Lot'!$D$3:$E$18,2,0)),RIGHT(YEAR(VLOOKUP(Récap!BX118,'Création N° Lot'!$D$3:$E$18,2,0)),2)," - ",DAY(BY118),"/",MONTH(BY118),"/",YEAR(BY118))</f>
        <v>#N/A</v>
      </c>
      <c r="CC118" s="6"/>
      <c r="CD118" t="e">
        <f>VLOOKUP(CC118,'Info client'!$A$2:$D$1000,2,0)</f>
        <v>#N/A</v>
      </c>
      <c r="CE118" t="e">
        <f>VLOOKUP(CC118,'Info client'!$A$2:$D$1000,3,0)</f>
        <v>#N/A</v>
      </c>
      <c r="CF118" t="e">
        <f>VLOOKUP(CC118,'Info client'!$A$2:$D$1000,4,0)</f>
        <v>#N/A</v>
      </c>
      <c r="CH118" t="e">
        <f>VLOOKUP(Récap!CI118,'Création N° Lot'!$B$3:$B$18,2,0)</f>
        <v>#N/A</v>
      </c>
      <c r="CK118" t="str">
        <f t="shared" si="18"/>
        <v>44378</v>
      </c>
      <c r="CL118" s="7" t="e">
        <f>VLOOKUP(Récap!CK118,'Création N° Lot'!$D$3:$F$18,3,0)</f>
        <v>#N/A</v>
      </c>
      <c r="CM118" t="e">
        <f>CONCATENATE(CI118,MONTH(VLOOKUP(Récap!CK118,'Création N° Lot'!$D$3:$E$18,2,0)),RIGHT(YEAR(VLOOKUP(Récap!CK118,'Création N° Lot'!$D$3:$E$18,2,0)),2)," - ",DAY(CL118),"/",MONTH(CL118),"/",YEAR(CL118))</f>
        <v>#N/A</v>
      </c>
      <c r="CP118" s="6"/>
      <c r="CQ118" t="e">
        <f>VLOOKUP(CP118,'Info client'!$A$2:$D$1000,2,0)</f>
        <v>#N/A</v>
      </c>
      <c r="CR118" t="e">
        <f>VLOOKUP(CP118,'Info client'!$A$2:$D$1000,3,0)</f>
        <v>#N/A</v>
      </c>
      <c r="CS118" t="e">
        <f>VLOOKUP(CP118,'Info client'!$A$2:$D$1000,4,0)</f>
        <v>#N/A</v>
      </c>
      <c r="CU118" t="e">
        <f>VLOOKUP(Récap!CV118,'Création N° Lot'!$B$3:$B$18,2,0)</f>
        <v>#N/A</v>
      </c>
      <c r="CX118" t="str">
        <f t="shared" si="19"/>
        <v>Aout 2021</v>
      </c>
      <c r="CY118" s="7" t="e">
        <f>VLOOKUP(Récap!CX118,'Création N° Lot'!$D$3:$F$18,3,0)</f>
        <v>#N/A</v>
      </c>
      <c r="CZ118" t="e">
        <f>CONCATENATE(CV118,MONTH(VLOOKUP(Récap!CX118,'Création N° Lot'!$D$3:$E$18,2,0)),RIGHT(YEAR(VLOOKUP(Récap!CX118,'Création N° Lot'!$D$3:$E$18,2,0)),2)," - ",DAY(CY118),"/",MONTH(CY118),"/",YEAR(CY118))</f>
        <v>#N/A</v>
      </c>
      <c r="DC118" s="6"/>
      <c r="DD118" t="e">
        <f>VLOOKUP(DC118,'Info client'!$A$2:$D$1000,2,0)</f>
        <v>#N/A</v>
      </c>
      <c r="DE118" t="e">
        <f>VLOOKUP(DC118,'Info client'!$A$2:$D$1000,3,0)</f>
        <v>#N/A</v>
      </c>
      <c r="DF118" t="e">
        <f>VLOOKUP(DC118,'Info client'!$A$2:$D$1000,4,0)</f>
        <v>#N/A</v>
      </c>
      <c r="DH118" t="e">
        <f>VLOOKUP(Récap!DI118,'Création N° Lot'!$B$3:$B$18,2,0)</f>
        <v>#N/A</v>
      </c>
      <c r="DK118" t="str">
        <f t="shared" si="20"/>
        <v>44440</v>
      </c>
      <c r="DL118" s="7" t="e">
        <f>VLOOKUP(Récap!DK118,'Création N° Lot'!$D$3:$F$18,3,0)</f>
        <v>#N/A</v>
      </c>
      <c r="DM118" t="e">
        <f>CONCATENATE(DI118,MONTH(VLOOKUP(Récap!DK118,'Création N° Lot'!$D$3:$E$18,2,0)),RIGHT(YEAR(VLOOKUP(Récap!DK118,'Création N° Lot'!$D$3:$E$18,2,0)),2)," - ",DAY(DL118),"/",MONTH(DL118),"/",YEAR(DL118))</f>
        <v>#N/A</v>
      </c>
      <c r="DP118" s="6"/>
      <c r="DQ118" t="e">
        <f>VLOOKUP(DP118,'Info client'!$A$2:$D$1000,2,0)</f>
        <v>#N/A</v>
      </c>
      <c r="DR118" t="e">
        <f>VLOOKUP(DP118,'Info client'!$A$2:$D$1000,3,0)</f>
        <v>#N/A</v>
      </c>
      <c r="DS118" t="e">
        <f>VLOOKUP(DP118,'Info client'!$A$2:$D$1000,4,0)</f>
        <v>#N/A</v>
      </c>
      <c r="DU118" t="e">
        <f>VLOOKUP(Récap!DV118,'Création N° Lot'!$B$3:$B$18,2,0)</f>
        <v>#N/A</v>
      </c>
      <c r="DX118" t="str">
        <f t="shared" si="21"/>
        <v>44470</v>
      </c>
      <c r="DY118" s="7" t="e">
        <f>VLOOKUP(Récap!DX118,'Création N° Lot'!$D$3:$F$18,3,0)</f>
        <v>#N/A</v>
      </c>
      <c r="DZ118" t="e">
        <f>CONCATENATE(DV118,MONTH(VLOOKUP(Récap!DX118,'Création N° Lot'!$D$3:$E$18,2,0)),RIGHT(YEAR(VLOOKUP(Récap!DX118,'Création N° Lot'!$D$3:$E$18,2,0)),2)," - ",DAY(DY118),"/",MONTH(DY118),"/",YEAR(DY118))</f>
        <v>#N/A</v>
      </c>
      <c r="EC118" s="6"/>
      <c r="ED118" t="e">
        <f>VLOOKUP(EC118,'Info client'!$A$2:$D$1000,2,0)</f>
        <v>#N/A</v>
      </c>
      <c r="EE118" t="e">
        <f>VLOOKUP(EC118,'Info client'!$A$2:$D$1000,3,0)</f>
        <v>#N/A</v>
      </c>
      <c r="EF118" t="e">
        <f>VLOOKUP(EC118,'Info client'!$A$2:$D$1000,4,0)</f>
        <v>#N/A</v>
      </c>
      <c r="EH118" t="e">
        <f>VLOOKUP(Récap!EI118,'Création N° Lot'!$B$3:$B$18,2,0)</f>
        <v>#N/A</v>
      </c>
      <c r="EK118" t="str">
        <f t="shared" si="22"/>
        <v>44501</v>
      </c>
      <c r="EL118" s="7" t="e">
        <f>VLOOKUP(Récap!EK118,'Création N° Lot'!$D$3:$F$18,3,0)</f>
        <v>#N/A</v>
      </c>
      <c r="EM118" t="e">
        <f>CONCATENATE(EI118,MONTH(VLOOKUP(Récap!EK118,'Création N° Lot'!$D$3:$E$18,2,0)),RIGHT(YEAR(VLOOKUP(Récap!EK118,'Création N° Lot'!$D$3:$E$18,2,0)),2)," - ",DAY(EL118),"/",MONTH(EL118),"/",YEAR(EL118))</f>
        <v>#N/A</v>
      </c>
      <c r="EP118" s="6"/>
      <c r="EQ118" t="e">
        <f>VLOOKUP(EP118,'Info client'!$A$2:$D$1000,2,0)</f>
        <v>#N/A</v>
      </c>
      <c r="ER118" t="e">
        <f>VLOOKUP(EP118,'Info client'!$A$2:$D$1000,3,0)</f>
        <v>#N/A</v>
      </c>
      <c r="ES118" t="e">
        <f>VLOOKUP(EP118,'Info client'!$A$2:$D$1000,4,0)</f>
        <v>#N/A</v>
      </c>
      <c r="EU118" t="e">
        <f>VLOOKUP(Récap!EV118,'Création N° Lot'!$B$3:$B$18,2,0)</f>
        <v>#N/A</v>
      </c>
      <c r="EX118" t="str">
        <f t="shared" si="23"/>
        <v>44531</v>
      </c>
      <c r="EY118" s="7" t="e">
        <f>VLOOKUP(Récap!EX118,'Création N° Lot'!$D$3:$F$18,3,0)</f>
        <v>#N/A</v>
      </c>
      <c r="EZ118" t="e">
        <f>CONCATENATE(EV118,MONTH(VLOOKUP(Récap!EX118,'Création N° Lot'!$D$3:$E$18,2,0)),RIGHT(YEAR(VLOOKUP(Récap!EX118,'Création N° Lot'!$D$3:$E$18,2,0)),2)," - ",DAY(EY118),"/",MONTH(EY118),"/",YEAR(EY118))</f>
        <v>#N/A</v>
      </c>
    </row>
    <row r="119" spans="2:156" x14ac:dyDescent="0.25">
      <c r="B119" t="e">
        <f>VLOOKUP($A119,'Info client'!$A$2:$D$1000,2,0)</f>
        <v>#N/A</v>
      </c>
      <c r="C119" t="e">
        <f>VLOOKUP($A119,'Info client'!$A$2:$D$1000,3,0)</f>
        <v>#N/A</v>
      </c>
      <c r="D119" t="e">
        <f>VLOOKUP($A119,'Info client'!$A$2:$D$1000,4,0)</f>
        <v>#N/A</v>
      </c>
      <c r="F119" t="e">
        <f>VLOOKUP(Récap!G119,'Création N° Lot'!B31:B131,2,0)</f>
        <v>#N/A</v>
      </c>
      <c r="I119" t="str">
        <f t="shared" si="12"/>
        <v>44197</v>
      </c>
      <c r="J119" s="7" t="e">
        <f>VLOOKUP(Récap!I119,'Création N° Lot'!$D$3:$F$18,3,0)</f>
        <v>#N/A</v>
      </c>
      <c r="K119" t="e">
        <f>CONCATENATE(G119,MONTH(VLOOKUP(Récap!I119,'Création N° Lot'!$D$3:$E$18,2,0)),RIGHT(YEAR(VLOOKUP(Récap!I119,'Création N° Lot'!$D$3:$E$18,2,0)),2)," - ",DAY(J119),"/",MONTH(J119),"/",YEAR(J119))</f>
        <v>#N/A</v>
      </c>
      <c r="O119" t="e">
        <f>VLOOKUP(N119,'Info client'!$A$2:$D$1000,2,0)</f>
        <v>#N/A</v>
      </c>
      <c r="P119" t="e">
        <f>VLOOKUP($A119,'Info client'!$A$2:$D$1000,3,0)</f>
        <v>#N/A</v>
      </c>
      <c r="Q119" t="e">
        <f>VLOOKUP($A119,'Info client'!$A$2:$D$1000,4,0)</f>
        <v>#N/A</v>
      </c>
      <c r="S119" t="e">
        <f>VLOOKUP(Récap!G119,'Création N° Lot'!$B$3:$B$18,2,0)</f>
        <v>#N/A</v>
      </c>
      <c r="V119" t="str">
        <f t="shared" si="13"/>
        <v>44228</v>
      </c>
      <c r="W119" s="7" t="e">
        <f>VLOOKUP(Récap!V119,'Création N° Lot'!$D$3:$F$18,3,0)</f>
        <v>#N/A</v>
      </c>
      <c r="X119" t="e">
        <f>CONCATENATE(T119,MONTH(VLOOKUP(Récap!V119,'Création N° Lot'!$D$3:$E$18,2,0)),RIGHT(YEAR(VLOOKUP(Récap!V119,'Création N° Lot'!$D$3:$E$18,2,0)),2)," - ",DAY(W119),"/",MONTH(W119),"/",YEAR(W119))</f>
        <v>#N/A</v>
      </c>
      <c r="AA119" s="6"/>
      <c r="AB119" t="e">
        <f>VLOOKUP(AA119,'Info client'!$A$2:$D$1000,2,0)</f>
        <v>#N/A</v>
      </c>
      <c r="AC119" t="e">
        <f>VLOOKUP(AA119,'Info client'!$A$2:$D$1000,3,0)</f>
        <v>#N/A</v>
      </c>
      <c r="AD119" t="e">
        <f>VLOOKUP(AA119,'Info client'!$A$2:$D$1000,4,0)</f>
        <v>#N/A</v>
      </c>
      <c r="AF119" t="e">
        <f>VLOOKUP(Récap!AG119,'Création N° Lot'!$B$3:$B$18,2,0)</f>
        <v>#N/A</v>
      </c>
      <c r="AI119" t="str">
        <f t="shared" si="14"/>
        <v>44256</v>
      </c>
      <c r="AJ119" s="7" t="e">
        <f>VLOOKUP(Récap!AI119,'Création N° Lot'!$D$3:$F$18,3,0)</f>
        <v>#N/A</v>
      </c>
      <c r="AK119" t="e">
        <f>CONCATENATE(AG119,MONTH(VLOOKUP(Récap!AI119,'Création N° Lot'!$D$3:$E$18,2,0)),RIGHT(YEAR(VLOOKUP(Récap!AI119,'Création N° Lot'!$D$3:$E$18,2,0)),2)," - ",DAY(AJ119),"/",MONTH(AJ119),"/",YEAR(AJ119))</f>
        <v>#N/A</v>
      </c>
      <c r="AP119" s="6"/>
      <c r="AQ119" t="e">
        <f>VLOOKUP(AP119,'Info client'!$A$2:$D$1000,2,0)</f>
        <v>#N/A</v>
      </c>
      <c r="AR119" t="e">
        <f>VLOOKUP(AP119,'Info client'!$A$2:$D$1000,3,0)</f>
        <v>#N/A</v>
      </c>
      <c r="AS119" t="e">
        <f>VLOOKUP(AP119,'Info client'!$A$2:$D$1000,4,0)</f>
        <v>#N/A</v>
      </c>
      <c r="AU119" t="e">
        <f>VLOOKUP(Récap!AV119,'Création N° Lot'!$B$3:$B$18,2,0)</f>
        <v>#N/A</v>
      </c>
      <c r="AX119" t="str">
        <f t="shared" si="15"/>
        <v>44287</v>
      </c>
      <c r="AY119" s="7" t="e">
        <f>VLOOKUP(Récap!AX119,'Création N° Lot'!$D$3:$F$18,3,0)</f>
        <v>#N/A</v>
      </c>
      <c r="AZ119" t="e">
        <f>CONCATENATE(AV119,MONTH(VLOOKUP(Récap!AX119,'Création N° Lot'!$D$3:$E$18,2,0)),RIGHT(YEAR(VLOOKUP(Récap!AX119,'Création N° Lot'!$D$3:$E$18,2,0)),2)," - ",DAY(AY119),"/",MONTH(AY119),"/",YEAR(AY119))</f>
        <v>#N/A</v>
      </c>
      <c r="BC119" s="6"/>
      <c r="BD119" t="e">
        <f>VLOOKUP(BC119,'Info client'!$A$2:$D$1000,2,0)</f>
        <v>#N/A</v>
      </c>
      <c r="BE119" t="e">
        <f>VLOOKUP(BC119,'Info client'!$A$2:$D$1000,3,0)</f>
        <v>#N/A</v>
      </c>
      <c r="BF119" t="e">
        <f>VLOOKUP(BC119,'Info client'!$A$2:$D$1000,4,0)</f>
        <v>#N/A</v>
      </c>
      <c r="BH119" t="e">
        <f>VLOOKUP(Récap!BI119,'Création N° Lot'!$B$3:$B$18,2,0)</f>
        <v>#N/A</v>
      </c>
      <c r="BK119" t="str">
        <f t="shared" si="16"/>
        <v>44317</v>
      </c>
      <c r="BL119" s="7" t="e">
        <f>VLOOKUP(Récap!BK119,'Création N° Lot'!$D$3:$F$18,3,0)</f>
        <v>#N/A</v>
      </c>
      <c r="BM119" t="e">
        <f>CONCATENATE(BI119,MONTH(VLOOKUP(Récap!BK119,'Création N° Lot'!$D$3:$E$18,2,0)),RIGHT(YEAR(VLOOKUP(Récap!BK119,'Création N° Lot'!$D$3:$E$18,2,0)),2)," - ",DAY(BL119),"/",MONTH(BL119),"/",YEAR(BL119))</f>
        <v>#N/A</v>
      </c>
      <c r="BP119" s="6"/>
      <c r="BQ119" t="e">
        <f>VLOOKUP(BP119,'Info client'!$A$2:$D$1000,2,0)</f>
        <v>#N/A</v>
      </c>
      <c r="BR119" t="e">
        <f>VLOOKUP(BP119,'Info client'!$A$2:$D$1000,3,0)</f>
        <v>#N/A</v>
      </c>
      <c r="BS119" t="e">
        <f>VLOOKUP(BP119,'Info client'!$A$2:$D$1000,4,0)</f>
        <v>#N/A</v>
      </c>
      <c r="BU119" t="e">
        <f>VLOOKUP(Récap!BV119,'Création N° Lot'!$B$3:$B$18,2,0)</f>
        <v>#N/A</v>
      </c>
      <c r="BX119" t="str">
        <f t="shared" si="17"/>
        <v>44348</v>
      </c>
      <c r="BY119" s="7" t="e">
        <f>VLOOKUP(Récap!BX119,'Création N° Lot'!$D$3:$F$18,3,0)</f>
        <v>#N/A</v>
      </c>
      <c r="BZ119" t="e">
        <f>CONCATENATE(BV119,MONTH(VLOOKUP(Récap!BX119,'Création N° Lot'!$D$3:$E$18,2,0)),RIGHT(YEAR(VLOOKUP(Récap!BX119,'Création N° Lot'!$D$3:$E$18,2,0)),2)," - ",DAY(BY119),"/",MONTH(BY119),"/",YEAR(BY119))</f>
        <v>#N/A</v>
      </c>
      <c r="CC119" s="6"/>
      <c r="CD119" t="e">
        <f>VLOOKUP(CC119,'Info client'!$A$2:$D$1000,2,0)</f>
        <v>#N/A</v>
      </c>
      <c r="CE119" t="e">
        <f>VLOOKUP(CC119,'Info client'!$A$2:$D$1000,3,0)</f>
        <v>#N/A</v>
      </c>
      <c r="CF119" t="e">
        <f>VLOOKUP(CC119,'Info client'!$A$2:$D$1000,4,0)</f>
        <v>#N/A</v>
      </c>
      <c r="CH119" t="e">
        <f>VLOOKUP(Récap!CI119,'Création N° Lot'!$B$3:$B$18,2,0)</f>
        <v>#N/A</v>
      </c>
      <c r="CK119" t="str">
        <f t="shared" si="18"/>
        <v>44378</v>
      </c>
      <c r="CL119" s="7" t="e">
        <f>VLOOKUP(Récap!CK119,'Création N° Lot'!$D$3:$F$18,3,0)</f>
        <v>#N/A</v>
      </c>
      <c r="CM119" t="e">
        <f>CONCATENATE(CI119,MONTH(VLOOKUP(Récap!CK119,'Création N° Lot'!$D$3:$E$18,2,0)),RIGHT(YEAR(VLOOKUP(Récap!CK119,'Création N° Lot'!$D$3:$E$18,2,0)),2)," - ",DAY(CL119),"/",MONTH(CL119),"/",YEAR(CL119))</f>
        <v>#N/A</v>
      </c>
      <c r="CP119" s="6"/>
      <c r="CQ119" t="e">
        <f>VLOOKUP(CP119,'Info client'!$A$2:$D$1000,2,0)</f>
        <v>#N/A</v>
      </c>
      <c r="CR119" t="e">
        <f>VLOOKUP(CP119,'Info client'!$A$2:$D$1000,3,0)</f>
        <v>#N/A</v>
      </c>
      <c r="CS119" t="e">
        <f>VLOOKUP(CP119,'Info client'!$A$2:$D$1000,4,0)</f>
        <v>#N/A</v>
      </c>
      <c r="CU119" t="e">
        <f>VLOOKUP(Récap!CV119,'Création N° Lot'!$B$3:$B$18,2,0)</f>
        <v>#N/A</v>
      </c>
      <c r="CX119" t="str">
        <f t="shared" si="19"/>
        <v>Aout 2021</v>
      </c>
      <c r="CY119" s="7" t="e">
        <f>VLOOKUP(Récap!CX119,'Création N° Lot'!$D$3:$F$18,3,0)</f>
        <v>#N/A</v>
      </c>
      <c r="CZ119" t="e">
        <f>CONCATENATE(CV119,MONTH(VLOOKUP(Récap!CX119,'Création N° Lot'!$D$3:$E$18,2,0)),RIGHT(YEAR(VLOOKUP(Récap!CX119,'Création N° Lot'!$D$3:$E$18,2,0)),2)," - ",DAY(CY119),"/",MONTH(CY119),"/",YEAR(CY119))</f>
        <v>#N/A</v>
      </c>
      <c r="DC119" s="6"/>
      <c r="DD119" t="e">
        <f>VLOOKUP(DC119,'Info client'!$A$2:$D$1000,2,0)</f>
        <v>#N/A</v>
      </c>
      <c r="DE119" t="e">
        <f>VLOOKUP(DC119,'Info client'!$A$2:$D$1000,3,0)</f>
        <v>#N/A</v>
      </c>
      <c r="DF119" t="e">
        <f>VLOOKUP(DC119,'Info client'!$A$2:$D$1000,4,0)</f>
        <v>#N/A</v>
      </c>
      <c r="DH119" t="e">
        <f>VLOOKUP(Récap!DI119,'Création N° Lot'!$B$3:$B$18,2,0)</f>
        <v>#N/A</v>
      </c>
      <c r="DK119" t="str">
        <f t="shared" si="20"/>
        <v>44440</v>
      </c>
      <c r="DL119" s="7" t="e">
        <f>VLOOKUP(Récap!DK119,'Création N° Lot'!$D$3:$F$18,3,0)</f>
        <v>#N/A</v>
      </c>
      <c r="DM119" t="e">
        <f>CONCATENATE(DI119,MONTH(VLOOKUP(Récap!DK119,'Création N° Lot'!$D$3:$E$18,2,0)),RIGHT(YEAR(VLOOKUP(Récap!DK119,'Création N° Lot'!$D$3:$E$18,2,0)),2)," - ",DAY(DL119),"/",MONTH(DL119),"/",YEAR(DL119))</f>
        <v>#N/A</v>
      </c>
      <c r="DP119" s="6"/>
      <c r="DQ119" t="e">
        <f>VLOOKUP(DP119,'Info client'!$A$2:$D$1000,2,0)</f>
        <v>#N/A</v>
      </c>
      <c r="DR119" t="e">
        <f>VLOOKUP(DP119,'Info client'!$A$2:$D$1000,3,0)</f>
        <v>#N/A</v>
      </c>
      <c r="DS119" t="e">
        <f>VLOOKUP(DP119,'Info client'!$A$2:$D$1000,4,0)</f>
        <v>#N/A</v>
      </c>
      <c r="DU119" t="e">
        <f>VLOOKUP(Récap!DV119,'Création N° Lot'!$B$3:$B$18,2,0)</f>
        <v>#N/A</v>
      </c>
      <c r="DX119" t="str">
        <f t="shared" si="21"/>
        <v>44470</v>
      </c>
      <c r="DY119" s="7" t="e">
        <f>VLOOKUP(Récap!DX119,'Création N° Lot'!$D$3:$F$18,3,0)</f>
        <v>#N/A</v>
      </c>
      <c r="DZ119" t="e">
        <f>CONCATENATE(DV119,MONTH(VLOOKUP(Récap!DX119,'Création N° Lot'!$D$3:$E$18,2,0)),RIGHT(YEAR(VLOOKUP(Récap!DX119,'Création N° Lot'!$D$3:$E$18,2,0)),2)," - ",DAY(DY119),"/",MONTH(DY119),"/",YEAR(DY119))</f>
        <v>#N/A</v>
      </c>
      <c r="EC119" s="6"/>
      <c r="ED119" t="e">
        <f>VLOOKUP(EC119,'Info client'!$A$2:$D$1000,2,0)</f>
        <v>#N/A</v>
      </c>
      <c r="EE119" t="e">
        <f>VLOOKUP(EC119,'Info client'!$A$2:$D$1000,3,0)</f>
        <v>#N/A</v>
      </c>
      <c r="EF119" t="e">
        <f>VLOOKUP(EC119,'Info client'!$A$2:$D$1000,4,0)</f>
        <v>#N/A</v>
      </c>
      <c r="EH119" t="e">
        <f>VLOOKUP(Récap!EI119,'Création N° Lot'!$B$3:$B$18,2,0)</f>
        <v>#N/A</v>
      </c>
      <c r="EK119" t="str">
        <f t="shared" si="22"/>
        <v>44501</v>
      </c>
      <c r="EL119" s="7" t="e">
        <f>VLOOKUP(Récap!EK119,'Création N° Lot'!$D$3:$F$18,3,0)</f>
        <v>#N/A</v>
      </c>
      <c r="EM119" t="e">
        <f>CONCATENATE(EI119,MONTH(VLOOKUP(Récap!EK119,'Création N° Lot'!$D$3:$E$18,2,0)),RIGHT(YEAR(VLOOKUP(Récap!EK119,'Création N° Lot'!$D$3:$E$18,2,0)),2)," - ",DAY(EL119),"/",MONTH(EL119),"/",YEAR(EL119))</f>
        <v>#N/A</v>
      </c>
      <c r="EP119" s="6"/>
      <c r="EQ119" t="e">
        <f>VLOOKUP(EP119,'Info client'!$A$2:$D$1000,2,0)</f>
        <v>#N/A</v>
      </c>
      <c r="ER119" t="e">
        <f>VLOOKUP(EP119,'Info client'!$A$2:$D$1000,3,0)</f>
        <v>#N/A</v>
      </c>
      <c r="ES119" t="e">
        <f>VLOOKUP(EP119,'Info client'!$A$2:$D$1000,4,0)</f>
        <v>#N/A</v>
      </c>
      <c r="EU119" t="e">
        <f>VLOOKUP(Récap!EV119,'Création N° Lot'!$B$3:$B$18,2,0)</f>
        <v>#N/A</v>
      </c>
      <c r="EX119" t="str">
        <f t="shared" si="23"/>
        <v>44531</v>
      </c>
      <c r="EY119" s="7" t="e">
        <f>VLOOKUP(Récap!EX119,'Création N° Lot'!$D$3:$F$18,3,0)</f>
        <v>#N/A</v>
      </c>
      <c r="EZ119" t="e">
        <f>CONCATENATE(EV119,MONTH(VLOOKUP(Récap!EX119,'Création N° Lot'!$D$3:$E$18,2,0)),RIGHT(YEAR(VLOOKUP(Récap!EX119,'Création N° Lot'!$D$3:$E$18,2,0)),2)," - ",DAY(EY119),"/",MONTH(EY119),"/",YEAR(EY119))</f>
        <v>#N/A</v>
      </c>
    </row>
    <row r="120" spans="2:156" x14ac:dyDescent="0.25">
      <c r="B120" t="e">
        <f>VLOOKUP($A120,'Info client'!$A$2:$D$1000,2,0)</f>
        <v>#N/A</v>
      </c>
      <c r="C120" t="e">
        <f>VLOOKUP($A120,'Info client'!$A$2:$D$1000,3,0)</f>
        <v>#N/A</v>
      </c>
      <c r="D120" t="e">
        <f>VLOOKUP($A120,'Info client'!$A$2:$D$1000,4,0)</f>
        <v>#N/A</v>
      </c>
      <c r="F120" t="e">
        <f>VLOOKUP(Récap!G120,'Création N° Lot'!B32:B132,2,0)</f>
        <v>#N/A</v>
      </c>
      <c r="I120" t="str">
        <f t="shared" si="12"/>
        <v>44197</v>
      </c>
      <c r="J120" s="7" t="e">
        <f>VLOOKUP(Récap!I120,'Création N° Lot'!$D$3:$F$18,3,0)</f>
        <v>#N/A</v>
      </c>
      <c r="K120" t="e">
        <f>CONCATENATE(G120,MONTH(VLOOKUP(Récap!I120,'Création N° Lot'!$D$3:$E$18,2,0)),RIGHT(YEAR(VLOOKUP(Récap!I120,'Création N° Lot'!$D$3:$E$18,2,0)),2)," - ",DAY(J120),"/",MONTH(J120),"/",YEAR(J120))</f>
        <v>#N/A</v>
      </c>
      <c r="O120" t="e">
        <f>VLOOKUP(N120,'Info client'!$A$2:$D$1000,2,0)</f>
        <v>#N/A</v>
      </c>
      <c r="P120" t="e">
        <f>VLOOKUP($A120,'Info client'!$A$2:$D$1000,3,0)</f>
        <v>#N/A</v>
      </c>
      <c r="Q120" t="e">
        <f>VLOOKUP($A120,'Info client'!$A$2:$D$1000,4,0)</f>
        <v>#N/A</v>
      </c>
      <c r="S120" t="e">
        <f>VLOOKUP(Récap!G120,'Création N° Lot'!$B$3:$B$18,2,0)</f>
        <v>#N/A</v>
      </c>
      <c r="V120" t="str">
        <f t="shared" si="13"/>
        <v>44228</v>
      </c>
      <c r="W120" s="7" t="e">
        <f>VLOOKUP(Récap!V120,'Création N° Lot'!$D$3:$F$18,3,0)</f>
        <v>#N/A</v>
      </c>
      <c r="X120" t="e">
        <f>CONCATENATE(T120,MONTH(VLOOKUP(Récap!V120,'Création N° Lot'!$D$3:$E$18,2,0)),RIGHT(YEAR(VLOOKUP(Récap!V120,'Création N° Lot'!$D$3:$E$18,2,0)),2)," - ",DAY(W120),"/",MONTH(W120),"/",YEAR(W120))</f>
        <v>#N/A</v>
      </c>
      <c r="AA120" s="6"/>
      <c r="AB120" t="e">
        <f>VLOOKUP(AA120,'Info client'!$A$2:$D$1000,2,0)</f>
        <v>#N/A</v>
      </c>
      <c r="AC120" t="e">
        <f>VLOOKUP(AA120,'Info client'!$A$2:$D$1000,3,0)</f>
        <v>#N/A</v>
      </c>
      <c r="AD120" t="e">
        <f>VLOOKUP(AA120,'Info client'!$A$2:$D$1000,4,0)</f>
        <v>#N/A</v>
      </c>
      <c r="AF120" t="e">
        <f>VLOOKUP(Récap!AG120,'Création N° Lot'!$B$3:$B$18,2,0)</f>
        <v>#N/A</v>
      </c>
      <c r="AI120" t="str">
        <f t="shared" si="14"/>
        <v>44256</v>
      </c>
      <c r="AJ120" s="7" t="e">
        <f>VLOOKUP(Récap!AI120,'Création N° Lot'!$D$3:$F$18,3,0)</f>
        <v>#N/A</v>
      </c>
      <c r="AK120" t="e">
        <f>CONCATENATE(AG120,MONTH(VLOOKUP(Récap!AI120,'Création N° Lot'!$D$3:$E$18,2,0)),RIGHT(YEAR(VLOOKUP(Récap!AI120,'Création N° Lot'!$D$3:$E$18,2,0)),2)," - ",DAY(AJ120),"/",MONTH(AJ120),"/",YEAR(AJ120))</f>
        <v>#N/A</v>
      </c>
      <c r="AP120" s="6"/>
      <c r="AQ120" t="e">
        <f>VLOOKUP(AP120,'Info client'!$A$2:$D$1000,2,0)</f>
        <v>#N/A</v>
      </c>
      <c r="AR120" t="e">
        <f>VLOOKUP(AP120,'Info client'!$A$2:$D$1000,3,0)</f>
        <v>#N/A</v>
      </c>
      <c r="AS120" t="e">
        <f>VLOOKUP(AP120,'Info client'!$A$2:$D$1000,4,0)</f>
        <v>#N/A</v>
      </c>
      <c r="AU120" t="e">
        <f>VLOOKUP(Récap!AV120,'Création N° Lot'!$B$3:$B$18,2,0)</f>
        <v>#N/A</v>
      </c>
      <c r="AX120" t="str">
        <f t="shared" si="15"/>
        <v>44287</v>
      </c>
      <c r="AY120" s="7" t="e">
        <f>VLOOKUP(Récap!AX120,'Création N° Lot'!$D$3:$F$18,3,0)</f>
        <v>#N/A</v>
      </c>
      <c r="AZ120" t="e">
        <f>CONCATENATE(AV120,MONTH(VLOOKUP(Récap!AX120,'Création N° Lot'!$D$3:$E$18,2,0)),RIGHT(YEAR(VLOOKUP(Récap!AX120,'Création N° Lot'!$D$3:$E$18,2,0)),2)," - ",DAY(AY120),"/",MONTH(AY120),"/",YEAR(AY120))</f>
        <v>#N/A</v>
      </c>
      <c r="BC120" s="6"/>
      <c r="BD120" t="e">
        <f>VLOOKUP(BC120,'Info client'!$A$2:$D$1000,2,0)</f>
        <v>#N/A</v>
      </c>
      <c r="BE120" t="e">
        <f>VLOOKUP(BC120,'Info client'!$A$2:$D$1000,3,0)</f>
        <v>#N/A</v>
      </c>
      <c r="BF120" t="e">
        <f>VLOOKUP(BC120,'Info client'!$A$2:$D$1000,4,0)</f>
        <v>#N/A</v>
      </c>
      <c r="BH120" t="e">
        <f>VLOOKUP(Récap!BI120,'Création N° Lot'!$B$3:$B$18,2,0)</f>
        <v>#N/A</v>
      </c>
      <c r="BK120" t="str">
        <f t="shared" si="16"/>
        <v>44317</v>
      </c>
      <c r="BL120" s="7" t="e">
        <f>VLOOKUP(Récap!BK120,'Création N° Lot'!$D$3:$F$18,3,0)</f>
        <v>#N/A</v>
      </c>
      <c r="BM120" t="e">
        <f>CONCATENATE(BI120,MONTH(VLOOKUP(Récap!BK120,'Création N° Lot'!$D$3:$E$18,2,0)),RIGHT(YEAR(VLOOKUP(Récap!BK120,'Création N° Lot'!$D$3:$E$18,2,0)),2)," - ",DAY(BL120),"/",MONTH(BL120),"/",YEAR(BL120))</f>
        <v>#N/A</v>
      </c>
      <c r="BP120" s="6"/>
      <c r="BQ120" t="e">
        <f>VLOOKUP(BP120,'Info client'!$A$2:$D$1000,2,0)</f>
        <v>#N/A</v>
      </c>
      <c r="BR120" t="e">
        <f>VLOOKUP(BP120,'Info client'!$A$2:$D$1000,3,0)</f>
        <v>#N/A</v>
      </c>
      <c r="BS120" t="e">
        <f>VLOOKUP(BP120,'Info client'!$A$2:$D$1000,4,0)</f>
        <v>#N/A</v>
      </c>
      <c r="BU120" t="e">
        <f>VLOOKUP(Récap!BV120,'Création N° Lot'!$B$3:$B$18,2,0)</f>
        <v>#N/A</v>
      </c>
      <c r="BX120" t="str">
        <f t="shared" si="17"/>
        <v>44348</v>
      </c>
      <c r="BY120" s="7" t="e">
        <f>VLOOKUP(Récap!BX120,'Création N° Lot'!$D$3:$F$18,3,0)</f>
        <v>#N/A</v>
      </c>
      <c r="BZ120" t="e">
        <f>CONCATENATE(BV120,MONTH(VLOOKUP(Récap!BX120,'Création N° Lot'!$D$3:$E$18,2,0)),RIGHT(YEAR(VLOOKUP(Récap!BX120,'Création N° Lot'!$D$3:$E$18,2,0)),2)," - ",DAY(BY120),"/",MONTH(BY120),"/",YEAR(BY120))</f>
        <v>#N/A</v>
      </c>
      <c r="CC120" s="6"/>
      <c r="CD120" t="e">
        <f>VLOOKUP(CC120,'Info client'!$A$2:$D$1000,2,0)</f>
        <v>#N/A</v>
      </c>
      <c r="CE120" t="e">
        <f>VLOOKUP(CC120,'Info client'!$A$2:$D$1000,3,0)</f>
        <v>#N/A</v>
      </c>
      <c r="CF120" t="e">
        <f>VLOOKUP(CC120,'Info client'!$A$2:$D$1000,4,0)</f>
        <v>#N/A</v>
      </c>
      <c r="CH120" t="e">
        <f>VLOOKUP(Récap!CI120,'Création N° Lot'!$B$3:$B$18,2,0)</f>
        <v>#N/A</v>
      </c>
      <c r="CK120" t="str">
        <f t="shared" si="18"/>
        <v>44378</v>
      </c>
      <c r="CL120" s="7" t="e">
        <f>VLOOKUP(Récap!CK120,'Création N° Lot'!$D$3:$F$18,3,0)</f>
        <v>#N/A</v>
      </c>
      <c r="CM120" t="e">
        <f>CONCATENATE(CI120,MONTH(VLOOKUP(Récap!CK120,'Création N° Lot'!$D$3:$E$18,2,0)),RIGHT(YEAR(VLOOKUP(Récap!CK120,'Création N° Lot'!$D$3:$E$18,2,0)),2)," - ",DAY(CL120),"/",MONTH(CL120),"/",YEAR(CL120))</f>
        <v>#N/A</v>
      </c>
      <c r="CP120" s="6"/>
      <c r="CQ120" t="e">
        <f>VLOOKUP(CP120,'Info client'!$A$2:$D$1000,2,0)</f>
        <v>#N/A</v>
      </c>
      <c r="CR120" t="e">
        <f>VLOOKUP(CP120,'Info client'!$A$2:$D$1000,3,0)</f>
        <v>#N/A</v>
      </c>
      <c r="CS120" t="e">
        <f>VLOOKUP(CP120,'Info client'!$A$2:$D$1000,4,0)</f>
        <v>#N/A</v>
      </c>
      <c r="CU120" t="e">
        <f>VLOOKUP(Récap!CV120,'Création N° Lot'!$B$3:$B$18,2,0)</f>
        <v>#N/A</v>
      </c>
      <c r="CX120" t="str">
        <f t="shared" si="19"/>
        <v>Aout 2021</v>
      </c>
      <c r="CY120" s="7" t="e">
        <f>VLOOKUP(Récap!CX120,'Création N° Lot'!$D$3:$F$18,3,0)</f>
        <v>#N/A</v>
      </c>
      <c r="CZ120" t="e">
        <f>CONCATENATE(CV120,MONTH(VLOOKUP(Récap!CX120,'Création N° Lot'!$D$3:$E$18,2,0)),RIGHT(YEAR(VLOOKUP(Récap!CX120,'Création N° Lot'!$D$3:$E$18,2,0)),2)," - ",DAY(CY120),"/",MONTH(CY120),"/",YEAR(CY120))</f>
        <v>#N/A</v>
      </c>
      <c r="DC120" s="6"/>
      <c r="DD120" t="e">
        <f>VLOOKUP(DC120,'Info client'!$A$2:$D$1000,2,0)</f>
        <v>#N/A</v>
      </c>
      <c r="DE120" t="e">
        <f>VLOOKUP(DC120,'Info client'!$A$2:$D$1000,3,0)</f>
        <v>#N/A</v>
      </c>
      <c r="DF120" t="e">
        <f>VLOOKUP(DC120,'Info client'!$A$2:$D$1000,4,0)</f>
        <v>#N/A</v>
      </c>
      <c r="DH120" t="e">
        <f>VLOOKUP(Récap!DI120,'Création N° Lot'!$B$3:$B$18,2,0)</f>
        <v>#N/A</v>
      </c>
      <c r="DK120" t="str">
        <f t="shared" si="20"/>
        <v>44440</v>
      </c>
      <c r="DL120" s="7" t="e">
        <f>VLOOKUP(Récap!DK120,'Création N° Lot'!$D$3:$F$18,3,0)</f>
        <v>#N/A</v>
      </c>
      <c r="DM120" t="e">
        <f>CONCATENATE(DI120,MONTH(VLOOKUP(Récap!DK120,'Création N° Lot'!$D$3:$E$18,2,0)),RIGHT(YEAR(VLOOKUP(Récap!DK120,'Création N° Lot'!$D$3:$E$18,2,0)),2)," - ",DAY(DL120),"/",MONTH(DL120),"/",YEAR(DL120))</f>
        <v>#N/A</v>
      </c>
      <c r="DP120" s="6"/>
      <c r="DQ120" t="e">
        <f>VLOOKUP(DP120,'Info client'!$A$2:$D$1000,2,0)</f>
        <v>#N/A</v>
      </c>
      <c r="DR120" t="e">
        <f>VLOOKUP(DP120,'Info client'!$A$2:$D$1000,3,0)</f>
        <v>#N/A</v>
      </c>
      <c r="DS120" t="e">
        <f>VLOOKUP(DP120,'Info client'!$A$2:$D$1000,4,0)</f>
        <v>#N/A</v>
      </c>
      <c r="DU120" t="e">
        <f>VLOOKUP(Récap!DV120,'Création N° Lot'!$B$3:$B$18,2,0)</f>
        <v>#N/A</v>
      </c>
      <c r="DX120" t="str">
        <f t="shared" si="21"/>
        <v>44470</v>
      </c>
      <c r="DY120" s="7" t="e">
        <f>VLOOKUP(Récap!DX120,'Création N° Lot'!$D$3:$F$18,3,0)</f>
        <v>#N/A</v>
      </c>
      <c r="DZ120" t="e">
        <f>CONCATENATE(DV120,MONTH(VLOOKUP(Récap!DX120,'Création N° Lot'!$D$3:$E$18,2,0)),RIGHT(YEAR(VLOOKUP(Récap!DX120,'Création N° Lot'!$D$3:$E$18,2,0)),2)," - ",DAY(DY120),"/",MONTH(DY120),"/",YEAR(DY120))</f>
        <v>#N/A</v>
      </c>
      <c r="EC120" s="6"/>
      <c r="ED120" t="e">
        <f>VLOOKUP(EC120,'Info client'!$A$2:$D$1000,2,0)</f>
        <v>#N/A</v>
      </c>
      <c r="EE120" t="e">
        <f>VLOOKUP(EC120,'Info client'!$A$2:$D$1000,3,0)</f>
        <v>#N/A</v>
      </c>
      <c r="EF120" t="e">
        <f>VLOOKUP(EC120,'Info client'!$A$2:$D$1000,4,0)</f>
        <v>#N/A</v>
      </c>
      <c r="EH120" t="e">
        <f>VLOOKUP(Récap!EI120,'Création N° Lot'!$B$3:$B$18,2,0)</f>
        <v>#N/A</v>
      </c>
      <c r="EK120" t="str">
        <f t="shared" si="22"/>
        <v>44501</v>
      </c>
      <c r="EL120" s="7" t="e">
        <f>VLOOKUP(Récap!EK120,'Création N° Lot'!$D$3:$F$18,3,0)</f>
        <v>#N/A</v>
      </c>
      <c r="EM120" t="e">
        <f>CONCATENATE(EI120,MONTH(VLOOKUP(Récap!EK120,'Création N° Lot'!$D$3:$E$18,2,0)),RIGHT(YEAR(VLOOKUP(Récap!EK120,'Création N° Lot'!$D$3:$E$18,2,0)),2)," - ",DAY(EL120),"/",MONTH(EL120),"/",YEAR(EL120))</f>
        <v>#N/A</v>
      </c>
      <c r="EP120" s="6"/>
      <c r="EQ120" t="e">
        <f>VLOOKUP(EP120,'Info client'!$A$2:$D$1000,2,0)</f>
        <v>#N/A</v>
      </c>
      <c r="ER120" t="e">
        <f>VLOOKUP(EP120,'Info client'!$A$2:$D$1000,3,0)</f>
        <v>#N/A</v>
      </c>
      <c r="ES120" t="e">
        <f>VLOOKUP(EP120,'Info client'!$A$2:$D$1000,4,0)</f>
        <v>#N/A</v>
      </c>
      <c r="EU120" t="e">
        <f>VLOOKUP(Récap!EV120,'Création N° Lot'!$B$3:$B$18,2,0)</f>
        <v>#N/A</v>
      </c>
      <c r="EX120" t="str">
        <f t="shared" si="23"/>
        <v>44531</v>
      </c>
      <c r="EY120" s="7" t="e">
        <f>VLOOKUP(Récap!EX120,'Création N° Lot'!$D$3:$F$18,3,0)</f>
        <v>#N/A</v>
      </c>
      <c r="EZ120" t="e">
        <f>CONCATENATE(EV120,MONTH(VLOOKUP(Récap!EX120,'Création N° Lot'!$D$3:$E$18,2,0)),RIGHT(YEAR(VLOOKUP(Récap!EX120,'Création N° Lot'!$D$3:$E$18,2,0)),2)," - ",DAY(EY120),"/",MONTH(EY120),"/",YEAR(EY120))</f>
        <v>#N/A</v>
      </c>
    </row>
    <row r="121" spans="2:156" x14ac:dyDescent="0.25">
      <c r="B121" t="e">
        <f>VLOOKUP($A121,'Info client'!$A$2:$D$1000,2,0)</f>
        <v>#N/A</v>
      </c>
      <c r="C121" t="e">
        <f>VLOOKUP($A121,'Info client'!$A$2:$D$1000,3,0)</f>
        <v>#N/A</v>
      </c>
      <c r="D121" t="e">
        <f>VLOOKUP($A121,'Info client'!$A$2:$D$1000,4,0)</f>
        <v>#N/A</v>
      </c>
      <c r="F121" t="e">
        <f>VLOOKUP(Récap!G121,'Création N° Lot'!B33:B133,2,0)</f>
        <v>#N/A</v>
      </c>
      <c r="I121" t="str">
        <f t="shared" si="12"/>
        <v>44197</v>
      </c>
      <c r="J121" s="7" t="e">
        <f>VLOOKUP(Récap!I121,'Création N° Lot'!$D$3:$F$18,3,0)</f>
        <v>#N/A</v>
      </c>
      <c r="K121" t="e">
        <f>CONCATENATE(G121,MONTH(VLOOKUP(Récap!I121,'Création N° Lot'!$D$3:$E$18,2,0)),RIGHT(YEAR(VLOOKUP(Récap!I121,'Création N° Lot'!$D$3:$E$18,2,0)),2)," - ",DAY(J121),"/",MONTH(J121),"/",YEAR(J121))</f>
        <v>#N/A</v>
      </c>
      <c r="O121" t="e">
        <f>VLOOKUP(N121,'Info client'!$A$2:$D$1000,2,0)</f>
        <v>#N/A</v>
      </c>
      <c r="P121" t="e">
        <f>VLOOKUP($A121,'Info client'!$A$2:$D$1000,3,0)</f>
        <v>#N/A</v>
      </c>
      <c r="Q121" t="e">
        <f>VLOOKUP($A121,'Info client'!$A$2:$D$1000,4,0)</f>
        <v>#N/A</v>
      </c>
      <c r="S121" t="e">
        <f>VLOOKUP(Récap!G121,'Création N° Lot'!$B$3:$B$18,2,0)</f>
        <v>#N/A</v>
      </c>
      <c r="V121" t="str">
        <f t="shared" si="13"/>
        <v>44228</v>
      </c>
      <c r="W121" s="7" t="e">
        <f>VLOOKUP(Récap!V121,'Création N° Lot'!$D$3:$F$18,3,0)</f>
        <v>#N/A</v>
      </c>
      <c r="X121" t="e">
        <f>CONCATENATE(T121,MONTH(VLOOKUP(Récap!V121,'Création N° Lot'!$D$3:$E$18,2,0)),RIGHT(YEAR(VLOOKUP(Récap!V121,'Création N° Lot'!$D$3:$E$18,2,0)),2)," - ",DAY(W121),"/",MONTH(W121),"/",YEAR(W121))</f>
        <v>#N/A</v>
      </c>
      <c r="AA121" s="6"/>
      <c r="AB121" t="e">
        <f>VLOOKUP(AA121,'Info client'!$A$2:$D$1000,2,0)</f>
        <v>#N/A</v>
      </c>
      <c r="AC121" t="e">
        <f>VLOOKUP(AA121,'Info client'!$A$2:$D$1000,3,0)</f>
        <v>#N/A</v>
      </c>
      <c r="AD121" t="e">
        <f>VLOOKUP(AA121,'Info client'!$A$2:$D$1000,4,0)</f>
        <v>#N/A</v>
      </c>
      <c r="AF121" t="e">
        <f>VLOOKUP(Récap!AG121,'Création N° Lot'!$B$3:$B$18,2,0)</f>
        <v>#N/A</v>
      </c>
      <c r="AI121" t="str">
        <f t="shared" si="14"/>
        <v>44256</v>
      </c>
      <c r="AJ121" s="7" t="e">
        <f>VLOOKUP(Récap!AI121,'Création N° Lot'!$D$3:$F$18,3,0)</f>
        <v>#N/A</v>
      </c>
      <c r="AK121" t="e">
        <f>CONCATENATE(AG121,MONTH(VLOOKUP(Récap!AI121,'Création N° Lot'!$D$3:$E$18,2,0)),RIGHT(YEAR(VLOOKUP(Récap!AI121,'Création N° Lot'!$D$3:$E$18,2,0)),2)," - ",DAY(AJ121),"/",MONTH(AJ121),"/",YEAR(AJ121))</f>
        <v>#N/A</v>
      </c>
      <c r="AP121" s="6"/>
      <c r="AQ121" t="e">
        <f>VLOOKUP(AP121,'Info client'!$A$2:$D$1000,2,0)</f>
        <v>#N/A</v>
      </c>
      <c r="AR121" t="e">
        <f>VLOOKUP(AP121,'Info client'!$A$2:$D$1000,3,0)</f>
        <v>#N/A</v>
      </c>
      <c r="AS121" t="e">
        <f>VLOOKUP(AP121,'Info client'!$A$2:$D$1000,4,0)</f>
        <v>#N/A</v>
      </c>
      <c r="AU121" t="e">
        <f>VLOOKUP(Récap!AV121,'Création N° Lot'!$B$3:$B$18,2,0)</f>
        <v>#N/A</v>
      </c>
      <c r="AX121" t="str">
        <f t="shared" si="15"/>
        <v>44287</v>
      </c>
      <c r="AY121" s="7" t="e">
        <f>VLOOKUP(Récap!AX121,'Création N° Lot'!$D$3:$F$18,3,0)</f>
        <v>#N/A</v>
      </c>
      <c r="AZ121" t="e">
        <f>CONCATENATE(AV121,MONTH(VLOOKUP(Récap!AX121,'Création N° Lot'!$D$3:$E$18,2,0)),RIGHT(YEAR(VLOOKUP(Récap!AX121,'Création N° Lot'!$D$3:$E$18,2,0)),2)," - ",DAY(AY121),"/",MONTH(AY121),"/",YEAR(AY121))</f>
        <v>#N/A</v>
      </c>
      <c r="BC121" s="6"/>
      <c r="BD121" t="e">
        <f>VLOOKUP(BC121,'Info client'!$A$2:$D$1000,2,0)</f>
        <v>#N/A</v>
      </c>
      <c r="BE121" t="e">
        <f>VLOOKUP(BC121,'Info client'!$A$2:$D$1000,3,0)</f>
        <v>#N/A</v>
      </c>
      <c r="BF121" t="e">
        <f>VLOOKUP(BC121,'Info client'!$A$2:$D$1000,4,0)</f>
        <v>#N/A</v>
      </c>
      <c r="BH121" t="e">
        <f>VLOOKUP(Récap!BI121,'Création N° Lot'!$B$3:$B$18,2,0)</f>
        <v>#N/A</v>
      </c>
      <c r="BK121" t="str">
        <f t="shared" si="16"/>
        <v>44317</v>
      </c>
      <c r="BL121" s="7" t="e">
        <f>VLOOKUP(Récap!BK121,'Création N° Lot'!$D$3:$F$18,3,0)</f>
        <v>#N/A</v>
      </c>
      <c r="BM121" t="e">
        <f>CONCATENATE(BI121,MONTH(VLOOKUP(Récap!BK121,'Création N° Lot'!$D$3:$E$18,2,0)),RIGHT(YEAR(VLOOKUP(Récap!BK121,'Création N° Lot'!$D$3:$E$18,2,0)),2)," - ",DAY(BL121),"/",MONTH(BL121),"/",YEAR(BL121))</f>
        <v>#N/A</v>
      </c>
      <c r="BP121" s="6"/>
      <c r="BQ121" t="e">
        <f>VLOOKUP(BP121,'Info client'!$A$2:$D$1000,2,0)</f>
        <v>#N/A</v>
      </c>
      <c r="BR121" t="e">
        <f>VLOOKUP(BP121,'Info client'!$A$2:$D$1000,3,0)</f>
        <v>#N/A</v>
      </c>
      <c r="BS121" t="e">
        <f>VLOOKUP(BP121,'Info client'!$A$2:$D$1000,4,0)</f>
        <v>#N/A</v>
      </c>
      <c r="BU121" t="e">
        <f>VLOOKUP(Récap!BV121,'Création N° Lot'!$B$3:$B$18,2,0)</f>
        <v>#N/A</v>
      </c>
      <c r="BX121" t="str">
        <f t="shared" si="17"/>
        <v>44348</v>
      </c>
      <c r="BY121" s="7" t="e">
        <f>VLOOKUP(Récap!BX121,'Création N° Lot'!$D$3:$F$18,3,0)</f>
        <v>#N/A</v>
      </c>
      <c r="BZ121" t="e">
        <f>CONCATENATE(BV121,MONTH(VLOOKUP(Récap!BX121,'Création N° Lot'!$D$3:$E$18,2,0)),RIGHT(YEAR(VLOOKUP(Récap!BX121,'Création N° Lot'!$D$3:$E$18,2,0)),2)," - ",DAY(BY121),"/",MONTH(BY121),"/",YEAR(BY121))</f>
        <v>#N/A</v>
      </c>
      <c r="CC121" s="6"/>
      <c r="CD121" t="e">
        <f>VLOOKUP(CC121,'Info client'!$A$2:$D$1000,2,0)</f>
        <v>#N/A</v>
      </c>
      <c r="CE121" t="e">
        <f>VLOOKUP(CC121,'Info client'!$A$2:$D$1000,3,0)</f>
        <v>#N/A</v>
      </c>
      <c r="CF121" t="e">
        <f>VLOOKUP(CC121,'Info client'!$A$2:$D$1000,4,0)</f>
        <v>#N/A</v>
      </c>
      <c r="CH121" t="e">
        <f>VLOOKUP(Récap!CI121,'Création N° Lot'!$B$3:$B$18,2,0)</f>
        <v>#N/A</v>
      </c>
      <c r="CK121" t="str">
        <f t="shared" si="18"/>
        <v>44378</v>
      </c>
      <c r="CL121" s="7" t="e">
        <f>VLOOKUP(Récap!CK121,'Création N° Lot'!$D$3:$F$18,3,0)</f>
        <v>#N/A</v>
      </c>
      <c r="CM121" t="e">
        <f>CONCATENATE(CI121,MONTH(VLOOKUP(Récap!CK121,'Création N° Lot'!$D$3:$E$18,2,0)),RIGHT(YEAR(VLOOKUP(Récap!CK121,'Création N° Lot'!$D$3:$E$18,2,0)),2)," - ",DAY(CL121),"/",MONTH(CL121),"/",YEAR(CL121))</f>
        <v>#N/A</v>
      </c>
      <c r="CP121" s="6"/>
      <c r="CQ121" t="e">
        <f>VLOOKUP(CP121,'Info client'!$A$2:$D$1000,2,0)</f>
        <v>#N/A</v>
      </c>
      <c r="CR121" t="e">
        <f>VLOOKUP(CP121,'Info client'!$A$2:$D$1000,3,0)</f>
        <v>#N/A</v>
      </c>
      <c r="CS121" t="e">
        <f>VLOOKUP(CP121,'Info client'!$A$2:$D$1000,4,0)</f>
        <v>#N/A</v>
      </c>
      <c r="CU121" t="e">
        <f>VLOOKUP(Récap!CV121,'Création N° Lot'!$B$3:$B$18,2,0)</f>
        <v>#N/A</v>
      </c>
      <c r="CX121" t="str">
        <f t="shared" si="19"/>
        <v>Aout 2021</v>
      </c>
      <c r="CY121" s="7" t="e">
        <f>VLOOKUP(Récap!CX121,'Création N° Lot'!$D$3:$F$18,3,0)</f>
        <v>#N/A</v>
      </c>
      <c r="CZ121" t="e">
        <f>CONCATENATE(CV121,MONTH(VLOOKUP(Récap!CX121,'Création N° Lot'!$D$3:$E$18,2,0)),RIGHT(YEAR(VLOOKUP(Récap!CX121,'Création N° Lot'!$D$3:$E$18,2,0)),2)," - ",DAY(CY121),"/",MONTH(CY121),"/",YEAR(CY121))</f>
        <v>#N/A</v>
      </c>
      <c r="DC121" s="6"/>
      <c r="DD121" t="e">
        <f>VLOOKUP(DC121,'Info client'!$A$2:$D$1000,2,0)</f>
        <v>#N/A</v>
      </c>
      <c r="DE121" t="e">
        <f>VLOOKUP(DC121,'Info client'!$A$2:$D$1000,3,0)</f>
        <v>#N/A</v>
      </c>
      <c r="DF121" t="e">
        <f>VLOOKUP(DC121,'Info client'!$A$2:$D$1000,4,0)</f>
        <v>#N/A</v>
      </c>
      <c r="DH121" t="e">
        <f>VLOOKUP(Récap!DI121,'Création N° Lot'!$B$3:$B$18,2,0)</f>
        <v>#N/A</v>
      </c>
      <c r="DK121" t="str">
        <f t="shared" si="20"/>
        <v>44440</v>
      </c>
      <c r="DL121" s="7" t="e">
        <f>VLOOKUP(Récap!DK121,'Création N° Lot'!$D$3:$F$18,3,0)</f>
        <v>#N/A</v>
      </c>
      <c r="DM121" t="e">
        <f>CONCATENATE(DI121,MONTH(VLOOKUP(Récap!DK121,'Création N° Lot'!$D$3:$E$18,2,0)),RIGHT(YEAR(VLOOKUP(Récap!DK121,'Création N° Lot'!$D$3:$E$18,2,0)),2)," - ",DAY(DL121),"/",MONTH(DL121),"/",YEAR(DL121))</f>
        <v>#N/A</v>
      </c>
      <c r="DP121" s="6"/>
      <c r="DQ121" t="e">
        <f>VLOOKUP(DP121,'Info client'!$A$2:$D$1000,2,0)</f>
        <v>#N/A</v>
      </c>
      <c r="DR121" t="e">
        <f>VLOOKUP(DP121,'Info client'!$A$2:$D$1000,3,0)</f>
        <v>#N/A</v>
      </c>
      <c r="DS121" t="e">
        <f>VLOOKUP(DP121,'Info client'!$A$2:$D$1000,4,0)</f>
        <v>#N/A</v>
      </c>
      <c r="DU121" t="e">
        <f>VLOOKUP(Récap!DV121,'Création N° Lot'!$B$3:$B$18,2,0)</f>
        <v>#N/A</v>
      </c>
      <c r="DX121" t="str">
        <f t="shared" si="21"/>
        <v>44470</v>
      </c>
      <c r="DY121" s="7" t="e">
        <f>VLOOKUP(Récap!DX121,'Création N° Lot'!$D$3:$F$18,3,0)</f>
        <v>#N/A</v>
      </c>
      <c r="DZ121" t="e">
        <f>CONCATENATE(DV121,MONTH(VLOOKUP(Récap!DX121,'Création N° Lot'!$D$3:$E$18,2,0)),RIGHT(YEAR(VLOOKUP(Récap!DX121,'Création N° Lot'!$D$3:$E$18,2,0)),2)," - ",DAY(DY121),"/",MONTH(DY121),"/",YEAR(DY121))</f>
        <v>#N/A</v>
      </c>
      <c r="EC121" s="6"/>
      <c r="ED121" t="e">
        <f>VLOOKUP(EC121,'Info client'!$A$2:$D$1000,2,0)</f>
        <v>#N/A</v>
      </c>
      <c r="EE121" t="e">
        <f>VLOOKUP(EC121,'Info client'!$A$2:$D$1000,3,0)</f>
        <v>#N/A</v>
      </c>
      <c r="EF121" t="e">
        <f>VLOOKUP(EC121,'Info client'!$A$2:$D$1000,4,0)</f>
        <v>#N/A</v>
      </c>
      <c r="EH121" t="e">
        <f>VLOOKUP(Récap!EI121,'Création N° Lot'!$B$3:$B$18,2,0)</f>
        <v>#N/A</v>
      </c>
      <c r="EK121" t="str">
        <f t="shared" si="22"/>
        <v>44501</v>
      </c>
      <c r="EL121" s="7" t="e">
        <f>VLOOKUP(Récap!EK121,'Création N° Lot'!$D$3:$F$18,3,0)</f>
        <v>#N/A</v>
      </c>
      <c r="EM121" t="e">
        <f>CONCATENATE(EI121,MONTH(VLOOKUP(Récap!EK121,'Création N° Lot'!$D$3:$E$18,2,0)),RIGHT(YEAR(VLOOKUP(Récap!EK121,'Création N° Lot'!$D$3:$E$18,2,0)),2)," - ",DAY(EL121),"/",MONTH(EL121),"/",YEAR(EL121))</f>
        <v>#N/A</v>
      </c>
      <c r="EP121" s="6"/>
      <c r="EQ121" t="e">
        <f>VLOOKUP(EP121,'Info client'!$A$2:$D$1000,2,0)</f>
        <v>#N/A</v>
      </c>
      <c r="ER121" t="e">
        <f>VLOOKUP(EP121,'Info client'!$A$2:$D$1000,3,0)</f>
        <v>#N/A</v>
      </c>
      <c r="ES121" t="e">
        <f>VLOOKUP(EP121,'Info client'!$A$2:$D$1000,4,0)</f>
        <v>#N/A</v>
      </c>
      <c r="EU121" t="e">
        <f>VLOOKUP(Récap!EV121,'Création N° Lot'!$B$3:$B$18,2,0)</f>
        <v>#N/A</v>
      </c>
      <c r="EX121" t="str">
        <f t="shared" si="23"/>
        <v>44531</v>
      </c>
      <c r="EY121" s="7" t="e">
        <f>VLOOKUP(Récap!EX121,'Création N° Lot'!$D$3:$F$18,3,0)</f>
        <v>#N/A</v>
      </c>
      <c r="EZ121" t="e">
        <f>CONCATENATE(EV121,MONTH(VLOOKUP(Récap!EX121,'Création N° Lot'!$D$3:$E$18,2,0)),RIGHT(YEAR(VLOOKUP(Récap!EX121,'Création N° Lot'!$D$3:$E$18,2,0)),2)," - ",DAY(EY121),"/",MONTH(EY121),"/",YEAR(EY121))</f>
        <v>#N/A</v>
      </c>
    </row>
    <row r="122" spans="2:156" x14ac:dyDescent="0.25">
      <c r="B122" t="e">
        <f>VLOOKUP($A122,'Info client'!$A$2:$D$1000,2,0)</f>
        <v>#N/A</v>
      </c>
      <c r="C122" t="e">
        <f>VLOOKUP($A122,'Info client'!$A$2:$D$1000,3,0)</f>
        <v>#N/A</v>
      </c>
      <c r="D122" t="e">
        <f>VLOOKUP($A122,'Info client'!$A$2:$D$1000,4,0)</f>
        <v>#N/A</v>
      </c>
      <c r="F122" t="e">
        <f>VLOOKUP(Récap!G122,'Création N° Lot'!B34:B134,2,0)</f>
        <v>#N/A</v>
      </c>
      <c r="I122" t="str">
        <f t="shared" si="12"/>
        <v>44197</v>
      </c>
      <c r="J122" s="7" t="e">
        <f>VLOOKUP(Récap!I122,'Création N° Lot'!$D$3:$F$18,3,0)</f>
        <v>#N/A</v>
      </c>
      <c r="K122" t="e">
        <f>CONCATENATE(G122,MONTH(VLOOKUP(Récap!I122,'Création N° Lot'!$D$3:$E$18,2,0)),RIGHT(YEAR(VLOOKUP(Récap!I122,'Création N° Lot'!$D$3:$E$18,2,0)),2)," - ",DAY(J122),"/",MONTH(J122),"/",YEAR(J122))</f>
        <v>#N/A</v>
      </c>
      <c r="O122" t="e">
        <f>VLOOKUP(N122,'Info client'!$A$2:$D$1000,2,0)</f>
        <v>#N/A</v>
      </c>
      <c r="P122" t="e">
        <f>VLOOKUP($A122,'Info client'!$A$2:$D$1000,3,0)</f>
        <v>#N/A</v>
      </c>
      <c r="Q122" t="e">
        <f>VLOOKUP($A122,'Info client'!$A$2:$D$1000,4,0)</f>
        <v>#N/A</v>
      </c>
      <c r="S122" t="e">
        <f>VLOOKUP(Récap!G122,'Création N° Lot'!$B$3:$B$18,2,0)</f>
        <v>#N/A</v>
      </c>
      <c r="V122" t="str">
        <f t="shared" si="13"/>
        <v>44228</v>
      </c>
      <c r="W122" s="7" t="e">
        <f>VLOOKUP(Récap!V122,'Création N° Lot'!$D$3:$F$18,3,0)</f>
        <v>#N/A</v>
      </c>
      <c r="X122" t="e">
        <f>CONCATENATE(T122,MONTH(VLOOKUP(Récap!V122,'Création N° Lot'!$D$3:$E$18,2,0)),RIGHT(YEAR(VLOOKUP(Récap!V122,'Création N° Lot'!$D$3:$E$18,2,0)),2)," - ",DAY(W122),"/",MONTH(W122),"/",YEAR(W122))</f>
        <v>#N/A</v>
      </c>
      <c r="AA122" s="6"/>
      <c r="AB122" t="e">
        <f>VLOOKUP(AA122,'Info client'!$A$2:$D$1000,2,0)</f>
        <v>#N/A</v>
      </c>
      <c r="AC122" t="e">
        <f>VLOOKUP(AA122,'Info client'!$A$2:$D$1000,3,0)</f>
        <v>#N/A</v>
      </c>
      <c r="AD122" t="e">
        <f>VLOOKUP(AA122,'Info client'!$A$2:$D$1000,4,0)</f>
        <v>#N/A</v>
      </c>
      <c r="AF122" t="e">
        <f>VLOOKUP(Récap!AG122,'Création N° Lot'!$B$3:$B$18,2,0)</f>
        <v>#N/A</v>
      </c>
      <c r="AI122" t="str">
        <f t="shared" si="14"/>
        <v>44256</v>
      </c>
      <c r="AJ122" s="7" t="e">
        <f>VLOOKUP(Récap!AI122,'Création N° Lot'!$D$3:$F$18,3,0)</f>
        <v>#N/A</v>
      </c>
      <c r="AK122" t="e">
        <f>CONCATENATE(AG122,MONTH(VLOOKUP(Récap!AI122,'Création N° Lot'!$D$3:$E$18,2,0)),RIGHT(YEAR(VLOOKUP(Récap!AI122,'Création N° Lot'!$D$3:$E$18,2,0)),2)," - ",DAY(AJ122),"/",MONTH(AJ122),"/",YEAR(AJ122))</f>
        <v>#N/A</v>
      </c>
      <c r="AP122" s="6"/>
      <c r="AQ122" t="e">
        <f>VLOOKUP(AP122,'Info client'!$A$2:$D$1000,2,0)</f>
        <v>#N/A</v>
      </c>
      <c r="AR122" t="e">
        <f>VLOOKUP(AP122,'Info client'!$A$2:$D$1000,3,0)</f>
        <v>#N/A</v>
      </c>
      <c r="AS122" t="e">
        <f>VLOOKUP(AP122,'Info client'!$A$2:$D$1000,4,0)</f>
        <v>#N/A</v>
      </c>
      <c r="AU122" t="e">
        <f>VLOOKUP(Récap!AV122,'Création N° Lot'!$B$3:$B$18,2,0)</f>
        <v>#N/A</v>
      </c>
      <c r="AX122" t="str">
        <f t="shared" si="15"/>
        <v>44287</v>
      </c>
      <c r="AY122" s="7" t="e">
        <f>VLOOKUP(Récap!AX122,'Création N° Lot'!$D$3:$F$18,3,0)</f>
        <v>#N/A</v>
      </c>
      <c r="AZ122" t="e">
        <f>CONCATENATE(AV122,MONTH(VLOOKUP(Récap!AX122,'Création N° Lot'!$D$3:$E$18,2,0)),RIGHT(YEAR(VLOOKUP(Récap!AX122,'Création N° Lot'!$D$3:$E$18,2,0)),2)," - ",DAY(AY122),"/",MONTH(AY122),"/",YEAR(AY122))</f>
        <v>#N/A</v>
      </c>
      <c r="BC122" s="6"/>
      <c r="BD122" t="e">
        <f>VLOOKUP(BC122,'Info client'!$A$2:$D$1000,2,0)</f>
        <v>#N/A</v>
      </c>
      <c r="BE122" t="e">
        <f>VLOOKUP(BC122,'Info client'!$A$2:$D$1000,3,0)</f>
        <v>#N/A</v>
      </c>
      <c r="BF122" t="e">
        <f>VLOOKUP(BC122,'Info client'!$A$2:$D$1000,4,0)</f>
        <v>#N/A</v>
      </c>
      <c r="BH122" t="e">
        <f>VLOOKUP(Récap!BI122,'Création N° Lot'!$B$3:$B$18,2,0)</f>
        <v>#N/A</v>
      </c>
      <c r="BK122" t="str">
        <f t="shared" si="16"/>
        <v>44317</v>
      </c>
      <c r="BL122" s="7" t="e">
        <f>VLOOKUP(Récap!BK122,'Création N° Lot'!$D$3:$F$18,3,0)</f>
        <v>#N/A</v>
      </c>
      <c r="BM122" t="e">
        <f>CONCATENATE(BI122,MONTH(VLOOKUP(Récap!BK122,'Création N° Lot'!$D$3:$E$18,2,0)),RIGHT(YEAR(VLOOKUP(Récap!BK122,'Création N° Lot'!$D$3:$E$18,2,0)),2)," - ",DAY(BL122),"/",MONTH(BL122),"/",YEAR(BL122))</f>
        <v>#N/A</v>
      </c>
      <c r="BP122" s="6"/>
      <c r="BQ122" t="e">
        <f>VLOOKUP(BP122,'Info client'!$A$2:$D$1000,2,0)</f>
        <v>#N/A</v>
      </c>
      <c r="BR122" t="e">
        <f>VLOOKUP(BP122,'Info client'!$A$2:$D$1000,3,0)</f>
        <v>#N/A</v>
      </c>
      <c r="BS122" t="e">
        <f>VLOOKUP(BP122,'Info client'!$A$2:$D$1000,4,0)</f>
        <v>#N/A</v>
      </c>
      <c r="BU122" t="e">
        <f>VLOOKUP(Récap!BV122,'Création N° Lot'!$B$3:$B$18,2,0)</f>
        <v>#N/A</v>
      </c>
      <c r="BX122" t="str">
        <f t="shared" si="17"/>
        <v>44348</v>
      </c>
      <c r="BY122" s="7" t="e">
        <f>VLOOKUP(Récap!BX122,'Création N° Lot'!$D$3:$F$18,3,0)</f>
        <v>#N/A</v>
      </c>
      <c r="BZ122" t="e">
        <f>CONCATENATE(BV122,MONTH(VLOOKUP(Récap!BX122,'Création N° Lot'!$D$3:$E$18,2,0)),RIGHT(YEAR(VLOOKUP(Récap!BX122,'Création N° Lot'!$D$3:$E$18,2,0)),2)," - ",DAY(BY122),"/",MONTH(BY122),"/",YEAR(BY122))</f>
        <v>#N/A</v>
      </c>
      <c r="CC122" s="6"/>
      <c r="CD122" t="e">
        <f>VLOOKUP(CC122,'Info client'!$A$2:$D$1000,2,0)</f>
        <v>#N/A</v>
      </c>
      <c r="CE122" t="e">
        <f>VLOOKUP(CC122,'Info client'!$A$2:$D$1000,3,0)</f>
        <v>#N/A</v>
      </c>
      <c r="CF122" t="e">
        <f>VLOOKUP(CC122,'Info client'!$A$2:$D$1000,4,0)</f>
        <v>#N/A</v>
      </c>
      <c r="CH122" t="e">
        <f>VLOOKUP(Récap!CI122,'Création N° Lot'!$B$3:$B$18,2,0)</f>
        <v>#N/A</v>
      </c>
      <c r="CK122" t="str">
        <f t="shared" si="18"/>
        <v>44378</v>
      </c>
      <c r="CL122" s="7" t="e">
        <f>VLOOKUP(Récap!CK122,'Création N° Lot'!$D$3:$F$18,3,0)</f>
        <v>#N/A</v>
      </c>
      <c r="CM122" t="e">
        <f>CONCATENATE(CI122,MONTH(VLOOKUP(Récap!CK122,'Création N° Lot'!$D$3:$E$18,2,0)),RIGHT(YEAR(VLOOKUP(Récap!CK122,'Création N° Lot'!$D$3:$E$18,2,0)),2)," - ",DAY(CL122),"/",MONTH(CL122),"/",YEAR(CL122))</f>
        <v>#N/A</v>
      </c>
      <c r="CP122" s="6"/>
      <c r="CQ122" t="e">
        <f>VLOOKUP(CP122,'Info client'!$A$2:$D$1000,2,0)</f>
        <v>#N/A</v>
      </c>
      <c r="CR122" t="e">
        <f>VLOOKUP(CP122,'Info client'!$A$2:$D$1000,3,0)</f>
        <v>#N/A</v>
      </c>
      <c r="CS122" t="e">
        <f>VLOOKUP(CP122,'Info client'!$A$2:$D$1000,4,0)</f>
        <v>#N/A</v>
      </c>
      <c r="CU122" t="e">
        <f>VLOOKUP(Récap!CV122,'Création N° Lot'!$B$3:$B$18,2,0)</f>
        <v>#N/A</v>
      </c>
      <c r="CX122" t="str">
        <f t="shared" si="19"/>
        <v>Aout 2021</v>
      </c>
      <c r="CY122" s="7" t="e">
        <f>VLOOKUP(Récap!CX122,'Création N° Lot'!$D$3:$F$18,3,0)</f>
        <v>#N/A</v>
      </c>
      <c r="CZ122" t="e">
        <f>CONCATENATE(CV122,MONTH(VLOOKUP(Récap!CX122,'Création N° Lot'!$D$3:$E$18,2,0)),RIGHT(YEAR(VLOOKUP(Récap!CX122,'Création N° Lot'!$D$3:$E$18,2,0)),2)," - ",DAY(CY122),"/",MONTH(CY122),"/",YEAR(CY122))</f>
        <v>#N/A</v>
      </c>
      <c r="DC122" s="6"/>
      <c r="DD122" t="e">
        <f>VLOOKUP(DC122,'Info client'!$A$2:$D$1000,2,0)</f>
        <v>#N/A</v>
      </c>
      <c r="DE122" t="e">
        <f>VLOOKUP(DC122,'Info client'!$A$2:$D$1000,3,0)</f>
        <v>#N/A</v>
      </c>
      <c r="DF122" t="e">
        <f>VLOOKUP(DC122,'Info client'!$A$2:$D$1000,4,0)</f>
        <v>#N/A</v>
      </c>
      <c r="DH122" t="e">
        <f>VLOOKUP(Récap!DI122,'Création N° Lot'!$B$3:$B$18,2,0)</f>
        <v>#N/A</v>
      </c>
      <c r="DK122" t="str">
        <f t="shared" si="20"/>
        <v>44440</v>
      </c>
      <c r="DL122" s="7" t="e">
        <f>VLOOKUP(Récap!DK122,'Création N° Lot'!$D$3:$F$18,3,0)</f>
        <v>#N/A</v>
      </c>
      <c r="DM122" t="e">
        <f>CONCATENATE(DI122,MONTH(VLOOKUP(Récap!DK122,'Création N° Lot'!$D$3:$E$18,2,0)),RIGHT(YEAR(VLOOKUP(Récap!DK122,'Création N° Lot'!$D$3:$E$18,2,0)),2)," - ",DAY(DL122),"/",MONTH(DL122),"/",YEAR(DL122))</f>
        <v>#N/A</v>
      </c>
      <c r="DP122" s="6"/>
      <c r="DQ122" t="e">
        <f>VLOOKUP(DP122,'Info client'!$A$2:$D$1000,2,0)</f>
        <v>#N/A</v>
      </c>
      <c r="DR122" t="e">
        <f>VLOOKUP(DP122,'Info client'!$A$2:$D$1000,3,0)</f>
        <v>#N/A</v>
      </c>
      <c r="DS122" t="e">
        <f>VLOOKUP(DP122,'Info client'!$A$2:$D$1000,4,0)</f>
        <v>#N/A</v>
      </c>
      <c r="DU122" t="e">
        <f>VLOOKUP(Récap!DV122,'Création N° Lot'!$B$3:$B$18,2,0)</f>
        <v>#N/A</v>
      </c>
      <c r="DX122" t="str">
        <f t="shared" si="21"/>
        <v>44470</v>
      </c>
      <c r="DY122" s="7" t="e">
        <f>VLOOKUP(Récap!DX122,'Création N° Lot'!$D$3:$F$18,3,0)</f>
        <v>#N/A</v>
      </c>
      <c r="DZ122" t="e">
        <f>CONCATENATE(DV122,MONTH(VLOOKUP(Récap!DX122,'Création N° Lot'!$D$3:$E$18,2,0)),RIGHT(YEAR(VLOOKUP(Récap!DX122,'Création N° Lot'!$D$3:$E$18,2,0)),2)," - ",DAY(DY122),"/",MONTH(DY122),"/",YEAR(DY122))</f>
        <v>#N/A</v>
      </c>
      <c r="EC122" s="6"/>
      <c r="ED122" t="e">
        <f>VLOOKUP(EC122,'Info client'!$A$2:$D$1000,2,0)</f>
        <v>#N/A</v>
      </c>
      <c r="EE122" t="e">
        <f>VLOOKUP(EC122,'Info client'!$A$2:$D$1000,3,0)</f>
        <v>#N/A</v>
      </c>
      <c r="EF122" t="e">
        <f>VLOOKUP(EC122,'Info client'!$A$2:$D$1000,4,0)</f>
        <v>#N/A</v>
      </c>
      <c r="EH122" t="e">
        <f>VLOOKUP(Récap!EI122,'Création N° Lot'!$B$3:$B$18,2,0)</f>
        <v>#N/A</v>
      </c>
      <c r="EK122" t="str">
        <f t="shared" si="22"/>
        <v>44501</v>
      </c>
      <c r="EL122" s="7" t="e">
        <f>VLOOKUP(Récap!EK122,'Création N° Lot'!$D$3:$F$18,3,0)</f>
        <v>#N/A</v>
      </c>
      <c r="EM122" t="e">
        <f>CONCATENATE(EI122,MONTH(VLOOKUP(Récap!EK122,'Création N° Lot'!$D$3:$E$18,2,0)),RIGHT(YEAR(VLOOKUP(Récap!EK122,'Création N° Lot'!$D$3:$E$18,2,0)),2)," - ",DAY(EL122),"/",MONTH(EL122),"/",YEAR(EL122))</f>
        <v>#N/A</v>
      </c>
      <c r="EP122" s="6"/>
      <c r="EQ122" t="e">
        <f>VLOOKUP(EP122,'Info client'!$A$2:$D$1000,2,0)</f>
        <v>#N/A</v>
      </c>
      <c r="ER122" t="e">
        <f>VLOOKUP(EP122,'Info client'!$A$2:$D$1000,3,0)</f>
        <v>#N/A</v>
      </c>
      <c r="ES122" t="e">
        <f>VLOOKUP(EP122,'Info client'!$A$2:$D$1000,4,0)</f>
        <v>#N/A</v>
      </c>
      <c r="EU122" t="e">
        <f>VLOOKUP(Récap!EV122,'Création N° Lot'!$B$3:$B$18,2,0)</f>
        <v>#N/A</v>
      </c>
      <c r="EX122" t="str">
        <f t="shared" si="23"/>
        <v>44531</v>
      </c>
      <c r="EY122" s="7" t="e">
        <f>VLOOKUP(Récap!EX122,'Création N° Lot'!$D$3:$F$18,3,0)</f>
        <v>#N/A</v>
      </c>
      <c r="EZ122" t="e">
        <f>CONCATENATE(EV122,MONTH(VLOOKUP(Récap!EX122,'Création N° Lot'!$D$3:$E$18,2,0)),RIGHT(YEAR(VLOOKUP(Récap!EX122,'Création N° Lot'!$D$3:$E$18,2,0)),2)," - ",DAY(EY122),"/",MONTH(EY122),"/",YEAR(EY122))</f>
        <v>#N/A</v>
      </c>
    </row>
    <row r="123" spans="2:156" x14ac:dyDescent="0.25">
      <c r="B123" t="e">
        <f>VLOOKUP($A123,'Info client'!$A$2:$D$1000,2,0)</f>
        <v>#N/A</v>
      </c>
      <c r="C123" t="e">
        <f>VLOOKUP($A123,'Info client'!$A$2:$D$1000,3,0)</f>
        <v>#N/A</v>
      </c>
      <c r="D123" t="e">
        <f>VLOOKUP($A123,'Info client'!$A$2:$D$1000,4,0)</f>
        <v>#N/A</v>
      </c>
      <c r="F123" t="e">
        <f>VLOOKUP(Récap!G123,'Création N° Lot'!B35:B135,2,0)</f>
        <v>#N/A</v>
      </c>
      <c r="I123" t="str">
        <f t="shared" si="12"/>
        <v>44197</v>
      </c>
      <c r="J123" s="7" t="e">
        <f>VLOOKUP(Récap!I123,'Création N° Lot'!$D$3:$F$18,3,0)</f>
        <v>#N/A</v>
      </c>
      <c r="K123" t="e">
        <f>CONCATENATE(G123,MONTH(VLOOKUP(Récap!I123,'Création N° Lot'!$D$3:$E$18,2,0)),RIGHT(YEAR(VLOOKUP(Récap!I123,'Création N° Lot'!$D$3:$E$18,2,0)),2)," - ",DAY(J123),"/",MONTH(J123),"/",YEAR(J123))</f>
        <v>#N/A</v>
      </c>
      <c r="O123" t="e">
        <f>VLOOKUP(N123,'Info client'!$A$2:$D$1000,2,0)</f>
        <v>#N/A</v>
      </c>
      <c r="P123" t="e">
        <f>VLOOKUP($A123,'Info client'!$A$2:$D$1000,3,0)</f>
        <v>#N/A</v>
      </c>
      <c r="Q123" t="e">
        <f>VLOOKUP($A123,'Info client'!$A$2:$D$1000,4,0)</f>
        <v>#N/A</v>
      </c>
      <c r="S123" t="e">
        <f>VLOOKUP(Récap!G123,'Création N° Lot'!$B$3:$B$18,2,0)</f>
        <v>#N/A</v>
      </c>
      <c r="V123" t="str">
        <f t="shared" si="13"/>
        <v>44228</v>
      </c>
      <c r="W123" s="7" t="e">
        <f>VLOOKUP(Récap!V123,'Création N° Lot'!$D$3:$F$18,3,0)</f>
        <v>#N/A</v>
      </c>
      <c r="X123" t="e">
        <f>CONCATENATE(T123,MONTH(VLOOKUP(Récap!V123,'Création N° Lot'!$D$3:$E$18,2,0)),RIGHT(YEAR(VLOOKUP(Récap!V123,'Création N° Lot'!$D$3:$E$18,2,0)),2)," - ",DAY(W123),"/",MONTH(W123),"/",YEAR(W123))</f>
        <v>#N/A</v>
      </c>
      <c r="AA123" s="6"/>
      <c r="AB123" t="e">
        <f>VLOOKUP(AA123,'Info client'!$A$2:$D$1000,2,0)</f>
        <v>#N/A</v>
      </c>
      <c r="AC123" t="e">
        <f>VLOOKUP(AA123,'Info client'!$A$2:$D$1000,3,0)</f>
        <v>#N/A</v>
      </c>
      <c r="AD123" t="e">
        <f>VLOOKUP(AA123,'Info client'!$A$2:$D$1000,4,0)</f>
        <v>#N/A</v>
      </c>
      <c r="AF123" t="e">
        <f>VLOOKUP(Récap!AG123,'Création N° Lot'!$B$3:$B$18,2,0)</f>
        <v>#N/A</v>
      </c>
      <c r="AI123" t="str">
        <f t="shared" si="14"/>
        <v>44256</v>
      </c>
      <c r="AJ123" s="7" t="e">
        <f>VLOOKUP(Récap!AI123,'Création N° Lot'!$D$3:$F$18,3,0)</f>
        <v>#N/A</v>
      </c>
      <c r="AK123" t="e">
        <f>CONCATENATE(AG123,MONTH(VLOOKUP(Récap!AI123,'Création N° Lot'!$D$3:$E$18,2,0)),RIGHT(YEAR(VLOOKUP(Récap!AI123,'Création N° Lot'!$D$3:$E$18,2,0)),2)," - ",DAY(AJ123),"/",MONTH(AJ123),"/",YEAR(AJ123))</f>
        <v>#N/A</v>
      </c>
      <c r="AP123" s="6"/>
      <c r="AQ123" t="e">
        <f>VLOOKUP(AP123,'Info client'!$A$2:$D$1000,2,0)</f>
        <v>#N/A</v>
      </c>
      <c r="AR123" t="e">
        <f>VLOOKUP(AP123,'Info client'!$A$2:$D$1000,3,0)</f>
        <v>#N/A</v>
      </c>
      <c r="AS123" t="e">
        <f>VLOOKUP(AP123,'Info client'!$A$2:$D$1000,4,0)</f>
        <v>#N/A</v>
      </c>
      <c r="AU123" t="e">
        <f>VLOOKUP(Récap!AV123,'Création N° Lot'!$B$3:$B$18,2,0)</f>
        <v>#N/A</v>
      </c>
      <c r="AX123" t="str">
        <f t="shared" si="15"/>
        <v>44287</v>
      </c>
      <c r="AY123" s="7" t="e">
        <f>VLOOKUP(Récap!AX123,'Création N° Lot'!$D$3:$F$18,3,0)</f>
        <v>#N/A</v>
      </c>
      <c r="AZ123" t="e">
        <f>CONCATENATE(AV123,MONTH(VLOOKUP(Récap!AX123,'Création N° Lot'!$D$3:$E$18,2,0)),RIGHT(YEAR(VLOOKUP(Récap!AX123,'Création N° Lot'!$D$3:$E$18,2,0)),2)," - ",DAY(AY123),"/",MONTH(AY123),"/",YEAR(AY123))</f>
        <v>#N/A</v>
      </c>
      <c r="BC123" s="6"/>
      <c r="BD123" t="e">
        <f>VLOOKUP(BC123,'Info client'!$A$2:$D$1000,2,0)</f>
        <v>#N/A</v>
      </c>
      <c r="BE123" t="e">
        <f>VLOOKUP(BC123,'Info client'!$A$2:$D$1000,3,0)</f>
        <v>#N/A</v>
      </c>
      <c r="BF123" t="e">
        <f>VLOOKUP(BC123,'Info client'!$A$2:$D$1000,4,0)</f>
        <v>#N/A</v>
      </c>
      <c r="BH123" t="e">
        <f>VLOOKUP(Récap!BI123,'Création N° Lot'!$B$3:$B$18,2,0)</f>
        <v>#N/A</v>
      </c>
      <c r="BK123" t="str">
        <f t="shared" si="16"/>
        <v>44317</v>
      </c>
      <c r="BL123" s="7" t="e">
        <f>VLOOKUP(Récap!BK123,'Création N° Lot'!$D$3:$F$18,3,0)</f>
        <v>#N/A</v>
      </c>
      <c r="BM123" t="e">
        <f>CONCATENATE(BI123,MONTH(VLOOKUP(Récap!BK123,'Création N° Lot'!$D$3:$E$18,2,0)),RIGHT(YEAR(VLOOKUP(Récap!BK123,'Création N° Lot'!$D$3:$E$18,2,0)),2)," - ",DAY(BL123),"/",MONTH(BL123),"/",YEAR(BL123))</f>
        <v>#N/A</v>
      </c>
      <c r="BP123" s="6"/>
      <c r="BQ123" t="e">
        <f>VLOOKUP(BP123,'Info client'!$A$2:$D$1000,2,0)</f>
        <v>#N/A</v>
      </c>
      <c r="BR123" t="e">
        <f>VLOOKUP(BP123,'Info client'!$A$2:$D$1000,3,0)</f>
        <v>#N/A</v>
      </c>
      <c r="BS123" t="e">
        <f>VLOOKUP(BP123,'Info client'!$A$2:$D$1000,4,0)</f>
        <v>#N/A</v>
      </c>
      <c r="BU123" t="e">
        <f>VLOOKUP(Récap!BV123,'Création N° Lot'!$B$3:$B$18,2,0)</f>
        <v>#N/A</v>
      </c>
      <c r="BX123" t="str">
        <f t="shared" si="17"/>
        <v>44348</v>
      </c>
      <c r="BY123" s="7" t="e">
        <f>VLOOKUP(Récap!BX123,'Création N° Lot'!$D$3:$F$18,3,0)</f>
        <v>#N/A</v>
      </c>
      <c r="BZ123" t="e">
        <f>CONCATENATE(BV123,MONTH(VLOOKUP(Récap!BX123,'Création N° Lot'!$D$3:$E$18,2,0)),RIGHT(YEAR(VLOOKUP(Récap!BX123,'Création N° Lot'!$D$3:$E$18,2,0)),2)," - ",DAY(BY123),"/",MONTH(BY123),"/",YEAR(BY123))</f>
        <v>#N/A</v>
      </c>
      <c r="CC123" s="6"/>
      <c r="CD123" t="e">
        <f>VLOOKUP(CC123,'Info client'!$A$2:$D$1000,2,0)</f>
        <v>#N/A</v>
      </c>
      <c r="CE123" t="e">
        <f>VLOOKUP(CC123,'Info client'!$A$2:$D$1000,3,0)</f>
        <v>#N/A</v>
      </c>
      <c r="CF123" t="e">
        <f>VLOOKUP(CC123,'Info client'!$A$2:$D$1000,4,0)</f>
        <v>#N/A</v>
      </c>
      <c r="CH123" t="e">
        <f>VLOOKUP(Récap!CI123,'Création N° Lot'!$B$3:$B$18,2,0)</f>
        <v>#N/A</v>
      </c>
      <c r="CK123" t="str">
        <f t="shared" si="18"/>
        <v>44378</v>
      </c>
      <c r="CL123" s="7" t="e">
        <f>VLOOKUP(Récap!CK123,'Création N° Lot'!$D$3:$F$18,3,0)</f>
        <v>#N/A</v>
      </c>
      <c r="CM123" t="e">
        <f>CONCATENATE(CI123,MONTH(VLOOKUP(Récap!CK123,'Création N° Lot'!$D$3:$E$18,2,0)),RIGHT(YEAR(VLOOKUP(Récap!CK123,'Création N° Lot'!$D$3:$E$18,2,0)),2)," - ",DAY(CL123),"/",MONTH(CL123),"/",YEAR(CL123))</f>
        <v>#N/A</v>
      </c>
      <c r="CP123" s="6"/>
      <c r="CQ123" t="e">
        <f>VLOOKUP(CP123,'Info client'!$A$2:$D$1000,2,0)</f>
        <v>#N/A</v>
      </c>
      <c r="CR123" t="e">
        <f>VLOOKUP(CP123,'Info client'!$A$2:$D$1000,3,0)</f>
        <v>#N/A</v>
      </c>
      <c r="CS123" t="e">
        <f>VLOOKUP(CP123,'Info client'!$A$2:$D$1000,4,0)</f>
        <v>#N/A</v>
      </c>
      <c r="CU123" t="e">
        <f>VLOOKUP(Récap!CV123,'Création N° Lot'!$B$3:$B$18,2,0)</f>
        <v>#N/A</v>
      </c>
      <c r="CX123" t="str">
        <f t="shared" si="19"/>
        <v>Aout 2021</v>
      </c>
      <c r="CY123" s="7" t="e">
        <f>VLOOKUP(Récap!CX123,'Création N° Lot'!$D$3:$F$18,3,0)</f>
        <v>#N/A</v>
      </c>
      <c r="CZ123" t="e">
        <f>CONCATENATE(CV123,MONTH(VLOOKUP(Récap!CX123,'Création N° Lot'!$D$3:$E$18,2,0)),RIGHT(YEAR(VLOOKUP(Récap!CX123,'Création N° Lot'!$D$3:$E$18,2,0)),2)," - ",DAY(CY123),"/",MONTH(CY123),"/",YEAR(CY123))</f>
        <v>#N/A</v>
      </c>
      <c r="DC123" s="6"/>
      <c r="DD123" t="e">
        <f>VLOOKUP(DC123,'Info client'!$A$2:$D$1000,2,0)</f>
        <v>#N/A</v>
      </c>
      <c r="DE123" t="e">
        <f>VLOOKUP(DC123,'Info client'!$A$2:$D$1000,3,0)</f>
        <v>#N/A</v>
      </c>
      <c r="DF123" t="e">
        <f>VLOOKUP(DC123,'Info client'!$A$2:$D$1000,4,0)</f>
        <v>#N/A</v>
      </c>
      <c r="DH123" t="e">
        <f>VLOOKUP(Récap!DI123,'Création N° Lot'!$B$3:$B$18,2,0)</f>
        <v>#N/A</v>
      </c>
      <c r="DK123" t="str">
        <f t="shared" si="20"/>
        <v>44440</v>
      </c>
      <c r="DL123" s="7" t="e">
        <f>VLOOKUP(Récap!DK123,'Création N° Lot'!$D$3:$F$18,3,0)</f>
        <v>#N/A</v>
      </c>
      <c r="DM123" t="e">
        <f>CONCATENATE(DI123,MONTH(VLOOKUP(Récap!DK123,'Création N° Lot'!$D$3:$E$18,2,0)),RIGHT(YEAR(VLOOKUP(Récap!DK123,'Création N° Lot'!$D$3:$E$18,2,0)),2)," - ",DAY(DL123),"/",MONTH(DL123),"/",YEAR(DL123))</f>
        <v>#N/A</v>
      </c>
      <c r="DP123" s="6"/>
      <c r="DQ123" t="e">
        <f>VLOOKUP(DP123,'Info client'!$A$2:$D$1000,2,0)</f>
        <v>#N/A</v>
      </c>
      <c r="DR123" t="e">
        <f>VLOOKUP(DP123,'Info client'!$A$2:$D$1000,3,0)</f>
        <v>#N/A</v>
      </c>
      <c r="DS123" t="e">
        <f>VLOOKUP(DP123,'Info client'!$A$2:$D$1000,4,0)</f>
        <v>#N/A</v>
      </c>
      <c r="DU123" t="e">
        <f>VLOOKUP(Récap!DV123,'Création N° Lot'!$B$3:$B$18,2,0)</f>
        <v>#N/A</v>
      </c>
      <c r="DX123" t="str">
        <f t="shared" si="21"/>
        <v>44470</v>
      </c>
      <c r="DY123" s="7" t="e">
        <f>VLOOKUP(Récap!DX123,'Création N° Lot'!$D$3:$F$18,3,0)</f>
        <v>#N/A</v>
      </c>
      <c r="DZ123" t="e">
        <f>CONCATENATE(DV123,MONTH(VLOOKUP(Récap!DX123,'Création N° Lot'!$D$3:$E$18,2,0)),RIGHT(YEAR(VLOOKUP(Récap!DX123,'Création N° Lot'!$D$3:$E$18,2,0)),2)," - ",DAY(DY123),"/",MONTH(DY123),"/",YEAR(DY123))</f>
        <v>#N/A</v>
      </c>
      <c r="EC123" s="6"/>
      <c r="ED123" t="e">
        <f>VLOOKUP(EC123,'Info client'!$A$2:$D$1000,2,0)</f>
        <v>#N/A</v>
      </c>
      <c r="EE123" t="e">
        <f>VLOOKUP(EC123,'Info client'!$A$2:$D$1000,3,0)</f>
        <v>#N/A</v>
      </c>
      <c r="EF123" t="e">
        <f>VLOOKUP(EC123,'Info client'!$A$2:$D$1000,4,0)</f>
        <v>#N/A</v>
      </c>
      <c r="EH123" t="e">
        <f>VLOOKUP(Récap!EI123,'Création N° Lot'!$B$3:$B$18,2,0)</f>
        <v>#N/A</v>
      </c>
      <c r="EK123" t="str">
        <f t="shared" si="22"/>
        <v>44501</v>
      </c>
      <c r="EL123" s="7" t="e">
        <f>VLOOKUP(Récap!EK123,'Création N° Lot'!$D$3:$F$18,3,0)</f>
        <v>#N/A</v>
      </c>
      <c r="EM123" t="e">
        <f>CONCATENATE(EI123,MONTH(VLOOKUP(Récap!EK123,'Création N° Lot'!$D$3:$E$18,2,0)),RIGHT(YEAR(VLOOKUP(Récap!EK123,'Création N° Lot'!$D$3:$E$18,2,0)),2)," - ",DAY(EL123),"/",MONTH(EL123),"/",YEAR(EL123))</f>
        <v>#N/A</v>
      </c>
      <c r="EP123" s="6"/>
      <c r="EQ123" t="e">
        <f>VLOOKUP(EP123,'Info client'!$A$2:$D$1000,2,0)</f>
        <v>#N/A</v>
      </c>
      <c r="ER123" t="e">
        <f>VLOOKUP(EP123,'Info client'!$A$2:$D$1000,3,0)</f>
        <v>#N/A</v>
      </c>
      <c r="ES123" t="e">
        <f>VLOOKUP(EP123,'Info client'!$A$2:$D$1000,4,0)</f>
        <v>#N/A</v>
      </c>
      <c r="EU123" t="e">
        <f>VLOOKUP(Récap!EV123,'Création N° Lot'!$B$3:$B$18,2,0)</f>
        <v>#N/A</v>
      </c>
      <c r="EX123" t="str">
        <f t="shared" si="23"/>
        <v>44531</v>
      </c>
      <c r="EY123" s="7" t="e">
        <f>VLOOKUP(Récap!EX123,'Création N° Lot'!$D$3:$F$18,3,0)</f>
        <v>#N/A</v>
      </c>
      <c r="EZ123" t="e">
        <f>CONCATENATE(EV123,MONTH(VLOOKUP(Récap!EX123,'Création N° Lot'!$D$3:$E$18,2,0)),RIGHT(YEAR(VLOOKUP(Récap!EX123,'Création N° Lot'!$D$3:$E$18,2,0)),2)," - ",DAY(EY123),"/",MONTH(EY123),"/",YEAR(EY123))</f>
        <v>#N/A</v>
      </c>
    </row>
    <row r="124" spans="2:156" x14ac:dyDescent="0.25">
      <c r="B124" t="e">
        <f>VLOOKUP($A124,'Info client'!$A$2:$D$1000,2,0)</f>
        <v>#N/A</v>
      </c>
      <c r="C124" t="e">
        <f>VLOOKUP($A124,'Info client'!$A$2:$D$1000,3,0)</f>
        <v>#N/A</v>
      </c>
      <c r="D124" t="e">
        <f>VLOOKUP($A124,'Info client'!$A$2:$D$1000,4,0)</f>
        <v>#N/A</v>
      </c>
      <c r="F124" t="e">
        <f>VLOOKUP(Récap!G124,'Création N° Lot'!B36:B136,2,0)</f>
        <v>#N/A</v>
      </c>
      <c r="I124" t="str">
        <f t="shared" si="12"/>
        <v>44197</v>
      </c>
      <c r="J124" s="7" t="e">
        <f>VLOOKUP(Récap!I124,'Création N° Lot'!$D$3:$F$18,3,0)</f>
        <v>#N/A</v>
      </c>
      <c r="K124" t="e">
        <f>CONCATENATE(G124,MONTH(VLOOKUP(Récap!I124,'Création N° Lot'!$D$3:$E$18,2,0)),RIGHT(YEAR(VLOOKUP(Récap!I124,'Création N° Lot'!$D$3:$E$18,2,0)),2)," - ",DAY(J124),"/",MONTH(J124),"/",YEAR(J124))</f>
        <v>#N/A</v>
      </c>
      <c r="O124" t="e">
        <f>VLOOKUP(N124,'Info client'!$A$2:$D$1000,2,0)</f>
        <v>#N/A</v>
      </c>
      <c r="P124" t="e">
        <f>VLOOKUP($A124,'Info client'!$A$2:$D$1000,3,0)</f>
        <v>#N/A</v>
      </c>
      <c r="Q124" t="e">
        <f>VLOOKUP($A124,'Info client'!$A$2:$D$1000,4,0)</f>
        <v>#N/A</v>
      </c>
      <c r="S124" t="e">
        <f>VLOOKUP(Récap!G124,'Création N° Lot'!$B$3:$B$18,2,0)</f>
        <v>#N/A</v>
      </c>
      <c r="V124" t="str">
        <f t="shared" si="13"/>
        <v>44228</v>
      </c>
      <c r="W124" s="7" t="e">
        <f>VLOOKUP(Récap!V124,'Création N° Lot'!$D$3:$F$18,3,0)</f>
        <v>#N/A</v>
      </c>
      <c r="X124" t="e">
        <f>CONCATENATE(T124,MONTH(VLOOKUP(Récap!V124,'Création N° Lot'!$D$3:$E$18,2,0)),RIGHT(YEAR(VLOOKUP(Récap!V124,'Création N° Lot'!$D$3:$E$18,2,0)),2)," - ",DAY(W124),"/",MONTH(W124),"/",YEAR(W124))</f>
        <v>#N/A</v>
      </c>
      <c r="AA124" s="6"/>
      <c r="AB124" t="e">
        <f>VLOOKUP(AA124,'Info client'!$A$2:$D$1000,2,0)</f>
        <v>#N/A</v>
      </c>
      <c r="AC124" t="e">
        <f>VLOOKUP(AA124,'Info client'!$A$2:$D$1000,3,0)</f>
        <v>#N/A</v>
      </c>
      <c r="AD124" t="e">
        <f>VLOOKUP(AA124,'Info client'!$A$2:$D$1000,4,0)</f>
        <v>#N/A</v>
      </c>
      <c r="AF124" t="e">
        <f>VLOOKUP(Récap!AG124,'Création N° Lot'!$B$3:$B$18,2,0)</f>
        <v>#N/A</v>
      </c>
      <c r="AI124" t="str">
        <f t="shared" si="14"/>
        <v>44256</v>
      </c>
      <c r="AJ124" s="7" t="e">
        <f>VLOOKUP(Récap!AI124,'Création N° Lot'!$D$3:$F$18,3,0)</f>
        <v>#N/A</v>
      </c>
      <c r="AK124" t="e">
        <f>CONCATENATE(AG124,MONTH(VLOOKUP(Récap!AI124,'Création N° Lot'!$D$3:$E$18,2,0)),RIGHT(YEAR(VLOOKUP(Récap!AI124,'Création N° Lot'!$D$3:$E$18,2,0)),2)," - ",DAY(AJ124),"/",MONTH(AJ124),"/",YEAR(AJ124))</f>
        <v>#N/A</v>
      </c>
      <c r="AP124" s="6"/>
      <c r="AQ124" t="e">
        <f>VLOOKUP(AP124,'Info client'!$A$2:$D$1000,2,0)</f>
        <v>#N/A</v>
      </c>
      <c r="AR124" t="e">
        <f>VLOOKUP(AP124,'Info client'!$A$2:$D$1000,3,0)</f>
        <v>#N/A</v>
      </c>
      <c r="AS124" t="e">
        <f>VLOOKUP(AP124,'Info client'!$A$2:$D$1000,4,0)</f>
        <v>#N/A</v>
      </c>
      <c r="AU124" t="e">
        <f>VLOOKUP(Récap!AV124,'Création N° Lot'!$B$3:$B$18,2,0)</f>
        <v>#N/A</v>
      </c>
      <c r="AX124" t="str">
        <f t="shared" si="15"/>
        <v>44287</v>
      </c>
      <c r="AY124" s="7" t="e">
        <f>VLOOKUP(Récap!AX124,'Création N° Lot'!$D$3:$F$18,3,0)</f>
        <v>#N/A</v>
      </c>
      <c r="AZ124" t="e">
        <f>CONCATENATE(AV124,MONTH(VLOOKUP(Récap!AX124,'Création N° Lot'!$D$3:$E$18,2,0)),RIGHT(YEAR(VLOOKUP(Récap!AX124,'Création N° Lot'!$D$3:$E$18,2,0)),2)," - ",DAY(AY124),"/",MONTH(AY124),"/",YEAR(AY124))</f>
        <v>#N/A</v>
      </c>
      <c r="BC124" s="6"/>
      <c r="BD124" t="e">
        <f>VLOOKUP(BC124,'Info client'!$A$2:$D$1000,2,0)</f>
        <v>#N/A</v>
      </c>
      <c r="BE124" t="e">
        <f>VLOOKUP(BC124,'Info client'!$A$2:$D$1000,3,0)</f>
        <v>#N/A</v>
      </c>
      <c r="BF124" t="e">
        <f>VLOOKUP(BC124,'Info client'!$A$2:$D$1000,4,0)</f>
        <v>#N/A</v>
      </c>
      <c r="BH124" t="e">
        <f>VLOOKUP(Récap!BI124,'Création N° Lot'!$B$3:$B$18,2,0)</f>
        <v>#N/A</v>
      </c>
      <c r="BK124" t="str">
        <f t="shared" si="16"/>
        <v>44317</v>
      </c>
      <c r="BL124" s="7" t="e">
        <f>VLOOKUP(Récap!BK124,'Création N° Lot'!$D$3:$F$18,3,0)</f>
        <v>#N/A</v>
      </c>
      <c r="BM124" t="e">
        <f>CONCATENATE(BI124,MONTH(VLOOKUP(Récap!BK124,'Création N° Lot'!$D$3:$E$18,2,0)),RIGHT(YEAR(VLOOKUP(Récap!BK124,'Création N° Lot'!$D$3:$E$18,2,0)),2)," - ",DAY(BL124),"/",MONTH(BL124),"/",YEAR(BL124))</f>
        <v>#N/A</v>
      </c>
      <c r="BP124" s="6"/>
      <c r="BQ124" t="e">
        <f>VLOOKUP(BP124,'Info client'!$A$2:$D$1000,2,0)</f>
        <v>#N/A</v>
      </c>
      <c r="BR124" t="e">
        <f>VLOOKUP(BP124,'Info client'!$A$2:$D$1000,3,0)</f>
        <v>#N/A</v>
      </c>
      <c r="BS124" t="e">
        <f>VLOOKUP(BP124,'Info client'!$A$2:$D$1000,4,0)</f>
        <v>#N/A</v>
      </c>
      <c r="BU124" t="e">
        <f>VLOOKUP(Récap!BV124,'Création N° Lot'!$B$3:$B$18,2,0)</f>
        <v>#N/A</v>
      </c>
      <c r="BX124" t="str">
        <f t="shared" si="17"/>
        <v>44348</v>
      </c>
      <c r="BY124" s="7" t="e">
        <f>VLOOKUP(Récap!BX124,'Création N° Lot'!$D$3:$F$18,3,0)</f>
        <v>#N/A</v>
      </c>
      <c r="BZ124" t="e">
        <f>CONCATENATE(BV124,MONTH(VLOOKUP(Récap!BX124,'Création N° Lot'!$D$3:$E$18,2,0)),RIGHT(YEAR(VLOOKUP(Récap!BX124,'Création N° Lot'!$D$3:$E$18,2,0)),2)," - ",DAY(BY124),"/",MONTH(BY124),"/",YEAR(BY124))</f>
        <v>#N/A</v>
      </c>
      <c r="CC124" s="6"/>
      <c r="CD124" t="e">
        <f>VLOOKUP(CC124,'Info client'!$A$2:$D$1000,2,0)</f>
        <v>#N/A</v>
      </c>
      <c r="CE124" t="e">
        <f>VLOOKUP(CC124,'Info client'!$A$2:$D$1000,3,0)</f>
        <v>#N/A</v>
      </c>
      <c r="CF124" t="e">
        <f>VLOOKUP(CC124,'Info client'!$A$2:$D$1000,4,0)</f>
        <v>#N/A</v>
      </c>
      <c r="CH124" t="e">
        <f>VLOOKUP(Récap!CI124,'Création N° Lot'!$B$3:$B$18,2,0)</f>
        <v>#N/A</v>
      </c>
      <c r="CK124" t="str">
        <f t="shared" si="18"/>
        <v>44378</v>
      </c>
      <c r="CL124" s="7" t="e">
        <f>VLOOKUP(Récap!CK124,'Création N° Lot'!$D$3:$F$18,3,0)</f>
        <v>#N/A</v>
      </c>
      <c r="CM124" t="e">
        <f>CONCATENATE(CI124,MONTH(VLOOKUP(Récap!CK124,'Création N° Lot'!$D$3:$E$18,2,0)),RIGHT(YEAR(VLOOKUP(Récap!CK124,'Création N° Lot'!$D$3:$E$18,2,0)),2)," - ",DAY(CL124),"/",MONTH(CL124),"/",YEAR(CL124))</f>
        <v>#N/A</v>
      </c>
      <c r="CP124" s="6"/>
      <c r="CQ124" t="e">
        <f>VLOOKUP(CP124,'Info client'!$A$2:$D$1000,2,0)</f>
        <v>#N/A</v>
      </c>
      <c r="CR124" t="e">
        <f>VLOOKUP(CP124,'Info client'!$A$2:$D$1000,3,0)</f>
        <v>#N/A</v>
      </c>
      <c r="CS124" t="e">
        <f>VLOOKUP(CP124,'Info client'!$A$2:$D$1000,4,0)</f>
        <v>#N/A</v>
      </c>
      <c r="CU124" t="e">
        <f>VLOOKUP(Récap!CV124,'Création N° Lot'!$B$3:$B$18,2,0)</f>
        <v>#N/A</v>
      </c>
      <c r="CX124" t="str">
        <f t="shared" si="19"/>
        <v>Aout 2021</v>
      </c>
      <c r="CY124" s="7" t="e">
        <f>VLOOKUP(Récap!CX124,'Création N° Lot'!$D$3:$F$18,3,0)</f>
        <v>#N/A</v>
      </c>
      <c r="CZ124" t="e">
        <f>CONCATENATE(CV124,MONTH(VLOOKUP(Récap!CX124,'Création N° Lot'!$D$3:$E$18,2,0)),RIGHT(YEAR(VLOOKUP(Récap!CX124,'Création N° Lot'!$D$3:$E$18,2,0)),2)," - ",DAY(CY124),"/",MONTH(CY124),"/",YEAR(CY124))</f>
        <v>#N/A</v>
      </c>
      <c r="DC124" s="6"/>
      <c r="DD124" t="e">
        <f>VLOOKUP(DC124,'Info client'!$A$2:$D$1000,2,0)</f>
        <v>#N/A</v>
      </c>
      <c r="DE124" t="e">
        <f>VLOOKUP(DC124,'Info client'!$A$2:$D$1000,3,0)</f>
        <v>#N/A</v>
      </c>
      <c r="DF124" t="e">
        <f>VLOOKUP(DC124,'Info client'!$A$2:$D$1000,4,0)</f>
        <v>#N/A</v>
      </c>
      <c r="DH124" t="e">
        <f>VLOOKUP(Récap!DI124,'Création N° Lot'!$B$3:$B$18,2,0)</f>
        <v>#N/A</v>
      </c>
      <c r="DK124" t="str">
        <f t="shared" si="20"/>
        <v>44440</v>
      </c>
      <c r="DL124" s="7" t="e">
        <f>VLOOKUP(Récap!DK124,'Création N° Lot'!$D$3:$F$18,3,0)</f>
        <v>#N/A</v>
      </c>
      <c r="DM124" t="e">
        <f>CONCATENATE(DI124,MONTH(VLOOKUP(Récap!DK124,'Création N° Lot'!$D$3:$E$18,2,0)),RIGHT(YEAR(VLOOKUP(Récap!DK124,'Création N° Lot'!$D$3:$E$18,2,0)),2)," - ",DAY(DL124),"/",MONTH(DL124),"/",YEAR(DL124))</f>
        <v>#N/A</v>
      </c>
      <c r="DP124" s="6"/>
      <c r="DQ124" t="e">
        <f>VLOOKUP(DP124,'Info client'!$A$2:$D$1000,2,0)</f>
        <v>#N/A</v>
      </c>
      <c r="DR124" t="e">
        <f>VLOOKUP(DP124,'Info client'!$A$2:$D$1000,3,0)</f>
        <v>#N/A</v>
      </c>
      <c r="DS124" t="e">
        <f>VLOOKUP(DP124,'Info client'!$A$2:$D$1000,4,0)</f>
        <v>#N/A</v>
      </c>
      <c r="DU124" t="e">
        <f>VLOOKUP(Récap!DV124,'Création N° Lot'!$B$3:$B$18,2,0)</f>
        <v>#N/A</v>
      </c>
      <c r="DX124" t="str">
        <f t="shared" si="21"/>
        <v>44470</v>
      </c>
      <c r="DY124" s="7" t="e">
        <f>VLOOKUP(Récap!DX124,'Création N° Lot'!$D$3:$F$18,3,0)</f>
        <v>#N/A</v>
      </c>
      <c r="DZ124" t="e">
        <f>CONCATENATE(DV124,MONTH(VLOOKUP(Récap!DX124,'Création N° Lot'!$D$3:$E$18,2,0)),RIGHT(YEAR(VLOOKUP(Récap!DX124,'Création N° Lot'!$D$3:$E$18,2,0)),2)," - ",DAY(DY124),"/",MONTH(DY124),"/",YEAR(DY124))</f>
        <v>#N/A</v>
      </c>
      <c r="EC124" s="6"/>
      <c r="ED124" t="e">
        <f>VLOOKUP(EC124,'Info client'!$A$2:$D$1000,2,0)</f>
        <v>#N/A</v>
      </c>
      <c r="EE124" t="e">
        <f>VLOOKUP(EC124,'Info client'!$A$2:$D$1000,3,0)</f>
        <v>#N/A</v>
      </c>
      <c r="EF124" t="e">
        <f>VLOOKUP(EC124,'Info client'!$A$2:$D$1000,4,0)</f>
        <v>#N/A</v>
      </c>
      <c r="EH124" t="e">
        <f>VLOOKUP(Récap!EI124,'Création N° Lot'!$B$3:$B$18,2,0)</f>
        <v>#N/A</v>
      </c>
      <c r="EK124" t="str">
        <f t="shared" si="22"/>
        <v>44501</v>
      </c>
      <c r="EL124" s="7" t="e">
        <f>VLOOKUP(Récap!EK124,'Création N° Lot'!$D$3:$F$18,3,0)</f>
        <v>#N/A</v>
      </c>
      <c r="EM124" t="e">
        <f>CONCATENATE(EI124,MONTH(VLOOKUP(Récap!EK124,'Création N° Lot'!$D$3:$E$18,2,0)),RIGHT(YEAR(VLOOKUP(Récap!EK124,'Création N° Lot'!$D$3:$E$18,2,0)),2)," - ",DAY(EL124),"/",MONTH(EL124),"/",YEAR(EL124))</f>
        <v>#N/A</v>
      </c>
      <c r="EP124" s="6"/>
      <c r="EQ124" t="e">
        <f>VLOOKUP(EP124,'Info client'!$A$2:$D$1000,2,0)</f>
        <v>#N/A</v>
      </c>
      <c r="ER124" t="e">
        <f>VLOOKUP(EP124,'Info client'!$A$2:$D$1000,3,0)</f>
        <v>#N/A</v>
      </c>
      <c r="ES124" t="e">
        <f>VLOOKUP(EP124,'Info client'!$A$2:$D$1000,4,0)</f>
        <v>#N/A</v>
      </c>
      <c r="EU124" t="e">
        <f>VLOOKUP(Récap!EV124,'Création N° Lot'!$B$3:$B$18,2,0)</f>
        <v>#N/A</v>
      </c>
      <c r="EX124" t="str">
        <f t="shared" si="23"/>
        <v>44531</v>
      </c>
      <c r="EY124" s="7" t="e">
        <f>VLOOKUP(Récap!EX124,'Création N° Lot'!$D$3:$F$18,3,0)</f>
        <v>#N/A</v>
      </c>
      <c r="EZ124" t="e">
        <f>CONCATENATE(EV124,MONTH(VLOOKUP(Récap!EX124,'Création N° Lot'!$D$3:$E$18,2,0)),RIGHT(YEAR(VLOOKUP(Récap!EX124,'Création N° Lot'!$D$3:$E$18,2,0)),2)," - ",DAY(EY124),"/",MONTH(EY124),"/",YEAR(EY124))</f>
        <v>#N/A</v>
      </c>
    </row>
    <row r="125" spans="2:156" x14ac:dyDescent="0.25">
      <c r="B125" t="e">
        <f>VLOOKUP($A125,'Info client'!$A$2:$D$1000,2,0)</f>
        <v>#N/A</v>
      </c>
      <c r="C125" t="e">
        <f>VLOOKUP($A125,'Info client'!$A$2:$D$1000,3,0)</f>
        <v>#N/A</v>
      </c>
      <c r="D125" t="e">
        <f>VLOOKUP($A125,'Info client'!$A$2:$D$1000,4,0)</f>
        <v>#N/A</v>
      </c>
      <c r="F125" t="e">
        <f>VLOOKUP(Récap!G125,'Création N° Lot'!B37:B137,2,0)</f>
        <v>#N/A</v>
      </c>
      <c r="I125" t="str">
        <f t="shared" si="12"/>
        <v>44197</v>
      </c>
      <c r="J125" s="7" t="e">
        <f>VLOOKUP(Récap!I125,'Création N° Lot'!$D$3:$F$18,3,0)</f>
        <v>#N/A</v>
      </c>
      <c r="K125" t="e">
        <f>CONCATENATE(G125,MONTH(VLOOKUP(Récap!I125,'Création N° Lot'!$D$3:$E$18,2,0)),RIGHT(YEAR(VLOOKUP(Récap!I125,'Création N° Lot'!$D$3:$E$18,2,0)),2)," - ",DAY(J125),"/",MONTH(J125),"/",YEAR(J125))</f>
        <v>#N/A</v>
      </c>
      <c r="O125" t="e">
        <f>VLOOKUP(N125,'Info client'!$A$2:$D$1000,2,0)</f>
        <v>#N/A</v>
      </c>
      <c r="P125" t="e">
        <f>VLOOKUP($A125,'Info client'!$A$2:$D$1000,3,0)</f>
        <v>#N/A</v>
      </c>
      <c r="Q125" t="e">
        <f>VLOOKUP($A125,'Info client'!$A$2:$D$1000,4,0)</f>
        <v>#N/A</v>
      </c>
      <c r="S125" t="e">
        <f>VLOOKUP(Récap!G125,'Création N° Lot'!$B$3:$B$18,2,0)</f>
        <v>#N/A</v>
      </c>
      <c r="V125" t="str">
        <f t="shared" si="13"/>
        <v>44228</v>
      </c>
      <c r="W125" s="7" t="e">
        <f>VLOOKUP(Récap!V125,'Création N° Lot'!$D$3:$F$18,3,0)</f>
        <v>#N/A</v>
      </c>
      <c r="X125" t="e">
        <f>CONCATENATE(T125,MONTH(VLOOKUP(Récap!V125,'Création N° Lot'!$D$3:$E$18,2,0)),RIGHT(YEAR(VLOOKUP(Récap!V125,'Création N° Lot'!$D$3:$E$18,2,0)),2)," - ",DAY(W125),"/",MONTH(W125),"/",YEAR(W125))</f>
        <v>#N/A</v>
      </c>
      <c r="AA125" s="6"/>
      <c r="AB125" t="e">
        <f>VLOOKUP(AA125,'Info client'!$A$2:$D$1000,2,0)</f>
        <v>#N/A</v>
      </c>
      <c r="AC125" t="e">
        <f>VLOOKUP(AA125,'Info client'!$A$2:$D$1000,3,0)</f>
        <v>#N/A</v>
      </c>
      <c r="AD125" t="e">
        <f>VLOOKUP(AA125,'Info client'!$A$2:$D$1000,4,0)</f>
        <v>#N/A</v>
      </c>
      <c r="AF125" t="e">
        <f>VLOOKUP(Récap!AG125,'Création N° Lot'!$B$3:$B$18,2,0)</f>
        <v>#N/A</v>
      </c>
      <c r="AI125" t="str">
        <f t="shared" si="14"/>
        <v>44256</v>
      </c>
      <c r="AJ125" s="7" t="e">
        <f>VLOOKUP(Récap!AI125,'Création N° Lot'!$D$3:$F$18,3,0)</f>
        <v>#N/A</v>
      </c>
      <c r="AK125" t="e">
        <f>CONCATENATE(AG125,MONTH(VLOOKUP(Récap!AI125,'Création N° Lot'!$D$3:$E$18,2,0)),RIGHT(YEAR(VLOOKUP(Récap!AI125,'Création N° Lot'!$D$3:$E$18,2,0)),2)," - ",DAY(AJ125),"/",MONTH(AJ125),"/",YEAR(AJ125))</f>
        <v>#N/A</v>
      </c>
      <c r="AP125" s="6"/>
      <c r="AQ125" t="e">
        <f>VLOOKUP(AP125,'Info client'!$A$2:$D$1000,2,0)</f>
        <v>#N/A</v>
      </c>
      <c r="AR125" t="e">
        <f>VLOOKUP(AP125,'Info client'!$A$2:$D$1000,3,0)</f>
        <v>#N/A</v>
      </c>
      <c r="AS125" t="e">
        <f>VLOOKUP(AP125,'Info client'!$A$2:$D$1000,4,0)</f>
        <v>#N/A</v>
      </c>
      <c r="AU125" t="e">
        <f>VLOOKUP(Récap!AV125,'Création N° Lot'!$B$3:$B$18,2,0)</f>
        <v>#N/A</v>
      </c>
      <c r="AX125" t="str">
        <f t="shared" si="15"/>
        <v>44287</v>
      </c>
      <c r="AY125" s="7" t="e">
        <f>VLOOKUP(Récap!AX125,'Création N° Lot'!$D$3:$F$18,3,0)</f>
        <v>#N/A</v>
      </c>
      <c r="AZ125" t="e">
        <f>CONCATENATE(AV125,MONTH(VLOOKUP(Récap!AX125,'Création N° Lot'!$D$3:$E$18,2,0)),RIGHT(YEAR(VLOOKUP(Récap!AX125,'Création N° Lot'!$D$3:$E$18,2,0)),2)," - ",DAY(AY125),"/",MONTH(AY125),"/",YEAR(AY125))</f>
        <v>#N/A</v>
      </c>
      <c r="BC125" s="6"/>
      <c r="BD125" t="e">
        <f>VLOOKUP(BC125,'Info client'!$A$2:$D$1000,2,0)</f>
        <v>#N/A</v>
      </c>
      <c r="BE125" t="e">
        <f>VLOOKUP(BC125,'Info client'!$A$2:$D$1000,3,0)</f>
        <v>#N/A</v>
      </c>
      <c r="BF125" t="e">
        <f>VLOOKUP(BC125,'Info client'!$A$2:$D$1000,4,0)</f>
        <v>#N/A</v>
      </c>
      <c r="BH125" t="e">
        <f>VLOOKUP(Récap!BI125,'Création N° Lot'!$B$3:$B$18,2,0)</f>
        <v>#N/A</v>
      </c>
      <c r="BK125" t="str">
        <f t="shared" si="16"/>
        <v>44317</v>
      </c>
      <c r="BL125" s="7" t="e">
        <f>VLOOKUP(Récap!BK125,'Création N° Lot'!$D$3:$F$18,3,0)</f>
        <v>#N/A</v>
      </c>
      <c r="BM125" t="e">
        <f>CONCATENATE(BI125,MONTH(VLOOKUP(Récap!BK125,'Création N° Lot'!$D$3:$E$18,2,0)),RIGHT(YEAR(VLOOKUP(Récap!BK125,'Création N° Lot'!$D$3:$E$18,2,0)),2)," - ",DAY(BL125),"/",MONTH(BL125),"/",YEAR(BL125))</f>
        <v>#N/A</v>
      </c>
      <c r="BP125" s="6"/>
      <c r="BQ125" t="e">
        <f>VLOOKUP(BP125,'Info client'!$A$2:$D$1000,2,0)</f>
        <v>#N/A</v>
      </c>
      <c r="BR125" t="e">
        <f>VLOOKUP(BP125,'Info client'!$A$2:$D$1000,3,0)</f>
        <v>#N/A</v>
      </c>
      <c r="BS125" t="e">
        <f>VLOOKUP(BP125,'Info client'!$A$2:$D$1000,4,0)</f>
        <v>#N/A</v>
      </c>
      <c r="BU125" t="e">
        <f>VLOOKUP(Récap!BV125,'Création N° Lot'!$B$3:$B$18,2,0)</f>
        <v>#N/A</v>
      </c>
      <c r="BX125" t="str">
        <f t="shared" si="17"/>
        <v>44348</v>
      </c>
      <c r="BY125" s="7" t="e">
        <f>VLOOKUP(Récap!BX125,'Création N° Lot'!$D$3:$F$18,3,0)</f>
        <v>#N/A</v>
      </c>
      <c r="BZ125" t="e">
        <f>CONCATENATE(BV125,MONTH(VLOOKUP(Récap!BX125,'Création N° Lot'!$D$3:$E$18,2,0)),RIGHT(YEAR(VLOOKUP(Récap!BX125,'Création N° Lot'!$D$3:$E$18,2,0)),2)," - ",DAY(BY125),"/",MONTH(BY125),"/",YEAR(BY125))</f>
        <v>#N/A</v>
      </c>
      <c r="CC125" s="6"/>
      <c r="CD125" t="e">
        <f>VLOOKUP(CC125,'Info client'!$A$2:$D$1000,2,0)</f>
        <v>#N/A</v>
      </c>
      <c r="CE125" t="e">
        <f>VLOOKUP(CC125,'Info client'!$A$2:$D$1000,3,0)</f>
        <v>#N/A</v>
      </c>
      <c r="CF125" t="e">
        <f>VLOOKUP(CC125,'Info client'!$A$2:$D$1000,4,0)</f>
        <v>#N/A</v>
      </c>
      <c r="CH125" t="e">
        <f>VLOOKUP(Récap!CI125,'Création N° Lot'!$B$3:$B$18,2,0)</f>
        <v>#N/A</v>
      </c>
      <c r="CK125" t="str">
        <f t="shared" si="18"/>
        <v>44378</v>
      </c>
      <c r="CL125" s="7" t="e">
        <f>VLOOKUP(Récap!CK125,'Création N° Lot'!$D$3:$F$18,3,0)</f>
        <v>#N/A</v>
      </c>
      <c r="CM125" t="e">
        <f>CONCATENATE(CI125,MONTH(VLOOKUP(Récap!CK125,'Création N° Lot'!$D$3:$E$18,2,0)),RIGHT(YEAR(VLOOKUP(Récap!CK125,'Création N° Lot'!$D$3:$E$18,2,0)),2)," - ",DAY(CL125),"/",MONTH(CL125),"/",YEAR(CL125))</f>
        <v>#N/A</v>
      </c>
      <c r="CP125" s="6"/>
      <c r="CQ125" t="e">
        <f>VLOOKUP(CP125,'Info client'!$A$2:$D$1000,2,0)</f>
        <v>#N/A</v>
      </c>
      <c r="CR125" t="e">
        <f>VLOOKUP(CP125,'Info client'!$A$2:$D$1000,3,0)</f>
        <v>#N/A</v>
      </c>
      <c r="CS125" t="e">
        <f>VLOOKUP(CP125,'Info client'!$A$2:$D$1000,4,0)</f>
        <v>#N/A</v>
      </c>
      <c r="CU125" t="e">
        <f>VLOOKUP(Récap!CV125,'Création N° Lot'!$B$3:$B$18,2,0)</f>
        <v>#N/A</v>
      </c>
      <c r="CX125" t="str">
        <f t="shared" si="19"/>
        <v>Aout 2021</v>
      </c>
      <c r="CY125" s="7" t="e">
        <f>VLOOKUP(Récap!CX125,'Création N° Lot'!$D$3:$F$18,3,0)</f>
        <v>#N/A</v>
      </c>
      <c r="CZ125" t="e">
        <f>CONCATENATE(CV125,MONTH(VLOOKUP(Récap!CX125,'Création N° Lot'!$D$3:$E$18,2,0)),RIGHT(YEAR(VLOOKUP(Récap!CX125,'Création N° Lot'!$D$3:$E$18,2,0)),2)," - ",DAY(CY125),"/",MONTH(CY125),"/",YEAR(CY125))</f>
        <v>#N/A</v>
      </c>
      <c r="DC125" s="6"/>
      <c r="DD125" t="e">
        <f>VLOOKUP(DC125,'Info client'!$A$2:$D$1000,2,0)</f>
        <v>#N/A</v>
      </c>
      <c r="DE125" t="e">
        <f>VLOOKUP(DC125,'Info client'!$A$2:$D$1000,3,0)</f>
        <v>#N/A</v>
      </c>
      <c r="DF125" t="e">
        <f>VLOOKUP(DC125,'Info client'!$A$2:$D$1000,4,0)</f>
        <v>#N/A</v>
      </c>
      <c r="DH125" t="e">
        <f>VLOOKUP(Récap!DI125,'Création N° Lot'!$B$3:$B$18,2,0)</f>
        <v>#N/A</v>
      </c>
      <c r="DK125" t="str">
        <f t="shared" si="20"/>
        <v>44440</v>
      </c>
      <c r="DL125" s="7" t="e">
        <f>VLOOKUP(Récap!DK125,'Création N° Lot'!$D$3:$F$18,3,0)</f>
        <v>#N/A</v>
      </c>
      <c r="DM125" t="e">
        <f>CONCATENATE(DI125,MONTH(VLOOKUP(Récap!DK125,'Création N° Lot'!$D$3:$E$18,2,0)),RIGHT(YEAR(VLOOKUP(Récap!DK125,'Création N° Lot'!$D$3:$E$18,2,0)),2)," - ",DAY(DL125),"/",MONTH(DL125),"/",YEAR(DL125))</f>
        <v>#N/A</v>
      </c>
      <c r="DP125" s="6"/>
      <c r="DQ125" t="e">
        <f>VLOOKUP(DP125,'Info client'!$A$2:$D$1000,2,0)</f>
        <v>#N/A</v>
      </c>
      <c r="DR125" t="e">
        <f>VLOOKUP(DP125,'Info client'!$A$2:$D$1000,3,0)</f>
        <v>#N/A</v>
      </c>
      <c r="DS125" t="e">
        <f>VLOOKUP(DP125,'Info client'!$A$2:$D$1000,4,0)</f>
        <v>#N/A</v>
      </c>
      <c r="DU125" t="e">
        <f>VLOOKUP(Récap!DV125,'Création N° Lot'!$B$3:$B$18,2,0)</f>
        <v>#N/A</v>
      </c>
      <c r="DX125" t="str">
        <f t="shared" si="21"/>
        <v>44470</v>
      </c>
      <c r="DY125" s="7" t="e">
        <f>VLOOKUP(Récap!DX125,'Création N° Lot'!$D$3:$F$18,3,0)</f>
        <v>#N/A</v>
      </c>
      <c r="DZ125" t="e">
        <f>CONCATENATE(DV125,MONTH(VLOOKUP(Récap!DX125,'Création N° Lot'!$D$3:$E$18,2,0)),RIGHT(YEAR(VLOOKUP(Récap!DX125,'Création N° Lot'!$D$3:$E$18,2,0)),2)," - ",DAY(DY125),"/",MONTH(DY125),"/",YEAR(DY125))</f>
        <v>#N/A</v>
      </c>
      <c r="EC125" s="6"/>
      <c r="ED125" t="e">
        <f>VLOOKUP(EC125,'Info client'!$A$2:$D$1000,2,0)</f>
        <v>#N/A</v>
      </c>
      <c r="EE125" t="e">
        <f>VLOOKUP(EC125,'Info client'!$A$2:$D$1000,3,0)</f>
        <v>#N/A</v>
      </c>
      <c r="EF125" t="e">
        <f>VLOOKUP(EC125,'Info client'!$A$2:$D$1000,4,0)</f>
        <v>#N/A</v>
      </c>
      <c r="EH125" t="e">
        <f>VLOOKUP(Récap!EI125,'Création N° Lot'!$B$3:$B$18,2,0)</f>
        <v>#N/A</v>
      </c>
      <c r="EK125" t="str">
        <f t="shared" si="22"/>
        <v>44501</v>
      </c>
      <c r="EL125" s="7" t="e">
        <f>VLOOKUP(Récap!EK125,'Création N° Lot'!$D$3:$F$18,3,0)</f>
        <v>#N/A</v>
      </c>
      <c r="EM125" t="e">
        <f>CONCATENATE(EI125,MONTH(VLOOKUP(Récap!EK125,'Création N° Lot'!$D$3:$E$18,2,0)),RIGHT(YEAR(VLOOKUP(Récap!EK125,'Création N° Lot'!$D$3:$E$18,2,0)),2)," - ",DAY(EL125),"/",MONTH(EL125),"/",YEAR(EL125))</f>
        <v>#N/A</v>
      </c>
      <c r="EP125" s="6"/>
      <c r="EQ125" t="e">
        <f>VLOOKUP(EP125,'Info client'!$A$2:$D$1000,2,0)</f>
        <v>#N/A</v>
      </c>
      <c r="ER125" t="e">
        <f>VLOOKUP(EP125,'Info client'!$A$2:$D$1000,3,0)</f>
        <v>#N/A</v>
      </c>
      <c r="ES125" t="e">
        <f>VLOOKUP(EP125,'Info client'!$A$2:$D$1000,4,0)</f>
        <v>#N/A</v>
      </c>
      <c r="EU125" t="e">
        <f>VLOOKUP(Récap!EV125,'Création N° Lot'!$B$3:$B$18,2,0)</f>
        <v>#N/A</v>
      </c>
      <c r="EX125" t="str">
        <f t="shared" si="23"/>
        <v>44531</v>
      </c>
      <c r="EY125" s="7" t="e">
        <f>VLOOKUP(Récap!EX125,'Création N° Lot'!$D$3:$F$18,3,0)</f>
        <v>#N/A</v>
      </c>
      <c r="EZ125" t="e">
        <f>CONCATENATE(EV125,MONTH(VLOOKUP(Récap!EX125,'Création N° Lot'!$D$3:$E$18,2,0)),RIGHT(YEAR(VLOOKUP(Récap!EX125,'Création N° Lot'!$D$3:$E$18,2,0)),2)," - ",DAY(EY125),"/",MONTH(EY125),"/",YEAR(EY125))</f>
        <v>#N/A</v>
      </c>
    </row>
    <row r="126" spans="2:156" x14ac:dyDescent="0.25">
      <c r="B126" t="e">
        <f>VLOOKUP($A126,'Info client'!$A$2:$D$1000,2,0)</f>
        <v>#N/A</v>
      </c>
      <c r="C126" t="e">
        <f>VLOOKUP($A126,'Info client'!$A$2:$D$1000,3,0)</f>
        <v>#N/A</v>
      </c>
      <c r="D126" t="e">
        <f>VLOOKUP($A126,'Info client'!$A$2:$D$1000,4,0)</f>
        <v>#N/A</v>
      </c>
      <c r="F126" t="e">
        <f>VLOOKUP(Récap!G126,'Création N° Lot'!B38:B138,2,0)</f>
        <v>#N/A</v>
      </c>
      <c r="I126" t="str">
        <f t="shared" si="12"/>
        <v>44197</v>
      </c>
      <c r="J126" s="7" t="e">
        <f>VLOOKUP(Récap!I126,'Création N° Lot'!$D$3:$F$18,3,0)</f>
        <v>#N/A</v>
      </c>
      <c r="K126" t="e">
        <f>CONCATENATE(G126,MONTH(VLOOKUP(Récap!I126,'Création N° Lot'!$D$3:$E$18,2,0)),RIGHT(YEAR(VLOOKUP(Récap!I126,'Création N° Lot'!$D$3:$E$18,2,0)),2)," - ",DAY(J126),"/",MONTH(J126),"/",YEAR(J126))</f>
        <v>#N/A</v>
      </c>
      <c r="O126" t="e">
        <f>VLOOKUP(N126,'Info client'!$A$2:$D$1000,2,0)</f>
        <v>#N/A</v>
      </c>
      <c r="P126" t="e">
        <f>VLOOKUP($A126,'Info client'!$A$2:$D$1000,3,0)</f>
        <v>#N/A</v>
      </c>
      <c r="Q126" t="e">
        <f>VLOOKUP($A126,'Info client'!$A$2:$D$1000,4,0)</f>
        <v>#N/A</v>
      </c>
      <c r="S126" t="e">
        <f>VLOOKUP(Récap!G126,'Création N° Lot'!$B$3:$B$18,2,0)</f>
        <v>#N/A</v>
      </c>
      <c r="V126" t="str">
        <f t="shared" si="13"/>
        <v>44228</v>
      </c>
      <c r="W126" s="7" t="e">
        <f>VLOOKUP(Récap!V126,'Création N° Lot'!$D$3:$F$18,3,0)</f>
        <v>#N/A</v>
      </c>
      <c r="X126" t="e">
        <f>CONCATENATE(T126,MONTH(VLOOKUP(Récap!V126,'Création N° Lot'!$D$3:$E$18,2,0)),RIGHT(YEAR(VLOOKUP(Récap!V126,'Création N° Lot'!$D$3:$E$18,2,0)),2)," - ",DAY(W126),"/",MONTH(W126),"/",YEAR(W126))</f>
        <v>#N/A</v>
      </c>
      <c r="AA126" s="6"/>
      <c r="AB126" t="e">
        <f>VLOOKUP(AA126,'Info client'!$A$2:$D$1000,2,0)</f>
        <v>#N/A</v>
      </c>
      <c r="AC126" t="e">
        <f>VLOOKUP(AA126,'Info client'!$A$2:$D$1000,3,0)</f>
        <v>#N/A</v>
      </c>
      <c r="AD126" t="e">
        <f>VLOOKUP(AA126,'Info client'!$A$2:$D$1000,4,0)</f>
        <v>#N/A</v>
      </c>
      <c r="AF126" t="e">
        <f>VLOOKUP(Récap!AG126,'Création N° Lot'!$B$3:$B$18,2,0)</f>
        <v>#N/A</v>
      </c>
      <c r="AI126" t="str">
        <f t="shared" si="14"/>
        <v>44256</v>
      </c>
      <c r="AJ126" s="7" t="e">
        <f>VLOOKUP(Récap!AI126,'Création N° Lot'!$D$3:$F$18,3,0)</f>
        <v>#N/A</v>
      </c>
      <c r="AK126" t="e">
        <f>CONCATENATE(AG126,MONTH(VLOOKUP(Récap!AI126,'Création N° Lot'!$D$3:$E$18,2,0)),RIGHT(YEAR(VLOOKUP(Récap!AI126,'Création N° Lot'!$D$3:$E$18,2,0)),2)," - ",DAY(AJ126),"/",MONTH(AJ126),"/",YEAR(AJ126))</f>
        <v>#N/A</v>
      </c>
      <c r="AP126" s="6"/>
      <c r="AQ126" t="e">
        <f>VLOOKUP(AP126,'Info client'!$A$2:$D$1000,2,0)</f>
        <v>#N/A</v>
      </c>
      <c r="AR126" t="e">
        <f>VLOOKUP(AP126,'Info client'!$A$2:$D$1000,3,0)</f>
        <v>#N/A</v>
      </c>
      <c r="AS126" t="e">
        <f>VLOOKUP(AP126,'Info client'!$A$2:$D$1000,4,0)</f>
        <v>#N/A</v>
      </c>
      <c r="AU126" t="e">
        <f>VLOOKUP(Récap!AV126,'Création N° Lot'!$B$3:$B$18,2,0)</f>
        <v>#N/A</v>
      </c>
      <c r="AX126" t="str">
        <f t="shared" si="15"/>
        <v>44287</v>
      </c>
      <c r="AY126" s="7" t="e">
        <f>VLOOKUP(Récap!AX126,'Création N° Lot'!$D$3:$F$18,3,0)</f>
        <v>#N/A</v>
      </c>
      <c r="AZ126" t="e">
        <f>CONCATENATE(AV126,MONTH(VLOOKUP(Récap!AX126,'Création N° Lot'!$D$3:$E$18,2,0)),RIGHT(YEAR(VLOOKUP(Récap!AX126,'Création N° Lot'!$D$3:$E$18,2,0)),2)," - ",DAY(AY126),"/",MONTH(AY126),"/",YEAR(AY126))</f>
        <v>#N/A</v>
      </c>
      <c r="BC126" s="6"/>
      <c r="BD126" t="e">
        <f>VLOOKUP(BC126,'Info client'!$A$2:$D$1000,2,0)</f>
        <v>#N/A</v>
      </c>
      <c r="BE126" t="e">
        <f>VLOOKUP(BC126,'Info client'!$A$2:$D$1000,3,0)</f>
        <v>#N/A</v>
      </c>
      <c r="BF126" t="e">
        <f>VLOOKUP(BC126,'Info client'!$A$2:$D$1000,4,0)</f>
        <v>#N/A</v>
      </c>
      <c r="BH126" t="e">
        <f>VLOOKUP(Récap!BI126,'Création N° Lot'!$B$3:$B$18,2,0)</f>
        <v>#N/A</v>
      </c>
      <c r="BK126" t="str">
        <f t="shared" si="16"/>
        <v>44317</v>
      </c>
      <c r="BL126" s="7" t="e">
        <f>VLOOKUP(Récap!BK126,'Création N° Lot'!$D$3:$F$18,3,0)</f>
        <v>#N/A</v>
      </c>
      <c r="BM126" t="e">
        <f>CONCATENATE(BI126,MONTH(VLOOKUP(Récap!BK126,'Création N° Lot'!$D$3:$E$18,2,0)),RIGHT(YEAR(VLOOKUP(Récap!BK126,'Création N° Lot'!$D$3:$E$18,2,0)),2)," - ",DAY(BL126),"/",MONTH(BL126),"/",YEAR(BL126))</f>
        <v>#N/A</v>
      </c>
      <c r="BP126" s="6"/>
      <c r="BQ126" t="e">
        <f>VLOOKUP(BP126,'Info client'!$A$2:$D$1000,2,0)</f>
        <v>#N/A</v>
      </c>
      <c r="BR126" t="e">
        <f>VLOOKUP(BP126,'Info client'!$A$2:$D$1000,3,0)</f>
        <v>#N/A</v>
      </c>
      <c r="BS126" t="e">
        <f>VLOOKUP(BP126,'Info client'!$A$2:$D$1000,4,0)</f>
        <v>#N/A</v>
      </c>
      <c r="BU126" t="e">
        <f>VLOOKUP(Récap!BV126,'Création N° Lot'!$B$3:$B$18,2,0)</f>
        <v>#N/A</v>
      </c>
      <c r="BX126" t="str">
        <f t="shared" si="17"/>
        <v>44348</v>
      </c>
      <c r="BY126" s="7" t="e">
        <f>VLOOKUP(Récap!BX126,'Création N° Lot'!$D$3:$F$18,3,0)</f>
        <v>#N/A</v>
      </c>
      <c r="BZ126" t="e">
        <f>CONCATENATE(BV126,MONTH(VLOOKUP(Récap!BX126,'Création N° Lot'!$D$3:$E$18,2,0)),RIGHT(YEAR(VLOOKUP(Récap!BX126,'Création N° Lot'!$D$3:$E$18,2,0)),2)," - ",DAY(BY126),"/",MONTH(BY126),"/",YEAR(BY126))</f>
        <v>#N/A</v>
      </c>
      <c r="CC126" s="6"/>
      <c r="CD126" t="e">
        <f>VLOOKUP(CC126,'Info client'!$A$2:$D$1000,2,0)</f>
        <v>#N/A</v>
      </c>
      <c r="CE126" t="e">
        <f>VLOOKUP(CC126,'Info client'!$A$2:$D$1000,3,0)</f>
        <v>#N/A</v>
      </c>
      <c r="CF126" t="e">
        <f>VLOOKUP(CC126,'Info client'!$A$2:$D$1000,4,0)</f>
        <v>#N/A</v>
      </c>
      <c r="CH126" t="e">
        <f>VLOOKUP(Récap!CI126,'Création N° Lot'!$B$3:$B$18,2,0)</f>
        <v>#N/A</v>
      </c>
      <c r="CK126" t="str">
        <f t="shared" si="18"/>
        <v>44378</v>
      </c>
      <c r="CL126" s="7" t="e">
        <f>VLOOKUP(Récap!CK126,'Création N° Lot'!$D$3:$F$18,3,0)</f>
        <v>#N/A</v>
      </c>
      <c r="CM126" t="e">
        <f>CONCATENATE(CI126,MONTH(VLOOKUP(Récap!CK126,'Création N° Lot'!$D$3:$E$18,2,0)),RIGHT(YEAR(VLOOKUP(Récap!CK126,'Création N° Lot'!$D$3:$E$18,2,0)),2)," - ",DAY(CL126),"/",MONTH(CL126),"/",YEAR(CL126))</f>
        <v>#N/A</v>
      </c>
      <c r="CP126" s="6"/>
      <c r="CQ126" t="e">
        <f>VLOOKUP(CP126,'Info client'!$A$2:$D$1000,2,0)</f>
        <v>#N/A</v>
      </c>
      <c r="CR126" t="e">
        <f>VLOOKUP(CP126,'Info client'!$A$2:$D$1000,3,0)</f>
        <v>#N/A</v>
      </c>
      <c r="CS126" t="e">
        <f>VLOOKUP(CP126,'Info client'!$A$2:$D$1000,4,0)</f>
        <v>#N/A</v>
      </c>
      <c r="CU126" t="e">
        <f>VLOOKUP(Récap!CV126,'Création N° Lot'!$B$3:$B$18,2,0)</f>
        <v>#N/A</v>
      </c>
      <c r="CX126" t="str">
        <f t="shared" si="19"/>
        <v>Aout 2021</v>
      </c>
      <c r="CY126" s="7" t="e">
        <f>VLOOKUP(Récap!CX126,'Création N° Lot'!$D$3:$F$18,3,0)</f>
        <v>#N/A</v>
      </c>
      <c r="CZ126" t="e">
        <f>CONCATENATE(CV126,MONTH(VLOOKUP(Récap!CX126,'Création N° Lot'!$D$3:$E$18,2,0)),RIGHT(YEAR(VLOOKUP(Récap!CX126,'Création N° Lot'!$D$3:$E$18,2,0)),2)," - ",DAY(CY126),"/",MONTH(CY126),"/",YEAR(CY126))</f>
        <v>#N/A</v>
      </c>
      <c r="DC126" s="6"/>
      <c r="DD126" t="e">
        <f>VLOOKUP(DC126,'Info client'!$A$2:$D$1000,2,0)</f>
        <v>#N/A</v>
      </c>
      <c r="DE126" t="e">
        <f>VLOOKUP(DC126,'Info client'!$A$2:$D$1000,3,0)</f>
        <v>#N/A</v>
      </c>
      <c r="DF126" t="e">
        <f>VLOOKUP(DC126,'Info client'!$A$2:$D$1000,4,0)</f>
        <v>#N/A</v>
      </c>
      <c r="DH126" t="e">
        <f>VLOOKUP(Récap!DI126,'Création N° Lot'!$B$3:$B$18,2,0)</f>
        <v>#N/A</v>
      </c>
      <c r="DK126" t="str">
        <f t="shared" si="20"/>
        <v>44440</v>
      </c>
      <c r="DL126" s="7" t="e">
        <f>VLOOKUP(Récap!DK126,'Création N° Lot'!$D$3:$F$18,3,0)</f>
        <v>#N/A</v>
      </c>
      <c r="DM126" t="e">
        <f>CONCATENATE(DI126,MONTH(VLOOKUP(Récap!DK126,'Création N° Lot'!$D$3:$E$18,2,0)),RIGHT(YEAR(VLOOKUP(Récap!DK126,'Création N° Lot'!$D$3:$E$18,2,0)),2)," - ",DAY(DL126),"/",MONTH(DL126),"/",YEAR(DL126))</f>
        <v>#N/A</v>
      </c>
      <c r="DP126" s="6"/>
      <c r="DQ126" t="e">
        <f>VLOOKUP(DP126,'Info client'!$A$2:$D$1000,2,0)</f>
        <v>#N/A</v>
      </c>
      <c r="DR126" t="e">
        <f>VLOOKUP(DP126,'Info client'!$A$2:$D$1000,3,0)</f>
        <v>#N/A</v>
      </c>
      <c r="DS126" t="e">
        <f>VLOOKUP(DP126,'Info client'!$A$2:$D$1000,4,0)</f>
        <v>#N/A</v>
      </c>
      <c r="DU126" t="e">
        <f>VLOOKUP(Récap!DV126,'Création N° Lot'!$B$3:$B$18,2,0)</f>
        <v>#N/A</v>
      </c>
      <c r="DX126" t="str">
        <f t="shared" si="21"/>
        <v>44470</v>
      </c>
      <c r="DY126" s="7" t="e">
        <f>VLOOKUP(Récap!DX126,'Création N° Lot'!$D$3:$F$18,3,0)</f>
        <v>#N/A</v>
      </c>
      <c r="DZ126" t="e">
        <f>CONCATENATE(DV126,MONTH(VLOOKUP(Récap!DX126,'Création N° Lot'!$D$3:$E$18,2,0)),RIGHT(YEAR(VLOOKUP(Récap!DX126,'Création N° Lot'!$D$3:$E$18,2,0)),2)," - ",DAY(DY126),"/",MONTH(DY126),"/",YEAR(DY126))</f>
        <v>#N/A</v>
      </c>
      <c r="EC126" s="6"/>
      <c r="ED126" t="e">
        <f>VLOOKUP(EC126,'Info client'!$A$2:$D$1000,2,0)</f>
        <v>#N/A</v>
      </c>
      <c r="EE126" t="e">
        <f>VLOOKUP(EC126,'Info client'!$A$2:$D$1000,3,0)</f>
        <v>#N/A</v>
      </c>
      <c r="EF126" t="e">
        <f>VLOOKUP(EC126,'Info client'!$A$2:$D$1000,4,0)</f>
        <v>#N/A</v>
      </c>
      <c r="EH126" t="e">
        <f>VLOOKUP(Récap!EI126,'Création N° Lot'!$B$3:$B$18,2,0)</f>
        <v>#N/A</v>
      </c>
      <c r="EK126" t="str">
        <f t="shared" si="22"/>
        <v>44501</v>
      </c>
      <c r="EL126" s="7" t="e">
        <f>VLOOKUP(Récap!EK126,'Création N° Lot'!$D$3:$F$18,3,0)</f>
        <v>#N/A</v>
      </c>
      <c r="EM126" t="e">
        <f>CONCATENATE(EI126,MONTH(VLOOKUP(Récap!EK126,'Création N° Lot'!$D$3:$E$18,2,0)),RIGHT(YEAR(VLOOKUP(Récap!EK126,'Création N° Lot'!$D$3:$E$18,2,0)),2)," - ",DAY(EL126),"/",MONTH(EL126),"/",YEAR(EL126))</f>
        <v>#N/A</v>
      </c>
      <c r="EP126" s="6"/>
      <c r="EQ126" t="e">
        <f>VLOOKUP(EP126,'Info client'!$A$2:$D$1000,2,0)</f>
        <v>#N/A</v>
      </c>
      <c r="ER126" t="e">
        <f>VLOOKUP(EP126,'Info client'!$A$2:$D$1000,3,0)</f>
        <v>#N/A</v>
      </c>
      <c r="ES126" t="e">
        <f>VLOOKUP(EP126,'Info client'!$A$2:$D$1000,4,0)</f>
        <v>#N/A</v>
      </c>
      <c r="EU126" t="e">
        <f>VLOOKUP(Récap!EV126,'Création N° Lot'!$B$3:$B$18,2,0)</f>
        <v>#N/A</v>
      </c>
      <c r="EX126" t="str">
        <f t="shared" si="23"/>
        <v>44531</v>
      </c>
      <c r="EY126" s="7" t="e">
        <f>VLOOKUP(Récap!EX126,'Création N° Lot'!$D$3:$F$18,3,0)</f>
        <v>#N/A</v>
      </c>
      <c r="EZ126" t="e">
        <f>CONCATENATE(EV126,MONTH(VLOOKUP(Récap!EX126,'Création N° Lot'!$D$3:$E$18,2,0)),RIGHT(YEAR(VLOOKUP(Récap!EX126,'Création N° Lot'!$D$3:$E$18,2,0)),2)," - ",DAY(EY126),"/",MONTH(EY126),"/",YEAR(EY126))</f>
        <v>#N/A</v>
      </c>
    </row>
    <row r="127" spans="2:156" x14ac:dyDescent="0.25">
      <c r="B127" t="e">
        <f>VLOOKUP($A127,'Info client'!$A$2:$D$1000,2,0)</f>
        <v>#N/A</v>
      </c>
      <c r="C127" t="e">
        <f>VLOOKUP($A127,'Info client'!$A$2:$D$1000,3,0)</f>
        <v>#N/A</v>
      </c>
      <c r="D127" t="e">
        <f>VLOOKUP($A127,'Info client'!$A$2:$D$1000,4,0)</f>
        <v>#N/A</v>
      </c>
      <c r="F127" t="e">
        <f>VLOOKUP(Récap!G127,'Création N° Lot'!B39:B139,2,0)</f>
        <v>#N/A</v>
      </c>
      <c r="I127" t="str">
        <f t="shared" si="12"/>
        <v>44197</v>
      </c>
      <c r="J127" s="7" t="e">
        <f>VLOOKUP(Récap!I127,'Création N° Lot'!$D$3:$F$18,3,0)</f>
        <v>#N/A</v>
      </c>
      <c r="K127" t="e">
        <f>CONCATENATE(G127,MONTH(VLOOKUP(Récap!I127,'Création N° Lot'!$D$3:$E$18,2,0)),RIGHT(YEAR(VLOOKUP(Récap!I127,'Création N° Lot'!$D$3:$E$18,2,0)),2)," - ",DAY(J127),"/",MONTH(J127),"/",YEAR(J127))</f>
        <v>#N/A</v>
      </c>
      <c r="O127" t="e">
        <f>VLOOKUP(N127,'Info client'!$A$2:$D$1000,2,0)</f>
        <v>#N/A</v>
      </c>
      <c r="P127" t="e">
        <f>VLOOKUP($A127,'Info client'!$A$2:$D$1000,3,0)</f>
        <v>#N/A</v>
      </c>
      <c r="Q127" t="e">
        <f>VLOOKUP($A127,'Info client'!$A$2:$D$1000,4,0)</f>
        <v>#N/A</v>
      </c>
      <c r="S127" t="e">
        <f>VLOOKUP(Récap!G127,'Création N° Lot'!$B$3:$B$18,2,0)</f>
        <v>#N/A</v>
      </c>
      <c r="V127" t="str">
        <f t="shared" si="13"/>
        <v>44228</v>
      </c>
      <c r="W127" s="7" t="e">
        <f>VLOOKUP(Récap!V127,'Création N° Lot'!$D$3:$F$18,3,0)</f>
        <v>#N/A</v>
      </c>
      <c r="X127" t="e">
        <f>CONCATENATE(T127,MONTH(VLOOKUP(Récap!V127,'Création N° Lot'!$D$3:$E$18,2,0)),RIGHT(YEAR(VLOOKUP(Récap!V127,'Création N° Lot'!$D$3:$E$18,2,0)),2)," - ",DAY(W127),"/",MONTH(W127),"/",YEAR(W127))</f>
        <v>#N/A</v>
      </c>
      <c r="AA127" s="6"/>
      <c r="AB127" t="e">
        <f>VLOOKUP(AA127,'Info client'!$A$2:$D$1000,2,0)</f>
        <v>#N/A</v>
      </c>
      <c r="AC127" t="e">
        <f>VLOOKUP(AA127,'Info client'!$A$2:$D$1000,3,0)</f>
        <v>#N/A</v>
      </c>
      <c r="AD127" t="e">
        <f>VLOOKUP(AA127,'Info client'!$A$2:$D$1000,4,0)</f>
        <v>#N/A</v>
      </c>
      <c r="AF127" t="e">
        <f>VLOOKUP(Récap!AG127,'Création N° Lot'!$B$3:$B$18,2,0)</f>
        <v>#N/A</v>
      </c>
      <c r="AI127" t="str">
        <f t="shared" si="14"/>
        <v>44256</v>
      </c>
      <c r="AJ127" s="7" t="e">
        <f>VLOOKUP(Récap!AI127,'Création N° Lot'!$D$3:$F$18,3,0)</f>
        <v>#N/A</v>
      </c>
      <c r="AK127" t="e">
        <f>CONCATENATE(AG127,MONTH(VLOOKUP(Récap!AI127,'Création N° Lot'!$D$3:$E$18,2,0)),RIGHT(YEAR(VLOOKUP(Récap!AI127,'Création N° Lot'!$D$3:$E$18,2,0)),2)," - ",DAY(AJ127),"/",MONTH(AJ127),"/",YEAR(AJ127))</f>
        <v>#N/A</v>
      </c>
      <c r="AP127" s="6"/>
      <c r="AQ127" t="e">
        <f>VLOOKUP(AP127,'Info client'!$A$2:$D$1000,2,0)</f>
        <v>#N/A</v>
      </c>
      <c r="AR127" t="e">
        <f>VLOOKUP(AP127,'Info client'!$A$2:$D$1000,3,0)</f>
        <v>#N/A</v>
      </c>
      <c r="AS127" t="e">
        <f>VLOOKUP(AP127,'Info client'!$A$2:$D$1000,4,0)</f>
        <v>#N/A</v>
      </c>
      <c r="AU127" t="e">
        <f>VLOOKUP(Récap!AV127,'Création N° Lot'!$B$3:$B$18,2,0)</f>
        <v>#N/A</v>
      </c>
      <c r="AX127" t="str">
        <f t="shared" si="15"/>
        <v>44287</v>
      </c>
      <c r="AY127" s="7" t="e">
        <f>VLOOKUP(Récap!AX127,'Création N° Lot'!$D$3:$F$18,3,0)</f>
        <v>#N/A</v>
      </c>
      <c r="AZ127" t="e">
        <f>CONCATENATE(AV127,MONTH(VLOOKUP(Récap!AX127,'Création N° Lot'!$D$3:$E$18,2,0)),RIGHT(YEAR(VLOOKUP(Récap!AX127,'Création N° Lot'!$D$3:$E$18,2,0)),2)," - ",DAY(AY127),"/",MONTH(AY127),"/",YEAR(AY127))</f>
        <v>#N/A</v>
      </c>
      <c r="BC127" s="6"/>
      <c r="BD127" t="e">
        <f>VLOOKUP(BC127,'Info client'!$A$2:$D$1000,2,0)</f>
        <v>#N/A</v>
      </c>
      <c r="BE127" t="e">
        <f>VLOOKUP(BC127,'Info client'!$A$2:$D$1000,3,0)</f>
        <v>#N/A</v>
      </c>
      <c r="BF127" t="e">
        <f>VLOOKUP(BC127,'Info client'!$A$2:$D$1000,4,0)</f>
        <v>#N/A</v>
      </c>
      <c r="BH127" t="e">
        <f>VLOOKUP(Récap!BI127,'Création N° Lot'!$B$3:$B$18,2,0)</f>
        <v>#N/A</v>
      </c>
      <c r="BK127" t="str">
        <f t="shared" si="16"/>
        <v>44317</v>
      </c>
      <c r="BL127" s="7" t="e">
        <f>VLOOKUP(Récap!BK127,'Création N° Lot'!$D$3:$F$18,3,0)</f>
        <v>#N/A</v>
      </c>
      <c r="BM127" t="e">
        <f>CONCATENATE(BI127,MONTH(VLOOKUP(Récap!BK127,'Création N° Lot'!$D$3:$E$18,2,0)),RIGHT(YEAR(VLOOKUP(Récap!BK127,'Création N° Lot'!$D$3:$E$18,2,0)),2)," - ",DAY(BL127),"/",MONTH(BL127),"/",YEAR(BL127))</f>
        <v>#N/A</v>
      </c>
      <c r="BP127" s="6"/>
      <c r="BQ127" t="e">
        <f>VLOOKUP(BP127,'Info client'!$A$2:$D$1000,2,0)</f>
        <v>#N/A</v>
      </c>
      <c r="BR127" t="e">
        <f>VLOOKUP(BP127,'Info client'!$A$2:$D$1000,3,0)</f>
        <v>#N/A</v>
      </c>
      <c r="BS127" t="e">
        <f>VLOOKUP(BP127,'Info client'!$A$2:$D$1000,4,0)</f>
        <v>#N/A</v>
      </c>
      <c r="BU127" t="e">
        <f>VLOOKUP(Récap!BV127,'Création N° Lot'!$B$3:$B$18,2,0)</f>
        <v>#N/A</v>
      </c>
      <c r="BX127" t="str">
        <f t="shared" si="17"/>
        <v>44348</v>
      </c>
      <c r="BY127" s="7" t="e">
        <f>VLOOKUP(Récap!BX127,'Création N° Lot'!$D$3:$F$18,3,0)</f>
        <v>#N/A</v>
      </c>
      <c r="BZ127" t="e">
        <f>CONCATENATE(BV127,MONTH(VLOOKUP(Récap!BX127,'Création N° Lot'!$D$3:$E$18,2,0)),RIGHT(YEAR(VLOOKUP(Récap!BX127,'Création N° Lot'!$D$3:$E$18,2,0)),2)," - ",DAY(BY127),"/",MONTH(BY127),"/",YEAR(BY127))</f>
        <v>#N/A</v>
      </c>
      <c r="CC127" s="6"/>
      <c r="CD127" t="e">
        <f>VLOOKUP(CC127,'Info client'!$A$2:$D$1000,2,0)</f>
        <v>#N/A</v>
      </c>
      <c r="CE127" t="e">
        <f>VLOOKUP(CC127,'Info client'!$A$2:$D$1000,3,0)</f>
        <v>#N/A</v>
      </c>
      <c r="CF127" t="e">
        <f>VLOOKUP(CC127,'Info client'!$A$2:$D$1000,4,0)</f>
        <v>#N/A</v>
      </c>
      <c r="CH127" t="e">
        <f>VLOOKUP(Récap!CI127,'Création N° Lot'!$B$3:$B$18,2,0)</f>
        <v>#N/A</v>
      </c>
      <c r="CK127" t="str">
        <f t="shared" si="18"/>
        <v>44378</v>
      </c>
      <c r="CL127" s="7" t="e">
        <f>VLOOKUP(Récap!CK127,'Création N° Lot'!$D$3:$F$18,3,0)</f>
        <v>#N/A</v>
      </c>
      <c r="CM127" t="e">
        <f>CONCATENATE(CI127,MONTH(VLOOKUP(Récap!CK127,'Création N° Lot'!$D$3:$E$18,2,0)),RIGHT(YEAR(VLOOKUP(Récap!CK127,'Création N° Lot'!$D$3:$E$18,2,0)),2)," - ",DAY(CL127),"/",MONTH(CL127),"/",YEAR(CL127))</f>
        <v>#N/A</v>
      </c>
      <c r="CP127" s="6"/>
      <c r="CQ127" t="e">
        <f>VLOOKUP(CP127,'Info client'!$A$2:$D$1000,2,0)</f>
        <v>#N/A</v>
      </c>
      <c r="CR127" t="e">
        <f>VLOOKUP(CP127,'Info client'!$A$2:$D$1000,3,0)</f>
        <v>#N/A</v>
      </c>
      <c r="CS127" t="e">
        <f>VLOOKUP(CP127,'Info client'!$A$2:$D$1000,4,0)</f>
        <v>#N/A</v>
      </c>
      <c r="CU127" t="e">
        <f>VLOOKUP(Récap!CV127,'Création N° Lot'!$B$3:$B$18,2,0)</f>
        <v>#N/A</v>
      </c>
      <c r="CX127" t="str">
        <f t="shared" si="19"/>
        <v>Aout 2021</v>
      </c>
      <c r="CY127" s="7" t="e">
        <f>VLOOKUP(Récap!CX127,'Création N° Lot'!$D$3:$F$18,3,0)</f>
        <v>#N/A</v>
      </c>
      <c r="CZ127" t="e">
        <f>CONCATENATE(CV127,MONTH(VLOOKUP(Récap!CX127,'Création N° Lot'!$D$3:$E$18,2,0)),RIGHT(YEAR(VLOOKUP(Récap!CX127,'Création N° Lot'!$D$3:$E$18,2,0)),2)," - ",DAY(CY127),"/",MONTH(CY127),"/",YEAR(CY127))</f>
        <v>#N/A</v>
      </c>
      <c r="DC127" s="6"/>
      <c r="DD127" t="e">
        <f>VLOOKUP(DC127,'Info client'!$A$2:$D$1000,2,0)</f>
        <v>#N/A</v>
      </c>
      <c r="DE127" t="e">
        <f>VLOOKUP(DC127,'Info client'!$A$2:$D$1000,3,0)</f>
        <v>#N/A</v>
      </c>
      <c r="DF127" t="e">
        <f>VLOOKUP(DC127,'Info client'!$A$2:$D$1000,4,0)</f>
        <v>#N/A</v>
      </c>
      <c r="DH127" t="e">
        <f>VLOOKUP(Récap!DI127,'Création N° Lot'!$B$3:$B$18,2,0)</f>
        <v>#N/A</v>
      </c>
      <c r="DK127" t="str">
        <f t="shared" si="20"/>
        <v>44440</v>
      </c>
      <c r="DL127" s="7" t="e">
        <f>VLOOKUP(Récap!DK127,'Création N° Lot'!$D$3:$F$18,3,0)</f>
        <v>#N/A</v>
      </c>
      <c r="DM127" t="e">
        <f>CONCATENATE(DI127,MONTH(VLOOKUP(Récap!DK127,'Création N° Lot'!$D$3:$E$18,2,0)),RIGHT(YEAR(VLOOKUP(Récap!DK127,'Création N° Lot'!$D$3:$E$18,2,0)),2)," - ",DAY(DL127),"/",MONTH(DL127),"/",YEAR(DL127))</f>
        <v>#N/A</v>
      </c>
      <c r="DP127" s="6"/>
      <c r="DQ127" t="e">
        <f>VLOOKUP(DP127,'Info client'!$A$2:$D$1000,2,0)</f>
        <v>#N/A</v>
      </c>
      <c r="DR127" t="e">
        <f>VLOOKUP(DP127,'Info client'!$A$2:$D$1000,3,0)</f>
        <v>#N/A</v>
      </c>
      <c r="DS127" t="e">
        <f>VLOOKUP(DP127,'Info client'!$A$2:$D$1000,4,0)</f>
        <v>#N/A</v>
      </c>
      <c r="DU127" t="e">
        <f>VLOOKUP(Récap!DV127,'Création N° Lot'!$B$3:$B$18,2,0)</f>
        <v>#N/A</v>
      </c>
      <c r="DX127" t="str">
        <f t="shared" si="21"/>
        <v>44470</v>
      </c>
      <c r="DY127" s="7" t="e">
        <f>VLOOKUP(Récap!DX127,'Création N° Lot'!$D$3:$F$18,3,0)</f>
        <v>#N/A</v>
      </c>
      <c r="DZ127" t="e">
        <f>CONCATENATE(DV127,MONTH(VLOOKUP(Récap!DX127,'Création N° Lot'!$D$3:$E$18,2,0)),RIGHT(YEAR(VLOOKUP(Récap!DX127,'Création N° Lot'!$D$3:$E$18,2,0)),2)," - ",DAY(DY127),"/",MONTH(DY127),"/",YEAR(DY127))</f>
        <v>#N/A</v>
      </c>
      <c r="EC127" s="6"/>
      <c r="ED127" t="e">
        <f>VLOOKUP(EC127,'Info client'!$A$2:$D$1000,2,0)</f>
        <v>#N/A</v>
      </c>
      <c r="EE127" t="e">
        <f>VLOOKUP(EC127,'Info client'!$A$2:$D$1000,3,0)</f>
        <v>#N/A</v>
      </c>
      <c r="EF127" t="e">
        <f>VLOOKUP(EC127,'Info client'!$A$2:$D$1000,4,0)</f>
        <v>#N/A</v>
      </c>
      <c r="EH127" t="e">
        <f>VLOOKUP(Récap!EI127,'Création N° Lot'!$B$3:$B$18,2,0)</f>
        <v>#N/A</v>
      </c>
      <c r="EK127" t="str">
        <f t="shared" si="22"/>
        <v>44501</v>
      </c>
      <c r="EL127" s="7" t="e">
        <f>VLOOKUP(Récap!EK127,'Création N° Lot'!$D$3:$F$18,3,0)</f>
        <v>#N/A</v>
      </c>
      <c r="EM127" t="e">
        <f>CONCATENATE(EI127,MONTH(VLOOKUP(Récap!EK127,'Création N° Lot'!$D$3:$E$18,2,0)),RIGHT(YEAR(VLOOKUP(Récap!EK127,'Création N° Lot'!$D$3:$E$18,2,0)),2)," - ",DAY(EL127),"/",MONTH(EL127),"/",YEAR(EL127))</f>
        <v>#N/A</v>
      </c>
      <c r="EP127" s="6"/>
      <c r="EQ127" t="e">
        <f>VLOOKUP(EP127,'Info client'!$A$2:$D$1000,2,0)</f>
        <v>#N/A</v>
      </c>
      <c r="ER127" t="e">
        <f>VLOOKUP(EP127,'Info client'!$A$2:$D$1000,3,0)</f>
        <v>#N/A</v>
      </c>
      <c r="ES127" t="e">
        <f>VLOOKUP(EP127,'Info client'!$A$2:$D$1000,4,0)</f>
        <v>#N/A</v>
      </c>
      <c r="EU127" t="e">
        <f>VLOOKUP(Récap!EV127,'Création N° Lot'!$B$3:$B$18,2,0)</f>
        <v>#N/A</v>
      </c>
      <c r="EX127" t="str">
        <f t="shared" si="23"/>
        <v>44531</v>
      </c>
      <c r="EY127" s="7" t="e">
        <f>VLOOKUP(Récap!EX127,'Création N° Lot'!$D$3:$F$18,3,0)</f>
        <v>#N/A</v>
      </c>
      <c r="EZ127" t="e">
        <f>CONCATENATE(EV127,MONTH(VLOOKUP(Récap!EX127,'Création N° Lot'!$D$3:$E$18,2,0)),RIGHT(YEAR(VLOOKUP(Récap!EX127,'Création N° Lot'!$D$3:$E$18,2,0)),2)," - ",DAY(EY127),"/",MONTH(EY127),"/",YEAR(EY127))</f>
        <v>#N/A</v>
      </c>
    </row>
    <row r="128" spans="2:156" x14ac:dyDescent="0.25">
      <c r="B128" t="e">
        <f>VLOOKUP($A128,'Info client'!$A$2:$D$1000,2,0)</f>
        <v>#N/A</v>
      </c>
      <c r="C128" t="e">
        <f>VLOOKUP($A128,'Info client'!$A$2:$D$1000,3,0)</f>
        <v>#N/A</v>
      </c>
      <c r="D128" t="e">
        <f>VLOOKUP($A128,'Info client'!$A$2:$D$1000,4,0)</f>
        <v>#N/A</v>
      </c>
      <c r="F128" t="e">
        <f>VLOOKUP(Récap!G128,'Création N° Lot'!B40:B140,2,0)</f>
        <v>#N/A</v>
      </c>
      <c r="I128" t="str">
        <f t="shared" si="12"/>
        <v>44197</v>
      </c>
      <c r="J128" s="7" t="e">
        <f>VLOOKUP(Récap!I128,'Création N° Lot'!$D$3:$F$18,3,0)</f>
        <v>#N/A</v>
      </c>
      <c r="K128" t="e">
        <f>CONCATENATE(G128,MONTH(VLOOKUP(Récap!I128,'Création N° Lot'!$D$3:$E$18,2,0)),RIGHT(YEAR(VLOOKUP(Récap!I128,'Création N° Lot'!$D$3:$E$18,2,0)),2)," - ",DAY(J128),"/",MONTH(J128),"/",YEAR(J128))</f>
        <v>#N/A</v>
      </c>
      <c r="O128" t="e">
        <f>VLOOKUP(N128,'Info client'!$A$2:$D$1000,2,0)</f>
        <v>#N/A</v>
      </c>
      <c r="P128" t="e">
        <f>VLOOKUP($A128,'Info client'!$A$2:$D$1000,3,0)</f>
        <v>#N/A</v>
      </c>
      <c r="Q128" t="e">
        <f>VLOOKUP($A128,'Info client'!$A$2:$D$1000,4,0)</f>
        <v>#N/A</v>
      </c>
      <c r="S128" t="e">
        <f>VLOOKUP(Récap!G128,'Création N° Lot'!$B$3:$B$18,2,0)</f>
        <v>#N/A</v>
      </c>
      <c r="V128" t="str">
        <f t="shared" si="13"/>
        <v>44228</v>
      </c>
      <c r="W128" s="7" t="e">
        <f>VLOOKUP(Récap!V128,'Création N° Lot'!$D$3:$F$18,3,0)</f>
        <v>#N/A</v>
      </c>
      <c r="X128" t="e">
        <f>CONCATENATE(T128,MONTH(VLOOKUP(Récap!V128,'Création N° Lot'!$D$3:$E$18,2,0)),RIGHT(YEAR(VLOOKUP(Récap!V128,'Création N° Lot'!$D$3:$E$18,2,0)),2)," - ",DAY(W128),"/",MONTH(W128),"/",YEAR(W128))</f>
        <v>#N/A</v>
      </c>
      <c r="AA128" s="6"/>
      <c r="AB128" t="e">
        <f>VLOOKUP(AA128,'Info client'!$A$2:$D$1000,2,0)</f>
        <v>#N/A</v>
      </c>
      <c r="AC128" t="e">
        <f>VLOOKUP(AA128,'Info client'!$A$2:$D$1000,3,0)</f>
        <v>#N/A</v>
      </c>
      <c r="AD128" t="e">
        <f>VLOOKUP(AA128,'Info client'!$A$2:$D$1000,4,0)</f>
        <v>#N/A</v>
      </c>
      <c r="AF128" t="e">
        <f>VLOOKUP(Récap!AG128,'Création N° Lot'!$B$3:$B$18,2,0)</f>
        <v>#N/A</v>
      </c>
      <c r="AI128" t="str">
        <f t="shared" si="14"/>
        <v>44256</v>
      </c>
      <c r="AJ128" s="7" t="e">
        <f>VLOOKUP(Récap!AI128,'Création N° Lot'!$D$3:$F$18,3,0)</f>
        <v>#N/A</v>
      </c>
      <c r="AK128" t="e">
        <f>CONCATENATE(AG128,MONTH(VLOOKUP(Récap!AI128,'Création N° Lot'!$D$3:$E$18,2,0)),RIGHT(YEAR(VLOOKUP(Récap!AI128,'Création N° Lot'!$D$3:$E$18,2,0)),2)," - ",DAY(AJ128),"/",MONTH(AJ128),"/",YEAR(AJ128))</f>
        <v>#N/A</v>
      </c>
      <c r="AP128" s="6"/>
      <c r="AQ128" t="e">
        <f>VLOOKUP(AP128,'Info client'!$A$2:$D$1000,2,0)</f>
        <v>#N/A</v>
      </c>
      <c r="AR128" t="e">
        <f>VLOOKUP(AP128,'Info client'!$A$2:$D$1000,3,0)</f>
        <v>#N/A</v>
      </c>
      <c r="AS128" t="e">
        <f>VLOOKUP(AP128,'Info client'!$A$2:$D$1000,4,0)</f>
        <v>#N/A</v>
      </c>
      <c r="AU128" t="e">
        <f>VLOOKUP(Récap!AV128,'Création N° Lot'!$B$3:$B$18,2,0)</f>
        <v>#N/A</v>
      </c>
      <c r="AX128" t="str">
        <f t="shared" si="15"/>
        <v>44287</v>
      </c>
      <c r="AY128" s="7" t="e">
        <f>VLOOKUP(Récap!AX128,'Création N° Lot'!$D$3:$F$18,3,0)</f>
        <v>#N/A</v>
      </c>
      <c r="AZ128" t="e">
        <f>CONCATENATE(AV128,MONTH(VLOOKUP(Récap!AX128,'Création N° Lot'!$D$3:$E$18,2,0)),RIGHT(YEAR(VLOOKUP(Récap!AX128,'Création N° Lot'!$D$3:$E$18,2,0)),2)," - ",DAY(AY128),"/",MONTH(AY128),"/",YEAR(AY128))</f>
        <v>#N/A</v>
      </c>
      <c r="BC128" s="6"/>
      <c r="BD128" t="e">
        <f>VLOOKUP(BC128,'Info client'!$A$2:$D$1000,2,0)</f>
        <v>#N/A</v>
      </c>
      <c r="BE128" t="e">
        <f>VLOOKUP(BC128,'Info client'!$A$2:$D$1000,3,0)</f>
        <v>#N/A</v>
      </c>
      <c r="BF128" t="e">
        <f>VLOOKUP(BC128,'Info client'!$A$2:$D$1000,4,0)</f>
        <v>#N/A</v>
      </c>
      <c r="BH128" t="e">
        <f>VLOOKUP(Récap!BI128,'Création N° Lot'!$B$3:$B$18,2,0)</f>
        <v>#N/A</v>
      </c>
      <c r="BK128" t="str">
        <f t="shared" si="16"/>
        <v>44317</v>
      </c>
      <c r="BL128" s="7" t="e">
        <f>VLOOKUP(Récap!BK128,'Création N° Lot'!$D$3:$F$18,3,0)</f>
        <v>#N/A</v>
      </c>
      <c r="BM128" t="e">
        <f>CONCATENATE(BI128,MONTH(VLOOKUP(Récap!BK128,'Création N° Lot'!$D$3:$E$18,2,0)),RIGHT(YEAR(VLOOKUP(Récap!BK128,'Création N° Lot'!$D$3:$E$18,2,0)),2)," - ",DAY(BL128),"/",MONTH(BL128),"/",YEAR(BL128))</f>
        <v>#N/A</v>
      </c>
      <c r="BP128" s="6"/>
      <c r="BQ128" t="e">
        <f>VLOOKUP(BP128,'Info client'!$A$2:$D$1000,2,0)</f>
        <v>#N/A</v>
      </c>
      <c r="BR128" t="e">
        <f>VLOOKUP(BP128,'Info client'!$A$2:$D$1000,3,0)</f>
        <v>#N/A</v>
      </c>
      <c r="BS128" t="e">
        <f>VLOOKUP(BP128,'Info client'!$A$2:$D$1000,4,0)</f>
        <v>#N/A</v>
      </c>
      <c r="BU128" t="e">
        <f>VLOOKUP(Récap!BV128,'Création N° Lot'!$B$3:$B$18,2,0)</f>
        <v>#N/A</v>
      </c>
      <c r="BX128" t="str">
        <f t="shared" si="17"/>
        <v>44348</v>
      </c>
      <c r="BY128" s="7" t="e">
        <f>VLOOKUP(Récap!BX128,'Création N° Lot'!$D$3:$F$18,3,0)</f>
        <v>#N/A</v>
      </c>
      <c r="BZ128" t="e">
        <f>CONCATENATE(BV128,MONTH(VLOOKUP(Récap!BX128,'Création N° Lot'!$D$3:$E$18,2,0)),RIGHT(YEAR(VLOOKUP(Récap!BX128,'Création N° Lot'!$D$3:$E$18,2,0)),2)," - ",DAY(BY128),"/",MONTH(BY128),"/",YEAR(BY128))</f>
        <v>#N/A</v>
      </c>
      <c r="CC128" s="6"/>
      <c r="CD128" t="e">
        <f>VLOOKUP(CC128,'Info client'!$A$2:$D$1000,2,0)</f>
        <v>#N/A</v>
      </c>
      <c r="CE128" t="e">
        <f>VLOOKUP(CC128,'Info client'!$A$2:$D$1000,3,0)</f>
        <v>#N/A</v>
      </c>
      <c r="CF128" t="e">
        <f>VLOOKUP(CC128,'Info client'!$A$2:$D$1000,4,0)</f>
        <v>#N/A</v>
      </c>
      <c r="CH128" t="e">
        <f>VLOOKUP(Récap!CI128,'Création N° Lot'!$B$3:$B$18,2,0)</f>
        <v>#N/A</v>
      </c>
      <c r="CK128" t="str">
        <f t="shared" si="18"/>
        <v>44378</v>
      </c>
      <c r="CL128" s="7" t="e">
        <f>VLOOKUP(Récap!CK128,'Création N° Lot'!$D$3:$F$18,3,0)</f>
        <v>#N/A</v>
      </c>
      <c r="CM128" t="e">
        <f>CONCATENATE(CI128,MONTH(VLOOKUP(Récap!CK128,'Création N° Lot'!$D$3:$E$18,2,0)),RIGHT(YEAR(VLOOKUP(Récap!CK128,'Création N° Lot'!$D$3:$E$18,2,0)),2)," - ",DAY(CL128),"/",MONTH(CL128),"/",YEAR(CL128))</f>
        <v>#N/A</v>
      </c>
      <c r="CP128" s="6"/>
      <c r="CQ128" t="e">
        <f>VLOOKUP(CP128,'Info client'!$A$2:$D$1000,2,0)</f>
        <v>#N/A</v>
      </c>
      <c r="CR128" t="e">
        <f>VLOOKUP(CP128,'Info client'!$A$2:$D$1000,3,0)</f>
        <v>#N/A</v>
      </c>
      <c r="CS128" t="e">
        <f>VLOOKUP(CP128,'Info client'!$A$2:$D$1000,4,0)</f>
        <v>#N/A</v>
      </c>
      <c r="CU128" t="e">
        <f>VLOOKUP(Récap!CV128,'Création N° Lot'!$B$3:$B$18,2,0)</f>
        <v>#N/A</v>
      </c>
      <c r="CX128" t="str">
        <f t="shared" si="19"/>
        <v>Aout 2021</v>
      </c>
      <c r="CY128" s="7" t="e">
        <f>VLOOKUP(Récap!CX128,'Création N° Lot'!$D$3:$F$18,3,0)</f>
        <v>#N/A</v>
      </c>
      <c r="CZ128" t="e">
        <f>CONCATENATE(CV128,MONTH(VLOOKUP(Récap!CX128,'Création N° Lot'!$D$3:$E$18,2,0)),RIGHT(YEAR(VLOOKUP(Récap!CX128,'Création N° Lot'!$D$3:$E$18,2,0)),2)," - ",DAY(CY128),"/",MONTH(CY128),"/",YEAR(CY128))</f>
        <v>#N/A</v>
      </c>
      <c r="DC128" s="6"/>
      <c r="DD128" t="e">
        <f>VLOOKUP(DC128,'Info client'!$A$2:$D$1000,2,0)</f>
        <v>#N/A</v>
      </c>
      <c r="DE128" t="e">
        <f>VLOOKUP(DC128,'Info client'!$A$2:$D$1000,3,0)</f>
        <v>#N/A</v>
      </c>
      <c r="DF128" t="e">
        <f>VLOOKUP(DC128,'Info client'!$A$2:$D$1000,4,0)</f>
        <v>#N/A</v>
      </c>
      <c r="DH128" t="e">
        <f>VLOOKUP(Récap!DI128,'Création N° Lot'!$B$3:$B$18,2,0)</f>
        <v>#N/A</v>
      </c>
      <c r="DK128" t="str">
        <f t="shared" si="20"/>
        <v>44440</v>
      </c>
      <c r="DL128" s="7" t="e">
        <f>VLOOKUP(Récap!DK128,'Création N° Lot'!$D$3:$F$18,3,0)</f>
        <v>#N/A</v>
      </c>
      <c r="DM128" t="e">
        <f>CONCATENATE(DI128,MONTH(VLOOKUP(Récap!DK128,'Création N° Lot'!$D$3:$E$18,2,0)),RIGHT(YEAR(VLOOKUP(Récap!DK128,'Création N° Lot'!$D$3:$E$18,2,0)),2)," - ",DAY(DL128),"/",MONTH(DL128),"/",YEAR(DL128))</f>
        <v>#N/A</v>
      </c>
      <c r="DP128" s="6"/>
      <c r="DQ128" t="e">
        <f>VLOOKUP(DP128,'Info client'!$A$2:$D$1000,2,0)</f>
        <v>#N/A</v>
      </c>
      <c r="DR128" t="e">
        <f>VLOOKUP(DP128,'Info client'!$A$2:$D$1000,3,0)</f>
        <v>#N/A</v>
      </c>
      <c r="DS128" t="e">
        <f>VLOOKUP(DP128,'Info client'!$A$2:$D$1000,4,0)</f>
        <v>#N/A</v>
      </c>
      <c r="DU128" t="e">
        <f>VLOOKUP(Récap!DV128,'Création N° Lot'!$B$3:$B$18,2,0)</f>
        <v>#N/A</v>
      </c>
      <c r="DX128" t="str">
        <f t="shared" si="21"/>
        <v>44470</v>
      </c>
      <c r="DY128" s="7" t="e">
        <f>VLOOKUP(Récap!DX128,'Création N° Lot'!$D$3:$F$18,3,0)</f>
        <v>#N/A</v>
      </c>
      <c r="DZ128" t="e">
        <f>CONCATENATE(DV128,MONTH(VLOOKUP(Récap!DX128,'Création N° Lot'!$D$3:$E$18,2,0)),RIGHT(YEAR(VLOOKUP(Récap!DX128,'Création N° Lot'!$D$3:$E$18,2,0)),2)," - ",DAY(DY128),"/",MONTH(DY128),"/",YEAR(DY128))</f>
        <v>#N/A</v>
      </c>
      <c r="EC128" s="6"/>
      <c r="ED128" t="e">
        <f>VLOOKUP(EC128,'Info client'!$A$2:$D$1000,2,0)</f>
        <v>#N/A</v>
      </c>
      <c r="EE128" t="e">
        <f>VLOOKUP(EC128,'Info client'!$A$2:$D$1000,3,0)</f>
        <v>#N/A</v>
      </c>
      <c r="EF128" t="e">
        <f>VLOOKUP(EC128,'Info client'!$A$2:$D$1000,4,0)</f>
        <v>#N/A</v>
      </c>
      <c r="EH128" t="e">
        <f>VLOOKUP(Récap!EI128,'Création N° Lot'!$B$3:$B$18,2,0)</f>
        <v>#N/A</v>
      </c>
      <c r="EK128" t="str">
        <f t="shared" si="22"/>
        <v>44501</v>
      </c>
      <c r="EL128" s="7" t="e">
        <f>VLOOKUP(Récap!EK128,'Création N° Lot'!$D$3:$F$18,3,0)</f>
        <v>#N/A</v>
      </c>
      <c r="EM128" t="e">
        <f>CONCATENATE(EI128,MONTH(VLOOKUP(Récap!EK128,'Création N° Lot'!$D$3:$E$18,2,0)),RIGHT(YEAR(VLOOKUP(Récap!EK128,'Création N° Lot'!$D$3:$E$18,2,0)),2)," - ",DAY(EL128),"/",MONTH(EL128),"/",YEAR(EL128))</f>
        <v>#N/A</v>
      </c>
      <c r="EP128" s="6"/>
      <c r="EQ128" t="e">
        <f>VLOOKUP(EP128,'Info client'!$A$2:$D$1000,2,0)</f>
        <v>#N/A</v>
      </c>
      <c r="ER128" t="e">
        <f>VLOOKUP(EP128,'Info client'!$A$2:$D$1000,3,0)</f>
        <v>#N/A</v>
      </c>
      <c r="ES128" t="e">
        <f>VLOOKUP(EP128,'Info client'!$A$2:$D$1000,4,0)</f>
        <v>#N/A</v>
      </c>
      <c r="EU128" t="e">
        <f>VLOOKUP(Récap!EV128,'Création N° Lot'!$B$3:$B$18,2,0)</f>
        <v>#N/A</v>
      </c>
      <c r="EX128" t="str">
        <f t="shared" si="23"/>
        <v>44531</v>
      </c>
      <c r="EY128" s="7" t="e">
        <f>VLOOKUP(Récap!EX128,'Création N° Lot'!$D$3:$F$18,3,0)</f>
        <v>#N/A</v>
      </c>
      <c r="EZ128" t="e">
        <f>CONCATENATE(EV128,MONTH(VLOOKUP(Récap!EX128,'Création N° Lot'!$D$3:$E$18,2,0)),RIGHT(YEAR(VLOOKUP(Récap!EX128,'Création N° Lot'!$D$3:$E$18,2,0)),2)," - ",DAY(EY128),"/",MONTH(EY128),"/",YEAR(EY128))</f>
        <v>#N/A</v>
      </c>
    </row>
    <row r="129" spans="2:156" x14ac:dyDescent="0.25">
      <c r="B129" t="e">
        <f>VLOOKUP($A129,'Info client'!$A$2:$D$1000,2,0)</f>
        <v>#N/A</v>
      </c>
      <c r="C129" t="e">
        <f>VLOOKUP($A129,'Info client'!$A$2:$D$1000,3,0)</f>
        <v>#N/A</v>
      </c>
      <c r="D129" t="e">
        <f>VLOOKUP($A129,'Info client'!$A$2:$D$1000,4,0)</f>
        <v>#N/A</v>
      </c>
      <c r="F129" t="e">
        <f>VLOOKUP(Récap!G129,'Création N° Lot'!B41:B141,2,0)</f>
        <v>#N/A</v>
      </c>
      <c r="I129" t="str">
        <f t="shared" si="12"/>
        <v>44197</v>
      </c>
      <c r="J129" s="7" t="e">
        <f>VLOOKUP(Récap!I129,'Création N° Lot'!$D$3:$F$18,3,0)</f>
        <v>#N/A</v>
      </c>
      <c r="K129" t="e">
        <f>CONCATENATE(G129,MONTH(VLOOKUP(Récap!I129,'Création N° Lot'!$D$3:$E$18,2,0)),RIGHT(YEAR(VLOOKUP(Récap!I129,'Création N° Lot'!$D$3:$E$18,2,0)),2)," - ",DAY(J129),"/",MONTH(J129),"/",YEAR(J129))</f>
        <v>#N/A</v>
      </c>
      <c r="O129" t="e">
        <f>VLOOKUP(N129,'Info client'!$A$2:$D$1000,2,0)</f>
        <v>#N/A</v>
      </c>
      <c r="P129" t="e">
        <f>VLOOKUP($A129,'Info client'!$A$2:$D$1000,3,0)</f>
        <v>#N/A</v>
      </c>
      <c r="Q129" t="e">
        <f>VLOOKUP($A129,'Info client'!$A$2:$D$1000,4,0)</f>
        <v>#N/A</v>
      </c>
      <c r="S129" t="e">
        <f>VLOOKUP(Récap!G129,'Création N° Lot'!$B$3:$B$18,2,0)</f>
        <v>#N/A</v>
      </c>
      <c r="V129" t="str">
        <f t="shared" si="13"/>
        <v>44228</v>
      </c>
      <c r="W129" s="7" t="e">
        <f>VLOOKUP(Récap!V129,'Création N° Lot'!$D$3:$F$18,3,0)</f>
        <v>#N/A</v>
      </c>
      <c r="X129" t="e">
        <f>CONCATENATE(T129,MONTH(VLOOKUP(Récap!V129,'Création N° Lot'!$D$3:$E$18,2,0)),RIGHT(YEAR(VLOOKUP(Récap!V129,'Création N° Lot'!$D$3:$E$18,2,0)),2)," - ",DAY(W129),"/",MONTH(W129),"/",YEAR(W129))</f>
        <v>#N/A</v>
      </c>
      <c r="AA129" s="6"/>
      <c r="AB129" t="e">
        <f>VLOOKUP(AA129,'Info client'!$A$2:$D$1000,2,0)</f>
        <v>#N/A</v>
      </c>
      <c r="AC129" t="e">
        <f>VLOOKUP(AA129,'Info client'!$A$2:$D$1000,3,0)</f>
        <v>#N/A</v>
      </c>
      <c r="AD129" t="e">
        <f>VLOOKUP(AA129,'Info client'!$A$2:$D$1000,4,0)</f>
        <v>#N/A</v>
      </c>
      <c r="AF129" t="e">
        <f>VLOOKUP(Récap!AG129,'Création N° Lot'!$B$3:$B$18,2,0)</f>
        <v>#N/A</v>
      </c>
      <c r="AI129" t="str">
        <f t="shared" si="14"/>
        <v>44256</v>
      </c>
      <c r="AJ129" s="7" t="e">
        <f>VLOOKUP(Récap!AI129,'Création N° Lot'!$D$3:$F$18,3,0)</f>
        <v>#N/A</v>
      </c>
      <c r="AK129" t="e">
        <f>CONCATENATE(AG129,MONTH(VLOOKUP(Récap!AI129,'Création N° Lot'!$D$3:$E$18,2,0)),RIGHT(YEAR(VLOOKUP(Récap!AI129,'Création N° Lot'!$D$3:$E$18,2,0)),2)," - ",DAY(AJ129),"/",MONTH(AJ129),"/",YEAR(AJ129))</f>
        <v>#N/A</v>
      </c>
      <c r="AP129" s="6"/>
      <c r="AQ129" t="e">
        <f>VLOOKUP(AP129,'Info client'!$A$2:$D$1000,2,0)</f>
        <v>#N/A</v>
      </c>
      <c r="AR129" t="e">
        <f>VLOOKUP(AP129,'Info client'!$A$2:$D$1000,3,0)</f>
        <v>#N/A</v>
      </c>
      <c r="AS129" t="e">
        <f>VLOOKUP(AP129,'Info client'!$A$2:$D$1000,4,0)</f>
        <v>#N/A</v>
      </c>
      <c r="AU129" t="e">
        <f>VLOOKUP(Récap!AV129,'Création N° Lot'!$B$3:$B$18,2,0)</f>
        <v>#N/A</v>
      </c>
      <c r="AX129" t="str">
        <f t="shared" si="15"/>
        <v>44287</v>
      </c>
      <c r="AY129" s="7" t="e">
        <f>VLOOKUP(Récap!AX129,'Création N° Lot'!$D$3:$F$18,3,0)</f>
        <v>#N/A</v>
      </c>
      <c r="AZ129" t="e">
        <f>CONCATENATE(AV129,MONTH(VLOOKUP(Récap!AX129,'Création N° Lot'!$D$3:$E$18,2,0)),RIGHT(YEAR(VLOOKUP(Récap!AX129,'Création N° Lot'!$D$3:$E$18,2,0)),2)," - ",DAY(AY129),"/",MONTH(AY129),"/",YEAR(AY129))</f>
        <v>#N/A</v>
      </c>
      <c r="BC129" s="6"/>
      <c r="BD129" t="e">
        <f>VLOOKUP(BC129,'Info client'!$A$2:$D$1000,2,0)</f>
        <v>#N/A</v>
      </c>
      <c r="BE129" t="e">
        <f>VLOOKUP(BC129,'Info client'!$A$2:$D$1000,3,0)</f>
        <v>#N/A</v>
      </c>
      <c r="BF129" t="e">
        <f>VLOOKUP(BC129,'Info client'!$A$2:$D$1000,4,0)</f>
        <v>#N/A</v>
      </c>
      <c r="BH129" t="e">
        <f>VLOOKUP(Récap!BI129,'Création N° Lot'!$B$3:$B$18,2,0)</f>
        <v>#N/A</v>
      </c>
      <c r="BK129" t="str">
        <f t="shared" si="16"/>
        <v>44317</v>
      </c>
      <c r="BL129" s="7" t="e">
        <f>VLOOKUP(Récap!BK129,'Création N° Lot'!$D$3:$F$18,3,0)</f>
        <v>#N/A</v>
      </c>
      <c r="BM129" t="e">
        <f>CONCATENATE(BI129,MONTH(VLOOKUP(Récap!BK129,'Création N° Lot'!$D$3:$E$18,2,0)),RIGHT(YEAR(VLOOKUP(Récap!BK129,'Création N° Lot'!$D$3:$E$18,2,0)),2)," - ",DAY(BL129),"/",MONTH(BL129),"/",YEAR(BL129))</f>
        <v>#N/A</v>
      </c>
      <c r="BP129" s="6"/>
      <c r="BQ129" t="e">
        <f>VLOOKUP(BP129,'Info client'!$A$2:$D$1000,2,0)</f>
        <v>#N/A</v>
      </c>
      <c r="BR129" t="e">
        <f>VLOOKUP(BP129,'Info client'!$A$2:$D$1000,3,0)</f>
        <v>#N/A</v>
      </c>
      <c r="BS129" t="e">
        <f>VLOOKUP(BP129,'Info client'!$A$2:$D$1000,4,0)</f>
        <v>#N/A</v>
      </c>
      <c r="BU129" t="e">
        <f>VLOOKUP(Récap!BV129,'Création N° Lot'!$B$3:$B$18,2,0)</f>
        <v>#N/A</v>
      </c>
      <c r="BX129" t="str">
        <f t="shared" si="17"/>
        <v>44348</v>
      </c>
      <c r="BY129" s="7" t="e">
        <f>VLOOKUP(Récap!BX129,'Création N° Lot'!$D$3:$F$18,3,0)</f>
        <v>#N/A</v>
      </c>
      <c r="BZ129" t="e">
        <f>CONCATENATE(BV129,MONTH(VLOOKUP(Récap!BX129,'Création N° Lot'!$D$3:$E$18,2,0)),RIGHT(YEAR(VLOOKUP(Récap!BX129,'Création N° Lot'!$D$3:$E$18,2,0)),2)," - ",DAY(BY129),"/",MONTH(BY129),"/",YEAR(BY129))</f>
        <v>#N/A</v>
      </c>
      <c r="CC129" s="6"/>
      <c r="CD129" t="e">
        <f>VLOOKUP(CC129,'Info client'!$A$2:$D$1000,2,0)</f>
        <v>#N/A</v>
      </c>
      <c r="CE129" t="e">
        <f>VLOOKUP(CC129,'Info client'!$A$2:$D$1000,3,0)</f>
        <v>#N/A</v>
      </c>
      <c r="CF129" t="e">
        <f>VLOOKUP(CC129,'Info client'!$A$2:$D$1000,4,0)</f>
        <v>#N/A</v>
      </c>
      <c r="CH129" t="e">
        <f>VLOOKUP(Récap!CI129,'Création N° Lot'!$B$3:$B$18,2,0)</f>
        <v>#N/A</v>
      </c>
      <c r="CK129" t="str">
        <f t="shared" si="18"/>
        <v>44378</v>
      </c>
      <c r="CL129" s="7" t="e">
        <f>VLOOKUP(Récap!CK129,'Création N° Lot'!$D$3:$F$18,3,0)</f>
        <v>#N/A</v>
      </c>
      <c r="CM129" t="e">
        <f>CONCATENATE(CI129,MONTH(VLOOKUP(Récap!CK129,'Création N° Lot'!$D$3:$E$18,2,0)),RIGHT(YEAR(VLOOKUP(Récap!CK129,'Création N° Lot'!$D$3:$E$18,2,0)),2)," - ",DAY(CL129),"/",MONTH(CL129),"/",YEAR(CL129))</f>
        <v>#N/A</v>
      </c>
      <c r="CP129" s="6"/>
      <c r="CQ129" t="e">
        <f>VLOOKUP(CP129,'Info client'!$A$2:$D$1000,2,0)</f>
        <v>#N/A</v>
      </c>
      <c r="CR129" t="e">
        <f>VLOOKUP(CP129,'Info client'!$A$2:$D$1000,3,0)</f>
        <v>#N/A</v>
      </c>
      <c r="CS129" t="e">
        <f>VLOOKUP(CP129,'Info client'!$A$2:$D$1000,4,0)</f>
        <v>#N/A</v>
      </c>
      <c r="CU129" t="e">
        <f>VLOOKUP(Récap!CV129,'Création N° Lot'!$B$3:$B$18,2,0)</f>
        <v>#N/A</v>
      </c>
      <c r="CX129" t="str">
        <f t="shared" si="19"/>
        <v>Aout 2021</v>
      </c>
      <c r="CY129" s="7" t="e">
        <f>VLOOKUP(Récap!CX129,'Création N° Lot'!$D$3:$F$18,3,0)</f>
        <v>#N/A</v>
      </c>
      <c r="CZ129" t="e">
        <f>CONCATENATE(CV129,MONTH(VLOOKUP(Récap!CX129,'Création N° Lot'!$D$3:$E$18,2,0)),RIGHT(YEAR(VLOOKUP(Récap!CX129,'Création N° Lot'!$D$3:$E$18,2,0)),2)," - ",DAY(CY129),"/",MONTH(CY129),"/",YEAR(CY129))</f>
        <v>#N/A</v>
      </c>
      <c r="DC129" s="6"/>
      <c r="DD129" t="e">
        <f>VLOOKUP(DC129,'Info client'!$A$2:$D$1000,2,0)</f>
        <v>#N/A</v>
      </c>
      <c r="DE129" t="e">
        <f>VLOOKUP(DC129,'Info client'!$A$2:$D$1000,3,0)</f>
        <v>#N/A</v>
      </c>
      <c r="DF129" t="e">
        <f>VLOOKUP(DC129,'Info client'!$A$2:$D$1000,4,0)</f>
        <v>#N/A</v>
      </c>
      <c r="DH129" t="e">
        <f>VLOOKUP(Récap!DI129,'Création N° Lot'!$B$3:$B$18,2,0)</f>
        <v>#N/A</v>
      </c>
      <c r="DK129" t="str">
        <f t="shared" si="20"/>
        <v>44440</v>
      </c>
      <c r="DL129" s="7" t="e">
        <f>VLOOKUP(Récap!DK129,'Création N° Lot'!$D$3:$F$18,3,0)</f>
        <v>#N/A</v>
      </c>
      <c r="DM129" t="e">
        <f>CONCATENATE(DI129,MONTH(VLOOKUP(Récap!DK129,'Création N° Lot'!$D$3:$E$18,2,0)),RIGHT(YEAR(VLOOKUP(Récap!DK129,'Création N° Lot'!$D$3:$E$18,2,0)),2)," - ",DAY(DL129),"/",MONTH(DL129),"/",YEAR(DL129))</f>
        <v>#N/A</v>
      </c>
      <c r="DP129" s="6"/>
      <c r="DQ129" t="e">
        <f>VLOOKUP(DP129,'Info client'!$A$2:$D$1000,2,0)</f>
        <v>#N/A</v>
      </c>
      <c r="DR129" t="e">
        <f>VLOOKUP(DP129,'Info client'!$A$2:$D$1000,3,0)</f>
        <v>#N/A</v>
      </c>
      <c r="DS129" t="e">
        <f>VLOOKUP(DP129,'Info client'!$A$2:$D$1000,4,0)</f>
        <v>#N/A</v>
      </c>
      <c r="DU129" t="e">
        <f>VLOOKUP(Récap!DV129,'Création N° Lot'!$B$3:$B$18,2,0)</f>
        <v>#N/A</v>
      </c>
      <c r="DX129" t="str">
        <f t="shared" si="21"/>
        <v>44470</v>
      </c>
      <c r="DY129" s="7" t="e">
        <f>VLOOKUP(Récap!DX129,'Création N° Lot'!$D$3:$F$18,3,0)</f>
        <v>#N/A</v>
      </c>
      <c r="DZ129" t="e">
        <f>CONCATENATE(DV129,MONTH(VLOOKUP(Récap!DX129,'Création N° Lot'!$D$3:$E$18,2,0)),RIGHT(YEAR(VLOOKUP(Récap!DX129,'Création N° Lot'!$D$3:$E$18,2,0)),2)," - ",DAY(DY129),"/",MONTH(DY129),"/",YEAR(DY129))</f>
        <v>#N/A</v>
      </c>
      <c r="EC129" s="6"/>
      <c r="ED129" t="e">
        <f>VLOOKUP(EC129,'Info client'!$A$2:$D$1000,2,0)</f>
        <v>#N/A</v>
      </c>
      <c r="EE129" t="e">
        <f>VLOOKUP(EC129,'Info client'!$A$2:$D$1000,3,0)</f>
        <v>#N/A</v>
      </c>
      <c r="EF129" t="e">
        <f>VLOOKUP(EC129,'Info client'!$A$2:$D$1000,4,0)</f>
        <v>#N/A</v>
      </c>
      <c r="EH129" t="e">
        <f>VLOOKUP(Récap!EI129,'Création N° Lot'!$B$3:$B$18,2,0)</f>
        <v>#N/A</v>
      </c>
      <c r="EK129" t="str">
        <f t="shared" si="22"/>
        <v>44501</v>
      </c>
      <c r="EL129" s="7" t="e">
        <f>VLOOKUP(Récap!EK129,'Création N° Lot'!$D$3:$F$18,3,0)</f>
        <v>#N/A</v>
      </c>
      <c r="EM129" t="e">
        <f>CONCATENATE(EI129,MONTH(VLOOKUP(Récap!EK129,'Création N° Lot'!$D$3:$E$18,2,0)),RIGHT(YEAR(VLOOKUP(Récap!EK129,'Création N° Lot'!$D$3:$E$18,2,0)),2)," - ",DAY(EL129),"/",MONTH(EL129),"/",YEAR(EL129))</f>
        <v>#N/A</v>
      </c>
      <c r="EP129" s="6"/>
      <c r="EQ129" t="e">
        <f>VLOOKUP(EP129,'Info client'!$A$2:$D$1000,2,0)</f>
        <v>#N/A</v>
      </c>
      <c r="ER129" t="e">
        <f>VLOOKUP(EP129,'Info client'!$A$2:$D$1000,3,0)</f>
        <v>#N/A</v>
      </c>
      <c r="ES129" t="e">
        <f>VLOOKUP(EP129,'Info client'!$A$2:$D$1000,4,0)</f>
        <v>#N/A</v>
      </c>
      <c r="EU129" t="e">
        <f>VLOOKUP(Récap!EV129,'Création N° Lot'!$B$3:$B$18,2,0)</f>
        <v>#N/A</v>
      </c>
      <c r="EX129" t="str">
        <f t="shared" si="23"/>
        <v>44531</v>
      </c>
      <c r="EY129" s="7" t="e">
        <f>VLOOKUP(Récap!EX129,'Création N° Lot'!$D$3:$F$18,3,0)</f>
        <v>#N/A</v>
      </c>
      <c r="EZ129" t="e">
        <f>CONCATENATE(EV129,MONTH(VLOOKUP(Récap!EX129,'Création N° Lot'!$D$3:$E$18,2,0)),RIGHT(YEAR(VLOOKUP(Récap!EX129,'Création N° Lot'!$D$3:$E$18,2,0)),2)," - ",DAY(EY129),"/",MONTH(EY129),"/",YEAR(EY129))</f>
        <v>#N/A</v>
      </c>
    </row>
    <row r="130" spans="2:156" x14ac:dyDescent="0.25">
      <c r="B130" t="e">
        <f>VLOOKUP($A130,'Info client'!$A$2:$D$1000,2,0)</f>
        <v>#N/A</v>
      </c>
      <c r="C130" t="e">
        <f>VLOOKUP($A130,'Info client'!$A$2:$D$1000,3,0)</f>
        <v>#N/A</v>
      </c>
      <c r="D130" t="e">
        <f>VLOOKUP($A130,'Info client'!$A$2:$D$1000,4,0)</f>
        <v>#N/A</v>
      </c>
      <c r="F130" t="e">
        <f>VLOOKUP(Récap!G130,'Création N° Lot'!B42:B142,2,0)</f>
        <v>#N/A</v>
      </c>
      <c r="I130" t="str">
        <f t="shared" si="12"/>
        <v>44197</v>
      </c>
      <c r="J130" s="7" t="e">
        <f>VLOOKUP(Récap!I130,'Création N° Lot'!$D$3:$F$18,3,0)</f>
        <v>#N/A</v>
      </c>
      <c r="K130" t="e">
        <f>CONCATENATE(G130,MONTH(VLOOKUP(Récap!I130,'Création N° Lot'!$D$3:$E$18,2,0)),RIGHT(YEAR(VLOOKUP(Récap!I130,'Création N° Lot'!$D$3:$E$18,2,0)),2)," - ",DAY(J130),"/",MONTH(J130),"/",YEAR(J130))</f>
        <v>#N/A</v>
      </c>
      <c r="O130" t="e">
        <f>VLOOKUP(N130,'Info client'!$A$2:$D$1000,2,0)</f>
        <v>#N/A</v>
      </c>
      <c r="P130" t="e">
        <f>VLOOKUP($A130,'Info client'!$A$2:$D$1000,3,0)</f>
        <v>#N/A</v>
      </c>
      <c r="Q130" t="e">
        <f>VLOOKUP($A130,'Info client'!$A$2:$D$1000,4,0)</f>
        <v>#N/A</v>
      </c>
      <c r="S130" t="e">
        <f>VLOOKUP(Récap!G130,'Création N° Lot'!$B$3:$B$18,2,0)</f>
        <v>#N/A</v>
      </c>
      <c r="V130" t="str">
        <f t="shared" si="13"/>
        <v>44228</v>
      </c>
      <c r="W130" s="7" t="e">
        <f>VLOOKUP(Récap!V130,'Création N° Lot'!$D$3:$F$18,3,0)</f>
        <v>#N/A</v>
      </c>
      <c r="X130" t="e">
        <f>CONCATENATE(T130,MONTH(VLOOKUP(Récap!V130,'Création N° Lot'!$D$3:$E$18,2,0)),RIGHT(YEAR(VLOOKUP(Récap!V130,'Création N° Lot'!$D$3:$E$18,2,0)),2)," - ",DAY(W130),"/",MONTH(W130),"/",YEAR(W130))</f>
        <v>#N/A</v>
      </c>
      <c r="AA130" s="6"/>
      <c r="AB130" t="e">
        <f>VLOOKUP(AA130,'Info client'!$A$2:$D$1000,2,0)</f>
        <v>#N/A</v>
      </c>
      <c r="AC130" t="e">
        <f>VLOOKUP(AA130,'Info client'!$A$2:$D$1000,3,0)</f>
        <v>#N/A</v>
      </c>
      <c r="AD130" t="e">
        <f>VLOOKUP(AA130,'Info client'!$A$2:$D$1000,4,0)</f>
        <v>#N/A</v>
      </c>
      <c r="AF130" t="e">
        <f>VLOOKUP(Récap!AG130,'Création N° Lot'!$B$3:$B$18,2,0)</f>
        <v>#N/A</v>
      </c>
      <c r="AI130" t="str">
        <f t="shared" si="14"/>
        <v>44256</v>
      </c>
      <c r="AJ130" s="7" t="e">
        <f>VLOOKUP(Récap!AI130,'Création N° Lot'!$D$3:$F$18,3,0)</f>
        <v>#N/A</v>
      </c>
      <c r="AK130" t="e">
        <f>CONCATENATE(AG130,MONTH(VLOOKUP(Récap!AI130,'Création N° Lot'!$D$3:$E$18,2,0)),RIGHT(YEAR(VLOOKUP(Récap!AI130,'Création N° Lot'!$D$3:$E$18,2,0)),2)," - ",DAY(AJ130),"/",MONTH(AJ130),"/",YEAR(AJ130))</f>
        <v>#N/A</v>
      </c>
      <c r="AP130" s="6"/>
      <c r="AQ130" t="e">
        <f>VLOOKUP(AP130,'Info client'!$A$2:$D$1000,2,0)</f>
        <v>#N/A</v>
      </c>
      <c r="AR130" t="e">
        <f>VLOOKUP(AP130,'Info client'!$A$2:$D$1000,3,0)</f>
        <v>#N/A</v>
      </c>
      <c r="AS130" t="e">
        <f>VLOOKUP(AP130,'Info client'!$A$2:$D$1000,4,0)</f>
        <v>#N/A</v>
      </c>
      <c r="AU130" t="e">
        <f>VLOOKUP(Récap!AV130,'Création N° Lot'!$B$3:$B$18,2,0)</f>
        <v>#N/A</v>
      </c>
      <c r="AX130" t="str">
        <f t="shared" si="15"/>
        <v>44287</v>
      </c>
      <c r="AY130" s="7" t="e">
        <f>VLOOKUP(Récap!AX130,'Création N° Lot'!$D$3:$F$18,3,0)</f>
        <v>#N/A</v>
      </c>
      <c r="AZ130" t="e">
        <f>CONCATENATE(AV130,MONTH(VLOOKUP(Récap!AX130,'Création N° Lot'!$D$3:$E$18,2,0)),RIGHT(YEAR(VLOOKUP(Récap!AX130,'Création N° Lot'!$D$3:$E$18,2,0)),2)," - ",DAY(AY130),"/",MONTH(AY130),"/",YEAR(AY130))</f>
        <v>#N/A</v>
      </c>
      <c r="BC130" s="6"/>
      <c r="BD130" t="e">
        <f>VLOOKUP(BC130,'Info client'!$A$2:$D$1000,2,0)</f>
        <v>#N/A</v>
      </c>
      <c r="BE130" t="e">
        <f>VLOOKUP(BC130,'Info client'!$A$2:$D$1000,3,0)</f>
        <v>#N/A</v>
      </c>
      <c r="BF130" t="e">
        <f>VLOOKUP(BC130,'Info client'!$A$2:$D$1000,4,0)</f>
        <v>#N/A</v>
      </c>
      <c r="BH130" t="e">
        <f>VLOOKUP(Récap!BI130,'Création N° Lot'!$B$3:$B$18,2,0)</f>
        <v>#N/A</v>
      </c>
      <c r="BK130" t="str">
        <f t="shared" si="16"/>
        <v>44317</v>
      </c>
      <c r="BL130" s="7" t="e">
        <f>VLOOKUP(Récap!BK130,'Création N° Lot'!$D$3:$F$18,3,0)</f>
        <v>#N/A</v>
      </c>
      <c r="BM130" t="e">
        <f>CONCATENATE(BI130,MONTH(VLOOKUP(Récap!BK130,'Création N° Lot'!$D$3:$E$18,2,0)),RIGHT(YEAR(VLOOKUP(Récap!BK130,'Création N° Lot'!$D$3:$E$18,2,0)),2)," - ",DAY(BL130),"/",MONTH(BL130),"/",YEAR(BL130))</f>
        <v>#N/A</v>
      </c>
      <c r="BP130" s="6"/>
      <c r="BQ130" t="e">
        <f>VLOOKUP(BP130,'Info client'!$A$2:$D$1000,2,0)</f>
        <v>#N/A</v>
      </c>
      <c r="BR130" t="e">
        <f>VLOOKUP(BP130,'Info client'!$A$2:$D$1000,3,0)</f>
        <v>#N/A</v>
      </c>
      <c r="BS130" t="e">
        <f>VLOOKUP(BP130,'Info client'!$A$2:$D$1000,4,0)</f>
        <v>#N/A</v>
      </c>
      <c r="BU130" t="e">
        <f>VLOOKUP(Récap!BV130,'Création N° Lot'!$B$3:$B$18,2,0)</f>
        <v>#N/A</v>
      </c>
      <c r="BX130" t="str">
        <f t="shared" si="17"/>
        <v>44348</v>
      </c>
      <c r="BY130" s="7" t="e">
        <f>VLOOKUP(Récap!BX130,'Création N° Lot'!$D$3:$F$18,3,0)</f>
        <v>#N/A</v>
      </c>
      <c r="BZ130" t="e">
        <f>CONCATENATE(BV130,MONTH(VLOOKUP(Récap!BX130,'Création N° Lot'!$D$3:$E$18,2,0)),RIGHT(YEAR(VLOOKUP(Récap!BX130,'Création N° Lot'!$D$3:$E$18,2,0)),2)," - ",DAY(BY130),"/",MONTH(BY130),"/",YEAR(BY130))</f>
        <v>#N/A</v>
      </c>
      <c r="CC130" s="6"/>
      <c r="CD130" t="e">
        <f>VLOOKUP(CC130,'Info client'!$A$2:$D$1000,2,0)</f>
        <v>#N/A</v>
      </c>
      <c r="CE130" t="e">
        <f>VLOOKUP(CC130,'Info client'!$A$2:$D$1000,3,0)</f>
        <v>#N/A</v>
      </c>
      <c r="CF130" t="e">
        <f>VLOOKUP(CC130,'Info client'!$A$2:$D$1000,4,0)</f>
        <v>#N/A</v>
      </c>
      <c r="CH130" t="e">
        <f>VLOOKUP(Récap!CI130,'Création N° Lot'!$B$3:$B$18,2,0)</f>
        <v>#N/A</v>
      </c>
      <c r="CK130" t="str">
        <f t="shared" si="18"/>
        <v>44378</v>
      </c>
      <c r="CL130" s="7" t="e">
        <f>VLOOKUP(Récap!CK130,'Création N° Lot'!$D$3:$F$18,3,0)</f>
        <v>#N/A</v>
      </c>
      <c r="CM130" t="e">
        <f>CONCATENATE(CI130,MONTH(VLOOKUP(Récap!CK130,'Création N° Lot'!$D$3:$E$18,2,0)),RIGHT(YEAR(VLOOKUP(Récap!CK130,'Création N° Lot'!$D$3:$E$18,2,0)),2)," - ",DAY(CL130),"/",MONTH(CL130),"/",YEAR(CL130))</f>
        <v>#N/A</v>
      </c>
      <c r="CP130" s="6"/>
      <c r="CQ130" t="e">
        <f>VLOOKUP(CP130,'Info client'!$A$2:$D$1000,2,0)</f>
        <v>#N/A</v>
      </c>
      <c r="CR130" t="e">
        <f>VLOOKUP(CP130,'Info client'!$A$2:$D$1000,3,0)</f>
        <v>#N/A</v>
      </c>
      <c r="CS130" t="e">
        <f>VLOOKUP(CP130,'Info client'!$A$2:$D$1000,4,0)</f>
        <v>#N/A</v>
      </c>
      <c r="CU130" t="e">
        <f>VLOOKUP(Récap!CV130,'Création N° Lot'!$B$3:$B$18,2,0)</f>
        <v>#N/A</v>
      </c>
      <c r="CX130" t="str">
        <f t="shared" si="19"/>
        <v>Aout 2021</v>
      </c>
      <c r="CY130" s="7" t="e">
        <f>VLOOKUP(Récap!CX130,'Création N° Lot'!$D$3:$F$18,3,0)</f>
        <v>#N/A</v>
      </c>
      <c r="CZ130" t="e">
        <f>CONCATENATE(CV130,MONTH(VLOOKUP(Récap!CX130,'Création N° Lot'!$D$3:$E$18,2,0)),RIGHT(YEAR(VLOOKUP(Récap!CX130,'Création N° Lot'!$D$3:$E$18,2,0)),2)," - ",DAY(CY130),"/",MONTH(CY130),"/",YEAR(CY130))</f>
        <v>#N/A</v>
      </c>
      <c r="DC130" s="6"/>
      <c r="DD130" t="e">
        <f>VLOOKUP(DC130,'Info client'!$A$2:$D$1000,2,0)</f>
        <v>#N/A</v>
      </c>
      <c r="DE130" t="e">
        <f>VLOOKUP(DC130,'Info client'!$A$2:$D$1000,3,0)</f>
        <v>#N/A</v>
      </c>
      <c r="DF130" t="e">
        <f>VLOOKUP(DC130,'Info client'!$A$2:$D$1000,4,0)</f>
        <v>#N/A</v>
      </c>
      <c r="DH130" t="e">
        <f>VLOOKUP(Récap!DI130,'Création N° Lot'!$B$3:$B$18,2,0)</f>
        <v>#N/A</v>
      </c>
      <c r="DK130" t="str">
        <f t="shared" si="20"/>
        <v>44440</v>
      </c>
      <c r="DL130" s="7" t="e">
        <f>VLOOKUP(Récap!DK130,'Création N° Lot'!$D$3:$F$18,3,0)</f>
        <v>#N/A</v>
      </c>
      <c r="DM130" t="e">
        <f>CONCATENATE(DI130,MONTH(VLOOKUP(Récap!DK130,'Création N° Lot'!$D$3:$E$18,2,0)),RIGHT(YEAR(VLOOKUP(Récap!DK130,'Création N° Lot'!$D$3:$E$18,2,0)),2)," - ",DAY(DL130),"/",MONTH(DL130),"/",YEAR(DL130))</f>
        <v>#N/A</v>
      </c>
      <c r="DP130" s="6"/>
      <c r="DQ130" t="e">
        <f>VLOOKUP(DP130,'Info client'!$A$2:$D$1000,2,0)</f>
        <v>#N/A</v>
      </c>
      <c r="DR130" t="e">
        <f>VLOOKUP(DP130,'Info client'!$A$2:$D$1000,3,0)</f>
        <v>#N/A</v>
      </c>
      <c r="DS130" t="e">
        <f>VLOOKUP(DP130,'Info client'!$A$2:$D$1000,4,0)</f>
        <v>#N/A</v>
      </c>
      <c r="DU130" t="e">
        <f>VLOOKUP(Récap!DV130,'Création N° Lot'!$B$3:$B$18,2,0)</f>
        <v>#N/A</v>
      </c>
      <c r="DX130" t="str">
        <f t="shared" si="21"/>
        <v>44470</v>
      </c>
      <c r="DY130" s="7" t="e">
        <f>VLOOKUP(Récap!DX130,'Création N° Lot'!$D$3:$F$18,3,0)</f>
        <v>#N/A</v>
      </c>
      <c r="DZ130" t="e">
        <f>CONCATENATE(DV130,MONTH(VLOOKUP(Récap!DX130,'Création N° Lot'!$D$3:$E$18,2,0)),RIGHT(YEAR(VLOOKUP(Récap!DX130,'Création N° Lot'!$D$3:$E$18,2,0)),2)," - ",DAY(DY130),"/",MONTH(DY130),"/",YEAR(DY130))</f>
        <v>#N/A</v>
      </c>
      <c r="EC130" s="6"/>
      <c r="ED130" t="e">
        <f>VLOOKUP(EC130,'Info client'!$A$2:$D$1000,2,0)</f>
        <v>#N/A</v>
      </c>
      <c r="EE130" t="e">
        <f>VLOOKUP(EC130,'Info client'!$A$2:$D$1000,3,0)</f>
        <v>#N/A</v>
      </c>
      <c r="EF130" t="e">
        <f>VLOOKUP(EC130,'Info client'!$A$2:$D$1000,4,0)</f>
        <v>#N/A</v>
      </c>
      <c r="EH130" t="e">
        <f>VLOOKUP(Récap!EI130,'Création N° Lot'!$B$3:$B$18,2,0)</f>
        <v>#N/A</v>
      </c>
      <c r="EK130" t="str">
        <f t="shared" si="22"/>
        <v>44501</v>
      </c>
      <c r="EL130" s="7" t="e">
        <f>VLOOKUP(Récap!EK130,'Création N° Lot'!$D$3:$F$18,3,0)</f>
        <v>#N/A</v>
      </c>
      <c r="EM130" t="e">
        <f>CONCATENATE(EI130,MONTH(VLOOKUP(Récap!EK130,'Création N° Lot'!$D$3:$E$18,2,0)),RIGHT(YEAR(VLOOKUP(Récap!EK130,'Création N° Lot'!$D$3:$E$18,2,0)),2)," - ",DAY(EL130),"/",MONTH(EL130),"/",YEAR(EL130))</f>
        <v>#N/A</v>
      </c>
      <c r="EP130" s="6"/>
      <c r="EQ130" t="e">
        <f>VLOOKUP(EP130,'Info client'!$A$2:$D$1000,2,0)</f>
        <v>#N/A</v>
      </c>
      <c r="ER130" t="e">
        <f>VLOOKUP(EP130,'Info client'!$A$2:$D$1000,3,0)</f>
        <v>#N/A</v>
      </c>
      <c r="ES130" t="e">
        <f>VLOOKUP(EP130,'Info client'!$A$2:$D$1000,4,0)</f>
        <v>#N/A</v>
      </c>
      <c r="EU130" t="e">
        <f>VLOOKUP(Récap!EV130,'Création N° Lot'!$B$3:$B$18,2,0)</f>
        <v>#N/A</v>
      </c>
      <c r="EX130" t="str">
        <f t="shared" si="23"/>
        <v>44531</v>
      </c>
      <c r="EY130" s="7" t="e">
        <f>VLOOKUP(Récap!EX130,'Création N° Lot'!$D$3:$F$18,3,0)</f>
        <v>#N/A</v>
      </c>
      <c r="EZ130" t="e">
        <f>CONCATENATE(EV130,MONTH(VLOOKUP(Récap!EX130,'Création N° Lot'!$D$3:$E$18,2,0)),RIGHT(YEAR(VLOOKUP(Récap!EX130,'Création N° Lot'!$D$3:$E$18,2,0)),2)," - ",DAY(EY130),"/",MONTH(EY130),"/",YEAR(EY130))</f>
        <v>#N/A</v>
      </c>
    </row>
    <row r="131" spans="2:156" x14ac:dyDescent="0.25">
      <c r="B131" t="e">
        <f>VLOOKUP($A131,'Info client'!$A$2:$D$1000,2,0)</f>
        <v>#N/A</v>
      </c>
      <c r="C131" t="e">
        <f>VLOOKUP($A131,'Info client'!$A$2:$D$1000,3,0)</f>
        <v>#N/A</v>
      </c>
      <c r="D131" t="e">
        <f>VLOOKUP($A131,'Info client'!$A$2:$D$1000,4,0)</f>
        <v>#N/A</v>
      </c>
      <c r="F131" t="e">
        <f>VLOOKUP(Récap!G131,'Création N° Lot'!B43:B143,2,0)</f>
        <v>#N/A</v>
      </c>
      <c r="I131" t="str">
        <f t="shared" ref="I131:I194" si="24">CONCATENATE(G131,$A$1,H131)</f>
        <v>44197</v>
      </c>
      <c r="J131" s="7" t="e">
        <f>VLOOKUP(Récap!I131,'Création N° Lot'!$D$3:$F$18,3,0)</f>
        <v>#N/A</v>
      </c>
      <c r="K131" t="e">
        <f>CONCATENATE(G131,MONTH(VLOOKUP(Récap!I131,'Création N° Lot'!$D$3:$E$18,2,0)),RIGHT(YEAR(VLOOKUP(Récap!I131,'Création N° Lot'!$D$3:$E$18,2,0)),2)," - ",DAY(J131),"/",MONTH(J131),"/",YEAR(J131))</f>
        <v>#N/A</v>
      </c>
      <c r="O131" t="e">
        <f>VLOOKUP(N131,'Info client'!$A$2:$D$1000,2,0)</f>
        <v>#N/A</v>
      </c>
      <c r="P131" t="e">
        <f>VLOOKUP($A131,'Info client'!$A$2:$D$1000,3,0)</f>
        <v>#N/A</v>
      </c>
      <c r="Q131" t="e">
        <f>VLOOKUP($A131,'Info client'!$A$2:$D$1000,4,0)</f>
        <v>#N/A</v>
      </c>
      <c r="S131" t="e">
        <f>VLOOKUP(Récap!G131,'Création N° Lot'!$B$3:$B$18,2,0)</f>
        <v>#N/A</v>
      </c>
      <c r="V131" t="str">
        <f t="shared" ref="V131:V194" si="25">CONCATENATE(T131,N$1,U131)</f>
        <v>44228</v>
      </c>
      <c r="W131" s="7" t="e">
        <f>VLOOKUP(Récap!V131,'Création N° Lot'!$D$3:$F$18,3,0)</f>
        <v>#N/A</v>
      </c>
      <c r="X131" t="e">
        <f>CONCATENATE(T131,MONTH(VLOOKUP(Récap!V131,'Création N° Lot'!$D$3:$E$18,2,0)),RIGHT(YEAR(VLOOKUP(Récap!V131,'Création N° Lot'!$D$3:$E$18,2,0)),2)," - ",DAY(W131),"/",MONTH(W131),"/",YEAR(W131))</f>
        <v>#N/A</v>
      </c>
      <c r="AA131" s="6"/>
      <c r="AB131" t="e">
        <f>VLOOKUP(AA131,'Info client'!$A$2:$D$1000,2,0)</f>
        <v>#N/A</v>
      </c>
      <c r="AC131" t="e">
        <f>VLOOKUP(AA131,'Info client'!$A$2:$D$1000,3,0)</f>
        <v>#N/A</v>
      </c>
      <c r="AD131" t="e">
        <f>VLOOKUP(AA131,'Info client'!$A$2:$D$1000,4,0)</f>
        <v>#N/A</v>
      </c>
      <c r="AF131" t="e">
        <f>VLOOKUP(Récap!AG131,'Création N° Lot'!$B$3:$B$18,2,0)</f>
        <v>#N/A</v>
      </c>
      <c r="AI131" t="str">
        <f t="shared" ref="AI131:AI194" si="26">CONCATENATE(AG131,AA$1,AH131)</f>
        <v>44256</v>
      </c>
      <c r="AJ131" s="7" t="e">
        <f>VLOOKUP(Récap!AI131,'Création N° Lot'!$D$3:$F$18,3,0)</f>
        <v>#N/A</v>
      </c>
      <c r="AK131" t="e">
        <f>CONCATENATE(AG131,MONTH(VLOOKUP(Récap!AI131,'Création N° Lot'!$D$3:$E$18,2,0)),RIGHT(YEAR(VLOOKUP(Récap!AI131,'Création N° Lot'!$D$3:$E$18,2,0)),2)," - ",DAY(AJ131),"/",MONTH(AJ131),"/",YEAR(AJ131))</f>
        <v>#N/A</v>
      </c>
      <c r="AP131" s="6"/>
      <c r="AQ131" t="e">
        <f>VLOOKUP(AP131,'Info client'!$A$2:$D$1000,2,0)</f>
        <v>#N/A</v>
      </c>
      <c r="AR131" t="e">
        <f>VLOOKUP(AP131,'Info client'!$A$2:$D$1000,3,0)</f>
        <v>#N/A</v>
      </c>
      <c r="AS131" t="e">
        <f>VLOOKUP(AP131,'Info client'!$A$2:$D$1000,4,0)</f>
        <v>#N/A</v>
      </c>
      <c r="AU131" t="e">
        <f>VLOOKUP(Récap!AV131,'Création N° Lot'!$B$3:$B$18,2,0)</f>
        <v>#N/A</v>
      </c>
      <c r="AX131" t="str">
        <f t="shared" ref="AX131:AX194" si="27">CONCATENATE(AV131,AP$1,AW131)</f>
        <v>44287</v>
      </c>
      <c r="AY131" s="7" t="e">
        <f>VLOOKUP(Récap!AX131,'Création N° Lot'!$D$3:$F$18,3,0)</f>
        <v>#N/A</v>
      </c>
      <c r="AZ131" t="e">
        <f>CONCATENATE(AV131,MONTH(VLOOKUP(Récap!AX131,'Création N° Lot'!$D$3:$E$18,2,0)),RIGHT(YEAR(VLOOKUP(Récap!AX131,'Création N° Lot'!$D$3:$E$18,2,0)),2)," - ",DAY(AY131),"/",MONTH(AY131),"/",YEAR(AY131))</f>
        <v>#N/A</v>
      </c>
      <c r="BC131" s="6"/>
      <c r="BD131" t="e">
        <f>VLOOKUP(BC131,'Info client'!$A$2:$D$1000,2,0)</f>
        <v>#N/A</v>
      </c>
      <c r="BE131" t="e">
        <f>VLOOKUP(BC131,'Info client'!$A$2:$D$1000,3,0)</f>
        <v>#N/A</v>
      </c>
      <c r="BF131" t="e">
        <f>VLOOKUP(BC131,'Info client'!$A$2:$D$1000,4,0)</f>
        <v>#N/A</v>
      </c>
      <c r="BH131" t="e">
        <f>VLOOKUP(Récap!BI131,'Création N° Lot'!$B$3:$B$18,2,0)</f>
        <v>#N/A</v>
      </c>
      <c r="BK131" t="str">
        <f t="shared" ref="BK131:BK194" si="28">CONCATENATE(BI131,BC$1,BJ131)</f>
        <v>44317</v>
      </c>
      <c r="BL131" s="7" t="e">
        <f>VLOOKUP(Récap!BK131,'Création N° Lot'!$D$3:$F$18,3,0)</f>
        <v>#N/A</v>
      </c>
      <c r="BM131" t="e">
        <f>CONCATENATE(BI131,MONTH(VLOOKUP(Récap!BK131,'Création N° Lot'!$D$3:$E$18,2,0)),RIGHT(YEAR(VLOOKUP(Récap!BK131,'Création N° Lot'!$D$3:$E$18,2,0)),2)," - ",DAY(BL131),"/",MONTH(BL131),"/",YEAR(BL131))</f>
        <v>#N/A</v>
      </c>
      <c r="BP131" s="6"/>
      <c r="BQ131" t="e">
        <f>VLOOKUP(BP131,'Info client'!$A$2:$D$1000,2,0)</f>
        <v>#N/A</v>
      </c>
      <c r="BR131" t="e">
        <f>VLOOKUP(BP131,'Info client'!$A$2:$D$1000,3,0)</f>
        <v>#N/A</v>
      </c>
      <c r="BS131" t="e">
        <f>VLOOKUP(BP131,'Info client'!$A$2:$D$1000,4,0)</f>
        <v>#N/A</v>
      </c>
      <c r="BU131" t="e">
        <f>VLOOKUP(Récap!BV131,'Création N° Lot'!$B$3:$B$18,2,0)</f>
        <v>#N/A</v>
      </c>
      <c r="BX131" t="str">
        <f t="shared" ref="BX131:BX194" si="29">CONCATENATE(BV131,BP$1,BW131)</f>
        <v>44348</v>
      </c>
      <c r="BY131" s="7" t="e">
        <f>VLOOKUP(Récap!BX131,'Création N° Lot'!$D$3:$F$18,3,0)</f>
        <v>#N/A</v>
      </c>
      <c r="BZ131" t="e">
        <f>CONCATENATE(BV131,MONTH(VLOOKUP(Récap!BX131,'Création N° Lot'!$D$3:$E$18,2,0)),RIGHT(YEAR(VLOOKUP(Récap!BX131,'Création N° Lot'!$D$3:$E$18,2,0)),2)," - ",DAY(BY131),"/",MONTH(BY131),"/",YEAR(BY131))</f>
        <v>#N/A</v>
      </c>
      <c r="CC131" s="6"/>
      <c r="CD131" t="e">
        <f>VLOOKUP(CC131,'Info client'!$A$2:$D$1000,2,0)</f>
        <v>#N/A</v>
      </c>
      <c r="CE131" t="e">
        <f>VLOOKUP(CC131,'Info client'!$A$2:$D$1000,3,0)</f>
        <v>#N/A</v>
      </c>
      <c r="CF131" t="e">
        <f>VLOOKUP(CC131,'Info client'!$A$2:$D$1000,4,0)</f>
        <v>#N/A</v>
      </c>
      <c r="CH131" t="e">
        <f>VLOOKUP(Récap!CI131,'Création N° Lot'!$B$3:$B$18,2,0)</f>
        <v>#N/A</v>
      </c>
      <c r="CK131" t="str">
        <f t="shared" ref="CK131:CK194" si="30">CONCATENATE(CI131,CC$1,CJ131)</f>
        <v>44378</v>
      </c>
      <c r="CL131" s="7" t="e">
        <f>VLOOKUP(Récap!CK131,'Création N° Lot'!$D$3:$F$18,3,0)</f>
        <v>#N/A</v>
      </c>
      <c r="CM131" t="e">
        <f>CONCATENATE(CI131,MONTH(VLOOKUP(Récap!CK131,'Création N° Lot'!$D$3:$E$18,2,0)),RIGHT(YEAR(VLOOKUP(Récap!CK131,'Création N° Lot'!$D$3:$E$18,2,0)),2)," - ",DAY(CL131),"/",MONTH(CL131),"/",YEAR(CL131))</f>
        <v>#N/A</v>
      </c>
      <c r="CP131" s="6"/>
      <c r="CQ131" t="e">
        <f>VLOOKUP(CP131,'Info client'!$A$2:$D$1000,2,0)</f>
        <v>#N/A</v>
      </c>
      <c r="CR131" t="e">
        <f>VLOOKUP(CP131,'Info client'!$A$2:$D$1000,3,0)</f>
        <v>#N/A</v>
      </c>
      <c r="CS131" t="e">
        <f>VLOOKUP(CP131,'Info client'!$A$2:$D$1000,4,0)</f>
        <v>#N/A</v>
      </c>
      <c r="CU131" t="e">
        <f>VLOOKUP(Récap!CV131,'Création N° Lot'!$B$3:$B$18,2,0)</f>
        <v>#N/A</v>
      </c>
      <c r="CX131" t="str">
        <f t="shared" ref="CX131:CX194" si="31">CONCATENATE(CV131,CP$1,CW131)</f>
        <v>Aout 2021</v>
      </c>
      <c r="CY131" s="7" t="e">
        <f>VLOOKUP(Récap!CX131,'Création N° Lot'!$D$3:$F$18,3,0)</f>
        <v>#N/A</v>
      </c>
      <c r="CZ131" t="e">
        <f>CONCATENATE(CV131,MONTH(VLOOKUP(Récap!CX131,'Création N° Lot'!$D$3:$E$18,2,0)),RIGHT(YEAR(VLOOKUP(Récap!CX131,'Création N° Lot'!$D$3:$E$18,2,0)),2)," - ",DAY(CY131),"/",MONTH(CY131),"/",YEAR(CY131))</f>
        <v>#N/A</v>
      </c>
      <c r="DC131" s="6"/>
      <c r="DD131" t="e">
        <f>VLOOKUP(DC131,'Info client'!$A$2:$D$1000,2,0)</f>
        <v>#N/A</v>
      </c>
      <c r="DE131" t="e">
        <f>VLOOKUP(DC131,'Info client'!$A$2:$D$1000,3,0)</f>
        <v>#N/A</v>
      </c>
      <c r="DF131" t="e">
        <f>VLOOKUP(DC131,'Info client'!$A$2:$D$1000,4,0)</f>
        <v>#N/A</v>
      </c>
      <c r="DH131" t="e">
        <f>VLOOKUP(Récap!DI131,'Création N° Lot'!$B$3:$B$18,2,0)</f>
        <v>#N/A</v>
      </c>
      <c r="DK131" t="str">
        <f t="shared" ref="DK131:DK194" si="32">CONCATENATE(DI131,DC$1,DJ131)</f>
        <v>44440</v>
      </c>
      <c r="DL131" s="7" t="e">
        <f>VLOOKUP(Récap!DK131,'Création N° Lot'!$D$3:$F$18,3,0)</f>
        <v>#N/A</v>
      </c>
      <c r="DM131" t="e">
        <f>CONCATENATE(DI131,MONTH(VLOOKUP(Récap!DK131,'Création N° Lot'!$D$3:$E$18,2,0)),RIGHT(YEAR(VLOOKUP(Récap!DK131,'Création N° Lot'!$D$3:$E$18,2,0)),2)," - ",DAY(DL131),"/",MONTH(DL131),"/",YEAR(DL131))</f>
        <v>#N/A</v>
      </c>
      <c r="DP131" s="6"/>
      <c r="DQ131" t="e">
        <f>VLOOKUP(DP131,'Info client'!$A$2:$D$1000,2,0)</f>
        <v>#N/A</v>
      </c>
      <c r="DR131" t="e">
        <f>VLOOKUP(DP131,'Info client'!$A$2:$D$1000,3,0)</f>
        <v>#N/A</v>
      </c>
      <c r="DS131" t="e">
        <f>VLOOKUP(DP131,'Info client'!$A$2:$D$1000,4,0)</f>
        <v>#N/A</v>
      </c>
      <c r="DU131" t="e">
        <f>VLOOKUP(Récap!DV131,'Création N° Lot'!$B$3:$B$18,2,0)</f>
        <v>#N/A</v>
      </c>
      <c r="DX131" t="str">
        <f t="shared" ref="DX131:DX194" si="33">CONCATENATE(DV131,DP$1,DW131)</f>
        <v>44470</v>
      </c>
      <c r="DY131" s="7" t="e">
        <f>VLOOKUP(Récap!DX131,'Création N° Lot'!$D$3:$F$18,3,0)</f>
        <v>#N/A</v>
      </c>
      <c r="DZ131" t="e">
        <f>CONCATENATE(DV131,MONTH(VLOOKUP(Récap!DX131,'Création N° Lot'!$D$3:$E$18,2,0)),RIGHT(YEAR(VLOOKUP(Récap!DX131,'Création N° Lot'!$D$3:$E$18,2,0)),2)," - ",DAY(DY131),"/",MONTH(DY131),"/",YEAR(DY131))</f>
        <v>#N/A</v>
      </c>
      <c r="EC131" s="6"/>
      <c r="ED131" t="e">
        <f>VLOOKUP(EC131,'Info client'!$A$2:$D$1000,2,0)</f>
        <v>#N/A</v>
      </c>
      <c r="EE131" t="e">
        <f>VLOOKUP(EC131,'Info client'!$A$2:$D$1000,3,0)</f>
        <v>#N/A</v>
      </c>
      <c r="EF131" t="e">
        <f>VLOOKUP(EC131,'Info client'!$A$2:$D$1000,4,0)</f>
        <v>#N/A</v>
      </c>
      <c r="EH131" t="e">
        <f>VLOOKUP(Récap!EI131,'Création N° Lot'!$B$3:$B$18,2,0)</f>
        <v>#N/A</v>
      </c>
      <c r="EK131" t="str">
        <f t="shared" ref="EK131:EK194" si="34">CONCATENATE(EI131,EC$1,EJ131)</f>
        <v>44501</v>
      </c>
      <c r="EL131" s="7" t="e">
        <f>VLOOKUP(Récap!EK131,'Création N° Lot'!$D$3:$F$18,3,0)</f>
        <v>#N/A</v>
      </c>
      <c r="EM131" t="e">
        <f>CONCATENATE(EI131,MONTH(VLOOKUP(Récap!EK131,'Création N° Lot'!$D$3:$E$18,2,0)),RIGHT(YEAR(VLOOKUP(Récap!EK131,'Création N° Lot'!$D$3:$E$18,2,0)),2)," - ",DAY(EL131),"/",MONTH(EL131),"/",YEAR(EL131))</f>
        <v>#N/A</v>
      </c>
      <c r="EP131" s="6"/>
      <c r="EQ131" t="e">
        <f>VLOOKUP(EP131,'Info client'!$A$2:$D$1000,2,0)</f>
        <v>#N/A</v>
      </c>
      <c r="ER131" t="e">
        <f>VLOOKUP(EP131,'Info client'!$A$2:$D$1000,3,0)</f>
        <v>#N/A</v>
      </c>
      <c r="ES131" t="e">
        <f>VLOOKUP(EP131,'Info client'!$A$2:$D$1000,4,0)</f>
        <v>#N/A</v>
      </c>
      <c r="EU131" t="e">
        <f>VLOOKUP(Récap!EV131,'Création N° Lot'!$B$3:$B$18,2,0)</f>
        <v>#N/A</v>
      </c>
      <c r="EX131" t="str">
        <f t="shared" ref="EX131:EX194" si="35">CONCATENATE(EV131,EP$1,EW131)</f>
        <v>44531</v>
      </c>
      <c r="EY131" s="7" t="e">
        <f>VLOOKUP(Récap!EX131,'Création N° Lot'!$D$3:$F$18,3,0)</f>
        <v>#N/A</v>
      </c>
      <c r="EZ131" t="e">
        <f>CONCATENATE(EV131,MONTH(VLOOKUP(Récap!EX131,'Création N° Lot'!$D$3:$E$18,2,0)),RIGHT(YEAR(VLOOKUP(Récap!EX131,'Création N° Lot'!$D$3:$E$18,2,0)),2)," - ",DAY(EY131),"/",MONTH(EY131),"/",YEAR(EY131))</f>
        <v>#N/A</v>
      </c>
    </row>
    <row r="132" spans="2:156" x14ac:dyDescent="0.25">
      <c r="B132" t="e">
        <f>VLOOKUP($A132,'Info client'!$A$2:$D$1000,2,0)</f>
        <v>#N/A</v>
      </c>
      <c r="C132" t="e">
        <f>VLOOKUP($A132,'Info client'!$A$2:$D$1000,3,0)</f>
        <v>#N/A</v>
      </c>
      <c r="D132" t="e">
        <f>VLOOKUP($A132,'Info client'!$A$2:$D$1000,4,0)</f>
        <v>#N/A</v>
      </c>
      <c r="F132" t="e">
        <f>VLOOKUP(Récap!G132,'Création N° Lot'!B44:B144,2,0)</f>
        <v>#N/A</v>
      </c>
      <c r="I132" t="str">
        <f t="shared" si="24"/>
        <v>44197</v>
      </c>
      <c r="J132" s="7" t="e">
        <f>VLOOKUP(Récap!I132,'Création N° Lot'!$D$3:$F$18,3,0)</f>
        <v>#N/A</v>
      </c>
      <c r="K132" t="e">
        <f>CONCATENATE(G132,MONTH(VLOOKUP(Récap!I132,'Création N° Lot'!$D$3:$E$18,2,0)),RIGHT(YEAR(VLOOKUP(Récap!I132,'Création N° Lot'!$D$3:$E$18,2,0)),2)," - ",DAY(J132),"/",MONTH(J132),"/",YEAR(J132))</f>
        <v>#N/A</v>
      </c>
      <c r="O132" t="e">
        <f>VLOOKUP(N132,'Info client'!$A$2:$D$1000,2,0)</f>
        <v>#N/A</v>
      </c>
      <c r="P132" t="e">
        <f>VLOOKUP($A132,'Info client'!$A$2:$D$1000,3,0)</f>
        <v>#N/A</v>
      </c>
      <c r="Q132" t="e">
        <f>VLOOKUP($A132,'Info client'!$A$2:$D$1000,4,0)</f>
        <v>#N/A</v>
      </c>
      <c r="S132" t="e">
        <f>VLOOKUP(Récap!G132,'Création N° Lot'!$B$3:$B$18,2,0)</f>
        <v>#N/A</v>
      </c>
      <c r="V132" t="str">
        <f t="shared" si="25"/>
        <v>44228</v>
      </c>
      <c r="W132" s="7" t="e">
        <f>VLOOKUP(Récap!V132,'Création N° Lot'!$D$3:$F$18,3,0)</f>
        <v>#N/A</v>
      </c>
      <c r="X132" t="e">
        <f>CONCATENATE(T132,MONTH(VLOOKUP(Récap!V132,'Création N° Lot'!$D$3:$E$18,2,0)),RIGHT(YEAR(VLOOKUP(Récap!V132,'Création N° Lot'!$D$3:$E$18,2,0)),2)," - ",DAY(W132),"/",MONTH(W132),"/",YEAR(W132))</f>
        <v>#N/A</v>
      </c>
      <c r="AA132" s="6"/>
      <c r="AB132" t="e">
        <f>VLOOKUP(AA132,'Info client'!$A$2:$D$1000,2,0)</f>
        <v>#N/A</v>
      </c>
      <c r="AC132" t="e">
        <f>VLOOKUP(AA132,'Info client'!$A$2:$D$1000,3,0)</f>
        <v>#N/A</v>
      </c>
      <c r="AD132" t="e">
        <f>VLOOKUP(AA132,'Info client'!$A$2:$D$1000,4,0)</f>
        <v>#N/A</v>
      </c>
      <c r="AF132" t="e">
        <f>VLOOKUP(Récap!AG132,'Création N° Lot'!$B$3:$B$18,2,0)</f>
        <v>#N/A</v>
      </c>
      <c r="AI132" t="str">
        <f t="shared" si="26"/>
        <v>44256</v>
      </c>
      <c r="AJ132" s="7" t="e">
        <f>VLOOKUP(Récap!AI132,'Création N° Lot'!$D$3:$F$18,3,0)</f>
        <v>#N/A</v>
      </c>
      <c r="AK132" t="e">
        <f>CONCATENATE(AG132,MONTH(VLOOKUP(Récap!AI132,'Création N° Lot'!$D$3:$E$18,2,0)),RIGHT(YEAR(VLOOKUP(Récap!AI132,'Création N° Lot'!$D$3:$E$18,2,0)),2)," - ",DAY(AJ132),"/",MONTH(AJ132),"/",YEAR(AJ132))</f>
        <v>#N/A</v>
      </c>
      <c r="AP132" s="6"/>
      <c r="AQ132" t="e">
        <f>VLOOKUP(AP132,'Info client'!$A$2:$D$1000,2,0)</f>
        <v>#N/A</v>
      </c>
      <c r="AR132" t="e">
        <f>VLOOKUP(AP132,'Info client'!$A$2:$D$1000,3,0)</f>
        <v>#N/A</v>
      </c>
      <c r="AS132" t="e">
        <f>VLOOKUP(AP132,'Info client'!$A$2:$D$1000,4,0)</f>
        <v>#N/A</v>
      </c>
      <c r="AU132" t="e">
        <f>VLOOKUP(Récap!AV132,'Création N° Lot'!$B$3:$B$18,2,0)</f>
        <v>#N/A</v>
      </c>
      <c r="AX132" t="str">
        <f t="shared" si="27"/>
        <v>44287</v>
      </c>
      <c r="AY132" s="7" t="e">
        <f>VLOOKUP(Récap!AX132,'Création N° Lot'!$D$3:$F$18,3,0)</f>
        <v>#N/A</v>
      </c>
      <c r="AZ132" t="e">
        <f>CONCATENATE(AV132,MONTH(VLOOKUP(Récap!AX132,'Création N° Lot'!$D$3:$E$18,2,0)),RIGHT(YEAR(VLOOKUP(Récap!AX132,'Création N° Lot'!$D$3:$E$18,2,0)),2)," - ",DAY(AY132),"/",MONTH(AY132),"/",YEAR(AY132))</f>
        <v>#N/A</v>
      </c>
      <c r="BC132" s="6"/>
      <c r="BD132" t="e">
        <f>VLOOKUP(BC132,'Info client'!$A$2:$D$1000,2,0)</f>
        <v>#N/A</v>
      </c>
      <c r="BE132" t="e">
        <f>VLOOKUP(BC132,'Info client'!$A$2:$D$1000,3,0)</f>
        <v>#N/A</v>
      </c>
      <c r="BF132" t="e">
        <f>VLOOKUP(BC132,'Info client'!$A$2:$D$1000,4,0)</f>
        <v>#N/A</v>
      </c>
      <c r="BH132" t="e">
        <f>VLOOKUP(Récap!BI132,'Création N° Lot'!$B$3:$B$18,2,0)</f>
        <v>#N/A</v>
      </c>
      <c r="BK132" t="str">
        <f t="shared" si="28"/>
        <v>44317</v>
      </c>
      <c r="BL132" s="7" t="e">
        <f>VLOOKUP(Récap!BK132,'Création N° Lot'!$D$3:$F$18,3,0)</f>
        <v>#N/A</v>
      </c>
      <c r="BM132" t="e">
        <f>CONCATENATE(BI132,MONTH(VLOOKUP(Récap!BK132,'Création N° Lot'!$D$3:$E$18,2,0)),RIGHT(YEAR(VLOOKUP(Récap!BK132,'Création N° Lot'!$D$3:$E$18,2,0)),2)," - ",DAY(BL132),"/",MONTH(BL132),"/",YEAR(BL132))</f>
        <v>#N/A</v>
      </c>
      <c r="BP132" s="6"/>
      <c r="BQ132" t="e">
        <f>VLOOKUP(BP132,'Info client'!$A$2:$D$1000,2,0)</f>
        <v>#N/A</v>
      </c>
      <c r="BR132" t="e">
        <f>VLOOKUP(BP132,'Info client'!$A$2:$D$1000,3,0)</f>
        <v>#N/A</v>
      </c>
      <c r="BS132" t="e">
        <f>VLOOKUP(BP132,'Info client'!$A$2:$D$1000,4,0)</f>
        <v>#N/A</v>
      </c>
      <c r="BU132" t="e">
        <f>VLOOKUP(Récap!BV132,'Création N° Lot'!$B$3:$B$18,2,0)</f>
        <v>#N/A</v>
      </c>
      <c r="BX132" t="str">
        <f t="shared" si="29"/>
        <v>44348</v>
      </c>
      <c r="BY132" s="7" t="e">
        <f>VLOOKUP(Récap!BX132,'Création N° Lot'!$D$3:$F$18,3,0)</f>
        <v>#N/A</v>
      </c>
      <c r="BZ132" t="e">
        <f>CONCATENATE(BV132,MONTH(VLOOKUP(Récap!BX132,'Création N° Lot'!$D$3:$E$18,2,0)),RIGHT(YEAR(VLOOKUP(Récap!BX132,'Création N° Lot'!$D$3:$E$18,2,0)),2)," - ",DAY(BY132),"/",MONTH(BY132),"/",YEAR(BY132))</f>
        <v>#N/A</v>
      </c>
      <c r="CC132" s="6"/>
      <c r="CD132" t="e">
        <f>VLOOKUP(CC132,'Info client'!$A$2:$D$1000,2,0)</f>
        <v>#N/A</v>
      </c>
      <c r="CE132" t="e">
        <f>VLOOKUP(CC132,'Info client'!$A$2:$D$1000,3,0)</f>
        <v>#N/A</v>
      </c>
      <c r="CF132" t="e">
        <f>VLOOKUP(CC132,'Info client'!$A$2:$D$1000,4,0)</f>
        <v>#N/A</v>
      </c>
      <c r="CH132" t="e">
        <f>VLOOKUP(Récap!CI132,'Création N° Lot'!$B$3:$B$18,2,0)</f>
        <v>#N/A</v>
      </c>
      <c r="CK132" t="str">
        <f t="shared" si="30"/>
        <v>44378</v>
      </c>
      <c r="CL132" s="7" t="e">
        <f>VLOOKUP(Récap!CK132,'Création N° Lot'!$D$3:$F$18,3,0)</f>
        <v>#N/A</v>
      </c>
      <c r="CM132" t="e">
        <f>CONCATENATE(CI132,MONTH(VLOOKUP(Récap!CK132,'Création N° Lot'!$D$3:$E$18,2,0)),RIGHT(YEAR(VLOOKUP(Récap!CK132,'Création N° Lot'!$D$3:$E$18,2,0)),2)," - ",DAY(CL132),"/",MONTH(CL132),"/",YEAR(CL132))</f>
        <v>#N/A</v>
      </c>
      <c r="CP132" s="6"/>
      <c r="CQ132" t="e">
        <f>VLOOKUP(CP132,'Info client'!$A$2:$D$1000,2,0)</f>
        <v>#N/A</v>
      </c>
      <c r="CR132" t="e">
        <f>VLOOKUP(CP132,'Info client'!$A$2:$D$1000,3,0)</f>
        <v>#N/A</v>
      </c>
      <c r="CS132" t="e">
        <f>VLOOKUP(CP132,'Info client'!$A$2:$D$1000,4,0)</f>
        <v>#N/A</v>
      </c>
      <c r="CU132" t="e">
        <f>VLOOKUP(Récap!CV132,'Création N° Lot'!$B$3:$B$18,2,0)</f>
        <v>#N/A</v>
      </c>
      <c r="CX132" t="str">
        <f t="shared" si="31"/>
        <v>Aout 2021</v>
      </c>
      <c r="CY132" s="7" t="e">
        <f>VLOOKUP(Récap!CX132,'Création N° Lot'!$D$3:$F$18,3,0)</f>
        <v>#N/A</v>
      </c>
      <c r="CZ132" t="e">
        <f>CONCATENATE(CV132,MONTH(VLOOKUP(Récap!CX132,'Création N° Lot'!$D$3:$E$18,2,0)),RIGHT(YEAR(VLOOKUP(Récap!CX132,'Création N° Lot'!$D$3:$E$18,2,0)),2)," - ",DAY(CY132),"/",MONTH(CY132),"/",YEAR(CY132))</f>
        <v>#N/A</v>
      </c>
      <c r="DC132" s="6"/>
      <c r="DD132" t="e">
        <f>VLOOKUP(DC132,'Info client'!$A$2:$D$1000,2,0)</f>
        <v>#N/A</v>
      </c>
      <c r="DE132" t="e">
        <f>VLOOKUP(DC132,'Info client'!$A$2:$D$1000,3,0)</f>
        <v>#N/A</v>
      </c>
      <c r="DF132" t="e">
        <f>VLOOKUP(DC132,'Info client'!$A$2:$D$1000,4,0)</f>
        <v>#N/A</v>
      </c>
      <c r="DH132" t="e">
        <f>VLOOKUP(Récap!DI132,'Création N° Lot'!$B$3:$B$18,2,0)</f>
        <v>#N/A</v>
      </c>
      <c r="DK132" t="str">
        <f t="shared" si="32"/>
        <v>44440</v>
      </c>
      <c r="DL132" s="7" t="e">
        <f>VLOOKUP(Récap!DK132,'Création N° Lot'!$D$3:$F$18,3,0)</f>
        <v>#N/A</v>
      </c>
      <c r="DM132" t="e">
        <f>CONCATENATE(DI132,MONTH(VLOOKUP(Récap!DK132,'Création N° Lot'!$D$3:$E$18,2,0)),RIGHT(YEAR(VLOOKUP(Récap!DK132,'Création N° Lot'!$D$3:$E$18,2,0)),2)," - ",DAY(DL132),"/",MONTH(DL132),"/",YEAR(DL132))</f>
        <v>#N/A</v>
      </c>
      <c r="DP132" s="6"/>
      <c r="DQ132" t="e">
        <f>VLOOKUP(DP132,'Info client'!$A$2:$D$1000,2,0)</f>
        <v>#N/A</v>
      </c>
      <c r="DR132" t="e">
        <f>VLOOKUP(DP132,'Info client'!$A$2:$D$1000,3,0)</f>
        <v>#N/A</v>
      </c>
      <c r="DS132" t="e">
        <f>VLOOKUP(DP132,'Info client'!$A$2:$D$1000,4,0)</f>
        <v>#N/A</v>
      </c>
      <c r="DU132" t="e">
        <f>VLOOKUP(Récap!DV132,'Création N° Lot'!$B$3:$B$18,2,0)</f>
        <v>#N/A</v>
      </c>
      <c r="DX132" t="str">
        <f t="shared" si="33"/>
        <v>44470</v>
      </c>
      <c r="DY132" s="7" t="e">
        <f>VLOOKUP(Récap!DX132,'Création N° Lot'!$D$3:$F$18,3,0)</f>
        <v>#N/A</v>
      </c>
      <c r="DZ132" t="e">
        <f>CONCATENATE(DV132,MONTH(VLOOKUP(Récap!DX132,'Création N° Lot'!$D$3:$E$18,2,0)),RIGHT(YEAR(VLOOKUP(Récap!DX132,'Création N° Lot'!$D$3:$E$18,2,0)),2)," - ",DAY(DY132),"/",MONTH(DY132),"/",YEAR(DY132))</f>
        <v>#N/A</v>
      </c>
      <c r="EC132" s="6"/>
      <c r="ED132" t="e">
        <f>VLOOKUP(EC132,'Info client'!$A$2:$D$1000,2,0)</f>
        <v>#N/A</v>
      </c>
      <c r="EE132" t="e">
        <f>VLOOKUP(EC132,'Info client'!$A$2:$D$1000,3,0)</f>
        <v>#N/A</v>
      </c>
      <c r="EF132" t="e">
        <f>VLOOKUP(EC132,'Info client'!$A$2:$D$1000,4,0)</f>
        <v>#N/A</v>
      </c>
      <c r="EH132" t="e">
        <f>VLOOKUP(Récap!EI132,'Création N° Lot'!$B$3:$B$18,2,0)</f>
        <v>#N/A</v>
      </c>
      <c r="EK132" t="str">
        <f t="shared" si="34"/>
        <v>44501</v>
      </c>
      <c r="EL132" s="7" t="e">
        <f>VLOOKUP(Récap!EK132,'Création N° Lot'!$D$3:$F$18,3,0)</f>
        <v>#N/A</v>
      </c>
      <c r="EM132" t="e">
        <f>CONCATENATE(EI132,MONTH(VLOOKUP(Récap!EK132,'Création N° Lot'!$D$3:$E$18,2,0)),RIGHT(YEAR(VLOOKUP(Récap!EK132,'Création N° Lot'!$D$3:$E$18,2,0)),2)," - ",DAY(EL132),"/",MONTH(EL132),"/",YEAR(EL132))</f>
        <v>#N/A</v>
      </c>
      <c r="EP132" s="6"/>
      <c r="EQ132" t="e">
        <f>VLOOKUP(EP132,'Info client'!$A$2:$D$1000,2,0)</f>
        <v>#N/A</v>
      </c>
      <c r="ER132" t="e">
        <f>VLOOKUP(EP132,'Info client'!$A$2:$D$1000,3,0)</f>
        <v>#N/A</v>
      </c>
      <c r="ES132" t="e">
        <f>VLOOKUP(EP132,'Info client'!$A$2:$D$1000,4,0)</f>
        <v>#N/A</v>
      </c>
      <c r="EU132" t="e">
        <f>VLOOKUP(Récap!EV132,'Création N° Lot'!$B$3:$B$18,2,0)</f>
        <v>#N/A</v>
      </c>
      <c r="EX132" t="str">
        <f t="shared" si="35"/>
        <v>44531</v>
      </c>
      <c r="EY132" s="7" t="e">
        <f>VLOOKUP(Récap!EX132,'Création N° Lot'!$D$3:$F$18,3,0)</f>
        <v>#N/A</v>
      </c>
      <c r="EZ132" t="e">
        <f>CONCATENATE(EV132,MONTH(VLOOKUP(Récap!EX132,'Création N° Lot'!$D$3:$E$18,2,0)),RIGHT(YEAR(VLOOKUP(Récap!EX132,'Création N° Lot'!$D$3:$E$18,2,0)),2)," - ",DAY(EY132),"/",MONTH(EY132),"/",YEAR(EY132))</f>
        <v>#N/A</v>
      </c>
    </row>
    <row r="133" spans="2:156" x14ac:dyDescent="0.25">
      <c r="B133" t="e">
        <f>VLOOKUP($A133,'Info client'!$A$2:$D$1000,2,0)</f>
        <v>#N/A</v>
      </c>
      <c r="C133" t="e">
        <f>VLOOKUP($A133,'Info client'!$A$2:$D$1000,3,0)</f>
        <v>#N/A</v>
      </c>
      <c r="D133" t="e">
        <f>VLOOKUP($A133,'Info client'!$A$2:$D$1000,4,0)</f>
        <v>#N/A</v>
      </c>
      <c r="F133" t="e">
        <f>VLOOKUP(Récap!G133,'Création N° Lot'!B45:B145,2,0)</f>
        <v>#N/A</v>
      </c>
      <c r="I133" t="str">
        <f t="shared" si="24"/>
        <v>44197</v>
      </c>
      <c r="J133" s="7" t="e">
        <f>VLOOKUP(Récap!I133,'Création N° Lot'!$D$3:$F$18,3,0)</f>
        <v>#N/A</v>
      </c>
      <c r="K133" t="e">
        <f>CONCATENATE(G133,MONTH(VLOOKUP(Récap!I133,'Création N° Lot'!$D$3:$E$18,2,0)),RIGHT(YEAR(VLOOKUP(Récap!I133,'Création N° Lot'!$D$3:$E$18,2,0)),2)," - ",DAY(J133),"/",MONTH(J133),"/",YEAR(J133))</f>
        <v>#N/A</v>
      </c>
      <c r="O133" t="e">
        <f>VLOOKUP(N133,'Info client'!$A$2:$D$1000,2,0)</f>
        <v>#N/A</v>
      </c>
      <c r="P133" t="e">
        <f>VLOOKUP($A133,'Info client'!$A$2:$D$1000,3,0)</f>
        <v>#N/A</v>
      </c>
      <c r="Q133" t="e">
        <f>VLOOKUP($A133,'Info client'!$A$2:$D$1000,4,0)</f>
        <v>#N/A</v>
      </c>
      <c r="S133" t="e">
        <f>VLOOKUP(Récap!G133,'Création N° Lot'!$B$3:$B$18,2,0)</f>
        <v>#N/A</v>
      </c>
      <c r="V133" t="str">
        <f t="shared" si="25"/>
        <v>44228</v>
      </c>
      <c r="W133" s="7" t="e">
        <f>VLOOKUP(Récap!V133,'Création N° Lot'!$D$3:$F$18,3,0)</f>
        <v>#N/A</v>
      </c>
      <c r="X133" t="e">
        <f>CONCATENATE(T133,MONTH(VLOOKUP(Récap!V133,'Création N° Lot'!$D$3:$E$18,2,0)),RIGHT(YEAR(VLOOKUP(Récap!V133,'Création N° Lot'!$D$3:$E$18,2,0)),2)," - ",DAY(W133),"/",MONTH(W133),"/",YEAR(W133))</f>
        <v>#N/A</v>
      </c>
      <c r="AA133" s="6"/>
      <c r="AB133" t="e">
        <f>VLOOKUP(AA133,'Info client'!$A$2:$D$1000,2,0)</f>
        <v>#N/A</v>
      </c>
      <c r="AC133" t="e">
        <f>VLOOKUP(AA133,'Info client'!$A$2:$D$1000,3,0)</f>
        <v>#N/A</v>
      </c>
      <c r="AD133" t="e">
        <f>VLOOKUP(AA133,'Info client'!$A$2:$D$1000,4,0)</f>
        <v>#N/A</v>
      </c>
      <c r="AF133" t="e">
        <f>VLOOKUP(Récap!AG133,'Création N° Lot'!$B$3:$B$18,2,0)</f>
        <v>#N/A</v>
      </c>
      <c r="AI133" t="str">
        <f t="shared" si="26"/>
        <v>44256</v>
      </c>
      <c r="AJ133" s="7" t="e">
        <f>VLOOKUP(Récap!AI133,'Création N° Lot'!$D$3:$F$18,3,0)</f>
        <v>#N/A</v>
      </c>
      <c r="AK133" t="e">
        <f>CONCATENATE(AG133,MONTH(VLOOKUP(Récap!AI133,'Création N° Lot'!$D$3:$E$18,2,0)),RIGHT(YEAR(VLOOKUP(Récap!AI133,'Création N° Lot'!$D$3:$E$18,2,0)),2)," - ",DAY(AJ133),"/",MONTH(AJ133),"/",YEAR(AJ133))</f>
        <v>#N/A</v>
      </c>
      <c r="AP133" s="6"/>
      <c r="AQ133" t="e">
        <f>VLOOKUP(AP133,'Info client'!$A$2:$D$1000,2,0)</f>
        <v>#N/A</v>
      </c>
      <c r="AR133" t="e">
        <f>VLOOKUP(AP133,'Info client'!$A$2:$D$1000,3,0)</f>
        <v>#N/A</v>
      </c>
      <c r="AS133" t="e">
        <f>VLOOKUP(AP133,'Info client'!$A$2:$D$1000,4,0)</f>
        <v>#N/A</v>
      </c>
      <c r="AU133" t="e">
        <f>VLOOKUP(Récap!AV133,'Création N° Lot'!$B$3:$B$18,2,0)</f>
        <v>#N/A</v>
      </c>
      <c r="AX133" t="str">
        <f t="shared" si="27"/>
        <v>44287</v>
      </c>
      <c r="AY133" s="7" t="e">
        <f>VLOOKUP(Récap!AX133,'Création N° Lot'!$D$3:$F$18,3,0)</f>
        <v>#N/A</v>
      </c>
      <c r="AZ133" t="e">
        <f>CONCATENATE(AV133,MONTH(VLOOKUP(Récap!AX133,'Création N° Lot'!$D$3:$E$18,2,0)),RIGHT(YEAR(VLOOKUP(Récap!AX133,'Création N° Lot'!$D$3:$E$18,2,0)),2)," - ",DAY(AY133),"/",MONTH(AY133),"/",YEAR(AY133))</f>
        <v>#N/A</v>
      </c>
      <c r="BC133" s="6"/>
      <c r="BD133" t="e">
        <f>VLOOKUP(BC133,'Info client'!$A$2:$D$1000,2,0)</f>
        <v>#N/A</v>
      </c>
      <c r="BE133" t="e">
        <f>VLOOKUP(BC133,'Info client'!$A$2:$D$1000,3,0)</f>
        <v>#N/A</v>
      </c>
      <c r="BF133" t="e">
        <f>VLOOKUP(BC133,'Info client'!$A$2:$D$1000,4,0)</f>
        <v>#N/A</v>
      </c>
      <c r="BH133" t="e">
        <f>VLOOKUP(Récap!BI133,'Création N° Lot'!$B$3:$B$18,2,0)</f>
        <v>#N/A</v>
      </c>
      <c r="BK133" t="str">
        <f t="shared" si="28"/>
        <v>44317</v>
      </c>
      <c r="BL133" s="7" t="e">
        <f>VLOOKUP(Récap!BK133,'Création N° Lot'!$D$3:$F$18,3,0)</f>
        <v>#N/A</v>
      </c>
      <c r="BM133" t="e">
        <f>CONCATENATE(BI133,MONTH(VLOOKUP(Récap!BK133,'Création N° Lot'!$D$3:$E$18,2,0)),RIGHT(YEAR(VLOOKUP(Récap!BK133,'Création N° Lot'!$D$3:$E$18,2,0)),2)," - ",DAY(BL133),"/",MONTH(BL133),"/",YEAR(BL133))</f>
        <v>#N/A</v>
      </c>
      <c r="BP133" s="6"/>
      <c r="BQ133" t="e">
        <f>VLOOKUP(BP133,'Info client'!$A$2:$D$1000,2,0)</f>
        <v>#N/A</v>
      </c>
      <c r="BR133" t="e">
        <f>VLOOKUP(BP133,'Info client'!$A$2:$D$1000,3,0)</f>
        <v>#N/A</v>
      </c>
      <c r="BS133" t="e">
        <f>VLOOKUP(BP133,'Info client'!$A$2:$D$1000,4,0)</f>
        <v>#N/A</v>
      </c>
      <c r="BU133" t="e">
        <f>VLOOKUP(Récap!BV133,'Création N° Lot'!$B$3:$B$18,2,0)</f>
        <v>#N/A</v>
      </c>
      <c r="BX133" t="str">
        <f t="shared" si="29"/>
        <v>44348</v>
      </c>
      <c r="BY133" s="7" t="e">
        <f>VLOOKUP(Récap!BX133,'Création N° Lot'!$D$3:$F$18,3,0)</f>
        <v>#N/A</v>
      </c>
      <c r="BZ133" t="e">
        <f>CONCATENATE(BV133,MONTH(VLOOKUP(Récap!BX133,'Création N° Lot'!$D$3:$E$18,2,0)),RIGHT(YEAR(VLOOKUP(Récap!BX133,'Création N° Lot'!$D$3:$E$18,2,0)),2)," - ",DAY(BY133),"/",MONTH(BY133),"/",YEAR(BY133))</f>
        <v>#N/A</v>
      </c>
      <c r="CC133" s="6"/>
      <c r="CD133" t="e">
        <f>VLOOKUP(CC133,'Info client'!$A$2:$D$1000,2,0)</f>
        <v>#N/A</v>
      </c>
      <c r="CE133" t="e">
        <f>VLOOKUP(CC133,'Info client'!$A$2:$D$1000,3,0)</f>
        <v>#N/A</v>
      </c>
      <c r="CF133" t="e">
        <f>VLOOKUP(CC133,'Info client'!$A$2:$D$1000,4,0)</f>
        <v>#N/A</v>
      </c>
      <c r="CH133" t="e">
        <f>VLOOKUP(Récap!CI133,'Création N° Lot'!$B$3:$B$18,2,0)</f>
        <v>#N/A</v>
      </c>
      <c r="CK133" t="str">
        <f t="shared" si="30"/>
        <v>44378</v>
      </c>
      <c r="CL133" s="7" t="e">
        <f>VLOOKUP(Récap!CK133,'Création N° Lot'!$D$3:$F$18,3,0)</f>
        <v>#N/A</v>
      </c>
      <c r="CM133" t="e">
        <f>CONCATENATE(CI133,MONTH(VLOOKUP(Récap!CK133,'Création N° Lot'!$D$3:$E$18,2,0)),RIGHT(YEAR(VLOOKUP(Récap!CK133,'Création N° Lot'!$D$3:$E$18,2,0)),2)," - ",DAY(CL133),"/",MONTH(CL133),"/",YEAR(CL133))</f>
        <v>#N/A</v>
      </c>
      <c r="CP133" s="6"/>
      <c r="CQ133" t="e">
        <f>VLOOKUP(CP133,'Info client'!$A$2:$D$1000,2,0)</f>
        <v>#N/A</v>
      </c>
      <c r="CR133" t="e">
        <f>VLOOKUP(CP133,'Info client'!$A$2:$D$1000,3,0)</f>
        <v>#N/A</v>
      </c>
      <c r="CS133" t="e">
        <f>VLOOKUP(CP133,'Info client'!$A$2:$D$1000,4,0)</f>
        <v>#N/A</v>
      </c>
      <c r="CU133" t="e">
        <f>VLOOKUP(Récap!CV133,'Création N° Lot'!$B$3:$B$18,2,0)</f>
        <v>#N/A</v>
      </c>
      <c r="CX133" t="str">
        <f t="shared" si="31"/>
        <v>Aout 2021</v>
      </c>
      <c r="CY133" s="7" t="e">
        <f>VLOOKUP(Récap!CX133,'Création N° Lot'!$D$3:$F$18,3,0)</f>
        <v>#N/A</v>
      </c>
      <c r="CZ133" t="e">
        <f>CONCATENATE(CV133,MONTH(VLOOKUP(Récap!CX133,'Création N° Lot'!$D$3:$E$18,2,0)),RIGHT(YEAR(VLOOKUP(Récap!CX133,'Création N° Lot'!$D$3:$E$18,2,0)),2)," - ",DAY(CY133),"/",MONTH(CY133),"/",YEAR(CY133))</f>
        <v>#N/A</v>
      </c>
      <c r="DC133" s="6"/>
      <c r="DD133" t="e">
        <f>VLOOKUP(DC133,'Info client'!$A$2:$D$1000,2,0)</f>
        <v>#N/A</v>
      </c>
      <c r="DE133" t="e">
        <f>VLOOKUP(DC133,'Info client'!$A$2:$D$1000,3,0)</f>
        <v>#N/A</v>
      </c>
      <c r="DF133" t="e">
        <f>VLOOKUP(DC133,'Info client'!$A$2:$D$1000,4,0)</f>
        <v>#N/A</v>
      </c>
      <c r="DH133" t="e">
        <f>VLOOKUP(Récap!DI133,'Création N° Lot'!$B$3:$B$18,2,0)</f>
        <v>#N/A</v>
      </c>
      <c r="DK133" t="str">
        <f t="shared" si="32"/>
        <v>44440</v>
      </c>
      <c r="DL133" s="7" t="e">
        <f>VLOOKUP(Récap!DK133,'Création N° Lot'!$D$3:$F$18,3,0)</f>
        <v>#N/A</v>
      </c>
      <c r="DM133" t="e">
        <f>CONCATENATE(DI133,MONTH(VLOOKUP(Récap!DK133,'Création N° Lot'!$D$3:$E$18,2,0)),RIGHT(YEAR(VLOOKUP(Récap!DK133,'Création N° Lot'!$D$3:$E$18,2,0)),2)," - ",DAY(DL133),"/",MONTH(DL133),"/",YEAR(DL133))</f>
        <v>#N/A</v>
      </c>
      <c r="DP133" s="6"/>
      <c r="DQ133" t="e">
        <f>VLOOKUP(DP133,'Info client'!$A$2:$D$1000,2,0)</f>
        <v>#N/A</v>
      </c>
      <c r="DR133" t="e">
        <f>VLOOKUP(DP133,'Info client'!$A$2:$D$1000,3,0)</f>
        <v>#N/A</v>
      </c>
      <c r="DS133" t="e">
        <f>VLOOKUP(DP133,'Info client'!$A$2:$D$1000,4,0)</f>
        <v>#N/A</v>
      </c>
      <c r="DU133" t="e">
        <f>VLOOKUP(Récap!DV133,'Création N° Lot'!$B$3:$B$18,2,0)</f>
        <v>#N/A</v>
      </c>
      <c r="DX133" t="str">
        <f t="shared" si="33"/>
        <v>44470</v>
      </c>
      <c r="DY133" s="7" t="e">
        <f>VLOOKUP(Récap!DX133,'Création N° Lot'!$D$3:$F$18,3,0)</f>
        <v>#N/A</v>
      </c>
      <c r="DZ133" t="e">
        <f>CONCATENATE(DV133,MONTH(VLOOKUP(Récap!DX133,'Création N° Lot'!$D$3:$E$18,2,0)),RIGHT(YEAR(VLOOKUP(Récap!DX133,'Création N° Lot'!$D$3:$E$18,2,0)),2)," - ",DAY(DY133),"/",MONTH(DY133),"/",YEAR(DY133))</f>
        <v>#N/A</v>
      </c>
      <c r="EC133" s="6"/>
      <c r="ED133" t="e">
        <f>VLOOKUP(EC133,'Info client'!$A$2:$D$1000,2,0)</f>
        <v>#N/A</v>
      </c>
      <c r="EE133" t="e">
        <f>VLOOKUP(EC133,'Info client'!$A$2:$D$1000,3,0)</f>
        <v>#N/A</v>
      </c>
      <c r="EF133" t="e">
        <f>VLOOKUP(EC133,'Info client'!$A$2:$D$1000,4,0)</f>
        <v>#N/A</v>
      </c>
      <c r="EH133" t="e">
        <f>VLOOKUP(Récap!EI133,'Création N° Lot'!$B$3:$B$18,2,0)</f>
        <v>#N/A</v>
      </c>
      <c r="EK133" t="str">
        <f t="shared" si="34"/>
        <v>44501</v>
      </c>
      <c r="EL133" s="7" t="e">
        <f>VLOOKUP(Récap!EK133,'Création N° Lot'!$D$3:$F$18,3,0)</f>
        <v>#N/A</v>
      </c>
      <c r="EM133" t="e">
        <f>CONCATENATE(EI133,MONTH(VLOOKUP(Récap!EK133,'Création N° Lot'!$D$3:$E$18,2,0)),RIGHT(YEAR(VLOOKUP(Récap!EK133,'Création N° Lot'!$D$3:$E$18,2,0)),2)," - ",DAY(EL133),"/",MONTH(EL133),"/",YEAR(EL133))</f>
        <v>#N/A</v>
      </c>
      <c r="EP133" s="6"/>
      <c r="EQ133" t="e">
        <f>VLOOKUP(EP133,'Info client'!$A$2:$D$1000,2,0)</f>
        <v>#N/A</v>
      </c>
      <c r="ER133" t="e">
        <f>VLOOKUP(EP133,'Info client'!$A$2:$D$1000,3,0)</f>
        <v>#N/A</v>
      </c>
      <c r="ES133" t="e">
        <f>VLOOKUP(EP133,'Info client'!$A$2:$D$1000,4,0)</f>
        <v>#N/A</v>
      </c>
      <c r="EU133" t="e">
        <f>VLOOKUP(Récap!EV133,'Création N° Lot'!$B$3:$B$18,2,0)</f>
        <v>#N/A</v>
      </c>
      <c r="EX133" t="str">
        <f t="shared" si="35"/>
        <v>44531</v>
      </c>
      <c r="EY133" s="7" t="e">
        <f>VLOOKUP(Récap!EX133,'Création N° Lot'!$D$3:$F$18,3,0)</f>
        <v>#N/A</v>
      </c>
      <c r="EZ133" t="e">
        <f>CONCATENATE(EV133,MONTH(VLOOKUP(Récap!EX133,'Création N° Lot'!$D$3:$E$18,2,0)),RIGHT(YEAR(VLOOKUP(Récap!EX133,'Création N° Lot'!$D$3:$E$18,2,0)),2)," - ",DAY(EY133),"/",MONTH(EY133),"/",YEAR(EY133))</f>
        <v>#N/A</v>
      </c>
    </row>
    <row r="134" spans="2:156" x14ac:dyDescent="0.25">
      <c r="B134" t="e">
        <f>VLOOKUP($A134,'Info client'!$A$2:$D$1000,2,0)</f>
        <v>#N/A</v>
      </c>
      <c r="C134" t="e">
        <f>VLOOKUP($A134,'Info client'!$A$2:$D$1000,3,0)</f>
        <v>#N/A</v>
      </c>
      <c r="D134" t="e">
        <f>VLOOKUP($A134,'Info client'!$A$2:$D$1000,4,0)</f>
        <v>#N/A</v>
      </c>
      <c r="F134" t="e">
        <f>VLOOKUP(Récap!G134,'Création N° Lot'!B46:B146,2,0)</f>
        <v>#N/A</v>
      </c>
      <c r="I134" t="str">
        <f t="shared" si="24"/>
        <v>44197</v>
      </c>
      <c r="J134" s="7" t="e">
        <f>VLOOKUP(Récap!I134,'Création N° Lot'!$D$3:$F$18,3,0)</f>
        <v>#N/A</v>
      </c>
      <c r="K134" t="e">
        <f>CONCATENATE(G134,MONTH(VLOOKUP(Récap!I134,'Création N° Lot'!$D$3:$E$18,2,0)),RIGHT(YEAR(VLOOKUP(Récap!I134,'Création N° Lot'!$D$3:$E$18,2,0)),2)," - ",DAY(J134),"/",MONTH(J134),"/",YEAR(J134))</f>
        <v>#N/A</v>
      </c>
      <c r="O134" t="e">
        <f>VLOOKUP(N134,'Info client'!$A$2:$D$1000,2,0)</f>
        <v>#N/A</v>
      </c>
      <c r="P134" t="e">
        <f>VLOOKUP($A134,'Info client'!$A$2:$D$1000,3,0)</f>
        <v>#N/A</v>
      </c>
      <c r="Q134" t="e">
        <f>VLOOKUP($A134,'Info client'!$A$2:$D$1000,4,0)</f>
        <v>#N/A</v>
      </c>
      <c r="S134" t="e">
        <f>VLOOKUP(Récap!G134,'Création N° Lot'!$B$3:$B$18,2,0)</f>
        <v>#N/A</v>
      </c>
      <c r="V134" t="str">
        <f t="shared" si="25"/>
        <v>44228</v>
      </c>
      <c r="W134" s="7" t="e">
        <f>VLOOKUP(Récap!V134,'Création N° Lot'!$D$3:$F$18,3,0)</f>
        <v>#N/A</v>
      </c>
      <c r="X134" t="e">
        <f>CONCATENATE(T134,MONTH(VLOOKUP(Récap!V134,'Création N° Lot'!$D$3:$E$18,2,0)),RIGHT(YEAR(VLOOKUP(Récap!V134,'Création N° Lot'!$D$3:$E$18,2,0)),2)," - ",DAY(W134),"/",MONTH(W134),"/",YEAR(W134))</f>
        <v>#N/A</v>
      </c>
      <c r="AA134" s="6"/>
      <c r="AB134" t="e">
        <f>VLOOKUP(AA134,'Info client'!$A$2:$D$1000,2,0)</f>
        <v>#N/A</v>
      </c>
      <c r="AC134" t="e">
        <f>VLOOKUP(AA134,'Info client'!$A$2:$D$1000,3,0)</f>
        <v>#N/A</v>
      </c>
      <c r="AD134" t="e">
        <f>VLOOKUP(AA134,'Info client'!$A$2:$D$1000,4,0)</f>
        <v>#N/A</v>
      </c>
      <c r="AF134" t="e">
        <f>VLOOKUP(Récap!AG134,'Création N° Lot'!$B$3:$B$18,2,0)</f>
        <v>#N/A</v>
      </c>
      <c r="AI134" t="str">
        <f t="shared" si="26"/>
        <v>44256</v>
      </c>
      <c r="AJ134" s="7" t="e">
        <f>VLOOKUP(Récap!AI134,'Création N° Lot'!$D$3:$F$18,3,0)</f>
        <v>#N/A</v>
      </c>
      <c r="AK134" t="e">
        <f>CONCATENATE(AG134,MONTH(VLOOKUP(Récap!AI134,'Création N° Lot'!$D$3:$E$18,2,0)),RIGHT(YEAR(VLOOKUP(Récap!AI134,'Création N° Lot'!$D$3:$E$18,2,0)),2)," - ",DAY(AJ134),"/",MONTH(AJ134),"/",YEAR(AJ134))</f>
        <v>#N/A</v>
      </c>
      <c r="AP134" s="6"/>
      <c r="AQ134" t="e">
        <f>VLOOKUP(AP134,'Info client'!$A$2:$D$1000,2,0)</f>
        <v>#N/A</v>
      </c>
      <c r="AR134" t="e">
        <f>VLOOKUP(AP134,'Info client'!$A$2:$D$1000,3,0)</f>
        <v>#N/A</v>
      </c>
      <c r="AS134" t="e">
        <f>VLOOKUP(AP134,'Info client'!$A$2:$D$1000,4,0)</f>
        <v>#N/A</v>
      </c>
      <c r="AU134" t="e">
        <f>VLOOKUP(Récap!AV134,'Création N° Lot'!$B$3:$B$18,2,0)</f>
        <v>#N/A</v>
      </c>
      <c r="AX134" t="str">
        <f t="shared" si="27"/>
        <v>44287</v>
      </c>
      <c r="AY134" s="7" t="e">
        <f>VLOOKUP(Récap!AX134,'Création N° Lot'!$D$3:$F$18,3,0)</f>
        <v>#N/A</v>
      </c>
      <c r="AZ134" t="e">
        <f>CONCATENATE(AV134,MONTH(VLOOKUP(Récap!AX134,'Création N° Lot'!$D$3:$E$18,2,0)),RIGHT(YEAR(VLOOKUP(Récap!AX134,'Création N° Lot'!$D$3:$E$18,2,0)),2)," - ",DAY(AY134),"/",MONTH(AY134),"/",YEAR(AY134))</f>
        <v>#N/A</v>
      </c>
      <c r="BC134" s="6"/>
      <c r="BD134" t="e">
        <f>VLOOKUP(BC134,'Info client'!$A$2:$D$1000,2,0)</f>
        <v>#N/A</v>
      </c>
      <c r="BE134" t="e">
        <f>VLOOKUP(BC134,'Info client'!$A$2:$D$1000,3,0)</f>
        <v>#N/A</v>
      </c>
      <c r="BF134" t="e">
        <f>VLOOKUP(BC134,'Info client'!$A$2:$D$1000,4,0)</f>
        <v>#N/A</v>
      </c>
      <c r="BH134" t="e">
        <f>VLOOKUP(Récap!BI134,'Création N° Lot'!$B$3:$B$18,2,0)</f>
        <v>#N/A</v>
      </c>
      <c r="BK134" t="str">
        <f t="shared" si="28"/>
        <v>44317</v>
      </c>
      <c r="BL134" s="7" t="e">
        <f>VLOOKUP(Récap!BK134,'Création N° Lot'!$D$3:$F$18,3,0)</f>
        <v>#N/A</v>
      </c>
      <c r="BM134" t="e">
        <f>CONCATENATE(BI134,MONTH(VLOOKUP(Récap!BK134,'Création N° Lot'!$D$3:$E$18,2,0)),RIGHT(YEAR(VLOOKUP(Récap!BK134,'Création N° Lot'!$D$3:$E$18,2,0)),2)," - ",DAY(BL134),"/",MONTH(BL134),"/",YEAR(BL134))</f>
        <v>#N/A</v>
      </c>
      <c r="BP134" s="6"/>
      <c r="BQ134" t="e">
        <f>VLOOKUP(BP134,'Info client'!$A$2:$D$1000,2,0)</f>
        <v>#N/A</v>
      </c>
      <c r="BR134" t="e">
        <f>VLOOKUP(BP134,'Info client'!$A$2:$D$1000,3,0)</f>
        <v>#N/A</v>
      </c>
      <c r="BS134" t="e">
        <f>VLOOKUP(BP134,'Info client'!$A$2:$D$1000,4,0)</f>
        <v>#N/A</v>
      </c>
      <c r="BU134" t="e">
        <f>VLOOKUP(Récap!BV134,'Création N° Lot'!$B$3:$B$18,2,0)</f>
        <v>#N/A</v>
      </c>
      <c r="BX134" t="str">
        <f t="shared" si="29"/>
        <v>44348</v>
      </c>
      <c r="BY134" s="7" t="e">
        <f>VLOOKUP(Récap!BX134,'Création N° Lot'!$D$3:$F$18,3,0)</f>
        <v>#N/A</v>
      </c>
      <c r="BZ134" t="e">
        <f>CONCATENATE(BV134,MONTH(VLOOKUP(Récap!BX134,'Création N° Lot'!$D$3:$E$18,2,0)),RIGHT(YEAR(VLOOKUP(Récap!BX134,'Création N° Lot'!$D$3:$E$18,2,0)),2)," - ",DAY(BY134),"/",MONTH(BY134),"/",YEAR(BY134))</f>
        <v>#N/A</v>
      </c>
      <c r="CC134" s="6"/>
      <c r="CD134" t="e">
        <f>VLOOKUP(CC134,'Info client'!$A$2:$D$1000,2,0)</f>
        <v>#N/A</v>
      </c>
      <c r="CE134" t="e">
        <f>VLOOKUP(CC134,'Info client'!$A$2:$D$1000,3,0)</f>
        <v>#N/A</v>
      </c>
      <c r="CF134" t="e">
        <f>VLOOKUP(CC134,'Info client'!$A$2:$D$1000,4,0)</f>
        <v>#N/A</v>
      </c>
      <c r="CH134" t="e">
        <f>VLOOKUP(Récap!CI134,'Création N° Lot'!$B$3:$B$18,2,0)</f>
        <v>#N/A</v>
      </c>
      <c r="CK134" t="str">
        <f t="shared" si="30"/>
        <v>44378</v>
      </c>
      <c r="CL134" s="7" t="e">
        <f>VLOOKUP(Récap!CK134,'Création N° Lot'!$D$3:$F$18,3,0)</f>
        <v>#N/A</v>
      </c>
      <c r="CM134" t="e">
        <f>CONCATENATE(CI134,MONTH(VLOOKUP(Récap!CK134,'Création N° Lot'!$D$3:$E$18,2,0)),RIGHT(YEAR(VLOOKUP(Récap!CK134,'Création N° Lot'!$D$3:$E$18,2,0)),2)," - ",DAY(CL134),"/",MONTH(CL134),"/",YEAR(CL134))</f>
        <v>#N/A</v>
      </c>
      <c r="CP134" s="6"/>
      <c r="CQ134" t="e">
        <f>VLOOKUP(CP134,'Info client'!$A$2:$D$1000,2,0)</f>
        <v>#N/A</v>
      </c>
      <c r="CR134" t="e">
        <f>VLOOKUP(CP134,'Info client'!$A$2:$D$1000,3,0)</f>
        <v>#N/A</v>
      </c>
      <c r="CS134" t="e">
        <f>VLOOKUP(CP134,'Info client'!$A$2:$D$1000,4,0)</f>
        <v>#N/A</v>
      </c>
      <c r="CU134" t="e">
        <f>VLOOKUP(Récap!CV134,'Création N° Lot'!$B$3:$B$18,2,0)</f>
        <v>#N/A</v>
      </c>
      <c r="CX134" t="str">
        <f t="shared" si="31"/>
        <v>Aout 2021</v>
      </c>
      <c r="CY134" s="7" t="e">
        <f>VLOOKUP(Récap!CX134,'Création N° Lot'!$D$3:$F$18,3,0)</f>
        <v>#N/A</v>
      </c>
      <c r="CZ134" t="e">
        <f>CONCATENATE(CV134,MONTH(VLOOKUP(Récap!CX134,'Création N° Lot'!$D$3:$E$18,2,0)),RIGHT(YEAR(VLOOKUP(Récap!CX134,'Création N° Lot'!$D$3:$E$18,2,0)),2)," - ",DAY(CY134),"/",MONTH(CY134),"/",YEAR(CY134))</f>
        <v>#N/A</v>
      </c>
      <c r="DC134" s="6"/>
      <c r="DD134" t="e">
        <f>VLOOKUP(DC134,'Info client'!$A$2:$D$1000,2,0)</f>
        <v>#N/A</v>
      </c>
      <c r="DE134" t="e">
        <f>VLOOKUP(DC134,'Info client'!$A$2:$D$1000,3,0)</f>
        <v>#N/A</v>
      </c>
      <c r="DF134" t="e">
        <f>VLOOKUP(DC134,'Info client'!$A$2:$D$1000,4,0)</f>
        <v>#N/A</v>
      </c>
      <c r="DH134" t="e">
        <f>VLOOKUP(Récap!DI134,'Création N° Lot'!$B$3:$B$18,2,0)</f>
        <v>#N/A</v>
      </c>
      <c r="DK134" t="str">
        <f t="shared" si="32"/>
        <v>44440</v>
      </c>
      <c r="DL134" s="7" t="e">
        <f>VLOOKUP(Récap!DK134,'Création N° Lot'!$D$3:$F$18,3,0)</f>
        <v>#N/A</v>
      </c>
      <c r="DM134" t="e">
        <f>CONCATENATE(DI134,MONTH(VLOOKUP(Récap!DK134,'Création N° Lot'!$D$3:$E$18,2,0)),RIGHT(YEAR(VLOOKUP(Récap!DK134,'Création N° Lot'!$D$3:$E$18,2,0)),2)," - ",DAY(DL134),"/",MONTH(DL134),"/",YEAR(DL134))</f>
        <v>#N/A</v>
      </c>
      <c r="DP134" s="6"/>
      <c r="DQ134" t="e">
        <f>VLOOKUP(DP134,'Info client'!$A$2:$D$1000,2,0)</f>
        <v>#N/A</v>
      </c>
      <c r="DR134" t="e">
        <f>VLOOKUP(DP134,'Info client'!$A$2:$D$1000,3,0)</f>
        <v>#N/A</v>
      </c>
      <c r="DS134" t="e">
        <f>VLOOKUP(DP134,'Info client'!$A$2:$D$1000,4,0)</f>
        <v>#N/A</v>
      </c>
      <c r="DU134" t="e">
        <f>VLOOKUP(Récap!DV134,'Création N° Lot'!$B$3:$B$18,2,0)</f>
        <v>#N/A</v>
      </c>
      <c r="DX134" t="str">
        <f t="shared" si="33"/>
        <v>44470</v>
      </c>
      <c r="DY134" s="7" t="e">
        <f>VLOOKUP(Récap!DX134,'Création N° Lot'!$D$3:$F$18,3,0)</f>
        <v>#N/A</v>
      </c>
      <c r="DZ134" t="e">
        <f>CONCATENATE(DV134,MONTH(VLOOKUP(Récap!DX134,'Création N° Lot'!$D$3:$E$18,2,0)),RIGHT(YEAR(VLOOKUP(Récap!DX134,'Création N° Lot'!$D$3:$E$18,2,0)),2)," - ",DAY(DY134),"/",MONTH(DY134),"/",YEAR(DY134))</f>
        <v>#N/A</v>
      </c>
      <c r="EC134" s="6"/>
      <c r="ED134" t="e">
        <f>VLOOKUP(EC134,'Info client'!$A$2:$D$1000,2,0)</f>
        <v>#N/A</v>
      </c>
      <c r="EE134" t="e">
        <f>VLOOKUP(EC134,'Info client'!$A$2:$D$1000,3,0)</f>
        <v>#N/A</v>
      </c>
      <c r="EF134" t="e">
        <f>VLOOKUP(EC134,'Info client'!$A$2:$D$1000,4,0)</f>
        <v>#N/A</v>
      </c>
      <c r="EH134" t="e">
        <f>VLOOKUP(Récap!EI134,'Création N° Lot'!$B$3:$B$18,2,0)</f>
        <v>#N/A</v>
      </c>
      <c r="EK134" t="str">
        <f t="shared" si="34"/>
        <v>44501</v>
      </c>
      <c r="EL134" s="7" t="e">
        <f>VLOOKUP(Récap!EK134,'Création N° Lot'!$D$3:$F$18,3,0)</f>
        <v>#N/A</v>
      </c>
      <c r="EM134" t="e">
        <f>CONCATENATE(EI134,MONTH(VLOOKUP(Récap!EK134,'Création N° Lot'!$D$3:$E$18,2,0)),RIGHT(YEAR(VLOOKUP(Récap!EK134,'Création N° Lot'!$D$3:$E$18,2,0)),2)," - ",DAY(EL134),"/",MONTH(EL134),"/",YEAR(EL134))</f>
        <v>#N/A</v>
      </c>
      <c r="EP134" s="6"/>
      <c r="EQ134" t="e">
        <f>VLOOKUP(EP134,'Info client'!$A$2:$D$1000,2,0)</f>
        <v>#N/A</v>
      </c>
      <c r="ER134" t="e">
        <f>VLOOKUP(EP134,'Info client'!$A$2:$D$1000,3,0)</f>
        <v>#N/A</v>
      </c>
      <c r="ES134" t="e">
        <f>VLOOKUP(EP134,'Info client'!$A$2:$D$1000,4,0)</f>
        <v>#N/A</v>
      </c>
      <c r="EU134" t="e">
        <f>VLOOKUP(Récap!EV134,'Création N° Lot'!$B$3:$B$18,2,0)</f>
        <v>#N/A</v>
      </c>
      <c r="EX134" t="str">
        <f t="shared" si="35"/>
        <v>44531</v>
      </c>
      <c r="EY134" s="7" t="e">
        <f>VLOOKUP(Récap!EX134,'Création N° Lot'!$D$3:$F$18,3,0)</f>
        <v>#N/A</v>
      </c>
      <c r="EZ134" t="e">
        <f>CONCATENATE(EV134,MONTH(VLOOKUP(Récap!EX134,'Création N° Lot'!$D$3:$E$18,2,0)),RIGHT(YEAR(VLOOKUP(Récap!EX134,'Création N° Lot'!$D$3:$E$18,2,0)),2)," - ",DAY(EY134),"/",MONTH(EY134),"/",YEAR(EY134))</f>
        <v>#N/A</v>
      </c>
    </row>
    <row r="135" spans="2:156" x14ac:dyDescent="0.25">
      <c r="B135" t="e">
        <f>VLOOKUP($A135,'Info client'!$A$2:$D$1000,2,0)</f>
        <v>#N/A</v>
      </c>
      <c r="C135" t="e">
        <f>VLOOKUP($A135,'Info client'!$A$2:$D$1000,3,0)</f>
        <v>#N/A</v>
      </c>
      <c r="D135" t="e">
        <f>VLOOKUP($A135,'Info client'!$A$2:$D$1000,4,0)</f>
        <v>#N/A</v>
      </c>
      <c r="F135" t="e">
        <f>VLOOKUP(Récap!G135,'Création N° Lot'!B47:B147,2,0)</f>
        <v>#N/A</v>
      </c>
      <c r="I135" t="str">
        <f t="shared" si="24"/>
        <v>44197</v>
      </c>
      <c r="J135" s="7" t="e">
        <f>VLOOKUP(Récap!I135,'Création N° Lot'!$D$3:$F$18,3,0)</f>
        <v>#N/A</v>
      </c>
      <c r="K135" t="e">
        <f>CONCATENATE(G135,MONTH(VLOOKUP(Récap!I135,'Création N° Lot'!$D$3:$E$18,2,0)),RIGHT(YEAR(VLOOKUP(Récap!I135,'Création N° Lot'!$D$3:$E$18,2,0)),2)," - ",DAY(J135),"/",MONTH(J135),"/",YEAR(J135))</f>
        <v>#N/A</v>
      </c>
      <c r="O135" t="e">
        <f>VLOOKUP(N135,'Info client'!$A$2:$D$1000,2,0)</f>
        <v>#N/A</v>
      </c>
      <c r="P135" t="e">
        <f>VLOOKUP($A135,'Info client'!$A$2:$D$1000,3,0)</f>
        <v>#N/A</v>
      </c>
      <c r="Q135" t="e">
        <f>VLOOKUP($A135,'Info client'!$A$2:$D$1000,4,0)</f>
        <v>#N/A</v>
      </c>
      <c r="S135" t="e">
        <f>VLOOKUP(Récap!G135,'Création N° Lot'!$B$3:$B$18,2,0)</f>
        <v>#N/A</v>
      </c>
      <c r="V135" t="str">
        <f t="shared" si="25"/>
        <v>44228</v>
      </c>
      <c r="W135" s="7" t="e">
        <f>VLOOKUP(Récap!V135,'Création N° Lot'!$D$3:$F$18,3,0)</f>
        <v>#N/A</v>
      </c>
      <c r="X135" t="e">
        <f>CONCATENATE(T135,MONTH(VLOOKUP(Récap!V135,'Création N° Lot'!$D$3:$E$18,2,0)),RIGHT(YEAR(VLOOKUP(Récap!V135,'Création N° Lot'!$D$3:$E$18,2,0)),2)," - ",DAY(W135),"/",MONTH(W135),"/",YEAR(W135))</f>
        <v>#N/A</v>
      </c>
      <c r="AA135" s="6"/>
      <c r="AB135" t="e">
        <f>VLOOKUP(AA135,'Info client'!$A$2:$D$1000,2,0)</f>
        <v>#N/A</v>
      </c>
      <c r="AC135" t="e">
        <f>VLOOKUP(AA135,'Info client'!$A$2:$D$1000,3,0)</f>
        <v>#N/A</v>
      </c>
      <c r="AD135" t="e">
        <f>VLOOKUP(AA135,'Info client'!$A$2:$D$1000,4,0)</f>
        <v>#N/A</v>
      </c>
      <c r="AF135" t="e">
        <f>VLOOKUP(Récap!AG135,'Création N° Lot'!$B$3:$B$18,2,0)</f>
        <v>#N/A</v>
      </c>
      <c r="AI135" t="str">
        <f t="shared" si="26"/>
        <v>44256</v>
      </c>
      <c r="AJ135" s="7" t="e">
        <f>VLOOKUP(Récap!AI135,'Création N° Lot'!$D$3:$F$18,3,0)</f>
        <v>#N/A</v>
      </c>
      <c r="AK135" t="e">
        <f>CONCATENATE(AG135,MONTH(VLOOKUP(Récap!AI135,'Création N° Lot'!$D$3:$E$18,2,0)),RIGHT(YEAR(VLOOKUP(Récap!AI135,'Création N° Lot'!$D$3:$E$18,2,0)),2)," - ",DAY(AJ135),"/",MONTH(AJ135),"/",YEAR(AJ135))</f>
        <v>#N/A</v>
      </c>
      <c r="AP135" s="6"/>
      <c r="AQ135" t="e">
        <f>VLOOKUP(AP135,'Info client'!$A$2:$D$1000,2,0)</f>
        <v>#N/A</v>
      </c>
      <c r="AR135" t="e">
        <f>VLOOKUP(AP135,'Info client'!$A$2:$D$1000,3,0)</f>
        <v>#N/A</v>
      </c>
      <c r="AS135" t="e">
        <f>VLOOKUP(AP135,'Info client'!$A$2:$D$1000,4,0)</f>
        <v>#N/A</v>
      </c>
      <c r="AU135" t="e">
        <f>VLOOKUP(Récap!AV135,'Création N° Lot'!$B$3:$B$18,2,0)</f>
        <v>#N/A</v>
      </c>
      <c r="AX135" t="str">
        <f t="shared" si="27"/>
        <v>44287</v>
      </c>
      <c r="AY135" s="7" t="e">
        <f>VLOOKUP(Récap!AX135,'Création N° Lot'!$D$3:$F$18,3,0)</f>
        <v>#N/A</v>
      </c>
      <c r="AZ135" t="e">
        <f>CONCATENATE(AV135,MONTH(VLOOKUP(Récap!AX135,'Création N° Lot'!$D$3:$E$18,2,0)),RIGHT(YEAR(VLOOKUP(Récap!AX135,'Création N° Lot'!$D$3:$E$18,2,0)),2)," - ",DAY(AY135),"/",MONTH(AY135),"/",YEAR(AY135))</f>
        <v>#N/A</v>
      </c>
      <c r="BC135" s="6"/>
      <c r="BD135" t="e">
        <f>VLOOKUP(BC135,'Info client'!$A$2:$D$1000,2,0)</f>
        <v>#N/A</v>
      </c>
      <c r="BE135" t="e">
        <f>VLOOKUP(BC135,'Info client'!$A$2:$D$1000,3,0)</f>
        <v>#N/A</v>
      </c>
      <c r="BF135" t="e">
        <f>VLOOKUP(BC135,'Info client'!$A$2:$D$1000,4,0)</f>
        <v>#N/A</v>
      </c>
      <c r="BH135" t="e">
        <f>VLOOKUP(Récap!BI135,'Création N° Lot'!$B$3:$B$18,2,0)</f>
        <v>#N/A</v>
      </c>
      <c r="BK135" t="str">
        <f t="shared" si="28"/>
        <v>44317</v>
      </c>
      <c r="BL135" s="7" t="e">
        <f>VLOOKUP(Récap!BK135,'Création N° Lot'!$D$3:$F$18,3,0)</f>
        <v>#N/A</v>
      </c>
      <c r="BM135" t="e">
        <f>CONCATENATE(BI135,MONTH(VLOOKUP(Récap!BK135,'Création N° Lot'!$D$3:$E$18,2,0)),RIGHT(YEAR(VLOOKUP(Récap!BK135,'Création N° Lot'!$D$3:$E$18,2,0)),2)," - ",DAY(BL135),"/",MONTH(BL135),"/",YEAR(BL135))</f>
        <v>#N/A</v>
      </c>
      <c r="BP135" s="6"/>
      <c r="BQ135" t="e">
        <f>VLOOKUP(BP135,'Info client'!$A$2:$D$1000,2,0)</f>
        <v>#N/A</v>
      </c>
      <c r="BR135" t="e">
        <f>VLOOKUP(BP135,'Info client'!$A$2:$D$1000,3,0)</f>
        <v>#N/A</v>
      </c>
      <c r="BS135" t="e">
        <f>VLOOKUP(BP135,'Info client'!$A$2:$D$1000,4,0)</f>
        <v>#N/A</v>
      </c>
      <c r="BU135" t="e">
        <f>VLOOKUP(Récap!BV135,'Création N° Lot'!$B$3:$B$18,2,0)</f>
        <v>#N/A</v>
      </c>
      <c r="BX135" t="str">
        <f t="shared" si="29"/>
        <v>44348</v>
      </c>
      <c r="BY135" s="7" t="e">
        <f>VLOOKUP(Récap!BX135,'Création N° Lot'!$D$3:$F$18,3,0)</f>
        <v>#N/A</v>
      </c>
      <c r="BZ135" t="e">
        <f>CONCATENATE(BV135,MONTH(VLOOKUP(Récap!BX135,'Création N° Lot'!$D$3:$E$18,2,0)),RIGHT(YEAR(VLOOKUP(Récap!BX135,'Création N° Lot'!$D$3:$E$18,2,0)),2)," - ",DAY(BY135),"/",MONTH(BY135),"/",YEAR(BY135))</f>
        <v>#N/A</v>
      </c>
      <c r="CC135" s="6"/>
      <c r="CD135" t="e">
        <f>VLOOKUP(CC135,'Info client'!$A$2:$D$1000,2,0)</f>
        <v>#N/A</v>
      </c>
      <c r="CE135" t="e">
        <f>VLOOKUP(CC135,'Info client'!$A$2:$D$1000,3,0)</f>
        <v>#N/A</v>
      </c>
      <c r="CF135" t="e">
        <f>VLOOKUP(CC135,'Info client'!$A$2:$D$1000,4,0)</f>
        <v>#N/A</v>
      </c>
      <c r="CH135" t="e">
        <f>VLOOKUP(Récap!CI135,'Création N° Lot'!$B$3:$B$18,2,0)</f>
        <v>#N/A</v>
      </c>
      <c r="CK135" t="str">
        <f t="shared" si="30"/>
        <v>44378</v>
      </c>
      <c r="CL135" s="7" t="e">
        <f>VLOOKUP(Récap!CK135,'Création N° Lot'!$D$3:$F$18,3,0)</f>
        <v>#N/A</v>
      </c>
      <c r="CM135" t="e">
        <f>CONCATENATE(CI135,MONTH(VLOOKUP(Récap!CK135,'Création N° Lot'!$D$3:$E$18,2,0)),RIGHT(YEAR(VLOOKUP(Récap!CK135,'Création N° Lot'!$D$3:$E$18,2,0)),2)," - ",DAY(CL135),"/",MONTH(CL135),"/",YEAR(CL135))</f>
        <v>#N/A</v>
      </c>
      <c r="CP135" s="6"/>
      <c r="CQ135" t="e">
        <f>VLOOKUP(CP135,'Info client'!$A$2:$D$1000,2,0)</f>
        <v>#N/A</v>
      </c>
      <c r="CR135" t="e">
        <f>VLOOKUP(CP135,'Info client'!$A$2:$D$1000,3,0)</f>
        <v>#N/A</v>
      </c>
      <c r="CS135" t="e">
        <f>VLOOKUP(CP135,'Info client'!$A$2:$D$1000,4,0)</f>
        <v>#N/A</v>
      </c>
      <c r="CU135" t="e">
        <f>VLOOKUP(Récap!CV135,'Création N° Lot'!$B$3:$B$18,2,0)</f>
        <v>#N/A</v>
      </c>
      <c r="CX135" t="str">
        <f t="shared" si="31"/>
        <v>Aout 2021</v>
      </c>
      <c r="CY135" s="7" t="e">
        <f>VLOOKUP(Récap!CX135,'Création N° Lot'!$D$3:$F$18,3,0)</f>
        <v>#N/A</v>
      </c>
      <c r="CZ135" t="e">
        <f>CONCATENATE(CV135,MONTH(VLOOKUP(Récap!CX135,'Création N° Lot'!$D$3:$E$18,2,0)),RIGHT(YEAR(VLOOKUP(Récap!CX135,'Création N° Lot'!$D$3:$E$18,2,0)),2)," - ",DAY(CY135),"/",MONTH(CY135),"/",YEAR(CY135))</f>
        <v>#N/A</v>
      </c>
      <c r="DC135" s="6"/>
      <c r="DD135" t="e">
        <f>VLOOKUP(DC135,'Info client'!$A$2:$D$1000,2,0)</f>
        <v>#N/A</v>
      </c>
      <c r="DE135" t="e">
        <f>VLOOKUP(DC135,'Info client'!$A$2:$D$1000,3,0)</f>
        <v>#N/A</v>
      </c>
      <c r="DF135" t="e">
        <f>VLOOKUP(DC135,'Info client'!$A$2:$D$1000,4,0)</f>
        <v>#N/A</v>
      </c>
      <c r="DH135" t="e">
        <f>VLOOKUP(Récap!DI135,'Création N° Lot'!$B$3:$B$18,2,0)</f>
        <v>#N/A</v>
      </c>
      <c r="DK135" t="str">
        <f t="shared" si="32"/>
        <v>44440</v>
      </c>
      <c r="DL135" s="7" t="e">
        <f>VLOOKUP(Récap!DK135,'Création N° Lot'!$D$3:$F$18,3,0)</f>
        <v>#N/A</v>
      </c>
      <c r="DM135" t="e">
        <f>CONCATENATE(DI135,MONTH(VLOOKUP(Récap!DK135,'Création N° Lot'!$D$3:$E$18,2,0)),RIGHT(YEAR(VLOOKUP(Récap!DK135,'Création N° Lot'!$D$3:$E$18,2,0)),2)," - ",DAY(DL135),"/",MONTH(DL135),"/",YEAR(DL135))</f>
        <v>#N/A</v>
      </c>
      <c r="DP135" s="6"/>
      <c r="DQ135" t="e">
        <f>VLOOKUP(DP135,'Info client'!$A$2:$D$1000,2,0)</f>
        <v>#N/A</v>
      </c>
      <c r="DR135" t="e">
        <f>VLOOKUP(DP135,'Info client'!$A$2:$D$1000,3,0)</f>
        <v>#N/A</v>
      </c>
      <c r="DS135" t="e">
        <f>VLOOKUP(DP135,'Info client'!$A$2:$D$1000,4,0)</f>
        <v>#N/A</v>
      </c>
      <c r="DU135" t="e">
        <f>VLOOKUP(Récap!DV135,'Création N° Lot'!$B$3:$B$18,2,0)</f>
        <v>#N/A</v>
      </c>
      <c r="DX135" t="str">
        <f t="shared" si="33"/>
        <v>44470</v>
      </c>
      <c r="DY135" s="7" t="e">
        <f>VLOOKUP(Récap!DX135,'Création N° Lot'!$D$3:$F$18,3,0)</f>
        <v>#N/A</v>
      </c>
      <c r="DZ135" t="e">
        <f>CONCATENATE(DV135,MONTH(VLOOKUP(Récap!DX135,'Création N° Lot'!$D$3:$E$18,2,0)),RIGHT(YEAR(VLOOKUP(Récap!DX135,'Création N° Lot'!$D$3:$E$18,2,0)),2)," - ",DAY(DY135),"/",MONTH(DY135),"/",YEAR(DY135))</f>
        <v>#N/A</v>
      </c>
      <c r="EC135" s="6"/>
      <c r="ED135" t="e">
        <f>VLOOKUP(EC135,'Info client'!$A$2:$D$1000,2,0)</f>
        <v>#N/A</v>
      </c>
      <c r="EE135" t="e">
        <f>VLOOKUP(EC135,'Info client'!$A$2:$D$1000,3,0)</f>
        <v>#N/A</v>
      </c>
      <c r="EF135" t="e">
        <f>VLOOKUP(EC135,'Info client'!$A$2:$D$1000,4,0)</f>
        <v>#N/A</v>
      </c>
      <c r="EH135" t="e">
        <f>VLOOKUP(Récap!EI135,'Création N° Lot'!$B$3:$B$18,2,0)</f>
        <v>#N/A</v>
      </c>
      <c r="EK135" t="str">
        <f t="shared" si="34"/>
        <v>44501</v>
      </c>
      <c r="EL135" s="7" t="e">
        <f>VLOOKUP(Récap!EK135,'Création N° Lot'!$D$3:$F$18,3,0)</f>
        <v>#N/A</v>
      </c>
      <c r="EM135" t="e">
        <f>CONCATENATE(EI135,MONTH(VLOOKUP(Récap!EK135,'Création N° Lot'!$D$3:$E$18,2,0)),RIGHT(YEAR(VLOOKUP(Récap!EK135,'Création N° Lot'!$D$3:$E$18,2,0)),2)," - ",DAY(EL135),"/",MONTH(EL135),"/",YEAR(EL135))</f>
        <v>#N/A</v>
      </c>
      <c r="EP135" s="6"/>
      <c r="EQ135" t="e">
        <f>VLOOKUP(EP135,'Info client'!$A$2:$D$1000,2,0)</f>
        <v>#N/A</v>
      </c>
      <c r="ER135" t="e">
        <f>VLOOKUP(EP135,'Info client'!$A$2:$D$1000,3,0)</f>
        <v>#N/A</v>
      </c>
      <c r="ES135" t="e">
        <f>VLOOKUP(EP135,'Info client'!$A$2:$D$1000,4,0)</f>
        <v>#N/A</v>
      </c>
      <c r="EU135" t="e">
        <f>VLOOKUP(Récap!EV135,'Création N° Lot'!$B$3:$B$18,2,0)</f>
        <v>#N/A</v>
      </c>
      <c r="EX135" t="str">
        <f t="shared" si="35"/>
        <v>44531</v>
      </c>
      <c r="EY135" s="7" t="e">
        <f>VLOOKUP(Récap!EX135,'Création N° Lot'!$D$3:$F$18,3,0)</f>
        <v>#N/A</v>
      </c>
      <c r="EZ135" t="e">
        <f>CONCATENATE(EV135,MONTH(VLOOKUP(Récap!EX135,'Création N° Lot'!$D$3:$E$18,2,0)),RIGHT(YEAR(VLOOKUP(Récap!EX135,'Création N° Lot'!$D$3:$E$18,2,0)),2)," - ",DAY(EY135),"/",MONTH(EY135),"/",YEAR(EY135))</f>
        <v>#N/A</v>
      </c>
    </row>
    <row r="136" spans="2:156" x14ac:dyDescent="0.25">
      <c r="B136" t="e">
        <f>VLOOKUP($A136,'Info client'!$A$2:$D$1000,2,0)</f>
        <v>#N/A</v>
      </c>
      <c r="C136" t="e">
        <f>VLOOKUP($A136,'Info client'!$A$2:$D$1000,3,0)</f>
        <v>#N/A</v>
      </c>
      <c r="D136" t="e">
        <f>VLOOKUP($A136,'Info client'!$A$2:$D$1000,4,0)</f>
        <v>#N/A</v>
      </c>
      <c r="F136" t="e">
        <f>VLOOKUP(Récap!G136,'Création N° Lot'!B48:B148,2,0)</f>
        <v>#N/A</v>
      </c>
      <c r="I136" t="str">
        <f t="shared" si="24"/>
        <v>44197</v>
      </c>
      <c r="J136" s="7" t="e">
        <f>VLOOKUP(Récap!I136,'Création N° Lot'!$D$3:$F$18,3,0)</f>
        <v>#N/A</v>
      </c>
      <c r="K136" t="e">
        <f>CONCATENATE(G136,MONTH(VLOOKUP(Récap!I136,'Création N° Lot'!$D$3:$E$18,2,0)),RIGHT(YEAR(VLOOKUP(Récap!I136,'Création N° Lot'!$D$3:$E$18,2,0)),2)," - ",DAY(J136),"/",MONTH(J136),"/",YEAR(J136))</f>
        <v>#N/A</v>
      </c>
      <c r="O136" t="e">
        <f>VLOOKUP(N136,'Info client'!$A$2:$D$1000,2,0)</f>
        <v>#N/A</v>
      </c>
      <c r="P136" t="e">
        <f>VLOOKUP($A136,'Info client'!$A$2:$D$1000,3,0)</f>
        <v>#N/A</v>
      </c>
      <c r="Q136" t="e">
        <f>VLOOKUP($A136,'Info client'!$A$2:$D$1000,4,0)</f>
        <v>#N/A</v>
      </c>
      <c r="S136" t="e">
        <f>VLOOKUP(Récap!G136,'Création N° Lot'!$B$3:$B$18,2,0)</f>
        <v>#N/A</v>
      </c>
      <c r="V136" t="str">
        <f t="shared" si="25"/>
        <v>44228</v>
      </c>
      <c r="W136" s="7" t="e">
        <f>VLOOKUP(Récap!V136,'Création N° Lot'!$D$3:$F$18,3,0)</f>
        <v>#N/A</v>
      </c>
      <c r="X136" t="e">
        <f>CONCATENATE(T136,MONTH(VLOOKUP(Récap!V136,'Création N° Lot'!$D$3:$E$18,2,0)),RIGHT(YEAR(VLOOKUP(Récap!V136,'Création N° Lot'!$D$3:$E$18,2,0)),2)," - ",DAY(W136),"/",MONTH(W136),"/",YEAR(W136))</f>
        <v>#N/A</v>
      </c>
      <c r="AA136" s="6"/>
      <c r="AB136" t="e">
        <f>VLOOKUP(AA136,'Info client'!$A$2:$D$1000,2,0)</f>
        <v>#N/A</v>
      </c>
      <c r="AC136" t="e">
        <f>VLOOKUP(AA136,'Info client'!$A$2:$D$1000,3,0)</f>
        <v>#N/A</v>
      </c>
      <c r="AD136" t="e">
        <f>VLOOKUP(AA136,'Info client'!$A$2:$D$1000,4,0)</f>
        <v>#N/A</v>
      </c>
      <c r="AF136" t="e">
        <f>VLOOKUP(Récap!AG136,'Création N° Lot'!$B$3:$B$18,2,0)</f>
        <v>#N/A</v>
      </c>
      <c r="AI136" t="str">
        <f t="shared" si="26"/>
        <v>44256</v>
      </c>
      <c r="AJ136" s="7" t="e">
        <f>VLOOKUP(Récap!AI136,'Création N° Lot'!$D$3:$F$18,3,0)</f>
        <v>#N/A</v>
      </c>
      <c r="AK136" t="e">
        <f>CONCATENATE(AG136,MONTH(VLOOKUP(Récap!AI136,'Création N° Lot'!$D$3:$E$18,2,0)),RIGHT(YEAR(VLOOKUP(Récap!AI136,'Création N° Lot'!$D$3:$E$18,2,0)),2)," - ",DAY(AJ136),"/",MONTH(AJ136),"/",YEAR(AJ136))</f>
        <v>#N/A</v>
      </c>
      <c r="AP136" s="6"/>
      <c r="AQ136" t="e">
        <f>VLOOKUP(AP136,'Info client'!$A$2:$D$1000,2,0)</f>
        <v>#N/A</v>
      </c>
      <c r="AR136" t="e">
        <f>VLOOKUP(AP136,'Info client'!$A$2:$D$1000,3,0)</f>
        <v>#N/A</v>
      </c>
      <c r="AS136" t="e">
        <f>VLOOKUP(AP136,'Info client'!$A$2:$D$1000,4,0)</f>
        <v>#N/A</v>
      </c>
      <c r="AU136" t="e">
        <f>VLOOKUP(Récap!AV136,'Création N° Lot'!$B$3:$B$18,2,0)</f>
        <v>#N/A</v>
      </c>
      <c r="AX136" t="str">
        <f t="shared" si="27"/>
        <v>44287</v>
      </c>
      <c r="AY136" s="7" t="e">
        <f>VLOOKUP(Récap!AX136,'Création N° Lot'!$D$3:$F$18,3,0)</f>
        <v>#N/A</v>
      </c>
      <c r="AZ136" t="e">
        <f>CONCATENATE(AV136,MONTH(VLOOKUP(Récap!AX136,'Création N° Lot'!$D$3:$E$18,2,0)),RIGHT(YEAR(VLOOKUP(Récap!AX136,'Création N° Lot'!$D$3:$E$18,2,0)),2)," - ",DAY(AY136),"/",MONTH(AY136),"/",YEAR(AY136))</f>
        <v>#N/A</v>
      </c>
      <c r="BC136" s="6"/>
      <c r="BD136" t="e">
        <f>VLOOKUP(BC136,'Info client'!$A$2:$D$1000,2,0)</f>
        <v>#N/A</v>
      </c>
      <c r="BE136" t="e">
        <f>VLOOKUP(BC136,'Info client'!$A$2:$D$1000,3,0)</f>
        <v>#N/A</v>
      </c>
      <c r="BF136" t="e">
        <f>VLOOKUP(BC136,'Info client'!$A$2:$D$1000,4,0)</f>
        <v>#N/A</v>
      </c>
      <c r="BH136" t="e">
        <f>VLOOKUP(Récap!BI136,'Création N° Lot'!$B$3:$B$18,2,0)</f>
        <v>#N/A</v>
      </c>
      <c r="BK136" t="str">
        <f t="shared" si="28"/>
        <v>44317</v>
      </c>
      <c r="BL136" s="7" t="e">
        <f>VLOOKUP(Récap!BK136,'Création N° Lot'!$D$3:$F$18,3,0)</f>
        <v>#N/A</v>
      </c>
      <c r="BM136" t="e">
        <f>CONCATENATE(BI136,MONTH(VLOOKUP(Récap!BK136,'Création N° Lot'!$D$3:$E$18,2,0)),RIGHT(YEAR(VLOOKUP(Récap!BK136,'Création N° Lot'!$D$3:$E$18,2,0)),2)," - ",DAY(BL136),"/",MONTH(BL136),"/",YEAR(BL136))</f>
        <v>#N/A</v>
      </c>
      <c r="BP136" s="6"/>
      <c r="BQ136" t="e">
        <f>VLOOKUP(BP136,'Info client'!$A$2:$D$1000,2,0)</f>
        <v>#N/A</v>
      </c>
      <c r="BR136" t="e">
        <f>VLOOKUP(BP136,'Info client'!$A$2:$D$1000,3,0)</f>
        <v>#N/A</v>
      </c>
      <c r="BS136" t="e">
        <f>VLOOKUP(BP136,'Info client'!$A$2:$D$1000,4,0)</f>
        <v>#N/A</v>
      </c>
      <c r="BU136" t="e">
        <f>VLOOKUP(Récap!BV136,'Création N° Lot'!$B$3:$B$18,2,0)</f>
        <v>#N/A</v>
      </c>
      <c r="BX136" t="str">
        <f t="shared" si="29"/>
        <v>44348</v>
      </c>
      <c r="BY136" s="7" t="e">
        <f>VLOOKUP(Récap!BX136,'Création N° Lot'!$D$3:$F$18,3,0)</f>
        <v>#N/A</v>
      </c>
      <c r="BZ136" t="e">
        <f>CONCATENATE(BV136,MONTH(VLOOKUP(Récap!BX136,'Création N° Lot'!$D$3:$E$18,2,0)),RIGHT(YEAR(VLOOKUP(Récap!BX136,'Création N° Lot'!$D$3:$E$18,2,0)),2)," - ",DAY(BY136),"/",MONTH(BY136),"/",YEAR(BY136))</f>
        <v>#N/A</v>
      </c>
      <c r="CC136" s="6"/>
      <c r="CD136" t="e">
        <f>VLOOKUP(CC136,'Info client'!$A$2:$D$1000,2,0)</f>
        <v>#N/A</v>
      </c>
      <c r="CE136" t="e">
        <f>VLOOKUP(CC136,'Info client'!$A$2:$D$1000,3,0)</f>
        <v>#N/A</v>
      </c>
      <c r="CF136" t="e">
        <f>VLOOKUP(CC136,'Info client'!$A$2:$D$1000,4,0)</f>
        <v>#N/A</v>
      </c>
      <c r="CH136" t="e">
        <f>VLOOKUP(Récap!CI136,'Création N° Lot'!$B$3:$B$18,2,0)</f>
        <v>#N/A</v>
      </c>
      <c r="CK136" t="str">
        <f t="shared" si="30"/>
        <v>44378</v>
      </c>
      <c r="CL136" s="7" t="e">
        <f>VLOOKUP(Récap!CK136,'Création N° Lot'!$D$3:$F$18,3,0)</f>
        <v>#N/A</v>
      </c>
      <c r="CM136" t="e">
        <f>CONCATENATE(CI136,MONTH(VLOOKUP(Récap!CK136,'Création N° Lot'!$D$3:$E$18,2,0)),RIGHT(YEAR(VLOOKUP(Récap!CK136,'Création N° Lot'!$D$3:$E$18,2,0)),2)," - ",DAY(CL136),"/",MONTH(CL136),"/",YEAR(CL136))</f>
        <v>#N/A</v>
      </c>
      <c r="CP136" s="6"/>
      <c r="CQ136" t="e">
        <f>VLOOKUP(CP136,'Info client'!$A$2:$D$1000,2,0)</f>
        <v>#N/A</v>
      </c>
      <c r="CR136" t="e">
        <f>VLOOKUP(CP136,'Info client'!$A$2:$D$1000,3,0)</f>
        <v>#N/A</v>
      </c>
      <c r="CS136" t="e">
        <f>VLOOKUP(CP136,'Info client'!$A$2:$D$1000,4,0)</f>
        <v>#N/A</v>
      </c>
      <c r="CU136" t="e">
        <f>VLOOKUP(Récap!CV136,'Création N° Lot'!$B$3:$B$18,2,0)</f>
        <v>#N/A</v>
      </c>
      <c r="CX136" t="str">
        <f t="shared" si="31"/>
        <v>Aout 2021</v>
      </c>
      <c r="CY136" s="7" t="e">
        <f>VLOOKUP(Récap!CX136,'Création N° Lot'!$D$3:$F$18,3,0)</f>
        <v>#N/A</v>
      </c>
      <c r="CZ136" t="e">
        <f>CONCATENATE(CV136,MONTH(VLOOKUP(Récap!CX136,'Création N° Lot'!$D$3:$E$18,2,0)),RIGHT(YEAR(VLOOKUP(Récap!CX136,'Création N° Lot'!$D$3:$E$18,2,0)),2)," - ",DAY(CY136),"/",MONTH(CY136),"/",YEAR(CY136))</f>
        <v>#N/A</v>
      </c>
      <c r="DC136" s="6"/>
      <c r="DD136" t="e">
        <f>VLOOKUP(DC136,'Info client'!$A$2:$D$1000,2,0)</f>
        <v>#N/A</v>
      </c>
      <c r="DE136" t="e">
        <f>VLOOKUP(DC136,'Info client'!$A$2:$D$1000,3,0)</f>
        <v>#N/A</v>
      </c>
      <c r="DF136" t="e">
        <f>VLOOKUP(DC136,'Info client'!$A$2:$D$1000,4,0)</f>
        <v>#N/A</v>
      </c>
      <c r="DH136" t="e">
        <f>VLOOKUP(Récap!DI136,'Création N° Lot'!$B$3:$B$18,2,0)</f>
        <v>#N/A</v>
      </c>
      <c r="DK136" t="str">
        <f t="shared" si="32"/>
        <v>44440</v>
      </c>
      <c r="DL136" s="7" t="e">
        <f>VLOOKUP(Récap!DK136,'Création N° Lot'!$D$3:$F$18,3,0)</f>
        <v>#N/A</v>
      </c>
      <c r="DM136" t="e">
        <f>CONCATENATE(DI136,MONTH(VLOOKUP(Récap!DK136,'Création N° Lot'!$D$3:$E$18,2,0)),RIGHT(YEAR(VLOOKUP(Récap!DK136,'Création N° Lot'!$D$3:$E$18,2,0)),2)," - ",DAY(DL136),"/",MONTH(DL136),"/",YEAR(DL136))</f>
        <v>#N/A</v>
      </c>
      <c r="DP136" s="6"/>
      <c r="DQ136" t="e">
        <f>VLOOKUP(DP136,'Info client'!$A$2:$D$1000,2,0)</f>
        <v>#N/A</v>
      </c>
      <c r="DR136" t="e">
        <f>VLOOKUP(DP136,'Info client'!$A$2:$D$1000,3,0)</f>
        <v>#N/A</v>
      </c>
      <c r="DS136" t="e">
        <f>VLOOKUP(DP136,'Info client'!$A$2:$D$1000,4,0)</f>
        <v>#N/A</v>
      </c>
      <c r="DU136" t="e">
        <f>VLOOKUP(Récap!DV136,'Création N° Lot'!$B$3:$B$18,2,0)</f>
        <v>#N/A</v>
      </c>
      <c r="DX136" t="str">
        <f t="shared" si="33"/>
        <v>44470</v>
      </c>
      <c r="DY136" s="7" t="e">
        <f>VLOOKUP(Récap!DX136,'Création N° Lot'!$D$3:$F$18,3,0)</f>
        <v>#N/A</v>
      </c>
      <c r="DZ136" t="e">
        <f>CONCATENATE(DV136,MONTH(VLOOKUP(Récap!DX136,'Création N° Lot'!$D$3:$E$18,2,0)),RIGHT(YEAR(VLOOKUP(Récap!DX136,'Création N° Lot'!$D$3:$E$18,2,0)),2)," - ",DAY(DY136),"/",MONTH(DY136),"/",YEAR(DY136))</f>
        <v>#N/A</v>
      </c>
      <c r="EC136" s="6"/>
      <c r="ED136" t="e">
        <f>VLOOKUP(EC136,'Info client'!$A$2:$D$1000,2,0)</f>
        <v>#N/A</v>
      </c>
      <c r="EE136" t="e">
        <f>VLOOKUP(EC136,'Info client'!$A$2:$D$1000,3,0)</f>
        <v>#N/A</v>
      </c>
      <c r="EF136" t="e">
        <f>VLOOKUP(EC136,'Info client'!$A$2:$D$1000,4,0)</f>
        <v>#N/A</v>
      </c>
      <c r="EH136" t="e">
        <f>VLOOKUP(Récap!EI136,'Création N° Lot'!$B$3:$B$18,2,0)</f>
        <v>#N/A</v>
      </c>
      <c r="EK136" t="str">
        <f t="shared" si="34"/>
        <v>44501</v>
      </c>
      <c r="EL136" s="7" t="e">
        <f>VLOOKUP(Récap!EK136,'Création N° Lot'!$D$3:$F$18,3,0)</f>
        <v>#N/A</v>
      </c>
      <c r="EM136" t="e">
        <f>CONCATENATE(EI136,MONTH(VLOOKUP(Récap!EK136,'Création N° Lot'!$D$3:$E$18,2,0)),RIGHT(YEAR(VLOOKUP(Récap!EK136,'Création N° Lot'!$D$3:$E$18,2,0)),2)," - ",DAY(EL136),"/",MONTH(EL136),"/",YEAR(EL136))</f>
        <v>#N/A</v>
      </c>
      <c r="EP136" s="6"/>
      <c r="EQ136" t="e">
        <f>VLOOKUP(EP136,'Info client'!$A$2:$D$1000,2,0)</f>
        <v>#N/A</v>
      </c>
      <c r="ER136" t="e">
        <f>VLOOKUP(EP136,'Info client'!$A$2:$D$1000,3,0)</f>
        <v>#N/A</v>
      </c>
      <c r="ES136" t="e">
        <f>VLOOKUP(EP136,'Info client'!$A$2:$D$1000,4,0)</f>
        <v>#N/A</v>
      </c>
      <c r="EU136" t="e">
        <f>VLOOKUP(Récap!EV136,'Création N° Lot'!$B$3:$B$18,2,0)</f>
        <v>#N/A</v>
      </c>
      <c r="EX136" t="str">
        <f t="shared" si="35"/>
        <v>44531</v>
      </c>
      <c r="EY136" s="7" t="e">
        <f>VLOOKUP(Récap!EX136,'Création N° Lot'!$D$3:$F$18,3,0)</f>
        <v>#N/A</v>
      </c>
      <c r="EZ136" t="e">
        <f>CONCATENATE(EV136,MONTH(VLOOKUP(Récap!EX136,'Création N° Lot'!$D$3:$E$18,2,0)),RIGHT(YEAR(VLOOKUP(Récap!EX136,'Création N° Lot'!$D$3:$E$18,2,0)),2)," - ",DAY(EY136),"/",MONTH(EY136),"/",YEAR(EY136))</f>
        <v>#N/A</v>
      </c>
    </row>
    <row r="137" spans="2:156" x14ac:dyDescent="0.25">
      <c r="B137" t="e">
        <f>VLOOKUP($A137,'Info client'!$A$2:$D$1000,2,0)</f>
        <v>#N/A</v>
      </c>
      <c r="C137" t="e">
        <f>VLOOKUP($A137,'Info client'!$A$2:$D$1000,3,0)</f>
        <v>#N/A</v>
      </c>
      <c r="D137" t="e">
        <f>VLOOKUP($A137,'Info client'!$A$2:$D$1000,4,0)</f>
        <v>#N/A</v>
      </c>
      <c r="F137" t="e">
        <f>VLOOKUP(Récap!G137,'Création N° Lot'!B49:B149,2,0)</f>
        <v>#N/A</v>
      </c>
      <c r="I137" t="str">
        <f t="shared" si="24"/>
        <v>44197</v>
      </c>
      <c r="J137" s="7" t="e">
        <f>VLOOKUP(Récap!I137,'Création N° Lot'!$D$3:$F$18,3,0)</f>
        <v>#N/A</v>
      </c>
      <c r="K137" t="e">
        <f>CONCATENATE(G137,MONTH(VLOOKUP(Récap!I137,'Création N° Lot'!$D$3:$E$18,2,0)),RIGHT(YEAR(VLOOKUP(Récap!I137,'Création N° Lot'!$D$3:$E$18,2,0)),2)," - ",DAY(J137),"/",MONTH(J137),"/",YEAR(J137))</f>
        <v>#N/A</v>
      </c>
      <c r="O137" t="e">
        <f>VLOOKUP(N137,'Info client'!$A$2:$D$1000,2,0)</f>
        <v>#N/A</v>
      </c>
      <c r="P137" t="e">
        <f>VLOOKUP($A137,'Info client'!$A$2:$D$1000,3,0)</f>
        <v>#N/A</v>
      </c>
      <c r="Q137" t="e">
        <f>VLOOKUP($A137,'Info client'!$A$2:$D$1000,4,0)</f>
        <v>#N/A</v>
      </c>
      <c r="S137" t="e">
        <f>VLOOKUP(Récap!G137,'Création N° Lot'!$B$3:$B$18,2,0)</f>
        <v>#N/A</v>
      </c>
      <c r="V137" t="str">
        <f t="shared" si="25"/>
        <v>44228</v>
      </c>
      <c r="W137" s="7" t="e">
        <f>VLOOKUP(Récap!V137,'Création N° Lot'!$D$3:$F$18,3,0)</f>
        <v>#N/A</v>
      </c>
      <c r="X137" t="e">
        <f>CONCATENATE(T137,MONTH(VLOOKUP(Récap!V137,'Création N° Lot'!$D$3:$E$18,2,0)),RIGHT(YEAR(VLOOKUP(Récap!V137,'Création N° Lot'!$D$3:$E$18,2,0)),2)," - ",DAY(W137),"/",MONTH(W137),"/",YEAR(W137))</f>
        <v>#N/A</v>
      </c>
      <c r="AA137" s="6"/>
      <c r="AB137" t="e">
        <f>VLOOKUP(AA137,'Info client'!$A$2:$D$1000,2,0)</f>
        <v>#N/A</v>
      </c>
      <c r="AC137" t="e">
        <f>VLOOKUP(AA137,'Info client'!$A$2:$D$1000,3,0)</f>
        <v>#N/A</v>
      </c>
      <c r="AD137" t="e">
        <f>VLOOKUP(AA137,'Info client'!$A$2:$D$1000,4,0)</f>
        <v>#N/A</v>
      </c>
      <c r="AF137" t="e">
        <f>VLOOKUP(Récap!AG137,'Création N° Lot'!$B$3:$B$18,2,0)</f>
        <v>#N/A</v>
      </c>
      <c r="AI137" t="str">
        <f t="shared" si="26"/>
        <v>44256</v>
      </c>
      <c r="AJ137" s="7" t="e">
        <f>VLOOKUP(Récap!AI137,'Création N° Lot'!$D$3:$F$18,3,0)</f>
        <v>#N/A</v>
      </c>
      <c r="AK137" t="e">
        <f>CONCATENATE(AG137,MONTH(VLOOKUP(Récap!AI137,'Création N° Lot'!$D$3:$E$18,2,0)),RIGHT(YEAR(VLOOKUP(Récap!AI137,'Création N° Lot'!$D$3:$E$18,2,0)),2)," - ",DAY(AJ137),"/",MONTH(AJ137),"/",YEAR(AJ137))</f>
        <v>#N/A</v>
      </c>
      <c r="AP137" s="6"/>
      <c r="AQ137" t="e">
        <f>VLOOKUP(AP137,'Info client'!$A$2:$D$1000,2,0)</f>
        <v>#N/A</v>
      </c>
      <c r="AR137" t="e">
        <f>VLOOKUP(AP137,'Info client'!$A$2:$D$1000,3,0)</f>
        <v>#N/A</v>
      </c>
      <c r="AS137" t="e">
        <f>VLOOKUP(AP137,'Info client'!$A$2:$D$1000,4,0)</f>
        <v>#N/A</v>
      </c>
      <c r="AU137" t="e">
        <f>VLOOKUP(Récap!AV137,'Création N° Lot'!$B$3:$B$18,2,0)</f>
        <v>#N/A</v>
      </c>
      <c r="AX137" t="str">
        <f t="shared" si="27"/>
        <v>44287</v>
      </c>
      <c r="AY137" s="7" t="e">
        <f>VLOOKUP(Récap!AX137,'Création N° Lot'!$D$3:$F$18,3,0)</f>
        <v>#N/A</v>
      </c>
      <c r="AZ137" t="e">
        <f>CONCATENATE(AV137,MONTH(VLOOKUP(Récap!AX137,'Création N° Lot'!$D$3:$E$18,2,0)),RIGHT(YEAR(VLOOKUP(Récap!AX137,'Création N° Lot'!$D$3:$E$18,2,0)),2)," - ",DAY(AY137),"/",MONTH(AY137),"/",YEAR(AY137))</f>
        <v>#N/A</v>
      </c>
      <c r="BC137" s="6"/>
      <c r="BD137" t="e">
        <f>VLOOKUP(BC137,'Info client'!$A$2:$D$1000,2,0)</f>
        <v>#N/A</v>
      </c>
      <c r="BE137" t="e">
        <f>VLOOKUP(BC137,'Info client'!$A$2:$D$1000,3,0)</f>
        <v>#N/A</v>
      </c>
      <c r="BF137" t="e">
        <f>VLOOKUP(BC137,'Info client'!$A$2:$D$1000,4,0)</f>
        <v>#N/A</v>
      </c>
      <c r="BH137" t="e">
        <f>VLOOKUP(Récap!BI137,'Création N° Lot'!$B$3:$B$18,2,0)</f>
        <v>#N/A</v>
      </c>
      <c r="BK137" t="str">
        <f t="shared" si="28"/>
        <v>44317</v>
      </c>
      <c r="BL137" s="7" t="e">
        <f>VLOOKUP(Récap!BK137,'Création N° Lot'!$D$3:$F$18,3,0)</f>
        <v>#N/A</v>
      </c>
      <c r="BM137" t="e">
        <f>CONCATENATE(BI137,MONTH(VLOOKUP(Récap!BK137,'Création N° Lot'!$D$3:$E$18,2,0)),RIGHT(YEAR(VLOOKUP(Récap!BK137,'Création N° Lot'!$D$3:$E$18,2,0)),2)," - ",DAY(BL137),"/",MONTH(BL137),"/",YEAR(BL137))</f>
        <v>#N/A</v>
      </c>
      <c r="BP137" s="6"/>
      <c r="BQ137" t="e">
        <f>VLOOKUP(BP137,'Info client'!$A$2:$D$1000,2,0)</f>
        <v>#N/A</v>
      </c>
      <c r="BR137" t="e">
        <f>VLOOKUP(BP137,'Info client'!$A$2:$D$1000,3,0)</f>
        <v>#N/A</v>
      </c>
      <c r="BS137" t="e">
        <f>VLOOKUP(BP137,'Info client'!$A$2:$D$1000,4,0)</f>
        <v>#N/A</v>
      </c>
      <c r="BU137" t="e">
        <f>VLOOKUP(Récap!BV137,'Création N° Lot'!$B$3:$B$18,2,0)</f>
        <v>#N/A</v>
      </c>
      <c r="BX137" t="str">
        <f t="shared" si="29"/>
        <v>44348</v>
      </c>
      <c r="BY137" s="7" t="e">
        <f>VLOOKUP(Récap!BX137,'Création N° Lot'!$D$3:$F$18,3,0)</f>
        <v>#N/A</v>
      </c>
      <c r="BZ137" t="e">
        <f>CONCATENATE(BV137,MONTH(VLOOKUP(Récap!BX137,'Création N° Lot'!$D$3:$E$18,2,0)),RIGHT(YEAR(VLOOKUP(Récap!BX137,'Création N° Lot'!$D$3:$E$18,2,0)),2)," - ",DAY(BY137),"/",MONTH(BY137),"/",YEAR(BY137))</f>
        <v>#N/A</v>
      </c>
      <c r="CC137" s="6"/>
      <c r="CD137" t="e">
        <f>VLOOKUP(CC137,'Info client'!$A$2:$D$1000,2,0)</f>
        <v>#N/A</v>
      </c>
      <c r="CE137" t="e">
        <f>VLOOKUP(CC137,'Info client'!$A$2:$D$1000,3,0)</f>
        <v>#N/A</v>
      </c>
      <c r="CF137" t="e">
        <f>VLOOKUP(CC137,'Info client'!$A$2:$D$1000,4,0)</f>
        <v>#N/A</v>
      </c>
      <c r="CH137" t="e">
        <f>VLOOKUP(Récap!CI137,'Création N° Lot'!$B$3:$B$18,2,0)</f>
        <v>#N/A</v>
      </c>
      <c r="CK137" t="str">
        <f t="shared" si="30"/>
        <v>44378</v>
      </c>
      <c r="CL137" s="7" t="e">
        <f>VLOOKUP(Récap!CK137,'Création N° Lot'!$D$3:$F$18,3,0)</f>
        <v>#N/A</v>
      </c>
      <c r="CM137" t="e">
        <f>CONCATENATE(CI137,MONTH(VLOOKUP(Récap!CK137,'Création N° Lot'!$D$3:$E$18,2,0)),RIGHT(YEAR(VLOOKUP(Récap!CK137,'Création N° Lot'!$D$3:$E$18,2,0)),2)," - ",DAY(CL137),"/",MONTH(CL137),"/",YEAR(CL137))</f>
        <v>#N/A</v>
      </c>
      <c r="CP137" s="6"/>
      <c r="CQ137" t="e">
        <f>VLOOKUP(CP137,'Info client'!$A$2:$D$1000,2,0)</f>
        <v>#N/A</v>
      </c>
      <c r="CR137" t="e">
        <f>VLOOKUP(CP137,'Info client'!$A$2:$D$1000,3,0)</f>
        <v>#N/A</v>
      </c>
      <c r="CS137" t="e">
        <f>VLOOKUP(CP137,'Info client'!$A$2:$D$1000,4,0)</f>
        <v>#N/A</v>
      </c>
      <c r="CU137" t="e">
        <f>VLOOKUP(Récap!CV137,'Création N° Lot'!$B$3:$B$18,2,0)</f>
        <v>#N/A</v>
      </c>
      <c r="CX137" t="str">
        <f t="shared" si="31"/>
        <v>Aout 2021</v>
      </c>
      <c r="CY137" s="7" t="e">
        <f>VLOOKUP(Récap!CX137,'Création N° Lot'!$D$3:$F$18,3,0)</f>
        <v>#N/A</v>
      </c>
      <c r="CZ137" t="e">
        <f>CONCATENATE(CV137,MONTH(VLOOKUP(Récap!CX137,'Création N° Lot'!$D$3:$E$18,2,0)),RIGHT(YEAR(VLOOKUP(Récap!CX137,'Création N° Lot'!$D$3:$E$18,2,0)),2)," - ",DAY(CY137),"/",MONTH(CY137),"/",YEAR(CY137))</f>
        <v>#N/A</v>
      </c>
      <c r="DC137" s="6"/>
      <c r="DD137" t="e">
        <f>VLOOKUP(DC137,'Info client'!$A$2:$D$1000,2,0)</f>
        <v>#N/A</v>
      </c>
      <c r="DE137" t="e">
        <f>VLOOKUP(DC137,'Info client'!$A$2:$D$1000,3,0)</f>
        <v>#N/A</v>
      </c>
      <c r="DF137" t="e">
        <f>VLOOKUP(DC137,'Info client'!$A$2:$D$1000,4,0)</f>
        <v>#N/A</v>
      </c>
      <c r="DH137" t="e">
        <f>VLOOKUP(Récap!DI137,'Création N° Lot'!$B$3:$B$18,2,0)</f>
        <v>#N/A</v>
      </c>
      <c r="DK137" t="str">
        <f t="shared" si="32"/>
        <v>44440</v>
      </c>
      <c r="DL137" s="7" t="e">
        <f>VLOOKUP(Récap!DK137,'Création N° Lot'!$D$3:$F$18,3,0)</f>
        <v>#N/A</v>
      </c>
      <c r="DM137" t="e">
        <f>CONCATENATE(DI137,MONTH(VLOOKUP(Récap!DK137,'Création N° Lot'!$D$3:$E$18,2,0)),RIGHT(YEAR(VLOOKUP(Récap!DK137,'Création N° Lot'!$D$3:$E$18,2,0)),2)," - ",DAY(DL137),"/",MONTH(DL137),"/",YEAR(DL137))</f>
        <v>#N/A</v>
      </c>
      <c r="DP137" s="6"/>
      <c r="DQ137" t="e">
        <f>VLOOKUP(DP137,'Info client'!$A$2:$D$1000,2,0)</f>
        <v>#N/A</v>
      </c>
      <c r="DR137" t="e">
        <f>VLOOKUP(DP137,'Info client'!$A$2:$D$1000,3,0)</f>
        <v>#N/A</v>
      </c>
      <c r="DS137" t="e">
        <f>VLOOKUP(DP137,'Info client'!$A$2:$D$1000,4,0)</f>
        <v>#N/A</v>
      </c>
      <c r="DU137" t="e">
        <f>VLOOKUP(Récap!DV137,'Création N° Lot'!$B$3:$B$18,2,0)</f>
        <v>#N/A</v>
      </c>
      <c r="DX137" t="str">
        <f t="shared" si="33"/>
        <v>44470</v>
      </c>
      <c r="DY137" s="7" t="e">
        <f>VLOOKUP(Récap!DX137,'Création N° Lot'!$D$3:$F$18,3,0)</f>
        <v>#N/A</v>
      </c>
      <c r="DZ137" t="e">
        <f>CONCATENATE(DV137,MONTH(VLOOKUP(Récap!DX137,'Création N° Lot'!$D$3:$E$18,2,0)),RIGHT(YEAR(VLOOKUP(Récap!DX137,'Création N° Lot'!$D$3:$E$18,2,0)),2)," - ",DAY(DY137),"/",MONTH(DY137),"/",YEAR(DY137))</f>
        <v>#N/A</v>
      </c>
      <c r="EC137" s="6"/>
      <c r="ED137" t="e">
        <f>VLOOKUP(EC137,'Info client'!$A$2:$D$1000,2,0)</f>
        <v>#N/A</v>
      </c>
      <c r="EE137" t="e">
        <f>VLOOKUP(EC137,'Info client'!$A$2:$D$1000,3,0)</f>
        <v>#N/A</v>
      </c>
      <c r="EF137" t="e">
        <f>VLOOKUP(EC137,'Info client'!$A$2:$D$1000,4,0)</f>
        <v>#N/A</v>
      </c>
      <c r="EH137" t="e">
        <f>VLOOKUP(Récap!EI137,'Création N° Lot'!$B$3:$B$18,2,0)</f>
        <v>#N/A</v>
      </c>
      <c r="EK137" t="str">
        <f t="shared" si="34"/>
        <v>44501</v>
      </c>
      <c r="EL137" s="7" t="e">
        <f>VLOOKUP(Récap!EK137,'Création N° Lot'!$D$3:$F$18,3,0)</f>
        <v>#N/A</v>
      </c>
      <c r="EM137" t="e">
        <f>CONCATENATE(EI137,MONTH(VLOOKUP(Récap!EK137,'Création N° Lot'!$D$3:$E$18,2,0)),RIGHT(YEAR(VLOOKUP(Récap!EK137,'Création N° Lot'!$D$3:$E$18,2,0)),2)," - ",DAY(EL137),"/",MONTH(EL137),"/",YEAR(EL137))</f>
        <v>#N/A</v>
      </c>
      <c r="EP137" s="6"/>
      <c r="EQ137" t="e">
        <f>VLOOKUP(EP137,'Info client'!$A$2:$D$1000,2,0)</f>
        <v>#N/A</v>
      </c>
      <c r="ER137" t="e">
        <f>VLOOKUP(EP137,'Info client'!$A$2:$D$1000,3,0)</f>
        <v>#N/A</v>
      </c>
      <c r="ES137" t="e">
        <f>VLOOKUP(EP137,'Info client'!$A$2:$D$1000,4,0)</f>
        <v>#N/A</v>
      </c>
      <c r="EU137" t="e">
        <f>VLOOKUP(Récap!EV137,'Création N° Lot'!$B$3:$B$18,2,0)</f>
        <v>#N/A</v>
      </c>
      <c r="EX137" t="str">
        <f t="shared" si="35"/>
        <v>44531</v>
      </c>
      <c r="EY137" s="7" t="e">
        <f>VLOOKUP(Récap!EX137,'Création N° Lot'!$D$3:$F$18,3,0)</f>
        <v>#N/A</v>
      </c>
      <c r="EZ137" t="e">
        <f>CONCATENATE(EV137,MONTH(VLOOKUP(Récap!EX137,'Création N° Lot'!$D$3:$E$18,2,0)),RIGHT(YEAR(VLOOKUP(Récap!EX137,'Création N° Lot'!$D$3:$E$18,2,0)),2)," - ",DAY(EY137),"/",MONTH(EY137),"/",YEAR(EY137))</f>
        <v>#N/A</v>
      </c>
    </row>
    <row r="138" spans="2:156" x14ac:dyDescent="0.25">
      <c r="B138" t="e">
        <f>VLOOKUP($A138,'Info client'!$A$2:$D$1000,2,0)</f>
        <v>#N/A</v>
      </c>
      <c r="C138" t="e">
        <f>VLOOKUP($A138,'Info client'!$A$2:$D$1000,3,0)</f>
        <v>#N/A</v>
      </c>
      <c r="D138" t="e">
        <f>VLOOKUP($A138,'Info client'!$A$2:$D$1000,4,0)</f>
        <v>#N/A</v>
      </c>
      <c r="F138" t="e">
        <f>VLOOKUP(Récap!G138,'Création N° Lot'!B50:B150,2,0)</f>
        <v>#N/A</v>
      </c>
      <c r="I138" t="str">
        <f t="shared" si="24"/>
        <v>44197</v>
      </c>
      <c r="J138" s="7" t="e">
        <f>VLOOKUP(Récap!I138,'Création N° Lot'!$D$3:$F$18,3,0)</f>
        <v>#N/A</v>
      </c>
      <c r="K138" t="e">
        <f>CONCATENATE(G138,MONTH(VLOOKUP(Récap!I138,'Création N° Lot'!$D$3:$E$18,2,0)),RIGHT(YEAR(VLOOKUP(Récap!I138,'Création N° Lot'!$D$3:$E$18,2,0)),2)," - ",DAY(J138),"/",MONTH(J138),"/",YEAR(J138))</f>
        <v>#N/A</v>
      </c>
      <c r="O138" t="e">
        <f>VLOOKUP(N138,'Info client'!$A$2:$D$1000,2,0)</f>
        <v>#N/A</v>
      </c>
      <c r="P138" t="e">
        <f>VLOOKUP($A138,'Info client'!$A$2:$D$1000,3,0)</f>
        <v>#N/A</v>
      </c>
      <c r="Q138" t="e">
        <f>VLOOKUP($A138,'Info client'!$A$2:$D$1000,4,0)</f>
        <v>#N/A</v>
      </c>
      <c r="S138" t="e">
        <f>VLOOKUP(Récap!G138,'Création N° Lot'!$B$3:$B$18,2,0)</f>
        <v>#N/A</v>
      </c>
      <c r="V138" t="str">
        <f t="shared" si="25"/>
        <v>44228</v>
      </c>
      <c r="W138" s="7" t="e">
        <f>VLOOKUP(Récap!V138,'Création N° Lot'!$D$3:$F$18,3,0)</f>
        <v>#N/A</v>
      </c>
      <c r="X138" t="e">
        <f>CONCATENATE(T138,MONTH(VLOOKUP(Récap!V138,'Création N° Lot'!$D$3:$E$18,2,0)),RIGHT(YEAR(VLOOKUP(Récap!V138,'Création N° Lot'!$D$3:$E$18,2,0)),2)," - ",DAY(W138),"/",MONTH(W138),"/",YEAR(W138))</f>
        <v>#N/A</v>
      </c>
      <c r="AA138" s="6"/>
      <c r="AB138" t="e">
        <f>VLOOKUP(AA138,'Info client'!$A$2:$D$1000,2,0)</f>
        <v>#N/A</v>
      </c>
      <c r="AC138" t="e">
        <f>VLOOKUP(AA138,'Info client'!$A$2:$D$1000,3,0)</f>
        <v>#N/A</v>
      </c>
      <c r="AD138" t="e">
        <f>VLOOKUP(AA138,'Info client'!$A$2:$D$1000,4,0)</f>
        <v>#N/A</v>
      </c>
      <c r="AF138" t="e">
        <f>VLOOKUP(Récap!AG138,'Création N° Lot'!$B$3:$B$18,2,0)</f>
        <v>#N/A</v>
      </c>
      <c r="AI138" t="str">
        <f t="shared" si="26"/>
        <v>44256</v>
      </c>
      <c r="AJ138" s="7" t="e">
        <f>VLOOKUP(Récap!AI138,'Création N° Lot'!$D$3:$F$18,3,0)</f>
        <v>#N/A</v>
      </c>
      <c r="AK138" t="e">
        <f>CONCATENATE(AG138,MONTH(VLOOKUP(Récap!AI138,'Création N° Lot'!$D$3:$E$18,2,0)),RIGHT(YEAR(VLOOKUP(Récap!AI138,'Création N° Lot'!$D$3:$E$18,2,0)),2)," - ",DAY(AJ138),"/",MONTH(AJ138),"/",YEAR(AJ138))</f>
        <v>#N/A</v>
      </c>
      <c r="AP138" s="6"/>
      <c r="AQ138" t="e">
        <f>VLOOKUP(AP138,'Info client'!$A$2:$D$1000,2,0)</f>
        <v>#N/A</v>
      </c>
      <c r="AR138" t="e">
        <f>VLOOKUP(AP138,'Info client'!$A$2:$D$1000,3,0)</f>
        <v>#N/A</v>
      </c>
      <c r="AS138" t="e">
        <f>VLOOKUP(AP138,'Info client'!$A$2:$D$1000,4,0)</f>
        <v>#N/A</v>
      </c>
      <c r="AU138" t="e">
        <f>VLOOKUP(Récap!AV138,'Création N° Lot'!$B$3:$B$18,2,0)</f>
        <v>#N/A</v>
      </c>
      <c r="AX138" t="str">
        <f t="shared" si="27"/>
        <v>44287</v>
      </c>
      <c r="AY138" s="7" t="e">
        <f>VLOOKUP(Récap!AX138,'Création N° Lot'!$D$3:$F$18,3,0)</f>
        <v>#N/A</v>
      </c>
      <c r="AZ138" t="e">
        <f>CONCATENATE(AV138,MONTH(VLOOKUP(Récap!AX138,'Création N° Lot'!$D$3:$E$18,2,0)),RIGHT(YEAR(VLOOKUP(Récap!AX138,'Création N° Lot'!$D$3:$E$18,2,0)),2)," - ",DAY(AY138),"/",MONTH(AY138),"/",YEAR(AY138))</f>
        <v>#N/A</v>
      </c>
      <c r="BC138" s="6"/>
      <c r="BD138" t="e">
        <f>VLOOKUP(BC138,'Info client'!$A$2:$D$1000,2,0)</f>
        <v>#N/A</v>
      </c>
      <c r="BE138" t="e">
        <f>VLOOKUP(BC138,'Info client'!$A$2:$D$1000,3,0)</f>
        <v>#N/A</v>
      </c>
      <c r="BF138" t="e">
        <f>VLOOKUP(BC138,'Info client'!$A$2:$D$1000,4,0)</f>
        <v>#N/A</v>
      </c>
      <c r="BH138" t="e">
        <f>VLOOKUP(Récap!BI138,'Création N° Lot'!$B$3:$B$18,2,0)</f>
        <v>#N/A</v>
      </c>
      <c r="BK138" t="str">
        <f t="shared" si="28"/>
        <v>44317</v>
      </c>
      <c r="BL138" s="7" t="e">
        <f>VLOOKUP(Récap!BK138,'Création N° Lot'!$D$3:$F$18,3,0)</f>
        <v>#N/A</v>
      </c>
      <c r="BM138" t="e">
        <f>CONCATENATE(BI138,MONTH(VLOOKUP(Récap!BK138,'Création N° Lot'!$D$3:$E$18,2,0)),RIGHT(YEAR(VLOOKUP(Récap!BK138,'Création N° Lot'!$D$3:$E$18,2,0)),2)," - ",DAY(BL138),"/",MONTH(BL138),"/",YEAR(BL138))</f>
        <v>#N/A</v>
      </c>
      <c r="BP138" s="6"/>
      <c r="BQ138" t="e">
        <f>VLOOKUP(BP138,'Info client'!$A$2:$D$1000,2,0)</f>
        <v>#N/A</v>
      </c>
      <c r="BR138" t="e">
        <f>VLOOKUP(BP138,'Info client'!$A$2:$D$1000,3,0)</f>
        <v>#N/A</v>
      </c>
      <c r="BS138" t="e">
        <f>VLOOKUP(BP138,'Info client'!$A$2:$D$1000,4,0)</f>
        <v>#N/A</v>
      </c>
      <c r="BU138" t="e">
        <f>VLOOKUP(Récap!BV138,'Création N° Lot'!$B$3:$B$18,2,0)</f>
        <v>#N/A</v>
      </c>
      <c r="BX138" t="str">
        <f t="shared" si="29"/>
        <v>44348</v>
      </c>
      <c r="BY138" s="7" t="e">
        <f>VLOOKUP(Récap!BX138,'Création N° Lot'!$D$3:$F$18,3,0)</f>
        <v>#N/A</v>
      </c>
      <c r="BZ138" t="e">
        <f>CONCATENATE(BV138,MONTH(VLOOKUP(Récap!BX138,'Création N° Lot'!$D$3:$E$18,2,0)),RIGHT(YEAR(VLOOKUP(Récap!BX138,'Création N° Lot'!$D$3:$E$18,2,0)),2)," - ",DAY(BY138),"/",MONTH(BY138),"/",YEAR(BY138))</f>
        <v>#N/A</v>
      </c>
      <c r="CC138" s="6"/>
      <c r="CD138" t="e">
        <f>VLOOKUP(CC138,'Info client'!$A$2:$D$1000,2,0)</f>
        <v>#N/A</v>
      </c>
      <c r="CE138" t="e">
        <f>VLOOKUP(CC138,'Info client'!$A$2:$D$1000,3,0)</f>
        <v>#N/A</v>
      </c>
      <c r="CF138" t="e">
        <f>VLOOKUP(CC138,'Info client'!$A$2:$D$1000,4,0)</f>
        <v>#N/A</v>
      </c>
      <c r="CH138" t="e">
        <f>VLOOKUP(Récap!CI138,'Création N° Lot'!$B$3:$B$18,2,0)</f>
        <v>#N/A</v>
      </c>
      <c r="CK138" t="str">
        <f t="shared" si="30"/>
        <v>44378</v>
      </c>
      <c r="CL138" s="7" t="e">
        <f>VLOOKUP(Récap!CK138,'Création N° Lot'!$D$3:$F$18,3,0)</f>
        <v>#N/A</v>
      </c>
      <c r="CM138" t="e">
        <f>CONCATENATE(CI138,MONTH(VLOOKUP(Récap!CK138,'Création N° Lot'!$D$3:$E$18,2,0)),RIGHT(YEAR(VLOOKUP(Récap!CK138,'Création N° Lot'!$D$3:$E$18,2,0)),2)," - ",DAY(CL138),"/",MONTH(CL138),"/",YEAR(CL138))</f>
        <v>#N/A</v>
      </c>
      <c r="CP138" s="6"/>
      <c r="CQ138" t="e">
        <f>VLOOKUP(CP138,'Info client'!$A$2:$D$1000,2,0)</f>
        <v>#N/A</v>
      </c>
      <c r="CR138" t="e">
        <f>VLOOKUP(CP138,'Info client'!$A$2:$D$1000,3,0)</f>
        <v>#N/A</v>
      </c>
      <c r="CS138" t="e">
        <f>VLOOKUP(CP138,'Info client'!$A$2:$D$1000,4,0)</f>
        <v>#N/A</v>
      </c>
      <c r="CU138" t="e">
        <f>VLOOKUP(Récap!CV138,'Création N° Lot'!$B$3:$B$18,2,0)</f>
        <v>#N/A</v>
      </c>
      <c r="CX138" t="str">
        <f t="shared" si="31"/>
        <v>Aout 2021</v>
      </c>
      <c r="CY138" s="7" t="e">
        <f>VLOOKUP(Récap!CX138,'Création N° Lot'!$D$3:$F$18,3,0)</f>
        <v>#N/A</v>
      </c>
      <c r="CZ138" t="e">
        <f>CONCATENATE(CV138,MONTH(VLOOKUP(Récap!CX138,'Création N° Lot'!$D$3:$E$18,2,0)),RIGHT(YEAR(VLOOKUP(Récap!CX138,'Création N° Lot'!$D$3:$E$18,2,0)),2)," - ",DAY(CY138),"/",MONTH(CY138),"/",YEAR(CY138))</f>
        <v>#N/A</v>
      </c>
      <c r="DC138" s="6"/>
      <c r="DD138" t="e">
        <f>VLOOKUP(DC138,'Info client'!$A$2:$D$1000,2,0)</f>
        <v>#N/A</v>
      </c>
      <c r="DE138" t="e">
        <f>VLOOKUP(DC138,'Info client'!$A$2:$D$1000,3,0)</f>
        <v>#N/A</v>
      </c>
      <c r="DF138" t="e">
        <f>VLOOKUP(DC138,'Info client'!$A$2:$D$1000,4,0)</f>
        <v>#N/A</v>
      </c>
      <c r="DH138" t="e">
        <f>VLOOKUP(Récap!DI138,'Création N° Lot'!$B$3:$B$18,2,0)</f>
        <v>#N/A</v>
      </c>
      <c r="DK138" t="str">
        <f t="shared" si="32"/>
        <v>44440</v>
      </c>
      <c r="DL138" s="7" t="e">
        <f>VLOOKUP(Récap!DK138,'Création N° Lot'!$D$3:$F$18,3,0)</f>
        <v>#N/A</v>
      </c>
      <c r="DM138" t="e">
        <f>CONCATENATE(DI138,MONTH(VLOOKUP(Récap!DK138,'Création N° Lot'!$D$3:$E$18,2,0)),RIGHT(YEAR(VLOOKUP(Récap!DK138,'Création N° Lot'!$D$3:$E$18,2,0)),2)," - ",DAY(DL138),"/",MONTH(DL138),"/",YEAR(DL138))</f>
        <v>#N/A</v>
      </c>
      <c r="DP138" s="6"/>
      <c r="DQ138" t="e">
        <f>VLOOKUP(DP138,'Info client'!$A$2:$D$1000,2,0)</f>
        <v>#N/A</v>
      </c>
      <c r="DR138" t="e">
        <f>VLOOKUP(DP138,'Info client'!$A$2:$D$1000,3,0)</f>
        <v>#N/A</v>
      </c>
      <c r="DS138" t="e">
        <f>VLOOKUP(DP138,'Info client'!$A$2:$D$1000,4,0)</f>
        <v>#N/A</v>
      </c>
      <c r="DU138" t="e">
        <f>VLOOKUP(Récap!DV138,'Création N° Lot'!$B$3:$B$18,2,0)</f>
        <v>#N/A</v>
      </c>
      <c r="DX138" t="str">
        <f t="shared" si="33"/>
        <v>44470</v>
      </c>
      <c r="DY138" s="7" t="e">
        <f>VLOOKUP(Récap!DX138,'Création N° Lot'!$D$3:$F$18,3,0)</f>
        <v>#N/A</v>
      </c>
      <c r="DZ138" t="e">
        <f>CONCATENATE(DV138,MONTH(VLOOKUP(Récap!DX138,'Création N° Lot'!$D$3:$E$18,2,0)),RIGHT(YEAR(VLOOKUP(Récap!DX138,'Création N° Lot'!$D$3:$E$18,2,0)),2)," - ",DAY(DY138),"/",MONTH(DY138),"/",YEAR(DY138))</f>
        <v>#N/A</v>
      </c>
      <c r="EC138" s="6"/>
      <c r="ED138" t="e">
        <f>VLOOKUP(EC138,'Info client'!$A$2:$D$1000,2,0)</f>
        <v>#N/A</v>
      </c>
      <c r="EE138" t="e">
        <f>VLOOKUP(EC138,'Info client'!$A$2:$D$1000,3,0)</f>
        <v>#N/A</v>
      </c>
      <c r="EF138" t="e">
        <f>VLOOKUP(EC138,'Info client'!$A$2:$D$1000,4,0)</f>
        <v>#N/A</v>
      </c>
      <c r="EH138" t="e">
        <f>VLOOKUP(Récap!EI138,'Création N° Lot'!$B$3:$B$18,2,0)</f>
        <v>#N/A</v>
      </c>
      <c r="EK138" t="str">
        <f t="shared" si="34"/>
        <v>44501</v>
      </c>
      <c r="EL138" s="7" t="e">
        <f>VLOOKUP(Récap!EK138,'Création N° Lot'!$D$3:$F$18,3,0)</f>
        <v>#N/A</v>
      </c>
      <c r="EM138" t="e">
        <f>CONCATENATE(EI138,MONTH(VLOOKUP(Récap!EK138,'Création N° Lot'!$D$3:$E$18,2,0)),RIGHT(YEAR(VLOOKUP(Récap!EK138,'Création N° Lot'!$D$3:$E$18,2,0)),2)," - ",DAY(EL138),"/",MONTH(EL138),"/",YEAR(EL138))</f>
        <v>#N/A</v>
      </c>
      <c r="EP138" s="6"/>
      <c r="EQ138" t="e">
        <f>VLOOKUP(EP138,'Info client'!$A$2:$D$1000,2,0)</f>
        <v>#N/A</v>
      </c>
      <c r="ER138" t="e">
        <f>VLOOKUP(EP138,'Info client'!$A$2:$D$1000,3,0)</f>
        <v>#N/A</v>
      </c>
      <c r="ES138" t="e">
        <f>VLOOKUP(EP138,'Info client'!$A$2:$D$1000,4,0)</f>
        <v>#N/A</v>
      </c>
      <c r="EU138" t="e">
        <f>VLOOKUP(Récap!EV138,'Création N° Lot'!$B$3:$B$18,2,0)</f>
        <v>#N/A</v>
      </c>
      <c r="EX138" t="str">
        <f t="shared" si="35"/>
        <v>44531</v>
      </c>
      <c r="EY138" s="7" t="e">
        <f>VLOOKUP(Récap!EX138,'Création N° Lot'!$D$3:$F$18,3,0)</f>
        <v>#N/A</v>
      </c>
      <c r="EZ138" t="e">
        <f>CONCATENATE(EV138,MONTH(VLOOKUP(Récap!EX138,'Création N° Lot'!$D$3:$E$18,2,0)),RIGHT(YEAR(VLOOKUP(Récap!EX138,'Création N° Lot'!$D$3:$E$18,2,0)),2)," - ",DAY(EY138),"/",MONTH(EY138),"/",YEAR(EY138))</f>
        <v>#N/A</v>
      </c>
    </row>
    <row r="139" spans="2:156" x14ac:dyDescent="0.25">
      <c r="B139" t="e">
        <f>VLOOKUP($A139,'Info client'!$A$2:$D$1000,2,0)</f>
        <v>#N/A</v>
      </c>
      <c r="C139" t="e">
        <f>VLOOKUP($A139,'Info client'!$A$2:$D$1000,3,0)</f>
        <v>#N/A</v>
      </c>
      <c r="D139" t="e">
        <f>VLOOKUP($A139,'Info client'!$A$2:$D$1000,4,0)</f>
        <v>#N/A</v>
      </c>
      <c r="F139" t="e">
        <f>VLOOKUP(Récap!G139,'Création N° Lot'!B51:B151,2,0)</f>
        <v>#N/A</v>
      </c>
      <c r="I139" t="str">
        <f t="shared" si="24"/>
        <v>44197</v>
      </c>
      <c r="J139" s="7" t="e">
        <f>VLOOKUP(Récap!I139,'Création N° Lot'!$D$3:$F$18,3,0)</f>
        <v>#N/A</v>
      </c>
      <c r="K139" t="e">
        <f>CONCATENATE(G139,MONTH(VLOOKUP(Récap!I139,'Création N° Lot'!$D$3:$E$18,2,0)),RIGHT(YEAR(VLOOKUP(Récap!I139,'Création N° Lot'!$D$3:$E$18,2,0)),2)," - ",DAY(J139),"/",MONTH(J139),"/",YEAR(J139))</f>
        <v>#N/A</v>
      </c>
      <c r="O139" t="e">
        <f>VLOOKUP(N139,'Info client'!$A$2:$D$1000,2,0)</f>
        <v>#N/A</v>
      </c>
      <c r="P139" t="e">
        <f>VLOOKUP($A139,'Info client'!$A$2:$D$1000,3,0)</f>
        <v>#N/A</v>
      </c>
      <c r="Q139" t="e">
        <f>VLOOKUP($A139,'Info client'!$A$2:$D$1000,4,0)</f>
        <v>#N/A</v>
      </c>
      <c r="S139" t="e">
        <f>VLOOKUP(Récap!G139,'Création N° Lot'!$B$3:$B$18,2,0)</f>
        <v>#N/A</v>
      </c>
      <c r="V139" t="str">
        <f t="shared" si="25"/>
        <v>44228</v>
      </c>
      <c r="W139" s="7" t="e">
        <f>VLOOKUP(Récap!V139,'Création N° Lot'!$D$3:$F$18,3,0)</f>
        <v>#N/A</v>
      </c>
      <c r="X139" t="e">
        <f>CONCATENATE(T139,MONTH(VLOOKUP(Récap!V139,'Création N° Lot'!$D$3:$E$18,2,0)),RIGHT(YEAR(VLOOKUP(Récap!V139,'Création N° Lot'!$D$3:$E$18,2,0)),2)," - ",DAY(W139),"/",MONTH(W139),"/",YEAR(W139))</f>
        <v>#N/A</v>
      </c>
      <c r="AA139" s="6"/>
      <c r="AB139" t="e">
        <f>VLOOKUP(AA139,'Info client'!$A$2:$D$1000,2,0)</f>
        <v>#N/A</v>
      </c>
      <c r="AC139" t="e">
        <f>VLOOKUP(AA139,'Info client'!$A$2:$D$1000,3,0)</f>
        <v>#N/A</v>
      </c>
      <c r="AD139" t="e">
        <f>VLOOKUP(AA139,'Info client'!$A$2:$D$1000,4,0)</f>
        <v>#N/A</v>
      </c>
      <c r="AF139" t="e">
        <f>VLOOKUP(Récap!AG139,'Création N° Lot'!$B$3:$B$18,2,0)</f>
        <v>#N/A</v>
      </c>
      <c r="AI139" t="str">
        <f t="shared" si="26"/>
        <v>44256</v>
      </c>
      <c r="AJ139" s="7" t="e">
        <f>VLOOKUP(Récap!AI139,'Création N° Lot'!$D$3:$F$18,3,0)</f>
        <v>#N/A</v>
      </c>
      <c r="AK139" t="e">
        <f>CONCATENATE(AG139,MONTH(VLOOKUP(Récap!AI139,'Création N° Lot'!$D$3:$E$18,2,0)),RIGHT(YEAR(VLOOKUP(Récap!AI139,'Création N° Lot'!$D$3:$E$18,2,0)),2)," - ",DAY(AJ139),"/",MONTH(AJ139),"/",YEAR(AJ139))</f>
        <v>#N/A</v>
      </c>
      <c r="AP139" s="6"/>
      <c r="AQ139" t="e">
        <f>VLOOKUP(AP139,'Info client'!$A$2:$D$1000,2,0)</f>
        <v>#N/A</v>
      </c>
      <c r="AR139" t="e">
        <f>VLOOKUP(AP139,'Info client'!$A$2:$D$1000,3,0)</f>
        <v>#N/A</v>
      </c>
      <c r="AS139" t="e">
        <f>VLOOKUP(AP139,'Info client'!$A$2:$D$1000,4,0)</f>
        <v>#N/A</v>
      </c>
      <c r="AU139" t="e">
        <f>VLOOKUP(Récap!AV139,'Création N° Lot'!$B$3:$B$18,2,0)</f>
        <v>#N/A</v>
      </c>
      <c r="AX139" t="str">
        <f t="shared" si="27"/>
        <v>44287</v>
      </c>
      <c r="AY139" s="7" t="e">
        <f>VLOOKUP(Récap!AX139,'Création N° Lot'!$D$3:$F$18,3,0)</f>
        <v>#N/A</v>
      </c>
      <c r="AZ139" t="e">
        <f>CONCATENATE(AV139,MONTH(VLOOKUP(Récap!AX139,'Création N° Lot'!$D$3:$E$18,2,0)),RIGHT(YEAR(VLOOKUP(Récap!AX139,'Création N° Lot'!$D$3:$E$18,2,0)),2)," - ",DAY(AY139),"/",MONTH(AY139),"/",YEAR(AY139))</f>
        <v>#N/A</v>
      </c>
      <c r="BC139" s="6"/>
      <c r="BD139" t="e">
        <f>VLOOKUP(BC139,'Info client'!$A$2:$D$1000,2,0)</f>
        <v>#N/A</v>
      </c>
      <c r="BE139" t="e">
        <f>VLOOKUP(BC139,'Info client'!$A$2:$D$1000,3,0)</f>
        <v>#N/A</v>
      </c>
      <c r="BF139" t="e">
        <f>VLOOKUP(BC139,'Info client'!$A$2:$D$1000,4,0)</f>
        <v>#N/A</v>
      </c>
      <c r="BH139" t="e">
        <f>VLOOKUP(Récap!BI139,'Création N° Lot'!$B$3:$B$18,2,0)</f>
        <v>#N/A</v>
      </c>
      <c r="BK139" t="str">
        <f t="shared" si="28"/>
        <v>44317</v>
      </c>
      <c r="BL139" s="7" t="e">
        <f>VLOOKUP(Récap!BK139,'Création N° Lot'!$D$3:$F$18,3,0)</f>
        <v>#N/A</v>
      </c>
      <c r="BM139" t="e">
        <f>CONCATENATE(BI139,MONTH(VLOOKUP(Récap!BK139,'Création N° Lot'!$D$3:$E$18,2,0)),RIGHT(YEAR(VLOOKUP(Récap!BK139,'Création N° Lot'!$D$3:$E$18,2,0)),2)," - ",DAY(BL139),"/",MONTH(BL139),"/",YEAR(BL139))</f>
        <v>#N/A</v>
      </c>
      <c r="BP139" s="6"/>
      <c r="BQ139" t="e">
        <f>VLOOKUP(BP139,'Info client'!$A$2:$D$1000,2,0)</f>
        <v>#N/A</v>
      </c>
      <c r="BR139" t="e">
        <f>VLOOKUP(BP139,'Info client'!$A$2:$D$1000,3,0)</f>
        <v>#N/A</v>
      </c>
      <c r="BS139" t="e">
        <f>VLOOKUP(BP139,'Info client'!$A$2:$D$1000,4,0)</f>
        <v>#N/A</v>
      </c>
      <c r="BU139" t="e">
        <f>VLOOKUP(Récap!BV139,'Création N° Lot'!$B$3:$B$18,2,0)</f>
        <v>#N/A</v>
      </c>
      <c r="BX139" t="str">
        <f t="shared" si="29"/>
        <v>44348</v>
      </c>
      <c r="BY139" s="7" t="e">
        <f>VLOOKUP(Récap!BX139,'Création N° Lot'!$D$3:$F$18,3,0)</f>
        <v>#N/A</v>
      </c>
      <c r="BZ139" t="e">
        <f>CONCATENATE(BV139,MONTH(VLOOKUP(Récap!BX139,'Création N° Lot'!$D$3:$E$18,2,0)),RIGHT(YEAR(VLOOKUP(Récap!BX139,'Création N° Lot'!$D$3:$E$18,2,0)),2)," - ",DAY(BY139),"/",MONTH(BY139),"/",YEAR(BY139))</f>
        <v>#N/A</v>
      </c>
      <c r="CC139" s="6"/>
      <c r="CD139" t="e">
        <f>VLOOKUP(CC139,'Info client'!$A$2:$D$1000,2,0)</f>
        <v>#N/A</v>
      </c>
      <c r="CE139" t="e">
        <f>VLOOKUP(CC139,'Info client'!$A$2:$D$1000,3,0)</f>
        <v>#N/A</v>
      </c>
      <c r="CF139" t="e">
        <f>VLOOKUP(CC139,'Info client'!$A$2:$D$1000,4,0)</f>
        <v>#N/A</v>
      </c>
      <c r="CH139" t="e">
        <f>VLOOKUP(Récap!CI139,'Création N° Lot'!$B$3:$B$18,2,0)</f>
        <v>#N/A</v>
      </c>
      <c r="CK139" t="str">
        <f t="shared" si="30"/>
        <v>44378</v>
      </c>
      <c r="CL139" s="7" t="e">
        <f>VLOOKUP(Récap!CK139,'Création N° Lot'!$D$3:$F$18,3,0)</f>
        <v>#N/A</v>
      </c>
      <c r="CM139" t="e">
        <f>CONCATENATE(CI139,MONTH(VLOOKUP(Récap!CK139,'Création N° Lot'!$D$3:$E$18,2,0)),RIGHT(YEAR(VLOOKUP(Récap!CK139,'Création N° Lot'!$D$3:$E$18,2,0)),2)," - ",DAY(CL139),"/",MONTH(CL139),"/",YEAR(CL139))</f>
        <v>#N/A</v>
      </c>
      <c r="CP139" s="6"/>
      <c r="CQ139" t="e">
        <f>VLOOKUP(CP139,'Info client'!$A$2:$D$1000,2,0)</f>
        <v>#N/A</v>
      </c>
      <c r="CR139" t="e">
        <f>VLOOKUP(CP139,'Info client'!$A$2:$D$1000,3,0)</f>
        <v>#N/A</v>
      </c>
      <c r="CS139" t="e">
        <f>VLOOKUP(CP139,'Info client'!$A$2:$D$1000,4,0)</f>
        <v>#N/A</v>
      </c>
      <c r="CU139" t="e">
        <f>VLOOKUP(Récap!CV139,'Création N° Lot'!$B$3:$B$18,2,0)</f>
        <v>#N/A</v>
      </c>
      <c r="CX139" t="str">
        <f t="shared" si="31"/>
        <v>Aout 2021</v>
      </c>
      <c r="CY139" s="7" t="e">
        <f>VLOOKUP(Récap!CX139,'Création N° Lot'!$D$3:$F$18,3,0)</f>
        <v>#N/A</v>
      </c>
      <c r="CZ139" t="e">
        <f>CONCATENATE(CV139,MONTH(VLOOKUP(Récap!CX139,'Création N° Lot'!$D$3:$E$18,2,0)),RIGHT(YEAR(VLOOKUP(Récap!CX139,'Création N° Lot'!$D$3:$E$18,2,0)),2)," - ",DAY(CY139),"/",MONTH(CY139),"/",YEAR(CY139))</f>
        <v>#N/A</v>
      </c>
      <c r="DC139" s="6"/>
      <c r="DD139" t="e">
        <f>VLOOKUP(DC139,'Info client'!$A$2:$D$1000,2,0)</f>
        <v>#N/A</v>
      </c>
      <c r="DE139" t="e">
        <f>VLOOKUP(DC139,'Info client'!$A$2:$D$1000,3,0)</f>
        <v>#N/A</v>
      </c>
      <c r="DF139" t="e">
        <f>VLOOKUP(DC139,'Info client'!$A$2:$D$1000,4,0)</f>
        <v>#N/A</v>
      </c>
      <c r="DH139" t="e">
        <f>VLOOKUP(Récap!DI139,'Création N° Lot'!$B$3:$B$18,2,0)</f>
        <v>#N/A</v>
      </c>
      <c r="DK139" t="str">
        <f t="shared" si="32"/>
        <v>44440</v>
      </c>
      <c r="DL139" s="7" t="e">
        <f>VLOOKUP(Récap!DK139,'Création N° Lot'!$D$3:$F$18,3,0)</f>
        <v>#N/A</v>
      </c>
      <c r="DM139" t="e">
        <f>CONCATENATE(DI139,MONTH(VLOOKUP(Récap!DK139,'Création N° Lot'!$D$3:$E$18,2,0)),RIGHT(YEAR(VLOOKUP(Récap!DK139,'Création N° Lot'!$D$3:$E$18,2,0)),2)," - ",DAY(DL139),"/",MONTH(DL139),"/",YEAR(DL139))</f>
        <v>#N/A</v>
      </c>
      <c r="DP139" s="6"/>
      <c r="DQ139" t="e">
        <f>VLOOKUP(DP139,'Info client'!$A$2:$D$1000,2,0)</f>
        <v>#N/A</v>
      </c>
      <c r="DR139" t="e">
        <f>VLOOKUP(DP139,'Info client'!$A$2:$D$1000,3,0)</f>
        <v>#N/A</v>
      </c>
      <c r="DS139" t="e">
        <f>VLOOKUP(DP139,'Info client'!$A$2:$D$1000,4,0)</f>
        <v>#N/A</v>
      </c>
      <c r="DU139" t="e">
        <f>VLOOKUP(Récap!DV139,'Création N° Lot'!$B$3:$B$18,2,0)</f>
        <v>#N/A</v>
      </c>
      <c r="DX139" t="str">
        <f t="shared" si="33"/>
        <v>44470</v>
      </c>
      <c r="DY139" s="7" t="e">
        <f>VLOOKUP(Récap!DX139,'Création N° Lot'!$D$3:$F$18,3,0)</f>
        <v>#N/A</v>
      </c>
      <c r="DZ139" t="e">
        <f>CONCATENATE(DV139,MONTH(VLOOKUP(Récap!DX139,'Création N° Lot'!$D$3:$E$18,2,0)),RIGHT(YEAR(VLOOKUP(Récap!DX139,'Création N° Lot'!$D$3:$E$18,2,0)),2)," - ",DAY(DY139),"/",MONTH(DY139),"/",YEAR(DY139))</f>
        <v>#N/A</v>
      </c>
      <c r="EC139" s="6"/>
      <c r="ED139" t="e">
        <f>VLOOKUP(EC139,'Info client'!$A$2:$D$1000,2,0)</f>
        <v>#N/A</v>
      </c>
      <c r="EE139" t="e">
        <f>VLOOKUP(EC139,'Info client'!$A$2:$D$1000,3,0)</f>
        <v>#N/A</v>
      </c>
      <c r="EF139" t="e">
        <f>VLOOKUP(EC139,'Info client'!$A$2:$D$1000,4,0)</f>
        <v>#N/A</v>
      </c>
      <c r="EH139" t="e">
        <f>VLOOKUP(Récap!EI139,'Création N° Lot'!$B$3:$B$18,2,0)</f>
        <v>#N/A</v>
      </c>
      <c r="EK139" t="str">
        <f t="shared" si="34"/>
        <v>44501</v>
      </c>
      <c r="EL139" s="7" t="e">
        <f>VLOOKUP(Récap!EK139,'Création N° Lot'!$D$3:$F$18,3,0)</f>
        <v>#N/A</v>
      </c>
      <c r="EM139" t="e">
        <f>CONCATENATE(EI139,MONTH(VLOOKUP(Récap!EK139,'Création N° Lot'!$D$3:$E$18,2,0)),RIGHT(YEAR(VLOOKUP(Récap!EK139,'Création N° Lot'!$D$3:$E$18,2,0)),2)," - ",DAY(EL139),"/",MONTH(EL139),"/",YEAR(EL139))</f>
        <v>#N/A</v>
      </c>
      <c r="EP139" s="6"/>
      <c r="EQ139" t="e">
        <f>VLOOKUP(EP139,'Info client'!$A$2:$D$1000,2,0)</f>
        <v>#N/A</v>
      </c>
      <c r="ER139" t="e">
        <f>VLOOKUP(EP139,'Info client'!$A$2:$D$1000,3,0)</f>
        <v>#N/A</v>
      </c>
      <c r="ES139" t="e">
        <f>VLOOKUP(EP139,'Info client'!$A$2:$D$1000,4,0)</f>
        <v>#N/A</v>
      </c>
      <c r="EU139" t="e">
        <f>VLOOKUP(Récap!EV139,'Création N° Lot'!$B$3:$B$18,2,0)</f>
        <v>#N/A</v>
      </c>
      <c r="EX139" t="str">
        <f t="shared" si="35"/>
        <v>44531</v>
      </c>
      <c r="EY139" s="7" t="e">
        <f>VLOOKUP(Récap!EX139,'Création N° Lot'!$D$3:$F$18,3,0)</f>
        <v>#N/A</v>
      </c>
      <c r="EZ139" t="e">
        <f>CONCATENATE(EV139,MONTH(VLOOKUP(Récap!EX139,'Création N° Lot'!$D$3:$E$18,2,0)),RIGHT(YEAR(VLOOKUP(Récap!EX139,'Création N° Lot'!$D$3:$E$18,2,0)),2)," - ",DAY(EY139),"/",MONTH(EY139),"/",YEAR(EY139))</f>
        <v>#N/A</v>
      </c>
    </row>
    <row r="140" spans="2:156" x14ac:dyDescent="0.25">
      <c r="B140" t="e">
        <f>VLOOKUP($A140,'Info client'!$A$2:$D$1000,2,0)</f>
        <v>#N/A</v>
      </c>
      <c r="C140" t="e">
        <f>VLOOKUP($A140,'Info client'!$A$2:$D$1000,3,0)</f>
        <v>#N/A</v>
      </c>
      <c r="D140" t="e">
        <f>VLOOKUP($A140,'Info client'!$A$2:$D$1000,4,0)</f>
        <v>#N/A</v>
      </c>
      <c r="F140" t="e">
        <f>VLOOKUP(Récap!G140,'Création N° Lot'!B52:B152,2,0)</f>
        <v>#N/A</v>
      </c>
      <c r="I140" t="str">
        <f t="shared" si="24"/>
        <v>44197</v>
      </c>
      <c r="J140" s="7" t="e">
        <f>VLOOKUP(Récap!I140,'Création N° Lot'!$D$3:$F$18,3,0)</f>
        <v>#N/A</v>
      </c>
      <c r="K140" t="e">
        <f>CONCATENATE(G140,MONTH(VLOOKUP(Récap!I140,'Création N° Lot'!$D$3:$E$18,2,0)),RIGHT(YEAR(VLOOKUP(Récap!I140,'Création N° Lot'!$D$3:$E$18,2,0)),2)," - ",DAY(J140),"/",MONTH(J140),"/",YEAR(J140))</f>
        <v>#N/A</v>
      </c>
      <c r="O140" t="e">
        <f>VLOOKUP(N140,'Info client'!$A$2:$D$1000,2,0)</f>
        <v>#N/A</v>
      </c>
      <c r="P140" t="e">
        <f>VLOOKUP($A140,'Info client'!$A$2:$D$1000,3,0)</f>
        <v>#N/A</v>
      </c>
      <c r="Q140" t="e">
        <f>VLOOKUP($A140,'Info client'!$A$2:$D$1000,4,0)</f>
        <v>#N/A</v>
      </c>
      <c r="S140" t="e">
        <f>VLOOKUP(Récap!G140,'Création N° Lot'!$B$3:$B$18,2,0)</f>
        <v>#N/A</v>
      </c>
      <c r="V140" t="str">
        <f t="shared" si="25"/>
        <v>44228</v>
      </c>
      <c r="W140" s="7" t="e">
        <f>VLOOKUP(Récap!V140,'Création N° Lot'!$D$3:$F$18,3,0)</f>
        <v>#N/A</v>
      </c>
      <c r="X140" t="e">
        <f>CONCATENATE(T140,MONTH(VLOOKUP(Récap!V140,'Création N° Lot'!$D$3:$E$18,2,0)),RIGHT(YEAR(VLOOKUP(Récap!V140,'Création N° Lot'!$D$3:$E$18,2,0)),2)," - ",DAY(W140),"/",MONTH(W140),"/",YEAR(W140))</f>
        <v>#N/A</v>
      </c>
      <c r="AA140" s="6"/>
      <c r="AB140" t="e">
        <f>VLOOKUP(AA140,'Info client'!$A$2:$D$1000,2,0)</f>
        <v>#N/A</v>
      </c>
      <c r="AC140" t="e">
        <f>VLOOKUP(AA140,'Info client'!$A$2:$D$1000,3,0)</f>
        <v>#N/A</v>
      </c>
      <c r="AD140" t="e">
        <f>VLOOKUP(AA140,'Info client'!$A$2:$D$1000,4,0)</f>
        <v>#N/A</v>
      </c>
      <c r="AF140" t="e">
        <f>VLOOKUP(Récap!AG140,'Création N° Lot'!$B$3:$B$18,2,0)</f>
        <v>#N/A</v>
      </c>
      <c r="AI140" t="str">
        <f t="shared" si="26"/>
        <v>44256</v>
      </c>
      <c r="AJ140" s="7" t="e">
        <f>VLOOKUP(Récap!AI140,'Création N° Lot'!$D$3:$F$18,3,0)</f>
        <v>#N/A</v>
      </c>
      <c r="AK140" t="e">
        <f>CONCATENATE(AG140,MONTH(VLOOKUP(Récap!AI140,'Création N° Lot'!$D$3:$E$18,2,0)),RIGHT(YEAR(VLOOKUP(Récap!AI140,'Création N° Lot'!$D$3:$E$18,2,0)),2)," - ",DAY(AJ140),"/",MONTH(AJ140),"/",YEAR(AJ140))</f>
        <v>#N/A</v>
      </c>
      <c r="AP140" s="6"/>
      <c r="AQ140" t="e">
        <f>VLOOKUP(AP140,'Info client'!$A$2:$D$1000,2,0)</f>
        <v>#N/A</v>
      </c>
      <c r="AR140" t="e">
        <f>VLOOKUP(AP140,'Info client'!$A$2:$D$1000,3,0)</f>
        <v>#N/A</v>
      </c>
      <c r="AS140" t="e">
        <f>VLOOKUP(AP140,'Info client'!$A$2:$D$1000,4,0)</f>
        <v>#N/A</v>
      </c>
      <c r="AU140" t="e">
        <f>VLOOKUP(Récap!AV140,'Création N° Lot'!$B$3:$B$18,2,0)</f>
        <v>#N/A</v>
      </c>
      <c r="AX140" t="str">
        <f t="shared" si="27"/>
        <v>44287</v>
      </c>
      <c r="AY140" s="7" t="e">
        <f>VLOOKUP(Récap!AX140,'Création N° Lot'!$D$3:$F$18,3,0)</f>
        <v>#N/A</v>
      </c>
      <c r="AZ140" t="e">
        <f>CONCATENATE(AV140,MONTH(VLOOKUP(Récap!AX140,'Création N° Lot'!$D$3:$E$18,2,0)),RIGHT(YEAR(VLOOKUP(Récap!AX140,'Création N° Lot'!$D$3:$E$18,2,0)),2)," - ",DAY(AY140),"/",MONTH(AY140),"/",YEAR(AY140))</f>
        <v>#N/A</v>
      </c>
      <c r="BC140" s="6"/>
      <c r="BD140" t="e">
        <f>VLOOKUP(BC140,'Info client'!$A$2:$D$1000,2,0)</f>
        <v>#N/A</v>
      </c>
      <c r="BE140" t="e">
        <f>VLOOKUP(BC140,'Info client'!$A$2:$D$1000,3,0)</f>
        <v>#N/A</v>
      </c>
      <c r="BF140" t="e">
        <f>VLOOKUP(BC140,'Info client'!$A$2:$D$1000,4,0)</f>
        <v>#N/A</v>
      </c>
      <c r="BH140" t="e">
        <f>VLOOKUP(Récap!BI140,'Création N° Lot'!$B$3:$B$18,2,0)</f>
        <v>#N/A</v>
      </c>
      <c r="BK140" t="str">
        <f t="shared" si="28"/>
        <v>44317</v>
      </c>
      <c r="BL140" s="7" t="e">
        <f>VLOOKUP(Récap!BK140,'Création N° Lot'!$D$3:$F$18,3,0)</f>
        <v>#N/A</v>
      </c>
      <c r="BM140" t="e">
        <f>CONCATENATE(BI140,MONTH(VLOOKUP(Récap!BK140,'Création N° Lot'!$D$3:$E$18,2,0)),RIGHT(YEAR(VLOOKUP(Récap!BK140,'Création N° Lot'!$D$3:$E$18,2,0)),2)," - ",DAY(BL140),"/",MONTH(BL140),"/",YEAR(BL140))</f>
        <v>#N/A</v>
      </c>
      <c r="BP140" s="6"/>
      <c r="BQ140" t="e">
        <f>VLOOKUP(BP140,'Info client'!$A$2:$D$1000,2,0)</f>
        <v>#N/A</v>
      </c>
      <c r="BR140" t="e">
        <f>VLOOKUP(BP140,'Info client'!$A$2:$D$1000,3,0)</f>
        <v>#N/A</v>
      </c>
      <c r="BS140" t="e">
        <f>VLOOKUP(BP140,'Info client'!$A$2:$D$1000,4,0)</f>
        <v>#N/A</v>
      </c>
      <c r="BU140" t="e">
        <f>VLOOKUP(Récap!BV140,'Création N° Lot'!$B$3:$B$18,2,0)</f>
        <v>#N/A</v>
      </c>
      <c r="BX140" t="str">
        <f t="shared" si="29"/>
        <v>44348</v>
      </c>
      <c r="BY140" s="7" t="e">
        <f>VLOOKUP(Récap!BX140,'Création N° Lot'!$D$3:$F$18,3,0)</f>
        <v>#N/A</v>
      </c>
      <c r="BZ140" t="e">
        <f>CONCATENATE(BV140,MONTH(VLOOKUP(Récap!BX140,'Création N° Lot'!$D$3:$E$18,2,0)),RIGHT(YEAR(VLOOKUP(Récap!BX140,'Création N° Lot'!$D$3:$E$18,2,0)),2)," - ",DAY(BY140),"/",MONTH(BY140),"/",YEAR(BY140))</f>
        <v>#N/A</v>
      </c>
      <c r="CC140" s="6"/>
      <c r="CD140" t="e">
        <f>VLOOKUP(CC140,'Info client'!$A$2:$D$1000,2,0)</f>
        <v>#N/A</v>
      </c>
      <c r="CE140" t="e">
        <f>VLOOKUP(CC140,'Info client'!$A$2:$D$1000,3,0)</f>
        <v>#N/A</v>
      </c>
      <c r="CF140" t="e">
        <f>VLOOKUP(CC140,'Info client'!$A$2:$D$1000,4,0)</f>
        <v>#N/A</v>
      </c>
      <c r="CH140" t="e">
        <f>VLOOKUP(Récap!CI140,'Création N° Lot'!$B$3:$B$18,2,0)</f>
        <v>#N/A</v>
      </c>
      <c r="CK140" t="str">
        <f t="shared" si="30"/>
        <v>44378</v>
      </c>
      <c r="CL140" s="7" t="e">
        <f>VLOOKUP(Récap!CK140,'Création N° Lot'!$D$3:$F$18,3,0)</f>
        <v>#N/A</v>
      </c>
      <c r="CM140" t="e">
        <f>CONCATENATE(CI140,MONTH(VLOOKUP(Récap!CK140,'Création N° Lot'!$D$3:$E$18,2,0)),RIGHT(YEAR(VLOOKUP(Récap!CK140,'Création N° Lot'!$D$3:$E$18,2,0)),2)," - ",DAY(CL140),"/",MONTH(CL140),"/",YEAR(CL140))</f>
        <v>#N/A</v>
      </c>
      <c r="CP140" s="6"/>
      <c r="CQ140" t="e">
        <f>VLOOKUP(CP140,'Info client'!$A$2:$D$1000,2,0)</f>
        <v>#N/A</v>
      </c>
      <c r="CR140" t="e">
        <f>VLOOKUP(CP140,'Info client'!$A$2:$D$1000,3,0)</f>
        <v>#N/A</v>
      </c>
      <c r="CS140" t="e">
        <f>VLOOKUP(CP140,'Info client'!$A$2:$D$1000,4,0)</f>
        <v>#N/A</v>
      </c>
      <c r="CU140" t="e">
        <f>VLOOKUP(Récap!CV140,'Création N° Lot'!$B$3:$B$18,2,0)</f>
        <v>#N/A</v>
      </c>
      <c r="CX140" t="str">
        <f t="shared" si="31"/>
        <v>Aout 2021</v>
      </c>
      <c r="CY140" s="7" t="e">
        <f>VLOOKUP(Récap!CX140,'Création N° Lot'!$D$3:$F$18,3,0)</f>
        <v>#N/A</v>
      </c>
      <c r="CZ140" t="e">
        <f>CONCATENATE(CV140,MONTH(VLOOKUP(Récap!CX140,'Création N° Lot'!$D$3:$E$18,2,0)),RIGHT(YEAR(VLOOKUP(Récap!CX140,'Création N° Lot'!$D$3:$E$18,2,0)),2)," - ",DAY(CY140),"/",MONTH(CY140),"/",YEAR(CY140))</f>
        <v>#N/A</v>
      </c>
      <c r="DC140" s="6"/>
      <c r="DD140" t="e">
        <f>VLOOKUP(DC140,'Info client'!$A$2:$D$1000,2,0)</f>
        <v>#N/A</v>
      </c>
      <c r="DE140" t="e">
        <f>VLOOKUP(DC140,'Info client'!$A$2:$D$1000,3,0)</f>
        <v>#N/A</v>
      </c>
      <c r="DF140" t="e">
        <f>VLOOKUP(DC140,'Info client'!$A$2:$D$1000,4,0)</f>
        <v>#N/A</v>
      </c>
      <c r="DH140" t="e">
        <f>VLOOKUP(Récap!DI140,'Création N° Lot'!$B$3:$B$18,2,0)</f>
        <v>#N/A</v>
      </c>
      <c r="DK140" t="str">
        <f t="shared" si="32"/>
        <v>44440</v>
      </c>
      <c r="DL140" s="7" t="e">
        <f>VLOOKUP(Récap!DK140,'Création N° Lot'!$D$3:$F$18,3,0)</f>
        <v>#N/A</v>
      </c>
      <c r="DM140" t="e">
        <f>CONCATENATE(DI140,MONTH(VLOOKUP(Récap!DK140,'Création N° Lot'!$D$3:$E$18,2,0)),RIGHT(YEAR(VLOOKUP(Récap!DK140,'Création N° Lot'!$D$3:$E$18,2,0)),2)," - ",DAY(DL140),"/",MONTH(DL140),"/",YEAR(DL140))</f>
        <v>#N/A</v>
      </c>
      <c r="DP140" s="6"/>
      <c r="DQ140" t="e">
        <f>VLOOKUP(DP140,'Info client'!$A$2:$D$1000,2,0)</f>
        <v>#N/A</v>
      </c>
      <c r="DR140" t="e">
        <f>VLOOKUP(DP140,'Info client'!$A$2:$D$1000,3,0)</f>
        <v>#N/A</v>
      </c>
      <c r="DS140" t="e">
        <f>VLOOKUP(DP140,'Info client'!$A$2:$D$1000,4,0)</f>
        <v>#N/A</v>
      </c>
      <c r="DU140" t="e">
        <f>VLOOKUP(Récap!DV140,'Création N° Lot'!$B$3:$B$18,2,0)</f>
        <v>#N/A</v>
      </c>
      <c r="DX140" t="str">
        <f t="shared" si="33"/>
        <v>44470</v>
      </c>
      <c r="DY140" s="7" t="e">
        <f>VLOOKUP(Récap!DX140,'Création N° Lot'!$D$3:$F$18,3,0)</f>
        <v>#N/A</v>
      </c>
      <c r="DZ140" t="e">
        <f>CONCATENATE(DV140,MONTH(VLOOKUP(Récap!DX140,'Création N° Lot'!$D$3:$E$18,2,0)),RIGHT(YEAR(VLOOKUP(Récap!DX140,'Création N° Lot'!$D$3:$E$18,2,0)),2)," - ",DAY(DY140),"/",MONTH(DY140),"/",YEAR(DY140))</f>
        <v>#N/A</v>
      </c>
      <c r="EC140" s="6"/>
      <c r="ED140" t="e">
        <f>VLOOKUP(EC140,'Info client'!$A$2:$D$1000,2,0)</f>
        <v>#N/A</v>
      </c>
      <c r="EE140" t="e">
        <f>VLOOKUP(EC140,'Info client'!$A$2:$D$1000,3,0)</f>
        <v>#N/A</v>
      </c>
      <c r="EF140" t="e">
        <f>VLOOKUP(EC140,'Info client'!$A$2:$D$1000,4,0)</f>
        <v>#N/A</v>
      </c>
      <c r="EH140" t="e">
        <f>VLOOKUP(Récap!EI140,'Création N° Lot'!$B$3:$B$18,2,0)</f>
        <v>#N/A</v>
      </c>
      <c r="EK140" t="str">
        <f t="shared" si="34"/>
        <v>44501</v>
      </c>
      <c r="EL140" s="7" t="e">
        <f>VLOOKUP(Récap!EK140,'Création N° Lot'!$D$3:$F$18,3,0)</f>
        <v>#N/A</v>
      </c>
      <c r="EM140" t="e">
        <f>CONCATENATE(EI140,MONTH(VLOOKUP(Récap!EK140,'Création N° Lot'!$D$3:$E$18,2,0)),RIGHT(YEAR(VLOOKUP(Récap!EK140,'Création N° Lot'!$D$3:$E$18,2,0)),2)," - ",DAY(EL140),"/",MONTH(EL140),"/",YEAR(EL140))</f>
        <v>#N/A</v>
      </c>
      <c r="EP140" s="6"/>
      <c r="EQ140" t="e">
        <f>VLOOKUP(EP140,'Info client'!$A$2:$D$1000,2,0)</f>
        <v>#N/A</v>
      </c>
      <c r="ER140" t="e">
        <f>VLOOKUP(EP140,'Info client'!$A$2:$D$1000,3,0)</f>
        <v>#N/A</v>
      </c>
      <c r="ES140" t="e">
        <f>VLOOKUP(EP140,'Info client'!$A$2:$D$1000,4,0)</f>
        <v>#N/A</v>
      </c>
      <c r="EU140" t="e">
        <f>VLOOKUP(Récap!EV140,'Création N° Lot'!$B$3:$B$18,2,0)</f>
        <v>#N/A</v>
      </c>
      <c r="EX140" t="str">
        <f t="shared" si="35"/>
        <v>44531</v>
      </c>
      <c r="EY140" s="7" t="e">
        <f>VLOOKUP(Récap!EX140,'Création N° Lot'!$D$3:$F$18,3,0)</f>
        <v>#N/A</v>
      </c>
      <c r="EZ140" t="e">
        <f>CONCATENATE(EV140,MONTH(VLOOKUP(Récap!EX140,'Création N° Lot'!$D$3:$E$18,2,0)),RIGHT(YEAR(VLOOKUP(Récap!EX140,'Création N° Lot'!$D$3:$E$18,2,0)),2)," - ",DAY(EY140),"/",MONTH(EY140),"/",YEAR(EY140))</f>
        <v>#N/A</v>
      </c>
    </row>
    <row r="141" spans="2:156" x14ac:dyDescent="0.25">
      <c r="B141" t="e">
        <f>VLOOKUP($A141,'Info client'!$A$2:$D$1000,2,0)</f>
        <v>#N/A</v>
      </c>
      <c r="C141" t="e">
        <f>VLOOKUP($A141,'Info client'!$A$2:$D$1000,3,0)</f>
        <v>#N/A</v>
      </c>
      <c r="D141" t="e">
        <f>VLOOKUP($A141,'Info client'!$A$2:$D$1000,4,0)</f>
        <v>#N/A</v>
      </c>
      <c r="F141" t="e">
        <f>VLOOKUP(Récap!G141,'Création N° Lot'!B53:B153,2,0)</f>
        <v>#N/A</v>
      </c>
      <c r="I141" t="str">
        <f t="shared" si="24"/>
        <v>44197</v>
      </c>
      <c r="J141" s="7" t="e">
        <f>VLOOKUP(Récap!I141,'Création N° Lot'!$D$3:$F$18,3,0)</f>
        <v>#N/A</v>
      </c>
      <c r="K141" t="e">
        <f>CONCATENATE(G141,MONTH(VLOOKUP(Récap!I141,'Création N° Lot'!$D$3:$E$18,2,0)),RIGHT(YEAR(VLOOKUP(Récap!I141,'Création N° Lot'!$D$3:$E$18,2,0)),2)," - ",DAY(J141),"/",MONTH(J141),"/",YEAR(J141))</f>
        <v>#N/A</v>
      </c>
      <c r="O141" t="e">
        <f>VLOOKUP(N141,'Info client'!$A$2:$D$1000,2,0)</f>
        <v>#N/A</v>
      </c>
      <c r="P141" t="e">
        <f>VLOOKUP($A141,'Info client'!$A$2:$D$1000,3,0)</f>
        <v>#N/A</v>
      </c>
      <c r="Q141" t="e">
        <f>VLOOKUP($A141,'Info client'!$A$2:$D$1000,4,0)</f>
        <v>#N/A</v>
      </c>
      <c r="S141" t="e">
        <f>VLOOKUP(Récap!G141,'Création N° Lot'!$B$3:$B$18,2,0)</f>
        <v>#N/A</v>
      </c>
      <c r="V141" t="str">
        <f t="shared" si="25"/>
        <v>44228</v>
      </c>
      <c r="W141" s="7" t="e">
        <f>VLOOKUP(Récap!V141,'Création N° Lot'!$D$3:$F$18,3,0)</f>
        <v>#N/A</v>
      </c>
      <c r="X141" t="e">
        <f>CONCATENATE(T141,MONTH(VLOOKUP(Récap!V141,'Création N° Lot'!$D$3:$E$18,2,0)),RIGHT(YEAR(VLOOKUP(Récap!V141,'Création N° Lot'!$D$3:$E$18,2,0)),2)," - ",DAY(W141),"/",MONTH(W141),"/",YEAR(W141))</f>
        <v>#N/A</v>
      </c>
      <c r="AA141" s="6"/>
      <c r="AB141" t="e">
        <f>VLOOKUP(AA141,'Info client'!$A$2:$D$1000,2,0)</f>
        <v>#N/A</v>
      </c>
      <c r="AC141" t="e">
        <f>VLOOKUP(AA141,'Info client'!$A$2:$D$1000,3,0)</f>
        <v>#N/A</v>
      </c>
      <c r="AD141" t="e">
        <f>VLOOKUP(AA141,'Info client'!$A$2:$D$1000,4,0)</f>
        <v>#N/A</v>
      </c>
      <c r="AF141" t="e">
        <f>VLOOKUP(Récap!AG141,'Création N° Lot'!$B$3:$B$18,2,0)</f>
        <v>#N/A</v>
      </c>
      <c r="AI141" t="str">
        <f t="shared" si="26"/>
        <v>44256</v>
      </c>
      <c r="AJ141" s="7" t="e">
        <f>VLOOKUP(Récap!AI141,'Création N° Lot'!$D$3:$F$18,3,0)</f>
        <v>#N/A</v>
      </c>
      <c r="AK141" t="e">
        <f>CONCATENATE(AG141,MONTH(VLOOKUP(Récap!AI141,'Création N° Lot'!$D$3:$E$18,2,0)),RIGHT(YEAR(VLOOKUP(Récap!AI141,'Création N° Lot'!$D$3:$E$18,2,0)),2)," - ",DAY(AJ141),"/",MONTH(AJ141),"/",YEAR(AJ141))</f>
        <v>#N/A</v>
      </c>
      <c r="AP141" s="6"/>
      <c r="AQ141" t="e">
        <f>VLOOKUP(AP141,'Info client'!$A$2:$D$1000,2,0)</f>
        <v>#N/A</v>
      </c>
      <c r="AR141" t="e">
        <f>VLOOKUP(AP141,'Info client'!$A$2:$D$1000,3,0)</f>
        <v>#N/A</v>
      </c>
      <c r="AS141" t="e">
        <f>VLOOKUP(AP141,'Info client'!$A$2:$D$1000,4,0)</f>
        <v>#N/A</v>
      </c>
      <c r="AU141" t="e">
        <f>VLOOKUP(Récap!AV141,'Création N° Lot'!$B$3:$B$18,2,0)</f>
        <v>#N/A</v>
      </c>
      <c r="AX141" t="str">
        <f t="shared" si="27"/>
        <v>44287</v>
      </c>
      <c r="AY141" s="7" t="e">
        <f>VLOOKUP(Récap!AX141,'Création N° Lot'!$D$3:$F$18,3,0)</f>
        <v>#N/A</v>
      </c>
      <c r="AZ141" t="e">
        <f>CONCATENATE(AV141,MONTH(VLOOKUP(Récap!AX141,'Création N° Lot'!$D$3:$E$18,2,0)),RIGHT(YEAR(VLOOKUP(Récap!AX141,'Création N° Lot'!$D$3:$E$18,2,0)),2)," - ",DAY(AY141),"/",MONTH(AY141),"/",YEAR(AY141))</f>
        <v>#N/A</v>
      </c>
      <c r="BC141" s="6"/>
      <c r="BD141" t="e">
        <f>VLOOKUP(BC141,'Info client'!$A$2:$D$1000,2,0)</f>
        <v>#N/A</v>
      </c>
      <c r="BE141" t="e">
        <f>VLOOKUP(BC141,'Info client'!$A$2:$D$1000,3,0)</f>
        <v>#N/A</v>
      </c>
      <c r="BF141" t="e">
        <f>VLOOKUP(BC141,'Info client'!$A$2:$D$1000,4,0)</f>
        <v>#N/A</v>
      </c>
      <c r="BH141" t="e">
        <f>VLOOKUP(Récap!BI141,'Création N° Lot'!$B$3:$B$18,2,0)</f>
        <v>#N/A</v>
      </c>
      <c r="BK141" t="str">
        <f t="shared" si="28"/>
        <v>44317</v>
      </c>
      <c r="BL141" s="7" t="e">
        <f>VLOOKUP(Récap!BK141,'Création N° Lot'!$D$3:$F$18,3,0)</f>
        <v>#N/A</v>
      </c>
      <c r="BM141" t="e">
        <f>CONCATENATE(BI141,MONTH(VLOOKUP(Récap!BK141,'Création N° Lot'!$D$3:$E$18,2,0)),RIGHT(YEAR(VLOOKUP(Récap!BK141,'Création N° Lot'!$D$3:$E$18,2,0)),2)," - ",DAY(BL141),"/",MONTH(BL141),"/",YEAR(BL141))</f>
        <v>#N/A</v>
      </c>
      <c r="BP141" s="6"/>
      <c r="BQ141" t="e">
        <f>VLOOKUP(BP141,'Info client'!$A$2:$D$1000,2,0)</f>
        <v>#N/A</v>
      </c>
      <c r="BR141" t="e">
        <f>VLOOKUP(BP141,'Info client'!$A$2:$D$1000,3,0)</f>
        <v>#N/A</v>
      </c>
      <c r="BS141" t="e">
        <f>VLOOKUP(BP141,'Info client'!$A$2:$D$1000,4,0)</f>
        <v>#N/A</v>
      </c>
      <c r="BU141" t="e">
        <f>VLOOKUP(Récap!BV141,'Création N° Lot'!$B$3:$B$18,2,0)</f>
        <v>#N/A</v>
      </c>
      <c r="BX141" t="str">
        <f t="shared" si="29"/>
        <v>44348</v>
      </c>
      <c r="BY141" s="7" t="e">
        <f>VLOOKUP(Récap!BX141,'Création N° Lot'!$D$3:$F$18,3,0)</f>
        <v>#N/A</v>
      </c>
      <c r="BZ141" t="e">
        <f>CONCATENATE(BV141,MONTH(VLOOKUP(Récap!BX141,'Création N° Lot'!$D$3:$E$18,2,0)),RIGHT(YEAR(VLOOKUP(Récap!BX141,'Création N° Lot'!$D$3:$E$18,2,0)),2)," - ",DAY(BY141),"/",MONTH(BY141),"/",YEAR(BY141))</f>
        <v>#N/A</v>
      </c>
      <c r="CC141" s="6"/>
      <c r="CD141" t="e">
        <f>VLOOKUP(CC141,'Info client'!$A$2:$D$1000,2,0)</f>
        <v>#N/A</v>
      </c>
      <c r="CE141" t="e">
        <f>VLOOKUP(CC141,'Info client'!$A$2:$D$1000,3,0)</f>
        <v>#N/A</v>
      </c>
      <c r="CF141" t="e">
        <f>VLOOKUP(CC141,'Info client'!$A$2:$D$1000,4,0)</f>
        <v>#N/A</v>
      </c>
      <c r="CH141" t="e">
        <f>VLOOKUP(Récap!CI141,'Création N° Lot'!$B$3:$B$18,2,0)</f>
        <v>#N/A</v>
      </c>
      <c r="CK141" t="str">
        <f t="shared" si="30"/>
        <v>44378</v>
      </c>
      <c r="CL141" s="7" t="e">
        <f>VLOOKUP(Récap!CK141,'Création N° Lot'!$D$3:$F$18,3,0)</f>
        <v>#N/A</v>
      </c>
      <c r="CM141" t="e">
        <f>CONCATENATE(CI141,MONTH(VLOOKUP(Récap!CK141,'Création N° Lot'!$D$3:$E$18,2,0)),RIGHT(YEAR(VLOOKUP(Récap!CK141,'Création N° Lot'!$D$3:$E$18,2,0)),2)," - ",DAY(CL141),"/",MONTH(CL141),"/",YEAR(CL141))</f>
        <v>#N/A</v>
      </c>
      <c r="CP141" s="6"/>
      <c r="CQ141" t="e">
        <f>VLOOKUP(CP141,'Info client'!$A$2:$D$1000,2,0)</f>
        <v>#N/A</v>
      </c>
      <c r="CR141" t="e">
        <f>VLOOKUP(CP141,'Info client'!$A$2:$D$1000,3,0)</f>
        <v>#N/A</v>
      </c>
      <c r="CS141" t="e">
        <f>VLOOKUP(CP141,'Info client'!$A$2:$D$1000,4,0)</f>
        <v>#N/A</v>
      </c>
      <c r="CU141" t="e">
        <f>VLOOKUP(Récap!CV141,'Création N° Lot'!$B$3:$B$18,2,0)</f>
        <v>#N/A</v>
      </c>
      <c r="CX141" t="str">
        <f t="shared" si="31"/>
        <v>Aout 2021</v>
      </c>
      <c r="CY141" s="7" t="e">
        <f>VLOOKUP(Récap!CX141,'Création N° Lot'!$D$3:$F$18,3,0)</f>
        <v>#N/A</v>
      </c>
      <c r="CZ141" t="e">
        <f>CONCATENATE(CV141,MONTH(VLOOKUP(Récap!CX141,'Création N° Lot'!$D$3:$E$18,2,0)),RIGHT(YEAR(VLOOKUP(Récap!CX141,'Création N° Lot'!$D$3:$E$18,2,0)),2)," - ",DAY(CY141),"/",MONTH(CY141),"/",YEAR(CY141))</f>
        <v>#N/A</v>
      </c>
      <c r="DC141" s="6"/>
      <c r="DD141" t="e">
        <f>VLOOKUP(DC141,'Info client'!$A$2:$D$1000,2,0)</f>
        <v>#N/A</v>
      </c>
      <c r="DE141" t="e">
        <f>VLOOKUP(DC141,'Info client'!$A$2:$D$1000,3,0)</f>
        <v>#N/A</v>
      </c>
      <c r="DF141" t="e">
        <f>VLOOKUP(DC141,'Info client'!$A$2:$D$1000,4,0)</f>
        <v>#N/A</v>
      </c>
      <c r="DH141" t="e">
        <f>VLOOKUP(Récap!DI141,'Création N° Lot'!$B$3:$B$18,2,0)</f>
        <v>#N/A</v>
      </c>
      <c r="DK141" t="str">
        <f t="shared" si="32"/>
        <v>44440</v>
      </c>
      <c r="DL141" s="7" t="e">
        <f>VLOOKUP(Récap!DK141,'Création N° Lot'!$D$3:$F$18,3,0)</f>
        <v>#N/A</v>
      </c>
      <c r="DM141" t="e">
        <f>CONCATENATE(DI141,MONTH(VLOOKUP(Récap!DK141,'Création N° Lot'!$D$3:$E$18,2,0)),RIGHT(YEAR(VLOOKUP(Récap!DK141,'Création N° Lot'!$D$3:$E$18,2,0)),2)," - ",DAY(DL141),"/",MONTH(DL141),"/",YEAR(DL141))</f>
        <v>#N/A</v>
      </c>
      <c r="DP141" s="6"/>
      <c r="DQ141" t="e">
        <f>VLOOKUP(DP141,'Info client'!$A$2:$D$1000,2,0)</f>
        <v>#N/A</v>
      </c>
      <c r="DR141" t="e">
        <f>VLOOKUP(DP141,'Info client'!$A$2:$D$1000,3,0)</f>
        <v>#N/A</v>
      </c>
      <c r="DS141" t="e">
        <f>VLOOKUP(DP141,'Info client'!$A$2:$D$1000,4,0)</f>
        <v>#N/A</v>
      </c>
      <c r="DU141" t="e">
        <f>VLOOKUP(Récap!DV141,'Création N° Lot'!$B$3:$B$18,2,0)</f>
        <v>#N/A</v>
      </c>
      <c r="DX141" t="str">
        <f t="shared" si="33"/>
        <v>44470</v>
      </c>
      <c r="DY141" s="7" t="e">
        <f>VLOOKUP(Récap!DX141,'Création N° Lot'!$D$3:$F$18,3,0)</f>
        <v>#N/A</v>
      </c>
      <c r="DZ141" t="e">
        <f>CONCATENATE(DV141,MONTH(VLOOKUP(Récap!DX141,'Création N° Lot'!$D$3:$E$18,2,0)),RIGHT(YEAR(VLOOKUP(Récap!DX141,'Création N° Lot'!$D$3:$E$18,2,0)),2)," - ",DAY(DY141),"/",MONTH(DY141),"/",YEAR(DY141))</f>
        <v>#N/A</v>
      </c>
      <c r="EC141" s="6"/>
      <c r="ED141" t="e">
        <f>VLOOKUP(EC141,'Info client'!$A$2:$D$1000,2,0)</f>
        <v>#N/A</v>
      </c>
      <c r="EE141" t="e">
        <f>VLOOKUP(EC141,'Info client'!$A$2:$D$1000,3,0)</f>
        <v>#N/A</v>
      </c>
      <c r="EF141" t="e">
        <f>VLOOKUP(EC141,'Info client'!$A$2:$D$1000,4,0)</f>
        <v>#N/A</v>
      </c>
      <c r="EH141" t="e">
        <f>VLOOKUP(Récap!EI141,'Création N° Lot'!$B$3:$B$18,2,0)</f>
        <v>#N/A</v>
      </c>
      <c r="EK141" t="str">
        <f t="shared" si="34"/>
        <v>44501</v>
      </c>
      <c r="EL141" s="7" t="e">
        <f>VLOOKUP(Récap!EK141,'Création N° Lot'!$D$3:$F$18,3,0)</f>
        <v>#N/A</v>
      </c>
      <c r="EM141" t="e">
        <f>CONCATENATE(EI141,MONTH(VLOOKUP(Récap!EK141,'Création N° Lot'!$D$3:$E$18,2,0)),RIGHT(YEAR(VLOOKUP(Récap!EK141,'Création N° Lot'!$D$3:$E$18,2,0)),2)," - ",DAY(EL141),"/",MONTH(EL141),"/",YEAR(EL141))</f>
        <v>#N/A</v>
      </c>
      <c r="EP141" s="6"/>
      <c r="EQ141" t="e">
        <f>VLOOKUP(EP141,'Info client'!$A$2:$D$1000,2,0)</f>
        <v>#N/A</v>
      </c>
      <c r="ER141" t="e">
        <f>VLOOKUP(EP141,'Info client'!$A$2:$D$1000,3,0)</f>
        <v>#N/A</v>
      </c>
      <c r="ES141" t="e">
        <f>VLOOKUP(EP141,'Info client'!$A$2:$D$1000,4,0)</f>
        <v>#N/A</v>
      </c>
      <c r="EU141" t="e">
        <f>VLOOKUP(Récap!EV141,'Création N° Lot'!$B$3:$B$18,2,0)</f>
        <v>#N/A</v>
      </c>
      <c r="EX141" t="str">
        <f t="shared" si="35"/>
        <v>44531</v>
      </c>
      <c r="EY141" s="7" t="e">
        <f>VLOOKUP(Récap!EX141,'Création N° Lot'!$D$3:$F$18,3,0)</f>
        <v>#N/A</v>
      </c>
      <c r="EZ141" t="e">
        <f>CONCATENATE(EV141,MONTH(VLOOKUP(Récap!EX141,'Création N° Lot'!$D$3:$E$18,2,0)),RIGHT(YEAR(VLOOKUP(Récap!EX141,'Création N° Lot'!$D$3:$E$18,2,0)),2)," - ",DAY(EY141),"/",MONTH(EY141),"/",YEAR(EY141))</f>
        <v>#N/A</v>
      </c>
    </row>
    <row r="142" spans="2:156" x14ac:dyDescent="0.25">
      <c r="B142" t="e">
        <f>VLOOKUP($A142,'Info client'!$A$2:$D$1000,2,0)</f>
        <v>#N/A</v>
      </c>
      <c r="C142" t="e">
        <f>VLOOKUP($A142,'Info client'!$A$2:$D$1000,3,0)</f>
        <v>#N/A</v>
      </c>
      <c r="D142" t="e">
        <f>VLOOKUP($A142,'Info client'!$A$2:$D$1000,4,0)</f>
        <v>#N/A</v>
      </c>
      <c r="F142" t="e">
        <f>VLOOKUP(Récap!G142,'Création N° Lot'!B54:B154,2,0)</f>
        <v>#N/A</v>
      </c>
      <c r="I142" t="str">
        <f t="shared" si="24"/>
        <v>44197</v>
      </c>
      <c r="J142" s="7" t="e">
        <f>VLOOKUP(Récap!I142,'Création N° Lot'!$D$3:$F$18,3,0)</f>
        <v>#N/A</v>
      </c>
      <c r="K142" t="e">
        <f>CONCATENATE(G142,MONTH(VLOOKUP(Récap!I142,'Création N° Lot'!$D$3:$E$18,2,0)),RIGHT(YEAR(VLOOKUP(Récap!I142,'Création N° Lot'!$D$3:$E$18,2,0)),2)," - ",DAY(J142),"/",MONTH(J142),"/",YEAR(J142))</f>
        <v>#N/A</v>
      </c>
      <c r="O142" t="e">
        <f>VLOOKUP(N142,'Info client'!$A$2:$D$1000,2,0)</f>
        <v>#N/A</v>
      </c>
      <c r="P142" t="e">
        <f>VLOOKUP($A142,'Info client'!$A$2:$D$1000,3,0)</f>
        <v>#N/A</v>
      </c>
      <c r="Q142" t="e">
        <f>VLOOKUP($A142,'Info client'!$A$2:$D$1000,4,0)</f>
        <v>#N/A</v>
      </c>
      <c r="S142" t="e">
        <f>VLOOKUP(Récap!G142,'Création N° Lot'!$B$3:$B$18,2,0)</f>
        <v>#N/A</v>
      </c>
      <c r="V142" t="str">
        <f t="shared" si="25"/>
        <v>44228</v>
      </c>
      <c r="W142" s="7" t="e">
        <f>VLOOKUP(Récap!V142,'Création N° Lot'!$D$3:$F$18,3,0)</f>
        <v>#N/A</v>
      </c>
      <c r="X142" t="e">
        <f>CONCATENATE(T142,MONTH(VLOOKUP(Récap!V142,'Création N° Lot'!$D$3:$E$18,2,0)),RIGHT(YEAR(VLOOKUP(Récap!V142,'Création N° Lot'!$D$3:$E$18,2,0)),2)," - ",DAY(W142),"/",MONTH(W142),"/",YEAR(W142))</f>
        <v>#N/A</v>
      </c>
      <c r="AA142" s="6"/>
      <c r="AB142" t="e">
        <f>VLOOKUP(AA142,'Info client'!$A$2:$D$1000,2,0)</f>
        <v>#N/A</v>
      </c>
      <c r="AC142" t="e">
        <f>VLOOKUP(AA142,'Info client'!$A$2:$D$1000,3,0)</f>
        <v>#N/A</v>
      </c>
      <c r="AD142" t="e">
        <f>VLOOKUP(AA142,'Info client'!$A$2:$D$1000,4,0)</f>
        <v>#N/A</v>
      </c>
      <c r="AF142" t="e">
        <f>VLOOKUP(Récap!AG142,'Création N° Lot'!$B$3:$B$18,2,0)</f>
        <v>#N/A</v>
      </c>
      <c r="AI142" t="str">
        <f t="shared" si="26"/>
        <v>44256</v>
      </c>
      <c r="AJ142" s="7" t="e">
        <f>VLOOKUP(Récap!AI142,'Création N° Lot'!$D$3:$F$18,3,0)</f>
        <v>#N/A</v>
      </c>
      <c r="AK142" t="e">
        <f>CONCATENATE(AG142,MONTH(VLOOKUP(Récap!AI142,'Création N° Lot'!$D$3:$E$18,2,0)),RIGHT(YEAR(VLOOKUP(Récap!AI142,'Création N° Lot'!$D$3:$E$18,2,0)),2)," - ",DAY(AJ142),"/",MONTH(AJ142),"/",YEAR(AJ142))</f>
        <v>#N/A</v>
      </c>
      <c r="AP142" s="6"/>
      <c r="AQ142" t="e">
        <f>VLOOKUP(AP142,'Info client'!$A$2:$D$1000,2,0)</f>
        <v>#N/A</v>
      </c>
      <c r="AR142" t="e">
        <f>VLOOKUP(AP142,'Info client'!$A$2:$D$1000,3,0)</f>
        <v>#N/A</v>
      </c>
      <c r="AS142" t="e">
        <f>VLOOKUP(AP142,'Info client'!$A$2:$D$1000,4,0)</f>
        <v>#N/A</v>
      </c>
      <c r="AU142" t="e">
        <f>VLOOKUP(Récap!AV142,'Création N° Lot'!$B$3:$B$18,2,0)</f>
        <v>#N/A</v>
      </c>
      <c r="AX142" t="str">
        <f t="shared" si="27"/>
        <v>44287</v>
      </c>
      <c r="AY142" s="7" t="e">
        <f>VLOOKUP(Récap!AX142,'Création N° Lot'!$D$3:$F$18,3,0)</f>
        <v>#N/A</v>
      </c>
      <c r="AZ142" t="e">
        <f>CONCATENATE(AV142,MONTH(VLOOKUP(Récap!AX142,'Création N° Lot'!$D$3:$E$18,2,0)),RIGHT(YEAR(VLOOKUP(Récap!AX142,'Création N° Lot'!$D$3:$E$18,2,0)),2)," - ",DAY(AY142),"/",MONTH(AY142),"/",YEAR(AY142))</f>
        <v>#N/A</v>
      </c>
      <c r="BC142" s="6"/>
      <c r="BD142" t="e">
        <f>VLOOKUP(BC142,'Info client'!$A$2:$D$1000,2,0)</f>
        <v>#N/A</v>
      </c>
      <c r="BE142" t="e">
        <f>VLOOKUP(BC142,'Info client'!$A$2:$D$1000,3,0)</f>
        <v>#N/A</v>
      </c>
      <c r="BF142" t="e">
        <f>VLOOKUP(BC142,'Info client'!$A$2:$D$1000,4,0)</f>
        <v>#N/A</v>
      </c>
      <c r="BH142" t="e">
        <f>VLOOKUP(Récap!BI142,'Création N° Lot'!$B$3:$B$18,2,0)</f>
        <v>#N/A</v>
      </c>
      <c r="BK142" t="str">
        <f t="shared" si="28"/>
        <v>44317</v>
      </c>
      <c r="BL142" s="7" t="e">
        <f>VLOOKUP(Récap!BK142,'Création N° Lot'!$D$3:$F$18,3,0)</f>
        <v>#N/A</v>
      </c>
      <c r="BM142" t="e">
        <f>CONCATENATE(BI142,MONTH(VLOOKUP(Récap!BK142,'Création N° Lot'!$D$3:$E$18,2,0)),RIGHT(YEAR(VLOOKUP(Récap!BK142,'Création N° Lot'!$D$3:$E$18,2,0)),2)," - ",DAY(BL142),"/",MONTH(BL142),"/",YEAR(BL142))</f>
        <v>#N/A</v>
      </c>
      <c r="BP142" s="6"/>
      <c r="BQ142" t="e">
        <f>VLOOKUP(BP142,'Info client'!$A$2:$D$1000,2,0)</f>
        <v>#N/A</v>
      </c>
      <c r="BR142" t="e">
        <f>VLOOKUP(BP142,'Info client'!$A$2:$D$1000,3,0)</f>
        <v>#N/A</v>
      </c>
      <c r="BS142" t="e">
        <f>VLOOKUP(BP142,'Info client'!$A$2:$D$1000,4,0)</f>
        <v>#N/A</v>
      </c>
      <c r="BU142" t="e">
        <f>VLOOKUP(Récap!BV142,'Création N° Lot'!$B$3:$B$18,2,0)</f>
        <v>#N/A</v>
      </c>
      <c r="BX142" t="str">
        <f t="shared" si="29"/>
        <v>44348</v>
      </c>
      <c r="BY142" s="7" t="e">
        <f>VLOOKUP(Récap!BX142,'Création N° Lot'!$D$3:$F$18,3,0)</f>
        <v>#N/A</v>
      </c>
      <c r="BZ142" t="e">
        <f>CONCATENATE(BV142,MONTH(VLOOKUP(Récap!BX142,'Création N° Lot'!$D$3:$E$18,2,0)),RIGHT(YEAR(VLOOKUP(Récap!BX142,'Création N° Lot'!$D$3:$E$18,2,0)),2)," - ",DAY(BY142),"/",MONTH(BY142),"/",YEAR(BY142))</f>
        <v>#N/A</v>
      </c>
      <c r="CC142" s="6"/>
      <c r="CD142" t="e">
        <f>VLOOKUP(CC142,'Info client'!$A$2:$D$1000,2,0)</f>
        <v>#N/A</v>
      </c>
      <c r="CE142" t="e">
        <f>VLOOKUP(CC142,'Info client'!$A$2:$D$1000,3,0)</f>
        <v>#N/A</v>
      </c>
      <c r="CF142" t="e">
        <f>VLOOKUP(CC142,'Info client'!$A$2:$D$1000,4,0)</f>
        <v>#N/A</v>
      </c>
      <c r="CH142" t="e">
        <f>VLOOKUP(Récap!CI142,'Création N° Lot'!$B$3:$B$18,2,0)</f>
        <v>#N/A</v>
      </c>
      <c r="CK142" t="str">
        <f t="shared" si="30"/>
        <v>44378</v>
      </c>
      <c r="CL142" s="7" t="e">
        <f>VLOOKUP(Récap!CK142,'Création N° Lot'!$D$3:$F$18,3,0)</f>
        <v>#N/A</v>
      </c>
      <c r="CM142" t="e">
        <f>CONCATENATE(CI142,MONTH(VLOOKUP(Récap!CK142,'Création N° Lot'!$D$3:$E$18,2,0)),RIGHT(YEAR(VLOOKUP(Récap!CK142,'Création N° Lot'!$D$3:$E$18,2,0)),2)," - ",DAY(CL142),"/",MONTH(CL142),"/",YEAR(CL142))</f>
        <v>#N/A</v>
      </c>
      <c r="CP142" s="6"/>
      <c r="CQ142" t="e">
        <f>VLOOKUP(CP142,'Info client'!$A$2:$D$1000,2,0)</f>
        <v>#N/A</v>
      </c>
      <c r="CR142" t="e">
        <f>VLOOKUP(CP142,'Info client'!$A$2:$D$1000,3,0)</f>
        <v>#N/A</v>
      </c>
      <c r="CS142" t="e">
        <f>VLOOKUP(CP142,'Info client'!$A$2:$D$1000,4,0)</f>
        <v>#N/A</v>
      </c>
      <c r="CU142" t="e">
        <f>VLOOKUP(Récap!CV142,'Création N° Lot'!$B$3:$B$18,2,0)</f>
        <v>#N/A</v>
      </c>
      <c r="CX142" t="str">
        <f t="shared" si="31"/>
        <v>Aout 2021</v>
      </c>
      <c r="CY142" s="7" t="e">
        <f>VLOOKUP(Récap!CX142,'Création N° Lot'!$D$3:$F$18,3,0)</f>
        <v>#N/A</v>
      </c>
      <c r="CZ142" t="e">
        <f>CONCATENATE(CV142,MONTH(VLOOKUP(Récap!CX142,'Création N° Lot'!$D$3:$E$18,2,0)),RIGHT(YEAR(VLOOKUP(Récap!CX142,'Création N° Lot'!$D$3:$E$18,2,0)),2)," - ",DAY(CY142),"/",MONTH(CY142),"/",YEAR(CY142))</f>
        <v>#N/A</v>
      </c>
      <c r="DC142" s="6"/>
      <c r="DD142" t="e">
        <f>VLOOKUP(DC142,'Info client'!$A$2:$D$1000,2,0)</f>
        <v>#N/A</v>
      </c>
      <c r="DE142" t="e">
        <f>VLOOKUP(DC142,'Info client'!$A$2:$D$1000,3,0)</f>
        <v>#N/A</v>
      </c>
      <c r="DF142" t="e">
        <f>VLOOKUP(DC142,'Info client'!$A$2:$D$1000,4,0)</f>
        <v>#N/A</v>
      </c>
      <c r="DH142" t="e">
        <f>VLOOKUP(Récap!DI142,'Création N° Lot'!$B$3:$B$18,2,0)</f>
        <v>#N/A</v>
      </c>
      <c r="DK142" t="str">
        <f t="shared" si="32"/>
        <v>44440</v>
      </c>
      <c r="DL142" s="7" t="e">
        <f>VLOOKUP(Récap!DK142,'Création N° Lot'!$D$3:$F$18,3,0)</f>
        <v>#N/A</v>
      </c>
      <c r="DM142" t="e">
        <f>CONCATENATE(DI142,MONTH(VLOOKUP(Récap!DK142,'Création N° Lot'!$D$3:$E$18,2,0)),RIGHT(YEAR(VLOOKUP(Récap!DK142,'Création N° Lot'!$D$3:$E$18,2,0)),2)," - ",DAY(DL142),"/",MONTH(DL142),"/",YEAR(DL142))</f>
        <v>#N/A</v>
      </c>
      <c r="DP142" s="6"/>
      <c r="DQ142" t="e">
        <f>VLOOKUP(DP142,'Info client'!$A$2:$D$1000,2,0)</f>
        <v>#N/A</v>
      </c>
      <c r="DR142" t="e">
        <f>VLOOKUP(DP142,'Info client'!$A$2:$D$1000,3,0)</f>
        <v>#N/A</v>
      </c>
      <c r="DS142" t="e">
        <f>VLOOKUP(DP142,'Info client'!$A$2:$D$1000,4,0)</f>
        <v>#N/A</v>
      </c>
      <c r="DU142" t="e">
        <f>VLOOKUP(Récap!DV142,'Création N° Lot'!$B$3:$B$18,2,0)</f>
        <v>#N/A</v>
      </c>
      <c r="DX142" t="str">
        <f t="shared" si="33"/>
        <v>44470</v>
      </c>
      <c r="DY142" s="7" t="e">
        <f>VLOOKUP(Récap!DX142,'Création N° Lot'!$D$3:$F$18,3,0)</f>
        <v>#N/A</v>
      </c>
      <c r="DZ142" t="e">
        <f>CONCATENATE(DV142,MONTH(VLOOKUP(Récap!DX142,'Création N° Lot'!$D$3:$E$18,2,0)),RIGHT(YEAR(VLOOKUP(Récap!DX142,'Création N° Lot'!$D$3:$E$18,2,0)),2)," - ",DAY(DY142),"/",MONTH(DY142),"/",YEAR(DY142))</f>
        <v>#N/A</v>
      </c>
      <c r="EC142" s="6"/>
      <c r="ED142" t="e">
        <f>VLOOKUP(EC142,'Info client'!$A$2:$D$1000,2,0)</f>
        <v>#N/A</v>
      </c>
      <c r="EE142" t="e">
        <f>VLOOKUP(EC142,'Info client'!$A$2:$D$1000,3,0)</f>
        <v>#N/A</v>
      </c>
      <c r="EF142" t="e">
        <f>VLOOKUP(EC142,'Info client'!$A$2:$D$1000,4,0)</f>
        <v>#N/A</v>
      </c>
      <c r="EH142" t="e">
        <f>VLOOKUP(Récap!EI142,'Création N° Lot'!$B$3:$B$18,2,0)</f>
        <v>#N/A</v>
      </c>
      <c r="EK142" t="str">
        <f t="shared" si="34"/>
        <v>44501</v>
      </c>
      <c r="EL142" s="7" t="e">
        <f>VLOOKUP(Récap!EK142,'Création N° Lot'!$D$3:$F$18,3,0)</f>
        <v>#N/A</v>
      </c>
      <c r="EM142" t="e">
        <f>CONCATENATE(EI142,MONTH(VLOOKUP(Récap!EK142,'Création N° Lot'!$D$3:$E$18,2,0)),RIGHT(YEAR(VLOOKUP(Récap!EK142,'Création N° Lot'!$D$3:$E$18,2,0)),2)," - ",DAY(EL142),"/",MONTH(EL142),"/",YEAR(EL142))</f>
        <v>#N/A</v>
      </c>
      <c r="EP142" s="6"/>
      <c r="EQ142" t="e">
        <f>VLOOKUP(EP142,'Info client'!$A$2:$D$1000,2,0)</f>
        <v>#N/A</v>
      </c>
      <c r="ER142" t="e">
        <f>VLOOKUP(EP142,'Info client'!$A$2:$D$1000,3,0)</f>
        <v>#N/A</v>
      </c>
      <c r="ES142" t="e">
        <f>VLOOKUP(EP142,'Info client'!$A$2:$D$1000,4,0)</f>
        <v>#N/A</v>
      </c>
      <c r="EU142" t="e">
        <f>VLOOKUP(Récap!EV142,'Création N° Lot'!$B$3:$B$18,2,0)</f>
        <v>#N/A</v>
      </c>
      <c r="EX142" t="str">
        <f t="shared" si="35"/>
        <v>44531</v>
      </c>
      <c r="EY142" s="7" t="e">
        <f>VLOOKUP(Récap!EX142,'Création N° Lot'!$D$3:$F$18,3,0)</f>
        <v>#N/A</v>
      </c>
      <c r="EZ142" t="e">
        <f>CONCATENATE(EV142,MONTH(VLOOKUP(Récap!EX142,'Création N° Lot'!$D$3:$E$18,2,0)),RIGHT(YEAR(VLOOKUP(Récap!EX142,'Création N° Lot'!$D$3:$E$18,2,0)),2)," - ",DAY(EY142),"/",MONTH(EY142),"/",YEAR(EY142))</f>
        <v>#N/A</v>
      </c>
    </row>
    <row r="143" spans="2:156" x14ac:dyDescent="0.25">
      <c r="B143" t="e">
        <f>VLOOKUP($A143,'Info client'!$A$2:$D$1000,2,0)</f>
        <v>#N/A</v>
      </c>
      <c r="C143" t="e">
        <f>VLOOKUP($A143,'Info client'!$A$2:$D$1000,3,0)</f>
        <v>#N/A</v>
      </c>
      <c r="D143" t="e">
        <f>VLOOKUP($A143,'Info client'!$A$2:$D$1000,4,0)</f>
        <v>#N/A</v>
      </c>
      <c r="F143" t="e">
        <f>VLOOKUP(Récap!G143,'Création N° Lot'!B55:B155,2,0)</f>
        <v>#N/A</v>
      </c>
      <c r="I143" t="str">
        <f t="shared" si="24"/>
        <v>44197</v>
      </c>
      <c r="J143" s="7" t="e">
        <f>VLOOKUP(Récap!I143,'Création N° Lot'!$D$3:$F$18,3,0)</f>
        <v>#N/A</v>
      </c>
      <c r="K143" t="e">
        <f>CONCATENATE(G143,MONTH(VLOOKUP(Récap!I143,'Création N° Lot'!$D$3:$E$18,2,0)),RIGHT(YEAR(VLOOKUP(Récap!I143,'Création N° Lot'!$D$3:$E$18,2,0)),2)," - ",DAY(J143),"/",MONTH(J143),"/",YEAR(J143))</f>
        <v>#N/A</v>
      </c>
      <c r="O143" t="e">
        <f>VLOOKUP(N143,'Info client'!$A$2:$D$1000,2,0)</f>
        <v>#N/A</v>
      </c>
      <c r="P143" t="e">
        <f>VLOOKUP($A143,'Info client'!$A$2:$D$1000,3,0)</f>
        <v>#N/A</v>
      </c>
      <c r="Q143" t="e">
        <f>VLOOKUP($A143,'Info client'!$A$2:$D$1000,4,0)</f>
        <v>#N/A</v>
      </c>
      <c r="S143" t="e">
        <f>VLOOKUP(Récap!G143,'Création N° Lot'!$B$3:$B$18,2,0)</f>
        <v>#N/A</v>
      </c>
      <c r="V143" t="str">
        <f t="shared" si="25"/>
        <v>44228</v>
      </c>
      <c r="W143" s="7" t="e">
        <f>VLOOKUP(Récap!V143,'Création N° Lot'!$D$3:$F$18,3,0)</f>
        <v>#N/A</v>
      </c>
      <c r="X143" t="e">
        <f>CONCATENATE(T143,MONTH(VLOOKUP(Récap!V143,'Création N° Lot'!$D$3:$E$18,2,0)),RIGHT(YEAR(VLOOKUP(Récap!V143,'Création N° Lot'!$D$3:$E$18,2,0)),2)," - ",DAY(W143),"/",MONTH(W143),"/",YEAR(W143))</f>
        <v>#N/A</v>
      </c>
      <c r="AA143" s="6"/>
      <c r="AB143" t="e">
        <f>VLOOKUP(AA143,'Info client'!$A$2:$D$1000,2,0)</f>
        <v>#N/A</v>
      </c>
      <c r="AC143" t="e">
        <f>VLOOKUP(AA143,'Info client'!$A$2:$D$1000,3,0)</f>
        <v>#N/A</v>
      </c>
      <c r="AD143" t="e">
        <f>VLOOKUP(AA143,'Info client'!$A$2:$D$1000,4,0)</f>
        <v>#N/A</v>
      </c>
      <c r="AF143" t="e">
        <f>VLOOKUP(Récap!AG143,'Création N° Lot'!$B$3:$B$18,2,0)</f>
        <v>#N/A</v>
      </c>
      <c r="AI143" t="str">
        <f t="shared" si="26"/>
        <v>44256</v>
      </c>
      <c r="AJ143" s="7" t="e">
        <f>VLOOKUP(Récap!AI143,'Création N° Lot'!$D$3:$F$18,3,0)</f>
        <v>#N/A</v>
      </c>
      <c r="AK143" t="e">
        <f>CONCATENATE(AG143,MONTH(VLOOKUP(Récap!AI143,'Création N° Lot'!$D$3:$E$18,2,0)),RIGHT(YEAR(VLOOKUP(Récap!AI143,'Création N° Lot'!$D$3:$E$18,2,0)),2)," - ",DAY(AJ143),"/",MONTH(AJ143),"/",YEAR(AJ143))</f>
        <v>#N/A</v>
      </c>
      <c r="AP143" s="6"/>
      <c r="AQ143" t="e">
        <f>VLOOKUP(AP143,'Info client'!$A$2:$D$1000,2,0)</f>
        <v>#N/A</v>
      </c>
      <c r="AR143" t="e">
        <f>VLOOKUP(AP143,'Info client'!$A$2:$D$1000,3,0)</f>
        <v>#N/A</v>
      </c>
      <c r="AS143" t="e">
        <f>VLOOKUP(AP143,'Info client'!$A$2:$D$1000,4,0)</f>
        <v>#N/A</v>
      </c>
      <c r="AU143" t="e">
        <f>VLOOKUP(Récap!AV143,'Création N° Lot'!$B$3:$B$18,2,0)</f>
        <v>#N/A</v>
      </c>
      <c r="AX143" t="str">
        <f t="shared" si="27"/>
        <v>44287</v>
      </c>
      <c r="AY143" s="7" t="e">
        <f>VLOOKUP(Récap!AX143,'Création N° Lot'!$D$3:$F$18,3,0)</f>
        <v>#N/A</v>
      </c>
      <c r="AZ143" t="e">
        <f>CONCATENATE(AV143,MONTH(VLOOKUP(Récap!AX143,'Création N° Lot'!$D$3:$E$18,2,0)),RIGHT(YEAR(VLOOKUP(Récap!AX143,'Création N° Lot'!$D$3:$E$18,2,0)),2)," - ",DAY(AY143),"/",MONTH(AY143),"/",YEAR(AY143))</f>
        <v>#N/A</v>
      </c>
      <c r="BC143" s="6"/>
      <c r="BD143" t="e">
        <f>VLOOKUP(BC143,'Info client'!$A$2:$D$1000,2,0)</f>
        <v>#N/A</v>
      </c>
      <c r="BE143" t="e">
        <f>VLOOKUP(BC143,'Info client'!$A$2:$D$1000,3,0)</f>
        <v>#N/A</v>
      </c>
      <c r="BF143" t="e">
        <f>VLOOKUP(BC143,'Info client'!$A$2:$D$1000,4,0)</f>
        <v>#N/A</v>
      </c>
      <c r="BH143" t="e">
        <f>VLOOKUP(Récap!BI143,'Création N° Lot'!$B$3:$B$18,2,0)</f>
        <v>#N/A</v>
      </c>
      <c r="BK143" t="str">
        <f t="shared" si="28"/>
        <v>44317</v>
      </c>
      <c r="BL143" s="7" t="e">
        <f>VLOOKUP(Récap!BK143,'Création N° Lot'!$D$3:$F$18,3,0)</f>
        <v>#N/A</v>
      </c>
      <c r="BM143" t="e">
        <f>CONCATENATE(BI143,MONTH(VLOOKUP(Récap!BK143,'Création N° Lot'!$D$3:$E$18,2,0)),RIGHT(YEAR(VLOOKUP(Récap!BK143,'Création N° Lot'!$D$3:$E$18,2,0)),2)," - ",DAY(BL143),"/",MONTH(BL143),"/",YEAR(BL143))</f>
        <v>#N/A</v>
      </c>
      <c r="BP143" s="6"/>
      <c r="BQ143" t="e">
        <f>VLOOKUP(BP143,'Info client'!$A$2:$D$1000,2,0)</f>
        <v>#N/A</v>
      </c>
      <c r="BR143" t="e">
        <f>VLOOKUP(BP143,'Info client'!$A$2:$D$1000,3,0)</f>
        <v>#N/A</v>
      </c>
      <c r="BS143" t="e">
        <f>VLOOKUP(BP143,'Info client'!$A$2:$D$1000,4,0)</f>
        <v>#N/A</v>
      </c>
      <c r="BU143" t="e">
        <f>VLOOKUP(Récap!BV143,'Création N° Lot'!$B$3:$B$18,2,0)</f>
        <v>#N/A</v>
      </c>
      <c r="BX143" t="str">
        <f t="shared" si="29"/>
        <v>44348</v>
      </c>
      <c r="BY143" s="7" t="e">
        <f>VLOOKUP(Récap!BX143,'Création N° Lot'!$D$3:$F$18,3,0)</f>
        <v>#N/A</v>
      </c>
      <c r="BZ143" t="e">
        <f>CONCATENATE(BV143,MONTH(VLOOKUP(Récap!BX143,'Création N° Lot'!$D$3:$E$18,2,0)),RIGHT(YEAR(VLOOKUP(Récap!BX143,'Création N° Lot'!$D$3:$E$18,2,0)),2)," - ",DAY(BY143),"/",MONTH(BY143),"/",YEAR(BY143))</f>
        <v>#N/A</v>
      </c>
      <c r="CC143" s="6"/>
      <c r="CD143" t="e">
        <f>VLOOKUP(CC143,'Info client'!$A$2:$D$1000,2,0)</f>
        <v>#N/A</v>
      </c>
      <c r="CE143" t="e">
        <f>VLOOKUP(CC143,'Info client'!$A$2:$D$1000,3,0)</f>
        <v>#N/A</v>
      </c>
      <c r="CF143" t="e">
        <f>VLOOKUP(CC143,'Info client'!$A$2:$D$1000,4,0)</f>
        <v>#N/A</v>
      </c>
      <c r="CH143" t="e">
        <f>VLOOKUP(Récap!CI143,'Création N° Lot'!$B$3:$B$18,2,0)</f>
        <v>#N/A</v>
      </c>
      <c r="CK143" t="str">
        <f t="shared" si="30"/>
        <v>44378</v>
      </c>
      <c r="CL143" s="7" t="e">
        <f>VLOOKUP(Récap!CK143,'Création N° Lot'!$D$3:$F$18,3,0)</f>
        <v>#N/A</v>
      </c>
      <c r="CM143" t="e">
        <f>CONCATENATE(CI143,MONTH(VLOOKUP(Récap!CK143,'Création N° Lot'!$D$3:$E$18,2,0)),RIGHT(YEAR(VLOOKUP(Récap!CK143,'Création N° Lot'!$D$3:$E$18,2,0)),2)," - ",DAY(CL143),"/",MONTH(CL143),"/",YEAR(CL143))</f>
        <v>#N/A</v>
      </c>
      <c r="CP143" s="6"/>
      <c r="CQ143" t="e">
        <f>VLOOKUP(CP143,'Info client'!$A$2:$D$1000,2,0)</f>
        <v>#N/A</v>
      </c>
      <c r="CR143" t="e">
        <f>VLOOKUP(CP143,'Info client'!$A$2:$D$1000,3,0)</f>
        <v>#N/A</v>
      </c>
      <c r="CS143" t="e">
        <f>VLOOKUP(CP143,'Info client'!$A$2:$D$1000,4,0)</f>
        <v>#N/A</v>
      </c>
      <c r="CU143" t="e">
        <f>VLOOKUP(Récap!CV143,'Création N° Lot'!$B$3:$B$18,2,0)</f>
        <v>#N/A</v>
      </c>
      <c r="CX143" t="str">
        <f t="shared" si="31"/>
        <v>Aout 2021</v>
      </c>
      <c r="CY143" s="7" t="e">
        <f>VLOOKUP(Récap!CX143,'Création N° Lot'!$D$3:$F$18,3,0)</f>
        <v>#N/A</v>
      </c>
      <c r="CZ143" t="e">
        <f>CONCATENATE(CV143,MONTH(VLOOKUP(Récap!CX143,'Création N° Lot'!$D$3:$E$18,2,0)),RIGHT(YEAR(VLOOKUP(Récap!CX143,'Création N° Lot'!$D$3:$E$18,2,0)),2)," - ",DAY(CY143),"/",MONTH(CY143),"/",YEAR(CY143))</f>
        <v>#N/A</v>
      </c>
      <c r="DC143" s="6"/>
      <c r="DD143" t="e">
        <f>VLOOKUP(DC143,'Info client'!$A$2:$D$1000,2,0)</f>
        <v>#N/A</v>
      </c>
      <c r="DE143" t="e">
        <f>VLOOKUP(DC143,'Info client'!$A$2:$D$1000,3,0)</f>
        <v>#N/A</v>
      </c>
      <c r="DF143" t="e">
        <f>VLOOKUP(DC143,'Info client'!$A$2:$D$1000,4,0)</f>
        <v>#N/A</v>
      </c>
      <c r="DH143" t="e">
        <f>VLOOKUP(Récap!DI143,'Création N° Lot'!$B$3:$B$18,2,0)</f>
        <v>#N/A</v>
      </c>
      <c r="DK143" t="str">
        <f t="shared" si="32"/>
        <v>44440</v>
      </c>
      <c r="DL143" s="7" t="e">
        <f>VLOOKUP(Récap!DK143,'Création N° Lot'!$D$3:$F$18,3,0)</f>
        <v>#N/A</v>
      </c>
      <c r="DM143" t="e">
        <f>CONCATENATE(DI143,MONTH(VLOOKUP(Récap!DK143,'Création N° Lot'!$D$3:$E$18,2,0)),RIGHT(YEAR(VLOOKUP(Récap!DK143,'Création N° Lot'!$D$3:$E$18,2,0)),2)," - ",DAY(DL143),"/",MONTH(DL143),"/",YEAR(DL143))</f>
        <v>#N/A</v>
      </c>
      <c r="DP143" s="6"/>
      <c r="DQ143" t="e">
        <f>VLOOKUP(DP143,'Info client'!$A$2:$D$1000,2,0)</f>
        <v>#N/A</v>
      </c>
      <c r="DR143" t="e">
        <f>VLOOKUP(DP143,'Info client'!$A$2:$D$1000,3,0)</f>
        <v>#N/A</v>
      </c>
      <c r="DS143" t="e">
        <f>VLOOKUP(DP143,'Info client'!$A$2:$D$1000,4,0)</f>
        <v>#N/A</v>
      </c>
      <c r="DU143" t="e">
        <f>VLOOKUP(Récap!DV143,'Création N° Lot'!$B$3:$B$18,2,0)</f>
        <v>#N/A</v>
      </c>
      <c r="DX143" t="str">
        <f t="shared" si="33"/>
        <v>44470</v>
      </c>
      <c r="DY143" s="7" t="e">
        <f>VLOOKUP(Récap!DX143,'Création N° Lot'!$D$3:$F$18,3,0)</f>
        <v>#N/A</v>
      </c>
      <c r="DZ143" t="e">
        <f>CONCATENATE(DV143,MONTH(VLOOKUP(Récap!DX143,'Création N° Lot'!$D$3:$E$18,2,0)),RIGHT(YEAR(VLOOKUP(Récap!DX143,'Création N° Lot'!$D$3:$E$18,2,0)),2)," - ",DAY(DY143),"/",MONTH(DY143),"/",YEAR(DY143))</f>
        <v>#N/A</v>
      </c>
      <c r="EC143" s="6"/>
      <c r="ED143" t="e">
        <f>VLOOKUP(EC143,'Info client'!$A$2:$D$1000,2,0)</f>
        <v>#N/A</v>
      </c>
      <c r="EE143" t="e">
        <f>VLOOKUP(EC143,'Info client'!$A$2:$D$1000,3,0)</f>
        <v>#N/A</v>
      </c>
      <c r="EF143" t="e">
        <f>VLOOKUP(EC143,'Info client'!$A$2:$D$1000,4,0)</f>
        <v>#N/A</v>
      </c>
      <c r="EH143" t="e">
        <f>VLOOKUP(Récap!EI143,'Création N° Lot'!$B$3:$B$18,2,0)</f>
        <v>#N/A</v>
      </c>
      <c r="EK143" t="str">
        <f t="shared" si="34"/>
        <v>44501</v>
      </c>
      <c r="EL143" s="7" t="e">
        <f>VLOOKUP(Récap!EK143,'Création N° Lot'!$D$3:$F$18,3,0)</f>
        <v>#N/A</v>
      </c>
      <c r="EM143" t="e">
        <f>CONCATENATE(EI143,MONTH(VLOOKUP(Récap!EK143,'Création N° Lot'!$D$3:$E$18,2,0)),RIGHT(YEAR(VLOOKUP(Récap!EK143,'Création N° Lot'!$D$3:$E$18,2,0)),2)," - ",DAY(EL143),"/",MONTH(EL143),"/",YEAR(EL143))</f>
        <v>#N/A</v>
      </c>
      <c r="EP143" s="6"/>
      <c r="EQ143" t="e">
        <f>VLOOKUP(EP143,'Info client'!$A$2:$D$1000,2,0)</f>
        <v>#N/A</v>
      </c>
      <c r="ER143" t="e">
        <f>VLOOKUP(EP143,'Info client'!$A$2:$D$1000,3,0)</f>
        <v>#N/A</v>
      </c>
      <c r="ES143" t="e">
        <f>VLOOKUP(EP143,'Info client'!$A$2:$D$1000,4,0)</f>
        <v>#N/A</v>
      </c>
      <c r="EU143" t="e">
        <f>VLOOKUP(Récap!EV143,'Création N° Lot'!$B$3:$B$18,2,0)</f>
        <v>#N/A</v>
      </c>
      <c r="EX143" t="str">
        <f t="shared" si="35"/>
        <v>44531</v>
      </c>
      <c r="EY143" s="7" t="e">
        <f>VLOOKUP(Récap!EX143,'Création N° Lot'!$D$3:$F$18,3,0)</f>
        <v>#N/A</v>
      </c>
      <c r="EZ143" t="e">
        <f>CONCATENATE(EV143,MONTH(VLOOKUP(Récap!EX143,'Création N° Lot'!$D$3:$E$18,2,0)),RIGHT(YEAR(VLOOKUP(Récap!EX143,'Création N° Lot'!$D$3:$E$18,2,0)),2)," - ",DAY(EY143),"/",MONTH(EY143),"/",YEAR(EY143))</f>
        <v>#N/A</v>
      </c>
    </row>
    <row r="144" spans="2:156" x14ac:dyDescent="0.25">
      <c r="B144" t="e">
        <f>VLOOKUP($A144,'Info client'!$A$2:$D$1000,2,0)</f>
        <v>#N/A</v>
      </c>
      <c r="C144" t="e">
        <f>VLOOKUP($A144,'Info client'!$A$2:$D$1000,3,0)</f>
        <v>#N/A</v>
      </c>
      <c r="D144" t="e">
        <f>VLOOKUP($A144,'Info client'!$A$2:$D$1000,4,0)</f>
        <v>#N/A</v>
      </c>
      <c r="F144" t="e">
        <f>VLOOKUP(Récap!G144,'Création N° Lot'!B56:B156,2,0)</f>
        <v>#N/A</v>
      </c>
      <c r="I144" t="str">
        <f t="shared" si="24"/>
        <v>44197</v>
      </c>
      <c r="J144" s="7" t="e">
        <f>VLOOKUP(Récap!I144,'Création N° Lot'!$D$3:$F$18,3,0)</f>
        <v>#N/A</v>
      </c>
      <c r="K144" t="e">
        <f>CONCATENATE(G144,MONTH(VLOOKUP(Récap!I144,'Création N° Lot'!$D$3:$E$18,2,0)),RIGHT(YEAR(VLOOKUP(Récap!I144,'Création N° Lot'!$D$3:$E$18,2,0)),2)," - ",DAY(J144),"/",MONTH(J144),"/",YEAR(J144))</f>
        <v>#N/A</v>
      </c>
      <c r="O144" t="e">
        <f>VLOOKUP(N144,'Info client'!$A$2:$D$1000,2,0)</f>
        <v>#N/A</v>
      </c>
      <c r="P144" t="e">
        <f>VLOOKUP($A144,'Info client'!$A$2:$D$1000,3,0)</f>
        <v>#N/A</v>
      </c>
      <c r="Q144" t="e">
        <f>VLOOKUP($A144,'Info client'!$A$2:$D$1000,4,0)</f>
        <v>#N/A</v>
      </c>
      <c r="S144" t="e">
        <f>VLOOKUP(Récap!G144,'Création N° Lot'!$B$3:$B$18,2,0)</f>
        <v>#N/A</v>
      </c>
      <c r="V144" t="str">
        <f t="shared" si="25"/>
        <v>44228</v>
      </c>
      <c r="W144" s="7" t="e">
        <f>VLOOKUP(Récap!V144,'Création N° Lot'!$D$3:$F$18,3,0)</f>
        <v>#N/A</v>
      </c>
      <c r="X144" t="e">
        <f>CONCATENATE(T144,MONTH(VLOOKUP(Récap!V144,'Création N° Lot'!$D$3:$E$18,2,0)),RIGHT(YEAR(VLOOKUP(Récap!V144,'Création N° Lot'!$D$3:$E$18,2,0)),2)," - ",DAY(W144),"/",MONTH(W144),"/",YEAR(W144))</f>
        <v>#N/A</v>
      </c>
      <c r="AA144" s="6"/>
      <c r="AB144" t="e">
        <f>VLOOKUP(AA144,'Info client'!$A$2:$D$1000,2,0)</f>
        <v>#N/A</v>
      </c>
      <c r="AC144" t="e">
        <f>VLOOKUP(AA144,'Info client'!$A$2:$D$1000,3,0)</f>
        <v>#N/A</v>
      </c>
      <c r="AD144" t="e">
        <f>VLOOKUP(AA144,'Info client'!$A$2:$D$1000,4,0)</f>
        <v>#N/A</v>
      </c>
      <c r="AF144" t="e">
        <f>VLOOKUP(Récap!AG144,'Création N° Lot'!$B$3:$B$18,2,0)</f>
        <v>#N/A</v>
      </c>
      <c r="AI144" t="str">
        <f t="shared" si="26"/>
        <v>44256</v>
      </c>
      <c r="AJ144" s="7" t="e">
        <f>VLOOKUP(Récap!AI144,'Création N° Lot'!$D$3:$F$18,3,0)</f>
        <v>#N/A</v>
      </c>
      <c r="AK144" t="e">
        <f>CONCATENATE(AG144,MONTH(VLOOKUP(Récap!AI144,'Création N° Lot'!$D$3:$E$18,2,0)),RIGHT(YEAR(VLOOKUP(Récap!AI144,'Création N° Lot'!$D$3:$E$18,2,0)),2)," - ",DAY(AJ144),"/",MONTH(AJ144),"/",YEAR(AJ144))</f>
        <v>#N/A</v>
      </c>
      <c r="AP144" s="6"/>
      <c r="AQ144" t="e">
        <f>VLOOKUP(AP144,'Info client'!$A$2:$D$1000,2,0)</f>
        <v>#N/A</v>
      </c>
      <c r="AR144" t="e">
        <f>VLOOKUP(AP144,'Info client'!$A$2:$D$1000,3,0)</f>
        <v>#N/A</v>
      </c>
      <c r="AS144" t="e">
        <f>VLOOKUP(AP144,'Info client'!$A$2:$D$1000,4,0)</f>
        <v>#N/A</v>
      </c>
      <c r="AU144" t="e">
        <f>VLOOKUP(Récap!AV144,'Création N° Lot'!$B$3:$B$18,2,0)</f>
        <v>#N/A</v>
      </c>
      <c r="AX144" t="str">
        <f t="shared" si="27"/>
        <v>44287</v>
      </c>
      <c r="AY144" s="7" t="e">
        <f>VLOOKUP(Récap!AX144,'Création N° Lot'!$D$3:$F$18,3,0)</f>
        <v>#N/A</v>
      </c>
      <c r="AZ144" t="e">
        <f>CONCATENATE(AV144,MONTH(VLOOKUP(Récap!AX144,'Création N° Lot'!$D$3:$E$18,2,0)),RIGHT(YEAR(VLOOKUP(Récap!AX144,'Création N° Lot'!$D$3:$E$18,2,0)),2)," - ",DAY(AY144),"/",MONTH(AY144),"/",YEAR(AY144))</f>
        <v>#N/A</v>
      </c>
      <c r="BC144" s="6"/>
      <c r="BD144" t="e">
        <f>VLOOKUP(BC144,'Info client'!$A$2:$D$1000,2,0)</f>
        <v>#N/A</v>
      </c>
      <c r="BE144" t="e">
        <f>VLOOKUP(BC144,'Info client'!$A$2:$D$1000,3,0)</f>
        <v>#N/A</v>
      </c>
      <c r="BF144" t="e">
        <f>VLOOKUP(BC144,'Info client'!$A$2:$D$1000,4,0)</f>
        <v>#N/A</v>
      </c>
      <c r="BH144" t="e">
        <f>VLOOKUP(Récap!BI144,'Création N° Lot'!$B$3:$B$18,2,0)</f>
        <v>#N/A</v>
      </c>
      <c r="BK144" t="str">
        <f t="shared" si="28"/>
        <v>44317</v>
      </c>
      <c r="BL144" s="7" t="e">
        <f>VLOOKUP(Récap!BK144,'Création N° Lot'!$D$3:$F$18,3,0)</f>
        <v>#N/A</v>
      </c>
      <c r="BM144" t="e">
        <f>CONCATENATE(BI144,MONTH(VLOOKUP(Récap!BK144,'Création N° Lot'!$D$3:$E$18,2,0)),RIGHT(YEAR(VLOOKUP(Récap!BK144,'Création N° Lot'!$D$3:$E$18,2,0)),2)," - ",DAY(BL144),"/",MONTH(BL144),"/",YEAR(BL144))</f>
        <v>#N/A</v>
      </c>
      <c r="BP144" s="6"/>
      <c r="BQ144" t="e">
        <f>VLOOKUP(BP144,'Info client'!$A$2:$D$1000,2,0)</f>
        <v>#N/A</v>
      </c>
      <c r="BR144" t="e">
        <f>VLOOKUP(BP144,'Info client'!$A$2:$D$1000,3,0)</f>
        <v>#N/A</v>
      </c>
      <c r="BS144" t="e">
        <f>VLOOKUP(BP144,'Info client'!$A$2:$D$1000,4,0)</f>
        <v>#N/A</v>
      </c>
      <c r="BU144" t="e">
        <f>VLOOKUP(Récap!BV144,'Création N° Lot'!$B$3:$B$18,2,0)</f>
        <v>#N/A</v>
      </c>
      <c r="BX144" t="str">
        <f t="shared" si="29"/>
        <v>44348</v>
      </c>
      <c r="BY144" s="7" t="e">
        <f>VLOOKUP(Récap!BX144,'Création N° Lot'!$D$3:$F$18,3,0)</f>
        <v>#N/A</v>
      </c>
      <c r="BZ144" t="e">
        <f>CONCATENATE(BV144,MONTH(VLOOKUP(Récap!BX144,'Création N° Lot'!$D$3:$E$18,2,0)),RIGHT(YEAR(VLOOKUP(Récap!BX144,'Création N° Lot'!$D$3:$E$18,2,0)),2)," - ",DAY(BY144),"/",MONTH(BY144),"/",YEAR(BY144))</f>
        <v>#N/A</v>
      </c>
      <c r="CC144" s="6"/>
      <c r="CD144" t="e">
        <f>VLOOKUP(CC144,'Info client'!$A$2:$D$1000,2,0)</f>
        <v>#N/A</v>
      </c>
      <c r="CE144" t="e">
        <f>VLOOKUP(CC144,'Info client'!$A$2:$D$1000,3,0)</f>
        <v>#N/A</v>
      </c>
      <c r="CF144" t="e">
        <f>VLOOKUP(CC144,'Info client'!$A$2:$D$1000,4,0)</f>
        <v>#N/A</v>
      </c>
      <c r="CH144" t="e">
        <f>VLOOKUP(Récap!CI144,'Création N° Lot'!$B$3:$B$18,2,0)</f>
        <v>#N/A</v>
      </c>
      <c r="CK144" t="str">
        <f t="shared" si="30"/>
        <v>44378</v>
      </c>
      <c r="CL144" s="7" t="e">
        <f>VLOOKUP(Récap!CK144,'Création N° Lot'!$D$3:$F$18,3,0)</f>
        <v>#N/A</v>
      </c>
      <c r="CM144" t="e">
        <f>CONCATENATE(CI144,MONTH(VLOOKUP(Récap!CK144,'Création N° Lot'!$D$3:$E$18,2,0)),RIGHT(YEAR(VLOOKUP(Récap!CK144,'Création N° Lot'!$D$3:$E$18,2,0)),2)," - ",DAY(CL144),"/",MONTH(CL144),"/",YEAR(CL144))</f>
        <v>#N/A</v>
      </c>
      <c r="CP144" s="6"/>
      <c r="CQ144" t="e">
        <f>VLOOKUP(CP144,'Info client'!$A$2:$D$1000,2,0)</f>
        <v>#N/A</v>
      </c>
      <c r="CR144" t="e">
        <f>VLOOKUP(CP144,'Info client'!$A$2:$D$1000,3,0)</f>
        <v>#N/A</v>
      </c>
      <c r="CS144" t="e">
        <f>VLOOKUP(CP144,'Info client'!$A$2:$D$1000,4,0)</f>
        <v>#N/A</v>
      </c>
      <c r="CU144" t="e">
        <f>VLOOKUP(Récap!CV144,'Création N° Lot'!$B$3:$B$18,2,0)</f>
        <v>#N/A</v>
      </c>
      <c r="CX144" t="str">
        <f t="shared" si="31"/>
        <v>Aout 2021</v>
      </c>
      <c r="CY144" s="7" t="e">
        <f>VLOOKUP(Récap!CX144,'Création N° Lot'!$D$3:$F$18,3,0)</f>
        <v>#N/A</v>
      </c>
      <c r="CZ144" t="e">
        <f>CONCATENATE(CV144,MONTH(VLOOKUP(Récap!CX144,'Création N° Lot'!$D$3:$E$18,2,0)),RIGHT(YEAR(VLOOKUP(Récap!CX144,'Création N° Lot'!$D$3:$E$18,2,0)),2)," - ",DAY(CY144),"/",MONTH(CY144),"/",YEAR(CY144))</f>
        <v>#N/A</v>
      </c>
      <c r="DC144" s="6"/>
      <c r="DD144" t="e">
        <f>VLOOKUP(DC144,'Info client'!$A$2:$D$1000,2,0)</f>
        <v>#N/A</v>
      </c>
      <c r="DE144" t="e">
        <f>VLOOKUP(DC144,'Info client'!$A$2:$D$1000,3,0)</f>
        <v>#N/A</v>
      </c>
      <c r="DF144" t="e">
        <f>VLOOKUP(DC144,'Info client'!$A$2:$D$1000,4,0)</f>
        <v>#N/A</v>
      </c>
      <c r="DH144" t="e">
        <f>VLOOKUP(Récap!DI144,'Création N° Lot'!$B$3:$B$18,2,0)</f>
        <v>#N/A</v>
      </c>
      <c r="DK144" t="str">
        <f t="shared" si="32"/>
        <v>44440</v>
      </c>
      <c r="DL144" s="7" t="e">
        <f>VLOOKUP(Récap!DK144,'Création N° Lot'!$D$3:$F$18,3,0)</f>
        <v>#N/A</v>
      </c>
      <c r="DM144" t="e">
        <f>CONCATENATE(DI144,MONTH(VLOOKUP(Récap!DK144,'Création N° Lot'!$D$3:$E$18,2,0)),RIGHT(YEAR(VLOOKUP(Récap!DK144,'Création N° Lot'!$D$3:$E$18,2,0)),2)," - ",DAY(DL144),"/",MONTH(DL144),"/",YEAR(DL144))</f>
        <v>#N/A</v>
      </c>
      <c r="DP144" s="6"/>
      <c r="DQ144" t="e">
        <f>VLOOKUP(DP144,'Info client'!$A$2:$D$1000,2,0)</f>
        <v>#N/A</v>
      </c>
      <c r="DR144" t="e">
        <f>VLOOKUP(DP144,'Info client'!$A$2:$D$1000,3,0)</f>
        <v>#N/A</v>
      </c>
      <c r="DS144" t="e">
        <f>VLOOKUP(DP144,'Info client'!$A$2:$D$1000,4,0)</f>
        <v>#N/A</v>
      </c>
      <c r="DU144" t="e">
        <f>VLOOKUP(Récap!DV144,'Création N° Lot'!$B$3:$B$18,2,0)</f>
        <v>#N/A</v>
      </c>
      <c r="DX144" t="str">
        <f t="shared" si="33"/>
        <v>44470</v>
      </c>
      <c r="DY144" s="7" t="e">
        <f>VLOOKUP(Récap!DX144,'Création N° Lot'!$D$3:$F$18,3,0)</f>
        <v>#N/A</v>
      </c>
      <c r="DZ144" t="e">
        <f>CONCATENATE(DV144,MONTH(VLOOKUP(Récap!DX144,'Création N° Lot'!$D$3:$E$18,2,0)),RIGHT(YEAR(VLOOKUP(Récap!DX144,'Création N° Lot'!$D$3:$E$18,2,0)),2)," - ",DAY(DY144),"/",MONTH(DY144),"/",YEAR(DY144))</f>
        <v>#N/A</v>
      </c>
      <c r="EC144" s="6"/>
      <c r="ED144" t="e">
        <f>VLOOKUP(EC144,'Info client'!$A$2:$D$1000,2,0)</f>
        <v>#N/A</v>
      </c>
      <c r="EE144" t="e">
        <f>VLOOKUP(EC144,'Info client'!$A$2:$D$1000,3,0)</f>
        <v>#N/A</v>
      </c>
      <c r="EF144" t="e">
        <f>VLOOKUP(EC144,'Info client'!$A$2:$D$1000,4,0)</f>
        <v>#N/A</v>
      </c>
      <c r="EH144" t="e">
        <f>VLOOKUP(Récap!EI144,'Création N° Lot'!$B$3:$B$18,2,0)</f>
        <v>#N/A</v>
      </c>
      <c r="EK144" t="str">
        <f t="shared" si="34"/>
        <v>44501</v>
      </c>
      <c r="EL144" s="7" t="e">
        <f>VLOOKUP(Récap!EK144,'Création N° Lot'!$D$3:$F$18,3,0)</f>
        <v>#N/A</v>
      </c>
      <c r="EM144" t="e">
        <f>CONCATENATE(EI144,MONTH(VLOOKUP(Récap!EK144,'Création N° Lot'!$D$3:$E$18,2,0)),RIGHT(YEAR(VLOOKUP(Récap!EK144,'Création N° Lot'!$D$3:$E$18,2,0)),2)," - ",DAY(EL144),"/",MONTH(EL144),"/",YEAR(EL144))</f>
        <v>#N/A</v>
      </c>
      <c r="EP144" s="6"/>
      <c r="EQ144" t="e">
        <f>VLOOKUP(EP144,'Info client'!$A$2:$D$1000,2,0)</f>
        <v>#N/A</v>
      </c>
      <c r="ER144" t="e">
        <f>VLOOKUP(EP144,'Info client'!$A$2:$D$1000,3,0)</f>
        <v>#N/A</v>
      </c>
      <c r="ES144" t="e">
        <f>VLOOKUP(EP144,'Info client'!$A$2:$D$1000,4,0)</f>
        <v>#N/A</v>
      </c>
      <c r="EU144" t="e">
        <f>VLOOKUP(Récap!EV144,'Création N° Lot'!$B$3:$B$18,2,0)</f>
        <v>#N/A</v>
      </c>
      <c r="EX144" t="str">
        <f t="shared" si="35"/>
        <v>44531</v>
      </c>
      <c r="EY144" s="7" t="e">
        <f>VLOOKUP(Récap!EX144,'Création N° Lot'!$D$3:$F$18,3,0)</f>
        <v>#N/A</v>
      </c>
      <c r="EZ144" t="e">
        <f>CONCATENATE(EV144,MONTH(VLOOKUP(Récap!EX144,'Création N° Lot'!$D$3:$E$18,2,0)),RIGHT(YEAR(VLOOKUP(Récap!EX144,'Création N° Lot'!$D$3:$E$18,2,0)),2)," - ",DAY(EY144),"/",MONTH(EY144),"/",YEAR(EY144))</f>
        <v>#N/A</v>
      </c>
    </row>
    <row r="145" spans="2:156" x14ac:dyDescent="0.25">
      <c r="B145" t="e">
        <f>VLOOKUP($A145,'Info client'!$A$2:$D$1000,2,0)</f>
        <v>#N/A</v>
      </c>
      <c r="C145" t="e">
        <f>VLOOKUP($A145,'Info client'!$A$2:$D$1000,3,0)</f>
        <v>#N/A</v>
      </c>
      <c r="D145" t="e">
        <f>VLOOKUP($A145,'Info client'!$A$2:$D$1000,4,0)</f>
        <v>#N/A</v>
      </c>
      <c r="F145" t="e">
        <f>VLOOKUP(Récap!G145,'Création N° Lot'!B57:B157,2,0)</f>
        <v>#N/A</v>
      </c>
      <c r="I145" t="str">
        <f t="shared" si="24"/>
        <v>44197</v>
      </c>
      <c r="J145" s="7" t="e">
        <f>VLOOKUP(Récap!I145,'Création N° Lot'!$D$3:$F$18,3,0)</f>
        <v>#N/A</v>
      </c>
      <c r="K145" t="e">
        <f>CONCATENATE(G145,MONTH(VLOOKUP(Récap!I145,'Création N° Lot'!$D$3:$E$18,2,0)),RIGHT(YEAR(VLOOKUP(Récap!I145,'Création N° Lot'!$D$3:$E$18,2,0)),2)," - ",DAY(J145),"/",MONTH(J145),"/",YEAR(J145))</f>
        <v>#N/A</v>
      </c>
      <c r="O145" t="e">
        <f>VLOOKUP(N145,'Info client'!$A$2:$D$1000,2,0)</f>
        <v>#N/A</v>
      </c>
      <c r="P145" t="e">
        <f>VLOOKUP($A145,'Info client'!$A$2:$D$1000,3,0)</f>
        <v>#N/A</v>
      </c>
      <c r="Q145" t="e">
        <f>VLOOKUP($A145,'Info client'!$A$2:$D$1000,4,0)</f>
        <v>#N/A</v>
      </c>
      <c r="S145" t="e">
        <f>VLOOKUP(Récap!G145,'Création N° Lot'!$B$3:$B$18,2,0)</f>
        <v>#N/A</v>
      </c>
      <c r="V145" t="str">
        <f t="shared" si="25"/>
        <v>44228</v>
      </c>
      <c r="W145" s="7" t="e">
        <f>VLOOKUP(Récap!V145,'Création N° Lot'!$D$3:$F$18,3,0)</f>
        <v>#N/A</v>
      </c>
      <c r="X145" t="e">
        <f>CONCATENATE(T145,MONTH(VLOOKUP(Récap!V145,'Création N° Lot'!$D$3:$E$18,2,0)),RIGHT(YEAR(VLOOKUP(Récap!V145,'Création N° Lot'!$D$3:$E$18,2,0)),2)," - ",DAY(W145),"/",MONTH(W145),"/",YEAR(W145))</f>
        <v>#N/A</v>
      </c>
      <c r="AA145" s="6"/>
      <c r="AB145" t="e">
        <f>VLOOKUP(AA145,'Info client'!$A$2:$D$1000,2,0)</f>
        <v>#N/A</v>
      </c>
      <c r="AC145" t="e">
        <f>VLOOKUP(AA145,'Info client'!$A$2:$D$1000,3,0)</f>
        <v>#N/A</v>
      </c>
      <c r="AD145" t="e">
        <f>VLOOKUP(AA145,'Info client'!$A$2:$D$1000,4,0)</f>
        <v>#N/A</v>
      </c>
      <c r="AF145" t="e">
        <f>VLOOKUP(Récap!AG145,'Création N° Lot'!$B$3:$B$18,2,0)</f>
        <v>#N/A</v>
      </c>
      <c r="AI145" t="str">
        <f t="shared" si="26"/>
        <v>44256</v>
      </c>
      <c r="AJ145" s="7" t="e">
        <f>VLOOKUP(Récap!AI145,'Création N° Lot'!$D$3:$F$18,3,0)</f>
        <v>#N/A</v>
      </c>
      <c r="AK145" t="e">
        <f>CONCATENATE(AG145,MONTH(VLOOKUP(Récap!AI145,'Création N° Lot'!$D$3:$E$18,2,0)),RIGHT(YEAR(VLOOKUP(Récap!AI145,'Création N° Lot'!$D$3:$E$18,2,0)),2)," - ",DAY(AJ145),"/",MONTH(AJ145),"/",YEAR(AJ145))</f>
        <v>#N/A</v>
      </c>
      <c r="AP145" s="6"/>
      <c r="AQ145" t="e">
        <f>VLOOKUP(AP145,'Info client'!$A$2:$D$1000,2,0)</f>
        <v>#N/A</v>
      </c>
      <c r="AR145" t="e">
        <f>VLOOKUP(AP145,'Info client'!$A$2:$D$1000,3,0)</f>
        <v>#N/A</v>
      </c>
      <c r="AS145" t="e">
        <f>VLOOKUP(AP145,'Info client'!$A$2:$D$1000,4,0)</f>
        <v>#N/A</v>
      </c>
      <c r="AU145" t="e">
        <f>VLOOKUP(Récap!AV145,'Création N° Lot'!$B$3:$B$18,2,0)</f>
        <v>#N/A</v>
      </c>
      <c r="AX145" t="str">
        <f t="shared" si="27"/>
        <v>44287</v>
      </c>
      <c r="AY145" s="7" t="e">
        <f>VLOOKUP(Récap!AX145,'Création N° Lot'!$D$3:$F$18,3,0)</f>
        <v>#N/A</v>
      </c>
      <c r="AZ145" t="e">
        <f>CONCATENATE(AV145,MONTH(VLOOKUP(Récap!AX145,'Création N° Lot'!$D$3:$E$18,2,0)),RIGHT(YEAR(VLOOKUP(Récap!AX145,'Création N° Lot'!$D$3:$E$18,2,0)),2)," - ",DAY(AY145),"/",MONTH(AY145),"/",YEAR(AY145))</f>
        <v>#N/A</v>
      </c>
      <c r="BC145" s="6"/>
      <c r="BD145" t="e">
        <f>VLOOKUP(BC145,'Info client'!$A$2:$D$1000,2,0)</f>
        <v>#N/A</v>
      </c>
      <c r="BE145" t="e">
        <f>VLOOKUP(BC145,'Info client'!$A$2:$D$1000,3,0)</f>
        <v>#N/A</v>
      </c>
      <c r="BF145" t="e">
        <f>VLOOKUP(BC145,'Info client'!$A$2:$D$1000,4,0)</f>
        <v>#N/A</v>
      </c>
      <c r="BH145" t="e">
        <f>VLOOKUP(Récap!BI145,'Création N° Lot'!$B$3:$B$18,2,0)</f>
        <v>#N/A</v>
      </c>
      <c r="BK145" t="str">
        <f t="shared" si="28"/>
        <v>44317</v>
      </c>
      <c r="BL145" s="7" t="e">
        <f>VLOOKUP(Récap!BK145,'Création N° Lot'!$D$3:$F$18,3,0)</f>
        <v>#N/A</v>
      </c>
      <c r="BM145" t="e">
        <f>CONCATENATE(BI145,MONTH(VLOOKUP(Récap!BK145,'Création N° Lot'!$D$3:$E$18,2,0)),RIGHT(YEAR(VLOOKUP(Récap!BK145,'Création N° Lot'!$D$3:$E$18,2,0)),2)," - ",DAY(BL145),"/",MONTH(BL145),"/",YEAR(BL145))</f>
        <v>#N/A</v>
      </c>
      <c r="BP145" s="6"/>
      <c r="BQ145" t="e">
        <f>VLOOKUP(BP145,'Info client'!$A$2:$D$1000,2,0)</f>
        <v>#N/A</v>
      </c>
      <c r="BR145" t="e">
        <f>VLOOKUP(BP145,'Info client'!$A$2:$D$1000,3,0)</f>
        <v>#N/A</v>
      </c>
      <c r="BS145" t="e">
        <f>VLOOKUP(BP145,'Info client'!$A$2:$D$1000,4,0)</f>
        <v>#N/A</v>
      </c>
      <c r="BU145" t="e">
        <f>VLOOKUP(Récap!BV145,'Création N° Lot'!$B$3:$B$18,2,0)</f>
        <v>#N/A</v>
      </c>
      <c r="BX145" t="str">
        <f t="shared" si="29"/>
        <v>44348</v>
      </c>
      <c r="BY145" s="7" t="e">
        <f>VLOOKUP(Récap!BX145,'Création N° Lot'!$D$3:$F$18,3,0)</f>
        <v>#N/A</v>
      </c>
      <c r="BZ145" t="e">
        <f>CONCATENATE(BV145,MONTH(VLOOKUP(Récap!BX145,'Création N° Lot'!$D$3:$E$18,2,0)),RIGHT(YEAR(VLOOKUP(Récap!BX145,'Création N° Lot'!$D$3:$E$18,2,0)),2)," - ",DAY(BY145),"/",MONTH(BY145),"/",YEAR(BY145))</f>
        <v>#N/A</v>
      </c>
      <c r="CC145" s="6"/>
      <c r="CD145" t="e">
        <f>VLOOKUP(CC145,'Info client'!$A$2:$D$1000,2,0)</f>
        <v>#N/A</v>
      </c>
      <c r="CE145" t="e">
        <f>VLOOKUP(CC145,'Info client'!$A$2:$D$1000,3,0)</f>
        <v>#N/A</v>
      </c>
      <c r="CF145" t="e">
        <f>VLOOKUP(CC145,'Info client'!$A$2:$D$1000,4,0)</f>
        <v>#N/A</v>
      </c>
      <c r="CH145" t="e">
        <f>VLOOKUP(Récap!CI145,'Création N° Lot'!$B$3:$B$18,2,0)</f>
        <v>#N/A</v>
      </c>
      <c r="CK145" t="str">
        <f t="shared" si="30"/>
        <v>44378</v>
      </c>
      <c r="CL145" s="7" t="e">
        <f>VLOOKUP(Récap!CK145,'Création N° Lot'!$D$3:$F$18,3,0)</f>
        <v>#N/A</v>
      </c>
      <c r="CM145" t="e">
        <f>CONCATENATE(CI145,MONTH(VLOOKUP(Récap!CK145,'Création N° Lot'!$D$3:$E$18,2,0)),RIGHT(YEAR(VLOOKUP(Récap!CK145,'Création N° Lot'!$D$3:$E$18,2,0)),2)," - ",DAY(CL145),"/",MONTH(CL145),"/",YEAR(CL145))</f>
        <v>#N/A</v>
      </c>
      <c r="CP145" s="6"/>
      <c r="CQ145" t="e">
        <f>VLOOKUP(CP145,'Info client'!$A$2:$D$1000,2,0)</f>
        <v>#N/A</v>
      </c>
      <c r="CR145" t="e">
        <f>VLOOKUP(CP145,'Info client'!$A$2:$D$1000,3,0)</f>
        <v>#N/A</v>
      </c>
      <c r="CS145" t="e">
        <f>VLOOKUP(CP145,'Info client'!$A$2:$D$1000,4,0)</f>
        <v>#N/A</v>
      </c>
      <c r="CU145" t="e">
        <f>VLOOKUP(Récap!CV145,'Création N° Lot'!$B$3:$B$18,2,0)</f>
        <v>#N/A</v>
      </c>
      <c r="CX145" t="str">
        <f t="shared" si="31"/>
        <v>Aout 2021</v>
      </c>
      <c r="CY145" s="7" t="e">
        <f>VLOOKUP(Récap!CX145,'Création N° Lot'!$D$3:$F$18,3,0)</f>
        <v>#N/A</v>
      </c>
      <c r="CZ145" t="e">
        <f>CONCATENATE(CV145,MONTH(VLOOKUP(Récap!CX145,'Création N° Lot'!$D$3:$E$18,2,0)),RIGHT(YEAR(VLOOKUP(Récap!CX145,'Création N° Lot'!$D$3:$E$18,2,0)),2)," - ",DAY(CY145),"/",MONTH(CY145),"/",YEAR(CY145))</f>
        <v>#N/A</v>
      </c>
      <c r="DC145" s="6"/>
      <c r="DD145" t="e">
        <f>VLOOKUP(DC145,'Info client'!$A$2:$D$1000,2,0)</f>
        <v>#N/A</v>
      </c>
      <c r="DE145" t="e">
        <f>VLOOKUP(DC145,'Info client'!$A$2:$D$1000,3,0)</f>
        <v>#N/A</v>
      </c>
      <c r="DF145" t="e">
        <f>VLOOKUP(DC145,'Info client'!$A$2:$D$1000,4,0)</f>
        <v>#N/A</v>
      </c>
      <c r="DH145" t="e">
        <f>VLOOKUP(Récap!DI145,'Création N° Lot'!$B$3:$B$18,2,0)</f>
        <v>#N/A</v>
      </c>
      <c r="DK145" t="str">
        <f t="shared" si="32"/>
        <v>44440</v>
      </c>
      <c r="DL145" s="7" t="e">
        <f>VLOOKUP(Récap!DK145,'Création N° Lot'!$D$3:$F$18,3,0)</f>
        <v>#N/A</v>
      </c>
      <c r="DM145" t="e">
        <f>CONCATENATE(DI145,MONTH(VLOOKUP(Récap!DK145,'Création N° Lot'!$D$3:$E$18,2,0)),RIGHT(YEAR(VLOOKUP(Récap!DK145,'Création N° Lot'!$D$3:$E$18,2,0)),2)," - ",DAY(DL145),"/",MONTH(DL145),"/",YEAR(DL145))</f>
        <v>#N/A</v>
      </c>
      <c r="DP145" s="6"/>
      <c r="DQ145" t="e">
        <f>VLOOKUP(DP145,'Info client'!$A$2:$D$1000,2,0)</f>
        <v>#N/A</v>
      </c>
      <c r="DR145" t="e">
        <f>VLOOKUP(DP145,'Info client'!$A$2:$D$1000,3,0)</f>
        <v>#N/A</v>
      </c>
      <c r="DS145" t="e">
        <f>VLOOKUP(DP145,'Info client'!$A$2:$D$1000,4,0)</f>
        <v>#N/A</v>
      </c>
      <c r="DU145" t="e">
        <f>VLOOKUP(Récap!DV145,'Création N° Lot'!$B$3:$B$18,2,0)</f>
        <v>#N/A</v>
      </c>
      <c r="DX145" t="str">
        <f t="shared" si="33"/>
        <v>44470</v>
      </c>
      <c r="DY145" s="7" t="e">
        <f>VLOOKUP(Récap!DX145,'Création N° Lot'!$D$3:$F$18,3,0)</f>
        <v>#N/A</v>
      </c>
      <c r="DZ145" t="e">
        <f>CONCATENATE(DV145,MONTH(VLOOKUP(Récap!DX145,'Création N° Lot'!$D$3:$E$18,2,0)),RIGHT(YEAR(VLOOKUP(Récap!DX145,'Création N° Lot'!$D$3:$E$18,2,0)),2)," - ",DAY(DY145),"/",MONTH(DY145),"/",YEAR(DY145))</f>
        <v>#N/A</v>
      </c>
      <c r="EC145" s="6"/>
      <c r="ED145" t="e">
        <f>VLOOKUP(EC145,'Info client'!$A$2:$D$1000,2,0)</f>
        <v>#N/A</v>
      </c>
      <c r="EE145" t="e">
        <f>VLOOKUP(EC145,'Info client'!$A$2:$D$1000,3,0)</f>
        <v>#N/A</v>
      </c>
      <c r="EF145" t="e">
        <f>VLOOKUP(EC145,'Info client'!$A$2:$D$1000,4,0)</f>
        <v>#N/A</v>
      </c>
      <c r="EH145" t="e">
        <f>VLOOKUP(Récap!EI145,'Création N° Lot'!$B$3:$B$18,2,0)</f>
        <v>#N/A</v>
      </c>
      <c r="EK145" t="str">
        <f t="shared" si="34"/>
        <v>44501</v>
      </c>
      <c r="EL145" s="7" t="e">
        <f>VLOOKUP(Récap!EK145,'Création N° Lot'!$D$3:$F$18,3,0)</f>
        <v>#N/A</v>
      </c>
      <c r="EM145" t="e">
        <f>CONCATENATE(EI145,MONTH(VLOOKUP(Récap!EK145,'Création N° Lot'!$D$3:$E$18,2,0)),RIGHT(YEAR(VLOOKUP(Récap!EK145,'Création N° Lot'!$D$3:$E$18,2,0)),2)," - ",DAY(EL145),"/",MONTH(EL145),"/",YEAR(EL145))</f>
        <v>#N/A</v>
      </c>
      <c r="EP145" s="6"/>
      <c r="EQ145" t="e">
        <f>VLOOKUP(EP145,'Info client'!$A$2:$D$1000,2,0)</f>
        <v>#N/A</v>
      </c>
      <c r="ER145" t="e">
        <f>VLOOKUP(EP145,'Info client'!$A$2:$D$1000,3,0)</f>
        <v>#N/A</v>
      </c>
      <c r="ES145" t="e">
        <f>VLOOKUP(EP145,'Info client'!$A$2:$D$1000,4,0)</f>
        <v>#N/A</v>
      </c>
      <c r="EU145" t="e">
        <f>VLOOKUP(Récap!EV145,'Création N° Lot'!$B$3:$B$18,2,0)</f>
        <v>#N/A</v>
      </c>
      <c r="EX145" t="str">
        <f t="shared" si="35"/>
        <v>44531</v>
      </c>
      <c r="EY145" s="7" t="e">
        <f>VLOOKUP(Récap!EX145,'Création N° Lot'!$D$3:$F$18,3,0)</f>
        <v>#N/A</v>
      </c>
      <c r="EZ145" t="e">
        <f>CONCATENATE(EV145,MONTH(VLOOKUP(Récap!EX145,'Création N° Lot'!$D$3:$E$18,2,0)),RIGHT(YEAR(VLOOKUP(Récap!EX145,'Création N° Lot'!$D$3:$E$18,2,0)),2)," - ",DAY(EY145),"/",MONTH(EY145),"/",YEAR(EY145))</f>
        <v>#N/A</v>
      </c>
    </row>
    <row r="146" spans="2:156" x14ac:dyDescent="0.25">
      <c r="B146" t="e">
        <f>VLOOKUP($A146,'Info client'!$A$2:$D$1000,2,0)</f>
        <v>#N/A</v>
      </c>
      <c r="C146" t="e">
        <f>VLOOKUP($A146,'Info client'!$A$2:$D$1000,3,0)</f>
        <v>#N/A</v>
      </c>
      <c r="D146" t="e">
        <f>VLOOKUP($A146,'Info client'!$A$2:$D$1000,4,0)</f>
        <v>#N/A</v>
      </c>
      <c r="F146" t="e">
        <f>VLOOKUP(Récap!G146,'Création N° Lot'!B58:B158,2,0)</f>
        <v>#N/A</v>
      </c>
      <c r="I146" t="str">
        <f t="shared" si="24"/>
        <v>44197</v>
      </c>
      <c r="J146" s="7" t="e">
        <f>VLOOKUP(Récap!I146,'Création N° Lot'!$D$3:$F$18,3,0)</f>
        <v>#N/A</v>
      </c>
      <c r="K146" t="e">
        <f>CONCATENATE(G146,MONTH(VLOOKUP(Récap!I146,'Création N° Lot'!$D$3:$E$18,2,0)),RIGHT(YEAR(VLOOKUP(Récap!I146,'Création N° Lot'!$D$3:$E$18,2,0)),2)," - ",DAY(J146),"/",MONTH(J146),"/",YEAR(J146))</f>
        <v>#N/A</v>
      </c>
      <c r="O146" t="e">
        <f>VLOOKUP(N146,'Info client'!$A$2:$D$1000,2,0)</f>
        <v>#N/A</v>
      </c>
      <c r="P146" t="e">
        <f>VLOOKUP($A146,'Info client'!$A$2:$D$1000,3,0)</f>
        <v>#N/A</v>
      </c>
      <c r="Q146" t="e">
        <f>VLOOKUP($A146,'Info client'!$A$2:$D$1000,4,0)</f>
        <v>#N/A</v>
      </c>
      <c r="S146" t="e">
        <f>VLOOKUP(Récap!G146,'Création N° Lot'!$B$3:$B$18,2,0)</f>
        <v>#N/A</v>
      </c>
      <c r="V146" t="str">
        <f t="shared" si="25"/>
        <v>44228</v>
      </c>
      <c r="W146" s="7" t="e">
        <f>VLOOKUP(Récap!V146,'Création N° Lot'!$D$3:$F$18,3,0)</f>
        <v>#N/A</v>
      </c>
      <c r="X146" t="e">
        <f>CONCATENATE(T146,MONTH(VLOOKUP(Récap!V146,'Création N° Lot'!$D$3:$E$18,2,0)),RIGHT(YEAR(VLOOKUP(Récap!V146,'Création N° Lot'!$D$3:$E$18,2,0)),2)," - ",DAY(W146),"/",MONTH(W146),"/",YEAR(W146))</f>
        <v>#N/A</v>
      </c>
      <c r="AA146" s="6"/>
      <c r="AB146" t="e">
        <f>VLOOKUP(AA146,'Info client'!$A$2:$D$1000,2,0)</f>
        <v>#N/A</v>
      </c>
      <c r="AC146" t="e">
        <f>VLOOKUP(AA146,'Info client'!$A$2:$D$1000,3,0)</f>
        <v>#N/A</v>
      </c>
      <c r="AD146" t="e">
        <f>VLOOKUP(AA146,'Info client'!$A$2:$D$1000,4,0)</f>
        <v>#N/A</v>
      </c>
      <c r="AF146" t="e">
        <f>VLOOKUP(Récap!AG146,'Création N° Lot'!$B$3:$B$18,2,0)</f>
        <v>#N/A</v>
      </c>
      <c r="AI146" t="str">
        <f t="shared" si="26"/>
        <v>44256</v>
      </c>
      <c r="AJ146" s="7" t="e">
        <f>VLOOKUP(Récap!AI146,'Création N° Lot'!$D$3:$F$18,3,0)</f>
        <v>#N/A</v>
      </c>
      <c r="AK146" t="e">
        <f>CONCATENATE(AG146,MONTH(VLOOKUP(Récap!AI146,'Création N° Lot'!$D$3:$E$18,2,0)),RIGHT(YEAR(VLOOKUP(Récap!AI146,'Création N° Lot'!$D$3:$E$18,2,0)),2)," - ",DAY(AJ146),"/",MONTH(AJ146),"/",YEAR(AJ146))</f>
        <v>#N/A</v>
      </c>
      <c r="AP146" s="6"/>
      <c r="AQ146" t="e">
        <f>VLOOKUP(AP146,'Info client'!$A$2:$D$1000,2,0)</f>
        <v>#N/A</v>
      </c>
      <c r="AR146" t="e">
        <f>VLOOKUP(AP146,'Info client'!$A$2:$D$1000,3,0)</f>
        <v>#N/A</v>
      </c>
      <c r="AS146" t="e">
        <f>VLOOKUP(AP146,'Info client'!$A$2:$D$1000,4,0)</f>
        <v>#N/A</v>
      </c>
      <c r="AU146" t="e">
        <f>VLOOKUP(Récap!AV146,'Création N° Lot'!$B$3:$B$18,2,0)</f>
        <v>#N/A</v>
      </c>
      <c r="AX146" t="str">
        <f t="shared" si="27"/>
        <v>44287</v>
      </c>
      <c r="AY146" s="7" t="e">
        <f>VLOOKUP(Récap!AX146,'Création N° Lot'!$D$3:$F$18,3,0)</f>
        <v>#N/A</v>
      </c>
      <c r="AZ146" t="e">
        <f>CONCATENATE(AV146,MONTH(VLOOKUP(Récap!AX146,'Création N° Lot'!$D$3:$E$18,2,0)),RIGHT(YEAR(VLOOKUP(Récap!AX146,'Création N° Lot'!$D$3:$E$18,2,0)),2)," - ",DAY(AY146),"/",MONTH(AY146),"/",YEAR(AY146))</f>
        <v>#N/A</v>
      </c>
      <c r="BC146" s="6"/>
      <c r="BD146" t="e">
        <f>VLOOKUP(BC146,'Info client'!$A$2:$D$1000,2,0)</f>
        <v>#N/A</v>
      </c>
      <c r="BE146" t="e">
        <f>VLOOKUP(BC146,'Info client'!$A$2:$D$1000,3,0)</f>
        <v>#N/A</v>
      </c>
      <c r="BF146" t="e">
        <f>VLOOKUP(BC146,'Info client'!$A$2:$D$1000,4,0)</f>
        <v>#N/A</v>
      </c>
      <c r="BH146" t="e">
        <f>VLOOKUP(Récap!BI146,'Création N° Lot'!$B$3:$B$18,2,0)</f>
        <v>#N/A</v>
      </c>
      <c r="BK146" t="str">
        <f t="shared" si="28"/>
        <v>44317</v>
      </c>
      <c r="BL146" s="7" t="e">
        <f>VLOOKUP(Récap!BK146,'Création N° Lot'!$D$3:$F$18,3,0)</f>
        <v>#N/A</v>
      </c>
      <c r="BM146" t="e">
        <f>CONCATENATE(BI146,MONTH(VLOOKUP(Récap!BK146,'Création N° Lot'!$D$3:$E$18,2,0)),RIGHT(YEAR(VLOOKUP(Récap!BK146,'Création N° Lot'!$D$3:$E$18,2,0)),2)," - ",DAY(BL146),"/",MONTH(BL146),"/",YEAR(BL146))</f>
        <v>#N/A</v>
      </c>
      <c r="BP146" s="6"/>
      <c r="BQ146" t="e">
        <f>VLOOKUP(BP146,'Info client'!$A$2:$D$1000,2,0)</f>
        <v>#N/A</v>
      </c>
      <c r="BR146" t="e">
        <f>VLOOKUP(BP146,'Info client'!$A$2:$D$1000,3,0)</f>
        <v>#N/A</v>
      </c>
      <c r="BS146" t="e">
        <f>VLOOKUP(BP146,'Info client'!$A$2:$D$1000,4,0)</f>
        <v>#N/A</v>
      </c>
      <c r="BU146" t="e">
        <f>VLOOKUP(Récap!BV146,'Création N° Lot'!$B$3:$B$18,2,0)</f>
        <v>#N/A</v>
      </c>
      <c r="BX146" t="str">
        <f t="shared" si="29"/>
        <v>44348</v>
      </c>
      <c r="BY146" s="7" t="e">
        <f>VLOOKUP(Récap!BX146,'Création N° Lot'!$D$3:$F$18,3,0)</f>
        <v>#N/A</v>
      </c>
      <c r="BZ146" t="e">
        <f>CONCATENATE(BV146,MONTH(VLOOKUP(Récap!BX146,'Création N° Lot'!$D$3:$E$18,2,0)),RIGHT(YEAR(VLOOKUP(Récap!BX146,'Création N° Lot'!$D$3:$E$18,2,0)),2)," - ",DAY(BY146),"/",MONTH(BY146),"/",YEAR(BY146))</f>
        <v>#N/A</v>
      </c>
      <c r="CC146" s="6"/>
      <c r="CD146" t="e">
        <f>VLOOKUP(CC146,'Info client'!$A$2:$D$1000,2,0)</f>
        <v>#N/A</v>
      </c>
      <c r="CE146" t="e">
        <f>VLOOKUP(CC146,'Info client'!$A$2:$D$1000,3,0)</f>
        <v>#N/A</v>
      </c>
      <c r="CF146" t="e">
        <f>VLOOKUP(CC146,'Info client'!$A$2:$D$1000,4,0)</f>
        <v>#N/A</v>
      </c>
      <c r="CH146" t="e">
        <f>VLOOKUP(Récap!CI146,'Création N° Lot'!$B$3:$B$18,2,0)</f>
        <v>#N/A</v>
      </c>
      <c r="CK146" t="str">
        <f t="shared" si="30"/>
        <v>44378</v>
      </c>
      <c r="CL146" s="7" t="e">
        <f>VLOOKUP(Récap!CK146,'Création N° Lot'!$D$3:$F$18,3,0)</f>
        <v>#N/A</v>
      </c>
      <c r="CM146" t="e">
        <f>CONCATENATE(CI146,MONTH(VLOOKUP(Récap!CK146,'Création N° Lot'!$D$3:$E$18,2,0)),RIGHT(YEAR(VLOOKUP(Récap!CK146,'Création N° Lot'!$D$3:$E$18,2,0)),2)," - ",DAY(CL146),"/",MONTH(CL146),"/",YEAR(CL146))</f>
        <v>#N/A</v>
      </c>
      <c r="CP146" s="6"/>
      <c r="CQ146" t="e">
        <f>VLOOKUP(CP146,'Info client'!$A$2:$D$1000,2,0)</f>
        <v>#N/A</v>
      </c>
      <c r="CR146" t="e">
        <f>VLOOKUP(CP146,'Info client'!$A$2:$D$1000,3,0)</f>
        <v>#N/A</v>
      </c>
      <c r="CS146" t="e">
        <f>VLOOKUP(CP146,'Info client'!$A$2:$D$1000,4,0)</f>
        <v>#N/A</v>
      </c>
      <c r="CU146" t="e">
        <f>VLOOKUP(Récap!CV146,'Création N° Lot'!$B$3:$B$18,2,0)</f>
        <v>#N/A</v>
      </c>
      <c r="CX146" t="str">
        <f t="shared" si="31"/>
        <v>Aout 2021</v>
      </c>
      <c r="CY146" s="7" t="e">
        <f>VLOOKUP(Récap!CX146,'Création N° Lot'!$D$3:$F$18,3,0)</f>
        <v>#N/A</v>
      </c>
      <c r="CZ146" t="e">
        <f>CONCATENATE(CV146,MONTH(VLOOKUP(Récap!CX146,'Création N° Lot'!$D$3:$E$18,2,0)),RIGHT(YEAR(VLOOKUP(Récap!CX146,'Création N° Lot'!$D$3:$E$18,2,0)),2)," - ",DAY(CY146),"/",MONTH(CY146),"/",YEAR(CY146))</f>
        <v>#N/A</v>
      </c>
      <c r="DC146" s="6"/>
      <c r="DD146" t="e">
        <f>VLOOKUP(DC146,'Info client'!$A$2:$D$1000,2,0)</f>
        <v>#N/A</v>
      </c>
      <c r="DE146" t="e">
        <f>VLOOKUP(DC146,'Info client'!$A$2:$D$1000,3,0)</f>
        <v>#N/A</v>
      </c>
      <c r="DF146" t="e">
        <f>VLOOKUP(DC146,'Info client'!$A$2:$D$1000,4,0)</f>
        <v>#N/A</v>
      </c>
      <c r="DH146" t="e">
        <f>VLOOKUP(Récap!DI146,'Création N° Lot'!$B$3:$B$18,2,0)</f>
        <v>#N/A</v>
      </c>
      <c r="DK146" t="str">
        <f t="shared" si="32"/>
        <v>44440</v>
      </c>
      <c r="DL146" s="7" t="e">
        <f>VLOOKUP(Récap!DK146,'Création N° Lot'!$D$3:$F$18,3,0)</f>
        <v>#N/A</v>
      </c>
      <c r="DM146" t="e">
        <f>CONCATENATE(DI146,MONTH(VLOOKUP(Récap!DK146,'Création N° Lot'!$D$3:$E$18,2,0)),RIGHT(YEAR(VLOOKUP(Récap!DK146,'Création N° Lot'!$D$3:$E$18,2,0)),2)," - ",DAY(DL146),"/",MONTH(DL146),"/",YEAR(DL146))</f>
        <v>#N/A</v>
      </c>
      <c r="DP146" s="6"/>
      <c r="DQ146" t="e">
        <f>VLOOKUP(DP146,'Info client'!$A$2:$D$1000,2,0)</f>
        <v>#N/A</v>
      </c>
      <c r="DR146" t="e">
        <f>VLOOKUP(DP146,'Info client'!$A$2:$D$1000,3,0)</f>
        <v>#N/A</v>
      </c>
      <c r="DS146" t="e">
        <f>VLOOKUP(DP146,'Info client'!$A$2:$D$1000,4,0)</f>
        <v>#N/A</v>
      </c>
      <c r="DU146" t="e">
        <f>VLOOKUP(Récap!DV146,'Création N° Lot'!$B$3:$B$18,2,0)</f>
        <v>#N/A</v>
      </c>
      <c r="DX146" t="str">
        <f t="shared" si="33"/>
        <v>44470</v>
      </c>
      <c r="DY146" s="7" t="e">
        <f>VLOOKUP(Récap!DX146,'Création N° Lot'!$D$3:$F$18,3,0)</f>
        <v>#N/A</v>
      </c>
      <c r="DZ146" t="e">
        <f>CONCATENATE(DV146,MONTH(VLOOKUP(Récap!DX146,'Création N° Lot'!$D$3:$E$18,2,0)),RIGHT(YEAR(VLOOKUP(Récap!DX146,'Création N° Lot'!$D$3:$E$18,2,0)),2)," - ",DAY(DY146),"/",MONTH(DY146),"/",YEAR(DY146))</f>
        <v>#N/A</v>
      </c>
      <c r="EC146" s="6"/>
      <c r="ED146" t="e">
        <f>VLOOKUP(EC146,'Info client'!$A$2:$D$1000,2,0)</f>
        <v>#N/A</v>
      </c>
      <c r="EE146" t="e">
        <f>VLOOKUP(EC146,'Info client'!$A$2:$D$1000,3,0)</f>
        <v>#N/A</v>
      </c>
      <c r="EF146" t="e">
        <f>VLOOKUP(EC146,'Info client'!$A$2:$D$1000,4,0)</f>
        <v>#N/A</v>
      </c>
      <c r="EH146" t="e">
        <f>VLOOKUP(Récap!EI146,'Création N° Lot'!$B$3:$B$18,2,0)</f>
        <v>#N/A</v>
      </c>
      <c r="EK146" t="str">
        <f t="shared" si="34"/>
        <v>44501</v>
      </c>
      <c r="EL146" s="7" t="e">
        <f>VLOOKUP(Récap!EK146,'Création N° Lot'!$D$3:$F$18,3,0)</f>
        <v>#N/A</v>
      </c>
      <c r="EM146" t="e">
        <f>CONCATENATE(EI146,MONTH(VLOOKUP(Récap!EK146,'Création N° Lot'!$D$3:$E$18,2,0)),RIGHT(YEAR(VLOOKUP(Récap!EK146,'Création N° Lot'!$D$3:$E$18,2,0)),2)," - ",DAY(EL146),"/",MONTH(EL146),"/",YEAR(EL146))</f>
        <v>#N/A</v>
      </c>
      <c r="EP146" s="6"/>
      <c r="EQ146" t="e">
        <f>VLOOKUP(EP146,'Info client'!$A$2:$D$1000,2,0)</f>
        <v>#N/A</v>
      </c>
      <c r="ER146" t="e">
        <f>VLOOKUP(EP146,'Info client'!$A$2:$D$1000,3,0)</f>
        <v>#N/A</v>
      </c>
      <c r="ES146" t="e">
        <f>VLOOKUP(EP146,'Info client'!$A$2:$D$1000,4,0)</f>
        <v>#N/A</v>
      </c>
      <c r="EU146" t="e">
        <f>VLOOKUP(Récap!EV146,'Création N° Lot'!$B$3:$B$18,2,0)</f>
        <v>#N/A</v>
      </c>
      <c r="EX146" t="str">
        <f t="shared" si="35"/>
        <v>44531</v>
      </c>
      <c r="EY146" s="7" t="e">
        <f>VLOOKUP(Récap!EX146,'Création N° Lot'!$D$3:$F$18,3,0)</f>
        <v>#N/A</v>
      </c>
      <c r="EZ146" t="e">
        <f>CONCATENATE(EV146,MONTH(VLOOKUP(Récap!EX146,'Création N° Lot'!$D$3:$E$18,2,0)),RIGHT(YEAR(VLOOKUP(Récap!EX146,'Création N° Lot'!$D$3:$E$18,2,0)),2)," - ",DAY(EY146),"/",MONTH(EY146),"/",YEAR(EY146))</f>
        <v>#N/A</v>
      </c>
    </row>
    <row r="147" spans="2:156" x14ac:dyDescent="0.25">
      <c r="B147" t="e">
        <f>VLOOKUP($A147,'Info client'!$A$2:$D$1000,2,0)</f>
        <v>#N/A</v>
      </c>
      <c r="C147" t="e">
        <f>VLOOKUP($A147,'Info client'!$A$2:$D$1000,3,0)</f>
        <v>#N/A</v>
      </c>
      <c r="D147" t="e">
        <f>VLOOKUP($A147,'Info client'!$A$2:$D$1000,4,0)</f>
        <v>#N/A</v>
      </c>
      <c r="F147" t="e">
        <f>VLOOKUP(Récap!G147,'Création N° Lot'!B59:B159,2,0)</f>
        <v>#N/A</v>
      </c>
      <c r="I147" t="str">
        <f t="shared" si="24"/>
        <v>44197</v>
      </c>
      <c r="J147" s="7" t="e">
        <f>VLOOKUP(Récap!I147,'Création N° Lot'!$D$3:$F$18,3,0)</f>
        <v>#N/A</v>
      </c>
      <c r="K147" t="e">
        <f>CONCATENATE(G147,MONTH(VLOOKUP(Récap!I147,'Création N° Lot'!$D$3:$E$18,2,0)),RIGHT(YEAR(VLOOKUP(Récap!I147,'Création N° Lot'!$D$3:$E$18,2,0)),2)," - ",DAY(J147),"/",MONTH(J147),"/",YEAR(J147))</f>
        <v>#N/A</v>
      </c>
      <c r="O147" t="e">
        <f>VLOOKUP(N147,'Info client'!$A$2:$D$1000,2,0)</f>
        <v>#N/A</v>
      </c>
      <c r="P147" t="e">
        <f>VLOOKUP($A147,'Info client'!$A$2:$D$1000,3,0)</f>
        <v>#N/A</v>
      </c>
      <c r="Q147" t="e">
        <f>VLOOKUP($A147,'Info client'!$A$2:$D$1000,4,0)</f>
        <v>#N/A</v>
      </c>
      <c r="S147" t="e">
        <f>VLOOKUP(Récap!G147,'Création N° Lot'!$B$3:$B$18,2,0)</f>
        <v>#N/A</v>
      </c>
      <c r="V147" t="str">
        <f t="shared" si="25"/>
        <v>44228</v>
      </c>
      <c r="W147" s="7" t="e">
        <f>VLOOKUP(Récap!V147,'Création N° Lot'!$D$3:$F$18,3,0)</f>
        <v>#N/A</v>
      </c>
      <c r="X147" t="e">
        <f>CONCATENATE(T147,MONTH(VLOOKUP(Récap!V147,'Création N° Lot'!$D$3:$E$18,2,0)),RIGHT(YEAR(VLOOKUP(Récap!V147,'Création N° Lot'!$D$3:$E$18,2,0)),2)," - ",DAY(W147),"/",MONTH(W147),"/",YEAR(W147))</f>
        <v>#N/A</v>
      </c>
      <c r="AA147" s="6"/>
      <c r="AB147" t="e">
        <f>VLOOKUP(AA147,'Info client'!$A$2:$D$1000,2,0)</f>
        <v>#N/A</v>
      </c>
      <c r="AC147" t="e">
        <f>VLOOKUP(AA147,'Info client'!$A$2:$D$1000,3,0)</f>
        <v>#N/A</v>
      </c>
      <c r="AD147" t="e">
        <f>VLOOKUP(AA147,'Info client'!$A$2:$D$1000,4,0)</f>
        <v>#N/A</v>
      </c>
      <c r="AF147" t="e">
        <f>VLOOKUP(Récap!AG147,'Création N° Lot'!$B$3:$B$18,2,0)</f>
        <v>#N/A</v>
      </c>
      <c r="AI147" t="str">
        <f t="shared" si="26"/>
        <v>44256</v>
      </c>
      <c r="AJ147" s="7" t="e">
        <f>VLOOKUP(Récap!AI147,'Création N° Lot'!$D$3:$F$18,3,0)</f>
        <v>#N/A</v>
      </c>
      <c r="AK147" t="e">
        <f>CONCATENATE(AG147,MONTH(VLOOKUP(Récap!AI147,'Création N° Lot'!$D$3:$E$18,2,0)),RIGHT(YEAR(VLOOKUP(Récap!AI147,'Création N° Lot'!$D$3:$E$18,2,0)),2)," - ",DAY(AJ147),"/",MONTH(AJ147),"/",YEAR(AJ147))</f>
        <v>#N/A</v>
      </c>
      <c r="AP147" s="6"/>
      <c r="AQ147" t="e">
        <f>VLOOKUP(AP147,'Info client'!$A$2:$D$1000,2,0)</f>
        <v>#N/A</v>
      </c>
      <c r="AR147" t="e">
        <f>VLOOKUP(AP147,'Info client'!$A$2:$D$1000,3,0)</f>
        <v>#N/A</v>
      </c>
      <c r="AS147" t="e">
        <f>VLOOKUP(AP147,'Info client'!$A$2:$D$1000,4,0)</f>
        <v>#N/A</v>
      </c>
      <c r="AU147" t="e">
        <f>VLOOKUP(Récap!AV147,'Création N° Lot'!$B$3:$B$18,2,0)</f>
        <v>#N/A</v>
      </c>
      <c r="AX147" t="str">
        <f t="shared" si="27"/>
        <v>44287</v>
      </c>
      <c r="AY147" s="7" t="e">
        <f>VLOOKUP(Récap!AX147,'Création N° Lot'!$D$3:$F$18,3,0)</f>
        <v>#N/A</v>
      </c>
      <c r="AZ147" t="e">
        <f>CONCATENATE(AV147,MONTH(VLOOKUP(Récap!AX147,'Création N° Lot'!$D$3:$E$18,2,0)),RIGHT(YEAR(VLOOKUP(Récap!AX147,'Création N° Lot'!$D$3:$E$18,2,0)),2)," - ",DAY(AY147),"/",MONTH(AY147),"/",YEAR(AY147))</f>
        <v>#N/A</v>
      </c>
      <c r="BC147" s="6"/>
      <c r="BD147" t="e">
        <f>VLOOKUP(BC147,'Info client'!$A$2:$D$1000,2,0)</f>
        <v>#N/A</v>
      </c>
      <c r="BE147" t="e">
        <f>VLOOKUP(BC147,'Info client'!$A$2:$D$1000,3,0)</f>
        <v>#N/A</v>
      </c>
      <c r="BF147" t="e">
        <f>VLOOKUP(BC147,'Info client'!$A$2:$D$1000,4,0)</f>
        <v>#N/A</v>
      </c>
      <c r="BH147" t="e">
        <f>VLOOKUP(Récap!BI147,'Création N° Lot'!$B$3:$B$18,2,0)</f>
        <v>#N/A</v>
      </c>
      <c r="BK147" t="str">
        <f t="shared" si="28"/>
        <v>44317</v>
      </c>
      <c r="BL147" s="7" t="e">
        <f>VLOOKUP(Récap!BK147,'Création N° Lot'!$D$3:$F$18,3,0)</f>
        <v>#N/A</v>
      </c>
      <c r="BM147" t="e">
        <f>CONCATENATE(BI147,MONTH(VLOOKUP(Récap!BK147,'Création N° Lot'!$D$3:$E$18,2,0)),RIGHT(YEAR(VLOOKUP(Récap!BK147,'Création N° Lot'!$D$3:$E$18,2,0)),2)," - ",DAY(BL147),"/",MONTH(BL147),"/",YEAR(BL147))</f>
        <v>#N/A</v>
      </c>
      <c r="BP147" s="6"/>
      <c r="BQ147" t="e">
        <f>VLOOKUP(BP147,'Info client'!$A$2:$D$1000,2,0)</f>
        <v>#N/A</v>
      </c>
      <c r="BR147" t="e">
        <f>VLOOKUP(BP147,'Info client'!$A$2:$D$1000,3,0)</f>
        <v>#N/A</v>
      </c>
      <c r="BS147" t="e">
        <f>VLOOKUP(BP147,'Info client'!$A$2:$D$1000,4,0)</f>
        <v>#N/A</v>
      </c>
      <c r="BU147" t="e">
        <f>VLOOKUP(Récap!BV147,'Création N° Lot'!$B$3:$B$18,2,0)</f>
        <v>#N/A</v>
      </c>
      <c r="BX147" t="str">
        <f t="shared" si="29"/>
        <v>44348</v>
      </c>
      <c r="BY147" s="7" t="e">
        <f>VLOOKUP(Récap!BX147,'Création N° Lot'!$D$3:$F$18,3,0)</f>
        <v>#N/A</v>
      </c>
      <c r="BZ147" t="e">
        <f>CONCATENATE(BV147,MONTH(VLOOKUP(Récap!BX147,'Création N° Lot'!$D$3:$E$18,2,0)),RIGHT(YEAR(VLOOKUP(Récap!BX147,'Création N° Lot'!$D$3:$E$18,2,0)),2)," - ",DAY(BY147),"/",MONTH(BY147),"/",YEAR(BY147))</f>
        <v>#N/A</v>
      </c>
      <c r="CC147" s="6"/>
      <c r="CD147" t="e">
        <f>VLOOKUP(CC147,'Info client'!$A$2:$D$1000,2,0)</f>
        <v>#N/A</v>
      </c>
      <c r="CE147" t="e">
        <f>VLOOKUP(CC147,'Info client'!$A$2:$D$1000,3,0)</f>
        <v>#N/A</v>
      </c>
      <c r="CF147" t="e">
        <f>VLOOKUP(CC147,'Info client'!$A$2:$D$1000,4,0)</f>
        <v>#N/A</v>
      </c>
      <c r="CH147" t="e">
        <f>VLOOKUP(Récap!CI147,'Création N° Lot'!$B$3:$B$18,2,0)</f>
        <v>#N/A</v>
      </c>
      <c r="CK147" t="str">
        <f t="shared" si="30"/>
        <v>44378</v>
      </c>
      <c r="CL147" s="7" t="e">
        <f>VLOOKUP(Récap!CK147,'Création N° Lot'!$D$3:$F$18,3,0)</f>
        <v>#N/A</v>
      </c>
      <c r="CM147" t="e">
        <f>CONCATENATE(CI147,MONTH(VLOOKUP(Récap!CK147,'Création N° Lot'!$D$3:$E$18,2,0)),RIGHT(YEAR(VLOOKUP(Récap!CK147,'Création N° Lot'!$D$3:$E$18,2,0)),2)," - ",DAY(CL147),"/",MONTH(CL147),"/",YEAR(CL147))</f>
        <v>#N/A</v>
      </c>
      <c r="CP147" s="6"/>
      <c r="CQ147" t="e">
        <f>VLOOKUP(CP147,'Info client'!$A$2:$D$1000,2,0)</f>
        <v>#N/A</v>
      </c>
      <c r="CR147" t="e">
        <f>VLOOKUP(CP147,'Info client'!$A$2:$D$1000,3,0)</f>
        <v>#N/A</v>
      </c>
      <c r="CS147" t="e">
        <f>VLOOKUP(CP147,'Info client'!$A$2:$D$1000,4,0)</f>
        <v>#N/A</v>
      </c>
      <c r="CU147" t="e">
        <f>VLOOKUP(Récap!CV147,'Création N° Lot'!$B$3:$B$18,2,0)</f>
        <v>#N/A</v>
      </c>
      <c r="CX147" t="str">
        <f t="shared" si="31"/>
        <v>Aout 2021</v>
      </c>
      <c r="CY147" s="7" t="e">
        <f>VLOOKUP(Récap!CX147,'Création N° Lot'!$D$3:$F$18,3,0)</f>
        <v>#N/A</v>
      </c>
      <c r="CZ147" t="e">
        <f>CONCATENATE(CV147,MONTH(VLOOKUP(Récap!CX147,'Création N° Lot'!$D$3:$E$18,2,0)),RIGHT(YEAR(VLOOKUP(Récap!CX147,'Création N° Lot'!$D$3:$E$18,2,0)),2)," - ",DAY(CY147),"/",MONTH(CY147),"/",YEAR(CY147))</f>
        <v>#N/A</v>
      </c>
      <c r="DC147" s="6"/>
      <c r="DD147" t="e">
        <f>VLOOKUP(DC147,'Info client'!$A$2:$D$1000,2,0)</f>
        <v>#N/A</v>
      </c>
      <c r="DE147" t="e">
        <f>VLOOKUP(DC147,'Info client'!$A$2:$D$1000,3,0)</f>
        <v>#N/A</v>
      </c>
      <c r="DF147" t="e">
        <f>VLOOKUP(DC147,'Info client'!$A$2:$D$1000,4,0)</f>
        <v>#N/A</v>
      </c>
      <c r="DH147" t="e">
        <f>VLOOKUP(Récap!DI147,'Création N° Lot'!$B$3:$B$18,2,0)</f>
        <v>#N/A</v>
      </c>
      <c r="DK147" t="str">
        <f t="shared" si="32"/>
        <v>44440</v>
      </c>
      <c r="DL147" s="7" t="e">
        <f>VLOOKUP(Récap!DK147,'Création N° Lot'!$D$3:$F$18,3,0)</f>
        <v>#N/A</v>
      </c>
      <c r="DM147" t="e">
        <f>CONCATENATE(DI147,MONTH(VLOOKUP(Récap!DK147,'Création N° Lot'!$D$3:$E$18,2,0)),RIGHT(YEAR(VLOOKUP(Récap!DK147,'Création N° Lot'!$D$3:$E$18,2,0)),2)," - ",DAY(DL147),"/",MONTH(DL147),"/",YEAR(DL147))</f>
        <v>#N/A</v>
      </c>
      <c r="DP147" s="6"/>
      <c r="DQ147" t="e">
        <f>VLOOKUP(DP147,'Info client'!$A$2:$D$1000,2,0)</f>
        <v>#N/A</v>
      </c>
      <c r="DR147" t="e">
        <f>VLOOKUP(DP147,'Info client'!$A$2:$D$1000,3,0)</f>
        <v>#N/A</v>
      </c>
      <c r="DS147" t="e">
        <f>VLOOKUP(DP147,'Info client'!$A$2:$D$1000,4,0)</f>
        <v>#N/A</v>
      </c>
      <c r="DU147" t="e">
        <f>VLOOKUP(Récap!DV147,'Création N° Lot'!$B$3:$B$18,2,0)</f>
        <v>#N/A</v>
      </c>
      <c r="DX147" t="str">
        <f t="shared" si="33"/>
        <v>44470</v>
      </c>
      <c r="DY147" s="7" t="e">
        <f>VLOOKUP(Récap!DX147,'Création N° Lot'!$D$3:$F$18,3,0)</f>
        <v>#N/A</v>
      </c>
      <c r="DZ147" t="e">
        <f>CONCATENATE(DV147,MONTH(VLOOKUP(Récap!DX147,'Création N° Lot'!$D$3:$E$18,2,0)),RIGHT(YEAR(VLOOKUP(Récap!DX147,'Création N° Lot'!$D$3:$E$18,2,0)),2)," - ",DAY(DY147),"/",MONTH(DY147),"/",YEAR(DY147))</f>
        <v>#N/A</v>
      </c>
      <c r="EC147" s="6"/>
      <c r="ED147" t="e">
        <f>VLOOKUP(EC147,'Info client'!$A$2:$D$1000,2,0)</f>
        <v>#N/A</v>
      </c>
      <c r="EE147" t="e">
        <f>VLOOKUP(EC147,'Info client'!$A$2:$D$1000,3,0)</f>
        <v>#N/A</v>
      </c>
      <c r="EF147" t="e">
        <f>VLOOKUP(EC147,'Info client'!$A$2:$D$1000,4,0)</f>
        <v>#N/A</v>
      </c>
      <c r="EH147" t="e">
        <f>VLOOKUP(Récap!EI147,'Création N° Lot'!$B$3:$B$18,2,0)</f>
        <v>#N/A</v>
      </c>
      <c r="EK147" t="str">
        <f t="shared" si="34"/>
        <v>44501</v>
      </c>
      <c r="EL147" s="7" t="e">
        <f>VLOOKUP(Récap!EK147,'Création N° Lot'!$D$3:$F$18,3,0)</f>
        <v>#N/A</v>
      </c>
      <c r="EM147" t="e">
        <f>CONCATENATE(EI147,MONTH(VLOOKUP(Récap!EK147,'Création N° Lot'!$D$3:$E$18,2,0)),RIGHT(YEAR(VLOOKUP(Récap!EK147,'Création N° Lot'!$D$3:$E$18,2,0)),2)," - ",DAY(EL147),"/",MONTH(EL147),"/",YEAR(EL147))</f>
        <v>#N/A</v>
      </c>
      <c r="EP147" s="6"/>
      <c r="EQ147" t="e">
        <f>VLOOKUP(EP147,'Info client'!$A$2:$D$1000,2,0)</f>
        <v>#N/A</v>
      </c>
      <c r="ER147" t="e">
        <f>VLOOKUP(EP147,'Info client'!$A$2:$D$1000,3,0)</f>
        <v>#N/A</v>
      </c>
      <c r="ES147" t="e">
        <f>VLOOKUP(EP147,'Info client'!$A$2:$D$1000,4,0)</f>
        <v>#N/A</v>
      </c>
      <c r="EU147" t="e">
        <f>VLOOKUP(Récap!EV147,'Création N° Lot'!$B$3:$B$18,2,0)</f>
        <v>#N/A</v>
      </c>
      <c r="EX147" t="str">
        <f t="shared" si="35"/>
        <v>44531</v>
      </c>
      <c r="EY147" s="7" t="e">
        <f>VLOOKUP(Récap!EX147,'Création N° Lot'!$D$3:$F$18,3,0)</f>
        <v>#N/A</v>
      </c>
      <c r="EZ147" t="e">
        <f>CONCATENATE(EV147,MONTH(VLOOKUP(Récap!EX147,'Création N° Lot'!$D$3:$E$18,2,0)),RIGHT(YEAR(VLOOKUP(Récap!EX147,'Création N° Lot'!$D$3:$E$18,2,0)),2)," - ",DAY(EY147),"/",MONTH(EY147),"/",YEAR(EY147))</f>
        <v>#N/A</v>
      </c>
    </row>
    <row r="148" spans="2:156" x14ac:dyDescent="0.25">
      <c r="B148" t="e">
        <f>VLOOKUP($A148,'Info client'!$A$2:$D$1000,2,0)</f>
        <v>#N/A</v>
      </c>
      <c r="C148" t="e">
        <f>VLOOKUP($A148,'Info client'!$A$2:$D$1000,3,0)</f>
        <v>#N/A</v>
      </c>
      <c r="D148" t="e">
        <f>VLOOKUP($A148,'Info client'!$A$2:$D$1000,4,0)</f>
        <v>#N/A</v>
      </c>
      <c r="F148" t="e">
        <f>VLOOKUP(Récap!G148,'Création N° Lot'!B60:B160,2,0)</f>
        <v>#N/A</v>
      </c>
      <c r="I148" t="str">
        <f t="shared" si="24"/>
        <v>44197</v>
      </c>
      <c r="J148" s="7" t="e">
        <f>VLOOKUP(Récap!I148,'Création N° Lot'!$D$3:$F$18,3,0)</f>
        <v>#N/A</v>
      </c>
      <c r="K148" t="e">
        <f>CONCATENATE(G148,MONTH(VLOOKUP(Récap!I148,'Création N° Lot'!$D$3:$E$18,2,0)),RIGHT(YEAR(VLOOKUP(Récap!I148,'Création N° Lot'!$D$3:$E$18,2,0)),2)," - ",DAY(J148),"/",MONTH(J148),"/",YEAR(J148))</f>
        <v>#N/A</v>
      </c>
      <c r="O148" t="e">
        <f>VLOOKUP(N148,'Info client'!$A$2:$D$1000,2,0)</f>
        <v>#N/A</v>
      </c>
      <c r="P148" t="e">
        <f>VLOOKUP($A148,'Info client'!$A$2:$D$1000,3,0)</f>
        <v>#N/A</v>
      </c>
      <c r="Q148" t="e">
        <f>VLOOKUP($A148,'Info client'!$A$2:$D$1000,4,0)</f>
        <v>#N/A</v>
      </c>
      <c r="S148" t="e">
        <f>VLOOKUP(Récap!G148,'Création N° Lot'!$B$3:$B$18,2,0)</f>
        <v>#N/A</v>
      </c>
      <c r="V148" t="str">
        <f t="shared" si="25"/>
        <v>44228</v>
      </c>
      <c r="W148" s="7" t="e">
        <f>VLOOKUP(Récap!V148,'Création N° Lot'!$D$3:$F$18,3,0)</f>
        <v>#N/A</v>
      </c>
      <c r="X148" t="e">
        <f>CONCATENATE(T148,MONTH(VLOOKUP(Récap!V148,'Création N° Lot'!$D$3:$E$18,2,0)),RIGHT(YEAR(VLOOKUP(Récap!V148,'Création N° Lot'!$D$3:$E$18,2,0)),2)," - ",DAY(W148),"/",MONTH(W148),"/",YEAR(W148))</f>
        <v>#N/A</v>
      </c>
      <c r="AA148" s="6"/>
      <c r="AB148" t="e">
        <f>VLOOKUP(AA148,'Info client'!$A$2:$D$1000,2,0)</f>
        <v>#N/A</v>
      </c>
      <c r="AC148" t="e">
        <f>VLOOKUP(AA148,'Info client'!$A$2:$D$1000,3,0)</f>
        <v>#N/A</v>
      </c>
      <c r="AD148" t="e">
        <f>VLOOKUP(AA148,'Info client'!$A$2:$D$1000,4,0)</f>
        <v>#N/A</v>
      </c>
      <c r="AF148" t="e">
        <f>VLOOKUP(Récap!AG148,'Création N° Lot'!$B$3:$B$18,2,0)</f>
        <v>#N/A</v>
      </c>
      <c r="AI148" t="str">
        <f t="shared" si="26"/>
        <v>44256</v>
      </c>
      <c r="AJ148" s="7" t="e">
        <f>VLOOKUP(Récap!AI148,'Création N° Lot'!$D$3:$F$18,3,0)</f>
        <v>#N/A</v>
      </c>
      <c r="AK148" t="e">
        <f>CONCATENATE(AG148,MONTH(VLOOKUP(Récap!AI148,'Création N° Lot'!$D$3:$E$18,2,0)),RIGHT(YEAR(VLOOKUP(Récap!AI148,'Création N° Lot'!$D$3:$E$18,2,0)),2)," - ",DAY(AJ148),"/",MONTH(AJ148),"/",YEAR(AJ148))</f>
        <v>#N/A</v>
      </c>
      <c r="AP148" s="6"/>
      <c r="AQ148" t="e">
        <f>VLOOKUP(AP148,'Info client'!$A$2:$D$1000,2,0)</f>
        <v>#N/A</v>
      </c>
      <c r="AR148" t="e">
        <f>VLOOKUP(AP148,'Info client'!$A$2:$D$1000,3,0)</f>
        <v>#N/A</v>
      </c>
      <c r="AS148" t="e">
        <f>VLOOKUP(AP148,'Info client'!$A$2:$D$1000,4,0)</f>
        <v>#N/A</v>
      </c>
      <c r="AU148" t="e">
        <f>VLOOKUP(Récap!AV148,'Création N° Lot'!$B$3:$B$18,2,0)</f>
        <v>#N/A</v>
      </c>
      <c r="AX148" t="str">
        <f t="shared" si="27"/>
        <v>44287</v>
      </c>
      <c r="AY148" s="7" t="e">
        <f>VLOOKUP(Récap!AX148,'Création N° Lot'!$D$3:$F$18,3,0)</f>
        <v>#N/A</v>
      </c>
      <c r="AZ148" t="e">
        <f>CONCATENATE(AV148,MONTH(VLOOKUP(Récap!AX148,'Création N° Lot'!$D$3:$E$18,2,0)),RIGHT(YEAR(VLOOKUP(Récap!AX148,'Création N° Lot'!$D$3:$E$18,2,0)),2)," - ",DAY(AY148),"/",MONTH(AY148),"/",YEAR(AY148))</f>
        <v>#N/A</v>
      </c>
      <c r="BC148" s="6"/>
      <c r="BD148" t="e">
        <f>VLOOKUP(BC148,'Info client'!$A$2:$D$1000,2,0)</f>
        <v>#N/A</v>
      </c>
      <c r="BE148" t="e">
        <f>VLOOKUP(BC148,'Info client'!$A$2:$D$1000,3,0)</f>
        <v>#N/A</v>
      </c>
      <c r="BF148" t="e">
        <f>VLOOKUP(BC148,'Info client'!$A$2:$D$1000,4,0)</f>
        <v>#N/A</v>
      </c>
      <c r="BH148" t="e">
        <f>VLOOKUP(Récap!BI148,'Création N° Lot'!$B$3:$B$18,2,0)</f>
        <v>#N/A</v>
      </c>
      <c r="BK148" t="str">
        <f t="shared" si="28"/>
        <v>44317</v>
      </c>
      <c r="BL148" s="7" t="e">
        <f>VLOOKUP(Récap!BK148,'Création N° Lot'!$D$3:$F$18,3,0)</f>
        <v>#N/A</v>
      </c>
      <c r="BM148" t="e">
        <f>CONCATENATE(BI148,MONTH(VLOOKUP(Récap!BK148,'Création N° Lot'!$D$3:$E$18,2,0)),RIGHT(YEAR(VLOOKUP(Récap!BK148,'Création N° Lot'!$D$3:$E$18,2,0)),2)," - ",DAY(BL148),"/",MONTH(BL148),"/",YEAR(BL148))</f>
        <v>#N/A</v>
      </c>
      <c r="BP148" s="6"/>
      <c r="BQ148" t="e">
        <f>VLOOKUP(BP148,'Info client'!$A$2:$D$1000,2,0)</f>
        <v>#N/A</v>
      </c>
      <c r="BR148" t="e">
        <f>VLOOKUP(BP148,'Info client'!$A$2:$D$1000,3,0)</f>
        <v>#N/A</v>
      </c>
      <c r="BS148" t="e">
        <f>VLOOKUP(BP148,'Info client'!$A$2:$D$1000,4,0)</f>
        <v>#N/A</v>
      </c>
      <c r="BU148" t="e">
        <f>VLOOKUP(Récap!BV148,'Création N° Lot'!$B$3:$B$18,2,0)</f>
        <v>#N/A</v>
      </c>
      <c r="BX148" t="str">
        <f t="shared" si="29"/>
        <v>44348</v>
      </c>
      <c r="BY148" s="7" t="e">
        <f>VLOOKUP(Récap!BX148,'Création N° Lot'!$D$3:$F$18,3,0)</f>
        <v>#N/A</v>
      </c>
      <c r="BZ148" t="e">
        <f>CONCATENATE(BV148,MONTH(VLOOKUP(Récap!BX148,'Création N° Lot'!$D$3:$E$18,2,0)),RIGHT(YEAR(VLOOKUP(Récap!BX148,'Création N° Lot'!$D$3:$E$18,2,0)),2)," - ",DAY(BY148),"/",MONTH(BY148),"/",YEAR(BY148))</f>
        <v>#N/A</v>
      </c>
      <c r="CC148" s="6"/>
      <c r="CD148" t="e">
        <f>VLOOKUP(CC148,'Info client'!$A$2:$D$1000,2,0)</f>
        <v>#N/A</v>
      </c>
      <c r="CE148" t="e">
        <f>VLOOKUP(CC148,'Info client'!$A$2:$D$1000,3,0)</f>
        <v>#N/A</v>
      </c>
      <c r="CF148" t="e">
        <f>VLOOKUP(CC148,'Info client'!$A$2:$D$1000,4,0)</f>
        <v>#N/A</v>
      </c>
      <c r="CH148" t="e">
        <f>VLOOKUP(Récap!CI148,'Création N° Lot'!$B$3:$B$18,2,0)</f>
        <v>#N/A</v>
      </c>
      <c r="CK148" t="str">
        <f t="shared" si="30"/>
        <v>44378</v>
      </c>
      <c r="CL148" s="7" t="e">
        <f>VLOOKUP(Récap!CK148,'Création N° Lot'!$D$3:$F$18,3,0)</f>
        <v>#N/A</v>
      </c>
      <c r="CM148" t="e">
        <f>CONCATENATE(CI148,MONTH(VLOOKUP(Récap!CK148,'Création N° Lot'!$D$3:$E$18,2,0)),RIGHT(YEAR(VLOOKUP(Récap!CK148,'Création N° Lot'!$D$3:$E$18,2,0)),2)," - ",DAY(CL148),"/",MONTH(CL148),"/",YEAR(CL148))</f>
        <v>#N/A</v>
      </c>
      <c r="CP148" s="6"/>
      <c r="CQ148" t="e">
        <f>VLOOKUP(CP148,'Info client'!$A$2:$D$1000,2,0)</f>
        <v>#N/A</v>
      </c>
      <c r="CR148" t="e">
        <f>VLOOKUP(CP148,'Info client'!$A$2:$D$1000,3,0)</f>
        <v>#N/A</v>
      </c>
      <c r="CS148" t="e">
        <f>VLOOKUP(CP148,'Info client'!$A$2:$D$1000,4,0)</f>
        <v>#N/A</v>
      </c>
      <c r="CU148" t="e">
        <f>VLOOKUP(Récap!CV148,'Création N° Lot'!$B$3:$B$18,2,0)</f>
        <v>#N/A</v>
      </c>
      <c r="CX148" t="str">
        <f t="shared" si="31"/>
        <v>Aout 2021</v>
      </c>
      <c r="CY148" s="7" t="e">
        <f>VLOOKUP(Récap!CX148,'Création N° Lot'!$D$3:$F$18,3,0)</f>
        <v>#N/A</v>
      </c>
      <c r="CZ148" t="e">
        <f>CONCATENATE(CV148,MONTH(VLOOKUP(Récap!CX148,'Création N° Lot'!$D$3:$E$18,2,0)),RIGHT(YEAR(VLOOKUP(Récap!CX148,'Création N° Lot'!$D$3:$E$18,2,0)),2)," - ",DAY(CY148),"/",MONTH(CY148),"/",YEAR(CY148))</f>
        <v>#N/A</v>
      </c>
      <c r="DC148" s="6"/>
      <c r="DD148" t="e">
        <f>VLOOKUP(DC148,'Info client'!$A$2:$D$1000,2,0)</f>
        <v>#N/A</v>
      </c>
      <c r="DE148" t="e">
        <f>VLOOKUP(DC148,'Info client'!$A$2:$D$1000,3,0)</f>
        <v>#N/A</v>
      </c>
      <c r="DF148" t="e">
        <f>VLOOKUP(DC148,'Info client'!$A$2:$D$1000,4,0)</f>
        <v>#N/A</v>
      </c>
      <c r="DH148" t="e">
        <f>VLOOKUP(Récap!DI148,'Création N° Lot'!$B$3:$B$18,2,0)</f>
        <v>#N/A</v>
      </c>
      <c r="DK148" t="str">
        <f t="shared" si="32"/>
        <v>44440</v>
      </c>
      <c r="DL148" s="7" t="e">
        <f>VLOOKUP(Récap!DK148,'Création N° Lot'!$D$3:$F$18,3,0)</f>
        <v>#N/A</v>
      </c>
      <c r="DM148" t="e">
        <f>CONCATENATE(DI148,MONTH(VLOOKUP(Récap!DK148,'Création N° Lot'!$D$3:$E$18,2,0)),RIGHT(YEAR(VLOOKUP(Récap!DK148,'Création N° Lot'!$D$3:$E$18,2,0)),2)," - ",DAY(DL148),"/",MONTH(DL148),"/",YEAR(DL148))</f>
        <v>#N/A</v>
      </c>
      <c r="DP148" s="6"/>
      <c r="DQ148" t="e">
        <f>VLOOKUP(DP148,'Info client'!$A$2:$D$1000,2,0)</f>
        <v>#N/A</v>
      </c>
      <c r="DR148" t="e">
        <f>VLOOKUP(DP148,'Info client'!$A$2:$D$1000,3,0)</f>
        <v>#N/A</v>
      </c>
      <c r="DS148" t="e">
        <f>VLOOKUP(DP148,'Info client'!$A$2:$D$1000,4,0)</f>
        <v>#N/A</v>
      </c>
      <c r="DU148" t="e">
        <f>VLOOKUP(Récap!DV148,'Création N° Lot'!$B$3:$B$18,2,0)</f>
        <v>#N/A</v>
      </c>
      <c r="DX148" t="str">
        <f t="shared" si="33"/>
        <v>44470</v>
      </c>
      <c r="DY148" s="7" t="e">
        <f>VLOOKUP(Récap!DX148,'Création N° Lot'!$D$3:$F$18,3,0)</f>
        <v>#N/A</v>
      </c>
      <c r="DZ148" t="e">
        <f>CONCATENATE(DV148,MONTH(VLOOKUP(Récap!DX148,'Création N° Lot'!$D$3:$E$18,2,0)),RIGHT(YEAR(VLOOKUP(Récap!DX148,'Création N° Lot'!$D$3:$E$18,2,0)),2)," - ",DAY(DY148),"/",MONTH(DY148),"/",YEAR(DY148))</f>
        <v>#N/A</v>
      </c>
      <c r="EC148" s="6"/>
      <c r="ED148" t="e">
        <f>VLOOKUP(EC148,'Info client'!$A$2:$D$1000,2,0)</f>
        <v>#N/A</v>
      </c>
      <c r="EE148" t="e">
        <f>VLOOKUP(EC148,'Info client'!$A$2:$D$1000,3,0)</f>
        <v>#N/A</v>
      </c>
      <c r="EF148" t="e">
        <f>VLOOKUP(EC148,'Info client'!$A$2:$D$1000,4,0)</f>
        <v>#N/A</v>
      </c>
      <c r="EH148" t="e">
        <f>VLOOKUP(Récap!EI148,'Création N° Lot'!$B$3:$B$18,2,0)</f>
        <v>#N/A</v>
      </c>
      <c r="EK148" t="str">
        <f t="shared" si="34"/>
        <v>44501</v>
      </c>
      <c r="EL148" s="7" t="e">
        <f>VLOOKUP(Récap!EK148,'Création N° Lot'!$D$3:$F$18,3,0)</f>
        <v>#N/A</v>
      </c>
      <c r="EM148" t="e">
        <f>CONCATENATE(EI148,MONTH(VLOOKUP(Récap!EK148,'Création N° Lot'!$D$3:$E$18,2,0)),RIGHT(YEAR(VLOOKUP(Récap!EK148,'Création N° Lot'!$D$3:$E$18,2,0)),2)," - ",DAY(EL148),"/",MONTH(EL148),"/",YEAR(EL148))</f>
        <v>#N/A</v>
      </c>
      <c r="EP148" s="6"/>
      <c r="EQ148" t="e">
        <f>VLOOKUP(EP148,'Info client'!$A$2:$D$1000,2,0)</f>
        <v>#N/A</v>
      </c>
      <c r="ER148" t="e">
        <f>VLOOKUP(EP148,'Info client'!$A$2:$D$1000,3,0)</f>
        <v>#N/A</v>
      </c>
      <c r="ES148" t="e">
        <f>VLOOKUP(EP148,'Info client'!$A$2:$D$1000,4,0)</f>
        <v>#N/A</v>
      </c>
      <c r="EU148" t="e">
        <f>VLOOKUP(Récap!EV148,'Création N° Lot'!$B$3:$B$18,2,0)</f>
        <v>#N/A</v>
      </c>
      <c r="EX148" t="str">
        <f t="shared" si="35"/>
        <v>44531</v>
      </c>
      <c r="EY148" s="7" t="e">
        <f>VLOOKUP(Récap!EX148,'Création N° Lot'!$D$3:$F$18,3,0)</f>
        <v>#N/A</v>
      </c>
      <c r="EZ148" t="e">
        <f>CONCATENATE(EV148,MONTH(VLOOKUP(Récap!EX148,'Création N° Lot'!$D$3:$E$18,2,0)),RIGHT(YEAR(VLOOKUP(Récap!EX148,'Création N° Lot'!$D$3:$E$18,2,0)),2)," - ",DAY(EY148),"/",MONTH(EY148),"/",YEAR(EY148))</f>
        <v>#N/A</v>
      </c>
    </row>
    <row r="149" spans="2:156" x14ac:dyDescent="0.25">
      <c r="B149" t="e">
        <f>VLOOKUP($A149,'Info client'!$A$2:$D$1000,2,0)</f>
        <v>#N/A</v>
      </c>
      <c r="C149" t="e">
        <f>VLOOKUP($A149,'Info client'!$A$2:$D$1000,3,0)</f>
        <v>#N/A</v>
      </c>
      <c r="D149" t="e">
        <f>VLOOKUP($A149,'Info client'!$A$2:$D$1000,4,0)</f>
        <v>#N/A</v>
      </c>
      <c r="F149" t="e">
        <f>VLOOKUP(Récap!G149,'Création N° Lot'!B61:B161,2,0)</f>
        <v>#N/A</v>
      </c>
      <c r="I149" t="str">
        <f t="shared" si="24"/>
        <v>44197</v>
      </c>
      <c r="J149" s="7" t="e">
        <f>VLOOKUP(Récap!I149,'Création N° Lot'!$D$3:$F$18,3,0)</f>
        <v>#N/A</v>
      </c>
      <c r="K149" t="e">
        <f>CONCATENATE(G149,MONTH(VLOOKUP(Récap!I149,'Création N° Lot'!$D$3:$E$18,2,0)),RIGHT(YEAR(VLOOKUP(Récap!I149,'Création N° Lot'!$D$3:$E$18,2,0)),2)," - ",DAY(J149),"/",MONTH(J149),"/",YEAR(J149))</f>
        <v>#N/A</v>
      </c>
      <c r="O149" t="e">
        <f>VLOOKUP(N149,'Info client'!$A$2:$D$1000,2,0)</f>
        <v>#N/A</v>
      </c>
      <c r="P149" t="e">
        <f>VLOOKUP($A149,'Info client'!$A$2:$D$1000,3,0)</f>
        <v>#N/A</v>
      </c>
      <c r="Q149" t="e">
        <f>VLOOKUP($A149,'Info client'!$A$2:$D$1000,4,0)</f>
        <v>#N/A</v>
      </c>
      <c r="S149" t="e">
        <f>VLOOKUP(Récap!G149,'Création N° Lot'!$B$3:$B$18,2,0)</f>
        <v>#N/A</v>
      </c>
      <c r="V149" t="str">
        <f t="shared" si="25"/>
        <v>44228</v>
      </c>
      <c r="W149" s="7" t="e">
        <f>VLOOKUP(Récap!V149,'Création N° Lot'!$D$3:$F$18,3,0)</f>
        <v>#N/A</v>
      </c>
      <c r="X149" t="e">
        <f>CONCATENATE(T149,MONTH(VLOOKUP(Récap!V149,'Création N° Lot'!$D$3:$E$18,2,0)),RIGHT(YEAR(VLOOKUP(Récap!V149,'Création N° Lot'!$D$3:$E$18,2,0)),2)," - ",DAY(W149),"/",MONTH(W149),"/",YEAR(W149))</f>
        <v>#N/A</v>
      </c>
      <c r="AA149" s="6"/>
      <c r="AB149" t="e">
        <f>VLOOKUP(AA149,'Info client'!$A$2:$D$1000,2,0)</f>
        <v>#N/A</v>
      </c>
      <c r="AC149" t="e">
        <f>VLOOKUP(AA149,'Info client'!$A$2:$D$1000,3,0)</f>
        <v>#N/A</v>
      </c>
      <c r="AD149" t="e">
        <f>VLOOKUP(AA149,'Info client'!$A$2:$D$1000,4,0)</f>
        <v>#N/A</v>
      </c>
      <c r="AF149" t="e">
        <f>VLOOKUP(Récap!AG149,'Création N° Lot'!$B$3:$B$18,2,0)</f>
        <v>#N/A</v>
      </c>
      <c r="AI149" t="str">
        <f t="shared" si="26"/>
        <v>44256</v>
      </c>
      <c r="AJ149" s="7" t="e">
        <f>VLOOKUP(Récap!AI149,'Création N° Lot'!$D$3:$F$18,3,0)</f>
        <v>#N/A</v>
      </c>
      <c r="AK149" t="e">
        <f>CONCATENATE(AG149,MONTH(VLOOKUP(Récap!AI149,'Création N° Lot'!$D$3:$E$18,2,0)),RIGHT(YEAR(VLOOKUP(Récap!AI149,'Création N° Lot'!$D$3:$E$18,2,0)),2)," - ",DAY(AJ149),"/",MONTH(AJ149),"/",YEAR(AJ149))</f>
        <v>#N/A</v>
      </c>
      <c r="AP149" s="6"/>
      <c r="AQ149" t="e">
        <f>VLOOKUP(AP149,'Info client'!$A$2:$D$1000,2,0)</f>
        <v>#N/A</v>
      </c>
      <c r="AR149" t="e">
        <f>VLOOKUP(AP149,'Info client'!$A$2:$D$1000,3,0)</f>
        <v>#N/A</v>
      </c>
      <c r="AS149" t="e">
        <f>VLOOKUP(AP149,'Info client'!$A$2:$D$1000,4,0)</f>
        <v>#N/A</v>
      </c>
      <c r="AU149" t="e">
        <f>VLOOKUP(Récap!AV149,'Création N° Lot'!$B$3:$B$18,2,0)</f>
        <v>#N/A</v>
      </c>
      <c r="AX149" t="str">
        <f t="shared" si="27"/>
        <v>44287</v>
      </c>
      <c r="AY149" s="7" t="e">
        <f>VLOOKUP(Récap!AX149,'Création N° Lot'!$D$3:$F$18,3,0)</f>
        <v>#N/A</v>
      </c>
      <c r="AZ149" t="e">
        <f>CONCATENATE(AV149,MONTH(VLOOKUP(Récap!AX149,'Création N° Lot'!$D$3:$E$18,2,0)),RIGHT(YEAR(VLOOKUP(Récap!AX149,'Création N° Lot'!$D$3:$E$18,2,0)),2)," - ",DAY(AY149),"/",MONTH(AY149),"/",YEAR(AY149))</f>
        <v>#N/A</v>
      </c>
      <c r="BC149" s="6"/>
      <c r="BD149" t="e">
        <f>VLOOKUP(BC149,'Info client'!$A$2:$D$1000,2,0)</f>
        <v>#N/A</v>
      </c>
      <c r="BE149" t="e">
        <f>VLOOKUP(BC149,'Info client'!$A$2:$D$1000,3,0)</f>
        <v>#N/A</v>
      </c>
      <c r="BF149" t="e">
        <f>VLOOKUP(BC149,'Info client'!$A$2:$D$1000,4,0)</f>
        <v>#N/A</v>
      </c>
      <c r="BH149" t="e">
        <f>VLOOKUP(Récap!BI149,'Création N° Lot'!$B$3:$B$18,2,0)</f>
        <v>#N/A</v>
      </c>
      <c r="BK149" t="str">
        <f t="shared" si="28"/>
        <v>44317</v>
      </c>
      <c r="BL149" s="7" t="e">
        <f>VLOOKUP(Récap!BK149,'Création N° Lot'!$D$3:$F$18,3,0)</f>
        <v>#N/A</v>
      </c>
      <c r="BM149" t="e">
        <f>CONCATENATE(BI149,MONTH(VLOOKUP(Récap!BK149,'Création N° Lot'!$D$3:$E$18,2,0)),RIGHT(YEAR(VLOOKUP(Récap!BK149,'Création N° Lot'!$D$3:$E$18,2,0)),2)," - ",DAY(BL149),"/",MONTH(BL149),"/",YEAR(BL149))</f>
        <v>#N/A</v>
      </c>
      <c r="BP149" s="6"/>
      <c r="BQ149" t="e">
        <f>VLOOKUP(BP149,'Info client'!$A$2:$D$1000,2,0)</f>
        <v>#N/A</v>
      </c>
      <c r="BR149" t="e">
        <f>VLOOKUP(BP149,'Info client'!$A$2:$D$1000,3,0)</f>
        <v>#N/A</v>
      </c>
      <c r="BS149" t="e">
        <f>VLOOKUP(BP149,'Info client'!$A$2:$D$1000,4,0)</f>
        <v>#N/A</v>
      </c>
      <c r="BU149" t="e">
        <f>VLOOKUP(Récap!BV149,'Création N° Lot'!$B$3:$B$18,2,0)</f>
        <v>#N/A</v>
      </c>
      <c r="BX149" t="str">
        <f t="shared" si="29"/>
        <v>44348</v>
      </c>
      <c r="BY149" s="7" t="e">
        <f>VLOOKUP(Récap!BX149,'Création N° Lot'!$D$3:$F$18,3,0)</f>
        <v>#N/A</v>
      </c>
      <c r="BZ149" t="e">
        <f>CONCATENATE(BV149,MONTH(VLOOKUP(Récap!BX149,'Création N° Lot'!$D$3:$E$18,2,0)),RIGHT(YEAR(VLOOKUP(Récap!BX149,'Création N° Lot'!$D$3:$E$18,2,0)),2)," - ",DAY(BY149),"/",MONTH(BY149),"/",YEAR(BY149))</f>
        <v>#N/A</v>
      </c>
      <c r="CC149" s="6"/>
      <c r="CD149" t="e">
        <f>VLOOKUP(CC149,'Info client'!$A$2:$D$1000,2,0)</f>
        <v>#N/A</v>
      </c>
      <c r="CE149" t="e">
        <f>VLOOKUP(CC149,'Info client'!$A$2:$D$1000,3,0)</f>
        <v>#N/A</v>
      </c>
      <c r="CF149" t="e">
        <f>VLOOKUP(CC149,'Info client'!$A$2:$D$1000,4,0)</f>
        <v>#N/A</v>
      </c>
      <c r="CH149" t="e">
        <f>VLOOKUP(Récap!CI149,'Création N° Lot'!$B$3:$B$18,2,0)</f>
        <v>#N/A</v>
      </c>
      <c r="CK149" t="str">
        <f t="shared" si="30"/>
        <v>44378</v>
      </c>
      <c r="CL149" s="7" t="e">
        <f>VLOOKUP(Récap!CK149,'Création N° Lot'!$D$3:$F$18,3,0)</f>
        <v>#N/A</v>
      </c>
      <c r="CM149" t="e">
        <f>CONCATENATE(CI149,MONTH(VLOOKUP(Récap!CK149,'Création N° Lot'!$D$3:$E$18,2,0)),RIGHT(YEAR(VLOOKUP(Récap!CK149,'Création N° Lot'!$D$3:$E$18,2,0)),2)," - ",DAY(CL149),"/",MONTH(CL149),"/",YEAR(CL149))</f>
        <v>#N/A</v>
      </c>
      <c r="CP149" s="6"/>
      <c r="CQ149" t="e">
        <f>VLOOKUP(CP149,'Info client'!$A$2:$D$1000,2,0)</f>
        <v>#N/A</v>
      </c>
      <c r="CR149" t="e">
        <f>VLOOKUP(CP149,'Info client'!$A$2:$D$1000,3,0)</f>
        <v>#N/A</v>
      </c>
      <c r="CS149" t="e">
        <f>VLOOKUP(CP149,'Info client'!$A$2:$D$1000,4,0)</f>
        <v>#N/A</v>
      </c>
      <c r="CU149" t="e">
        <f>VLOOKUP(Récap!CV149,'Création N° Lot'!$B$3:$B$18,2,0)</f>
        <v>#N/A</v>
      </c>
      <c r="CX149" t="str">
        <f t="shared" si="31"/>
        <v>Aout 2021</v>
      </c>
      <c r="CY149" s="7" t="e">
        <f>VLOOKUP(Récap!CX149,'Création N° Lot'!$D$3:$F$18,3,0)</f>
        <v>#N/A</v>
      </c>
      <c r="CZ149" t="e">
        <f>CONCATENATE(CV149,MONTH(VLOOKUP(Récap!CX149,'Création N° Lot'!$D$3:$E$18,2,0)),RIGHT(YEAR(VLOOKUP(Récap!CX149,'Création N° Lot'!$D$3:$E$18,2,0)),2)," - ",DAY(CY149),"/",MONTH(CY149),"/",YEAR(CY149))</f>
        <v>#N/A</v>
      </c>
      <c r="DC149" s="6"/>
      <c r="DD149" t="e">
        <f>VLOOKUP(DC149,'Info client'!$A$2:$D$1000,2,0)</f>
        <v>#N/A</v>
      </c>
      <c r="DE149" t="e">
        <f>VLOOKUP(DC149,'Info client'!$A$2:$D$1000,3,0)</f>
        <v>#N/A</v>
      </c>
      <c r="DF149" t="e">
        <f>VLOOKUP(DC149,'Info client'!$A$2:$D$1000,4,0)</f>
        <v>#N/A</v>
      </c>
      <c r="DH149" t="e">
        <f>VLOOKUP(Récap!DI149,'Création N° Lot'!$B$3:$B$18,2,0)</f>
        <v>#N/A</v>
      </c>
      <c r="DK149" t="str">
        <f t="shared" si="32"/>
        <v>44440</v>
      </c>
      <c r="DL149" s="7" t="e">
        <f>VLOOKUP(Récap!DK149,'Création N° Lot'!$D$3:$F$18,3,0)</f>
        <v>#N/A</v>
      </c>
      <c r="DM149" t="e">
        <f>CONCATENATE(DI149,MONTH(VLOOKUP(Récap!DK149,'Création N° Lot'!$D$3:$E$18,2,0)),RIGHT(YEAR(VLOOKUP(Récap!DK149,'Création N° Lot'!$D$3:$E$18,2,0)),2)," - ",DAY(DL149),"/",MONTH(DL149),"/",YEAR(DL149))</f>
        <v>#N/A</v>
      </c>
      <c r="DP149" s="6"/>
      <c r="DQ149" t="e">
        <f>VLOOKUP(DP149,'Info client'!$A$2:$D$1000,2,0)</f>
        <v>#N/A</v>
      </c>
      <c r="DR149" t="e">
        <f>VLOOKUP(DP149,'Info client'!$A$2:$D$1000,3,0)</f>
        <v>#N/A</v>
      </c>
      <c r="DS149" t="e">
        <f>VLOOKUP(DP149,'Info client'!$A$2:$D$1000,4,0)</f>
        <v>#N/A</v>
      </c>
      <c r="DU149" t="e">
        <f>VLOOKUP(Récap!DV149,'Création N° Lot'!$B$3:$B$18,2,0)</f>
        <v>#N/A</v>
      </c>
      <c r="DX149" t="str">
        <f t="shared" si="33"/>
        <v>44470</v>
      </c>
      <c r="DY149" s="7" t="e">
        <f>VLOOKUP(Récap!DX149,'Création N° Lot'!$D$3:$F$18,3,0)</f>
        <v>#N/A</v>
      </c>
      <c r="DZ149" t="e">
        <f>CONCATENATE(DV149,MONTH(VLOOKUP(Récap!DX149,'Création N° Lot'!$D$3:$E$18,2,0)),RIGHT(YEAR(VLOOKUP(Récap!DX149,'Création N° Lot'!$D$3:$E$18,2,0)),2)," - ",DAY(DY149),"/",MONTH(DY149),"/",YEAR(DY149))</f>
        <v>#N/A</v>
      </c>
      <c r="EC149" s="6"/>
      <c r="ED149" t="e">
        <f>VLOOKUP(EC149,'Info client'!$A$2:$D$1000,2,0)</f>
        <v>#N/A</v>
      </c>
      <c r="EE149" t="e">
        <f>VLOOKUP(EC149,'Info client'!$A$2:$D$1000,3,0)</f>
        <v>#N/A</v>
      </c>
      <c r="EF149" t="e">
        <f>VLOOKUP(EC149,'Info client'!$A$2:$D$1000,4,0)</f>
        <v>#N/A</v>
      </c>
      <c r="EH149" t="e">
        <f>VLOOKUP(Récap!EI149,'Création N° Lot'!$B$3:$B$18,2,0)</f>
        <v>#N/A</v>
      </c>
      <c r="EK149" t="str">
        <f t="shared" si="34"/>
        <v>44501</v>
      </c>
      <c r="EL149" s="7" t="e">
        <f>VLOOKUP(Récap!EK149,'Création N° Lot'!$D$3:$F$18,3,0)</f>
        <v>#N/A</v>
      </c>
      <c r="EM149" t="e">
        <f>CONCATENATE(EI149,MONTH(VLOOKUP(Récap!EK149,'Création N° Lot'!$D$3:$E$18,2,0)),RIGHT(YEAR(VLOOKUP(Récap!EK149,'Création N° Lot'!$D$3:$E$18,2,0)),2)," - ",DAY(EL149),"/",MONTH(EL149),"/",YEAR(EL149))</f>
        <v>#N/A</v>
      </c>
      <c r="EP149" s="6"/>
      <c r="EQ149" t="e">
        <f>VLOOKUP(EP149,'Info client'!$A$2:$D$1000,2,0)</f>
        <v>#N/A</v>
      </c>
      <c r="ER149" t="e">
        <f>VLOOKUP(EP149,'Info client'!$A$2:$D$1000,3,0)</f>
        <v>#N/A</v>
      </c>
      <c r="ES149" t="e">
        <f>VLOOKUP(EP149,'Info client'!$A$2:$D$1000,4,0)</f>
        <v>#N/A</v>
      </c>
      <c r="EU149" t="e">
        <f>VLOOKUP(Récap!EV149,'Création N° Lot'!$B$3:$B$18,2,0)</f>
        <v>#N/A</v>
      </c>
      <c r="EX149" t="str">
        <f t="shared" si="35"/>
        <v>44531</v>
      </c>
      <c r="EY149" s="7" t="e">
        <f>VLOOKUP(Récap!EX149,'Création N° Lot'!$D$3:$F$18,3,0)</f>
        <v>#N/A</v>
      </c>
      <c r="EZ149" t="e">
        <f>CONCATENATE(EV149,MONTH(VLOOKUP(Récap!EX149,'Création N° Lot'!$D$3:$E$18,2,0)),RIGHT(YEAR(VLOOKUP(Récap!EX149,'Création N° Lot'!$D$3:$E$18,2,0)),2)," - ",DAY(EY149),"/",MONTH(EY149),"/",YEAR(EY149))</f>
        <v>#N/A</v>
      </c>
    </row>
    <row r="150" spans="2:156" x14ac:dyDescent="0.25">
      <c r="B150" t="e">
        <f>VLOOKUP($A150,'Info client'!$A$2:$D$1000,2,0)</f>
        <v>#N/A</v>
      </c>
      <c r="C150" t="e">
        <f>VLOOKUP($A150,'Info client'!$A$2:$D$1000,3,0)</f>
        <v>#N/A</v>
      </c>
      <c r="D150" t="e">
        <f>VLOOKUP($A150,'Info client'!$A$2:$D$1000,4,0)</f>
        <v>#N/A</v>
      </c>
      <c r="F150" t="e">
        <f>VLOOKUP(Récap!G150,'Création N° Lot'!B62:B162,2,0)</f>
        <v>#N/A</v>
      </c>
      <c r="I150" t="str">
        <f t="shared" si="24"/>
        <v>44197</v>
      </c>
      <c r="J150" s="7" t="e">
        <f>VLOOKUP(Récap!I150,'Création N° Lot'!$D$3:$F$18,3,0)</f>
        <v>#N/A</v>
      </c>
      <c r="K150" t="e">
        <f>CONCATENATE(G150,MONTH(VLOOKUP(Récap!I150,'Création N° Lot'!$D$3:$E$18,2,0)),RIGHT(YEAR(VLOOKUP(Récap!I150,'Création N° Lot'!$D$3:$E$18,2,0)),2)," - ",DAY(J150),"/",MONTH(J150),"/",YEAR(J150))</f>
        <v>#N/A</v>
      </c>
      <c r="O150" t="e">
        <f>VLOOKUP(N150,'Info client'!$A$2:$D$1000,2,0)</f>
        <v>#N/A</v>
      </c>
      <c r="P150" t="e">
        <f>VLOOKUP($A150,'Info client'!$A$2:$D$1000,3,0)</f>
        <v>#N/A</v>
      </c>
      <c r="Q150" t="e">
        <f>VLOOKUP($A150,'Info client'!$A$2:$D$1000,4,0)</f>
        <v>#N/A</v>
      </c>
      <c r="S150" t="e">
        <f>VLOOKUP(Récap!G150,'Création N° Lot'!$B$3:$B$18,2,0)</f>
        <v>#N/A</v>
      </c>
      <c r="V150" t="str">
        <f t="shared" si="25"/>
        <v>44228</v>
      </c>
      <c r="W150" s="7" t="e">
        <f>VLOOKUP(Récap!V150,'Création N° Lot'!$D$3:$F$18,3,0)</f>
        <v>#N/A</v>
      </c>
      <c r="X150" t="e">
        <f>CONCATENATE(T150,MONTH(VLOOKUP(Récap!V150,'Création N° Lot'!$D$3:$E$18,2,0)),RIGHT(YEAR(VLOOKUP(Récap!V150,'Création N° Lot'!$D$3:$E$18,2,0)),2)," - ",DAY(W150),"/",MONTH(W150),"/",YEAR(W150))</f>
        <v>#N/A</v>
      </c>
      <c r="AA150" s="6"/>
      <c r="AB150" t="e">
        <f>VLOOKUP(AA150,'Info client'!$A$2:$D$1000,2,0)</f>
        <v>#N/A</v>
      </c>
      <c r="AC150" t="e">
        <f>VLOOKUP(AA150,'Info client'!$A$2:$D$1000,3,0)</f>
        <v>#N/A</v>
      </c>
      <c r="AD150" t="e">
        <f>VLOOKUP(AA150,'Info client'!$A$2:$D$1000,4,0)</f>
        <v>#N/A</v>
      </c>
      <c r="AF150" t="e">
        <f>VLOOKUP(Récap!AG150,'Création N° Lot'!$B$3:$B$18,2,0)</f>
        <v>#N/A</v>
      </c>
      <c r="AI150" t="str">
        <f t="shared" si="26"/>
        <v>44256</v>
      </c>
      <c r="AJ150" s="7" t="e">
        <f>VLOOKUP(Récap!AI150,'Création N° Lot'!$D$3:$F$18,3,0)</f>
        <v>#N/A</v>
      </c>
      <c r="AK150" t="e">
        <f>CONCATENATE(AG150,MONTH(VLOOKUP(Récap!AI150,'Création N° Lot'!$D$3:$E$18,2,0)),RIGHT(YEAR(VLOOKUP(Récap!AI150,'Création N° Lot'!$D$3:$E$18,2,0)),2)," - ",DAY(AJ150),"/",MONTH(AJ150),"/",YEAR(AJ150))</f>
        <v>#N/A</v>
      </c>
      <c r="AP150" s="6"/>
      <c r="AQ150" t="e">
        <f>VLOOKUP(AP150,'Info client'!$A$2:$D$1000,2,0)</f>
        <v>#N/A</v>
      </c>
      <c r="AR150" t="e">
        <f>VLOOKUP(AP150,'Info client'!$A$2:$D$1000,3,0)</f>
        <v>#N/A</v>
      </c>
      <c r="AS150" t="e">
        <f>VLOOKUP(AP150,'Info client'!$A$2:$D$1000,4,0)</f>
        <v>#N/A</v>
      </c>
      <c r="AU150" t="e">
        <f>VLOOKUP(Récap!AV150,'Création N° Lot'!$B$3:$B$18,2,0)</f>
        <v>#N/A</v>
      </c>
      <c r="AX150" t="str">
        <f t="shared" si="27"/>
        <v>44287</v>
      </c>
      <c r="AY150" s="7" t="e">
        <f>VLOOKUP(Récap!AX150,'Création N° Lot'!$D$3:$F$18,3,0)</f>
        <v>#N/A</v>
      </c>
      <c r="AZ150" t="e">
        <f>CONCATENATE(AV150,MONTH(VLOOKUP(Récap!AX150,'Création N° Lot'!$D$3:$E$18,2,0)),RIGHT(YEAR(VLOOKUP(Récap!AX150,'Création N° Lot'!$D$3:$E$18,2,0)),2)," - ",DAY(AY150),"/",MONTH(AY150),"/",YEAR(AY150))</f>
        <v>#N/A</v>
      </c>
      <c r="BC150" s="6"/>
      <c r="BD150" t="e">
        <f>VLOOKUP(BC150,'Info client'!$A$2:$D$1000,2,0)</f>
        <v>#N/A</v>
      </c>
      <c r="BE150" t="e">
        <f>VLOOKUP(BC150,'Info client'!$A$2:$D$1000,3,0)</f>
        <v>#N/A</v>
      </c>
      <c r="BF150" t="e">
        <f>VLOOKUP(BC150,'Info client'!$A$2:$D$1000,4,0)</f>
        <v>#N/A</v>
      </c>
      <c r="BH150" t="e">
        <f>VLOOKUP(Récap!BI150,'Création N° Lot'!$B$3:$B$18,2,0)</f>
        <v>#N/A</v>
      </c>
      <c r="BK150" t="str">
        <f t="shared" si="28"/>
        <v>44317</v>
      </c>
      <c r="BL150" s="7" t="e">
        <f>VLOOKUP(Récap!BK150,'Création N° Lot'!$D$3:$F$18,3,0)</f>
        <v>#N/A</v>
      </c>
      <c r="BM150" t="e">
        <f>CONCATENATE(BI150,MONTH(VLOOKUP(Récap!BK150,'Création N° Lot'!$D$3:$E$18,2,0)),RIGHT(YEAR(VLOOKUP(Récap!BK150,'Création N° Lot'!$D$3:$E$18,2,0)),2)," - ",DAY(BL150),"/",MONTH(BL150),"/",YEAR(BL150))</f>
        <v>#N/A</v>
      </c>
      <c r="BP150" s="6"/>
      <c r="BQ150" t="e">
        <f>VLOOKUP(BP150,'Info client'!$A$2:$D$1000,2,0)</f>
        <v>#N/A</v>
      </c>
      <c r="BR150" t="e">
        <f>VLOOKUP(BP150,'Info client'!$A$2:$D$1000,3,0)</f>
        <v>#N/A</v>
      </c>
      <c r="BS150" t="e">
        <f>VLOOKUP(BP150,'Info client'!$A$2:$D$1000,4,0)</f>
        <v>#N/A</v>
      </c>
      <c r="BU150" t="e">
        <f>VLOOKUP(Récap!BV150,'Création N° Lot'!$B$3:$B$18,2,0)</f>
        <v>#N/A</v>
      </c>
      <c r="BX150" t="str">
        <f t="shared" si="29"/>
        <v>44348</v>
      </c>
      <c r="BY150" s="7" t="e">
        <f>VLOOKUP(Récap!BX150,'Création N° Lot'!$D$3:$F$18,3,0)</f>
        <v>#N/A</v>
      </c>
      <c r="BZ150" t="e">
        <f>CONCATENATE(BV150,MONTH(VLOOKUP(Récap!BX150,'Création N° Lot'!$D$3:$E$18,2,0)),RIGHT(YEAR(VLOOKUP(Récap!BX150,'Création N° Lot'!$D$3:$E$18,2,0)),2)," - ",DAY(BY150),"/",MONTH(BY150),"/",YEAR(BY150))</f>
        <v>#N/A</v>
      </c>
      <c r="CC150" s="6"/>
      <c r="CD150" t="e">
        <f>VLOOKUP(CC150,'Info client'!$A$2:$D$1000,2,0)</f>
        <v>#N/A</v>
      </c>
      <c r="CE150" t="e">
        <f>VLOOKUP(CC150,'Info client'!$A$2:$D$1000,3,0)</f>
        <v>#N/A</v>
      </c>
      <c r="CF150" t="e">
        <f>VLOOKUP(CC150,'Info client'!$A$2:$D$1000,4,0)</f>
        <v>#N/A</v>
      </c>
      <c r="CH150" t="e">
        <f>VLOOKUP(Récap!CI150,'Création N° Lot'!$B$3:$B$18,2,0)</f>
        <v>#N/A</v>
      </c>
      <c r="CK150" t="str">
        <f t="shared" si="30"/>
        <v>44378</v>
      </c>
      <c r="CL150" s="7" t="e">
        <f>VLOOKUP(Récap!CK150,'Création N° Lot'!$D$3:$F$18,3,0)</f>
        <v>#N/A</v>
      </c>
      <c r="CM150" t="e">
        <f>CONCATENATE(CI150,MONTH(VLOOKUP(Récap!CK150,'Création N° Lot'!$D$3:$E$18,2,0)),RIGHT(YEAR(VLOOKUP(Récap!CK150,'Création N° Lot'!$D$3:$E$18,2,0)),2)," - ",DAY(CL150),"/",MONTH(CL150),"/",YEAR(CL150))</f>
        <v>#N/A</v>
      </c>
      <c r="CP150" s="6"/>
      <c r="CQ150" t="e">
        <f>VLOOKUP(CP150,'Info client'!$A$2:$D$1000,2,0)</f>
        <v>#N/A</v>
      </c>
      <c r="CR150" t="e">
        <f>VLOOKUP(CP150,'Info client'!$A$2:$D$1000,3,0)</f>
        <v>#N/A</v>
      </c>
      <c r="CS150" t="e">
        <f>VLOOKUP(CP150,'Info client'!$A$2:$D$1000,4,0)</f>
        <v>#N/A</v>
      </c>
      <c r="CU150" t="e">
        <f>VLOOKUP(Récap!CV150,'Création N° Lot'!$B$3:$B$18,2,0)</f>
        <v>#N/A</v>
      </c>
      <c r="CX150" t="str">
        <f t="shared" si="31"/>
        <v>Aout 2021</v>
      </c>
      <c r="CY150" s="7" t="e">
        <f>VLOOKUP(Récap!CX150,'Création N° Lot'!$D$3:$F$18,3,0)</f>
        <v>#N/A</v>
      </c>
      <c r="CZ150" t="e">
        <f>CONCATENATE(CV150,MONTH(VLOOKUP(Récap!CX150,'Création N° Lot'!$D$3:$E$18,2,0)),RIGHT(YEAR(VLOOKUP(Récap!CX150,'Création N° Lot'!$D$3:$E$18,2,0)),2)," - ",DAY(CY150),"/",MONTH(CY150),"/",YEAR(CY150))</f>
        <v>#N/A</v>
      </c>
      <c r="DC150" s="6"/>
      <c r="DD150" t="e">
        <f>VLOOKUP(DC150,'Info client'!$A$2:$D$1000,2,0)</f>
        <v>#N/A</v>
      </c>
      <c r="DE150" t="e">
        <f>VLOOKUP(DC150,'Info client'!$A$2:$D$1000,3,0)</f>
        <v>#N/A</v>
      </c>
      <c r="DF150" t="e">
        <f>VLOOKUP(DC150,'Info client'!$A$2:$D$1000,4,0)</f>
        <v>#N/A</v>
      </c>
      <c r="DH150" t="e">
        <f>VLOOKUP(Récap!DI150,'Création N° Lot'!$B$3:$B$18,2,0)</f>
        <v>#N/A</v>
      </c>
      <c r="DK150" t="str">
        <f t="shared" si="32"/>
        <v>44440</v>
      </c>
      <c r="DL150" s="7" t="e">
        <f>VLOOKUP(Récap!DK150,'Création N° Lot'!$D$3:$F$18,3,0)</f>
        <v>#N/A</v>
      </c>
      <c r="DM150" t="e">
        <f>CONCATENATE(DI150,MONTH(VLOOKUP(Récap!DK150,'Création N° Lot'!$D$3:$E$18,2,0)),RIGHT(YEAR(VLOOKUP(Récap!DK150,'Création N° Lot'!$D$3:$E$18,2,0)),2)," - ",DAY(DL150),"/",MONTH(DL150),"/",YEAR(DL150))</f>
        <v>#N/A</v>
      </c>
      <c r="DP150" s="6"/>
      <c r="DQ150" t="e">
        <f>VLOOKUP(DP150,'Info client'!$A$2:$D$1000,2,0)</f>
        <v>#N/A</v>
      </c>
      <c r="DR150" t="e">
        <f>VLOOKUP(DP150,'Info client'!$A$2:$D$1000,3,0)</f>
        <v>#N/A</v>
      </c>
      <c r="DS150" t="e">
        <f>VLOOKUP(DP150,'Info client'!$A$2:$D$1000,4,0)</f>
        <v>#N/A</v>
      </c>
      <c r="DU150" t="e">
        <f>VLOOKUP(Récap!DV150,'Création N° Lot'!$B$3:$B$18,2,0)</f>
        <v>#N/A</v>
      </c>
      <c r="DX150" t="str">
        <f t="shared" si="33"/>
        <v>44470</v>
      </c>
      <c r="DY150" s="7" t="e">
        <f>VLOOKUP(Récap!DX150,'Création N° Lot'!$D$3:$F$18,3,0)</f>
        <v>#N/A</v>
      </c>
      <c r="DZ150" t="e">
        <f>CONCATENATE(DV150,MONTH(VLOOKUP(Récap!DX150,'Création N° Lot'!$D$3:$E$18,2,0)),RIGHT(YEAR(VLOOKUP(Récap!DX150,'Création N° Lot'!$D$3:$E$18,2,0)),2)," - ",DAY(DY150),"/",MONTH(DY150),"/",YEAR(DY150))</f>
        <v>#N/A</v>
      </c>
      <c r="EC150" s="6"/>
      <c r="ED150" t="e">
        <f>VLOOKUP(EC150,'Info client'!$A$2:$D$1000,2,0)</f>
        <v>#N/A</v>
      </c>
      <c r="EE150" t="e">
        <f>VLOOKUP(EC150,'Info client'!$A$2:$D$1000,3,0)</f>
        <v>#N/A</v>
      </c>
      <c r="EF150" t="e">
        <f>VLOOKUP(EC150,'Info client'!$A$2:$D$1000,4,0)</f>
        <v>#N/A</v>
      </c>
      <c r="EH150" t="e">
        <f>VLOOKUP(Récap!EI150,'Création N° Lot'!$B$3:$B$18,2,0)</f>
        <v>#N/A</v>
      </c>
      <c r="EK150" t="str">
        <f t="shared" si="34"/>
        <v>44501</v>
      </c>
      <c r="EL150" s="7" t="e">
        <f>VLOOKUP(Récap!EK150,'Création N° Lot'!$D$3:$F$18,3,0)</f>
        <v>#N/A</v>
      </c>
      <c r="EM150" t="e">
        <f>CONCATENATE(EI150,MONTH(VLOOKUP(Récap!EK150,'Création N° Lot'!$D$3:$E$18,2,0)),RIGHT(YEAR(VLOOKUP(Récap!EK150,'Création N° Lot'!$D$3:$E$18,2,0)),2)," - ",DAY(EL150),"/",MONTH(EL150),"/",YEAR(EL150))</f>
        <v>#N/A</v>
      </c>
      <c r="EP150" s="6"/>
      <c r="EQ150" t="e">
        <f>VLOOKUP(EP150,'Info client'!$A$2:$D$1000,2,0)</f>
        <v>#N/A</v>
      </c>
      <c r="ER150" t="e">
        <f>VLOOKUP(EP150,'Info client'!$A$2:$D$1000,3,0)</f>
        <v>#N/A</v>
      </c>
      <c r="ES150" t="e">
        <f>VLOOKUP(EP150,'Info client'!$A$2:$D$1000,4,0)</f>
        <v>#N/A</v>
      </c>
      <c r="EU150" t="e">
        <f>VLOOKUP(Récap!EV150,'Création N° Lot'!$B$3:$B$18,2,0)</f>
        <v>#N/A</v>
      </c>
      <c r="EX150" t="str">
        <f t="shared" si="35"/>
        <v>44531</v>
      </c>
      <c r="EY150" s="7" t="e">
        <f>VLOOKUP(Récap!EX150,'Création N° Lot'!$D$3:$F$18,3,0)</f>
        <v>#N/A</v>
      </c>
      <c r="EZ150" t="e">
        <f>CONCATENATE(EV150,MONTH(VLOOKUP(Récap!EX150,'Création N° Lot'!$D$3:$E$18,2,0)),RIGHT(YEAR(VLOOKUP(Récap!EX150,'Création N° Lot'!$D$3:$E$18,2,0)),2)," - ",DAY(EY150),"/",MONTH(EY150),"/",YEAR(EY150))</f>
        <v>#N/A</v>
      </c>
    </row>
    <row r="151" spans="2:156" x14ac:dyDescent="0.25">
      <c r="B151" t="e">
        <f>VLOOKUP($A151,'Info client'!$A$2:$D$1000,2,0)</f>
        <v>#N/A</v>
      </c>
      <c r="C151" t="e">
        <f>VLOOKUP($A151,'Info client'!$A$2:$D$1000,3,0)</f>
        <v>#N/A</v>
      </c>
      <c r="D151" t="e">
        <f>VLOOKUP($A151,'Info client'!$A$2:$D$1000,4,0)</f>
        <v>#N/A</v>
      </c>
      <c r="F151" t="e">
        <f>VLOOKUP(Récap!G151,'Création N° Lot'!B63:B163,2,0)</f>
        <v>#N/A</v>
      </c>
      <c r="I151" t="str">
        <f t="shared" si="24"/>
        <v>44197</v>
      </c>
      <c r="J151" s="7" t="e">
        <f>VLOOKUP(Récap!I151,'Création N° Lot'!$D$3:$F$18,3,0)</f>
        <v>#N/A</v>
      </c>
      <c r="K151" t="e">
        <f>CONCATENATE(G151,MONTH(VLOOKUP(Récap!I151,'Création N° Lot'!$D$3:$E$18,2,0)),RIGHT(YEAR(VLOOKUP(Récap!I151,'Création N° Lot'!$D$3:$E$18,2,0)),2)," - ",DAY(J151),"/",MONTH(J151),"/",YEAR(J151))</f>
        <v>#N/A</v>
      </c>
      <c r="O151" t="e">
        <f>VLOOKUP(N151,'Info client'!$A$2:$D$1000,2,0)</f>
        <v>#N/A</v>
      </c>
      <c r="P151" t="e">
        <f>VLOOKUP($A151,'Info client'!$A$2:$D$1000,3,0)</f>
        <v>#N/A</v>
      </c>
      <c r="Q151" t="e">
        <f>VLOOKUP($A151,'Info client'!$A$2:$D$1000,4,0)</f>
        <v>#N/A</v>
      </c>
      <c r="S151" t="e">
        <f>VLOOKUP(Récap!G151,'Création N° Lot'!$B$3:$B$18,2,0)</f>
        <v>#N/A</v>
      </c>
      <c r="V151" t="str">
        <f t="shared" si="25"/>
        <v>44228</v>
      </c>
      <c r="W151" s="7" t="e">
        <f>VLOOKUP(Récap!V151,'Création N° Lot'!$D$3:$F$18,3,0)</f>
        <v>#N/A</v>
      </c>
      <c r="X151" t="e">
        <f>CONCATENATE(T151,MONTH(VLOOKUP(Récap!V151,'Création N° Lot'!$D$3:$E$18,2,0)),RIGHT(YEAR(VLOOKUP(Récap!V151,'Création N° Lot'!$D$3:$E$18,2,0)),2)," - ",DAY(W151),"/",MONTH(W151),"/",YEAR(W151))</f>
        <v>#N/A</v>
      </c>
      <c r="AA151" s="6"/>
      <c r="AB151" t="e">
        <f>VLOOKUP(AA151,'Info client'!$A$2:$D$1000,2,0)</f>
        <v>#N/A</v>
      </c>
      <c r="AC151" t="e">
        <f>VLOOKUP(AA151,'Info client'!$A$2:$D$1000,3,0)</f>
        <v>#N/A</v>
      </c>
      <c r="AD151" t="e">
        <f>VLOOKUP(AA151,'Info client'!$A$2:$D$1000,4,0)</f>
        <v>#N/A</v>
      </c>
      <c r="AF151" t="e">
        <f>VLOOKUP(Récap!AG151,'Création N° Lot'!$B$3:$B$18,2,0)</f>
        <v>#N/A</v>
      </c>
      <c r="AI151" t="str">
        <f t="shared" si="26"/>
        <v>44256</v>
      </c>
      <c r="AJ151" s="7" t="e">
        <f>VLOOKUP(Récap!AI151,'Création N° Lot'!$D$3:$F$18,3,0)</f>
        <v>#N/A</v>
      </c>
      <c r="AK151" t="e">
        <f>CONCATENATE(AG151,MONTH(VLOOKUP(Récap!AI151,'Création N° Lot'!$D$3:$E$18,2,0)),RIGHT(YEAR(VLOOKUP(Récap!AI151,'Création N° Lot'!$D$3:$E$18,2,0)),2)," - ",DAY(AJ151),"/",MONTH(AJ151),"/",YEAR(AJ151))</f>
        <v>#N/A</v>
      </c>
      <c r="AP151" s="6"/>
      <c r="AQ151" t="e">
        <f>VLOOKUP(AP151,'Info client'!$A$2:$D$1000,2,0)</f>
        <v>#N/A</v>
      </c>
      <c r="AR151" t="e">
        <f>VLOOKUP(AP151,'Info client'!$A$2:$D$1000,3,0)</f>
        <v>#N/A</v>
      </c>
      <c r="AS151" t="e">
        <f>VLOOKUP(AP151,'Info client'!$A$2:$D$1000,4,0)</f>
        <v>#N/A</v>
      </c>
      <c r="AU151" t="e">
        <f>VLOOKUP(Récap!AV151,'Création N° Lot'!$B$3:$B$18,2,0)</f>
        <v>#N/A</v>
      </c>
      <c r="AX151" t="str">
        <f t="shared" si="27"/>
        <v>44287</v>
      </c>
      <c r="AY151" s="7" t="e">
        <f>VLOOKUP(Récap!AX151,'Création N° Lot'!$D$3:$F$18,3,0)</f>
        <v>#N/A</v>
      </c>
      <c r="AZ151" t="e">
        <f>CONCATENATE(AV151,MONTH(VLOOKUP(Récap!AX151,'Création N° Lot'!$D$3:$E$18,2,0)),RIGHT(YEAR(VLOOKUP(Récap!AX151,'Création N° Lot'!$D$3:$E$18,2,0)),2)," - ",DAY(AY151),"/",MONTH(AY151),"/",YEAR(AY151))</f>
        <v>#N/A</v>
      </c>
      <c r="BC151" s="6"/>
      <c r="BD151" t="e">
        <f>VLOOKUP(BC151,'Info client'!$A$2:$D$1000,2,0)</f>
        <v>#N/A</v>
      </c>
      <c r="BE151" t="e">
        <f>VLOOKUP(BC151,'Info client'!$A$2:$D$1000,3,0)</f>
        <v>#N/A</v>
      </c>
      <c r="BF151" t="e">
        <f>VLOOKUP(BC151,'Info client'!$A$2:$D$1000,4,0)</f>
        <v>#N/A</v>
      </c>
      <c r="BH151" t="e">
        <f>VLOOKUP(Récap!BI151,'Création N° Lot'!$B$3:$B$18,2,0)</f>
        <v>#N/A</v>
      </c>
      <c r="BK151" t="str">
        <f t="shared" si="28"/>
        <v>44317</v>
      </c>
      <c r="BL151" s="7" t="e">
        <f>VLOOKUP(Récap!BK151,'Création N° Lot'!$D$3:$F$18,3,0)</f>
        <v>#N/A</v>
      </c>
      <c r="BM151" t="e">
        <f>CONCATENATE(BI151,MONTH(VLOOKUP(Récap!BK151,'Création N° Lot'!$D$3:$E$18,2,0)),RIGHT(YEAR(VLOOKUP(Récap!BK151,'Création N° Lot'!$D$3:$E$18,2,0)),2)," - ",DAY(BL151),"/",MONTH(BL151),"/",YEAR(BL151))</f>
        <v>#N/A</v>
      </c>
      <c r="BP151" s="6"/>
      <c r="BQ151" t="e">
        <f>VLOOKUP(BP151,'Info client'!$A$2:$D$1000,2,0)</f>
        <v>#N/A</v>
      </c>
      <c r="BR151" t="e">
        <f>VLOOKUP(BP151,'Info client'!$A$2:$D$1000,3,0)</f>
        <v>#N/A</v>
      </c>
      <c r="BS151" t="e">
        <f>VLOOKUP(BP151,'Info client'!$A$2:$D$1000,4,0)</f>
        <v>#N/A</v>
      </c>
      <c r="BU151" t="e">
        <f>VLOOKUP(Récap!BV151,'Création N° Lot'!$B$3:$B$18,2,0)</f>
        <v>#N/A</v>
      </c>
      <c r="BX151" t="str">
        <f t="shared" si="29"/>
        <v>44348</v>
      </c>
      <c r="BY151" s="7" t="e">
        <f>VLOOKUP(Récap!BX151,'Création N° Lot'!$D$3:$F$18,3,0)</f>
        <v>#N/A</v>
      </c>
      <c r="BZ151" t="e">
        <f>CONCATENATE(BV151,MONTH(VLOOKUP(Récap!BX151,'Création N° Lot'!$D$3:$E$18,2,0)),RIGHT(YEAR(VLOOKUP(Récap!BX151,'Création N° Lot'!$D$3:$E$18,2,0)),2)," - ",DAY(BY151),"/",MONTH(BY151),"/",YEAR(BY151))</f>
        <v>#N/A</v>
      </c>
      <c r="CC151" s="6"/>
      <c r="CD151" t="e">
        <f>VLOOKUP(CC151,'Info client'!$A$2:$D$1000,2,0)</f>
        <v>#N/A</v>
      </c>
      <c r="CE151" t="e">
        <f>VLOOKUP(CC151,'Info client'!$A$2:$D$1000,3,0)</f>
        <v>#N/A</v>
      </c>
      <c r="CF151" t="e">
        <f>VLOOKUP(CC151,'Info client'!$A$2:$D$1000,4,0)</f>
        <v>#N/A</v>
      </c>
      <c r="CH151" t="e">
        <f>VLOOKUP(Récap!CI151,'Création N° Lot'!$B$3:$B$18,2,0)</f>
        <v>#N/A</v>
      </c>
      <c r="CK151" t="str">
        <f t="shared" si="30"/>
        <v>44378</v>
      </c>
      <c r="CL151" s="7" t="e">
        <f>VLOOKUP(Récap!CK151,'Création N° Lot'!$D$3:$F$18,3,0)</f>
        <v>#N/A</v>
      </c>
      <c r="CM151" t="e">
        <f>CONCATENATE(CI151,MONTH(VLOOKUP(Récap!CK151,'Création N° Lot'!$D$3:$E$18,2,0)),RIGHT(YEAR(VLOOKUP(Récap!CK151,'Création N° Lot'!$D$3:$E$18,2,0)),2)," - ",DAY(CL151),"/",MONTH(CL151),"/",YEAR(CL151))</f>
        <v>#N/A</v>
      </c>
      <c r="CP151" s="6"/>
      <c r="CQ151" t="e">
        <f>VLOOKUP(CP151,'Info client'!$A$2:$D$1000,2,0)</f>
        <v>#N/A</v>
      </c>
      <c r="CR151" t="e">
        <f>VLOOKUP(CP151,'Info client'!$A$2:$D$1000,3,0)</f>
        <v>#N/A</v>
      </c>
      <c r="CS151" t="e">
        <f>VLOOKUP(CP151,'Info client'!$A$2:$D$1000,4,0)</f>
        <v>#N/A</v>
      </c>
      <c r="CU151" t="e">
        <f>VLOOKUP(Récap!CV151,'Création N° Lot'!$B$3:$B$18,2,0)</f>
        <v>#N/A</v>
      </c>
      <c r="CX151" t="str">
        <f t="shared" si="31"/>
        <v>Aout 2021</v>
      </c>
      <c r="CY151" s="7" t="e">
        <f>VLOOKUP(Récap!CX151,'Création N° Lot'!$D$3:$F$18,3,0)</f>
        <v>#N/A</v>
      </c>
      <c r="CZ151" t="e">
        <f>CONCATENATE(CV151,MONTH(VLOOKUP(Récap!CX151,'Création N° Lot'!$D$3:$E$18,2,0)),RIGHT(YEAR(VLOOKUP(Récap!CX151,'Création N° Lot'!$D$3:$E$18,2,0)),2)," - ",DAY(CY151),"/",MONTH(CY151),"/",YEAR(CY151))</f>
        <v>#N/A</v>
      </c>
      <c r="DC151" s="6"/>
      <c r="DD151" t="e">
        <f>VLOOKUP(DC151,'Info client'!$A$2:$D$1000,2,0)</f>
        <v>#N/A</v>
      </c>
      <c r="DE151" t="e">
        <f>VLOOKUP(DC151,'Info client'!$A$2:$D$1000,3,0)</f>
        <v>#N/A</v>
      </c>
      <c r="DF151" t="e">
        <f>VLOOKUP(DC151,'Info client'!$A$2:$D$1000,4,0)</f>
        <v>#N/A</v>
      </c>
      <c r="DH151" t="e">
        <f>VLOOKUP(Récap!DI151,'Création N° Lot'!$B$3:$B$18,2,0)</f>
        <v>#N/A</v>
      </c>
      <c r="DK151" t="str">
        <f t="shared" si="32"/>
        <v>44440</v>
      </c>
      <c r="DL151" s="7" t="e">
        <f>VLOOKUP(Récap!DK151,'Création N° Lot'!$D$3:$F$18,3,0)</f>
        <v>#N/A</v>
      </c>
      <c r="DM151" t="e">
        <f>CONCATENATE(DI151,MONTH(VLOOKUP(Récap!DK151,'Création N° Lot'!$D$3:$E$18,2,0)),RIGHT(YEAR(VLOOKUP(Récap!DK151,'Création N° Lot'!$D$3:$E$18,2,0)),2)," - ",DAY(DL151),"/",MONTH(DL151),"/",YEAR(DL151))</f>
        <v>#N/A</v>
      </c>
      <c r="DP151" s="6"/>
      <c r="DQ151" t="e">
        <f>VLOOKUP(DP151,'Info client'!$A$2:$D$1000,2,0)</f>
        <v>#N/A</v>
      </c>
      <c r="DR151" t="e">
        <f>VLOOKUP(DP151,'Info client'!$A$2:$D$1000,3,0)</f>
        <v>#N/A</v>
      </c>
      <c r="DS151" t="e">
        <f>VLOOKUP(DP151,'Info client'!$A$2:$D$1000,4,0)</f>
        <v>#N/A</v>
      </c>
      <c r="DU151" t="e">
        <f>VLOOKUP(Récap!DV151,'Création N° Lot'!$B$3:$B$18,2,0)</f>
        <v>#N/A</v>
      </c>
      <c r="DX151" t="str">
        <f t="shared" si="33"/>
        <v>44470</v>
      </c>
      <c r="DY151" s="7" t="e">
        <f>VLOOKUP(Récap!DX151,'Création N° Lot'!$D$3:$F$18,3,0)</f>
        <v>#N/A</v>
      </c>
      <c r="DZ151" t="e">
        <f>CONCATENATE(DV151,MONTH(VLOOKUP(Récap!DX151,'Création N° Lot'!$D$3:$E$18,2,0)),RIGHT(YEAR(VLOOKUP(Récap!DX151,'Création N° Lot'!$D$3:$E$18,2,0)),2)," - ",DAY(DY151),"/",MONTH(DY151),"/",YEAR(DY151))</f>
        <v>#N/A</v>
      </c>
      <c r="EC151" s="6"/>
      <c r="ED151" t="e">
        <f>VLOOKUP(EC151,'Info client'!$A$2:$D$1000,2,0)</f>
        <v>#N/A</v>
      </c>
      <c r="EE151" t="e">
        <f>VLOOKUP(EC151,'Info client'!$A$2:$D$1000,3,0)</f>
        <v>#N/A</v>
      </c>
      <c r="EF151" t="e">
        <f>VLOOKUP(EC151,'Info client'!$A$2:$D$1000,4,0)</f>
        <v>#N/A</v>
      </c>
      <c r="EH151" t="e">
        <f>VLOOKUP(Récap!EI151,'Création N° Lot'!$B$3:$B$18,2,0)</f>
        <v>#N/A</v>
      </c>
      <c r="EK151" t="str">
        <f t="shared" si="34"/>
        <v>44501</v>
      </c>
      <c r="EL151" s="7" t="e">
        <f>VLOOKUP(Récap!EK151,'Création N° Lot'!$D$3:$F$18,3,0)</f>
        <v>#N/A</v>
      </c>
      <c r="EM151" t="e">
        <f>CONCATENATE(EI151,MONTH(VLOOKUP(Récap!EK151,'Création N° Lot'!$D$3:$E$18,2,0)),RIGHT(YEAR(VLOOKUP(Récap!EK151,'Création N° Lot'!$D$3:$E$18,2,0)),2)," - ",DAY(EL151),"/",MONTH(EL151),"/",YEAR(EL151))</f>
        <v>#N/A</v>
      </c>
      <c r="EP151" s="6"/>
      <c r="EQ151" t="e">
        <f>VLOOKUP(EP151,'Info client'!$A$2:$D$1000,2,0)</f>
        <v>#N/A</v>
      </c>
      <c r="ER151" t="e">
        <f>VLOOKUP(EP151,'Info client'!$A$2:$D$1000,3,0)</f>
        <v>#N/A</v>
      </c>
      <c r="ES151" t="e">
        <f>VLOOKUP(EP151,'Info client'!$A$2:$D$1000,4,0)</f>
        <v>#N/A</v>
      </c>
      <c r="EU151" t="e">
        <f>VLOOKUP(Récap!EV151,'Création N° Lot'!$B$3:$B$18,2,0)</f>
        <v>#N/A</v>
      </c>
      <c r="EX151" t="str">
        <f t="shared" si="35"/>
        <v>44531</v>
      </c>
      <c r="EY151" s="7" t="e">
        <f>VLOOKUP(Récap!EX151,'Création N° Lot'!$D$3:$F$18,3,0)</f>
        <v>#N/A</v>
      </c>
      <c r="EZ151" t="e">
        <f>CONCATENATE(EV151,MONTH(VLOOKUP(Récap!EX151,'Création N° Lot'!$D$3:$E$18,2,0)),RIGHT(YEAR(VLOOKUP(Récap!EX151,'Création N° Lot'!$D$3:$E$18,2,0)),2)," - ",DAY(EY151),"/",MONTH(EY151),"/",YEAR(EY151))</f>
        <v>#N/A</v>
      </c>
    </row>
    <row r="152" spans="2:156" x14ac:dyDescent="0.25">
      <c r="B152" t="e">
        <f>VLOOKUP($A152,'Info client'!$A$2:$D$1000,2,0)</f>
        <v>#N/A</v>
      </c>
      <c r="C152" t="e">
        <f>VLOOKUP($A152,'Info client'!$A$2:$D$1000,3,0)</f>
        <v>#N/A</v>
      </c>
      <c r="D152" t="e">
        <f>VLOOKUP($A152,'Info client'!$A$2:$D$1000,4,0)</f>
        <v>#N/A</v>
      </c>
      <c r="F152" t="e">
        <f>VLOOKUP(Récap!G152,'Création N° Lot'!B64:B164,2,0)</f>
        <v>#N/A</v>
      </c>
      <c r="I152" t="str">
        <f t="shared" si="24"/>
        <v>44197</v>
      </c>
      <c r="J152" s="7" t="e">
        <f>VLOOKUP(Récap!I152,'Création N° Lot'!$D$3:$F$18,3,0)</f>
        <v>#N/A</v>
      </c>
      <c r="K152" t="e">
        <f>CONCATENATE(G152,MONTH(VLOOKUP(Récap!I152,'Création N° Lot'!$D$3:$E$18,2,0)),RIGHT(YEAR(VLOOKUP(Récap!I152,'Création N° Lot'!$D$3:$E$18,2,0)),2)," - ",DAY(J152),"/",MONTH(J152),"/",YEAR(J152))</f>
        <v>#N/A</v>
      </c>
      <c r="O152" t="e">
        <f>VLOOKUP(N152,'Info client'!$A$2:$D$1000,2,0)</f>
        <v>#N/A</v>
      </c>
      <c r="P152" t="e">
        <f>VLOOKUP($A152,'Info client'!$A$2:$D$1000,3,0)</f>
        <v>#N/A</v>
      </c>
      <c r="Q152" t="e">
        <f>VLOOKUP($A152,'Info client'!$A$2:$D$1000,4,0)</f>
        <v>#N/A</v>
      </c>
      <c r="S152" t="e">
        <f>VLOOKUP(Récap!G152,'Création N° Lot'!$B$3:$B$18,2,0)</f>
        <v>#N/A</v>
      </c>
      <c r="V152" t="str">
        <f t="shared" si="25"/>
        <v>44228</v>
      </c>
      <c r="W152" s="7" t="e">
        <f>VLOOKUP(Récap!V152,'Création N° Lot'!$D$3:$F$18,3,0)</f>
        <v>#N/A</v>
      </c>
      <c r="X152" t="e">
        <f>CONCATENATE(T152,MONTH(VLOOKUP(Récap!V152,'Création N° Lot'!$D$3:$E$18,2,0)),RIGHT(YEAR(VLOOKUP(Récap!V152,'Création N° Lot'!$D$3:$E$18,2,0)),2)," - ",DAY(W152),"/",MONTH(W152),"/",YEAR(W152))</f>
        <v>#N/A</v>
      </c>
      <c r="AA152" s="6"/>
      <c r="AB152" t="e">
        <f>VLOOKUP(AA152,'Info client'!$A$2:$D$1000,2,0)</f>
        <v>#N/A</v>
      </c>
      <c r="AC152" t="e">
        <f>VLOOKUP(AA152,'Info client'!$A$2:$D$1000,3,0)</f>
        <v>#N/A</v>
      </c>
      <c r="AD152" t="e">
        <f>VLOOKUP(AA152,'Info client'!$A$2:$D$1000,4,0)</f>
        <v>#N/A</v>
      </c>
      <c r="AF152" t="e">
        <f>VLOOKUP(Récap!AG152,'Création N° Lot'!$B$3:$B$18,2,0)</f>
        <v>#N/A</v>
      </c>
      <c r="AI152" t="str">
        <f t="shared" si="26"/>
        <v>44256</v>
      </c>
      <c r="AJ152" s="7" t="e">
        <f>VLOOKUP(Récap!AI152,'Création N° Lot'!$D$3:$F$18,3,0)</f>
        <v>#N/A</v>
      </c>
      <c r="AK152" t="e">
        <f>CONCATENATE(AG152,MONTH(VLOOKUP(Récap!AI152,'Création N° Lot'!$D$3:$E$18,2,0)),RIGHT(YEAR(VLOOKUP(Récap!AI152,'Création N° Lot'!$D$3:$E$18,2,0)),2)," - ",DAY(AJ152),"/",MONTH(AJ152),"/",YEAR(AJ152))</f>
        <v>#N/A</v>
      </c>
      <c r="AP152" s="6"/>
      <c r="AQ152" t="e">
        <f>VLOOKUP(AP152,'Info client'!$A$2:$D$1000,2,0)</f>
        <v>#N/A</v>
      </c>
      <c r="AR152" t="e">
        <f>VLOOKUP(AP152,'Info client'!$A$2:$D$1000,3,0)</f>
        <v>#N/A</v>
      </c>
      <c r="AS152" t="e">
        <f>VLOOKUP(AP152,'Info client'!$A$2:$D$1000,4,0)</f>
        <v>#N/A</v>
      </c>
      <c r="AU152" t="e">
        <f>VLOOKUP(Récap!AV152,'Création N° Lot'!$B$3:$B$18,2,0)</f>
        <v>#N/A</v>
      </c>
      <c r="AX152" t="str">
        <f t="shared" si="27"/>
        <v>44287</v>
      </c>
      <c r="AY152" s="7" t="e">
        <f>VLOOKUP(Récap!AX152,'Création N° Lot'!$D$3:$F$18,3,0)</f>
        <v>#N/A</v>
      </c>
      <c r="AZ152" t="e">
        <f>CONCATENATE(AV152,MONTH(VLOOKUP(Récap!AX152,'Création N° Lot'!$D$3:$E$18,2,0)),RIGHT(YEAR(VLOOKUP(Récap!AX152,'Création N° Lot'!$D$3:$E$18,2,0)),2)," - ",DAY(AY152),"/",MONTH(AY152),"/",YEAR(AY152))</f>
        <v>#N/A</v>
      </c>
      <c r="BC152" s="6"/>
      <c r="BD152" t="e">
        <f>VLOOKUP(BC152,'Info client'!$A$2:$D$1000,2,0)</f>
        <v>#N/A</v>
      </c>
      <c r="BE152" t="e">
        <f>VLOOKUP(BC152,'Info client'!$A$2:$D$1000,3,0)</f>
        <v>#N/A</v>
      </c>
      <c r="BF152" t="e">
        <f>VLOOKUP(BC152,'Info client'!$A$2:$D$1000,4,0)</f>
        <v>#N/A</v>
      </c>
      <c r="BH152" t="e">
        <f>VLOOKUP(Récap!BI152,'Création N° Lot'!$B$3:$B$18,2,0)</f>
        <v>#N/A</v>
      </c>
      <c r="BK152" t="str">
        <f t="shared" si="28"/>
        <v>44317</v>
      </c>
      <c r="BL152" s="7" t="e">
        <f>VLOOKUP(Récap!BK152,'Création N° Lot'!$D$3:$F$18,3,0)</f>
        <v>#N/A</v>
      </c>
      <c r="BM152" t="e">
        <f>CONCATENATE(BI152,MONTH(VLOOKUP(Récap!BK152,'Création N° Lot'!$D$3:$E$18,2,0)),RIGHT(YEAR(VLOOKUP(Récap!BK152,'Création N° Lot'!$D$3:$E$18,2,0)),2)," - ",DAY(BL152),"/",MONTH(BL152),"/",YEAR(BL152))</f>
        <v>#N/A</v>
      </c>
      <c r="BP152" s="6"/>
      <c r="BQ152" t="e">
        <f>VLOOKUP(BP152,'Info client'!$A$2:$D$1000,2,0)</f>
        <v>#N/A</v>
      </c>
      <c r="BR152" t="e">
        <f>VLOOKUP(BP152,'Info client'!$A$2:$D$1000,3,0)</f>
        <v>#N/A</v>
      </c>
      <c r="BS152" t="e">
        <f>VLOOKUP(BP152,'Info client'!$A$2:$D$1000,4,0)</f>
        <v>#N/A</v>
      </c>
      <c r="BU152" t="e">
        <f>VLOOKUP(Récap!BV152,'Création N° Lot'!$B$3:$B$18,2,0)</f>
        <v>#N/A</v>
      </c>
      <c r="BX152" t="str">
        <f t="shared" si="29"/>
        <v>44348</v>
      </c>
      <c r="BY152" s="7" t="e">
        <f>VLOOKUP(Récap!BX152,'Création N° Lot'!$D$3:$F$18,3,0)</f>
        <v>#N/A</v>
      </c>
      <c r="BZ152" t="e">
        <f>CONCATENATE(BV152,MONTH(VLOOKUP(Récap!BX152,'Création N° Lot'!$D$3:$E$18,2,0)),RIGHT(YEAR(VLOOKUP(Récap!BX152,'Création N° Lot'!$D$3:$E$18,2,0)),2)," - ",DAY(BY152),"/",MONTH(BY152),"/",YEAR(BY152))</f>
        <v>#N/A</v>
      </c>
      <c r="CC152" s="6"/>
      <c r="CD152" t="e">
        <f>VLOOKUP(CC152,'Info client'!$A$2:$D$1000,2,0)</f>
        <v>#N/A</v>
      </c>
      <c r="CE152" t="e">
        <f>VLOOKUP(CC152,'Info client'!$A$2:$D$1000,3,0)</f>
        <v>#N/A</v>
      </c>
      <c r="CF152" t="e">
        <f>VLOOKUP(CC152,'Info client'!$A$2:$D$1000,4,0)</f>
        <v>#N/A</v>
      </c>
      <c r="CH152" t="e">
        <f>VLOOKUP(Récap!CI152,'Création N° Lot'!$B$3:$B$18,2,0)</f>
        <v>#N/A</v>
      </c>
      <c r="CK152" t="str">
        <f t="shared" si="30"/>
        <v>44378</v>
      </c>
      <c r="CL152" s="7" t="e">
        <f>VLOOKUP(Récap!CK152,'Création N° Lot'!$D$3:$F$18,3,0)</f>
        <v>#N/A</v>
      </c>
      <c r="CM152" t="e">
        <f>CONCATENATE(CI152,MONTH(VLOOKUP(Récap!CK152,'Création N° Lot'!$D$3:$E$18,2,0)),RIGHT(YEAR(VLOOKUP(Récap!CK152,'Création N° Lot'!$D$3:$E$18,2,0)),2)," - ",DAY(CL152),"/",MONTH(CL152),"/",YEAR(CL152))</f>
        <v>#N/A</v>
      </c>
      <c r="CP152" s="6"/>
      <c r="CQ152" t="e">
        <f>VLOOKUP(CP152,'Info client'!$A$2:$D$1000,2,0)</f>
        <v>#N/A</v>
      </c>
      <c r="CR152" t="e">
        <f>VLOOKUP(CP152,'Info client'!$A$2:$D$1000,3,0)</f>
        <v>#N/A</v>
      </c>
      <c r="CS152" t="e">
        <f>VLOOKUP(CP152,'Info client'!$A$2:$D$1000,4,0)</f>
        <v>#N/A</v>
      </c>
      <c r="CU152" t="e">
        <f>VLOOKUP(Récap!CV152,'Création N° Lot'!$B$3:$B$18,2,0)</f>
        <v>#N/A</v>
      </c>
      <c r="CX152" t="str">
        <f t="shared" si="31"/>
        <v>Aout 2021</v>
      </c>
      <c r="CY152" s="7" t="e">
        <f>VLOOKUP(Récap!CX152,'Création N° Lot'!$D$3:$F$18,3,0)</f>
        <v>#N/A</v>
      </c>
      <c r="CZ152" t="e">
        <f>CONCATENATE(CV152,MONTH(VLOOKUP(Récap!CX152,'Création N° Lot'!$D$3:$E$18,2,0)),RIGHT(YEAR(VLOOKUP(Récap!CX152,'Création N° Lot'!$D$3:$E$18,2,0)),2)," - ",DAY(CY152),"/",MONTH(CY152),"/",YEAR(CY152))</f>
        <v>#N/A</v>
      </c>
      <c r="DC152" s="6"/>
      <c r="DD152" t="e">
        <f>VLOOKUP(DC152,'Info client'!$A$2:$D$1000,2,0)</f>
        <v>#N/A</v>
      </c>
      <c r="DE152" t="e">
        <f>VLOOKUP(DC152,'Info client'!$A$2:$D$1000,3,0)</f>
        <v>#N/A</v>
      </c>
      <c r="DF152" t="e">
        <f>VLOOKUP(DC152,'Info client'!$A$2:$D$1000,4,0)</f>
        <v>#N/A</v>
      </c>
      <c r="DH152" t="e">
        <f>VLOOKUP(Récap!DI152,'Création N° Lot'!$B$3:$B$18,2,0)</f>
        <v>#N/A</v>
      </c>
      <c r="DK152" t="str">
        <f t="shared" si="32"/>
        <v>44440</v>
      </c>
      <c r="DL152" s="7" t="e">
        <f>VLOOKUP(Récap!DK152,'Création N° Lot'!$D$3:$F$18,3,0)</f>
        <v>#N/A</v>
      </c>
      <c r="DM152" t="e">
        <f>CONCATENATE(DI152,MONTH(VLOOKUP(Récap!DK152,'Création N° Lot'!$D$3:$E$18,2,0)),RIGHT(YEAR(VLOOKUP(Récap!DK152,'Création N° Lot'!$D$3:$E$18,2,0)),2)," - ",DAY(DL152),"/",MONTH(DL152),"/",YEAR(DL152))</f>
        <v>#N/A</v>
      </c>
      <c r="DP152" s="6"/>
      <c r="DQ152" t="e">
        <f>VLOOKUP(DP152,'Info client'!$A$2:$D$1000,2,0)</f>
        <v>#N/A</v>
      </c>
      <c r="DR152" t="e">
        <f>VLOOKUP(DP152,'Info client'!$A$2:$D$1000,3,0)</f>
        <v>#N/A</v>
      </c>
      <c r="DS152" t="e">
        <f>VLOOKUP(DP152,'Info client'!$A$2:$D$1000,4,0)</f>
        <v>#N/A</v>
      </c>
      <c r="DU152" t="e">
        <f>VLOOKUP(Récap!DV152,'Création N° Lot'!$B$3:$B$18,2,0)</f>
        <v>#N/A</v>
      </c>
      <c r="DX152" t="str">
        <f t="shared" si="33"/>
        <v>44470</v>
      </c>
      <c r="DY152" s="7" t="e">
        <f>VLOOKUP(Récap!DX152,'Création N° Lot'!$D$3:$F$18,3,0)</f>
        <v>#N/A</v>
      </c>
      <c r="DZ152" t="e">
        <f>CONCATENATE(DV152,MONTH(VLOOKUP(Récap!DX152,'Création N° Lot'!$D$3:$E$18,2,0)),RIGHT(YEAR(VLOOKUP(Récap!DX152,'Création N° Lot'!$D$3:$E$18,2,0)),2)," - ",DAY(DY152),"/",MONTH(DY152),"/",YEAR(DY152))</f>
        <v>#N/A</v>
      </c>
      <c r="EC152" s="6"/>
      <c r="ED152" t="e">
        <f>VLOOKUP(EC152,'Info client'!$A$2:$D$1000,2,0)</f>
        <v>#N/A</v>
      </c>
      <c r="EE152" t="e">
        <f>VLOOKUP(EC152,'Info client'!$A$2:$D$1000,3,0)</f>
        <v>#N/A</v>
      </c>
      <c r="EF152" t="e">
        <f>VLOOKUP(EC152,'Info client'!$A$2:$D$1000,4,0)</f>
        <v>#N/A</v>
      </c>
      <c r="EH152" t="e">
        <f>VLOOKUP(Récap!EI152,'Création N° Lot'!$B$3:$B$18,2,0)</f>
        <v>#N/A</v>
      </c>
      <c r="EK152" t="str">
        <f t="shared" si="34"/>
        <v>44501</v>
      </c>
      <c r="EL152" s="7" t="e">
        <f>VLOOKUP(Récap!EK152,'Création N° Lot'!$D$3:$F$18,3,0)</f>
        <v>#N/A</v>
      </c>
      <c r="EM152" t="e">
        <f>CONCATENATE(EI152,MONTH(VLOOKUP(Récap!EK152,'Création N° Lot'!$D$3:$E$18,2,0)),RIGHT(YEAR(VLOOKUP(Récap!EK152,'Création N° Lot'!$D$3:$E$18,2,0)),2)," - ",DAY(EL152),"/",MONTH(EL152),"/",YEAR(EL152))</f>
        <v>#N/A</v>
      </c>
      <c r="EP152" s="6"/>
      <c r="EQ152" t="e">
        <f>VLOOKUP(EP152,'Info client'!$A$2:$D$1000,2,0)</f>
        <v>#N/A</v>
      </c>
      <c r="ER152" t="e">
        <f>VLOOKUP(EP152,'Info client'!$A$2:$D$1000,3,0)</f>
        <v>#N/A</v>
      </c>
      <c r="ES152" t="e">
        <f>VLOOKUP(EP152,'Info client'!$A$2:$D$1000,4,0)</f>
        <v>#N/A</v>
      </c>
      <c r="EU152" t="e">
        <f>VLOOKUP(Récap!EV152,'Création N° Lot'!$B$3:$B$18,2,0)</f>
        <v>#N/A</v>
      </c>
      <c r="EX152" t="str">
        <f t="shared" si="35"/>
        <v>44531</v>
      </c>
      <c r="EY152" s="7" t="e">
        <f>VLOOKUP(Récap!EX152,'Création N° Lot'!$D$3:$F$18,3,0)</f>
        <v>#N/A</v>
      </c>
      <c r="EZ152" t="e">
        <f>CONCATENATE(EV152,MONTH(VLOOKUP(Récap!EX152,'Création N° Lot'!$D$3:$E$18,2,0)),RIGHT(YEAR(VLOOKUP(Récap!EX152,'Création N° Lot'!$D$3:$E$18,2,0)),2)," - ",DAY(EY152),"/",MONTH(EY152),"/",YEAR(EY152))</f>
        <v>#N/A</v>
      </c>
    </row>
    <row r="153" spans="2:156" x14ac:dyDescent="0.25">
      <c r="B153" t="e">
        <f>VLOOKUP($A153,'Info client'!$A$2:$D$1000,2,0)</f>
        <v>#N/A</v>
      </c>
      <c r="C153" t="e">
        <f>VLOOKUP($A153,'Info client'!$A$2:$D$1000,3,0)</f>
        <v>#N/A</v>
      </c>
      <c r="D153" t="e">
        <f>VLOOKUP($A153,'Info client'!$A$2:$D$1000,4,0)</f>
        <v>#N/A</v>
      </c>
      <c r="F153" t="e">
        <f>VLOOKUP(Récap!G153,'Création N° Lot'!B65:B165,2,0)</f>
        <v>#N/A</v>
      </c>
      <c r="I153" t="str">
        <f t="shared" si="24"/>
        <v>44197</v>
      </c>
      <c r="J153" s="7" t="e">
        <f>VLOOKUP(Récap!I153,'Création N° Lot'!$D$3:$F$18,3,0)</f>
        <v>#N/A</v>
      </c>
      <c r="K153" t="e">
        <f>CONCATENATE(G153,MONTH(VLOOKUP(Récap!I153,'Création N° Lot'!$D$3:$E$18,2,0)),RIGHT(YEAR(VLOOKUP(Récap!I153,'Création N° Lot'!$D$3:$E$18,2,0)),2)," - ",DAY(J153),"/",MONTH(J153),"/",YEAR(J153))</f>
        <v>#N/A</v>
      </c>
      <c r="O153" t="e">
        <f>VLOOKUP(N153,'Info client'!$A$2:$D$1000,2,0)</f>
        <v>#N/A</v>
      </c>
      <c r="P153" t="e">
        <f>VLOOKUP($A153,'Info client'!$A$2:$D$1000,3,0)</f>
        <v>#N/A</v>
      </c>
      <c r="Q153" t="e">
        <f>VLOOKUP($A153,'Info client'!$A$2:$D$1000,4,0)</f>
        <v>#N/A</v>
      </c>
      <c r="S153" t="e">
        <f>VLOOKUP(Récap!G153,'Création N° Lot'!$B$3:$B$18,2,0)</f>
        <v>#N/A</v>
      </c>
      <c r="V153" t="str">
        <f t="shared" si="25"/>
        <v>44228</v>
      </c>
      <c r="W153" s="7" t="e">
        <f>VLOOKUP(Récap!V153,'Création N° Lot'!$D$3:$F$18,3,0)</f>
        <v>#N/A</v>
      </c>
      <c r="X153" t="e">
        <f>CONCATENATE(T153,MONTH(VLOOKUP(Récap!V153,'Création N° Lot'!$D$3:$E$18,2,0)),RIGHT(YEAR(VLOOKUP(Récap!V153,'Création N° Lot'!$D$3:$E$18,2,0)),2)," - ",DAY(W153),"/",MONTH(W153),"/",YEAR(W153))</f>
        <v>#N/A</v>
      </c>
      <c r="AA153" s="6"/>
      <c r="AB153" t="e">
        <f>VLOOKUP(AA153,'Info client'!$A$2:$D$1000,2,0)</f>
        <v>#N/A</v>
      </c>
      <c r="AC153" t="e">
        <f>VLOOKUP(AA153,'Info client'!$A$2:$D$1000,3,0)</f>
        <v>#N/A</v>
      </c>
      <c r="AD153" t="e">
        <f>VLOOKUP(AA153,'Info client'!$A$2:$D$1000,4,0)</f>
        <v>#N/A</v>
      </c>
      <c r="AF153" t="e">
        <f>VLOOKUP(Récap!AG153,'Création N° Lot'!$B$3:$B$18,2,0)</f>
        <v>#N/A</v>
      </c>
      <c r="AI153" t="str">
        <f t="shared" si="26"/>
        <v>44256</v>
      </c>
      <c r="AJ153" s="7" t="e">
        <f>VLOOKUP(Récap!AI153,'Création N° Lot'!$D$3:$F$18,3,0)</f>
        <v>#N/A</v>
      </c>
      <c r="AK153" t="e">
        <f>CONCATENATE(AG153,MONTH(VLOOKUP(Récap!AI153,'Création N° Lot'!$D$3:$E$18,2,0)),RIGHT(YEAR(VLOOKUP(Récap!AI153,'Création N° Lot'!$D$3:$E$18,2,0)),2)," - ",DAY(AJ153),"/",MONTH(AJ153),"/",YEAR(AJ153))</f>
        <v>#N/A</v>
      </c>
      <c r="AP153" s="6"/>
      <c r="AQ153" t="e">
        <f>VLOOKUP(AP153,'Info client'!$A$2:$D$1000,2,0)</f>
        <v>#N/A</v>
      </c>
      <c r="AR153" t="e">
        <f>VLOOKUP(AP153,'Info client'!$A$2:$D$1000,3,0)</f>
        <v>#N/A</v>
      </c>
      <c r="AS153" t="e">
        <f>VLOOKUP(AP153,'Info client'!$A$2:$D$1000,4,0)</f>
        <v>#N/A</v>
      </c>
      <c r="AU153" t="e">
        <f>VLOOKUP(Récap!AV153,'Création N° Lot'!$B$3:$B$18,2,0)</f>
        <v>#N/A</v>
      </c>
      <c r="AX153" t="str">
        <f t="shared" si="27"/>
        <v>44287</v>
      </c>
      <c r="AY153" s="7" t="e">
        <f>VLOOKUP(Récap!AX153,'Création N° Lot'!$D$3:$F$18,3,0)</f>
        <v>#N/A</v>
      </c>
      <c r="AZ153" t="e">
        <f>CONCATENATE(AV153,MONTH(VLOOKUP(Récap!AX153,'Création N° Lot'!$D$3:$E$18,2,0)),RIGHT(YEAR(VLOOKUP(Récap!AX153,'Création N° Lot'!$D$3:$E$18,2,0)),2)," - ",DAY(AY153),"/",MONTH(AY153),"/",YEAR(AY153))</f>
        <v>#N/A</v>
      </c>
      <c r="BC153" s="6"/>
      <c r="BD153" t="e">
        <f>VLOOKUP(BC153,'Info client'!$A$2:$D$1000,2,0)</f>
        <v>#N/A</v>
      </c>
      <c r="BE153" t="e">
        <f>VLOOKUP(BC153,'Info client'!$A$2:$D$1000,3,0)</f>
        <v>#N/A</v>
      </c>
      <c r="BF153" t="e">
        <f>VLOOKUP(BC153,'Info client'!$A$2:$D$1000,4,0)</f>
        <v>#N/A</v>
      </c>
      <c r="BH153" t="e">
        <f>VLOOKUP(Récap!BI153,'Création N° Lot'!$B$3:$B$18,2,0)</f>
        <v>#N/A</v>
      </c>
      <c r="BK153" t="str">
        <f t="shared" si="28"/>
        <v>44317</v>
      </c>
      <c r="BL153" s="7" t="e">
        <f>VLOOKUP(Récap!BK153,'Création N° Lot'!$D$3:$F$18,3,0)</f>
        <v>#N/A</v>
      </c>
      <c r="BM153" t="e">
        <f>CONCATENATE(BI153,MONTH(VLOOKUP(Récap!BK153,'Création N° Lot'!$D$3:$E$18,2,0)),RIGHT(YEAR(VLOOKUP(Récap!BK153,'Création N° Lot'!$D$3:$E$18,2,0)),2)," - ",DAY(BL153),"/",MONTH(BL153),"/",YEAR(BL153))</f>
        <v>#N/A</v>
      </c>
      <c r="BP153" s="6"/>
      <c r="BQ153" t="e">
        <f>VLOOKUP(BP153,'Info client'!$A$2:$D$1000,2,0)</f>
        <v>#N/A</v>
      </c>
      <c r="BR153" t="e">
        <f>VLOOKUP(BP153,'Info client'!$A$2:$D$1000,3,0)</f>
        <v>#N/A</v>
      </c>
      <c r="BS153" t="e">
        <f>VLOOKUP(BP153,'Info client'!$A$2:$D$1000,4,0)</f>
        <v>#N/A</v>
      </c>
      <c r="BU153" t="e">
        <f>VLOOKUP(Récap!BV153,'Création N° Lot'!$B$3:$B$18,2,0)</f>
        <v>#N/A</v>
      </c>
      <c r="BX153" t="str">
        <f t="shared" si="29"/>
        <v>44348</v>
      </c>
      <c r="BY153" s="7" t="e">
        <f>VLOOKUP(Récap!BX153,'Création N° Lot'!$D$3:$F$18,3,0)</f>
        <v>#N/A</v>
      </c>
      <c r="BZ153" t="e">
        <f>CONCATENATE(BV153,MONTH(VLOOKUP(Récap!BX153,'Création N° Lot'!$D$3:$E$18,2,0)),RIGHT(YEAR(VLOOKUP(Récap!BX153,'Création N° Lot'!$D$3:$E$18,2,0)),2)," - ",DAY(BY153),"/",MONTH(BY153),"/",YEAR(BY153))</f>
        <v>#N/A</v>
      </c>
      <c r="CC153" s="6"/>
      <c r="CD153" t="e">
        <f>VLOOKUP(CC153,'Info client'!$A$2:$D$1000,2,0)</f>
        <v>#N/A</v>
      </c>
      <c r="CE153" t="e">
        <f>VLOOKUP(CC153,'Info client'!$A$2:$D$1000,3,0)</f>
        <v>#N/A</v>
      </c>
      <c r="CF153" t="e">
        <f>VLOOKUP(CC153,'Info client'!$A$2:$D$1000,4,0)</f>
        <v>#N/A</v>
      </c>
      <c r="CH153" t="e">
        <f>VLOOKUP(Récap!CI153,'Création N° Lot'!$B$3:$B$18,2,0)</f>
        <v>#N/A</v>
      </c>
      <c r="CK153" t="str">
        <f t="shared" si="30"/>
        <v>44378</v>
      </c>
      <c r="CL153" s="7" t="e">
        <f>VLOOKUP(Récap!CK153,'Création N° Lot'!$D$3:$F$18,3,0)</f>
        <v>#N/A</v>
      </c>
      <c r="CM153" t="e">
        <f>CONCATENATE(CI153,MONTH(VLOOKUP(Récap!CK153,'Création N° Lot'!$D$3:$E$18,2,0)),RIGHT(YEAR(VLOOKUP(Récap!CK153,'Création N° Lot'!$D$3:$E$18,2,0)),2)," - ",DAY(CL153),"/",MONTH(CL153),"/",YEAR(CL153))</f>
        <v>#N/A</v>
      </c>
      <c r="CP153" s="6"/>
      <c r="CQ153" t="e">
        <f>VLOOKUP(CP153,'Info client'!$A$2:$D$1000,2,0)</f>
        <v>#N/A</v>
      </c>
      <c r="CR153" t="e">
        <f>VLOOKUP(CP153,'Info client'!$A$2:$D$1000,3,0)</f>
        <v>#N/A</v>
      </c>
      <c r="CS153" t="e">
        <f>VLOOKUP(CP153,'Info client'!$A$2:$D$1000,4,0)</f>
        <v>#N/A</v>
      </c>
      <c r="CU153" t="e">
        <f>VLOOKUP(Récap!CV153,'Création N° Lot'!$B$3:$B$18,2,0)</f>
        <v>#N/A</v>
      </c>
      <c r="CX153" t="str">
        <f t="shared" si="31"/>
        <v>Aout 2021</v>
      </c>
      <c r="CY153" s="7" t="e">
        <f>VLOOKUP(Récap!CX153,'Création N° Lot'!$D$3:$F$18,3,0)</f>
        <v>#N/A</v>
      </c>
      <c r="CZ153" t="e">
        <f>CONCATENATE(CV153,MONTH(VLOOKUP(Récap!CX153,'Création N° Lot'!$D$3:$E$18,2,0)),RIGHT(YEAR(VLOOKUP(Récap!CX153,'Création N° Lot'!$D$3:$E$18,2,0)),2)," - ",DAY(CY153),"/",MONTH(CY153),"/",YEAR(CY153))</f>
        <v>#N/A</v>
      </c>
      <c r="DC153" s="6"/>
      <c r="DD153" t="e">
        <f>VLOOKUP(DC153,'Info client'!$A$2:$D$1000,2,0)</f>
        <v>#N/A</v>
      </c>
      <c r="DE153" t="e">
        <f>VLOOKUP(DC153,'Info client'!$A$2:$D$1000,3,0)</f>
        <v>#N/A</v>
      </c>
      <c r="DF153" t="e">
        <f>VLOOKUP(DC153,'Info client'!$A$2:$D$1000,4,0)</f>
        <v>#N/A</v>
      </c>
      <c r="DH153" t="e">
        <f>VLOOKUP(Récap!DI153,'Création N° Lot'!$B$3:$B$18,2,0)</f>
        <v>#N/A</v>
      </c>
      <c r="DK153" t="str">
        <f t="shared" si="32"/>
        <v>44440</v>
      </c>
      <c r="DL153" s="7" t="e">
        <f>VLOOKUP(Récap!DK153,'Création N° Lot'!$D$3:$F$18,3,0)</f>
        <v>#N/A</v>
      </c>
      <c r="DM153" t="e">
        <f>CONCATENATE(DI153,MONTH(VLOOKUP(Récap!DK153,'Création N° Lot'!$D$3:$E$18,2,0)),RIGHT(YEAR(VLOOKUP(Récap!DK153,'Création N° Lot'!$D$3:$E$18,2,0)),2)," - ",DAY(DL153),"/",MONTH(DL153),"/",YEAR(DL153))</f>
        <v>#N/A</v>
      </c>
      <c r="DP153" s="6"/>
      <c r="DQ153" t="e">
        <f>VLOOKUP(DP153,'Info client'!$A$2:$D$1000,2,0)</f>
        <v>#N/A</v>
      </c>
      <c r="DR153" t="e">
        <f>VLOOKUP(DP153,'Info client'!$A$2:$D$1000,3,0)</f>
        <v>#N/A</v>
      </c>
      <c r="DS153" t="e">
        <f>VLOOKUP(DP153,'Info client'!$A$2:$D$1000,4,0)</f>
        <v>#N/A</v>
      </c>
      <c r="DU153" t="e">
        <f>VLOOKUP(Récap!DV153,'Création N° Lot'!$B$3:$B$18,2,0)</f>
        <v>#N/A</v>
      </c>
      <c r="DX153" t="str">
        <f t="shared" si="33"/>
        <v>44470</v>
      </c>
      <c r="DY153" s="7" t="e">
        <f>VLOOKUP(Récap!DX153,'Création N° Lot'!$D$3:$F$18,3,0)</f>
        <v>#N/A</v>
      </c>
      <c r="DZ153" t="e">
        <f>CONCATENATE(DV153,MONTH(VLOOKUP(Récap!DX153,'Création N° Lot'!$D$3:$E$18,2,0)),RIGHT(YEAR(VLOOKUP(Récap!DX153,'Création N° Lot'!$D$3:$E$18,2,0)),2)," - ",DAY(DY153),"/",MONTH(DY153),"/",YEAR(DY153))</f>
        <v>#N/A</v>
      </c>
      <c r="EC153" s="6"/>
      <c r="ED153" t="e">
        <f>VLOOKUP(EC153,'Info client'!$A$2:$D$1000,2,0)</f>
        <v>#N/A</v>
      </c>
      <c r="EE153" t="e">
        <f>VLOOKUP(EC153,'Info client'!$A$2:$D$1000,3,0)</f>
        <v>#N/A</v>
      </c>
      <c r="EF153" t="e">
        <f>VLOOKUP(EC153,'Info client'!$A$2:$D$1000,4,0)</f>
        <v>#N/A</v>
      </c>
      <c r="EH153" t="e">
        <f>VLOOKUP(Récap!EI153,'Création N° Lot'!$B$3:$B$18,2,0)</f>
        <v>#N/A</v>
      </c>
      <c r="EK153" t="str">
        <f t="shared" si="34"/>
        <v>44501</v>
      </c>
      <c r="EL153" s="7" t="e">
        <f>VLOOKUP(Récap!EK153,'Création N° Lot'!$D$3:$F$18,3,0)</f>
        <v>#N/A</v>
      </c>
      <c r="EM153" t="e">
        <f>CONCATENATE(EI153,MONTH(VLOOKUP(Récap!EK153,'Création N° Lot'!$D$3:$E$18,2,0)),RIGHT(YEAR(VLOOKUP(Récap!EK153,'Création N° Lot'!$D$3:$E$18,2,0)),2)," - ",DAY(EL153),"/",MONTH(EL153),"/",YEAR(EL153))</f>
        <v>#N/A</v>
      </c>
      <c r="EP153" s="6"/>
      <c r="EQ153" t="e">
        <f>VLOOKUP(EP153,'Info client'!$A$2:$D$1000,2,0)</f>
        <v>#N/A</v>
      </c>
      <c r="ER153" t="e">
        <f>VLOOKUP(EP153,'Info client'!$A$2:$D$1000,3,0)</f>
        <v>#N/A</v>
      </c>
      <c r="ES153" t="e">
        <f>VLOOKUP(EP153,'Info client'!$A$2:$D$1000,4,0)</f>
        <v>#N/A</v>
      </c>
      <c r="EU153" t="e">
        <f>VLOOKUP(Récap!EV153,'Création N° Lot'!$B$3:$B$18,2,0)</f>
        <v>#N/A</v>
      </c>
      <c r="EX153" t="str">
        <f t="shared" si="35"/>
        <v>44531</v>
      </c>
      <c r="EY153" s="7" t="e">
        <f>VLOOKUP(Récap!EX153,'Création N° Lot'!$D$3:$F$18,3,0)</f>
        <v>#N/A</v>
      </c>
      <c r="EZ153" t="e">
        <f>CONCATENATE(EV153,MONTH(VLOOKUP(Récap!EX153,'Création N° Lot'!$D$3:$E$18,2,0)),RIGHT(YEAR(VLOOKUP(Récap!EX153,'Création N° Lot'!$D$3:$E$18,2,0)),2)," - ",DAY(EY153),"/",MONTH(EY153),"/",YEAR(EY153))</f>
        <v>#N/A</v>
      </c>
    </row>
    <row r="154" spans="2:156" x14ac:dyDescent="0.25">
      <c r="B154" t="e">
        <f>VLOOKUP($A154,'Info client'!$A$2:$D$1000,2,0)</f>
        <v>#N/A</v>
      </c>
      <c r="C154" t="e">
        <f>VLOOKUP($A154,'Info client'!$A$2:$D$1000,3,0)</f>
        <v>#N/A</v>
      </c>
      <c r="D154" t="e">
        <f>VLOOKUP($A154,'Info client'!$A$2:$D$1000,4,0)</f>
        <v>#N/A</v>
      </c>
      <c r="F154" t="e">
        <f>VLOOKUP(Récap!G154,'Création N° Lot'!B66:B166,2,0)</f>
        <v>#N/A</v>
      </c>
      <c r="I154" t="str">
        <f t="shared" si="24"/>
        <v>44197</v>
      </c>
      <c r="J154" s="7" t="e">
        <f>VLOOKUP(Récap!I154,'Création N° Lot'!$D$3:$F$18,3,0)</f>
        <v>#N/A</v>
      </c>
      <c r="K154" t="e">
        <f>CONCATENATE(G154,MONTH(VLOOKUP(Récap!I154,'Création N° Lot'!$D$3:$E$18,2,0)),RIGHT(YEAR(VLOOKUP(Récap!I154,'Création N° Lot'!$D$3:$E$18,2,0)),2)," - ",DAY(J154),"/",MONTH(J154),"/",YEAR(J154))</f>
        <v>#N/A</v>
      </c>
      <c r="O154" t="e">
        <f>VLOOKUP(N154,'Info client'!$A$2:$D$1000,2,0)</f>
        <v>#N/A</v>
      </c>
      <c r="P154" t="e">
        <f>VLOOKUP($A154,'Info client'!$A$2:$D$1000,3,0)</f>
        <v>#N/A</v>
      </c>
      <c r="Q154" t="e">
        <f>VLOOKUP($A154,'Info client'!$A$2:$D$1000,4,0)</f>
        <v>#N/A</v>
      </c>
      <c r="S154" t="e">
        <f>VLOOKUP(Récap!G154,'Création N° Lot'!$B$3:$B$18,2,0)</f>
        <v>#N/A</v>
      </c>
      <c r="V154" t="str">
        <f t="shared" si="25"/>
        <v>44228</v>
      </c>
      <c r="W154" s="7" t="e">
        <f>VLOOKUP(Récap!V154,'Création N° Lot'!$D$3:$F$18,3,0)</f>
        <v>#N/A</v>
      </c>
      <c r="X154" t="e">
        <f>CONCATENATE(T154,MONTH(VLOOKUP(Récap!V154,'Création N° Lot'!$D$3:$E$18,2,0)),RIGHT(YEAR(VLOOKUP(Récap!V154,'Création N° Lot'!$D$3:$E$18,2,0)),2)," - ",DAY(W154),"/",MONTH(W154),"/",YEAR(W154))</f>
        <v>#N/A</v>
      </c>
      <c r="AA154" s="6"/>
      <c r="AB154" t="e">
        <f>VLOOKUP(AA154,'Info client'!$A$2:$D$1000,2,0)</f>
        <v>#N/A</v>
      </c>
      <c r="AC154" t="e">
        <f>VLOOKUP(AA154,'Info client'!$A$2:$D$1000,3,0)</f>
        <v>#N/A</v>
      </c>
      <c r="AD154" t="e">
        <f>VLOOKUP(AA154,'Info client'!$A$2:$D$1000,4,0)</f>
        <v>#N/A</v>
      </c>
      <c r="AF154" t="e">
        <f>VLOOKUP(Récap!AG154,'Création N° Lot'!$B$3:$B$18,2,0)</f>
        <v>#N/A</v>
      </c>
      <c r="AI154" t="str">
        <f t="shared" si="26"/>
        <v>44256</v>
      </c>
      <c r="AJ154" s="7" t="e">
        <f>VLOOKUP(Récap!AI154,'Création N° Lot'!$D$3:$F$18,3,0)</f>
        <v>#N/A</v>
      </c>
      <c r="AK154" t="e">
        <f>CONCATENATE(AG154,MONTH(VLOOKUP(Récap!AI154,'Création N° Lot'!$D$3:$E$18,2,0)),RIGHT(YEAR(VLOOKUP(Récap!AI154,'Création N° Lot'!$D$3:$E$18,2,0)),2)," - ",DAY(AJ154),"/",MONTH(AJ154),"/",YEAR(AJ154))</f>
        <v>#N/A</v>
      </c>
      <c r="AP154" s="6"/>
      <c r="AQ154" t="e">
        <f>VLOOKUP(AP154,'Info client'!$A$2:$D$1000,2,0)</f>
        <v>#N/A</v>
      </c>
      <c r="AR154" t="e">
        <f>VLOOKUP(AP154,'Info client'!$A$2:$D$1000,3,0)</f>
        <v>#N/A</v>
      </c>
      <c r="AS154" t="e">
        <f>VLOOKUP(AP154,'Info client'!$A$2:$D$1000,4,0)</f>
        <v>#N/A</v>
      </c>
      <c r="AU154" t="e">
        <f>VLOOKUP(Récap!AV154,'Création N° Lot'!$B$3:$B$18,2,0)</f>
        <v>#N/A</v>
      </c>
      <c r="AX154" t="str">
        <f t="shared" si="27"/>
        <v>44287</v>
      </c>
      <c r="AY154" s="7" t="e">
        <f>VLOOKUP(Récap!AX154,'Création N° Lot'!$D$3:$F$18,3,0)</f>
        <v>#N/A</v>
      </c>
      <c r="AZ154" t="e">
        <f>CONCATENATE(AV154,MONTH(VLOOKUP(Récap!AX154,'Création N° Lot'!$D$3:$E$18,2,0)),RIGHT(YEAR(VLOOKUP(Récap!AX154,'Création N° Lot'!$D$3:$E$18,2,0)),2)," - ",DAY(AY154),"/",MONTH(AY154),"/",YEAR(AY154))</f>
        <v>#N/A</v>
      </c>
      <c r="BC154" s="6"/>
      <c r="BD154" t="e">
        <f>VLOOKUP(BC154,'Info client'!$A$2:$D$1000,2,0)</f>
        <v>#N/A</v>
      </c>
      <c r="BE154" t="e">
        <f>VLOOKUP(BC154,'Info client'!$A$2:$D$1000,3,0)</f>
        <v>#N/A</v>
      </c>
      <c r="BF154" t="e">
        <f>VLOOKUP(BC154,'Info client'!$A$2:$D$1000,4,0)</f>
        <v>#N/A</v>
      </c>
      <c r="BH154" t="e">
        <f>VLOOKUP(Récap!BI154,'Création N° Lot'!$B$3:$B$18,2,0)</f>
        <v>#N/A</v>
      </c>
      <c r="BK154" t="str">
        <f t="shared" si="28"/>
        <v>44317</v>
      </c>
      <c r="BL154" s="7" t="e">
        <f>VLOOKUP(Récap!BK154,'Création N° Lot'!$D$3:$F$18,3,0)</f>
        <v>#N/A</v>
      </c>
      <c r="BM154" t="e">
        <f>CONCATENATE(BI154,MONTH(VLOOKUP(Récap!BK154,'Création N° Lot'!$D$3:$E$18,2,0)),RIGHT(YEAR(VLOOKUP(Récap!BK154,'Création N° Lot'!$D$3:$E$18,2,0)),2)," - ",DAY(BL154),"/",MONTH(BL154),"/",YEAR(BL154))</f>
        <v>#N/A</v>
      </c>
      <c r="BP154" s="6"/>
      <c r="BQ154" t="e">
        <f>VLOOKUP(BP154,'Info client'!$A$2:$D$1000,2,0)</f>
        <v>#N/A</v>
      </c>
      <c r="BR154" t="e">
        <f>VLOOKUP(BP154,'Info client'!$A$2:$D$1000,3,0)</f>
        <v>#N/A</v>
      </c>
      <c r="BS154" t="e">
        <f>VLOOKUP(BP154,'Info client'!$A$2:$D$1000,4,0)</f>
        <v>#N/A</v>
      </c>
      <c r="BU154" t="e">
        <f>VLOOKUP(Récap!BV154,'Création N° Lot'!$B$3:$B$18,2,0)</f>
        <v>#N/A</v>
      </c>
      <c r="BX154" t="str">
        <f t="shared" si="29"/>
        <v>44348</v>
      </c>
      <c r="BY154" s="7" t="e">
        <f>VLOOKUP(Récap!BX154,'Création N° Lot'!$D$3:$F$18,3,0)</f>
        <v>#N/A</v>
      </c>
      <c r="BZ154" t="e">
        <f>CONCATENATE(BV154,MONTH(VLOOKUP(Récap!BX154,'Création N° Lot'!$D$3:$E$18,2,0)),RIGHT(YEAR(VLOOKUP(Récap!BX154,'Création N° Lot'!$D$3:$E$18,2,0)),2)," - ",DAY(BY154),"/",MONTH(BY154),"/",YEAR(BY154))</f>
        <v>#N/A</v>
      </c>
      <c r="CC154" s="6"/>
      <c r="CD154" t="e">
        <f>VLOOKUP(CC154,'Info client'!$A$2:$D$1000,2,0)</f>
        <v>#N/A</v>
      </c>
      <c r="CE154" t="e">
        <f>VLOOKUP(CC154,'Info client'!$A$2:$D$1000,3,0)</f>
        <v>#N/A</v>
      </c>
      <c r="CF154" t="e">
        <f>VLOOKUP(CC154,'Info client'!$A$2:$D$1000,4,0)</f>
        <v>#N/A</v>
      </c>
      <c r="CH154" t="e">
        <f>VLOOKUP(Récap!CI154,'Création N° Lot'!$B$3:$B$18,2,0)</f>
        <v>#N/A</v>
      </c>
      <c r="CK154" t="str">
        <f t="shared" si="30"/>
        <v>44378</v>
      </c>
      <c r="CL154" s="7" t="e">
        <f>VLOOKUP(Récap!CK154,'Création N° Lot'!$D$3:$F$18,3,0)</f>
        <v>#N/A</v>
      </c>
      <c r="CM154" t="e">
        <f>CONCATENATE(CI154,MONTH(VLOOKUP(Récap!CK154,'Création N° Lot'!$D$3:$E$18,2,0)),RIGHT(YEAR(VLOOKUP(Récap!CK154,'Création N° Lot'!$D$3:$E$18,2,0)),2)," - ",DAY(CL154),"/",MONTH(CL154),"/",YEAR(CL154))</f>
        <v>#N/A</v>
      </c>
      <c r="CP154" s="6"/>
      <c r="CQ154" t="e">
        <f>VLOOKUP(CP154,'Info client'!$A$2:$D$1000,2,0)</f>
        <v>#N/A</v>
      </c>
      <c r="CR154" t="e">
        <f>VLOOKUP(CP154,'Info client'!$A$2:$D$1000,3,0)</f>
        <v>#N/A</v>
      </c>
      <c r="CS154" t="e">
        <f>VLOOKUP(CP154,'Info client'!$A$2:$D$1000,4,0)</f>
        <v>#N/A</v>
      </c>
      <c r="CU154" t="e">
        <f>VLOOKUP(Récap!CV154,'Création N° Lot'!$B$3:$B$18,2,0)</f>
        <v>#N/A</v>
      </c>
      <c r="CX154" t="str">
        <f t="shared" si="31"/>
        <v>Aout 2021</v>
      </c>
      <c r="CY154" s="7" t="e">
        <f>VLOOKUP(Récap!CX154,'Création N° Lot'!$D$3:$F$18,3,0)</f>
        <v>#N/A</v>
      </c>
      <c r="CZ154" t="e">
        <f>CONCATENATE(CV154,MONTH(VLOOKUP(Récap!CX154,'Création N° Lot'!$D$3:$E$18,2,0)),RIGHT(YEAR(VLOOKUP(Récap!CX154,'Création N° Lot'!$D$3:$E$18,2,0)),2)," - ",DAY(CY154),"/",MONTH(CY154),"/",YEAR(CY154))</f>
        <v>#N/A</v>
      </c>
      <c r="DC154" s="6"/>
      <c r="DD154" t="e">
        <f>VLOOKUP(DC154,'Info client'!$A$2:$D$1000,2,0)</f>
        <v>#N/A</v>
      </c>
      <c r="DE154" t="e">
        <f>VLOOKUP(DC154,'Info client'!$A$2:$D$1000,3,0)</f>
        <v>#N/A</v>
      </c>
      <c r="DF154" t="e">
        <f>VLOOKUP(DC154,'Info client'!$A$2:$D$1000,4,0)</f>
        <v>#N/A</v>
      </c>
      <c r="DH154" t="e">
        <f>VLOOKUP(Récap!DI154,'Création N° Lot'!$B$3:$B$18,2,0)</f>
        <v>#N/A</v>
      </c>
      <c r="DK154" t="str">
        <f t="shared" si="32"/>
        <v>44440</v>
      </c>
      <c r="DL154" s="7" t="e">
        <f>VLOOKUP(Récap!DK154,'Création N° Lot'!$D$3:$F$18,3,0)</f>
        <v>#N/A</v>
      </c>
      <c r="DM154" t="e">
        <f>CONCATENATE(DI154,MONTH(VLOOKUP(Récap!DK154,'Création N° Lot'!$D$3:$E$18,2,0)),RIGHT(YEAR(VLOOKUP(Récap!DK154,'Création N° Lot'!$D$3:$E$18,2,0)),2)," - ",DAY(DL154),"/",MONTH(DL154),"/",YEAR(DL154))</f>
        <v>#N/A</v>
      </c>
      <c r="DP154" s="6"/>
      <c r="DQ154" t="e">
        <f>VLOOKUP(DP154,'Info client'!$A$2:$D$1000,2,0)</f>
        <v>#N/A</v>
      </c>
      <c r="DR154" t="e">
        <f>VLOOKUP(DP154,'Info client'!$A$2:$D$1000,3,0)</f>
        <v>#N/A</v>
      </c>
      <c r="DS154" t="e">
        <f>VLOOKUP(DP154,'Info client'!$A$2:$D$1000,4,0)</f>
        <v>#N/A</v>
      </c>
      <c r="DU154" t="e">
        <f>VLOOKUP(Récap!DV154,'Création N° Lot'!$B$3:$B$18,2,0)</f>
        <v>#N/A</v>
      </c>
      <c r="DX154" t="str">
        <f t="shared" si="33"/>
        <v>44470</v>
      </c>
      <c r="DY154" s="7" t="e">
        <f>VLOOKUP(Récap!DX154,'Création N° Lot'!$D$3:$F$18,3,0)</f>
        <v>#N/A</v>
      </c>
      <c r="DZ154" t="e">
        <f>CONCATENATE(DV154,MONTH(VLOOKUP(Récap!DX154,'Création N° Lot'!$D$3:$E$18,2,0)),RIGHT(YEAR(VLOOKUP(Récap!DX154,'Création N° Lot'!$D$3:$E$18,2,0)),2)," - ",DAY(DY154),"/",MONTH(DY154),"/",YEAR(DY154))</f>
        <v>#N/A</v>
      </c>
      <c r="EC154" s="6"/>
      <c r="ED154" t="e">
        <f>VLOOKUP(EC154,'Info client'!$A$2:$D$1000,2,0)</f>
        <v>#N/A</v>
      </c>
      <c r="EE154" t="e">
        <f>VLOOKUP(EC154,'Info client'!$A$2:$D$1000,3,0)</f>
        <v>#N/A</v>
      </c>
      <c r="EF154" t="e">
        <f>VLOOKUP(EC154,'Info client'!$A$2:$D$1000,4,0)</f>
        <v>#N/A</v>
      </c>
      <c r="EH154" t="e">
        <f>VLOOKUP(Récap!EI154,'Création N° Lot'!$B$3:$B$18,2,0)</f>
        <v>#N/A</v>
      </c>
      <c r="EK154" t="str">
        <f t="shared" si="34"/>
        <v>44501</v>
      </c>
      <c r="EL154" s="7" t="e">
        <f>VLOOKUP(Récap!EK154,'Création N° Lot'!$D$3:$F$18,3,0)</f>
        <v>#N/A</v>
      </c>
      <c r="EM154" t="e">
        <f>CONCATENATE(EI154,MONTH(VLOOKUP(Récap!EK154,'Création N° Lot'!$D$3:$E$18,2,0)),RIGHT(YEAR(VLOOKUP(Récap!EK154,'Création N° Lot'!$D$3:$E$18,2,0)),2)," - ",DAY(EL154),"/",MONTH(EL154),"/",YEAR(EL154))</f>
        <v>#N/A</v>
      </c>
      <c r="EP154" s="6"/>
      <c r="EQ154" t="e">
        <f>VLOOKUP(EP154,'Info client'!$A$2:$D$1000,2,0)</f>
        <v>#N/A</v>
      </c>
      <c r="ER154" t="e">
        <f>VLOOKUP(EP154,'Info client'!$A$2:$D$1000,3,0)</f>
        <v>#N/A</v>
      </c>
      <c r="ES154" t="e">
        <f>VLOOKUP(EP154,'Info client'!$A$2:$D$1000,4,0)</f>
        <v>#N/A</v>
      </c>
      <c r="EU154" t="e">
        <f>VLOOKUP(Récap!EV154,'Création N° Lot'!$B$3:$B$18,2,0)</f>
        <v>#N/A</v>
      </c>
      <c r="EX154" t="str">
        <f t="shared" si="35"/>
        <v>44531</v>
      </c>
      <c r="EY154" s="7" t="e">
        <f>VLOOKUP(Récap!EX154,'Création N° Lot'!$D$3:$F$18,3,0)</f>
        <v>#N/A</v>
      </c>
      <c r="EZ154" t="e">
        <f>CONCATENATE(EV154,MONTH(VLOOKUP(Récap!EX154,'Création N° Lot'!$D$3:$E$18,2,0)),RIGHT(YEAR(VLOOKUP(Récap!EX154,'Création N° Lot'!$D$3:$E$18,2,0)),2)," - ",DAY(EY154),"/",MONTH(EY154),"/",YEAR(EY154))</f>
        <v>#N/A</v>
      </c>
    </row>
    <row r="155" spans="2:156" x14ac:dyDescent="0.25">
      <c r="B155" t="e">
        <f>VLOOKUP($A155,'Info client'!$A$2:$D$1000,2,0)</f>
        <v>#N/A</v>
      </c>
      <c r="C155" t="e">
        <f>VLOOKUP($A155,'Info client'!$A$2:$D$1000,3,0)</f>
        <v>#N/A</v>
      </c>
      <c r="D155" t="e">
        <f>VLOOKUP($A155,'Info client'!$A$2:$D$1000,4,0)</f>
        <v>#N/A</v>
      </c>
      <c r="F155" t="e">
        <f>VLOOKUP(Récap!G155,'Création N° Lot'!B67:B167,2,0)</f>
        <v>#N/A</v>
      </c>
      <c r="I155" t="str">
        <f t="shared" si="24"/>
        <v>44197</v>
      </c>
      <c r="J155" s="7" t="e">
        <f>VLOOKUP(Récap!I155,'Création N° Lot'!$D$3:$F$18,3,0)</f>
        <v>#N/A</v>
      </c>
      <c r="K155" t="e">
        <f>CONCATENATE(G155,MONTH(VLOOKUP(Récap!I155,'Création N° Lot'!$D$3:$E$18,2,0)),RIGHT(YEAR(VLOOKUP(Récap!I155,'Création N° Lot'!$D$3:$E$18,2,0)),2)," - ",DAY(J155),"/",MONTH(J155),"/",YEAR(J155))</f>
        <v>#N/A</v>
      </c>
      <c r="O155" t="e">
        <f>VLOOKUP(N155,'Info client'!$A$2:$D$1000,2,0)</f>
        <v>#N/A</v>
      </c>
      <c r="P155" t="e">
        <f>VLOOKUP($A155,'Info client'!$A$2:$D$1000,3,0)</f>
        <v>#N/A</v>
      </c>
      <c r="Q155" t="e">
        <f>VLOOKUP($A155,'Info client'!$A$2:$D$1000,4,0)</f>
        <v>#N/A</v>
      </c>
      <c r="S155" t="e">
        <f>VLOOKUP(Récap!G155,'Création N° Lot'!$B$3:$B$18,2,0)</f>
        <v>#N/A</v>
      </c>
      <c r="V155" t="str">
        <f t="shared" si="25"/>
        <v>44228</v>
      </c>
      <c r="W155" s="7" t="e">
        <f>VLOOKUP(Récap!V155,'Création N° Lot'!$D$3:$F$18,3,0)</f>
        <v>#N/A</v>
      </c>
      <c r="X155" t="e">
        <f>CONCATENATE(T155,MONTH(VLOOKUP(Récap!V155,'Création N° Lot'!$D$3:$E$18,2,0)),RIGHT(YEAR(VLOOKUP(Récap!V155,'Création N° Lot'!$D$3:$E$18,2,0)),2)," - ",DAY(W155),"/",MONTH(W155),"/",YEAR(W155))</f>
        <v>#N/A</v>
      </c>
      <c r="AA155" s="6"/>
      <c r="AB155" t="e">
        <f>VLOOKUP(AA155,'Info client'!$A$2:$D$1000,2,0)</f>
        <v>#N/A</v>
      </c>
      <c r="AC155" t="e">
        <f>VLOOKUP(AA155,'Info client'!$A$2:$D$1000,3,0)</f>
        <v>#N/A</v>
      </c>
      <c r="AD155" t="e">
        <f>VLOOKUP(AA155,'Info client'!$A$2:$D$1000,4,0)</f>
        <v>#N/A</v>
      </c>
      <c r="AF155" t="e">
        <f>VLOOKUP(Récap!AG155,'Création N° Lot'!$B$3:$B$18,2,0)</f>
        <v>#N/A</v>
      </c>
      <c r="AI155" t="str">
        <f t="shared" si="26"/>
        <v>44256</v>
      </c>
      <c r="AJ155" s="7" t="e">
        <f>VLOOKUP(Récap!AI155,'Création N° Lot'!$D$3:$F$18,3,0)</f>
        <v>#N/A</v>
      </c>
      <c r="AK155" t="e">
        <f>CONCATENATE(AG155,MONTH(VLOOKUP(Récap!AI155,'Création N° Lot'!$D$3:$E$18,2,0)),RIGHT(YEAR(VLOOKUP(Récap!AI155,'Création N° Lot'!$D$3:$E$18,2,0)),2)," - ",DAY(AJ155),"/",MONTH(AJ155),"/",YEAR(AJ155))</f>
        <v>#N/A</v>
      </c>
      <c r="AP155" s="6"/>
      <c r="AQ155" t="e">
        <f>VLOOKUP(AP155,'Info client'!$A$2:$D$1000,2,0)</f>
        <v>#N/A</v>
      </c>
      <c r="AR155" t="e">
        <f>VLOOKUP(AP155,'Info client'!$A$2:$D$1000,3,0)</f>
        <v>#N/A</v>
      </c>
      <c r="AS155" t="e">
        <f>VLOOKUP(AP155,'Info client'!$A$2:$D$1000,4,0)</f>
        <v>#N/A</v>
      </c>
      <c r="AU155" t="e">
        <f>VLOOKUP(Récap!AV155,'Création N° Lot'!$B$3:$B$18,2,0)</f>
        <v>#N/A</v>
      </c>
      <c r="AX155" t="str">
        <f t="shared" si="27"/>
        <v>44287</v>
      </c>
      <c r="AY155" s="7" t="e">
        <f>VLOOKUP(Récap!AX155,'Création N° Lot'!$D$3:$F$18,3,0)</f>
        <v>#N/A</v>
      </c>
      <c r="AZ155" t="e">
        <f>CONCATENATE(AV155,MONTH(VLOOKUP(Récap!AX155,'Création N° Lot'!$D$3:$E$18,2,0)),RIGHT(YEAR(VLOOKUP(Récap!AX155,'Création N° Lot'!$D$3:$E$18,2,0)),2)," - ",DAY(AY155),"/",MONTH(AY155),"/",YEAR(AY155))</f>
        <v>#N/A</v>
      </c>
      <c r="BC155" s="6"/>
      <c r="BD155" t="e">
        <f>VLOOKUP(BC155,'Info client'!$A$2:$D$1000,2,0)</f>
        <v>#N/A</v>
      </c>
      <c r="BE155" t="e">
        <f>VLOOKUP(BC155,'Info client'!$A$2:$D$1000,3,0)</f>
        <v>#N/A</v>
      </c>
      <c r="BF155" t="e">
        <f>VLOOKUP(BC155,'Info client'!$A$2:$D$1000,4,0)</f>
        <v>#N/A</v>
      </c>
      <c r="BH155" t="e">
        <f>VLOOKUP(Récap!BI155,'Création N° Lot'!$B$3:$B$18,2,0)</f>
        <v>#N/A</v>
      </c>
      <c r="BK155" t="str">
        <f t="shared" si="28"/>
        <v>44317</v>
      </c>
      <c r="BL155" s="7" t="e">
        <f>VLOOKUP(Récap!BK155,'Création N° Lot'!$D$3:$F$18,3,0)</f>
        <v>#N/A</v>
      </c>
      <c r="BM155" t="e">
        <f>CONCATENATE(BI155,MONTH(VLOOKUP(Récap!BK155,'Création N° Lot'!$D$3:$E$18,2,0)),RIGHT(YEAR(VLOOKUP(Récap!BK155,'Création N° Lot'!$D$3:$E$18,2,0)),2)," - ",DAY(BL155),"/",MONTH(BL155),"/",YEAR(BL155))</f>
        <v>#N/A</v>
      </c>
      <c r="BP155" s="6"/>
      <c r="BQ155" t="e">
        <f>VLOOKUP(BP155,'Info client'!$A$2:$D$1000,2,0)</f>
        <v>#N/A</v>
      </c>
      <c r="BR155" t="e">
        <f>VLOOKUP(BP155,'Info client'!$A$2:$D$1000,3,0)</f>
        <v>#N/A</v>
      </c>
      <c r="BS155" t="e">
        <f>VLOOKUP(BP155,'Info client'!$A$2:$D$1000,4,0)</f>
        <v>#N/A</v>
      </c>
      <c r="BU155" t="e">
        <f>VLOOKUP(Récap!BV155,'Création N° Lot'!$B$3:$B$18,2,0)</f>
        <v>#N/A</v>
      </c>
      <c r="BX155" t="str">
        <f t="shared" si="29"/>
        <v>44348</v>
      </c>
      <c r="BY155" s="7" t="e">
        <f>VLOOKUP(Récap!BX155,'Création N° Lot'!$D$3:$F$18,3,0)</f>
        <v>#N/A</v>
      </c>
      <c r="BZ155" t="e">
        <f>CONCATENATE(BV155,MONTH(VLOOKUP(Récap!BX155,'Création N° Lot'!$D$3:$E$18,2,0)),RIGHT(YEAR(VLOOKUP(Récap!BX155,'Création N° Lot'!$D$3:$E$18,2,0)),2)," - ",DAY(BY155),"/",MONTH(BY155),"/",YEAR(BY155))</f>
        <v>#N/A</v>
      </c>
      <c r="CC155" s="6"/>
      <c r="CD155" t="e">
        <f>VLOOKUP(CC155,'Info client'!$A$2:$D$1000,2,0)</f>
        <v>#N/A</v>
      </c>
      <c r="CE155" t="e">
        <f>VLOOKUP(CC155,'Info client'!$A$2:$D$1000,3,0)</f>
        <v>#N/A</v>
      </c>
      <c r="CF155" t="e">
        <f>VLOOKUP(CC155,'Info client'!$A$2:$D$1000,4,0)</f>
        <v>#N/A</v>
      </c>
      <c r="CH155" t="e">
        <f>VLOOKUP(Récap!CI155,'Création N° Lot'!$B$3:$B$18,2,0)</f>
        <v>#N/A</v>
      </c>
      <c r="CK155" t="str">
        <f t="shared" si="30"/>
        <v>44378</v>
      </c>
      <c r="CL155" s="7" t="e">
        <f>VLOOKUP(Récap!CK155,'Création N° Lot'!$D$3:$F$18,3,0)</f>
        <v>#N/A</v>
      </c>
      <c r="CM155" t="e">
        <f>CONCATENATE(CI155,MONTH(VLOOKUP(Récap!CK155,'Création N° Lot'!$D$3:$E$18,2,0)),RIGHT(YEAR(VLOOKUP(Récap!CK155,'Création N° Lot'!$D$3:$E$18,2,0)),2)," - ",DAY(CL155),"/",MONTH(CL155),"/",YEAR(CL155))</f>
        <v>#N/A</v>
      </c>
      <c r="CP155" s="6"/>
      <c r="CQ155" t="e">
        <f>VLOOKUP(CP155,'Info client'!$A$2:$D$1000,2,0)</f>
        <v>#N/A</v>
      </c>
      <c r="CR155" t="e">
        <f>VLOOKUP(CP155,'Info client'!$A$2:$D$1000,3,0)</f>
        <v>#N/A</v>
      </c>
      <c r="CS155" t="e">
        <f>VLOOKUP(CP155,'Info client'!$A$2:$D$1000,4,0)</f>
        <v>#N/A</v>
      </c>
      <c r="CU155" t="e">
        <f>VLOOKUP(Récap!CV155,'Création N° Lot'!$B$3:$B$18,2,0)</f>
        <v>#N/A</v>
      </c>
      <c r="CX155" t="str">
        <f t="shared" si="31"/>
        <v>Aout 2021</v>
      </c>
      <c r="CY155" s="7" t="e">
        <f>VLOOKUP(Récap!CX155,'Création N° Lot'!$D$3:$F$18,3,0)</f>
        <v>#N/A</v>
      </c>
      <c r="CZ155" t="e">
        <f>CONCATENATE(CV155,MONTH(VLOOKUP(Récap!CX155,'Création N° Lot'!$D$3:$E$18,2,0)),RIGHT(YEAR(VLOOKUP(Récap!CX155,'Création N° Lot'!$D$3:$E$18,2,0)),2)," - ",DAY(CY155),"/",MONTH(CY155),"/",YEAR(CY155))</f>
        <v>#N/A</v>
      </c>
      <c r="DC155" s="6"/>
      <c r="DD155" t="e">
        <f>VLOOKUP(DC155,'Info client'!$A$2:$D$1000,2,0)</f>
        <v>#N/A</v>
      </c>
      <c r="DE155" t="e">
        <f>VLOOKUP(DC155,'Info client'!$A$2:$D$1000,3,0)</f>
        <v>#N/A</v>
      </c>
      <c r="DF155" t="e">
        <f>VLOOKUP(DC155,'Info client'!$A$2:$D$1000,4,0)</f>
        <v>#N/A</v>
      </c>
      <c r="DH155" t="e">
        <f>VLOOKUP(Récap!DI155,'Création N° Lot'!$B$3:$B$18,2,0)</f>
        <v>#N/A</v>
      </c>
      <c r="DK155" t="str">
        <f t="shared" si="32"/>
        <v>44440</v>
      </c>
      <c r="DL155" s="7" t="e">
        <f>VLOOKUP(Récap!DK155,'Création N° Lot'!$D$3:$F$18,3,0)</f>
        <v>#N/A</v>
      </c>
      <c r="DM155" t="e">
        <f>CONCATENATE(DI155,MONTH(VLOOKUP(Récap!DK155,'Création N° Lot'!$D$3:$E$18,2,0)),RIGHT(YEAR(VLOOKUP(Récap!DK155,'Création N° Lot'!$D$3:$E$18,2,0)),2)," - ",DAY(DL155),"/",MONTH(DL155),"/",YEAR(DL155))</f>
        <v>#N/A</v>
      </c>
      <c r="DP155" s="6"/>
      <c r="DQ155" t="e">
        <f>VLOOKUP(DP155,'Info client'!$A$2:$D$1000,2,0)</f>
        <v>#N/A</v>
      </c>
      <c r="DR155" t="e">
        <f>VLOOKUP(DP155,'Info client'!$A$2:$D$1000,3,0)</f>
        <v>#N/A</v>
      </c>
      <c r="DS155" t="e">
        <f>VLOOKUP(DP155,'Info client'!$A$2:$D$1000,4,0)</f>
        <v>#N/A</v>
      </c>
      <c r="DU155" t="e">
        <f>VLOOKUP(Récap!DV155,'Création N° Lot'!$B$3:$B$18,2,0)</f>
        <v>#N/A</v>
      </c>
      <c r="DX155" t="str">
        <f t="shared" si="33"/>
        <v>44470</v>
      </c>
      <c r="DY155" s="7" t="e">
        <f>VLOOKUP(Récap!DX155,'Création N° Lot'!$D$3:$F$18,3,0)</f>
        <v>#N/A</v>
      </c>
      <c r="DZ155" t="e">
        <f>CONCATENATE(DV155,MONTH(VLOOKUP(Récap!DX155,'Création N° Lot'!$D$3:$E$18,2,0)),RIGHT(YEAR(VLOOKUP(Récap!DX155,'Création N° Lot'!$D$3:$E$18,2,0)),2)," - ",DAY(DY155),"/",MONTH(DY155),"/",YEAR(DY155))</f>
        <v>#N/A</v>
      </c>
      <c r="EC155" s="6"/>
      <c r="ED155" t="e">
        <f>VLOOKUP(EC155,'Info client'!$A$2:$D$1000,2,0)</f>
        <v>#N/A</v>
      </c>
      <c r="EE155" t="e">
        <f>VLOOKUP(EC155,'Info client'!$A$2:$D$1000,3,0)</f>
        <v>#N/A</v>
      </c>
      <c r="EF155" t="e">
        <f>VLOOKUP(EC155,'Info client'!$A$2:$D$1000,4,0)</f>
        <v>#N/A</v>
      </c>
      <c r="EH155" t="e">
        <f>VLOOKUP(Récap!EI155,'Création N° Lot'!$B$3:$B$18,2,0)</f>
        <v>#N/A</v>
      </c>
      <c r="EK155" t="str">
        <f t="shared" si="34"/>
        <v>44501</v>
      </c>
      <c r="EL155" s="7" t="e">
        <f>VLOOKUP(Récap!EK155,'Création N° Lot'!$D$3:$F$18,3,0)</f>
        <v>#N/A</v>
      </c>
      <c r="EM155" t="e">
        <f>CONCATENATE(EI155,MONTH(VLOOKUP(Récap!EK155,'Création N° Lot'!$D$3:$E$18,2,0)),RIGHT(YEAR(VLOOKUP(Récap!EK155,'Création N° Lot'!$D$3:$E$18,2,0)),2)," - ",DAY(EL155),"/",MONTH(EL155),"/",YEAR(EL155))</f>
        <v>#N/A</v>
      </c>
      <c r="EP155" s="6"/>
      <c r="EQ155" t="e">
        <f>VLOOKUP(EP155,'Info client'!$A$2:$D$1000,2,0)</f>
        <v>#N/A</v>
      </c>
      <c r="ER155" t="e">
        <f>VLOOKUP(EP155,'Info client'!$A$2:$D$1000,3,0)</f>
        <v>#N/A</v>
      </c>
      <c r="ES155" t="e">
        <f>VLOOKUP(EP155,'Info client'!$A$2:$D$1000,4,0)</f>
        <v>#N/A</v>
      </c>
      <c r="EU155" t="e">
        <f>VLOOKUP(Récap!EV155,'Création N° Lot'!$B$3:$B$18,2,0)</f>
        <v>#N/A</v>
      </c>
      <c r="EX155" t="str">
        <f t="shared" si="35"/>
        <v>44531</v>
      </c>
      <c r="EY155" s="7" t="e">
        <f>VLOOKUP(Récap!EX155,'Création N° Lot'!$D$3:$F$18,3,0)</f>
        <v>#N/A</v>
      </c>
      <c r="EZ155" t="e">
        <f>CONCATENATE(EV155,MONTH(VLOOKUP(Récap!EX155,'Création N° Lot'!$D$3:$E$18,2,0)),RIGHT(YEAR(VLOOKUP(Récap!EX155,'Création N° Lot'!$D$3:$E$18,2,0)),2)," - ",DAY(EY155),"/",MONTH(EY155),"/",YEAR(EY155))</f>
        <v>#N/A</v>
      </c>
    </row>
    <row r="156" spans="2:156" x14ac:dyDescent="0.25">
      <c r="B156" t="e">
        <f>VLOOKUP($A156,'Info client'!$A$2:$D$1000,2,0)</f>
        <v>#N/A</v>
      </c>
      <c r="C156" t="e">
        <f>VLOOKUP($A156,'Info client'!$A$2:$D$1000,3,0)</f>
        <v>#N/A</v>
      </c>
      <c r="D156" t="e">
        <f>VLOOKUP($A156,'Info client'!$A$2:$D$1000,4,0)</f>
        <v>#N/A</v>
      </c>
      <c r="F156" t="e">
        <f>VLOOKUP(Récap!G156,'Création N° Lot'!B68:B168,2,0)</f>
        <v>#N/A</v>
      </c>
      <c r="I156" t="str">
        <f t="shared" si="24"/>
        <v>44197</v>
      </c>
      <c r="J156" s="7" t="e">
        <f>VLOOKUP(Récap!I156,'Création N° Lot'!$D$3:$F$18,3,0)</f>
        <v>#N/A</v>
      </c>
      <c r="K156" t="e">
        <f>CONCATENATE(G156,MONTH(VLOOKUP(Récap!I156,'Création N° Lot'!$D$3:$E$18,2,0)),RIGHT(YEAR(VLOOKUP(Récap!I156,'Création N° Lot'!$D$3:$E$18,2,0)),2)," - ",DAY(J156),"/",MONTH(J156),"/",YEAR(J156))</f>
        <v>#N/A</v>
      </c>
      <c r="O156" t="e">
        <f>VLOOKUP(N156,'Info client'!$A$2:$D$1000,2,0)</f>
        <v>#N/A</v>
      </c>
      <c r="P156" t="e">
        <f>VLOOKUP($A156,'Info client'!$A$2:$D$1000,3,0)</f>
        <v>#N/A</v>
      </c>
      <c r="Q156" t="e">
        <f>VLOOKUP($A156,'Info client'!$A$2:$D$1000,4,0)</f>
        <v>#N/A</v>
      </c>
      <c r="S156" t="e">
        <f>VLOOKUP(Récap!G156,'Création N° Lot'!$B$3:$B$18,2,0)</f>
        <v>#N/A</v>
      </c>
      <c r="V156" t="str">
        <f t="shared" si="25"/>
        <v>44228</v>
      </c>
      <c r="W156" s="7" t="e">
        <f>VLOOKUP(Récap!V156,'Création N° Lot'!$D$3:$F$18,3,0)</f>
        <v>#N/A</v>
      </c>
      <c r="X156" t="e">
        <f>CONCATENATE(T156,MONTH(VLOOKUP(Récap!V156,'Création N° Lot'!$D$3:$E$18,2,0)),RIGHT(YEAR(VLOOKUP(Récap!V156,'Création N° Lot'!$D$3:$E$18,2,0)),2)," - ",DAY(W156),"/",MONTH(W156),"/",YEAR(W156))</f>
        <v>#N/A</v>
      </c>
      <c r="AA156" s="6"/>
      <c r="AB156" t="e">
        <f>VLOOKUP(AA156,'Info client'!$A$2:$D$1000,2,0)</f>
        <v>#N/A</v>
      </c>
      <c r="AC156" t="e">
        <f>VLOOKUP(AA156,'Info client'!$A$2:$D$1000,3,0)</f>
        <v>#N/A</v>
      </c>
      <c r="AD156" t="e">
        <f>VLOOKUP(AA156,'Info client'!$A$2:$D$1000,4,0)</f>
        <v>#N/A</v>
      </c>
      <c r="AF156" t="e">
        <f>VLOOKUP(Récap!AG156,'Création N° Lot'!$B$3:$B$18,2,0)</f>
        <v>#N/A</v>
      </c>
      <c r="AI156" t="str">
        <f t="shared" si="26"/>
        <v>44256</v>
      </c>
      <c r="AJ156" s="7" t="e">
        <f>VLOOKUP(Récap!AI156,'Création N° Lot'!$D$3:$F$18,3,0)</f>
        <v>#N/A</v>
      </c>
      <c r="AK156" t="e">
        <f>CONCATENATE(AG156,MONTH(VLOOKUP(Récap!AI156,'Création N° Lot'!$D$3:$E$18,2,0)),RIGHT(YEAR(VLOOKUP(Récap!AI156,'Création N° Lot'!$D$3:$E$18,2,0)),2)," - ",DAY(AJ156),"/",MONTH(AJ156),"/",YEAR(AJ156))</f>
        <v>#N/A</v>
      </c>
      <c r="AP156" s="6"/>
      <c r="AQ156" t="e">
        <f>VLOOKUP(AP156,'Info client'!$A$2:$D$1000,2,0)</f>
        <v>#N/A</v>
      </c>
      <c r="AR156" t="e">
        <f>VLOOKUP(AP156,'Info client'!$A$2:$D$1000,3,0)</f>
        <v>#N/A</v>
      </c>
      <c r="AS156" t="e">
        <f>VLOOKUP(AP156,'Info client'!$A$2:$D$1000,4,0)</f>
        <v>#N/A</v>
      </c>
      <c r="AU156" t="e">
        <f>VLOOKUP(Récap!AV156,'Création N° Lot'!$B$3:$B$18,2,0)</f>
        <v>#N/A</v>
      </c>
      <c r="AX156" t="str">
        <f t="shared" si="27"/>
        <v>44287</v>
      </c>
      <c r="AY156" s="7" t="e">
        <f>VLOOKUP(Récap!AX156,'Création N° Lot'!$D$3:$F$18,3,0)</f>
        <v>#N/A</v>
      </c>
      <c r="AZ156" t="e">
        <f>CONCATENATE(AV156,MONTH(VLOOKUP(Récap!AX156,'Création N° Lot'!$D$3:$E$18,2,0)),RIGHT(YEAR(VLOOKUP(Récap!AX156,'Création N° Lot'!$D$3:$E$18,2,0)),2)," - ",DAY(AY156),"/",MONTH(AY156),"/",YEAR(AY156))</f>
        <v>#N/A</v>
      </c>
      <c r="BC156" s="6"/>
      <c r="BD156" t="e">
        <f>VLOOKUP(BC156,'Info client'!$A$2:$D$1000,2,0)</f>
        <v>#N/A</v>
      </c>
      <c r="BE156" t="e">
        <f>VLOOKUP(BC156,'Info client'!$A$2:$D$1000,3,0)</f>
        <v>#N/A</v>
      </c>
      <c r="BF156" t="e">
        <f>VLOOKUP(BC156,'Info client'!$A$2:$D$1000,4,0)</f>
        <v>#N/A</v>
      </c>
      <c r="BH156" t="e">
        <f>VLOOKUP(Récap!BI156,'Création N° Lot'!$B$3:$B$18,2,0)</f>
        <v>#N/A</v>
      </c>
      <c r="BK156" t="str">
        <f t="shared" si="28"/>
        <v>44317</v>
      </c>
      <c r="BL156" s="7" t="e">
        <f>VLOOKUP(Récap!BK156,'Création N° Lot'!$D$3:$F$18,3,0)</f>
        <v>#N/A</v>
      </c>
      <c r="BM156" t="e">
        <f>CONCATENATE(BI156,MONTH(VLOOKUP(Récap!BK156,'Création N° Lot'!$D$3:$E$18,2,0)),RIGHT(YEAR(VLOOKUP(Récap!BK156,'Création N° Lot'!$D$3:$E$18,2,0)),2)," - ",DAY(BL156),"/",MONTH(BL156),"/",YEAR(BL156))</f>
        <v>#N/A</v>
      </c>
      <c r="BP156" s="6"/>
      <c r="BQ156" t="e">
        <f>VLOOKUP(BP156,'Info client'!$A$2:$D$1000,2,0)</f>
        <v>#N/A</v>
      </c>
      <c r="BR156" t="e">
        <f>VLOOKUP(BP156,'Info client'!$A$2:$D$1000,3,0)</f>
        <v>#N/A</v>
      </c>
      <c r="BS156" t="e">
        <f>VLOOKUP(BP156,'Info client'!$A$2:$D$1000,4,0)</f>
        <v>#N/A</v>
      </c>
      <c r="BU156" t="e">
        <f>VLOOKUP(Récap!BV156,'Création N° Lot'!$B$3:$B$18,2,0)</f>
        <v>#N/A</v>
      </c>
      <c r="BX156" t="str">
        <f t="shared" si="29"/>
        <v>44348</v>
      </c>
      <c r="BY156" s="7" t="e">
        <f>VLOOKUP(Récap!BX156,'Création N° Lot'!$D$3:$F$18,3,0)</f>
        <v>#N/A</v>
      </c>
      <c r="BZ156" t="e">
        <f>CONCATENATE(BV156,MONTH(VLOOKUP(Récap!BX156,'Création N° Lot'!$D$3:$E$18,2,0)),RIGHT(YEAR(VLOOKUP(Récap!BX156,'Création N° Lot'!$D$3:$E$18,2,0)),2)," - ",DAY(BY156),"/",MONTH(BY156),"/",YEAR(BY156))</f>
        <v>#N/A</v>
      </c>
      <c r="CC156" s="6"/>
      <c r="CD156" t="e">
        <f>VLOOKUP(CC156,'Info client'!$A$2:$D$1000,2,0)</f>
        <v>#N/A</v>
      </c>
      <c r="CE156" t="e">
        <f>VLOOKUP(CC156,'Info client'!$A$2:$D$1000,3,0)</f>
        <v>#N/A</v>
      </c>
      <c r="CF156" t="e">
        <f>VLOOKUP(CC156,'Info client'!$A$2:$D$1000,4,0)</f>
        <v>#N/A</v>
      </c>
      <c r="CH156" t="e">
        <f>VLOOKUP(Récap!CI156,'Création N° Lot'!$B$3:$B$18,2,0)</f>
        <v>#N/A</v>
      </c>
      <c r="CK156" t="str">
        <f t="shared" si="30"/>
        <v>44378</v>
      </c>
      <c r="CL156" s="7" t="e">
        <f>VLOOKUP(Récap!CK156,'Création N° Lot'!$D$3:$F$18,3,0)</f>
        <v>#N/A</v>
      </c>
      <c r="CM156" t="e">
        <f>CONCATENATE(CI156,MONTH(VLOOKUP(Récap!CK156,'Création N° Lot'!$D$3:$E$18,2,0)),RIGHT(YEAR(VLOOKUP(Récap!CK156,'Création N° Lot'!$D$3:$E$18,2,0)),2)," - ",DAY(CL156),"/",MONTH(CL156),"/",YEAR(CL156))</f>
        <v>#N/A</v>
      </c>
      <c r="CP156" s="6"/>
      <c r="CQ156" t="e">
        <f>VLOOKUP(CP156,'Info client'!$A$2:$D$1000,2,0)</f>
        <v>#N/A</v>
      </c>
      <c r="CR156" t="e">
        <f>VLOOKUP(CP156,'Info client'!$A$2:$D$1000,3,0)</f>
        <v>#N/A</v>
      </c>
      <c r="CS156" t="e">
        <f>VLOOKUP(CP156,'Info client'!$A$2:$D$1000,4,0)</f>
        <v>#N/A</v>
      </c>
      <c r="CU156" t="e">
        <f>VLOOKUP(Récap!CV156,'Création N° Lot'!$B$3:$B$18,2,0)</f>
        <v>#N/A</v>
      </c>
      <c r="CX156" t="str">
        <f t="shared" si="31"/>
        <v>Aout 2021</v>
      </c>
      <c r="CY156" s="7" t="e">
        <f>VLOOKUP(Récap!CX156,'Création N° Lot'!$D$3:$F$18,3,0)</f>
        <v>#N/A</v>
      </c>
      <c r="CZ156" t="e">
        <f>CONCATENATE(CV156,MONTH(VLOOKUP(Récap!CX156,'Création N° Lot'!$D$3:$E$18,2,0)),RIGHT(YEAR(VLOOKUP(Récap!CX156,'Création N° Lot'!$D$3:$E$18,2,0)),2)," - ",DAY(CY156),"/",MONTH(CY156),"/",YEAR(CY156))</f>
        <v>#N/A</v>
      </c>
      <c r="DC156" s="6"/>
      <c r="DD156" t="e">
        <f>VLOOKUP(DC156,'Info client'!$A$2:$D$1000,2,0)</f>
        <v>#N/A</v>
      </c>
      <c r="DE156" t="e">
        <f>VLOOKUP(DC156,'Info client'!$A$2:$D$1000,3,0)</f>
        <v>#N/A</v>
      </c>
      <c r="DF156" t="e">
        <f>VLOOKUP(DC156,'Info client'!$A$2:$D$1000,4,0)</f>
        <v>#N/A</v>
      </c>
      <c r="DH156" t="e">
        <f>VLOOKUP(Récap!DI156,'Création N° Lot'!$B$3:$B$18,2,0)</f>
        <v>#N/A</v>
      </c>
      <c r="DK156" t="str">
        <f t="shared" si="32"/>
        <v>44440</v>
      </c>
      <c r="DL156" s="7" t="e">
        <f>VLOOKUP(Récap!DK156,'Création N° Lot'!$D$3:$F$18,3,0)</f>
        <v>#N/A</v>
      </c>
      <c r="DM156" t="e">
        <f>CONCATENATE(DI156,MONTH(VLOOKUP(Récap!DK156,'Création N° Lot'!$D$3:$E$18,2,0)),RIGHT(YEAR(VLOOKUP(Récap!DK156,'Création N° Lot'!$D$3:$E$18,2,0)),2)," - ",DAY(DL156),"/",MONTH(DL156),"/",YEAR(DL156))</f>
        <v>#N/A</v>
      </c>
      <c r="DP156" s="6"/>
      <c r="DQ156" t="e">
        <f>VLOOKUP(DP156,'Info client'!$A$2:$D$1000,2,0)</f>
        <v>#N/A</v>
      </c>
      <c r="DR156" t="e">
        <f>VLOOKUP(DP156,'Info client'!$A$2:$D$1000,3,0)</f>
        <v>#N/A</v>
      </c>
      <c r="DS156" t="e">
        <f>VLOOKUP(DP156,'Info client'!$A$2:$D$1000,4,0)</f>
        <v>#N/A</v>
      </c>
      <c r="DU156" t="e">
        <f>VLOOKUP(Récap!DV156,'Création N° Lot'!$B$3:$B$18,2,0)</f>
        <v>#N/A</v>
      </c>
      <c r="DX156" t="str">
        <f t="shared" si="33"/>
        <v>44470</v>
      </c>
      <c r="DY156" s="7" t="e">
        <f>VLOOKUP(Récap!DX156,'Création N° Lot'!$D$3:$F$18,3,0)</f>
        <v>#N/A</v>
      </c>
      <c r="DZ156" t="e">
        <f>CONCATENATE(DV156,MONTH(VLOOKUP(Récap!DX156,'Création N° Lot'!$D$3:$E$18,2,0)),RIGHT(YEAR(VLOOKUP(Récap!DX156,'Création N° Lot'!$D$3:$E$18,2,0)),2)," - ",DAY(DY156),"/",MONTH(DY156),"/",YEAR(DY156))</f>
        <v>#N/A</v>
      </c>
      <c r="EC156" s="6"/>
      <c r="ED156" t="e">
        <f>VLOOKUP(EC156,'Info client'!$A$2:$D$1000,2,0)</f>
        <v>#N/A</v>
      </c>
      <c r="EE156" t="e">
        <f>VLOOKUP(EC156,'Info client'!$A$2:$D$1000,3,0)</f>
        <v>#N/A</v>
      </c>
      <c r="EF156" t="e">
        <f>VLOOKUP(EC156,'Info client'!$A$2:$D$1000,4,0)</f>
        <v>#N/A</v>
      </c>
      <c r="EH156" t="e">
        <f>VLOOKUP(Récap!EI156,'Création N° Lot'!$B$3:$B$18,2,0)</f>
        <v>#N/A</v>
      </c>
      <c r="EK156" t="str">
        <f t="shared" si="34"/>
        <v>44501</v>
      </c>
      <c r="EL156" s="7" t="e">
        <f>VLOOKUP(Récap!EK156,'Création N° Lot'!$D$3:$F$18,3,0)</f>
        <v>#N/A</v>
      </c>
      <c r="EM156" t="e">
        <f>CONCATENATE(EI156,MONTH(VLOOKUP(Récap!EK156,'Création N° Lot'!$D$3:$E$18,2,0)),RIGHT(YEAR(VLOOKUP(Récap!EK156,'Création N° Lot'!$D$3:$E$18,2,0)),2)," - ",DAY(EL156),"/",MONTH(EL156),"/",YEAR(EL156))</f>
        <v>#N/A</v>
      </c>
      <c r="EP156" s="6"/>
      <c r="EQ156" t="e">
        <f>VLOOKUP(EP156,'Info client'!$A$2:$D$1000,2,0)</f>
        <v>#N/A</v>
      </c>
      <c r="ER156" t="e">
        <f>VLOOKUP(EP156,'Info client'!$A$2:$D$1000,3,0)</f>
        <v>#N/A</v>
      </c>
      <c r="ES156" t="e">
        <f>VLOOKUP(EP156,'Info client'!$A$2:$D$1000,4,0)</f>
        <v>#N/A</v>
      </c>
      <c r="EU156" t="e">
        <f>VLOOKUP(Récap!EV156,'Création N° Lot'!$B$3:$B$18,2,0)</f>
        <v>#N/A</v>
      </c>
      <c r="EX156" t="str">
        <f t="shared" si="35"/>
        <v>44531</v>
      </c>
      <c r="EY156" s="7" t="e">
        <f>VLOOKUP(Récap!EX156,'Création N° Lot'!$D$3:$F$18,3,0)</f>
        <v>#N/A</v>
      </c>
      <c r="EZ156" t="e">
        <f>CONCATENATE(EV156,MONTH(VLOOKUP(Récap!EX156,'Création N° Lot'!$D$3:$E$18,2,0)),RIGHT(YEAR(VLOOKUP(Récap!EX156,'Création N° Lot'!$D$3:$E$18,2,0)),2)," - ",DAY(EY156),"/",MONTH(EY156),"/",YEAR(EY156))</f>
        <v>#N/A</v>
      </c>
    </row>
    <row r="157" spans="2:156" x14ac:dyDescent="0.25">
      <c r="B157" t="e">
        <f>VLOOKUP($A157,'Info client'!$A$2:$D$1000,2,0)</f>
        <v>#N/A</v>
      </c>
      <c r="C157" t="e">
        <f>VLOOKUP($A157,'Info client'!$A$2:$D$1000,3,0)</f>
        <v>#N/A</v>
      </c>
      <c r="D157" t="e">
        <f>VLOOKUP($A157,'Info client'!$A$2:$D$1000,4,0)</f>
        <v>#N/A</v>
      </c>
      <c r="F157" t="e">
        <f>VLOOKUP(Récap!G157,'Création N° Lot'!B69:B169,2,0)</f>
        <v>#N/A</v>
      </c>
      <c r="I157" t="str">
        <f t="shared" si="24"/>
        <v>44197</v>
      </c>
      <c r="J157" s="7" t="e">
        <f>VLOOKUP(Récap!I157,'Création N° Lot'!$D$3:$F$18,3,0)</f>
        <v>#N/A</v>
      </c>
      <c r="K157" t="e">
        <f>CONCATENATE(G157,MONTH(VLOOKUP(Récap!I157,'Création N° Lot'!$D$3:$E$18,2,0)),RIGHT(YEAR(VLOOKUP(Récap!I157,'Création N° Lot'!$D$3:$E$18,2,0)),2)," - ",DAY(J157),"/",MONTH(J157),"/",YEAR(J157))</f>
        <v>#N/A</v>
      </c>
      <c r="O157" t="e">
        <f>VLOOKUP(N157,'Info client'!$A$2:$D$1000,2,0)</f>
        <v>#N/A</v>
      </c>
      <c r="P157" t="e">
        <f>VLOOKUP($A157,'Info client'!$A$2:$D$1000,3,0)</f>
        <v>#N/A</v>
      </c>
      <c r="Q157" t="e">
        <f>VLOOKUP($A157,'Info client'!$A$2:$D$1000,4,0)</f>
        <v>#N/A</v>
      </c>
      <c r="S157" t="e">
        <f>VLOOKUP(Récap!G157,'Création N° Lot'!$B$3:$B$18,2,0)</f>
        <v>#N/A</v>
      </c>
      <c r="V157" t="str">
        <f t="shared" si="25"/>
        <v>44228</v>
      </c>
      <c r="W157" s="7" t="e">
        <f>VLOOKUP(Récap!V157,'Création N° Lot'!$D$3:$F$18,3,0)</f>
        <v>#N/A</v>
      </c>
      <c r="X157" t="e">
        <f>CONCATENATE(T157,MONTH(VLOOKUP(Récap!V157,'Création N° Lot'!$D$3:$E$18,2,0)),RIGHT(YEAR(VLOOKUP(Récap!V157,'Création N° Lot'!$D$3:$E$18,2,0)),2)," - ",DAY(W157),"/",MONTH(W157),"/",YEAR(W157))</f>
        <v>#N/A</v>
      </c>
      <c r="AA157" s="6"/>
      <c r="AB157" t="e">
        <f>VLOOKUP(AA157,'Info client'!$A$2:$D$1000,2,0)</f>
        <v>#N/A</v>
      </c>
      <c r="AC157" t="e">
        <f>VLOOKUP(AA157,'Info client'!$A$2:$D$1000,3,0)</f>
        <v>#N/A</v>
      </c>
      <c r="AD157" t="e">
        <f>VLOOKUP(AA157,'Info client'!$A$2:$D$1000,4,0)</f>
        <v>#N/A</v>
      </c>
      <c r="AF157" t="e">
        <f>VLOOKUP(Récap!AG157,'Création N° Lot'!$B$3:$B$18,2,0)</f>
        <v>#N/A</v>
      </c>
      <c r="AI157" t="str">
        <f t="shared" si="26"/>
        <v>44256</v>
      </c>
      <c r="AJ157" s="7" t="e">
        <f>VLOOKUP(Récap!AI157,'Création N° Lot'!$D$3:$F$18,3,0)</f>
        <v>#N/A</v>
      </c>
      <c r="AK157" t="e">
        <f>CONCATENATE(AG157,MONTH(VLOOKUP(Récap!AI157,'Création N° Lot'!$D$3:$E$18,2,0)),RIGHT(YEAR(VLOOKUP(Récap!AI157,'Création N° Lot'!$D$3:$E$18,2,0)),2)," - ",DAY(AJ157),"/",MONTH(AJ157),"/",YEAR(AJ157))</f>
        <v>#N/A</v>
      </c>
      <c r="AP157" s="6"/>
      <c r="AQ157" t="e">
        <f>VLOOKUP(AP157,'Info client'!$A$2:$D$1000,2,0)</f>
        <v>#N/A</v>
      </c>
      <c r="AR157" t="e">
        <f>VLOOKUP(AP157,'Info client'!$A$2:$D$1000,3,0)</f>
        <v>#N/A</v>
      </c>
      <c r="AS157" t="e">
        <f>VLOOKUP(AP157,'Info client'!$A$2:$D$1000,4,0)</f>
        <v>#N/A</v>
      </c>
      <c r="AU157" t="e">
        <f>VLOOKUP(Récap!AV157,'Création N° Lot'!$B$3:$B$18,2,0)</f>
        <v>#N/A</v>
      </c>
      <c r="AX157" t="str">
        <f t="shared" si="27"/>
        <v>44287</v>
      </c>
      <c r="AY157" s="7" t="e">
        <f>VLOOKUP(Récap!AX157,'Création N° Lot'!$D$3:$F$18,3,0)</f>
        <v>#N/A</v>
      </c>
      <c r="AZ157" t="e">
        <f>CONCATENATE(AV157,MONTH(VLOOKUP(Récap!AX157,'Création N° Lot'!$D$3:$E$18,2,0)),RIGHT(YEAR(VLOOKUP(Récap!AX157,'Création N° Lot'!$D$3:$E$18,2,0)),2)," - ",DAY(AY157),"/",MONTH(AY157),"/",YEAR(AY157))</f>
        <v>#N/A</v>
      </c>
      <c r="BC157" s="6"/>
      <c r="BD157" t="e">
        <f>VLOOKUP(BC157,'Info client'!$A$2:$D$1000,2,0)</f>
        <v>#N/A</v>
      </c>
      <c r="BE157" t="e">
        <f>VLOOKUP(BC157,'Info client'!$A$2:$D$1000,3,0)</f>
        <v>#N/A</v>
      </c>
      <c r="BF157" t="e">
        <f>VLOOKUP(BC157,'Info client'!$A$2:$D$1000,4,0)</f>
        <v>#N/A</v>
      </c>
      <c r="BH157" t="e">
        <f>VLOOKUP(Récap!BI157,'Création N° Lot'!$B$3:$B$18,2,0)</f>
        <v>#N/A</v>
      </c>
      <c r="BK157" t="str">
        <f t="shared" si="28"/>
        <v>44317</v>
      </c>
      <c r="BL157" s="7" t="e">
        <f>VLOOKUP(Récap!BK157,'Création N° Lot'!$D$3:$F$18,3,0)</f>
        <v>#N/A</v>
      </c>
      <c r="BM157" t="e">
        <f>CONCATENATE(BI157,MONTH(VLOOKUP(Récap!BK157,'Création N° Lot'!$D$3:$E$18,2,0)),RIGHT(YEAR(VLOOKUP(Récap!BK157,'Création N° Lot'!$D$3:$E$18,2,0)),2)," - ",DAY(BL157),"/",MONTH(BL157),"/",YEAR(BL157))</f>
        <v>#N/A</v>
      </c>
      <c r="BP157" s="6"/>
      <c r="BQ157" t="e">
        <f>VLOOKUP(BP157,'Info client'!$A$2:$D$1000,2,0)</f>
        <v>#N/A</v>
      </c>
      <c r="BR157" t="e">
        <f>VLOOKUP(BP157,'Info client'!$A$2:$D$1000,3,0)</f>
        <v>#N/A</v>
      </c>
      <c r="BS157" t="e">
        <f>VLOOKUP(BP157,'Info client'!$A$2:$D$1000,4,0)</f>
        <v>#N/A</v>
      </c>
      <c r="BU157" t="e">
        <f>VLOOKUP(Récap!BV157,'Création N° Lot'!$B$3:$B$18,2,0)</f>
        <v>#N/A</v>
      </c>
      <c r="BX157" t="str">
        <f t="shared" si="29"/>
        <v>44348</v>
      </c>
      <c r="BY157" s="7" t="e">
        <f>VLOOKUP(Récap!BX157,'Création N° Lot'!$D$3:$F$18,3,0)</f>
        <v>#N/A</v>
      </c>
      <c r="BZ157" t="e">
        <f>CONCATENATE(BV157,MONTH(VLOOKUP(Récap!BX157,'Création N° Lot'!$D$3:$E$18,2,0)),RIGHT(YEAR(VLOOKUP(Récap!BX157,'Création N° Lot'!$D$3:$E$18,2,0)),2)," - ",DAY(BY157),"/",MONTH(BY157),"/",YEAR(BY157))</f>
        <v>#N/A</v>
      </c>
      <c r="CC157" s="6"/>
      <c r="CD157" t="e">
        <f>VLOOKUP(CC157,'Info client'!$A$2:$D$1000,2,0)</f>
        <v>#N/A</v>
      </c>
      <c r="CE157" t="e">
        <f>VLOOKUP(CC157,'Info client'!$A$2:$D$1000,3,0)</f>
        <v>#N/A</v>
      </c>
      <c r="CF157" t="e">
        <f>VLOOKUP(CC157,'Info client'!$A$2:$D$1000,4,0)</f>
        <v>#N/A</v>
      </c>
      <c r="CH157" t="e">
        <f>VLOOKUP(Récap!CI157,'Création N° Lot'!$B$3:$B$18,2,0)</f>
        <v>#N/A</v>
      </c>
      <c r="CK157" t="str">
        <f t="shared" si="30"/>
        <v>44378</v>
      </c>
      <c r="CL157" s="7" t="e">
        <f>VLOOKUP(Récap!CK157,'Création N° Lot'!$D$3:$F$18,3,0)</f>
        <v>#N/A</v>
      </c>
      <c r="CM157" t="e">
        <f>CONCATENATE(CI157,MONTH(VLOOKUP(Récap!CK157,'Création N° Lot'!$D$3:$E$18,2,0)),RIGHT(YEAR(VLOOKUP(Récap!CK157,'Création N° Lot'!$D$3:$E$18,2,0)),2)," - ",DAY(CL157),"/",MONTH(CL157),"/",YEAR(CL157))</f>
        <v>#N/A</v>
      </c>
      <c r="CP157" s="6"/>
      <c r="CQ157" t="e">
        <f>VLOOKUP(CP157,'Info client'!$A$2:$D$1000,2,0)</f>
        <v>#N/A</v>
      </c>
      <c r="CR157" t="e">
        <f>VLOOKUP(CP157,'Info client'!$A$2:$D$1000,3,0)</f>
        <v>#N/A</v>
      </c>
      <c r="CS157" t="e">
        <f>VLOOKUP(CP157,'Info client'!$A$2:$D$1000,4,0)</f>
        <v>#N/A</v>
      </c>
      <c r="CU157" t="e">
        <f>VLOOKUP(Récap!CV157,'Création N° Lot'!$B$3:$B$18,2,0)</f>
        <v>#N/A</v>
      </c>
      <c r="CX157" t="str">
        <f t="shared" si="31"/>
        <v>Aout 2021</v>
      </c>
      <c r="CY157" s="7" t="e">
        <f>VLOOKUP(Récap!CX157,'Création N° Lot'!$D$3:$F$18,3,0)</f>
        <v>#N/A</v>
      </c>
      <c r="CZ157" t="e">
        <f>CONCATENATE(CV157,MONTH(VLOOKUP(Récap!CX157,'Création N° Lot'!$D$3:$E$18,2,0)),RIGHT(YEAR(VLOOKUP(Récap!CX157,'Création N° Lot'!$D$3:$E$18,2,0)),2)," - ",DAY(CY157),"/",MONTH(CY157),"/",YEAR(CY157))</f>
        <v>#N/A</v>
      </c>
      <c r="DC157" s="6"/>
      <c r="DD157" t="e">
        <f>VLOOKUP(DC157,'Info client'!$A$2:$D$1000,2,0)</f>
        <v>#N/A</v>
      </c>
      <c r="DE157" t="e">
        <f>VLOOKUP(DC157,'Info client'!$A$2:$D$1000,3,0)</f>
        <v>#N/A</v>
      </c>
      <c r="DF157" t="e">
        <f>VLOOKUP(DC157,'Info client'!$A$2:$D$1000,4,0)</f>
        <v>#N/A</v>
      </c>
      <c r="DH157" t="e">
        <f>VLOOKUP(Récap!DI157,'Création N° Lot'!$B$3:$B$18,2,0)</f>
        <v>#N/A</v>
      </c>
      <c r="DK157" t="str">
        <f t="shared" si="32"/>
        <v>44440</v>
      </c>
      <c r="DL157" s="7" t="e">
        <f>VLOOKUP(Récap!DK157,'Création N° Lot'!$D$3:$F$18,3,0)</f>
        <v>#N/A</v>
      </c>
      <c r="DM157" t="e">
        <f>CONCATENATE(DI157,MONTH(VLOOKUP(Récap!DK157,'Création N° Lot'!$D$3:$E$18,2,0)),RIGHT(YEAR(VLOOKUP(Récap!DK157,'Création N° Lot'!$D$3:$E$18,2,0)),2)," - ",DAY(DL157),"/",MONTH(DL157),"/",YEAR(DL157))</f>
        <v>#N/A</v>
      </c>
      <c r="DP157" s="6"/>
      <c r="DQ157" t="e">
        <f>VLOOKUP(DP157,'Info client'!$A$2:$D$1000,2,0)</f>
        <v>#N/A</v>
      </c>
      <c r="DR157" t="e">
        <f>VLOOKUP(DP157,'Info client'!$A$2:$D$1000,3,0)</f>
        <v>#N/A</v>
      </c>
      <c r="DS157" t="e">
        <f>VLOOKUP(DP157,'Info client'!$A$2:$D$1000,4,0)</f>
        <v>#N/A</v>
      </c>
      <c r="DU157" t="e">
        <f>VLOOKUP(Récap!DV157,'Création N° Lot'!$B$3:$B$18,2,0)</f>
        <v>#N/A</v>
      </c>
      <c r="DX157" t="str">
        <f t="shared" si="33"/>
        <v>44470</v>
      </c>
      <c r="DY157" s="7" t="e">
        <f>VLOOKUP(Récap!DX157,'Création N° Lot'!$D$3:$F$18,3,0)</f>
        <v>#N/A</v>
      </c>
      <c r="DZ157" t="e">
        <f>CONCATENATE(DV157,MONTH(VLOOKUP(Récap!DX157,'Création N° Lot'!$D$3:$E$18,2,0)),RIGHT(YEAR(VLOOKUP(Récap!DX157,'Création N° Lot'!$D$3:$E$18,2,0)),2)," - ",DAY(DY157),"/",MONTH(DY157),"/",YEAR(DY157))</f>
        <v>#N/A</v>
      </c>
      <c r="EC157" s="6"/>
      <c r="ED157" t="e">
        <f>VLOOKUP(EC157,'Info client'!$A$2:$D$1000,2,0)</f>
        <v>#N/A</v>
      </c>
      <c r="EE157" t="e">
        <f>VLOOKUP(EC157,'Info client'!$A$2:$D$1000,3,0)</f>
        <v>#N/A</v>
      </c>
      <c r="EF157" t="e">
        <f>VLOOKUP(EC157,'Info client'!$A$2:$D$1000,4,0)</f>
        <v>#N/A</v>
      </c>
      <c r="EH157" t="e">
        <f>VLOOKUP(Récap!EI157,'Création N° Lot'!$B$3:$B$18,2,0)</f>
        <v>#N/A</v>
      </c>
      <c r="EK157" t="str">
        <f t="shared" si="34"/>
        <v>44501</v>
      </c>
      <c r="EL157" s="7" t="e">
        <f>VLOOKUP(Récap!EK157,'Création N° Lot'!$D$3:$F$18,3,0)</f>
        <v>#N/A</v>
      </c>
      <c r="EM157" t="e">
        <f>CONCATENATE(EI157,MONTH(VLOOKUP(Récap!EK157,'Création N° Lot'!$D$3:$E$18,2,0)),RIGHT(YEAR(VLOOKUP(Récap!EK157,'Création N° Lot'!$D$3:$E$18,2,0)),2)," - ",DAY(EL157),"/",MONTH(EL157),"/",YEAR(EL157))</f>
        <v>#N/A</v>
      </c>
      <c r="EP157" s="6"/>
      <c r="EQ157" t="e">
        <f>VLOOKUP(EP157,'Info client'!$A$2:$D$1000,2,0)</f>
        <v>#N/A</v>
      </c>
      <c r="ER157" t="e">
        <f>VLOOKUP(EP157,'Info client'!$A$2:$D$1000,3,0)</f>
        <v>#N/A</v>
      </c>
      <c r="ES157" t="e">
        <f>VLOOKUP(EP157,'Info client'!$A$2:$D$1000,4,0)</f>
        <v>#N/A</v>
      </c>
      <c r="EU157" t="e">
        <f>VLOOKUP(Récap!EV157,'Création N° Lot'!$B$3:$B$18,2,0)</f>
        <v>#N/A</v>
      </c>
      <c r="EX157" t="str">
        <f t="shared" si="35"/>
        <v>44531</v>
      </c>
      <c r="EY157" s="7" t="e">
        <f>VLOOKUP(Récap!EX157,'Création N° Lot'!$D$3:$F$18,3,0)</f>
        <v>#N/A</v>
      </c>
      <c r="EZ157" t="e">
        <f>CONCATENATE(EV157,MONTH(VLOOKUP(Récap!EX157,'Création N° Lot'!$D$3:$E$18,2,0)),RIGHT(YEAR(VLOOKUP(Récap!EX157,'Création N° Lot'!$D$3:$E$18,2,0)),2)," - ",DAY(EY157),"/",MONTH(EY157),"/",YEAR(EY157))</f>
        <v>#N/A</v>
      </c>
    </row>
    <row r="158" spans="2:156" x14ac:dyDescent="0.25">
      <c r="B158" t="e">
        <f>VLOOKUP($A158,'Info client'!$A$2:$D$1000,2,0)</f>
        <v>#N/A</v>
      </c>
      <c r="C158" t="e">
        <f>VLOOKUP($A158,'Info client'!$A$2:$D$1000,3,0)</f>
        <v>#N/A</v>
      </c>
      <c r="D158" t="e">
        <f>VLOOKUP($A158,'Info client'!$A$2:$D$1000,4,0)</f>
        <v>#N/A</v>
      </c>
      <c r="F158" t="e">
        <f>VLOOKUP(Récap!G158,'Création N° Lot'!B70:B170,2,0)</f>
        <v>#N/A</v>
      </c>
      <c r="I158" t="str">
        <f t="shared" si="24"/>
        <v>44197</v>
      </c>
      <c r="J158" s="7" t="e">
        <f>VLOOKUP(Récap!I158,'Création N° Lot'!$D$3:$F$18,3,0)</f>
        <v>#N/A</v>
      </c>
      <c r="K158" t="e">
        <f>CONCATENATE(G158,MONTH(VLOOKUP(Récap!I158,'Création N° Lot'!$D$3:$E$18,2,0)),RIGHT(YEAR(VLOOKUP(Récap!I158,'Création N° Lot'!$D$3:$E$18,2,0)),2)," - ",DAY(J158),"/",MONTH(J158),"/",YEAR(J158))</f>
        <v>#N/A</v>
      </c>
      <c r="O158" t="e">
        <f>VLOOKUP(N158,'Info client'!$A$2:$D$1000,2,0)</f>
        <v>#N/A</v>
      </c>
      <c r="P158" t="e">
        <f>VLOOKUP($A158,'Info client'!$A$2:$D$1000,3,0)</f>
        <v>#N/A</v>
      </c>
      <c r="Q158" t="e">
        <f>VLOOKUP($A158,'Info client'!$A$2:$D$1000,4,0)</f>
        <v>#N/A</v>
      </c>
      <c r="S158" t="e">
        <f>VLOOKUP(Récap!G158,'Création N° Lot'!$B$3:$B$18,2,0)</f>
        <v>#N/A</v>
      </c>
      <c r="V158" t="str">
        <f t="shared" si="25"/>
        <v>44228</v>
      </c>
      <c r="W158" s="7" t="e">
        <f>VLOOKUP(Récap!V158,'Création N° Lot'!$D$3:$F$18,3,0)</f>
        <v>#N/A</v>
      </c>
      <c r="X158" t="e">
        <f>CONCATENATE(T158,MONTH(VLOOKUP(Récap!V158,'Création N° Lot'!$D$3:$E$18,2,0)),RIGHT(YEAR(VLOOKUP(Récap!V158,'Création N° Lot'!$D$3:$E$18,2,0)),2)," - ",DAY(W158),"/",MONTH(W158),"/",YEAR(W158))</f>
        <v>#N/A</v>
      </c>
      <c r="AA158" s="6"/>
      <c r="AB158" t="e">
        <f>VLOOKUP(AA158,'Info client'!$A$2:$D$1000,2,0)</f>
        <v>#N/A</v>
      </c>
      <c r="AC158" t="e">
        <f>VLOOKUP(AA158,'Info client'!$A$2:$D$1000,3,0)</f>
        <v>#N/A</v>
      </c>
      <c r="AD158" t="e">
        <f>VLOOKUP(AA158,'Info client'!$A$2:$D$1000,4,0)</f>
        <v>#N/A</v>
      </c>
      <c r="AF158" t="e">
        <f>VLOOKUP(Récap!AG158,'Création N° Lot'!$B$3:$B$18,2,0)</f>
        <v>#N/A</v>
      </c>
      <c r="AI158" t="str">
        <f t="shared" si="26"/>
        <v>44256</v>
      </c>
      <c r="AJ158" s="7" t="e">
        <f>VLOOKUP(Récap!AI158,'Création N° Lot'!$D$3:$F$18,3,0)</f>
        <v>#N/A</v>
      </c>
      <c r="AK158" t="e">
        <f>CONCATENATE(AG158,MONTH(VLOOKUP(Récap!AI158,'Création N° Lot'!$D$3:$E$18,2,0)),RIGHT(YEAR(VLOOKUP(Récap!AI158,'Création N° Lot'!$D$3:$E$18,2,0)),2)," - ",DAY(AJ158),"/",MONTH(AJ158),"/",YEAR(AJ158))</f>
        <v>#N/A</v>
      </c>
      <c r="AP158" s="6"/>
      <c r="AQ158" t="e">
        <f>VLOOKUP(AP158,'Info client'!$A$2:$D$1000,2,0)</f>
        <v>#N/A</v>
      </c>
      <c r="AR158" t="e">
        <f>VLOOKUP(AP158,'Info client'!$A$2:$D$1000,3,0)</f>
        <v>#N/A</v>
      </c>
      <c r="AS158" t="e">
        <f>VLOOKUP(AP158,'Info client'!$A$2:$D$1000,4,0)</f>
        <v>#N/A</v>
      </c>
      <c r="AU158" t="e">
        <f>VLOOKUP(Récap!AV158,'Création N° Lot'!$B$3:$B$18,2,0)</f>
        <v>#N/A</v>
      </c>
      <c r="AX158" t="str">
        <f t="shared" si="27"/>
        <v>44287</v>
      </c>
      <c r="AY158" s="7" t="e">
        <f>VLOOKUP(Récap!AX158,'Création N° Lot'!$D$3:$F$18,3,0)</f>
        <v>#N/A</v>
      </c>
      <c r="AZ158" t="e">
        <f>CONCATENATE(AV158,MONTH(VLOOKUP(Récap!AX158,'Création N° Lot'!$D$3:$E$18,2,0)),RIGHT(YEAR(VLOOKUP(Récap!AX158,'Création N° Lot'!$D$3:$E$18,2,0)),2)," - ",DAY(AY158),"/",MONTH(AY158),"/",YEAR(AY158))</f>
        <v>#N/A</v>
      </c>
      <c r="BC158" s="6"/>
      <c r="BD158" t="e">
        <f>VLOOKUP(BC158,'Info client'!$A$2:$D$1000,2,0)</f>
        <v>#N/A</v>
      </c>
      <c r="BE158" t="e">
        <f>VLOOKUP(BC158,'Info client'!$A$2:$D$1000,3,0)</f>
        <v>#N/A</v>
      </c>
      <c r="BF158" t="e">
        <f>VLOOKUP(BC158,'Info client'!$A$2:$D$1000,4,0)</f>
        <v>#N/A</v>
      </c>
      <c r="BH158" t="e">
        <f>VLOOKUP(Récap!BI158,'Création N° Lot'!$B$3:$B$18,2,0)</f>
        <v>#N/A</v>
      </c>
      <c r="BK158" t="str">
        <f t="shared" si="28"/>
        <v>44317</v>
      </c>
      <c r="BL158" s="7" t="e">
        <f>VLOOKUP(Récap!BK158,'Création N° Lot'!$D$3:$F$18,3,0)</f>
        <v>#N/A</v>
      </c>
      <c r="BM158" t="e">
        <f>CONCATENATE(BI158,MONTH(VLOOKUP(Récap!BK158,'Création N° Lot'!$D$3:$E$18,2,0)),RIGHT(YEAR(VLOOKUP(Récap!BK158,'Création N° Lot'!$D$3:$E$18,2,0)),2)," - ",DAY(BL158),"/",MONTH(BL158),"/",YEAR(BL158))</f>
        <v>#N/A</v>
      </c>
      <c r="BP158" s="6"/>
      <c r="BQ158" t="e">
        <f>VLOOKUP(BP158,'Info client'!$A$2:$D$1000,2,0)</f>
        <v>#N/A</v>
      </c>
      <c r="BR158" t="e">
        <f>VLOOKUP(BP158,'Info client'!$A$2:$D$1000,3,0)</f>
        <v>#N/A</v>
      </c>
      <c r="BS158" t="e">
        <f>VLOOKUP(BP158,'Info client'!$A$2:$D$1000,4,0)</f>
        <v>#N/A</v>
      </c>
      <c r="BU158" t="e">
        <f>VLOOKUP(Récap!BV158,'Création N° Lot'!$B$3:$B$18,2,0)</f>
        <v>#N/A</v>
      </c>
      <c r="BX158" t="str">
        <f t="shared" si="29"/>
        <v>44348</v>
      </c>
      <c r="BY158" s="7" t="e">
        <f>VLOOKUP(Récap!BX158,'Création N° Lot'!$D$3:$F$18,3,0)</f>
        <v>#N/A</v>
      </c>
      <c r="BZ158" t="e">
        <f>CONCATENATE(BV158,MONTH(VLOOKUP(Récap!BX158,'Création N° Lot'!$D$3:$E$18,2,0)),RIGHT(YEAR(VLOOKUP(Récap!BX158,'Création N° Lot'!$D$3:$E$18,2,0)),2)," - ",DAY(BY158),"/",MONTH(BY158),"/",YEAR(BY158))</f>
        <v>#N/A</v>
      </c>
      <c r="CC158" s="6"/>
      <c r="CD158" t="e">
        <f>VLOOKUP(CC158,'Info client'!$A$2:$D$1000,2,0)</f>
        <v>#N/A</v>
      </c>
      <c r="CE158" t="e">
        <f>VLOOKUP(CC158,'Info client'!$A$2:$D$1000,3,0)</f>
        <v>#N/A</v>
      </c>
      <c r="CF158" t="e">
        <f>VLOOKUP(CC158,'Info client'!$A$2:$D$1000,4,0)</f>
        <v>#N/A</v>
      </c>
      <c r="CH158" t="e">
        <f>VLOOKUP(Récap!CI158,'Création N° Lot'!$B$3:$B$18,2,0)</f>
        <v>#N/A</v>
      </c>
      <c r="CK158" t="str">
        <f t="shared" si="30"/>
        <v>44378</v>
      </c>
      <c r="CL158" s="7" t="e">
        <f>VLOOKUP(Récap!CK158,'Création N° Lot'!$D$3:$F$18,3,0)</f>
        <v>#N/A</v>
      </c>
      <c r="CM158" t="e">
        <f>CONCATENATE(CI158,MONTH(VLOOKUP(Récap!CK158,'Création N° Lot'!$D$3:$E$18,2,0)),RIGHT(YEAR(VLOOKUP(Récap!CK158,'Création N° Lot'!$D$3:$E$18,2,0)),2)," - ",DAY(CL158),"/",MONTH(CL158),"/",YEAR(CL158))</f>
        <v>#N/A</v>
      </c>
      <c r="CP158" s="6"/>
      <c r="CQ158" t="e">
        <f>VLOOKUP(CP158,'Info client'!$A$2:$D$1000,2,0)</f>
        <v>#N/A</v>
      </c>
      <c r="CR158" t="e">
        <f>VLOOKUP(CP158,'Info client'!$A$2:$D$1000,3,0)</f>
        <v>#N/A</v>
      </c>
      <c r="CS158" t="e">
        <f>VLOOKUP(CP158,'Info client'!$A$2:$D$1000,4,0)</f>
        <v>#N/A</v>
      </c>
      <c r="CU158" t="e">
        <f>VLOOKUP(Récap!CV158,'Création N° Lot'!$B$3:$B$18,2,0)</f>
        <v>#N/A</v>
      </c>
      <c r="CX158" t="str">
        <f t="shared" si="31"/>
        <v>Aout 2021</v>
      </c>
      <c r="CY158" s="7" t="e">
        <f>VLOOKUP(Récap!CX158,'Création N° Lot'!$D$3:$F$18,3,0)</f>
        <v>#N/A</v>
      </c>
      <c r="CZ158" t="e">
        <f>CONCATENATE(CV158,MONTH(VLOOKUP(Récap!CX158,'Création N° Lot'!$D$3:$E$18,2,0)),RIGHT(YEAR(VLOOKUP(Récap!CX158,'Création N° Lot'!$D$3:$E$18,2,0)),2)," - ",DAY(CY158),"/",MONTH(CY158),"/",YEAR(CY158))</f>
        <v>#N/A</v>
      </c>
      <c r="DC158" s="6"/>
      <c r="DD158" t="e">
        <f>VLOOKUP(DC158,'Info client'!$A$2:$D$1000,2,0)</f>
        <v>#N/A</v>
      </c>
      <c r="DE158" t="e">
        <f>VLOOKUP(DC158,'Info client'!$A$2:$D$1000,3,0)</f>
        <v>#N/A</v>
      </c>
      <c r="DF158" t="e">
        <f>VLOOKUP(DC158,'Info client'!$A$2:$D$1000,4,0)</f>
        <v>#N/A</v>
      </c>
      <c r="DH158" t="e">
        <f>VLOOKUP(Récap!DI158,'Création N° Lot'!$B$3:$B$18,2,0)</f>
        <v>#N/A</v>
      </c>
      <c r="DK158" t="str">
        <f t="shared" si="32"/>
        <v>44440</v>
      </c>
      <c r="DL158" s="7" t="e">
        <f>VLOOKUP(Récap!DK158,'Création N° Lot'!$D$3:$F$18,3,0)</f>
        <v>#N/A</v>
      </c>
      <c r="DM158" t="e">
        <f>CONCATENATE(DI158,MONTH(VLOOKUP(Récap!DK158,'Création N° Lot'!$D$3:$E$18,2,0)),RIGHT(YEAR(VLOOKUP(Récap!DK158,'Création N° Lot'!$D$3:$E$18,2,0)),2)," - ",DAY(DL158),"/",MONTH(DL158),"/",YEAR(DL158))</f>
        <v>#N/A</v>
      </c>
      <c r="DP158" s="6"/>
      <c r="DQ158" t="e">
        <f>VLOOKUP(DP158,'Info client'!$A$2:$D$1000,2,0)</f>
        <v>#N/A</v>
      </c>
      <c r="DR158" t="e">
        <f>VLOOKUP(DP158,'Info client'!$A$2:$D$1000,3,0)</f>
        <v>#N/A</v>
      </c>
      <c r="DS158" t="e">
        <f>VLOOKUP(DP158,'Info client'!$A$2:$D$1000,4,0)</f>
        <v>#N/A</v>
      </c>
      <c r="DU158" t="e">
        <f>VLOOKUP(Récap!DV158,'Création N° Lot'!$B$3:$B$18,2,0)</f>
        <v>#N/A</v>
      </c>
      <c r="DX158" t="str">
        <f t="shared" si="33"/>
        <v>44470</v>
      </c>
      <c r="DY158" s="7" t="e">
        <f>VLOOKUP(Récap!DX158,'Création N° Lot'!$D$3:$F$18,3,0)</f>
        <v>#N/A</v>
      </c>
      <c r="DZ158" t="e">
        <f>CONCATENATE(DV158,MONTH(VLOOKUP(Récap!DX158,'Création N° Lot'!$D$3:$E$18,2,0)),RIGHT(YEAR(VLOOKUP(Récap!DX158,'Création N° Lot'!$D$3:$E$18,2,0)),2)," - ",DAY(DY158),"/",MONTH(DY158),"/",YEAR(DY158))</f>
        <v>#N/A</v>
      </c>
      <c r="EC158" s="6"/>
      <c r="ED158" t="e">
        <f>VLOOKUP(EC158,'Info client'!$A$2:$D$1000,2,0)</f>
        <v>#N/A</v>
      </c>
      <c r="EE158" t="e">
        <f>VLOOKUP(EC158,'Info client'!$A$2:$D$1000,3,0)</f>
        <v>#N/A</v>
      </c>
      <c r="EF158" t="e">
        <f>VLOOKUP(EC158,'Info client'!$A$2:$D$1000,4,0)</f>
        <v>#N/A</v>
      </c>
      <c r="EH158" t="e">
        <f>VLOOKUP(Récap!EI158,'Création N° Lot'!$B$3:$B$18,2,0)</f>
        <v>#N/A</v>
      </c>
      <c r="EK158" t="str">
        <f t="shared" si="34"/>
        <v>44501</v>
      </c>
      <c r="EL158" s="7" t="e">
        <f>VLOOKUP(Récap!EK158,'Création N° Lot'!$D$3:$F$18,3,0)</f>
        <v>#N/A</v>
      </c>
      <c r="EM158" t="e">
        <f>CONCATENATE(EI158,MONTH(VLOOKUP(Récap!EK158,'Création N° Lot'!$D$3:$E$18,2,0)),RIGHT(YEAR(VLOOKUP(Récap!EK158,'Création N° Lot'!$D$3:$E$18,2,0)),2)," - ",DAY(EL158),"/",MONTH(EL158),"/",YEAR(EL158))</f>
        <v>#N/A</v>
      </c>
      <c r="EP158" s="6"/>
      <c r="EQ158" t="e">
        <f>VLOOKUP(EP158,'Info client'!$A$2:$D$1000,2,0)</f>
        <v>#N/A</v>
      </c>
      <c r="ER158" t="e">
        <f>VLOOKUP(EP158,'Info client'!$A$2:$D$1000,3,0)</f>
        <v>#N/A</v>
      </c>
      <c r="ES158" t="e">
        <f>VLOOKUP(EP158,'Info client'!$A$2:$D$1000,4,0)</f>
        <v>#N/A</v>
      </c>
      <c r="EU158" t="e">
        <f>VLOOKUP(Récap!EV158,'Création N° Lot'!$B$3:$B$18,2,0)</f>
        <v>#N/A</v>
      </c>
      <c r="EX158" t="str">
        <f t="shared" si="35"/>
        <v>44531</v>
      </c>
      <c r="EY158" s="7" t="e">
        <f>VLOOKUP(Récap!EX158,'Création N° Lot'!$D$3:$F$18,3,0)</f>
        <v>#N/A</v>
      </c>
      <c r="EZ158" t="e">
        <f>CONCATENATE(EV158,MONTH(VLOOKUP(Récap!EX158,'Création N° Lot'!$D$3:$E$18,2,0)),RIGHT(YEAR(VLOOKUP(Récap!EX158,'Création N° Lot'!$D$3:$E$18,2,0)),2)," - ",DAY(EY158),"/",MONTH(EY158),"/",YEAR(EY158))</f>
        <v>#N/A</v>
      </c>
    </row>
    <row r="159" spans="2:156" x14ac:dyDescent="0.25">
      <c r="B159" t="e">
        <f>VLOOKUP($A159,'Info client'!$A$2:$D$1000,2,0)</f>
        <v>#N/A</v>
      </c>
      <c r="C159" t="e">
        <f>VLOOKUP($A159,'Info client'!$A$2:$D$1000,3,0)</f>
        <v>#N/A</v>
      </c>
      <c r="D159" t="e">
        <f>VLOOKUP($A159,'Info client'!$A$2:$D$1000,4,0)</f>
        <v>#N/A</v>
      </c>
      <c r="F159" t="e">
        <f>VLOOKUP(Récap!G159,'Création N° Lot'!B71:B171,2,0)</f>
        <v>#N/A</v>
      </c>
      <c r="I159" t="str">
        <f t="shared" si="24"/>
        <v>44197</v>
      </c>
      <c r="J159" s="7" t="e">
        <f>VLOOKUP(Récap!I159,'Création N° Lot'!$D$3:$F$18,3,0)</f>
        <v>#N/A</v>
      </c>
      <c r="K159" t="e">
        <f>CONCATENATE(G159,MONTH(VLOOKUP(Récap!I159,'Création N° Lot'!$D$3:$E$18,2,0)),RIGHT(YEAR(VLOOKUP(Récap!I159,'Création N° Lot'!$D$3:$E$18,2,0)),2)," - ",DAY(J159),"/",MONTH(J159),"/",YEAR(J159))</f>
        <v>#N/A</v>
      </c>
      <c r="O159" t="e">
        <f>VLOOKUP(N159,'Info client'!$A$2:$D$1000,2,0)</f>
        <v>#N/A</v>
      </c>
      <c r="P159" t="e">
        <f>VLOOKUP($A159,'Info client'!$A$2:$D$1000,3,0)</f>
        <v>#N/A</v>
      </c>
      <c r="Q159" t="e">
        <f>VLOOKUP($A159,'Info client'!$A$2:$D$1000,4,0)</f>
        <v>#N/A</v>
      </c>
      <c r="S159" t="e">
        <f>VLOOKUP(Récap!G159,'Création N° Lot'!$B$3:$B$18,2,0)</f>
        <v>#N/A</v>
      </c>
      <c r="V159" t="str">
        <f t="shared" si="25"/>
        <v>44228</v>
      </c>
      <c r="W159" s="7" t="e">
        <f>VLOOKUP(Récap!V159,'Création N° Lot'!$D$3:$F$18,3,0)</f>
        <v>#N/A</v>
      </c>
      <c r="X159" t="e">
        <f>CONCATENATE(T159,MONTH(VLOOKUP(Récap!V159,'Création N° Lot'!$D$3:$E$18,2,0)),RIGHT(YEAR(VLOOKUP(Récap!V159,'Création N° Lot'!$D$3:$E$18,2,0)),2)," - ",DAY(W159),"/",MONTH(W159),"/",YEAR(W159))</f>
        <v>#N/A</v>
      </c>
      <c r="AA159" s="6"/>
      <c r="AB159" t="e">
        <f>VLOOKUP(AA159,'Info client'!$A$2:$D$1000,2,0)</f>
        <v>#N/A</v>
      </c>
      <c r="AC159" t="e">
        <f>VLOOKUP(AA159,'Info client'!$A$2:$D$1000,3,0)</f>
        <v>#N/A</v>
      </c>
      <c r="AD159" t="e">
        <f>VLOOKUP(AA159,'Info client'!$A$2:$D$1000,4,0)</f>
        <v>#N/A</v>
      </c>
      <c r="AF159" t="e">
        <f>VLOOKUP(Récap!AG159,'Création N° Lot'!$B$3:$B$18,2,0)</f>
        <v>#N/A</v>
      </c>
      <c r="AI159" t="str">
        <f t="shared" si="26"/>
        <v>44256</v>
      </c>
      <c r="AJ159" s="7" t="e">
        <f>VLOOKUP(Récap!AI159,'Création N° Lot'!$D$3:$F$18,3,0)</f>
        <v>#N/A</v>
      </c>
      <c r="AK159" t="e">
        <f>CONCATENATE(AG159,MONTH(VLOOKUP(Récap!AI159,'Création N° Lot'!$D$3:$E$18,2,0)),RIGHT(YEAR(VLOOKUP(Récap!AI159,'Création N° Lot'!$D$3:$E$18,2,0)),2)," - ",DAY(AJ159),"/",MONTH(AJ159),"/",YEAR(AJ159))</f>
        <v>#N/A</v>
      </c>
      <c r="AP159" s="6"/>
      <c r="AQ159" t="e">
        <f>VLOOKUP(AP159,'Info client'!$A$2:$D$1000,2,0)</f>
        <v>#N/A</v>
      </c>
      <c r="AR159" t="e">
        <f>VLOOKUP(AP159,'Info client'!$A$2:$D$1000,3,0)</f>
        <v>#N/A</v>
      </c>
      <c r="AS159" t="e">
        <f>VLOOKUP(AP159,'Info client'!$A$2:$D$1000,4,0)</f>
        <v>#N/A</v>
      </c>
      <c r="AU159" t="e">
        <f>VLOOKUP(Récap!AV159,'Création N° Lot'!$B$3:$B$18,2,0)</f>
        <v>#N/A</v>
      </c>
      <c r="AX159" t="str">
        <f t="shared" si="27"/>
        <v>44287</v>
      </c>
      <c r="AY159" s="7" t="e">
        <f>VLOOKUP(Récap!AX159,'Création N° Lot'!$D$3:$F$18,3,0)</f>
        <v>#N/A</v>
      </c>
      <c r="AZ159" t="e">
        <f>CONCATENATE(AV159,MONTH(VLOOKUP(Récap!AX159,'Création N° Lot'!$D$3:$E$18,2,0)),RIGHT(YEAR(VLOOKUP(Récap!AX159,'Création N° Lot'!$D$3:$E$18,2,0)),2)," - ",DAY(AY159),"/",MONTH(AY159),"/",YEAR(AY159))</f>
        <v>#N/A</v>
      </c>
      <c r="BC159" s="6"/>
      <c r="BD159" t="e">
        <f>VLOOKUP(BC159,'Info client'!$A$2:$D$1000,2,0)</f>
        <v>#N/A</v>
      </c>
      <c r="BE159" t="e">
        <f>VLOOKUP(BC159,'Info client'!$A$2:$D$1000,3,0)</f>
        <v>#N/A</v>
      </c>
      <c r="BF159" t="e">
        <f>VLOOKUP(BC159,'Info client'!$A$2:$D$1000,4,0)</f>
        <v>#N/A</v>
      </c>
      <c r="BH159" t="e">
        <f>VLOOKUP(Récap!BI159,'Création N° Lot'!$B$3:$B$18,2,0)</f>
        <v>#N/A</v>
      </c>
      <c r="BK159" t="str">
        <f t="shared" si="28"/>
        <v>44317</v>
      </c>
      <c r="BL159" s="7" t="e">
        <f>VLOOKUP(Récap!BK159,'Création N° Lot'!$D$3:$F$18,3,0)</f>
        <v>#N/A</v>
      </c>
      <c r="BM159" t="e">
        <f>CONCATENATE(BI159,MONTH(VLOOKUP(Récap!BK159,'Création N° Lot'!$D$3:$E$18,2,0)),RIGHT(YEAR(VLOOKUP(Récap!BK159,'Création N° Lot'!$D$3:$E$18,2,0)),2)," - ",DAY(BL159),"/",MONTH(BL159),"/",YEAR(BL159))</f>
        <v>#N/A</v>
      </c>
      <c r="BP159" s="6"/>
      <c r="BQ159" t="e">
        <f>VLOOKUP(BP159,'Info client'!$A$2:$D$1000,2,0)</f>
        <v>#N/A</v>
      </c>
      <c r="BR159" t="e">
        <f>VLOOKUP(BP159,'Info client'!$A$2:$D$1000,3,0)</f>
        <v>#N/A</v>
      </c>
      <c r="BS159" t="e">
        <f>VLOOKUP(BP159,'Info client'!$A$2:$D$1000,4,0)</f>
        <v>#N/A</v>
      </c>
      <c r="BU159" t="e">
        <f>VLOOKUP(Récap!BV159,'Création N° Lot'!$B$3:$B$18,2,0)</f>
        <v>#N/A</v>
      </c>
      <c r="BX159" t="str">
        <f t="shared" si="29"/>
        <v>44348</v>
      </c>
      <c r="BY159" s="7" t="e">
        <f>VLOOKUP(Récap!BX159,'Création N° Lot'!$D$3:$F$18,3,0)</f>
        <v>#N/A</v>
      </c>
      <c r="BZ159" t="e">
        <f>CONCATENATE(BV159,MONTH(VLOOKUP(Récap!BX159,'Création N° Lot'!$D$3:$E$18,2,0)),RIGHT(YEAR(VLOOKUP(Récap!BX159,'Création N° Lot'!$D$3:$E$18,2,0)),2)," - ",DAY(BY159),"/",MONTH(BY159),"/",YEAR(BY159))</f>
        <v>#N/A</v>
      </c>
      <c r="CC159" s="6"/>
      <c r="CD159" t="e">
        <f>VLOOKUP(CC159,'Info client'!$A$2:$D$1000,2,0)</f>
        <v>#N/A</v>
      </c>
      <c r="CE159" t="e">
        <f>VLOOKUP(CC159,'Info client'!$A$2:$D$1000,3,0)</f>
        <v>#N/A</v>
      </c>
      <c r="CF159" t="e">
        <f>VLOOKUP(CC159,'Info client'!$A$2:$D$1000,4,0)</f>
        <v>#N/A</v>
      </c>
      <c r="CH159" t="e">
        <f>VLOOKUP(Récap!CI159,'Création N° Lot'!$B$3:$B$18,2,0)</f>
        <v>#N/A</v>
      </c>
      <c r="CK159" t="str">
        <f t="shared" si="30"/>
        <v>44378</v>
      </c>
      <c r="CL159" s="7" t="e">
        <f>VLOOKUP(Récap!CK159,'Création N° Lot'!$D$3:$F$18,3,0)</f>
        <v>#N/A</v>
      </c>
      <c r="CM159" t="e">
        <f>CONCATENATE(CI159,MONTH(VLOOKUP(Récap!CK159,'Création N° Lot'!$D$3:$E$18,2,0)),RIGHT(YEAR(VLOOKUP(Récap!CK159,'Création N° Lot'!$D$3:$E$18,2,0)),2)," - ",DAY(CL159),"/",MONTH(CL159),"/",YEAR(CL159))</f>
        <v>#N/A</v>
      </c>
      <c r="CP159" s="6"/>
      <c r="CQ159" t="e">
        <f>VLOOKUP(CP159,'Info client'!$A$2:$D$1000,2,0)</f>
        <v>#N/A</v>
      </c>
      <c r="CR159" t="e">
        <f>VLOOKUP(CP159,'Info client'!$A$2:$D$1000,3,0)</f>
        <v>#N/A</v>
      </c>
      <c r="CS159" t="e">
        <f>VLOOKUP(CP159,'Info client'!$A$2:$D$1000,4,0)</f>
        <v>#N/A</v>
      </c>
      <c r="CU159" t="e">
        <f>VLOOKUP(Récap!CV159,'Création N° Lot'!$B$3:$B$18,2,0)</f>
        <v>#N/A</v>
      </c>
      <c r="CX159" t="str">
        <f t="shared" si="31"/>
        <v>Aout 2021</v>
      </c>
      <c r="CY159" s="7" t="e">
        <f>VLOOKUP(Récap!CX159,'Création N° Lot'!$D$3:$F$18,3,0)</f>
        <v>#N/A</v>
      </c>
      <c r="CZ159" t="e">
        <f>CONCATENATE(CV159,MONTH(VLOOKUP(Récap!CX159,'Création N° Lot'!$D$3:$E$18,2,0)),RIGHT(YEAR(VLOOKUP(Récap!CX159,'Création N° Lot'!$D$3:$E$18,2,0)),2)," - ",DAY(CY159),"/",MONTH(CY159),"/",YEAR(CY159))</f>
        <v>#N/A</v>
      </c>
      <c r="DC159" s="6"/>
      <c r="DD159" t="e">
        <f>VLOOKUP(DC159,'Info client'!$A$2:$D$1000,2,0)</f>
        <v>#N/A</v>
      </c>
      <c r="DE159" t="e">
        <f>VLOOKUP(DC159,'Info client'!$A$2:$D$1000,3,0)</f>
        <v>#N/A</v>
      </c>
      <c r="DF159" t="e">
        <f>VLOOKUP(DC159,'Info client'!$A$2:$D$1000,4,0)</f>
        <v>#N/A</v>
      </c>
      <c r="DH159" t="e">
        <f>VLOOKUP(Récap!DI159,'Création N° Lot'!$B$3:$B$18,2,0)</f>
        <v>#N/A</v>
      </c>
      <c r="DK159" t="str">
        <f t="shared" si="32"/>
        <v>44440</v>
      </c>
      <c r="DL159" s="7" t="e">
        <f>VLOOKUP(Récap!DK159,'Création N° Lot'!$D$3:$F$18,3,0)</f>
        <v>#N/A</v>
      </c>
      <c r="DM159" t="e">
        <f>CONCATENATE(DI159,MONTH(VLOOKUP(Récap!DK159,'Création N° Lot'!$D$3:$E$18,2,0)),RIGHT(YEAR(VLOOKUP(Récap!DK159,'Création N° Lot'!$D$3:$E$18,2,0)),2)," - ",DAY(DL159),"/",MONTH(DL159),"/",YEAR(DL159))</f>
        <v>#N/A</v>
      </c>
      <c r="DP159" s="6"/>
      <c r="DQ159" t="e">
        <f>VLOOKUP(DP159,'Info client'!$A$2:$D$1000,2,0)</f>
        <v>#N/A</v>
      </c>
      <c r="DR159" t="e">
        <f>VLOOKUP(DP159,'Info client'!$A$2:$D$1000,3,0)</f>
        <v>#N/A</v>
      </c>
      <c r="DS159" t="e">
        <f>VLOOKUP(DP159,'Info client'!$A$2:$D$1000,4,0)</f>
        <v>#N/A</v>
      </c>
      <c r="DU159" t="e">
        <f>VLOOKUP(Récap!DV159,'Création N° Lot'!$B$3:$B$18,2,0)</f>
        <v>#N/A</v>
      </c>
      <c r="DX159" t="str">
        <f t="shared" si="33"/>
        <v>44470</v>
      </c>
      <c r="DY159" s="7" t="e">
        <f>VLOOKUP(Récap!DX159,'Création N° Lot'!$D$3:$F$18,3,0)</f>
        <v>#N/A</v>
      </c>
      <c r="DZ159" t="e">
        <f>CONCATENATE(DV159,MONTH(VLOOKUP(Récap!DX159,'Création N° Lot'!$D$3:$E$18,2,0)),RIGHT(YEAR(VLOOKUP(Récap!DX159,'Création N° Lot'!$D$3:$E$18,2,0)),2)," - ",DAY(DY159),"/",MONTH(DY159),"/",YEAR(DY159))</f>
        <v>#N/A</v>
      </c>
      <c r="EC159" s="6"/>
      <c r="ED159" t="e">
        <f>VLOOKUP(EC159,'Info client'!$A$2:$D$1000,2,0)</f>
        <v>#N/A</v>
      </c>
      <c r="EE159" t="e">
        <f>VLOOKUP(EC159,'Info client'!$A$2:$D$1000,3,0)</f>
        <v>#N/A</v>
      </c>
      <c r="EF159" t="e">
        <f>VLOOKUP(EC159,'Info client'!$A$2:$D$1000,4,0)</f>
        <v>#N/A</v>
      </c>
      <c r="EH159" t="e">
        <f>VLOOKUP(Récap!EI159,'Création N° Lot'!$B$3:$B$18,2,0)</f>
        <v>#N/A</v>
      </c>
      <c r="EK159" t="str">
        <f t="shared" si="34"/>
        <v>44501</v>
      </c>
      <c r="EL159" s="7" t="e">
        <f>VLOOKUP(Récap!EK159,'Création N° Lot'!$D$3:$F$18,3,0)</f>
        <v>#N/A</v>
      </c>
      <c r="EM159" t="e">
        <f>CONCATENATE(EI159,MONTH(VLOOKUP(Récap!EK159,'Création N° Lot'!$D$3:$E$18,2,0)),RIGHT(YEAR(VLOOKUP(Récap!EK159,'Création N° Lot'!$D$3:$E$18,2,0)),2)," - ",DAY(EL159),"/",MONTH(EL159),"/",YEAR(EL159))</f>
        <v>#N/A</v>
      </c>
      <c r="EP159" s="6"/>
      <c r="EQ159" t="e">
        <f>VLOOKUP(EP159,'Info client'!$A$2:$D$1000,2,0)</f>
        <v>#N/A</v>
      </c>
      <c r="ER159" t="e">
        <f>VLOOKUP(EP159,'Info client'!$A$2:$D$1000,3,0)</f>
        <v>#N/A</v>
      </c>
      <c r="ES159" t="e">
        <f>VLOOKUP(EP159,'Info client'!$A$2:$D$1000,4,0)</f>
        <v>#N/A</v>
      </c>
      <c r="EU159" t="e">
        <f>VLOOKUP(Récap!EV159,'Création N° Lot'!$B$3:$B$18,2,0)</f>
        <v>#N/A</v>
      </c>
      <c r="EX159" t="str">
        <f t="shared" si="35"/>
        <v>44531</v>
      </c>
      <c r="EY159" s="7" t="e">
        <f>VLOOKUP(Récap!EX159,'Création N° Lot'!$D$3:$F$18,3,0)</f>
        <v>#N/A</v>
      </c>
      <c r="EZ159" t="e">
        <f>CONCATENATE(EV159,MONTH(VLOOKUP(Récap!EX159,'Création N° Lot'!$D$3:$E$18,2,0)),RIGHT(YEAR(VLOOKUP(Récap!EX159,'Création N° Lot'!$D$3:$E$18,2,0)),2)," - ",DAY(EY159),"/",MONTH(EY159),"/",YEAR(EY159))</f>
        <v>#N/A</v>
      </c>
    </row>
    <row r="160" spans="2:156" x14ac:dyDescent="0.25">
      <c r="B160" t="e">
        <f>VLOOKUP($A160,'Info client'!$A$2:$D$1000,2,0)</f>
        <v>#N/A</v>
      </c>
      <c r="C160" t="e">
        <f>VLOOKUP($A160,'Info client'!$A$2:$D$1000,3,0)</f>
        <v>#N/A</v>
      </c>
      <c r="D160" t="e">
        <f>VLOOKUP($A160,'Info client'!$A$2:$D$1000,4,0)</f>
        <v>#N/A</v>
      </c>
      <c r="F160" t="e">
        <f>VLOOKUP(Récap!G160,'Création N° Lot'!B72:B172,2,0)</f>
        <v>#N/A</v>
      </c>
      <c r="I160" t="str">
        <f t="shared" si="24"/>
        <v>44197</v>
      </c>
      <c r="J160" s="7" t="e">
        <f>VLOOKUP(Récap!I160,'Création N° Lot'!$D$3:$F$18,3,0)</f>
        <v>#N/A</v>
      </c>
      <c r="K160" t="e">
        <f>CONCATENATE(G160,MONTH(VLOOKUP(Récap!I160,'Création N° Lot'!$D$3:$E$18,2,0)),RIGHT(YEAR(VLOOKUP(Récap!I160,'Création N° Lot'!$D$3:$E$18,2,0)),2)," - ",DAY(J160),"/",MONTH(J160),"/",YEAR(J160))</f>
        <v>#N/A</v>
      </c>
      <c r="O160" t="e">
        <f>VLOOKUP(N160,'Info client'!$A$2:$D$1000,2,0)</f>
        <v>#N/A</v>
      </c>
      <c r="P160" t="e">
        <f>VLOOKUP($A160,'Info client'!$A$2:$D$1000,3,0)</f>
        <v>#N/A</v>
      </c>
      <c r="Q160" t="e">
        <f>VLOOKUP($A160,'Info client'!$A$2:$D$1000,4,0)</f>
        <v>#N/A</v>
      </c>
      <c r="S160" t="e">
        <f>VLOOKUP(Récap!G160,'Création N° Lot'!$B$3:$B$18,2,0)</f>
        <v>#N/A</v>
      </c>
      <c r="V160" t="str">
        <f t="shared" si="25"/>
        <v>44228</v>
      </c>
      <c r="W160" s="7" t="e">
        <f>VLOOKUP(Récap!V160,'Création N° Lot'!$D$3:$F$18,3,0)</f>
        <v>#N/A</v>
      </c>
      <c r="X160" t="e">
        <f>CONCATENATE(T160,MONTH(VLOOKUP(Récap!V160,'Création N° Lot'!$D$3:$E$18,2,0)),RIGHT(YEAR(VLOOKUP(Récap!V160,'Création N° Lot'!$D$3:$E$18,2,0)),2)," - ",DAY(W160),"/",MONTH(W160),"/",YEAR(W160))</f>
        <v>#N/A</v>
      </c>
      <c r="AA160" s="6"/>
      <c r="AB160" t="e">
        <f>VLOOKUP(AA160,'Info client'!$A$2:$D$1000,2,0)</f>
        <v>#N/A</v>
      </c>
      <c r="AC160" t="e">
        <f>VLOOKUP(AA160,'Info client'!$A$2:$D$1000,3,0)</f>
        <v>#N/A</v>
      </c>
      <c r="AD160" t="e">
        <f>VLOOKUP(AA160,'Info client'!$A$2:$D$1000,4,0)</f>
        <v>#N/A</v>
      </c>
      <c r="AF160" t="e">
        <f>VLOOKUP(Récap!AG160,'Création N° Lot'!$B$3:$B$18,2,0)</f>
        <v>#N/A</v>
      </c>
      <c r="AI160" t="str">
        <f t="shared" si="26"/>
        <v>44256</v>
      </c>
      <c r="AJ160" s="7" t="e">
        <f>VLOOKUP(Récap!AI160,'Création N° Lot'!$D$3:$F$18,3,0)</f>
        <v>#N/A</v>
      </c>
      <c r="AK160" t="e">
        <f>CONCATENATE(AG160,MONTH(VLOOKUP(Récap!AI160,'Création N° Lot'!$D$3:$E$18,2,0)),RIGHT(YEAR(VLOOKUP(Récap!AI160,'Création N° Lot'!$D$3:$E$18,2,0)),2)," - ",DAY(AJ160),"/",MONTH(AJ160),"/",YEAR(AJ160))</f>
        <v>#N/A</v>
      </c>
      <c r="AP160" s="6"/>
      <c r="AQ160" t="e">
        <f>VLOOKUP(AP160,'Info client'!$A$2:$D$1000,2,0)</f>
        <v>#N/A</v>
      </c>
      <c r="AR160" t="e">
        <f>VLOOKUP(AP160,'Info client'!$A$2:$D$1000,3,0)</f>
        <v>#N/A</v>
      </c>
      <c r="AS160" t="e">
        <f>VLOOKUP(AP160,'Info client'!$A$2:$D$1000,4,0)</f>
        <v>#N/A</v>
      </c>
      <c r="AU160" t="e">
        <f>VLOOKUP(Récap!AV160,'Création N° Lot'!$B$3:$B$18,2,0)</f>
        <v>#N/A</v>
      </c>
      <c r="AX160" t="str">
        <f t="shared" si="27"/>
        <v>44287</v>
      </c>
      <c r="AY160" s="7" t="e">
        <f>VLOOKUP(Récap!AX160,'Création N° Lot'!$D$3:$F$18,3,0)</f>
        <v>#N/A</v>
      </c>
      <c r="AZ160" t="e">
        <f>CONCATENATE(AV160,MONTH(VLOOKUP(Récap!AX160,'Création N° Lot'!$D$3:$E$18,2,0)),RIGHT(YEAR(VLOOKUP(Récap!AX160,'Création N° Lot'!$D$3:$E$18,2,0)),2)," - ",DAY(AY160),"/",MONTH(AY160),"/",YEAR(AY160))</f>
        <v>#N/A</v>
      </c>
      <c r="BC160" s="6"/>
      <c r="BD160" t="e">
        <f>VLOOKUP(BC160,'Info client'!$A$2:$D$1000,2,0)</f>
        <v>#N/A</v>
      </c>
      <c r="BE160" t="e">
        <f>VLOOKUP(BC160,'Info client'!$A$2:$D$1000,3,0)</f>
        <v>#N/A</v>
      </c>
      <c r="BF160" t="e">
        <f>VLOOKUP(BC160,'Info client'!$A$2:$D$1000,4,0)</f>
        <v>#N/A</v>
      </c>
      <c r="BH160" t="e">
        <f>VLOOKUP(Récap!BI160,'Création N° Lot'!$B$3:$B$18,2,0)</f>
        <v>#N/A</v>
      </c>
      <c r="BK160" t="str">
        <f t="shared" si="28"/>
        <v>44317</v>
      </c>
      <c r="BL160" s="7" t="e">
        <f>VLOOKUP(Récap!BK160,'Création N° Lot'!$D$3:$F$18,3,0)</f>
        <v>#N/A</v>
      </c>
      <c r="BM160" t="e">
        <f>CONCATENATE(BI160,MONTH(VLOOKUP(Récap!BK160,'Création N° Lot'!$D$3:$E$18,2,0)),RIGHT(YEAR(VLOOKUP(Récap!BK160,'Création N° Lot'!$D$3:$E$18,2,0)),2)," - ",DAY(BL160),"/",MONTH(BL160),"/",YEAR(BL160))</f>
        <v>#N/A</v>
      </c>
      <c r="BP160" s="6"/>
      <c r="BQ160" t="e">
        <f>VLOOKUP(BP160,'Info client'!$A$2:$D$1000,2,0)</f>
        <v>#N/A</v>
      </c>
      <c r="BR160" t="e">
        <f>VLOOKUP(BP160,'Info client'!$A$2:$D$1000,3,0)</f>
        <v>#N/A</v>
      </c>
      <c r="BS160" t="e">
        <f>VLOOKUP(BP160,'Info client'!$A$2:$D$1000,4,0)</f>
        <v>#N/A</v>
      </c>
      <c r="BU160" t="e">
        <f>VLOOKUP(Récap!BV160,'Création N° Lot'!$B$3:$B$18,2,0)</f>
        <v>#N/A</v>
      </c>
      <c r="BX160" t="str">
        <f t="shared" si="29"/>
        <v>44348</v>
      </c>
      <c r="BY160" s="7" t="e">
        <f>VLOOKUP(Récap!BX160,'Création N° Lot'!$D$3:$F$18,3,0)</f>
        <v>#N/A</v>
      </c>
      <c r="BZ160" t="e">
        <f>CONCATENATE(BV160,MONTH(VLOOKUP(Récap!BX160,'Création N° Lot'!$D$3:$E$18,2,0)),RIGHT(YEAR(VLOOKUP(Récap!BX160,'Création N° Lot'!$D$3:$E$18,2,0)),2)," - ",DAY(BY160),"/",MONTH(BY160),"/",YEAR(BY160))</f>
        <v>#N/A</v>
      </c>
      <c r="CC160" s="6"/>
      <c r="CD160" t="e">
        <f>VLOOKUP(CC160,'Info client'!$A$2:$D$1000,2,0)</f>
        <v>#N/A</v>
      </c>
      <c r="CE160" t="e">
        <f>VLOOKUP(CC160,'Info client'!$A$2:$D$1000,3,0)</f>
        <v>#N/A</v>
      </c>
      <c r="CF160" t="e">
        <f>VLOOKUP(CC160,'Info client'!$A$2:$D$1000,4,0)</f>
        <v>#N/A</v>
      </c>
      <c r="CH160" t="e">
        <f>VLOOKUP(Récap!CI160,'Création N° Lot'!$B$3:$B$18,2,0)</f>
        <v>#N/A</v>
      </c>
      <c r="CK160" t="str">
        <f t="shared" si="30"/>
        <v>44378</v>
      </c>
      <c r="CL160" s="7" t="e">
        <f>VLOOKUP(Récap!CK160,'Création N° Lot'!$D$3:$F$18,3,0)</f>
        <v>#N/A</v>
      </c>
      <c r="CM160" t="e">
        <f>CONCATENATE(CI160,MONTH(VLOOKUP(Récap!CK160,'Création N° Lot'!$D$3:$E$18,2,0)),RIGHT(YEAR(VLOOKUP(Récap!CK160,'Création N° Lot'!$D$3:$E$18,2,0)),2)," - ",DAY(CL160),"/",MONTH(CL160),"/",YEAR(CL160))</f>
        <v>#N/A</v>
      </c>
      <c r="CP160" s="6"/>
      <c r="CQ160" t="e">
        <f>VLOOKUP(CP160,'Info client'!$A$2:$D$1000,2,0)</f>
        <v>#N/A</v>
      </c>
      <c r="CR160" t="e">
        <f>VLOOKUP(CP160,'Info client'!$A$2:$D$1000,3,0)</f>
        <v>#N/A</v>
      </c>
      <c r="CS160" t="e">
        <f>VLOOKUP(CP160,'Info client'!$A$2:$D$1000,4,0)</f>
        <v>#N/A</v>
      </c>
      <c r="CU160" t="e">
        <f>VLOOKUP(Récap!CV160,'Création N° Lot'!$B$3:$B$18,2,0)</f>
        <v>#N/A</v>
      </c>
      <c r="CX160" t="str">
        <f t="shared" si="31"/>
        <v>Aout 2021</v>
      </c>
      <c r="CY160" s="7" t="e">
        <f>VLOOKUP(Récap!CX160,'Création N° Lot'!$D$3:$F$18,3,0)</f>
        <v>#N/A</v>
      </c>
      <c r="CZ160" t="e">
        <f>CONCATENATE(CV160,MONTH(VLOOKUP(Récap!CX160,'Création N° Lot'!$D$3:$E$18,2,0)),RIGHT(YEAR(VLOOKUP(Récap!CX160,'Création N° Lot'!$D$3:$E$18,2,0)),2)," - ",DAY(CY160),"/",MONTH(CY160),"/",YEAR(CY160))</f>
        <v>#N/A</v>
      </c>
      <c r="DC160" s="6"/>
      <c r="DD160" t="e">
        <f>VLOOKUP(DC160,'Info client'!$A$2:$D$1000,2,0)</f>
        <v>#N/A</v>
      </c>
      <c r="DE160" t="e">
        <f>VLOOKUP(DC160,'Info client'!$A$2:$D$1000,3,0)</f>
        <v>#N/A</v>
      </c>
      <c r="DF160" t="e">
        <f>VLOOKUP(DC160,'Info client'!$A$2:$D$1000,4,0)</f>
        <v>#N/A</v>
      </c>
      <c r="DH160" t="e">
        <f>VLOOKUP(Récap!DI160,'Création N° Lot'!$B$3:$B$18,2,0)</f>
        <v>#N/A</v>
      </c>
      <c r="DK160" t="str">
        <f t="shared" si="32"/>
        <v>44440</v>
      </c>
      <c r="DL160" s="7" t="e">
        <f>VLOOKUP(Récap!DK160,'Création N° Lot'!$D$3:$F$18,3,0)</f>
        <v>#N/A</v>
      </c>
      <c r="DM160" t="e">
        <f>CONCATENATE(DI160,MONTH(VLOOKUP(Récap!DK160,'Création N° Lot'!$D$3:$E$18,2,0)),RIGHT(YEAR(VLOOKUP(Récap!DK160,'Création N° Lot'!$D$3:$E$18,2,0)),2)," - ",DAY(DL160),"/",MONTH(DL160),"/",YEAR(DL160))</f>
        <v>#N/A</v>
      </c>
      <c r="DP160" s="6"/>
      <c r="DQ160" t="e">
        <f>VLOOKUP(DP160,'Info client'!$A$2:$D$1000,2,0)</f>
        <v>#N/A</v>
      </c>
      <c r="DR160" t="e">
        <f>VLOOKUP(DP160,'Info client'!$A$2:$D$1000,3,0)</f>
        <v>#N/A</v>
      </c>
      <c r="DS160" t="e">
        <f>VLOOKUP(DP160,'Info client'!$A$2:$D$1000,4,0)</f>
        <v>#N/A</v>
      </c>
      <c r="DU160" t="e">
        <f>VLOOKUP(Récap!DV160,'Création N° Lot'!$B$3:$B$18,2,0)</f>
        <v>#N/A</v>
      </c>
      <c r="DX160" t="str">
        <f t="shared" si="33"/>
        <v>44470</v>
      </c>
      <c r="DY160" s="7" t="e">
        <f>VLOOKUP(Récap!DX160,'Création N° Lot'!$D$3:$F$18,3,0)</f>
        <v>#N/A</v>
      </c>
      <c r="DZ160" t="e">
        <f>CONCATENATE(DV160,MONTH(VLOOKUP(Récap!DX160,'Création N° Lot'!$D$3:$E$18,2,0)),RIGHT(YEAR(VLOOKUP(Récap!DX160,'Création N° Lot'!$D$3:$E$18,2,0)),2)," - ",DAY(DY160),"/",MONTH(DY160),"/",YEAR(DY160))</f>
        <v>#N/A</v>
      </c>
      <c r="EC160" s="6"/>
      <c r="ED160" t="e">
        <f>VLOOKUP(EC160,'Info client'!$A$2:$D$1000,2,0)</f>
        <v>#N/A</v>
      </c>
      <c r="EE160" t="e">
        <f>VLOOKUP(EC160,'Info client'!$A$2:$D$1000,3,0)</f>
        <v>#N/A</v>
      </c>
      <c r="EF160" t="e">
        <f>VLOOKUP(EC160,'Info client'!$A$2:$D$1000,4,0)</f>
        <v>#N/A</v>
      </c>
      <c r="EH160" t="e">
        <f>VLOOKUP(Récap!EI160,'Création N° Lot'!$B$3:$B$18,2,0)</f>
        <v>#N/A</v>
      </c>
      <c r="EK160" t="str">
        <f t="shared" si="34"/>
        <v>44501</v>
      </c>
      <c r="EL160" s="7" t="e">
        <f>VLOOKUP(Récap!EK160,'Création N° Lot'!$D$3:$F$18,3,0)</f>
        <v>#N/A</v>
      </c>
      <c r="EM160" t="e">
        <f>CONCATENATE(EI160,MONTH(VLOOKUP(Récap!EK160,'Création N° Lot'!$D$3:$E$18,2,0)),RIGHT(YEAR(VLOOKUP(Récap!EK160,'Création N° Lot'!$D$3:$E$18,2,0)),2)," - ",DAY(EL160),"/",MONTH(EL160),"/",YEAR(EL160))</f>
        <v>#N/A</v>
      </c>
      <c r="EP160" s="6"/>
      <c r="EQ160" t="e">
        <f>VLOOKUP(EP160,'Info client'!$A$2:$D$1000,2,0)</f>
        <v>#N/A</v>
      </c>
      <c r="ER160" t="e">
        <f>VLOOKUP(EP160,'Info client'!$A$2:$D$1000,3,0)</f>
        <v>#N/A</v>
      </c>
      <c r="ES160" t="e">
        <f>VLOOKUP(EP160,'Info client'!$A$2:$D$1000,4,0)</f>
        <v>#N/A</v>
      </c>
      <c r="EU160" t="e">
        <f>VLOOKUP(Récap!EV160,'Création N° Lot'!$B$3:$B$18,2,0)</f>
        <v>#N/A</v>
      </c>
      <c r="EX160" t="str">
        <f t="shared" si="35"/>
        <v>44531</v>
      </c>
      <c r="EY160" s="7" t="e">
        <f>VLOOKUP(Récap!EX160,'Création N° Lot'!$D$3:$F$18,3,0)</f>
        <v>#N/A</v>
      </c>
      <c r="EZ160" t="e">
        <f>CONCATENATE(EV160,MONTH(VLOOKUP(Récap!EX160,'Création N° Lot'!$D$3:$E$18,2,0)),RIGHT(YEAR(VLOOKUP(Récap!EX160,'Création N° Lot'!$D$3:$E$18,2,0)),2)," - ",DAY(EY160),"/",MONTH(EY160),"/",YEAR(EY160))</f>
        <v>#N/A</v>
      </c>
    </row>
    <row r="161" spans="2:156" x14ac:dyDescent="0.25">
      <c r="B161" t="e">
        <f>VLOOKUP($A161,'Info client'!$A$2:$D$1000,2,0)</f>
        <v>#N/A</v>
      </c>
      <c r="C161" t="e">
        <f>VLOOKUP($A161,'Info client'!$A$2:$D$1000,3,0)</f>
        <v>#N/A</v>
      </c>
      <c r="D161" t="e">
        <f>VLOOKUP($A161,'Info client'!$A$2:$D$1000,4,0)</f>
        <v>#N/A</v>
      </c>
      <c r="F161" t="e">
        <f>VLOOKUP(Récap!G161,'Création N° Lot'!B73:B173,2,0)</f>
        <v>#N/A</v>
      </c>
      <c r="I161" t="str">
        <f t="shared" si="24"/>
        <v>44197</v>
      </c>
      <c r="J161" s="7" t="e">
        <f>VLOOKUP(Récap!I161,'Création N° Lot'!$D$3:$F$18,3,0)</f>
        <v>#N/A</v>
      </c>
      <c r="K161" t="e">
        <f>CONCATENATE(G161,MONTH(VLOOKUP(Récap!I161,'Création N° Lot'!$D$3:$E$18,2,0)),RIGHT(YEAR(VLOOKUP(Récap!I161,'Création N° Lot'!$D$3:$E$18,2,0)),2)," - ",DAY(J161),"/",MONTH(J161),"/",YEAR(J161))</f>
        <v>#N/A</v>
      </c>
      <c r="O161" t="e">
        <f>VLOOKUP(N161,'Info client'!$A$2:$D$1000,2,0)</f>
        <v>#N/A</v>
      </c>
      <c r="P161" t="e">
        <f>VLOOKUP($A161,'Info client'!$A$2:$D$1000,3,0)</f>
        <v>#N/A</v>
      </c>
      <c r="Q161" t="e">
        <f>VLOOKUP($A161,'Info client'!$A$2:$D$1000,4,0)</f>
        <v>#N/A</v>
      </c>
      <c r="S161" t="e">
        <f>VLOOKUP(Récap!G161,'Création N° Lot'!$B$3:$B$18,2,0)</f>
        <v>#N/A</v>
      </c>
      <c r="V161" t="str">
        <f t="shared" si="25"/>
        <v>44228</v>
      </c>
      <c r="W161" s="7" t="e">
        <f>VLOOKUP(Récap!V161,'Création N° Lot'!$D$3:$F$18,3,0)</f>
        <v>#N/A</v>
      </c>
      <c r="X161" t="e">
        <f>CONCATENATE(T161,MONTH(VLOOKUP(Récap!V161,'Création N° Lot'!$D$3:$E$18,2,0)),RIGHT(YEAR(VLOOKUP(Récap!V161,'Création N° Lot'!$D$3:$E$18,2,0)),2)," - ",DAY(W161),"/",MONTH(W161),"/",YEAR(W161))</f>
        <v>#N/A</v>
      </c>
      <c r="AA161" s="6"/>
      <c r="AB161" t="e">
        <f>VLOOKUP(AA161,'Info client'!$A$2:$D$1000,2,0)</f>
        <v>#N/A</v>
      </c>
      <c r="AC161" t="e">
        <f>VLOOKUP(AA161,'Info client'!$A$2:$D$1000,3,0)</f>
        <v>#N/A</v>
      </c>
      <c r="AD161" t="e">
        <f>VLOOKUP(AA161,'Info client'!$A$2:$D$1000,4,0)</f>
        <v>#N/A</v>
      </c>
      <c r="AF161" t="e">
        <f>VLOOKUP(Récap!AG161,'Création N° Lot'!$B$3:$B$18,2,0)</f>
        <v>#N/A</v>
      </c>
      <c r="AI161" t="str">
        <f t="shared" si="26"/>
        <v>44256</v>
      </c>
      <c r="AJ161" s="7" t="e">
        <f>VLOOKUP(Récap!AI161,'Création N° Lot'!$D$3:$F$18,3,0)</f>
        <v>#N/A</v>
      </c>
      <c r="AK161" t="e">
        <f>CONCATENATE(AG161,MONTH(VLOOKUP(Récap!AI161,'Création N° Lot'!$D$3:$E$18,2,0)),RIGHT(YEAR(VLOOKUP(Récap!AI161,'Création N° Lot'!$D$3:$E$18,2,0)),2)," - ",DAY(AJ161),"/",MONTH(AJ161),"/",YEAR(AJ161))</f>
        <v>#N/A</v>
      </c>
      <c r="AP161" s="6"/>
      <c r="AQ161" t="e">
        <f>VLOOKUP(AP161,'Info client'!$A$2:$D$1000,2,0)</f>
        <v>#N/A</v>
      </c>
      <c r="AR161" t="e">
        <f>VLOOKUP(AP161,'Info client'!$A$2:$D$1000,3,0)</f>
        <v>#N/A</v>
      </c>
      <c r="AS161" t="e">
        <f>VLOOKUP(AP161,'Info client'!$A$2:$D$1000,4,0)</f>
        <v>#N/A</v>
      </c>
      <c r="AU161" t="e">
        <f>VLOOKUP(Récap!AV161,'Création N° Lot'!$B$3:$B$18,2,0)</f>
        <v>#N/A</v>
      </c>
      <c r="AX161" t="str">
        <f t="shared" si="27"/>
        <v>44287</v>
      </c>
      <c r="AY161" s="7" t="e">
        <f>VLOOKUP(Récap!AX161,'Création N° Lot'!$D$3:$F$18,3,0)</f>
        <v>#N/A</v>
      </c>
      <c r="AZ161" t="e">
        <f>CONCATENATE(AV161,MONTH(VLOOKUP(Récap!AX161,'Création N° Lot'!$D$3:$E$18,2,0)),RIGHT(YEAR(VLOOKUP(Récap!AX161,'Création N° Lot'!$D$3:$E$18,2,0)),2)," - ",DAY(AY161),"/",MONTH(AY161),"/",YEAR(AY161))</f>
        <v>#N/A</v>
      </c>
      <c r="BC161" s="6"/>
      <c r="BD161" t="e">
        <f>VLOOKUP(BC161,'Info client'!$A$2:$D$1000,2,0)</f>
        <v>#N/A</v>
      </c>
      <c r="BE161" t="e">
        <f>VLOOKUP(BC161,'Info client'!$A$2:$D$1000,3,0)</f>
        <v>#N/A</v>
      </c>
      <c r="BF161" t="e">
        <f>VLOOKUP(BC161,'Info client'!$A$2:$D$1000,4,0)</f>
        <v>#N/A</v>
      </c>
      <c r="BH161" t="e">
        <f>VLOOKUP(Récap!BI161,'Création N° Lot'!$B$3:$B$18,2,0)</f>
        <v>#N/A</v>
      </c>
      <c r="BK161" t="str">
        <f t="shared" si="28"/>
        <v>44317</v>
      </c>
      <c r="BL161" s="7" t="e">
        <f>VLOOKUP(Récap!BK161,'Création N° Lot'!$D$3:$F$18,3,0)</f>
        <v>#N/A</v>
      </c>
      <c r="BM161" t="e">
        <f>CONCATENATE(BI161,MONTH(VLOOKUP(Récap!BK161,'Création N° Lot'!$D$3:$E$18,2,0)),RIGHT(YEAR(VLOOKUP(Récap!BK161,'Création N° Lot'!$D$3:$E$18,2,0)),2)," - ",DAY(BL161),"/",MONTH(BL161),"/",YEAR(BL161))</f>
        <v>#N/A</v>
      </c>
      <c r="BP161" s="6"/>
      <c r="BQ161" t="e">
        <f>VLOOKUP(BP161,'Info client'!$A$2:$D$1000,2,0)</f>
        <v>#N/A</v>
      </c>
      <c r="BR161" t="e">
        <f>VLOOKUP(BP161,'Info client'!$A$2:$D$1000,3,0)</f>
        <v>#N/A</v>
      </c>
      <c r="BS161" t="e">
        <f>VLOOKUP(BP161,'Info client'!$A$2:$D$1000,4,0)</f>
        <v>#N/A</v>
      </c>
      <c r="BU161" t="e">
        <f>VLOOKUP(Récap!BV161,'Création N° Lot'!$B$3:$B$18,2,0)</f>
        <v>#N/A</v>
      </c>
      <c r="BX161" t="str">
        <f t="shared" si="29"/>
        <v>44348</v>
      </c>
      <c r="BY161" s="7" t="e">
        <f>VLOOKUP(Récap!BX161,'Création N° Lot'!$D$3:$F$18,3,0)</f>
        <v>#N/A</v>
      </c>
      <c r="BZ161" t="e">
        <f>CONCATENATE(BV161,MONTH(VLOOKUP(Récap!BX161,'Création N° Lot'!$D$3:$E$18,2,0)),RIGHT(YEAR(VLOOKUP(Récap!BX161,'Création N° Lot'!$D$3:$E$18,2,0)),2)," - ",DAY(BY161),"/",MONTH(BY161),"/",YEAR(BY161))</f>
        <v>#N/A</v>
      </c>
      <c r="CC161" s="6"/>
      <c r="CD161" t="e">
        <f>VLOOKUP(CC161,'Info client'!$A$2:$D$1000,2,0)</f>
        <v>#N/A</v>
      </c>
      <c r="CE161" t="e">
        <f>VLOOKUP(CC161,'Info client'!$A$2:$D$1000,3,0)</f>
        <v>#N/A</v>
      </c>
      <c r="CF161" t="e">
        <f>VLOOKUP(CC161,'Info client'!$A$2:$D$1000,4,0)</f>
        <v>#N/A</v>
      </c>
      <c r="CH161" t="e">
        <f>VLOOKUP(Récap!CI161,'Création N° Lot'!$B$3:$B$18,2,0)</f>
        <v>#N/A</v>
      </c>
      <c r="CK161" t="str">
        <f t="shared" si="30"/>
        <v>44378</v>
      </c>
      <c r="CL161" s="7" t="e">
        <f>VLOOKUP(Récap!CK161,'Création N° Lot'!$D$3:$F$18,3,0)</f>
        <v>#N/A</v>
      </c>
      <c r="CM161" t="e">
        <f>CONCATENATE(CI161,MONTH(VLOOKUP(Récap!CK161,'Création N° Lot'!$D$3:$E$18,2,0)),RIGHT(YEAR(VLOOKUP(Récap!CK161,'Création N° Lot'!$D$3:$E$18,2,0)),2)," - ",DAY(CL161),"/",MONTH(CL161),"/",YEAR(CL161))</f>
        <v>#N/A</v>
      </c>
      <c r="CP161" s="6"/>
      <c r="CQ161" t="e">
        <f>VLOOKUP(CP161,'Info client'!$A$2:$D$1000,2,0)</f>
        <v>#N/A</v>
      </c>
      <c r="CR161" t="e">
        <f>VLOOKUP(CP161,'Info client'!$A$2:$D$1000,3,0)</f>
        <v>#N/A</v>
      </c>
      <c r="CS161" t="e">
        <f>VLOOKUP(CP161,'Info client'!$A$2:$D$1000,4,0)</f>
        <v>#N/A</v>
      </c>
      <c r="CU161" t="e">
        <f>VLOOKUP(Récap!CV161,'Création N° Lot'!$B$3:$B$18,2,0)</f>
        <v>#N/A</v>
      </c>
      <c r="CX161" t="str">
        <f t="shared" si="31"/>
        <v>Aout 2021</v>
      </c>
      <c r="CY161" s="7" t="e">
        <f>VLOOKUP(Récap!CX161,'Création N° Lot'!$D$3:$F$18,3,0)</f>
        <v>#N/A</v>
      </c>
      <c r="CZ161" t="e">
        <f>CONCATENATE(CV161,MONTH(VLOOKUP(Récap!CX161,'Création N° Lot'!$D$3:$E$18,2,0)),RIGHT(YEAR(VLOOKUP(Récap!CX161,'Création N° Lot'!$D$3:$E$18,2,0)),2)," - ",DAY(CY161),"/",MONTH(CY161),"/",YEAR(CY161))</f>
        <v>#N/A</v>
      </c>
      <c r="DC161" s="6"/>
      <c r="DD161" t="e">
        <f>VLOOKUP(DC161,'Info client'!$A$2:$D$1000,2,0)</f>
        <v>#N/A</v>
      </c>
      <c r="DE161" t="e">
        <f>VLOOKUP(DC161,'Info client'!$A$2:$D$1000,3,0)</f>
        <v>#N/A</v>
      </c>
      <c r="DF161" t="e">
        <f>VLOOKUP(DC161,'Info client'!$A$2:$D$1000,4,0)</f>
        <v>#N/A</v>
      </c>
      <c r="DH161" t="e">
        <f>VLOOKUP(Récap!DI161,'Création N° Lot'!$B$3:$B$18,2,0)</f>
        <v>#N/A</v>
      </c>
      <c r="DK161" t="str">
        <f t="shared" si="32"/>
        <v>44440</v>
      </c>
      <c r="DL161" s="7" t="e">
        <f>VLOOKUP(Récap!DK161,'Création N° Lot'!$D$3:$F$18,3,0)</f>
        <v>#N/A</v>
      </c>
      <c r="DM161" t="e">
        <f>CONCATENATE(DI161,MONTH(VLOOKUP(Récap!DK161,'Création N° Lot'!$D$3:$E$18,2,0)),RIGHT(YEAR(VLOOKUP(Récap!DK161,'Création N° Lot'!$D$3:$E$18,2,0)),2)," - ",DAY(DL161),"/",MONTH(DL161),"/",YEAR(DL161))</f>
        <v>#N/A</v>
      </c>
      <c r="DP161" s="6"/>
      <c r="DQ161" t="e">
        <f>VLOOKUP(DP161,'Info client'!$A$2:$D$1000,2,0)</f>
        <v>#N/A</v>
      </c>
      <c r="DR161" t="e">
        <f>VLOOKUP(DP161,'Info client'!$A$2:$D$1000,3,0)</f>
        <v>#N/A</v>
      </c>
      <c r="DS161" t="e">
        <f>VLOOKUP(DP161,'Info client'!$A$2:$D$1000,4,0)</f>
        <v>#N/A</v>
      </c>
      <c r="DU161" t="e">
        <f>VLOOKUP(Récap!DV161,'Création N° Lot'!$B$3:$B$18,2,0)</f>
        <v>#N/A</v>
      </c>
      <c r="DX161" t="str">
        <f t="shared" si="33"/>
        <v>44470</v>
      </c>
      <c r="DY161" s="7" t="e">
        <f>VLOOKUP(Récap!DX161,'Création N° Lot'!$D$3:$F$18,3,0)</f>
        <v>#N/A</v>
      </c>
      <c r="DZ161" t="e">
        <f>CONCATENATE(DV161,MONTH(VLOOKUP(Récap!DX161,'Création N° Lot'!$D$3:$E$18,2,0)),RIGHT(YEAR(VLOOKUP(Récap!DX161,'Création N° Lot'!$D$3:$E$18,2,0)),2)," - ",DAY(DY161),"/",MONTH(DY161),"/",YEAR(DY161))</f>
        <v>#N/A</v>
      </c>
      <c r="EC161" s="6"/>
      <c r="ED161" t="e">
        <f>VLOOKUP(EC161,'Info client'!$A$2:$D$1000,2,0)</f>
        <v>#N/A</v>
      </c>
      <c r="EE161" t="e">
        <f>VLOOKUP(EC161,'Info client'!$A$2:$D$1000,3,0)</f>
        <v>#N/A</v>
      </c>
      <c r="EF161" t="e">
        <f>VLOOKUP(EC161,'Info client'!$A$2:$D$1000,4,0)</f>
        <v>#N/A</v>
      </c>
      <c r="EH161" t="e">
        <f>VLOOKUP(Récap!EI161,'Création N° Lot'!$B$3:$B$18,2,0)</f>
        <v>#N/A</v>
      </c>
      <c r="EK161" t="str">
        <f t="shared" si="34"/>
        <v>44501</v>
      </c>
      <c r="EL161" s="7" t="e">
        <f>VLOOKUP(Récap!EK161,'Création N° Lot'!$D$3:$F$18,3,0)</f>
        <v>#N/A</v>
      </c>
      <c r="EM161" t="e">
        <f>CONCATENATE(EI161,MONTH(VLOOKUP(Récap!EK161,'Création N° Lot'!$D$3:$E$18,2,0)),RIGHT(YEAR(VLOOKUP(Récap!EK161,'Création N° Lot'!$D$3:$E$18,2,0)),2)," - ",DAY(EL161),"/",MONTH(EL161),"/",YEAR(EL161))</f>
        <v>#N/A</v>
      </c>
      <c r="EP161" s="6"/>
      <c r="EQ161" t="e">
        <f>VLOOKUP(EP161,'Info client'!$A$2:$D$1000,2,0)</f>
        <v>#N/A</v>
      </c>
      <c r="ER161" t="e">
        <f>VLOOKUP(EP161,'Info client'!$A$2:$D$1000,3,0)</f>
        <v>#N/A</v>
      </c>
      <c r="ES161" t="e">
        <f>VLOOKUP(EP161,'Info client'!$A$2:$D$1000,4,0)</f>
        <v>#N/A</v>
      </c>
      <c r="EU161" t="e">
        <f>VLOOKUP(Récap!EV161,'Création N° Lot'!$B$3:$B$18,2,0)</f>
        <v>#N/A</v>
      </c>
      <c r="EX161" t="str">
        <f t="shared" si="35"/>
        <v>44531</v>
      </c>
      <c r="EY161" s="7" t="e">
        <f>VLOOKUP(Récap!EX161,'Création N° Lot'!$D$3:$F$18,3,0)</f>
        <v>#N/A</v>
      </c>
      <c r="EZ161" t="e">
        <f>CONCATENATE(EV161,MONTH(VLOOKUP(Récap!EX161,'Création N° Lot'!$D$3:$E$18,2,0)),RIGHT(YEAR(VLOOKUP(Récap!EX161,'Création N° Lot'!$D$3:$E$18,2,0)),2)," - ",DAY(EY161),"/",MONTH(EY161),"/",YEAR(EY161))</f>
        <v>#N/A</v>
      </c>
    </row>
    <row r="162" spans="2:156" x14ac:dyDescent="0.25">
      <c r="B162" t="e">
        <f>VLOOKUP($A162,'Info client'!$A$2:$D$1000,2,0)</f>
        <v>#N/A</v>
      </c>
      <c r="C162" t="e">
        <f>VLOOKUP($A162,'Info client'!$A$2:$D$1000,3,0)</f>
        <v>#N/A</v>
      </c>
      <c r="D162" t="e">
        <f>VLOOKUP($A162,'Info client'!$A$2:$D$1000,4,0)</f>
        <v>#N/A</v>
      </c>
      <c r="F162" t="e">
        <f>VLOOKUP(Récap!G162,'Création N° Lot'!B74:B174,2,0)</f>
        <v>#N/A</v>
      </c>
      <c r="I162" t="str">
        <f t="shared" si="24"/>
        <v>44197</v>
      </c>
      <c r="J162" s="7" t="e">
        <f>VLOOKUP(Récap!I162,'Création N° Lot'!$D$3:$F$18,3,0)</f>
        <v>#N/A</v>
      </c>
      <c r="K162" t="e">
        <f>CONCATENATE(G162,MONTH(VLOOKUP(Récap!I162,'Création N° Lot'!$D$3:$E$18,2,0)),RIGHT(YEAR(VLOOKUP(Récap!I162,'Création N° Lot'!$D$3:$E$18,2,0)),2)," - ",DAY(J162),"/",MONTH(J162),"/",YEAR(J162))</f>
        <v>#N/A</v>
      </c>
      <c r="O162" t="e">
        <f>VLOOKUP(N162,'Info client'!$A$2:$D$1000,2,0)</f>
        <v>#N/A</v>
      </c>
      <c r="P162" t="e">
        <f>VLOOKUP($A162,'Info client'!$A$2:$D$1000,3,0)</f>
        <v>#N/A</v>
      </c>
      <c r="Q162" t="e">
        <f>VLOOKUP($A162,'Info client'!$A$2:$D$1000,4,0)</f>
        <v>#N/A</v>
      </c>
      <c r="S162" t="e">
        <f>VLOOKUP(Récap!G162,'Création N° Lot'!$B$3:$B$18,2,0)</f>
        <v>#N/A</v>
      </c>
      <c r="V162" t="str">
        <f t="shared" si="25"/>
        <v>44228</v>
      </c>
      <c r="W162" s="7" t="e">
        <f>VLOOKUP(Récap!V162,'Création N° Lot'!$D$3:$F$18,3,0)</f>
        <v>#N/A</v>
      </c>
      <c r="X162" t="e">
        <f>CONCATENATE(T162,MONTH(VLOOKUP(Récap!V162,'Création N° Lot'!$D$3:$E$18,2,0)),RIGHT(YEAR(VLOOKUP(Récap!V162,'Création N° Lot'!$D$3:$E$18,2,0)),2)," - ",DAY(W162),"/",MONTH(W162),"/",YEAR(W162))</f>
        <v>#N/A</v>
      </c>
      <c r="AA162" s="6"/>
      <c r="AB162" t="e">
        <f>VLOOKUP(AA162,'Info client'!$A$2:$D$1000,2,0)</f>
        <v>#N/A</v>
      </c>
      <c r="AC162" t="e">
        <f>VLOOKUP(AA162,'Info client'!$A$2:$D$1000,3,0)</f>
        <v>#N/A</v>
      </c>
      <c r="AD162" t="e">
        <f>VLOOKUP(AA162,'Info client'!$A$2:$D$1000,4,0)</f>
        <v>#N/A</v>
      </c>
      <c r="AF162" t="e">
        <f>VLOOKUP(Récap!AG162,'Création N° Lot'!$B$3:$B$18,2,0)</f>
        <v>#N/A</v>
      </c>
      <c r="AI162" t="str">
        <f t="shared" si="26"/>
        <v>44256</v>
      </c>
      <c r="AJ162" s="7" t="e">
        <f>VLOOKUP(Récap!AI162,'Création N° Lot'!$D$3:$F$18,3,0)</f>
        <v>#N/A</v>
      </c>
      <c r="AK162" t="e">
        <f>CONCATENATE(AG162,MONTH(VLOOKUP(Récap!AI162,'Création N° Lot'!$D$3:$E$18,2,0)),RIGHT(YEAR(VLOOKUP(Récap!AI162,'Création N° Lot'!$D$3:$E$18,2,0)),2)," - ",DAY(AJ162),"/",MONTH(AJ162),"/",YEAR(AJ162))</f>
        <v>#N/A</v>
      </c>
      <c r="AP162" s="6"/>
      <c r="AQ162" t="e">
        <f>VLOOKUP(AP162,'Info client'!$A$2:$D$1000,2,0)</f>
        <v>#N/A</v>
      </c>
      <c r="AR162" t="e">
        <f>VLOOKUP(AP162,'Info client'!$A$2:$D$1000,3,0)</f>
        <v>#N/A</v>
      </c>
      <c r="AS162" t="e">
        <f>VLOOKUP(AP162,'Info client'!$A$2:$D$1000,4,0)</f>
        <v>#N/A</v>
      </c>
      <c r="AU162" t="e">
        <f>VLOOKUP(Récap!AV162,'Création N° Lot'!$B$3:$B$18,2,0)</f>
        <v>#N/A</v>
      </c>
      <c r="AX162" t="str">
        <f t="shared" si="27"/>
        <v>44287</v>
      </c>
      <c r="AY162" s="7" t="e">
        <f>VLOOKUP(Récap!AX162,'Création N° Lot'!$D$3:$F$18,3,0)</f>
        <v>#N/A</v>
      </c>
      <c r="AZ162" t="e">
        <f>CONCATENATE(AV162,MONTH(VLOOKUP(Récap!AX162,'Création N° Lot'!$D$3:$E$18,2,0)),RIGHT(YEAR(VLOOKUP(Récap!AX162,'Création N° Lot'!$D$3:$E$18,2,0)),2)," - ",DAY(AY162),"/",MONTH(AY162),"/",YEAR(AY162))</f>
        <v>#N/A</v>
      </c>
      <c r="BC162" s="6"/>
      <c r="BD162" t="e">
        <f>VLOOKUP(BC162,'Info client'!$A$2:$D$1000,2,0)</f>
        <v>#N/A</v>
      </c>
      <c r="BE162" t="e">
        <f>VLOOKUP(BC162,'Info client'!$A$2:$D$1000,3,0)</f>
        <v>#N/A</v>
      </c>
      <c r="BF162" t="e">
        <f>VLOOKUP(BC162,'Info client'!$A$2:$D$1000,4,0)</f>
        <v>#N/A</v>
      </c>
      <c r="BH162" t="e">
        <f>VLOOKUP(Récap!BI162,'Création N° Lot'!$B$3:$B$18,2,0)</f>
        <v>#N/A</v>
      </c>
      <c r="BK162" t="str">
        <f t="shared" si="28"/>
        <v>44317</v>
      </c>
      <c r="BL162" s="7" t="e">
        <f>VLOOKUP(Récap!BK162,'Création N° Lot'!$D$3:$F$18,3,0)</f>
        <v>#N/A</v>
      </c>
      <c r="BM162" t="e">
        <f>CONCATENATE(BI162,MONTH(VLOOKUP(Récap!BK162,'Création N° Lot'!$D$3:$E$18,2,0)),RIGHT(YEAR(VLOOKUP(Récap!BK162,'Création N° Lot'!$D$3:$E$18,2,0)),2)," - ",DAY(BL162),"/",MONTH(BL162),"/",YEAR(BL162))</f>
        <v>#N/A</v>
      </c>
      <c r="BP162" s="6"/>
      <c r="BQ162" t="e">
        <f>VLOOKUP(BP162,'Info client'!$A$2:$D$1000,2,0)</f>
        <v>#N/A</v>
      </c>
      <c r="BR162" t="e">
        <f>VLOOKUP(BP162,'Info client'!$A$2:$D$1000,3,0)</f>
        <v>#N/A</v>
      </c>
      <c r="BS162" t="e">
        <f>VLOOKUP(BP162,'Info client'!$A$2:$D$1000,4,0)</f>
        <v>#N/A</v>
      </c>
      <c r="BU162" t="e">
        <f>VLOOKUP(Récap!BV162,'Création N° Lot'!$B$3:$B$18,2,0)</f>
        <v>#N/A</v>
      </c>
      <c r="BX162" t="str">
        <f t="shared" si="29"/>
        <v>44348</v>
      </c>
      <c r="BY162" s="7" t="e">
        <f>VLOOKUP(Récap!BX162,'Création N° Lot'!$D$3:$F$18,3,0)</f>
        <v>#N/A</v>
      </c>
      <c r="BZ162" t="e">
        <f>CONCATENATE(BV162,MONTH(VLOOKUP(Récap!BX162,'Création N° Lot'!$D$3:$E$18,2,0)),RIGHT(YEAR(VLOOKUP(Récap!BX162,'Création N° Lot'!$D$3:$E$18,2,0)),2)," - ",DAY(BY162),"/",MONTH(BY162),"/",YEAR(BY162))</f>
        <v>#N/A</v>
      </c>
      <c r="CC162" s="6"/>
      <c r="CD162" t="e">
        <f>VLOOKUP(CC162,'Info client'!$A$2:$D$1000,2,0)</f>
        <v>#N/A</v>
      </c>
      <c r="CE162" t="e">
        <f>VLOOKUP(CC162,'Info client'!$A$2:$D$1000,3,0)</f>
        <v>#N/A</v>
      </c>
      <c r="CF162" t="e">
        <f>VLOOKUP(CC162,'Info client'!$A$2:$D$1000,4,0)</f>
        <v>#N/A</v>
      </c>
      <c r="CH162" t="e">
        <f>VLOOKUP(Récap!CI162,'Création N° Lot'!$B$3:$B$18,2,0)</f>
        <v>#N/A</v>
      </c>
      <c r="CK162" t="str">
        <f t="shared" si="30"/>
        <v>44378</v>
      </c>
      <c r="CL162" s="7" t="e">
        <f>VLOOKUP(Récap!CK162,'Création N° Lot'!$D$3:$F$18,3,0)</f>
        <v>#N/A</v>
      </c>
      <c r="CM162" t="e">
        <f>CONCATENATE(CI162,MONTH(VLOOKUP(Récap!CK162,'Création N° Lot'!$D$3:$E$18,2,0)),RIGHT(YEAR(VLOOKUP(Récap!CK162,'Création N° Lot'!$D$3:$E$18,2,0)),2)," - ",DAY(CL162),"/",MONTH(CL162),"/",YEAR(CL162))</f>
        <v>#N/A</v>
      </c>
      <c r="CP162" s="6"/>
      <c r="CQ162" t="e">
        <f>VLOOKUP(CP162,'Info client'!$A$2:$D$1000,2,0)</f>
        <v>#N/A</v>
      </c>
      <c r="CR162" t="e">
        <f>VLOOKUP(CP162,'Info client'!$A$2:$D$1000,3,0)</f>
        <v>#N/A</v>
      </c>
      <c r="CS162" t="e">
        <f>VLOOKUP(CP162,'Info client'!$A$2:$D$1000,4,0)</f>
        <v>#N/A</v>
      </c>
      <c r="CU162" t="e">
        <f>VLOOKUP(Récap!CV162,'Création N° Lot'!$B$3:$B$18,2,0)</f>
        <v>#N/A</v>
      </c>
      <c r="CX162" t="str">
        <f t="shared" si="31"/>
        <v>Aout 2021</v>
      </c>
      <c r="CY162" s="7" t="e">
        <f>VLOOKUP(Récap!CX162,'Création N° Lot'!$D$3:$F$18,3,0)</f>
        <v>#N/A</v>
      </c>
      <c r="CZ162" t="e">
        <f>CONCATENATE(CV162,MONTH(VLOOKUP(Récap!CX162,'Création N° Lot'!$D$3:$E$18,2,0)),RIGHT(YEAR(VLOOKUP(Récap!CX162,'Création N° Lot'!$D$3:$E$18,2,0)),2)," - ",DAY(CY162),"/",MONTH(CY162),"/",YEAR(CY162))</f>
        <v>#N/A</v>
      </c>
      <c r="DC162" s="6"/>
      <c r="DD162" t="e">
        <f>VLOOKUP(DC162,'Info client'!$A$2:$D$1000,2,0)</f>
        <v>#N/A</v>
      </c>
      <c r="DE162" t="e">
        <f>VLOOKUP(DC162,'Info client'!$A$2:$D$1000,3,0)</f>
        <v>#N/A</v>
      </c>
      <c r="DF162" t="e">
        <f>VLOOKUP(DC162,'Info client'!$A$2:$D$1000,4,0)</f>
        <v>#N/A</v>
      </c>
      <c r="DH162" t="e">
        <f>VLOOKUP(Récap!DI162,'Création N° Lot'!$B$3:$B$18,2,0)</f>
        <v>#N/A</v>
      </c>
      <c r="DK162" t="str">
        <f t="shared" si="32"/>
        <v>44440</v>
      </c>
      <c r="DL162" s="7" t="e">
        <f>VLOOKUP(Récap!DK162,'Création N° Lot'!$D$3:$F$18,3,0)</f>
        <v>#N/A</v>
      </c>
      <c r="DM162" t="e">
        <f>CONCATENATE(DI162,MONTH(VLOOKUP(Récap!DK162,'Création N° Lot'!$D$3:$E$18,2,0)),RIGHT(YEAR(VLOOKUP(Récap!DK162,'Création N° Lot'!$D$3:$E$18,2,0)),2)," - ",DAY(DL162),"/",MONTH(DL162),"/",YEAR(DL162))</f>
        <v>#N/A</v>
      </c>
      <c r="DP162" s="6"/>
      <c r="DQ162" t="e">
        <f>VLOOKUP(DP162,'Info client'!$A$2:$D$1000,2,0)</f>
        <v>#N/A</v>
      </c>
      <c r="DR162" t="e">
        <f>VLOOKUP(DP162,'Info client'!$A$2:$D$1000,3,0)</f>
        <v>#N/A</v>
      </c>
      <c r="DS162" t="e">
        <f>VLOOKUP(DP162,'Info client'!$A$2:$D$1000,4,0)</f>
        <v>#N/A</v>
      </c>
      <c r="DU162" t="e">
        <f>VLOOKUP(Récap!DV162,'Création N° Lot'!$B$3:$B$18,2,0)</f>
        <v>#N/A</v>
      </c>
      <c r="DX162" t="str">
        <f t="shared" si="33"/>
        <v>44470</v>
      </c>
      <c r="DY162" s="7" t="e">
        <f>VLOOKUP(Récap!DX162,'Création N° Lot'!$D$3:$F$18,3,0)</f>
        <v>#N/A</v>
      </c>
      <c r="DZ162" t="e">
        <f>CONCATENATE(DV162,MONTH(VLOOKUP(Récap!DX162,'Création N° Lot'!$D$3:$E$18,2,0)),RIGHT(YEAR(VLOOKUP(Récap!DX162,'Création N° Lot'!$D$3:$E$18,2,0)),2)," - ",DAY(DY162),"/",MONTH(DY162),"/",YEAR(DY162))</f>
        <v>#N/A</v>
      </c>
      <c r="EC162" s="6"/>
      <c r="ED162" t="e">
        <f>VLOOKUP(EC162,'Info client'!$A$2:$D$1000,2,0)</f>
        <v>#N/A</v>
      </c>
      <c r="EE162" t="e">
        <f>VLOOKUP(EC162,'Info client'!$A$2:$D$1000,3,0)</f>
        <v>#N/A</v>
      </c>
      <c r="EF162" t="e">
        <f>VLOOKUP(EC162,'Info client'!$A$2:$D$1000,4,0)</f>
        <v>#N/A</v>
      </c>
      <c r="EH162" t="e">
        <f>VLOOKUP(Récap!EI162,'Création N° Lot'!$B$3:$B$18,2,0)</f>
        <v>#N/A</v>
      </c>
      <c r="EK162" t="str">
        <f t="shared" si="34"/>
        <v>44501</v>
      </c>
      <c r="EL162" s="7" t="e">
        <f>VLOOKUP(Récap!EK162,'Création N° Lot'!$D$3:$F$18,3,0)</f>
        <v>#N/A</v>
      </c>
      <c r="EM162" t="e">
        <f>CONCATENATE(EI162,MONTH(VLOOKUP(Récap!EK162,'Création N° Lot'!$D$3:$E$18,2,0)),RIGHT(YEAR(VLOOKUP(Récap!EK162,'Création N° Lot'!$D$3:$E$18,2,0)),2)," - ",DAY(EL162),"/",MONTH(EL162),"/",YEAR(EL162))</f>
        <v>#N/A</v>
      </c>
      <c r="EP162" s="6"/>
      <c r="EQ162" t="e">
        <f>VLOOKUP(EP162,'Info client'!$A$2:$D$1000,2,0)</f>
        <v>#N/A</v>
      </c>
      <c r="ER162" t="e">
        <f>VLOOKUP(EP162,'Info client'!$A$2:$D$1000,3,0)</f>
        <v>#N/A</v>
      </c>
      <c r="ES162" t="e">
        <f>VLOOKUP(EP162,'Info client'!$A$2:$D$1000,4,0)</f>
        <v>#N/A</v>
      </c>
      <c r="EU162" t="e">
        <f>VLOOKUP(Récap!EV162,'Création N° Lot'!$B$3:$B$18,2,0)</f>
        <v>#N/A</v>
      </c>
      <c r="EX162" t="str">
        <f t="shared" si="35"/>
        <v>44531</v>
      </c>
      <c r="EY162" s="7" t="e">
        <f>VLOOKUP(Récap!EX162,'Création N° Lot'!$D$3:$F$18,3,0)</f>
        <v>#N/A</v>
      </c>
      <c r="EZ162" t="e">
        <f>CONCATENATE(EV162,MONTH(VLOOKUP(Récap!EX162,'Création N° Lot'!$D$3:$E$18,2,0)),RIGHT(YEAR(VLOOKUP(Récap!EX162,'Création N° Lot'!$D$3:$E$18,2,0)),2)," - ",DAY(EY162),"/",MONTH(EY162),"/",YEAR(EY162))</f>
        <v>#N/A</v>
      </c>
    </row>
    <row r="163" spans="2:156" x14ac:dyDescent="0.25">
      <c r="B163" t="e">
        <f>VLOOKUP($A163,'Info client'!$A$2:$D$1000,2,0)</f>
        <v>#N/A</v>
      </c>
      <c r="C163" t="e">
        <f>VLOOKUP($A163,'Info client'!$A$2:$D$1000,3,0)</f>
        <v>#N/A</v>
      </c>
      <c r="D163" t="e">
        <f>VLOOKUP($A163,'Info client'!$A$2:$D$1000,4,0)</f>
        <v>#N/A</v>
      </c>
      <c r="F163" t="e">
        <f>VLOOKUP(Récap!G163,'Création N° Lot'!B75:B175,2,0)</f>
        <v>#N/A</v>
      </c>
      <c r="I163" t="str">
        <f t="shared" si="24"/>
        <v>44197</v>
      </c>
      <c r="J163" s="7" t="e">
        <f>VLOOKUP(Récap!I163,'Création N° Lot'!$D$3:$F$18,3,0)</f>
        <v>#N/A</v>
      </c>
      <c r="K163" t="e">
        <f>CONCATENATE(G163,MONTH(VLOOKUP(Récap!I163,'Création N° Lot'!$D$3:$E$18,2,0)),RIGHT(YEAR(VLOOKUP(Récap!I163,'Création N° Lot'!$D$3:$E$18,2,0)),2)," - ",DAY(J163),"/",MONTH(J163),"/",YEAR(J163))</f>
        <v>#N/A</v>
      </c>
      <c r="O163" t="e">
        <f>VLOOKUP(N163,'Info client'!$A$2:$D$1000,2,0)</f>
        <v>#N/A</v>
      </c>
      <c r="P163" t="e">
        <f>VLOOKUP($A163,'Info client'!$A$2:$D$1000,3,0)</f>
        <v>#N/A</v>
      </c>
      <c r="Q163" t="e">
        <f>VLOOKUP($A163,'Info client'!$A$2:$D$1000,4,0)</f>
        <v>#N/A</v>
      </c>
      <c r="S163" t="e">
        <f>VLOOKUP(Récap!G163,'Création N° Lot'!$B$3:$B$18,2,0)</f>
        <v>#N/A</v>
      </c>
      <c r="V163" t="str">
        <f t="shared" si="25"/>
        <v>44228</v>
      </c>
      <c r="W163" s="7" t="e">
        <f>VLOOKUP(Récap!V163,'Création N° Lot'!$D$3:$F$18,3,0)</f>
        <v>#N/A</v>
      </c>
      <c r="X163" t="e">
        <f>CONCATENATE(T163,MONTH(VLOOKUP(Récap!V163,'Création N° Lot'!$D$3:$E$18,2,0)),RIGHT(YEAR(VLOOKUP(Récap!V163,'Création N° Lot'!$D$3:$E$18,2,0)),2)," - ",DAY(W163),"/",MONTH(W163),"/",YEAR(W163))</f>
        <v>#N/A</v>
      </c>
      <c r="AA163" s="6"/>
      <c r="AB163" t="e">
        <f>VLOOKUP(AA163,'Info client'!$A$2:$D$1000,2,0)</f>
        <v>#N/A</v>
      </c>
      <c r="AC163" t="e">
        <f>VLOOKUP(AA163,'Info client'!$A$2:$D$1000,3,0)</f>
        <v>#N/A</v>
      </c>
      <c r="AD163" t="e">
        <f>VLOOKUP(AA163,'Info client'!$A$2:$D$1000,4,0)</f>
        <v>#N/A</v>
      </c>
      <c r="AF163" t="e">
        <f>VLOOKUP(Récap!AG163,'Création N° Lot'!$B$3:$B$18,2,0)</f>
        <v>#N/A</v>
      </c>
      <c r="AI163" t="str">
        <f t="shared" si="26"/>
        <v>44256</v>
      </c>
      <c r="AJ163" s="7" t="e">
        <f>VLOOKUP(Récap!AI163,'Création N° Lot'!$D$3:$F$18,3,0)</f>
        <v>#N/A</v>
      </c>
      <c r="AK163" t="e">
        <f>CONCATENATE(AG163,MONTH(VLOOKUP(Récap!AI163,'Création N° Lot'!$D$3:$E$18,2,0)),RIGHT(YEAR(VLOOKUP(Récap!AI163,'Création N° Lot'!$D$3:$E$18,2,0)),2)," - ",DAY(AJ163),"/",MONTH(AJ163),"/",YEAR(AJ163))</f>
        <v>#N/A</v>
      </c>
      <c r="AP163" s="6"/>
      <c r="AQ163" t="e">
        <f>VLOOKUP(AP163,'Info client'!$A$2:$D$1000,2,0)</f>
        <v>#N/A</v>
      </c>
      <c r="AR163" t="e">
        <f>VLOOKUP(AP163,'Info client'!$A$2:$D$1000,3,0)</f>
        <v>#N/A</v>
      </c>
      <c r="AS163" t="e">
        <f>VLOOKUP(AP163,'Info client'!$A$2:$D$1000,4,0)</f>
        <v>#N/A</v>
      </c>
      <c r="AU163" t="e">
        <f>VLOOKUP(Récap!AV163,'Création N° Lot'!$B$3:$B$18,2,0)</f>
        <v>#N/A</v>
      </c>
      <c r="AX163" t="str">
        <f t="shared" si="27"/>
        <v>44287</v>
      </c>
      <c r="AY163" s="7" t="e">
        <f>VLOOKUP(Récap!AX163,'Création N° Lot'!$D$3:$F$18,3,0)</f>
        <v>#N/A</v>
      </c>
      <c r="AZ163" t="e">
        <f>CONCATENATE(AV163,MONTH(VLOOKUP(Récap!AX163,'Création N° Lot'!$D$3:$E$18,2,0)),RIGHT(YEAR(VLOOKUP(Récap!AX163,'Création N° Lot'!$D$3:$E$18,2,0)),2)," - ",DAY(AY163),"/",MONTH(AY163),"/",YEAR(AY163))</f>
        <v>#N/A</v>
      </c>
      <c r="BC163" s="6"/>
      <c r="BD163" t="e">
        <f>VLOOKUP(BC163,'Info client'!$A$2:$D$1000,2,0)</f>
        <v>#N/A</v>
      </c>
      <c r="BE163" t="e">
        <f>VLOOKUP(BC163,'Info client'!$A$2:$D$1000,3,0)</f>
        <v>#N/A</v>
      </c>
      <c r="BF163" t="e">
        <f>VLOOKUP(BC163,'Info client'!$A$2:$D$1000,4,0)</f>
        <v>#N/A</v>
      </c>
      <c r="BH163" t="e">
        <f>VLOOKUP(Récap!BI163,'Création N° Lot'!$B$3:$B$18,2,0)</f>
        <v>#N/A</v>
      </c>
      <c r="BK163" t="str">
        <f t="shared" si="28"/>
        <v>44317</v>
      </c>
      <c r="BL163" s="7" t="e">
        <f>VLOOKUP(Récap!BK163,'Création N° Lot'!$D$3:$F$18,3,0)</f>
        <v>#N/A</v>
      </c>
      <c r="BM163" t="e">
        <f>CONCATENATE(BI163,MONTH(VLOOKUP(Récap!BK163,'Création N° Lot'!$D$3:$E$18,2,0)),RIGHT(YEAR(VLOOKUP(Récap!BK163,'Création N° Lot'!$D$3:$E$18,2,0)),2)," - ",DAY(BL163),"/",MONTH(BL163),"/",YEAR(BL163))</f>
        <v>#N/A</v>
      </c>
      <c r="BP163" s="6"/>
      <c r="BQ163" t="e">
        <f>VLOOKUP(BP163,'Info client'!$A$2:$D$1000,2,0)</f>
        <v>#N/A</v>
      </c>
      <c r="BR163" t="e">
        <f>VLOOKUP(BP163,'Info client'!$A$2:$D$1000,3,0)</f>
        <v>#N/A</v>
      </c>
      <c r="BS163" t="e">
        <f>VLOOKUP(BP163,'Info client'!$A$2:$D$1000,4,0)</f>
        <v>#N/A</v>
      </c>
      <c r="BU163" t="e">
        <f>VLOOKUP(Récap!BV163,'Création N° Lot'!$B$3:$B$18,2,0)</f>
        <v>#N/A</v>
      </c>
      <c r="BX163" t="str">
        <f t="shared" si="29"/>
        <v>44348</v>
      </c>
      <c r="BY163" s="7" t="e">
        <f>VLOOKUP(Récap!BX163,'Création N° Lot'!$D$3:$F$18,3,0)</f>
        <v>#N/A</v>
      </c>
      <c r="BZ163" t="e">
        <f>CONCATENATE(BV163,MONTH(VLOOKUP(Récap!BX163,'Création N° Lot'!$D$3:$E$18,2,0)),RIGHT(YEAR(VLOOKUP(Récap!BX163,'Création N° Lot'!$D$3:$E$18,2,0)),2)," - ",DAY(BY163),"/",MONTH(BY163),"/",YEAR(BY163))</f>
        <v>#N/A</v>
      </c>
      <c r="CC163" s="6"/>
      <c r="CD163" t="e">
        <f>VLOOKUP(CC163,'Info client'!$A$2:$D$1000,2,0)</f>
        <v>#N/A</v>
      </c>
      <c r="CE163" t="e">
        <f>VLOOKUP(CC163,'Info client'!$A$2:$D$1000,3,0)</f>
        <v>#N/A</v>
      </c>
      <c r="CF163" t="e">
        <f>VLOOKUP(CC163,'Info client'!$A$2:$D$1000,4,0)</f>
        <v>#N/A</v>
      </c>
      <c r="CH163" t="e">
        <f>VLOOKUP(Récap!CI163,'Création N° Lot'!$B$3:$B$18,2,0)</f>
        <v>#N/A</v>
      </c>
      <c r="CK163" t="str">
        <f t="shared" si="30"/>
        <v>44378</v>
      </c>
      <c r="CL163" s="7" t="e">
        <f>VLOOKUP(Récap!CK163,'Création N° Lot'!$D$3:$F$18,3,0)</f>
        <v>#N/A</v>
      </c>
      <c r="CM163" t="e">
        <f>CONCATENATE(CI163,MONTH(VLOOKUP(Récap!CK163,'Création N° Lot'!$D$3:$E$18,2,0)),RIGHT(YEAR(VLOOKUP(Récap!CK163,'Création N° Lot'!$D$3:$E$18,2,0)),2)," - ",DAY(CL163),"/",MONTH(CL163),"/",YEAR(CL163))</f>
        <v>#N/A</v>
      </c>
      <c r="CP163" s="6"/>
      <c r="CQ163" t="e">
        <f>VLOOKUP(CP163,'Info client'!$A$2:$D$1000,2,0)</f>
        <v>#N/A</v>
      </c>
      <c r="CR163" t="e">
        <f>VLOOKUP(CP163,'Info client'!$A$2:$D$1000,3,0)</f>
        <v>#N/A</v>
      </c>
      <c r="CS163" t="e">
        <f>VLOOKUP(CP163,'Info client'!$A$2:$D$1000,4,0)</f>
        <v>#N/A</v>
      </c>
      <c r="CU163" t="e">
        <f>VLOOKUP(Récap!CV163,'Création N° Lot'!$B$3:$B$18,2,0)</f>
        <v>#N/A</v>
      </c>
      <c r="CX163" t="str">
        <f t="shared" si="31"/>
        <v>Aout 2021</v>
      </c>
      <c r="CY163" s="7" t="e">
        <f>VLOOKUP(Récap!CX163,'Création N° Lot'!$D$3:$F$18,3,0)</f>
        <v>#N/A</v>
      </c>
      <c r="CZ163" t="e">
        <f>CONCATENATE(CV163,MONTH(VLOOKUP(Récap!CX163,'Création N° Lot'!$D$3:$E$18,2,0)),RIGHT(YEAR(VLOOKUP(Récap!CX163,'Création N° Lot'!$D$3:$E$18,2,0)),2)," - ",DAY(CY163),"/",MONTH(CY163),"/",YEAR(CY163))</f>
        <v>#N/A</v>
      </c>
      <c r="DC163" s="6"/>
      <c r="DD163" t="e">
        <f>VLOOKUP(DC163,'Info client'!$A$2:$D$1000,2,0)</f>
        <v>#N/A</v>
      </c>
      <c r="DE163" t="e">
        <f>VLOOKUP(DC163,'Info client'!$A$2:$D$1000,3,0)</f>
        <v>#N/A</v>
      </c>
      <c r="DF163" t="e">
        <f>VLOOKUP(DC163,'Info client'!$A$2:$D$1000,4,0)</f>
        <v>#N/A</v>
      </c>
      <c r="DH163" t="e">
        <f>VLOOKUP(Récap!DI163,'Création N° Lot'!$B$3:$B$18,2,0)</f>
        <v>#N/A</v>
      </c>
      <c r="DK163" t="str">
        <f t="shared" si="32"/>
        <v>44440</v>
      </c>
      <c r="DL163" s="7" t="e">
        <f>VLOOKUP(Récap!DK163,'Création N° Lot'!$D$3:$F$18,3,0)</f>
        <v>#N/A</v>
      </c>
      <c r="DM163" t="e">
        <f>CONCATENATE(DI163,MONTH(VLOOKUP(Récap!DK163,'Création N° Lot'!$D$3:$E$18,2,0)),RIGHT(YEAR(VLOOKUP(Récap!DK163,'Création N° Lot'!$D$3:$E$18,2,0)),2)," - ",DAY(DL163),"/",MONTH(DL163),"/",YEAR(DL163))</f>
        <v>#N/A</v>
      </c>
      <c r="DP163" s="6"/>
      <c r="DQ163" t="e">
        <f>VLOOKUP(DP163,'Info client'!$A$2:$D$1000,2,0)</f>
        <v>#N/A</v>
      </c>
      <c r="DR163" t="e">
        <f>VLOOKUP(DP163,'Info client'!$A$2:$D$1000,3,0)</f>
        <v>#N/A</v>
      </c>
      <c r="DS163" t="e">
        <f>VLOOKUP(DP163,'Info client'!$A$2:$D$1000,4,0)</f>
        <v>#N/A</v>
      </c>
      <c r="DU163" t="e">
        <f>VLOOKUP(Récap!DV163,'Création N° Lot'!$B$3:$B$18,2,0)</f>
        <v>#N/A</v>
      </c>
      <c r="DX163" t="str">
        <f t="shared" si="33"/>
        <v>44470</v>
      </c>
      <c r="DY163" s="7" t="e">
        <f>VLOOKUP(Récap!DX163,'Création N° Lot'!$D$3:$F$18,3,0)</f>
        <v>#N/A</v>
      </c>
      <c r="DZ163" t="e">
        <f>CONCATENATE(DV163,MONTH(VLOOKUP(Récap!DX163,'Création N° Lot'!$D$3:$E$18,2,0)),RIGHT(YEAR(VLOOKUP(Récap!DX163,'Création N° Lot'!$D$3:$E$18,2,0)),2)," - ",DAY(DY163),"/",MONTH(DY163),"/",YEAR(DY163))</f>
        <v>#N/A</v>
      </c>
      <c r="EC163" s="6"/>
      <c r="ED163" t="e">
        <f>VLOOKUP(EC163,'Info client'!$A$2:$D$1000,2,0)</f>
        <v>#N/A</v>
      </c>
      <c r="EE163" t="e">
        <f>VLOOKUP(EC163,'Info client'!$A$2:$D$1000,3,0)</f>
        <v>#N/A</v>
      </c>
      <c r="EF163" t="e">
        <f>VLOOKUP(EC163,'Info client'!$A$2:$D$1000,4,0)</f>
        <v>#N/A</v>
      </c>
      <c r="EH163" t="e">
        <f>VLOOKUP(Récap!EI163,'Création N° Lot'!$B$3:$B$18,2,0)</f>
        <v>#N/A</v>
      </c>
      <c r="EK163" t="str">
        <f t="shared" si="34"/>
        <v>44501</v>
      </c>
      <c r="EL163" s="7" t="e">
        <f>VLOOKUP(Récap!EK163,'Création N° Lot'!$D$3:$F$18,3,0)</f>
        <v>#N/A</v>
      </c>
      <c r="EM163" t="e">
        <f>CONCATENATE(EI163,MONTH(VLOOKUP(Récap!EK163,'Création N° Lot'!$D$3:$E$18,2,0)),RIGHT(YEAR(VLOOKUP(Récap!EK163,'Création N° Lot'!$D$3:$E$18,2,0)),2)," - ",DAY(EL163),"/",MONTH(EL163),"/",YEAR(EL163))</f>
        <v>#N/A</v>
      </c>
      <c r="EP163" s="6"/>
      <c r="EQ163" t="e">
        <f>VLOOKUP(EP163,'Info client'!$A$2:$D$1000,2,0)</f>
        <v>#N/A</v>
      </c>
      <c r="ER163" t="e">
        <f>VLOOKUP(EP163,'Info client'!$A$2:$D$1000,3,0)</f>
        <v>#N/A</v>
      </c>
      <c r="ES163" t="e">
        <f>VLOOKUP(EP163,'Info client'!$A$2:$D$1000,4,0)</f>
        <v>#N/A</v>
      </c>
      <c r="EU163" t="e">
        <f>VLOOKUP(Récap!EV163,'Création N° Lot'!$B$3:$B$18,2,0)</f>
        <v>#N/A</v>
      </c>
      <c r="EX163" t="str">
        <f t="shared" si="35"/>
        <v>44531</v>
      </c>
      <c r="EY163" s="7" t="e">
        <f>VLOOKUP(Récap!EX163,'Création N° Lot'!$D$3:$F$18,3,0)</f>
        <v>#N/A</v>
      </c>
      <c r="EZ163" t="e">
        <f>CONCATENATE(EV163,MONTH(VLOOKUP(Récap!EX163,'Création N° Lot'!$D$3:$E$18,2,0)),RIGHT(YEAR(VLOOKUP(Récap!EX163,'Création N° Lot'!$D$3:$E$18,2,0)),2)," - ",DAY(EY163),"/",MONTH(EY163),"/",YEAR(EY163))</f>
        <v>#N/A</v>
      </c>
    </row>
    <row r="164" spans="2:156" x14ac:dyDescent="0.25">
      <c r="B164" t="e">
        <f>VLOOKUP($A164,'Info client'!$A$2:$D$1000,2,0)</f>
        <v>#N/A</v>
      </c>
      <c r="C164" t="e">
        <f>VLOOKUP($A164,'Info client'!$A$2:$D$1000,3,0)</f>
        <v>#N/A</v>
      </c>
      <c r="D164" t="e">
        <f>VLOOKUP($A164,'Info client'!$A$2:$D$1000,4,0)</f>
        <v>#N/A</v>
      </c>
      <c r="F164" t="e">
        <f>VLOOKUP(Récap!G164,'Création N° Lot'!B76:B176,2,0)</f>
        <v>#N/A</v>
      </c>
      <c r="I164" t="str">
        <f t="shared" si="24"/>
        <v>44197</v>
      </c>
      <c r="J164" s="7" t="e">
        <f>VLOOKUP(Récap!I164,'Création N° Lot'!$D$3:$F$18,3,0)</f>
        <v>#N/A</v>
      </c>
      <c r="K164" t="e">
        <f>CONCATENATE(G164,MONTH(VLOOKUP(Récap!I164,'Création N° Lot'!$D$3:$E$18,2,0)),RIGHT(YEAR(VLOOKUP(Récap!I164,'Création N° Lot'!$D$3:$E$18,2,0)),2)," - ",DAY(J164),"/",MONTH(J164),"/",YEAR(J164))</f>
        <v>#N/A</v>
      </c>
      <c r="O164" t="e">
        <f>VLOOKUP(N164,'Info client'!$A$2:$D$1000,2,0)</f>
        <v>#N/A</v>
      </c>
      <c r="P164" t="e">
        <f>VLOOKUP($A164,'Info client'!$A$2:$D$1000,3,0)</f>
        <v>#N/A</v>
      </c>
      <c r="Q164" t="e">
        <f>VLOOKUP($A164,'Info client'!$A$2:$D$1000,4,0)</f>
        <v>#N/A</v>
      </c>
      <c r="S164" t="e">
        <f>VLOOKUP(Récap!G164,'Création N° Lot'!$B$3:$B$18,2,0)</f>
        <v>#N/A</v>
      </c>
      <c r="V164" t="str">
        <f t="shared" si="25"/>
        <v>44228</v>
      </c>
      <c r="W164" s="7" t="e">
        <f>VLOOKUP(Récap!V164,'Création N° Lot'!$D$3:$F$18,3,0)</f>
        <v>#N/A</v>
      </c>
      <c r="X164" t="e">
        <f>CONCATENATE(T164,MONTH(VLOOKUP(Récap!V164,'Création N° Lot'!$D$3:$E$18,2,0)),RIGHT(YEAR(VLOOKUP(Récap!V164,'Création N° Lot'!$D$3:$E$18,2,0)),2)," - ",DAY(W164),"/",MONTH(W164),"/",YEAR(W164))</f>
        <v>#N/A</v>
      </c>
      <c r="AA164" s="6"/>
      <c r="AB164" t="e">
        <f>VLOOKUP(AA164,'Info client'!$A$2:$D$1000,2,0)</f>
        <v>#N/A</v>
      </c>
      <c r="AC164" t="e">
        <f>VLOOKUP(AA164,'Info client'!$A$2:$D$1000,3,0)</f>
        <v>#N/A</v>
      </c>
      <c r="AD164" t="e">
        <f>VLOOKUP(AA164,'Info client'!$A$2:$D$1000,4,0)</f>
        <v>#N/A</v>
      </c>
      <c r="AF164" t="e">
        <f>VLOOKUP(Récap!AG164,'Création N° Lot'!$B$3:$B$18,2,0)</f>
        <v>#N/A</v>
      </c>
      <c r="AI164" t="str">
        <f t="shared" si="26"/>
        <v>44256</v>
      </c>
      <c r="AJ164" s="7" t="e">
        <f>VLOOKUP(Récap!AI164,'Création N° Lot'!$D$3:$F$18,3,0)</f>
        <v>#N/A</v>
      </c>
      <c r="AK164" t="e">
        <f>CONCATENATE(AG164,MONTH(VLOOKUP(Récap!AI164,'Création N° Lot'!$D$3:$E$18,2,0)),RIGHT(YEAR(VLOOKUP(Récap!AI164,'Création N° Lot'!$D$3:$E$18,2,0)),2)," - ",DAY(AJ164),"/",MONTH(AJ164),"/",YEAR(AJ164))</f>
        <v>#N/A</v>
      </c>
      <c r="AP164" s="6"/>
      <c r="AQ164" t="e">
        <f>VLOOKUP(AP164,'Info client'!$A$2:$D$1000,2,0)</f>
        <v>#N/A</v>
      </c>
      <c r="AR164" t="e">
        <f>VLOOKUP(AP164,'Info client'!$A$2:$D$1000,3,0)</f>
        <v>#N/A</v>
      </c>
      <c r="AS164" t="e">
        <f>VLOOKUP(AP164,'Info client'!$A$2:$D$1000,4,0)</f>
        <v>#N/A</v>
      </c>
      <c r="AU164" t="e">
        <f>VLOOKUP(Récap!AV164,'Création N° Lot'!$B$3:$B$18,2,0)</f>
        <v>#N/A</v>
      </c>
      <c r="AX164" t="str">
        <f t="shared" si="27"/>
        <v>44287</v>
      </c>
      <c r="AY164" s="7" t="e">
        <f>VLOOKUP(Récap!AX164,'Création N° Lot'!$D$3:$F$18,3,0)</f>
        <v>#N/A</v>
      </c>
      <c r="AZ164" t="e">
        <f>CONCATENATE(AV164,MONTH(VLOOKUP(Récap!AX164,'Création N° Lot'!$D$3:$E$18,2,0)),RIGHT(YEAR(VLOOKUP(Récap!AX164,'Création N° Lot'!$D$3:$E$18,2,0)),2)," - ",DAY(AY164),"/",MONTH(AY164),"/",YEAR(AY164))</f>
        <v>#N/A</v>
      </c>
      <c r="BC164" s="6"/>
      <c r="BD164" t="e">
        <f>VLOOKUP(BC164,'Info client'!$A$2:$D$1000,2,0)</f>
        <v>#N/A</v>
      </c>
      <c r="BE164" t="e">
        <f>VLOOKUP(BC164,'Info client'!$A$2:$D$1000,3,0)</f>
        <v>#N/A</v>
      </c>
      <c r="BF164" t="e">
        <f>VLOOKUP(BC164,'Info client'!$A$2:$D$1000,4,0)</f>
        <v>#N/A</v>
      </c>
      <c r="BH164" t="e">
        <f>VLOOKUP(Récap!BI164,'Création N° Lot'!$B$3:$B$18,2,0)</f>
        <v>#N/A</v>
      </c>
      <c r="BK164" t="str">
        <f t="shared" si="28"/>
        <v>44317</v>
      </c>
      <c r="BL164" s="7" t="e">
        <f>VLOOKUP(Récap!BK164,'Création N° Lot'!$D$3:$F$18,3,0)</f>
        <v>#N/A</v>
      </c>
      <c r="BM164" t="e">
        <f>CONCATENATE(BI164,MONTH(VLOOKUP(Récap!BK164,'Création N° Lot'!$D$3:$E$18,2,0)),RIGHT(YEAR(VLOOKUP(Récap!BK164,'Création N° Lot'!$D$3:$E$18,2,0)),2)," - ",DAY(BL164),"/",MONTH(BL164),"/",YEAR(BL164))</f>
        <v>#N/A</v>
      </c>
      <c r="BP164" s="6"/>
      <c r="BQ164" t="e">
        <f>VLOOKUP(BP164,'Info client'!$A$2:$D$1000,2,0)</f>
        <v>#N/A</v>
      </c>
      <c r="BR164" t="e">
        <f>VLOOKUP(BP164,'Info client'!$A$2:$D$1000,3,0)</f>
        <v>#N/A</v>
      </c>
      <c r="BS164" t="e">
        <f>VLOOKUP(BP164,'Info client'!$A$2:$D$1000,4,0)</f>
        <v>#N/A</v>
      </c>
      <c r="BU164" t="e">
        <f>VLOOKUP(Récap!BV164,'Création N° Lot'!$B$3:$B$18,2,0)</f>
        <v>#N/A</v>
      </c>
      <c r="BX164" t="str">
        <f t="shared" si="29"/>
        <v>44348</v>
      </c>
      <c r="BY164" s="7" t="e">
        <f>VLOOKUP(Récap!BX164,'Création N° Lot'!$D$3:$F$18,3,0)</f>
        <v>#N/A</v>
      </c>
      <c r="BZ164" t="e">
        <f>CONCATENATE(BV164,MONTH(VLOOKUP(Récap!BX164,'Création N° Lot'!$D$3:$E$18,2,0)),RIGHT(YEAR(VLOOKUP(Récap!BX164,'Création N° Lot'!$D$3:$E$18,2,0)),2)," - ",DAY(BY164),"/",MONTH(BY164),"/",YEAR(BY164))</f>
        <v>#N/A</v>
      </c>
      <c r="CC164" s="6"/>
      <c r="CD164" t="e">
        <f>VLOOKUP(CC164,'Info client'!$A$2:$D$1000,2,0)</f>
        <v>#N/A</v>
      </c>
      <c r="CE164" t="e">
        <f>VLOOKUP(CC164,'Info client'!$A$2:$D$1000,3,0)</f>
        <v>#N/A</v>
      </c>
      <c r="CF164" t="e">
        <f>VLOOKUP(CC164,'Info client'!$A$2:$D$1000,4,0)</f>
        <v>#N/A</v>
      </c>
      <c r="CH164" t="e">
        <f>VLOOKUP(Récap!CI164,'Création N° Lot'!$B$3:$B$18,2,0)</f>
        <v>#N/A</v>
      </c>
      <c r="CK164" t="str">
        <f t="shared" si="30"/>
        <v>44378</v>
      </c>
      <c r="CL164" s="7" t="e">
        <f>VLOOKUP(Récap!CK164,'Création N° Lot'!$D$3:$F$18,3,0)</f>
        <v>#N/A</v>
      </c>
      <c r="CM164" t="e">
        <f>CONCATENATE(CI164,MONTH(VLOOKUP(Récap!CK164,'Création N° Lot'!$D$3:$E$18,2,0)),RIGHT(YEAR(VLOOKUP(Récap!CK164,'Création N° Lot'!$D$3:$E$18,2,0)),2)," - ",DAY(CL164),"/",MONTH(CL164),"/",YEAR(CL164))</f>
        <v>#N/A</v>
      </c>
      <c r="CP164" s="6"/>
      <c r="CQ164" t="e">
        <f>VLOOKUP(CP164,'Info client'!$A$2:$D$1000,2,0)</f>
        <v>#N/A</v>
      </c>
      <c r="CR164" t="e">
        <f>VLOOKUP(CP164,'Info client'!$A$2:$D$1000,3,0)</f>
        <v>#N/A</v>
      </c>
      <c r="CS164" t="e">
        <f>VLOOKUP(CP164,'Info client'!$A$2:$D$1000,4,0)</f>
        <v>#N/A</v>
      </c>
      <c r="CU164" t="e">
        <f>VLOOKUP(Récap!CV164,'Création N° Lot'!$B$3:$B$18,2,0)</f>
        <v>#N/A</v>
      </c>
      <c r="CX164" t="str">
        <f t="shared" si="31"/>
        <v>Aout 2021</v>
      </c>
      <c r="CY164" s="7" t="e">
        <f>VLOOKUP(Récap!CX164,'Création N° Lot'!$D$3:$F$18,3,0)</f>
        <v>#N/A</v>
      </c>
      <c r="CZ164" t="e">
        <f>CONCATENATE(CV164,MONTH(VLOOKUP(Récap!CX164,'Création N° Lot'!$D$3:$E$18,2,0)),RIGHT(YEAR(VLOOKUP(Récap!CX164,'Création N° Lot'!$D$3:$E$18,2,0)),2)," - ",DAY(CY164),"/",MONTH(CY164),"/",YEAR(CY164))</f>
        <v>#N/A</v>
      </c>
      <c r="DC164" s="6"/>
      <c r="DD164" t="e">
        <f>VLOOKUP(DC164,'Info client'!$A$2:$D$1000,2,0)</f>
        <v>#N/A</v>
      </c>
      <c r="DE164" t="e">
        <f>VLOOKUP(DC164,'Info client'!$A$2:$D$1000,3,0)</f>
        <v>#N/A</v>
      </c>
      <c r="DF164" t="e">
        <f>VLOOKUP(DC164,'Info client'!$A$2:$D$1000,4,0)</f>
        <v>#N/A</v>
      </c>
      <c r="DH164" t="e">
        <f>VLOOKUP(Récap!DI164,'Création N° Lot'!$B$3:$B$18,2,0)</f>
        <v>#N/A</v>
      </c>
      <c r="DK164" t="str">
        <f t="shared" si="32"/>
        <v>44440</v>
      </c>
      <c r="DL164" s="7" t="e">
        <f>VLOOKUP(Récap!DK164,'Création N° Lot'!$D$3:$F$18,3,0)</f>
        <v>#N/A</v>
      </c>
      <c r="DM164" t="e">
        <f>CONCATENATE(DI164,MONTH(VLOOKUP(Récap!DK164,'Création N° Lot'!$D$3:$E$18,2,0)),RIGHT(YEAR(VLOOKUP(Récap!DK164,'Création N° Lot'!$D$3:$E$18,2,0)),2)," - ",DAY(DL164),"/",MONTH(DL164),"/",YEAR(DL164))</f>
        <v>#N/A</v>
      </c>
      <c r="DP164" s="6"/>
      <c r="DQ164" t="e">
        <f>VLOOKUP(DP164,'Info client'!$A$2:$D$1000,2,0)</f>
        <v>#N/A</v>
      </c>
      <c r="DR164" t="e">
        <f>VLOOKUP(DP164,'Info client'!$A$2:$D$1000,3,0)</f>
        <v>#N/A</v>
      </c>
      <c r="DS164" t="e">
        <f>VLOOKUP(DP164,'Info client'!$A$2:$D$1000,4,0)</f>
        <v>#N/A</v>
      </c>
      <c r="DU164" t="e">
        <f>VLOOKUP(Récap!DV164,'Création N° Lot'!$B$3:$B$18,2,0)</f>
        <v>#N/A</v>
      </c>
      <c r="DX164" t="str">
        <f t="shared" si="33"/>
        <v>44470</v>
      </c>
      <c r="DY164" s="7" t="e">
        <f>VLOOKUP(Récap!DX164,'Création N° Lot'!$D$3:$F$18,3,0)</f>
        <v>#N/A</v>
      </c>
      <c r="DZ164" t="e">
        <f>CONCATENATE(DV164,MONTH(VLOOKUP(Récap!DX164,'Création N° Lot'!$D$3:$E$18,2,0)),RIGHT(YEAR(VLOOKUP(Récap!DX164,'Création N° Lot'!$D$3:$E$18,2,0)),2)," - ",DAY(DY164),"/",MONTH(DY164),"/",YEAR(DY164))</f>
        <v>#N/A</v>
      </c>
      <c r="EC164" s="6"/>
      <c r="ED164" t="e">
        <f>VLOOKUP(EC164,'Info client'!$A$2:$D$1000,2,0)</f>
        <v>#N/A</v>
      </c>
      <c r="EE164" t="e">
        <f>VLOOKUP(EC164,'Info client'!$A$2:$D$1000,3,0)</f>
        <v>#N/A</v>
      </c>
      <c r="EF164" t="e">
        <f>VLOOKUP(EC164,'Info client'!$A$2:$D$1000,4,0)</f>
        <v>#N/A</v>
      </c>
      <c r="EH164" t="e">
        <f>VLOOKUP(Récap!EI164,'Création N° Lot'!$B$3:$B$18,2,0)</f>
        <v>#N/A</v>
      </c>
      <c r="EK164" t="str">
        <f t="shared" si="34"/>
        <v>44501</v>
      </c>
      <c r="EL164" s="7" t="e">
        <f>VLOOKUP(Récap!EK164,'Création N° Lot'!$D$3:$F$18,3,0)</f>
        <v>#N/A</v>
      </c>
      <c r="EM164" t="e">
        <f>CONCATENATE(EI164,MONTH(VLOOKUP(Récap!EK164,'Création N° Lot'!$D$3:$E$18,2,0)),RIGHT(YEAR(VLOOKUP(Récap!EK164,'Création N° Lot'!$D$3:$E$18,2,0)),2)," - ",DAY(EL164),"/",MONTH(EL164),"/",YEAR(EL164))</f>
        <v>#N/A</v>
      </c>
      <c r="EP164" s="6"/>
      <c r="EQ164" t="e">
        <f>VLOOKUP(EP164,'Info client'!$A$2:$D$1000,2,0)</f>
        <v>#N/A</v>
      </c>
      <c r="ER164" t="e">
        <f>VLOOKUP(EP164,'Info client'!$A$2:$D$1000,3,0)</f>
        <v>#N/A</v>
      </c>
      <c r="ES164" t="e">
        <f>VLOOKUP(EP164,'Info client'!$A$2:$D$1000,4,0)</f>
        <v>#N/A</v>
      </c>
      <c r="EU164" t="e">
        <f>VLOOKUP(Récap!EV164,'Création N° Lot'!$B$3:$B$18,2,0)</f>
        <v>#N/A</v>
      </c>
      <c r="EX164" t="str">
        <f t="shared" si="35"/>
        <v>44531</v>
      </c>
      <c r="EY164" s="7" t="e">
        <f>VLOOKUP(Récap!EX164,'Création N° Lot'!$D$3:$F$18,3,0)</f>
        <v>#N/A</v>
      </c>
      <c r="EZ164" t="e">
        <f>CONCATENATE(EV164,MONTH(VLOOKUP(Récap!EX164,'Création N° Lot'!$D$3:$E$18,2,0)),RIGHT(YEAR(VLOOKUP(Récap!EX164,'Création N° Lot'!$D$3:$E$18,2,0)),2)," - ",DAY(EY164),"/",MONTH(EY164),"/",YEAR(EY164))</f>
        <v>#N/A</v>
      </c>
    </row>
    <row r="165" spans="2:156" x14ac:dyDescent="0.25">
      <c r="B165" t="e">
        <f>VLOOKUP($A165,'Info client'!$A$2:$D$1000,2,0)</f>
        <v>#N/A</v>
      </c>
      <c r="C165" t="e">
        <f>VLOOKUP($A165,'Info client'!$A$2:$D$1000,3,0)</f>
        <v>#N/A</v>
      </c>
      <c r="D165" t="e">
        <f>VLOOKUP($A165,'Info client'!$A$2:$D$1000,4,0)</f>
        <v>#N/A</v>
      </c>
      <c r="F165" t="e">
        <f>VLOOKUP(Récap!G165,'Création N° Lot'!B77:B177,2,0)</f>
        <v>#N/A</v>
      </c>
      <c r="I165" t="str">
        <f t="shared" si="24"/>
        <v>44197</v>
      </c>
      <c r="J165" s="7" t="e">
        <f>VLOOKUP(Récap!I165,'Création N° Lot'!$D$3:$F$18,3,0)</f>
        <v>#N/A</v>
      </c>
      <c r="K165" t="e">
        <f>CONCATENATE(G165,MONTH(VLOOKUP(Récap!I165,'Création N° Lot'!$D$3:$E$18,2,0)),RIGHT(YEAR(VLOOKUP(Récap!I165,'Création N° Lot'!$D$3:$E$18,2,0)),2)," - ",DAY(J165),"/",MONTH(J165),"/",YEAR(J165))</f>
        <v>#N/A</v>
      </c>
      <c r="O165" t="e">
        <f>VLOOKUP(N165,'Info client'!$A$2:$D$1000,2,0)</f>
        <v>#N/A</v>
      </c>
      <c r="P165" t="e">
        <f>VLOOKUP($A165,'Info client'!$A$2:$D$1000,3,0)</f>
        <v>#N/A</v>
      </c>
      <c r="Q165" t="e">
        <f>VLOOKUP($A165,'Info client'!$A$2:$D$1000,4,0)</f>
        <v>#N/A</v>
      </c>
      <c r="S165" t="e">
        <f>VLOOKUP(Récap!G165,'Création N° Lot'!$B$3:$B$18,2,0)</f>
        <v>#N/A</v>
      </c>
      <c r="V165" t="str">
        <f t="shared" si="25"/>
        <v>44228</v>
      </c>
      <c r="W165" s="7" t="e">
        <f>VLOOKUP(Récap!V165,'Création N° Lot'!$D$3:$F$18,3,0)</f>
        <v>#N/A</v>
      </c>
      <c r="X165" t="e">
        <f>CONCATENATE(T165,MONTH(VLOOKUP(Récap!V165,'Création N° Lot'!$D$3:$E$18,2,0)),RIGHT(YEAR(VLOOKUP(Récap!V165,'Création N° Lot'!$D$3:$E$18,2,0)),2)," - ",DAY(W165),"/",MONTH(W165),"/",YEAR(W165))</f>
        <v>#N/A</v>
      </c>
      <c r="AA165" s="6"/>
      <c r="AB165" t="e">
        <f>VLOOKUP(AA165,'Info client'!$A$2:$D$1000,2,0)</f>
        <v>#N/A</v>
      </c>
      <c r="AC165" t="e">
        <f>VLOOKUP(AA165,'Info client'!$A$2:$D$1000,3,0)</f>
        <v>#N/A</v>
      </c>
      <c r="AD165" t="e">
        <f>VLOOKUP(AA165,'Info client'!$A$2:$D$1000,4,0)</f>
        <v>#N/A</v>
      </c>
      <c r="AF165" t="e">
        <f>VLOOKUP(Récap!AG165,'Création N° Lot'!$B$3:$B$18,2,0)</f>
        <v>#N/A</v>
      </c>
      <c r="AI165" t="str">
        <f t="shared" si="26"/>
        <v>44256</v>
      </c>
      <c r="AJ165" s="7" t="e">
        <f>VLOOKUP(Récap!AI165,'Création N° Lot'!$D$3:$F$18,3,0)</f>
        <v>#N/A</v>
      </c>
      <c r="AK165" t="e">
        <f>CONCATENATE(AG165,MONTH(VLOOKUP(Récap!AI165,'Création N° Lot'!$D$3:$E$18,2,0)),RIGHT(YEAR(VLOOKUP(Récap!AI165,'Création N° Lot'!$D$3:$E$18,2,0)),2)," - ",DAY(AJ165),"/",MONTH(AJ165),"/",YEAR(AJ165))</f>
        <v>#N/A</v>
      </c>
      <c r="AP165" s="6"/>
      <c r="AQ165" t="e">
        <f>VLOOKUP(AP165,'Info client'!$A$2:$D$1000,2,0)</f>
        <v>#N/A</v>
      </c>
      <c r="AR165" t="e">
        <f>VLOOKUP(AP165,'Info client'!$A$2:$D$1000,3,0)</f>
        <v>#N/A</v>
      </c>
      <c r="AS165" t="e">
        <f>VLOOKUP(AP165,'Info client'!$A$2:$D$1000,4,0)</f>
        <v>#N/A</v>
      </c>
      <c r="AU165" t="e">
        <f>VLOOKUP(Récap!AV165,'Création N° Lot'!$B$3:$B$18,2,0)</f>
        <v>#N/A</v>
      </c>
      <c r="AX165" t="str">
        <f t="shared" si="27"/>
        <v>44287</v>
      </c>
      <c r="AY165" s="7" t="e">
        <f>VLOOKUP(Récap!AX165,'Création N° Lot'!$D$3:$F$18,3,0)</f>
        <v>#N/A</v>
      </c>
      <c r="AZ165" t="e">
        <f>CONCATENATE(AV165,MONTH(VLOOKUP(Récap!AX165,'Création N° Lot'!$D$3:$E$18,2,0)),RIGHT(YEAR(VLOOKUP(Récap!AX165,'Création N° Lot'!$D$3:$E$18,2,0)),2)," - ",DAY(AY165),"/",MONTH(AY165),"/",YEAR(AY165))</f>
        <v>#N/A</v>
      </c>
      <c r="BC165" s="6"/>
      <c r="BD165" t="e">
        <f>VLOOKUP(BC165,'Info client'!$A$2:$D$1000,2,0)</f>
        <v>#N/A</v>
      </c>
      <c r="BE165" t="e">
        <f>VLOOKUP(BC165,'Info client'!$A$2:$D$1000,3,0)</f>
        <v>#N/A</v>
      </c>
      <c r="BF165" t="e">
        <f>VLOOKUP(BC165,'Info client'!$A$2:$D$1000,4,0)</f>
        <v>#N/A</v>
      </c>
      <c r="BH165" t="e">
        <f>VLOOKUP(Récap!BI165,'Création N° Lot'!$B$3:$B$18,2,0)</f>
        <v>#N/A</v>
      </c>
      <c r="BK165" t="str">
        <f t="shared" si="28"/>
        <v>44317</v>
      </c>
      <c r="BL165" s="7" t="e">
        <f>VLOOKUP(Récap!BK165,'Création N° Lot'!$D$3:$F$18,3,0)</f>
        <v>#N/A</v>
      </c>
      <c r="BM165" t="e">
        <f>CONCATENATE(BI165,MONTH(VLOOKUP(Récap!BK165,'Création N° Lot'!$D$3:$E$18,2,0)),RIGHT(YEAR(VLOOKUP(Récap!BK165,'Création N° Lot'!$D$3:$E$18,2,0)),2)," - ",DAY(BL165),"/",MONTH(BL165),"/",YEAR(BL165))</f>
        <v>#N/A</v>
      </c>
      <c r="BP165" s="6"/>
      <c r="BQ165" t="e">
        <f>VLOOKUP(BP165,'Info client'!$A$2:$D$1000,2,0)</f>
        <v>#N/A</v>
      </c>
      <c r="BR165" t="e">
        <f>VLOOKUP(BP165,'Info client'!$A$2:$D$1000,3,0)</f>
        <v>#N/A</v>
      </c>
      <c r="BS165" t="e">
        <f>VLOOKUP(BP165,'Info client'!$A$2:$D$1000,4,0)</f>
        <v>#N/A</v>
      </c>
      <c r="BU165" t="e">
        <f>VLOOKUP(Récap!BV165,'Création N° Lot'!$B$3:$B$18,2,0)</f>
        <v>#N/A</v>
      </c>
      <c r="BX165" t="str">
        <f t="shared" si="29"/>
        <v>44348</v>
      </c>
      <c r="BY165" s="7" t="e">
        <f>VLOOKUP(Récap!BX165,'Création N° Lot'!$D$3:$F$18,3,0)</f>
        <v>#N/A</v>
      </c>
      <c r="BZ165" t="e">
        <f>CONCATENATE(BV165,MONTH(VLOOKUP(Récap!BX165,'Création N° Lot'!$D$3:$E$18,2,0)),RIGHT(YEAR(VLOOKUP(Récap!BX165,'Création N° Lot'!$D$3:$E$18,2,0)),2)," - ",DAY(BY165),"/",MONTH(BY165),"/",YEAR(BY165))</f>
        <v>#N/A</v>
      </c>
      <c r="CC165" s="6"/>
      <c r="CD165" t="e">
        <f>VLOOKUP(CC165,'Info client'!$A$2:$D$1000,2,0)</f>
        <v>#N/A</v>
      </c>
      <c r="CE165" t="e">
        <f>VLOOKUP(CC165,'Info client'!$A$2:$D$1000,3,0)</f>
        <v>#N/A</v>
      </c>
      <c r="CF165" t="e">
        <f>VLOOKUP(CC165,'Info client'!$A$2:$D$1000,4,0)</f>
        <v>#N/A</v>
      </c>
      <c r="CH165" t="e">
        <f>VLOOKUP(Récap!CI165,'Création N° Lot'!$B$3:$B$18,2,0)</f>
        <v>#N/A</v>
      </c>
      <c r="CK165" t="str">
        <f t="shared" si="30"/>
        <v>44378</v>
      </c>
      <c r="CL165" s="7" t="e">
        <f>VLOOKUP(Récap!CK165,'Création N° Lot'!$D$3:$F$18,3,0)</f>
        <v>#N/A</v>
      </c>
      <c r="CM165" t="e">
        <f>CONCATENATE(CI165,MONTH(VLOOKUP(Récap!CK165,'Création N° Lot'!$D$3:$E$18,2,0)),RIGHT(YEAR(VLOOKUP(Récap!CK165,'Création N° Lot'!$D$3:$E$18,2,0)),2)," - ",DAY(CL165),"/",MONTH(CL165),"/",YEAR(CL165))</f>
        <v>#N/A</v>
      </c>
      <c r="CP165" s="6"/>
      <c r="CQ165" t="e">
        <f>VLOOKUP(CP165,'Info client'!$A$2:$D$1000,2,0)</f>
        <v>#N/A</v>
      </c>
      <c r="CR165" t="e">
        <f>VLOOKUP(CP165,'Info client'!$A$2:$D$1000,3,0)</f>
        <v>#N/A</v>
      </c>
      <c r="CS165" t="e">
        <f>VLOOKUP(CP165,'Info client'!$A$2:$D$1000,4,0)</f>
        <v>#N/A</v>
      </c>
      <c r="CU165" t="e">
        <f>VLOOKUP(Récap!CV165,'Création N° Lot'!$B$3:$B$18,2,0)</f>
        <v>#N/A</v>
      </c>
      <c r="CX165" t="str">
        <f t="shared" si="31"/>
        <v>Aout 2021</v>
      </c>
      <c r="CY165" s="7" t="e">
        <f>VLOOKUP(Récap!CX165,'Création N° Lot'!$D$3:$F$18,3,0)</f>
        <v>#N/A</v>
      </c>
      <c r="CZ165" t="e">
        <f>CONCATENATE(CV165,MONTH(VLOOKUP(Récap!CX165,'Création N° Lot'!$D$3:$E$18,2,0)),RIGHT(YEAR(VLOOKUP(Récap!CX165,'Création N° Lot'!$D$3:$E$18,2,0)),2)," - ",DAY(CY165),"/",MONTH(CY165),"/",YEAR(CY165))</f>
        <v>#N/A</v>
      </c>
      <c r="DC165" s="6"/>
      <c r="DD165" t="e">
        <f>VLOOKUP(DC165,'Info client'!$A$2:$D$1000,2,0)</f>
        <v>#N/A</v>
      </c>
      <c r="DE165" t="e">
        <f>VLOOKUP(DC165,'Info client'!$A$2:$D$1000,3,0)</f>
        <v>#N/A</v>
      </c>
      <c r="DF165" t="e">
        <f>VLOOKUP(DC165,'Info client'!$A$2:$D$1000,4,0)</f>
        <v>#N/A</v>
      </c>
      <c r="DH165" t="e">
        <f>VLOOKUP(Récap!DI165,'Création N° Lot'!$B$3:$B$18,2,0)</f>
        <v>#N/A</v>
      </c>
      <c r="DK165" t="str">
        <f t="shared" si="32"/>
        <v>44440</v>
      </c>
      <c r="DL165" s="7" t="e">
        <f>VLOOKUP(Récap!DK165,'Création N° Lot'!$D$3:$F$18,3,0)</f>
        <v>#N/A</v>
      </c>
      <c r="DM165" t="e">
        <f>CONCATENATE(DI165,MONTH(VLOOKUP(Récap!DK165,'Création N° Lot'!$D$3:$E$18,2,0)),RIGHT(YEAR(VLOOKUP(Récap!DK165,'Création N° Lot'!$D$3:$E$18,2,0)),2)," - ",DAY(DL165),"/",MONTH(DL165),"/",YEAR(DL165))</f>
        <v>#N/A</v>
      </c>
      <c r="DP165" s="6"/>
      <c r="DQ165" t="e">
        <f>VLOOKUP(DP165,'Info client'!$A$2:$D$1000,2,0)</f>
        <v>#N/A</v>
      </c>
      <c r="DR165" t="e">
        <f>VLOOKUP(DP165,'Info client'!$A$2:$D$1000,3,0)</f>
        <v>#N/A</v>
      </c>
      <c r="DS165" t="e">
        <f>VLOOKUP(DP165,'Info client'!$A$2:$D$1000,4,0)</f>
        <v>#N/A</v>
      </c>
      <c r="DU165" t="e">
        <f>VLOOKUP(Récap!DV165,'Création N° Lot'!$B$3:$B$18,2,0)</f>
        <v>#N/A</v>
      </c>
      <c r="DX165" t="str">
        <f t="shared" si="33"/>
        <v>44470</v>
      </c>
      <c r="DY165" s="7" t="e">
        <f>VLOOKUP(Récap!DX165,'Création N° Lot'!$D$3:$F$18,3,0)</f>
        <v>#N/A</v>
      </c>
      <c r="DZ165" t="e">
        <f>CONCATENATE(DV165,MONTH(VLOOKUP(Récap!DX165,'Création N° Lot'!$D$3:$E$18,2,0)),RIGHT(YEAR(VLOOKUP(Récap!DX165,'Création N° Lot'!$D$3:$E$18,2,0)),2)," - ",DAY(DY165),"/",MONTH(DY165),"/",YEAR(DY165))</f>
        <v>#N/A</v>
      </c>
      <c r="EC165" s="6"/>
      <c r="ED165" t="e">
        <f>VLOOKUP(EC165,'Info client'!$A$2:$D$1000,2,0)</f>
        <v>#N/A</v>
      </c>
      <c r="EE165" t="e">
        <f>VLOOKUP(EC165,'Info client'!$A$2:$D$1000,3,0)</f>
        <v>#N/A</v>
      </c>
      <c r="EF165" t="e">
        <f>VLOOKUP(EC165,'Info client'!$A$2:$D$1000,4,0)</f>
        <v>#N/A</v>
      </c>
      <c r="EH165" t="e">
        <f>VLOOKUP(Récap!EI165,'Création N° Lot'!$B$3:$B$18,2,0)</f>
        <v>#N/A</v>
      </c>
      <c r="EK165" t="str">
        <f t="shared" si="34"/>
        <v>44501</v>
      </c>
      <c r="EL165" s="7" t="e">
        <f>VLOOKUP(Récap!EK165,'Création N° Lot'!$D$3:$F$18,3,0)</f>
        <v>#N/A</v>
      </c>
      <c r="EM165" t="e">
        <f>CONCATENATE(EI165,MONTH(VLOOKUP(Récap!EK165,'Création N° Lot'!$D$3:$E$18,2,0)),RIGHT(YEAR(VLOOKUP(Récap!EK165,'Création N° Lot'!$D$3:$E$18,2,0)),2)," - ",DAY(EL165),"/",MONTH(EL165),"/",YEAR(EL165))</f>
        <v>#N/A</v>
      </c>
      <c r="EP165" s="6"/>
      <c r="EQ165" t="e">
        <f>VLOOKUP(EP165,'Info client'!$A$2:$D$1000,2,0)</f>
        <v>#N/A</v>
      </c>
      <c r="ER165" t="e">
        <f>VLOOKUP(EP165,'Info client'!$A$2:$D$1000,3,0)</f>
        <v>#N/A</v>
      </c>
      <c r="ES165" t="e">
        <f>VLOOKUP(EP165,'Info client'!$A$2:$D$1000,4,0)</f>
        <v>#N/A</v>
      </c>
      <c r="EU165" t="e">
        <f>VLOOKUP(Récap!EV165,'Création N° Lot'!$B$3:$B$18,2,0)</f>
        <v>#N/A</v>
      </c>
      <c r="EX165" t="str">
        <f t="shared" si="35"/>
        <v>44531</v>
      </c>
      <c r="EY165" s="7" t="e">
        <f>VLOOKUP(Récap!EX165,'Création N° Lot'!$D$3:$F$18,3,0)</f>
        <v>#N/A</v>
      </c>
      <c r="EZ165" t="e">
        <f>CONCATENATE(EV165,MONTH(VLOOKUP(Récap!EX165,'Création N° Lot'!$D$3:$E$18,2,0)),RIGHT(YEAR(VLOOKUP(Récap!EX165,'Création N° Lot'!$D$3:$E$18,2,0)),2)," - ",DAY(EY165),"/",MONTH(EY165),"/",YEAR(EY165))</f>
        <v>#N/A</v>
      </c>
    </row>
    <row r="166" spans="2:156" x14ac:dyDescent="0.25">
      <c r="B166" t="e">
        <f>VLOOKUP($A166,'Info client'!$A$2:$D$1000,2,0)</f>
        <v>#N/A</v>
      </c>
      <c r="C166" t="e">
        <f>VLOOKUP($A166,'Info client'!$A$2:$D$1000,3,0)</f>
        <v>#N/A</v>
      </c>
      <c r="D166" t="e">
        <f>VLOOKUP($A166,'Info client'!$A$2:$D$1000,4,0)</f>
        <v>#N/A</v>
      </c>
      <c r="F166" t="e">
        <f>VLOOKUP(Récap!G166,'Création N° Lot'!B78:B178,2,0)</f>
        <v>#N/A</v>
      </c>
      <c r="I166" t="str">
        <f t="shared" si="24"/>
        <v>44197</v>
      </c>
      <c r="J166" s="7" t="e">
        <f>VLOOKUP(Récap!I166,'Création N° Lot'!$D$3:$F$18,3,0)</f>
        <v>#N/A</v>
      </c>
      <c r="K166" t="e">
        <f>CONCATENATE(G166,MONTH(VLOOKUP(Récap!I166,'Création N° Lot'!$D$3:$E$18,2,0)),RIGHT(YEAR(VLOOKUP(Récap!I166,'Création N° Lot'!$D$3:$E$18,2,0)),2)," - ",DAY(J166),"/",MONTH(J166),"/",YEAR(J166))</f>
        <v>#N/A</v>
      </c>
      <c r="O166" t="e">
        <f>VLOOKUP(N166,'Info client'!$A$2:$D$1000,2,0)</f>
        <v>#N/A</v>
      </c>
      <c r="P166" t="e">
        <f>VLOOKUP($A166,'Info client'!$A$2:$D$1000,3,0)</f>
        <v>#N/A</v>
      </c>
      <c r="Q166" t="e">
        <f>VLOOKUP($A166,'Info client'!$A$2:$D$1000,4,0)</f>
        <v>#N/A</v>
      </c>
      <c r="S166" t="e">
        <f>VLOOKUP(Récap!G166,'Création N° Lot'!$B$3:$B$18,2,0)</f>
        <v>#N/A</v>
      </c>
      <c r="V166" t="str">
        <f t="shared" si="25"/>
        <v>44228</v>
      </c>
      <c r="W166" s="7" t="e">
        <f>VLOOKUP(Récap!V166,'Création N° Lot'!$D$3:$F$18,3,0)</f>
        <v>#N/A</v>
      </c>
      <c r="X166" t="e">
        <f>CONCATENATE(T166,MONTH(VLOOKUP(Récap!V166,'Création N° Lot'!$D$3:$E$18,2,0)),RIGHT(YEAR(VLOOKUP(Récap!V166,'Création N° Lot'!$D$3:$E$18,2,0)),2)," - ",DAY(W166),"/",MONTH(W166),"/",YEAR(W166))</f>
        <v>#N/A</v>
      </c>
      <c r="AA166" s="6"/>
      <c r="AB166" t="e">
        <f>VLOOKUP(AA166,'Info client'!$A$2:$D$1000,2,0)</f>
        <v>#N/A</v>
      </c>
      <c r="AC166" t="e">
        <f>VLOOKUP(AA166,'Info client'!$A$2:$D$1000,3,0)</f>
        <v>#N/A</v>
      </c>
      <c r="AD166" t="e">
        <f>VLOOKUP(AA166,'Info client'!$A$2:$D$1000,4,0)</f>
        <v>#N/A</v>
      </c>
      <c r="AF166" t="e">
        <f>VLOOKUP(Récap!AG166,'Création N° Lot'!$B$3:$B$18,2,0)</f>
        <v>#N/A</v>
      </c>
      <c r="AI166" t="str">
        <f t="shared" si="26"/>
        <v>44256</v>
      </c>
      <c r="AJ166" s="7" t="e">
        <f>VLOOKUP(Récap!AI166,'Création N° Lot'!$D$3:$F$18,3,0)</f>
        <v>#N/A</v>
      </c>
      <c r="AK166" t="e">
        <f>CONCATENATE(AG166,MONTH(VLOOKUP(Récap!AI166,'Création N° Lot'!$D$3:$E$18,2,0)),RIGHT(YEAR(VLOOKUP(Récap!AI166,'Création N° Lot'!$D$3:$E$18,2,0)),2)," - ",DAY(AJ166),"/",MONTH(AJ166),"/",YEAR(AJ166))</f>
        <v>#N/A</v>
      </c>
      <c r="AP166" s="6"/>
      <c r="AQ166" t="e">
        <f>VLOOKUP(AP166,'Info client'!$A$2:$D$1000,2,0)</f>
        <v>#N/A</v>
      </c>
      <c r="AR166" t="e">
        <f>VLOOKUP(AP166,'Info client'!$A$2:$D$1000,3,0)</f>
        <v>#N/A</v>
      </c>
      <c r="AS166" t="e">
        <f>VLOOKUP(AP166,'Info client'!$A$2:$D$1000,4,0)</f>
        <v>#N/A</v>
      </c>
      <c r="AU166" t="e">
        <f>VLOOKUP(Récap!AV166,'Création N° Lot'!$B$3:$B$18,2,0)</f>
        <v>#N/A</v>
      </c>
      <c r="AX166" t="str">
        <f t="shared" si="27"/>
        <v>44287</v>
      </c>
      <c r="AY166" s="7" t="e">
        <f>VLOOKUP(Récap!AX166,'Création N° Lot'!$D$3:$F$18,3,0)</f>
        <v>#N/A</v>
      </c>
      <c r="AZ166" t="e">
        <f>CONCATENATE(AV166,MONTH(VLOOKUP(Récap!AX166,'Création N° Lot'!$D$3:$E$18,2,0)),RIGHT(YEAR(VLOOKUP(Récap!AX166,'Création N° Lot'!$D$3:$E$18,2,0)),2)," - ",DAY(AY166),"/",MONTH(AY166),"/",YEAR(AY166))</f>
        <v>#N/A</v>
      </c>
      <c r="BC166" s="6"/>
      <c r="BD166" t="e">
        <f>VLOOKUP(BC166,'Info client'!$A$2:$D$1000,2,0)</f>
        <v>#N/A</v>
      </c>
      <c r="BE166" t="e">
        <f>VLOOKUP(BC166,'Info client'!$A$2:$D$1000,3,0)</f>
        <v>#N/A</v>
      </c>
      <c r="BF166" t="e">
        <f>VLOOKUP(BC166,'Info client'!$A$2:$D$1000,4,0)</f>
        <v>#N/A</v>
      </c>
      <c r="BH166" t="e">
        <f>VLOOKUP(Récap!BI166,'Création N° Lot'!$B$3:$B$18,2,0)</f>
        <v>#N/A</v>
      </c>
      <c r="BK166" t="str">
        <f t="shared" si="28"/>
        <v>44317</v>
      </c>
      <c r="BL166" s="7" t="e">
        <f>VLOOKUP(Récap!BK166,'Création N° Lot'!$D$3:$F$18,3,0)</f>
        <v>#N/A</v>
      </c>
      <c r="BM166" t="e">
        <f>CONCATENATE(BI166,MONTH(VLOOKUP(Récap!BK166,'Création N° Lot'!$D$3:$E$18,2,0)),RIGHT(YEAR(VLOOKUP(Récap!BK166,'Création N° Lot'!$D$3:$E$18,2,0)),2)," - ",DAY(BL166),"/",MONTH(BL166),"/",YEAR(BL166))</f>
        <v>#N/A</v>
      </c>
      <c r="BP166" s="6"/>
      <c r="BQ166" t="e">
        <f>VLOOKUP(BP166,'Info client'!$A$2:$D$1000,2,0)</f>
        <v>#N/A</v>
      </c>
      <c r="BR166" t="e">
        <f>VLOOKUP(BP166,'Info client'!$A$2:$D$1000,3,0)</f>
        <v>#N/A</v>
      </c>
      <c r="BS166" t="e">
        <f>VLOOKUP(BP166,'Info client'!$A$2:$D$1000,4,0)</f>
        <v>#N/A</v>
      </c>
      <c r="BU166" t="e">
        <f>VLOOKUP(Récap!BV166,'Création N° Lot'!$B$3:$B$18,2,0)</f>
        <v>#N/A</v>
      </c>
      <c r="BX166" t="str">
        <f t="shared" si="29"/>
        <v>44348</v>
      </c>
      <c r="BY166" s="7" t="e">
        <f>VLOOKUP(Récap!BX166,'Création N° Lot'!$D$3:$F$18,3,0)</f>
        <v>#N/A</v>
      </c>
      <c r="BZ166" t="e">
        <f>CONCATENATE(BV166,MONTH(VLOOKUP(Récap!BX166,'Création N° Lot'!$D$3:$E$18,2,0)),RIGHT(YEAR(VLOOKUP(Récap!BX166,'Création N° Lot'!$D$3:$E$18,2,0)),2)," - ",DAY(BY166),"/",MONTH(BY166),"/",YEAR(BY166))</f>
        <v>#N/A</v>
      </c>
      <c r="CC166" s="6"/>
      <c r="CD166" t="e">
        <f>VLOOKUP(CC166,'Info client'!$A$2:$D$1000,2,0)</f>
        <v>#N/A</v>
      </c>
      <c r="CE166" t="e">
        <f>VLOOKUP(CC166,'Info client'!$A$2:$D$1000,3,0)</f>
        <v>#N/A</v>
      </c>
      <c r="CF166" t="e">
        <f>VLOOKUP(CC166,'Info client'!$A$2:$D$1000,4,0)</f>
        <v>#N/A</v>
      </c>
      <c r="CH166" t="e">
        <f>VLOOKUP(Récap!CI166,'Création N° Lot'!$B$3:$B$18,2,0)</f>
        <v>#N/A</v>
      </c>
      <c r="CK166" t="str">
        <f t="shared" si="30"/>
        <v>44378</v>
      </c>
      <c r="CL166" s="7" t="e">
        <f>VLOOKUP(Récap!CK166,'Création N° Lot'!$D$3:$F$18,3,0)</f>
        <v>#N/A</v>
      </c>
      <c r="CM166" t="e">
        <f>CONCATENATE(CI166,MONTH(VLOOKUP(Récap!CK166,'Création N° Lot'!$D$3:$E$18,2,0)),RIGHT(YEAR(VLOOKUP(Récap!CK166,'Création N° Lot'!$D$3:$E$18,2,0)),2)," - ",DAY(CL166),"/",MONTH(CL166),"/",YEAR(CL166))</f>
        <v>#N/A</v>
      </c>
      <c r="CP166" s="6"/>
      <c r="CQ166" t="e">
        <f>VLOOKUP(CP166,'Info client'!$A$2:$D$1000,2,0)</f>
        <v>#N/A</v>
      </c>
      <c r="CR166" t="e">
        <f>VLOOKUP(CP166,'Info client'!$A$2:$D$1000,3,0)</f>
        <v>#N/A</v>
      </c>
      <c r="CS166" t="e">
        <f>VLOOKUP(CP166,'Info client'!$A$2:$D$1000,4,0)</f>
        <v>#N/A</v>
      </c>
      <c r="CU166" t="e">
        <f>VLOOKUP(Récap!CV166,'Création N° Lot'!$B$3:$B$18,2,0)</f>
        <v>#N/A</v>
      </c>
      <c r="CX166" t="str">
        <f t="shared" si="31"/>
        <v>Aout 2021</v>
      </c>
      <c r="CY166" s="7" t="e">
        <f>VLOOKUP(Récap!CX166,'Création N° Lot'!$D$3:$F$18,3,0)</f>
        <v>#N/A</v>
      </c>
      <c r="CZ166" t="e">
        <f>CONCATENATE(CV166,MONTH(VLOOKUP(Récap!CX166,'Création N° Lot'!$D$3:$E$18,2,0)),RIGHT(YEAR(VLOOKUP(Récap!CX166,'Création N° Lot'!$D$3:$E$18,2,0)),2)," - ",DAY(CY166),"/",MONTH(CY166),"/",YEAR(CY166))</f>
        <v>#N/A</v>
      </c>
      <c r="DC166" s="6"/>
      <c r="DD166" t="e">
        <f>VLOOKUP(DC166,'Info client'!$A$2:$D$1000,2,0)</f>
        <v>#N/A</v>
      </c>
      <c r="DE166" t="e">
        <f>VLOOKUP(DC166,'Info client'!$A$2:$D$1000,3,0)</f>
        <v>#N/A</v>
      </c>
      <c r="DF166" t="e">
        <f>VLOOKUP(DC166,'Info client'!$A$2:$D$1000,4,0)</f>
        <v>#N/A</v>
      </c>
      <c r="DH166" t="e">
        <f>VLOOKUP(Récap!DI166,'Création N° Lot'!$B$3:$B$18,2,0)</f>
        <v>#N/A</v>
      </c>
      <c r="DK166" t="str">
        <f t="shared" si="32"/>
        <v>44440</v>
      </c>
      <c r="DL166" s="7" t="e">
        <f>VLOOKUP(Récap!DK166,'Création N° Lot'!$D$3:$F$18,3,0)</f>
        <v>#N/A</v>
      </c>
      <c r="DM166" t="e">
        <f>CONCATENATE(DI166,MONTH(VLOOKUP(Récap!DK166,'Création N° Lot'!$D$3:$E$18,2,0)),RIGHT(YEAR(VLOOKUP(Récap!DK166,'Création N° Lot'!$D$3:$E$18,2,0)),2)," - ",DAY(DL166),"/",MONTH(DL166),"/",YEAR(DL166))</f>
        <v>#N/A</v>
      </c>
      <c r="DP166" s="6"/>
      <c r="DQ166" t="e">
        <f>VLOOKUP(DP166,'Info client'!$A$2:$D$1000,2,0)</f>
        <v>#N/A</v>
      </c>
      <c r="DR166" t="e">
        <f>VLOOKUP(DP166,'Info client'!$A$2:$D$1000,3,0)</f>
        <v>#N/A</v>
      </c>
      <c r="DS166" t="e">
        <f>VLOOKUP(DP166,'Info client'!$A$2:$D$1000,4,0)</f>
        <v>#N/A</v>
      </c>
      <c r="DU166" t="e">
        <f>VLOOKUP(Récap!DV166,'Création N° Lot'!$B$3:$B$18,2,0)</f>
        <v>#N/A</v>
      </c>
      <c r="DX166" t="str">
        <f t="shared" si="33"/>
        <v>44470</v>
      </c>
      <c r="DY166" s="7" t="e">
        <f>VLOOKUP(Récap!DX166,'Création N° Lot'!$D$3:$F$18,3,0)</f>
        <v>#N/A</v>
      </c>
      <c r="DZ166" t="e">
        <f>CONCATENATE(DV166,MONTH(VLOOKUP(Récap!DX166,'Création N° Lot'!$D$3:$E$18,2,0)),RIGHT(YEAR(VLOOKUP(Récap!DX166,'Création N° Lot'!$D$3:$E$18,2,0)),2)," - ",DAY(DY166),"/",MONTH(DY166),"/",YEAR(DY166))</f>
        <v>#N/A</v>
      </c>
      <c r="EC166" s="6"/>
      <c r="ED166" t="e">
        <f>VLOOKUP(EC166,'Info client'!$A$2:$D$1000,2,0)</f>
        <v>#N/A</v>
      </c>
      <c r="EE166" t="e">
        <f>VLOOKUP(EC166,'Info client'!$A$2:$D$1000,3,0)</f>
        <v>#N/A</v>
      </c>
      <c r="EF166" t="e">
        <f>VLOOKUP(EC166,'Info client'!$A$2:$D$1000,4,0)</f>
        <v>#N/A</v>
      </c>
      <c r="EH166" t="e">
        <f>VLOOKUP(Récap!EI166,'Création N° Lot'!$B$3:$B$18,2,0)</f>
        <v>#N/A</v>
      </c>
      <c r="EK166" t="str">
        <f t="shared" si="34"/>
        <v>44501</v>
      </c>
      <c r="EL166" s="7" t="e">
        <f>VLOOKUP(Récap!EK166,'Création N° Lot'!$D$3:$F$18,3,0)</f>
        <v>#N/A</v>
      </c>
      <c r="EM166" t="e">
        <f>CONCATENATE(EI166,MONTH(VLOOKUP(Récap!EK166,'Création N° Lot'!$D$3:$E$18,2,0)),RIGHT(YEAR(VLOOKUP(Récap!EK166,'Création N° Lot'!$D$3:$E$18,2,0)),2)," - ",DAY(EL166),"/",MONTH(EL166),"/",YEAR(EL166))</f>
        <v>#N/A</v>
      </c>
      <c r="EP166" s="6"/>
      <c r="EQ166" t="e">
        <f>VLOOKUP(EP166,'Info client'!$A$2:$D$1000,2,0)</f>
        <v>#N/A</v>
      </c>
      <c r="ER166" t="e">
        <f>VLOOKUP(EP166,'Info client'!$A$2:$D$1000,3,0)</f>
        <v>#N/A</v>
      </c>
      <c r="ES166" t="e">
        <f>VLOOKUP(EP166,'Info client'!$A$2:$D$1000,4,0)</f>
        <v>#N/A</v>
      </c>
      <c r="EU166" t="e">
        <f>VLOOKUP(Récap!EV166,'Création N° Lot'!$B$3:$B$18,2,0)</f>
        <v>#N/A</v>
      </c>
      <c r="EX166" t="str">
        <f t="shared" si="35"/>
        <v>44531</v>
      </c>
      <c r="EY166" s="7" t="e">
        <f>VLOOKUP(Récap!EX166,'Création N° Lot'!$D$3:$F$18,3,0)</f>
        <v>#N/A</v>
      </c>
      <c r="EZ166" t="e">
        <f>CONCATENATE(EV166,MONTH(VLOOKUP(Récap!EX166,'Création N° Lot'!$D$3:$E$18,2,0)),RIGHT(YEAR(VLOOKUP(Récap!EX166,'Création N° Lot'!$D$3:$E$18,2,0)),2)," - ",DAY(EY166),"/",MONTH(EY166),"/",YEAR(EY166))</f>
        <v>#N/A</v>
      </c>
    </row>
    <row r="167" spans="2:156" x14ac:dyDescent="0.25">
      <c r="B167" t="e">
        <f>VLOOKUP($A167,'Info client'!$A$2:$D$1000,2,0)</f>
        <v>#N/A</v>
      </c>
      <c r="C167" t="e">
        <f>VLOOKUP($A167,'Info client'!$A$2:$D$1000,3,0)</f>
        <v>#N/A</v>
      </c>
      <c r="D167" t="e">
        <f>VLOOKUP($A167,'Info client'!$A$2:$D$1000,4,0)</f>
        <v>#N/A</v>
      </c>
      <c r="F167" t="e">
        <f>VLOOKUP(Récap!G167,'Création N° Lot'!B79:B179,2,0)</f>
        <v>#N/A</v>
      </c>
      <c r="I167" t="str">
        <f t="shared" si="24"/>
        <v>44197</v>
      </c>
      <c r="J167" s="7" t="e">
        <f>VLOOKUP(Récap!I167,'Création N° Lot'!$D$3:$F$18,3,0)</f>
        <v>#N/A</v>
      </c>
      <c r="K167" t="e">
        <f>CONCATENATE(G167,MONTH(VLOOKUP(Récap!I167,'Création N° Lot'!$D$3:$E$18,2,0)),RIGHT(YEAR(VLOOKUP(Récap!I167,'Création N° Lot'!$D$3:$E$18,2,0)),2)," - ",DAY(J167),"/",MONTH(J167),"/",YEAR(J167))</f>
        <v>#N/A</v>
      </c>
      <c r="O167" t="e">
        <f>VLOOKUP(N167,'Info client'!$A$2:$D$1000,2,0)</f>
        <v>#N/A</v>
      </c>
      <c r="P167" t="e">
        <f>VLOOKUP($A167,'Info client'!$A$2:$D$1000,3,0)</f>
        <v>#N/A</v>
      </c>
      <c r="Q167" t="e">
        <f>VLOOKUP($A167,'Info client'!$A$2:$D$1000,4,0)</f>
        <v>#N/A</v>
      </c>
      <c r="S167" t="e">
        <f>VLOOKUP(Récap!G167,'Création N° Lot'!$B$3:$B$18,2,0)</f>
        <v>#N/A</v>
      </c>
      <c r="V167" t="str">
        <f t="shared" si="25"/>
        <v>44228</v>
      </c>
      <c r="W167" s="7" t="e">
        <f>VLOOKUP(Récap!V167,'Création N° Lot'!$D$3:$F$18,3,0)</f>
        <v>#N/A</v>
      </c>
      <c r="X167" t="e">
        <f>CONCATENATE(T167,MONTH(VLOOKUP(Récap!V167,'Création N° Lot'!$D$3:$E$18,2,0)),RIGHT(YEAR(VLOOKUP(Récap!V167,'Création N° Lot'!$D$3:$E$18,2,0)),2)," - ",DAY(W167),"/",MONTH(W167),"/",YEAR(W167))</f>
        <v>#N/A</v>
      </c>
      <c r="AA167" s="6"/>
      <c r="AB167" t="e">
        <f>VLOOKUP(AA167,'Info client'!$A$2:$D$1000,2,0)</f>
        <v>#N/A</v>
      </c>
      <c r="AC167" t="e">
        <f>VLOOKUP(AA167,'Info client'!$A$2:$D$1000,3,0)</f>
        <v>#N/A</v>
      </c>
      <c r="AD167" t="e">
        <f>VLOOKUP(AA167,'Info client'!$A$2:$D$1000,4,0)</f>
        <v>#N/A</v>
      </c>
      <c r="AF167" t="e">
        <f>VLOOKUP(Récap!AG167,'Création N° Lot'!$B$3:$B$18,2,0)</f>
        <v>#N/A</v>
      </c>
      <c r="AI167" t="str">
        <f t="shared" si="26"/>
        <v>44256</v>
      </c>
      <c r="AJ167" s="7" t="e">
        <f>VLOOKUP(Récap!AI167,'Création N° Lot'!$D$3:$F$18,3,0)</f>
        <v>#N/A</v>
      </c>
      <c r="AK167" t="e">
        <f>CONCATENATE(AG167,MONTH(VLOOKUP(Récap!AI167,'Création N° Lot'!$D$3:$E$18,2,0)),RIGHT(YEAR(VLOOKUP(Récap!AI167,'Création N° Lot'!$D$3:$E$18,2,0)),2)," - ",DAY(AJ167),"/",MONTH(AJ167),"/",YEAR(AJ167))</f>
        <v>#N/A</v>
      </c>
      <c r="AP167" s="6"/>
      <c r="AQ167" t="e">
        <f>VLOOKUP(AP167,'Info client'!$A$2:$D$1000,2,0)</f>
        <v>#N/A</v>
      </c>
      <c r="AR167" t="e">
        <f>VLOOKUP(AP167,'Info client'!$A$2:$D$1000,3,0)</f>
        <v>#N/A</v>
      </c>
      <c r="AS167" t="e">
        <f>VLOOKUP(AP167,'Info client'!$A$2:$D$1000,4,0)</f>
        <v>#N/A</v>
      </c>
      <c r="AU167" t="e">
        <f>VLOOKUP(Récap!AV167,'Création N° Lot'!$B$3:$B$18,2,0)</f>
        <v>#N/A</v>
      </c>
      <c r="AX167" t="str">
        <f t="shared" si="27"/>
        <v>44287</v>
      </c>
      <c r="AY167" s="7" t="e">
        <f>VLOOKUP(Récap!AX167,'Création N° Lot'!$D$3:$F$18,3,0)</f>
        <v>#N/A</v>
      </c>
      <c r="AZ167" t="e">
        <f>CONCATENATE(AV167,MONTH(VLOOKUP(Récap!AX167,'Création N° Lot'!$D$3:$E$18,2,0)),RIGHT(YEAR(VLOOKUP(Récap!AX167,'Création N° Lot'!$D$3:$E$18,2,0)),2)," - ",DAY(AY167),"/",MONTH(AY167),"/",YEAR(AY167))</f>
        <v>#N/A</v>
      </c>
      <c r="BC167" s="6"/>
      <c r="BD167" t="e">
        <f>VLOOKUP(BC167,'Info client'!$A$2:$D$1000,2,0)</f>
        <v>#N/A</v>
      </c>
      <c r="BE167" t="e">
        <f>VLOOKUP(BC167,'Info client'!$A$2:$D$1000,3,0)</f>
        <v>#N/A</v>
      </c>
      <c r="BF167" t="e">
        <f>VLOOKUP(BC167,'Info client'!$A$2:$D$1000,4,0)</f>
        <v>#N/A</v>
      </c>
      <c r="BH167" t="e">
        <f>VLOOKUP(Récap!BI167,'Création N° Lot'!$B$3:$B$18,2,0)</f>
        <v>#N/A</v>
      </c>
      <c r="BK167" t="str">
        <f t="shared" si="28"/>
        <v>44317</v>
      </c>
      <c r="BL167" s="7" t="e">
        <f>VLOOKUP(Récap!BK167,'Création N° Lot'!$D$3:$F$18,3,0)</f>
        <v>#N/A</v>
      </c>
      <c r="BM167" t="e">
        <f>CONCATENATE(BI167,MONTH(VLOOKUP(Récap!BK167,'Création N° Lot'!$D$3:$E$18,2,0)),RIGHT(YEAR(VLOOKUP(Récap!BK167,'Création N° Lot'!$D$3:$E$18,2,0)),2)," - ",DAY(BL167),"/",MONTH(BL167),"/",YEAR(BL167))</f>
        <v>#N/A</v>
      </c>
      <c r="BP167" s="6"/>
      <c r="BQ167" t="e">
        <f>VLOOKUP(BP167,'Info client'!$A$2:$D$1000,2,0)</f>
        <v>#N/A</v>
      </c>
      <c r="BR167" t="e">
        <f>VLOOKUP(BP167,'Info client'!$A$2:$D$1000,3,0)</f>
        <v>#N/A</v>
      </c>
      <c r="BS167" t="e">
        <f>VLOOKUP(BP167,'Info client'!$A$2:$D$1000,4,0)</f>
        <v>#N/A</v>
      </c>
      <c r="BU167" t="e">
        <f>VLOOKUP(Récap!BV167,'Création N° Lot'!$B$3:$B$18,2,0)</f>
        <v>#N/A</v>
      </c>
      <c r="BX167" t="str">
        <f t="shared" si="29"/>
        <v>44348</v>
      </c>
      <c r="BY167" s="7" t="e">
        <f>VLOOKUP(Récap!BX167,'Création N° Lot'!$D$3:$F$18,3,0)</f>
        <v>#N/A</v>
      </c>
      <c r="BZ167" t="e">
        <f>CONCATENATE(BV167,MONTH(VLOOKUP(Récap!BX167,'Création N° Lot'!$D$3:$E$18,2,0)),RIGHT(YEAR(VLOOKUP(Récap!BX167,'Création N° Lot'!$D$3:$E$18,2,0)),2)," - ",DAY(BY167),"/",MONTH(BY167),"/",YEAR(BY167))</f>
        <v>#N/A</v>
      </c>
      <c r="CC167" s="6"/>
      <c r="CD167" t="e">
        <f>VLOOKUP(CC167,'Info client'!$A$2:$D$1000,2,0)</f>
        <v>#N/A</v>
      </c>
      <c r="CE167" t="e">
        <f>VLOOKUP(CC167,'Info client'!$A$2:$D$1000,3,0)</f>
        <v>#N/A</v>
      </c>
      <c r="CF167" t="e">
        <f>VLOOKUP(CC167,'Info client'!$A$2:$D$1000,4,0)</f>
        <v>#N/A</v>
      </c>
      <c r="CH167" t="e">
        <f>VLOOKUP(Récap!CI167,'Création N° Lot'!$B$3:$B$18,2,0)</f>
        <v>#N/A</v>
      </c>
      <c r="CK167" t="str">
        <f t="shared" si="30"/>
        <v>44378</v>
      </c>
      <c r="CL167" s="7" t="e">
        <f>VLOOKUP(Récap!CK167,'Création N° Lot'!$D$3:$F$18,3,0)</f>
        <v>#N/A</v>
      </c>
      <c r="CM167" t="e">
        <f>CONCATENATE(CI167,MONTH(VLOOKUP(Récap!CK167,'Création N° Lot'!$D$3:$E$18,2,0)),RIGHT(YEAR(VLOOKUP(Récap!CK167,'Création N° Lot'!$D$3:$E$18,2,0)),2)," - ",DAY(CL167),"/",MONTH(CL167),"/",YEAR(CL167))</f>
        <v>#N/A</v>
      </c>
      <c r="CP167" s="6"/>
      <c r="CQ167" t="e">
        <f>VLOOKUP(CP167,'Info client'!$A$2:$D$1000,2,0)</f>
        <v>#N/A</v>
      </c>
      <c r="CR167" t="e">
        <f>VLOOKUP(CP167,'Info client'!$A$2:$D$1000,3,0)</f>
        <v>#N/A</v>
      </c>
      <c r="CS167" t="e">
        <f>VLOOKUP(CP167,'Info client'!$A$2:$D$1000,4,0)</f>
        <v>#N/A</v>
      </c>
      <c r="CU167" t="e">
        <f>VLOOKUP(Récap!CV167,'Création N° Lot'!$B$3:$B$18,2,0)</f>
        <v>#N/A</v>
      </c>
      <c r="CX167" t="str">
        <f t="shared" si="31"/>
        <v>Aout 2021</v>
      </c>
      <c r="CY167" s="7" t="e">
        <f>VLOOKUP(Récap!CX167,'Création N° Lot'!$D$3:$F$18,3,0)</f>
        <v>#N/A</v>
      </c>
      <c r="CZ167" t="e">
        <f>CONCATENATE(CV167,MONTH(VLOOKUP(Récap!CX167,'Création N° Lot'!$D$3:$E$18,2,0)),RIGHT(YEAR(VLOOKUP(Récap!CX167,'Création N° Lot'!$D$3:$E$18,2,0)),2)," - ",DAY(CY167),"/",MONTH(CY167),"/",YEAR(CY167))</f>
        <v>#N/A</v>
      </c>
      <c r="DC167" s="6"/>
      <c r="DD167" t="e">
        <f>VLOOKUP(DC167,'Info client'!$A$2:$D$1000,2,0)</f>
        <v>#N/A</v>
      </c>
      <c r="DE167" t="e">
        <f>VLOOKUP(DC167,'Info client'!$A$2:$D$1000,3,0)</f>
        <v>#N/A</v>
      </c>
      <c r="DF167" t="e">
        <f>VLOOKUP(DC167,'Info client'!$A$2:$D$1000,4,0)</f>
        <v>#N/A</v>
      </c>
      <c r="DH167" t="e">
        <f>VLOOKUP(Récap!DI167,'Création N° Lot'!$B$3:$B$18,2,0)</f>
        <v>#N/A</v>
      </c>
      <c r="DK167" t="str">
        <f t="shared" si="32"/>
        <v>44440</v>
      </c>
      <c r="DL167" s="7" t="e">
        <f>VLOOKUP(Récap!DK167,'Création N° Lot'!$D$3:$F$18,3,0)</f>
        <v>#N/A</v>
      </c>
      <c r="DM167" t="e">
        <f>CONCATENATE(DI167,MONTH(VLOOKUP(Récap!DK167,'Création N° Lot'!$D$3:$E$18,2,0)),RIGHT(YEAR(VLOOKUP(Récap!DK167,'Création N° Lot'!$D$3:$E$18,2,0)),2)," - ",DAY(DL167),"/",MONTH(DL167),"/",YEAR(DL167))</f>
        <v>#N/A</v>
      </c>
      <c r="DP167" s="6"/>
      <c r="DQ167" t="e">
        <f>VLOOKUP(DP167,'Info client'!$A$2:$D$1000,2,0)</f>
        <v>#N/A</v>
      </c>
      <c r="DR167" t="e">
        <f>VLOOKUP(DP167,'Info client'!$A$2:$D$1000,3,0)</f>
        <v>#N/A</v>
      </c>
      <c r="DS167" t="e">
        <f>VLOOKUP(DP167,'Info client'!$A$2:$D$1000,4,0)</f>
        <v>#N/A</v>
      </c>
      <c r="DU167" t="e">
        <f>VLOOKUP(Récap!DV167,'Création N° Lot'!$B$3:$B$18,2,0)</f>
        <v>#N/A</v>
      </c>
      <c r="DX167" t="str">
        <f t="shared" si="33"/>
        <v>44470</v>
      </c>
      <c r="DY167" s="7" t="e">
        <f>VLOOKUP(Récap!DX167,'Création N° Lot'!$D$3:$F$18,3,0)</f>
        <v>#N/A</v>
      </c>
      <c r="DZ167" t="e">
        <f>CONCATENATE(DV167,MONTH(VLOOKUP(Récap!DX167,'Création N° Lot'!$D$3:$E$18,2,0)),RIGHT(YEAR(VLOOKUP(Récap!DX167,'Création N° Lot'!$D$3:$E$18,2,0)),2)," - ",DAY(DY167),"/",MONTH(DY167),"/",YEAR(DY167))</f>
        <v>#N/A</v>
      </c>
      <c r="EC167" s="6"/>
      <c r="ED167" t="e">
        <f>VLOOKUP(EC167,'Info client'!$A$2:$D$1000,2,0)</f>
        <v>#N/A</v>
      </c>
      <c r="EE167" t="e">
        <f>VLOOKUP(EC167,'Info client'!$A$2:$D$1000,3,0)</f>
        <v>#N/A</v>
      </c>
      <c r="EF167" t="e">
        <f>VLOOKUP(EC167,'Info client'!$A$2:$D$1000,4,0)</f>
        <v>#N/A</v>
      </c>
      <c r="EH167" t="e">
        <f>VLOOKUP(Récap!EI167,'Création N° Lot'!$B$3:$B$18,2,0)</f>
        <v>#N/A</v>
      </c>
      <c r="EK167" t="str">
        <f t="shared" si="34"/>
        <v>44501</v>
      </c>
      <c r="EL167" s="7" t="e">
        <f>VLOOKUP(Récap!EK167,'Création N° Lot'!$D$3:$F$18,3,0)</f>
        <v>#N/A</v>
      </c>
      <c r="EM167" t="e">
        <f>CONCATENATE(EI167,MONTH(VLOOKUP(Récap!EK167,'Création N° Lot'!$D$3:$E$18,2,0)),RIGHT(YEAR(VLOOKUP(Récap!EK167,'Création N° Lot'!$D$3:$E$18,2,0)),2)," - ",DAY(EL167),"/",MONTH(EL167),"/",YEAR(EL167))</f>
        <v>#N/A</v>
      </c>
      <c r="EP167" s="6"/>
      <c r="EQ167" t="e">
        <f>VLOOKUP(EP167,'Info client'!$A$2:$D$1000,2,0)</f>
        <v>#N/A</v>
      </c>
      <c r="ER167" t="e">
        <f>VLOOKUP(EP167,'Info client'!$A$2:$D$1000,3,0)</f>
        <v>#N/A</v>
      </c>
      <c r="ES167" t="e">
        <f>VLOOKUP(EP167,'Info client'!$A$2:$D$1000,4,0)</f>
        <v>#N/A</v>
      </c>
      <c r="EU167" t="e">
        <f>VLOOKUP(Récap!EV167,'Création N° Lot'!$B$3:$B$18,2,0)</f>
        <v>#N/A</v>
      </c>
      <c r="EX167" t="str">
        <f t="shared" si="35"/>
        <v>44531</v>
      </c>
      <c r="EY167" s="7" t="e">
        <f>VLOOKUP(Récap!EX167,'Création N° Lot'!$D$3:$F$18,3,0)</f>
        <v>#N/A</v>
      </c>
      <c r="EZ167" t="e">
        <f>CONCATENATE(EV167,MONTH(VLOOKUP(Récap!EX167,'Création N° Lot'!$D$3:$E$18,2,0)),RIGHT(YEAR(VLOOKUP(Récap!EX167,'Création N° Lot'!$D$3:$E$18,2,0)),2)," - ",DAY(EY167),"/",MONTH(EY167),"/",YEAR(EY167))</f>
        <v>#N/A</v>
      </c>
    </row>
    <row r="168" spans="2:156" x14ac:dyDescent="0.25">
      <c r="B168" t="e">
        <f>VLOOKUP($A168,'Info client'!$A$2:$D$1000,2,0)</f>
        <v>#N/A</v>
      </c>
      <c r="C168" t="e">
        <f>VLOOKUP($A168,'Info client'!$A$2:$D$1000,3,0)</f>
        <v>#N/A</v>
      </c>
      <c r="D168" t="e">
        <f>VLOOKUP($A168,'Info client'!$A$2:$D$1000,4,0)</f>
        <v>#N/A</v>
      </c>
      <c r="F168" t="e">
        <f>VLOOKUP(Récap!G168,'Création N° Lot'!B80:B180,2,0)</f>
        <v>#N/A</v>
      </c>
      <c r="I168" t="str">
        <f t="shared" si="24"/>
        <v>44197</v>
      </c>
      <c r="J168" s="7" t="e">
        <f>VLOOKUP(Récap!I168,'Création N° Lot'!$D$3:$F$18,3,0)</f>
        <v>#N/A</v>
      </c>
      <c r="K168" t="e">
        <f>CONCATENATE(G168,MONTH(VLOOKUP(Récap!I168,'Création N° Lot'!$D$3:$E$18,2,0)),RIGHT(YEAR(VLOOKUP(Récap!I168,'Création N° Lot'!$D$3:$E$18,2,0)),2)," - ",DAY(J168),"/",MONTH(J168),"/",YEAR(J168))</f>
        <v>#N/A</v>
      </c>
      <c r="O168" t="e">
        <f>VLOOKUP(N168,'Info client'!$A$2:$D$1000,2,0)</f>
        <v>#N/A</v>
      </c>
      <c r="P168" t="e">
        <f>VLOOKUP($A168,'Info client'!$A$2:$D$1000,3,0)</f>
        <v>#N/A</v>
      </c>
      <c r="Q168" t="e">
        <f>VLOOKUP($A168,'Info client'!$A$2:$D$1000,4,0)</f>
        <v>#N/A</v>
      </c>
      <c r="S168" t="e">
        <f>VLOOKUP(Récap!G168,'Création N° Lot'!$B$3:$B$18,2,0)</f>
        <v>#N/A</v>
      </c>
      <c r="V168" t="str">
        <f t="shared" si="25"/>
        <v>44228</v>
      </c>
      <c r="W168" s="7" t="e">
        <f>VLOOKUP(Récap!V168,'Création N° Lot'!$D$3:$F$18,3,0)</f>
        <v>#N/A</v>
      </c>
      <c r="X168" t="e">
        <f>CONCATENATE(T168,MONTH(VLOOKUP(Récap!V168,'Création N° Lot'!$D$3:$E$18,2,0)),RIGHT(YEAR(VLOOKUP(Récap!V168,'Création N° Lot'!$D$3:$E$18,2,0)),2)," - ",DAY(W168),"/",MONTH(W168),"/",YEAR(W168))</f>
        <v>#N/A</v>
      </c>
      <c r="AA168" s="6"/>
      <c r="AB168" t="e">
        <f>VLOOKUP(AA168,'Info client'!$A$2:$D$1000,2,0)</f>
        <v>#N/A</v>
      </c>
      <c r="AC168" t="e">
        <f>VLOOKUP(AA168,'Info client'!$A$2:$D$1000,3,0)</f>
        <v>#N/A</v>
      </c>
      <c r="AD168" t="e">
        <f>VLOOKUP(AA168,'Info client'!$A$2:$D$1000,4,0)</f>
        <v>#N/A</v>
      </c>
      <c r="AF168" t="e">
        <f>VLOOKUP(Récap!AG168,'Création N° Lot'!$B$3:$B$18,2,0)</f>
        <v>#N/A</v>
      </c>
      <c r="AI168" t="str">
        <f t="shared" si="26"/>
        <v>44256</v>
      </c>
      <c r="AJ168" s="7" t="e">
        <f>VLOOKUP(Récap!AI168,'Création N° Lot'!$D$3:$F$18,3,0)</f>
        <v>#N/A</v>
      </c>
      <c r="AK168" t="e">
        <f>CONCATENATE(AG168,MONTH(VLOOKUP(Récap!AI168,'Création N° Lot'!$D$3:$E$18,2,0)),RIGHT(YEAR(VLOOKUP(Récap!AI168,'Création N° Lot'!$D$3:$E$18,2,0)),2)," - ",DAY(AJ168),"/",MONTH(AJ168),"/",YEAR(AJ168))</f>
        <v>#N/A</v>
      </c>
      <c r="AP168" s="6"/>
      <c r="AQ168" t="e">
        <f>VLOOKUP(AP168,'Info client'!$A$2:$D$1000,2,0)</f>
        <v>#N/A</v>
      </c>
      <c r="AR168" t="e">
        <f>VLOOKUP(AP168,'Info client'!$A$2:$D$1000,3,0)</f>
        <v>#N/A</v>
      </c>
      <c r="AS168" t="e">
        <f>VLOOKUP(AP168,'Info client'!$A$2:$D$1000,4,0)</f>
        <v>#N/A</v>
      </c>
      <c r="AU168" t="e">
        <f>VLOOKUP(Récap!AV168,'Création N° Lot'!$B$3:$B$18,2,0)</f>
        <v>#N/A</v>
      </c>
      <c r="AX168" t="str">
        <f t="shared" si="27"/>
        <v>44287</v>
      </c>
      <c r="AY168" s="7" t="e">
        <f>VLOOKUP(Récap!AX168,'Création N° Lot'!$D$3:$F$18,3,0)</f>
        <v>#N/A</v>
      </c>
      <c r="AZ168" t="e">
        <f>CONCATENATE(AV168,MONTH(VLOOKUP(Récap!AX168,'Création N° Lot'!$D$3:$E$18,2,0)),RIGHT(YEAR(VLOOKUP(Récap!AX168,'Création N° Lot'!$D$3:$E$18,2,0)),2)," - ",DAY(AY168),"/",MONTH(AY168),"/",YEAR(AY168))</f>
        <v>#N/A</v>
      </c>
      <c r="BC168" s="6"/>
      <c r="BD168" t="e">
        <f>VLOOKUP(BC168,'Info client'!$A$2:$D$1000,2,0)</f>
        <v>#N/A</v>
      </c>
      <c r="BE168" t="e">
        <f>VLOOKUP(BC168,'Info client'!$A$2:$D$1000,3,0)</f>
        <v>#N/A</v>
      </c>
      <c r="BF168" t="e">
        <f>VLOOKUP(BC168,'Info client'!$A$2:$D$1000,4,0)</f>
        <v>#N/A</v>
      </c>
      <c r="BH168" t="e">
        <f>VLOOKUP(Récap!BI168,'Création N° Lot'!$B$3:$B$18,2,0)</f>
        <v>#N/A</v>
      </c>
      <c r="BK168" t="str">
        <f t="shared" si="28"/>
        <v>44317</v>
      </c>
      <c r="BL168" s="7" t="e">
        <f>VLOOKUP(Récap!BK168,'Création N° Lot'!$D$3:$F$18,3,0)</f>
        <v>#N/A</v>
      </c>
      <c r="BM168" t="e">
        <f>CONCATENATE(BI168,MONTH(VLOOKUP(Récap!BK168,'Création N° Lot'!$D$3:$E$18,2,0)),RIGHT(YEAR(VLOOKUP(Récap!BK168,'Création N° Lot'!$D$3:$E$18,2,0)),2)," - ",DAY(BL168),"/",MONTH(BL168),"/",YEAR(BL168))</f>
        <v>#N/A</v>
      </c>
      <c r="BP168" s="6"/>
      <c r="BQ168" t="e">
        <f>VLOOKUP(BP168,'Info client'!$A$2:$D$1000,2,0)</f>
        <v>#N/A</v>
      </c>
      <c r="BR168" t="e">
        <f>VLOOKUP(BP168,'Info client'!$A$2:$D$1000,3,0)</f>
        <v>#N/A</v>
      </c>
      <c r="BS168" t="e">
        <f>VLOOKUP(BP168,'Info client'!$A$2:$D$1000,4,0)</f>
        <v>#N/A</v>
      </c>
      <c r="BU168" t="e">
        <f>VLOOKUP(Récap!BV168,'Création N° Lot'!$B$3:$B$18,2,0)</f>
        <v>#N/A</v>
      </c>
      <c r="BX168" t="str">
        <f t="shared" si="29"/>
        <v>44348</v>
      </c>
      <c r="BY168" s="7" t="e">
        <f>VLOOKUP(Récap!BX168,'Création N° Lot'!$D$3:$F$18,3,0)</f>
        <v>#N/A</v>
      </c>
      <c r="BZ168" t="e">
        <f>CONCATENATE(BV168,MONTH(VLOOKUP(Récap!BX168,'Création N° Lot'!$D$3:$E$18,2,0)),RIGHT(YEAR(VLOOKUP(Récap!BX168,'Création N° Lot'!$D$3:$E$18,2,0)),2)," - ",DAY(BY168),"/",MONTH(BY168),"/",YEAR(BY168))</f>
        <v>#N/A</v>
      </c>
      <c r="CC168" s="6"/>
      <c r="CD168" t="e">
        <f>VLOOKUP(CC168,'Info client'!$A$2:$D$1000,2,0)</f>
        <v>#N/A</v>
      </c>
      <c r="CE168" t="e">
        <f>VLOOKUP(CC168,'Info client'!$A$2:$D$1000,3,0)</f>
        <v>#N/A</v>
      </c>
      <c r="CF168" t="e">
        <f>VLOOKUP(CC168,'Info client'!$A$2:$D$1000,4,0)</f>
        <v>#N/A</v>
      </c>
      <c r="CH168" t="e">
        <f>VLOOKUP(Récap!CI168,'Création N° Lot'!$B$3:$B$18,2,0)</f>
        <v>#N/A</v>
      </c>
      <c r="CK168" t="str">
        <f t="shared" si="30"/>
        <v>44378</v>
      </c>
      <c r="CL168" s="7" t="e">
        <f>VLOOKUP(Récap!CK168,'Création N° Lot'!$D$3:$F$18,3,0)</f>
        <v>#N/A</v>
      </c>
      <c r="CM168" t="e">
        <f>CONCATENATE(CI168,MONTH(VLOOKUP(Récap!CK168,'Création N° Lot'!$D$3:$E$18,2,0)),RIGHT(YEAR(VLOOKUP(Récap!CK168,'Création N° Lot'!$D$3:$E$18,2,0)),2)," - ",DAY(CL168),"/",MONTH(CL168),"/",YEAR(CL168))</f>
        <v>#N/A</v>
      </c>
      <c r="CP168" s="6"/>
      <c r="CQ168" t="e">
        <f>VLOOKUP(CP168,'Info client'!$A$2:$D$1000,2,0)</f>
        <v>#N/A</v>
      </c>
      <c r="CR168" t="e">
        <f>VLOOKUP(CP168,'Info client'!$A$2:$D$1000,3,0)</f>
        <v>#N/A</v>
      </c>
      <c r="CS168" t="e">
        <f>VLOOKUP(CP168,'Info client'!$A$2:$D$1000,4,0)</f>
        <v>#N/A</v>
      </c>
      <c r="CU168" t="e">
        <f>VLOOKUP(Récap!CV168,'Création N° Lot'!$B$3:$B$18,2,0)</f>
        <v>#N/A</v>
      </c>
      <c r="CX168" t="str">
        <f t="shared" si="31"/>
        <v>Aout 2021</v>
      </c>
      <c r="CY168" s="7" t="e">
        <f>VLOOKUP(Récap!CX168,'Création N° Lot'!$D$3:$F$18,3,0)</f>
        <v>#N/A</v>
      </c>
      <c r="CZ168" t="e">
        <f>CONCATENATE(CV168,MONTH(VLOOKUP(Récap!CX168,'Création N° Lot'!$D$3:$E$18,2,0)),RIGHT(YEAR(VLOOKUP(Récap!CX168,'Création N° Lot'!$D$3:$E$18,2,0)),2)," - ",DAY(CY168),"/",MONTH(CY168),"/",YEAR(CY168))</f>
        <v>#N/A</v>
      </c>
      <c r="DC168" s="6"/>
      <c r="DD168" t="e">
        <f>VLOOKUP(DC168,'Info client'!$A$2:$D$1000,2,0)</f>
        <v>#N/A</v>
      </c>
      <c r="DE168" t="e">
        <f>VLOOKUP(DC168,'Info client'!$A$2:$D$1000,3,0)</f>
        <v>#N/A</v>
      </c>
      <c r="DF168" t="e">
        <f>VLOOKUP(DC168,'Info client'!$A$2:$D$1000,4,0)</f>
        <v>#N/A</v>
      </c>
      <c r="DH168" t="e">
        <f>VLOOKUP(Récap!DI168,'Création N° Lot'!$B$3:$B$18,2,0)</f>
        <v>#N/A</v>
      </c>
      <c r="DK168" t="str">
        <f t="shared" si="32"/>
        <v>44440</v>
      </c>
      <c r="DL168" s="7" t="e">
        <f>VLOOKUP(Récap!DK168,'Création N° Lot'!$D$3:$F$18,3,0)</f>
        <v>#N/A</v>
      </c>
      <c r="DM168" t="e">
        <f>CONCATENATE(DI168,MONTH(VLOOKUP(Récap!DK168,'Création N° Lot'!$D$3:$E$18,2,0)),RIGHT(YEAR(VLOOKUP(Récap!DK168,'Création N° Lot'!$D$3:$E$18,2,0)),2)," - ",DAY(DL168),"/",MONTH(DL168),"/",YEAR(DL168))</f>
        <v>#N/A</v>
      </c>
      <c r="DP168" s="6"/>
      <c r="DQ168" t="e">
        <f>VLOOKUP(DP168,'Info client'!$A$2:$D$1000,2,0)</f>
        <v>#N/A</v>
      </c>
      <c r="DR168" t="e">
        <f>VLOOKUP(DP168,'Info client'!$A$2:$D$1000,3,0)</f>
        <v>#N/A</v>
      </c>
      <c r="DS168" t="e">
        <f>VLOOKUP(DP168,'Info client'!$A$2:$D$1000,4,0)</f>
        <v>#N/A</v>
      </c>
      <c r="DU168" t="e">
        <f>VLOOKUP(Récap!DV168,'Création N° Lot'!$B$3:$B$18,2,0)</f>
        <v>#N/A</v>
      </c>
      <c r="DX168" t="str">
        <f t="shared" si="33"/>
        <v>44470</v>
      </c>
      <c r="DY168" s="7" t="e">
        <f>VLOOKUP(Récap!DX168,'Création N° Lot'!$D$3:$F$18,3,0)</f>
        <v>#N/A</v>
      </c>
      <c r="DZ168" t="e">
        <f>CONCATENATE(DV168,MONTH(VLOOKUP(Récap!DX168,'Création N° Lot'!$D$3:$E$18,2,0)),RIGHT(YEAR(VLOOKUP(Récap!DX168,'Création N° Lot'!$D$3:$E$18,2,0)),2)," - ",DAY(DY168),"/",MONTH(DY168),"/",YEAR(DY168))</f>
        <v>#N/A</v>
      </c>
      <c r="EC168" s="6"/>
      <c r="ED168" t="e">
        <f>VLOOKUP(EC168,'Info client'!$A$2:$D$1000,2,0)</f>
        <v>#N/A</v>
      </c>
      <c r="EE168" t="e">
        <f>VLOOKUP(EC168,'Info client'!$A$2:$D$1000,3,0)</f>
        <v>#N/A</v>
      </c>
      <c r="EF168" t="e">
        <f>VLOOKUP(EC168,'Info client'!$A$2:$D$1000,4,0)</f>
        <v>#N/A</v>
      </c>
      <c r="EH168" t="e">
        <f>VLOOKUP(Récap!EI168,'Création N° Lot'!$B$3:$B$18,2,0)</f>
        <v>#N/A</v>
      </c>
      <c r="EK168" t="str">
        <f t="shared" si="34"/>
        <v>44501</v>
      </c>
      <c r="EL168" s="7" t="e">
        <f>VLOOKUP(Récap!EK168,'Création N° Lot'!$D$3:$F$18,3,0)</f>
        <v>#N/A</v>
      </c>
      <c r="EM168" t="e">
        <f>CONCATENATE(EI168,MONTH(VLOOKUP(Récap!EK168,'Création N° Lot'!$D$3:$E$18,2,0)),RIGHT(YEAR(VLOOKUP(Récap!EK168,'Création N° Lot'!$D$3:$E$18,2,0)),2)," - ",DAY(EL168),"/",MONTH(EL168),"/",YEAR(EL168))</f>
        <v>#N/A</v>
      </c>
      <c r="EP168" s="6"/>
      <c r="EQ168" t="e">
        <f>VLOOKUP(EP168,'Info client'!$A$2:$D$1000,2,0)</f>
        <v>#N/A</v>
      </c>
      <c r="ER168" t="e">
        <f>VLOOKUP(EP168,'Info client'!$A$2:$D$1000,3,0)</f>
        <v>#N/A</v>
      </c>
      <c r="ES168" t="e">
        <f>VLOOKUP(EP168,'Info client'!$A$2:$D$1000,4,0)</f>
        <v>#N/A</v>
      </c>
      <c r="EU168" t="e">
        <f>VLOOKUP(Récap!EV168,'Création N° Lot'!$B$3:$B$18,2,0)</f>
        <v>#N/A</v>
      </c>
      <c r="EX168" t="str">
        <f t="shared" si="35"/>
        <v>44531</v>
      </c>
      <c r="EY168" s="7" t="e">
        <f>VLOOKUP(Récap!EX168,'Création N° Lot'!$D$3:$F$18,3,0)</f>
        <v>#N/A</v>
      </c>
      <c r="EZ168" t="e">
        <f>CONCATENATE(EV168,MONTH(VLOOKUP(Récap!EX168,'Création N° Lot'!$D$3:$E$18,2,0)),RIGHT(YEAR(VLOOKUP(Récap!EX168,'Création N° Lot'!$D$3:$E$18,2,0)),2)," - ",DAY(EY168),"/",MONTH(EY168),"/",YEAR(EY168))</f>
        <v>#N/A</v>
      </c>
    </row>
    <row r="169" spans="2:156" x14ac:dyDescent="0.25">
      <c r="B169" t="e">
        <f>VLOOKUP($A169,'Info client'!$A$2:$D$1000,2,0)</f>
        <v>#N/A</v>
      </c>
      <c r="C169" t="e">
        <f>VLOOKUP($A169,'Info client'!$A$2:$D$1000,3,0)</f>
        <v>#N/A</v>
      </c>
      <c r="D169" t="e">
        <f>VLOOKUP($A169,'Info client'!$A$2:$D$1000,4,0)</f>
        <v>#N/A</v>
      </c>
      <c r="F169" t="e">
        <f>VLOOKUP(Récap!G169,'Création N° Lot'!B81:B181,2,0)</f>
        <v>#N/A</v>
      </c>
      <c r="I169" t="str">
        <f t="shared" si="24"/>
        <v>44197</v>
      </c>
      <c r="J169" s="7" t="e">
        <f>VLOOKUP(Récap!I169,'Création N° Lot'!$D$3:$F$18,3,0)</f>
        <v>#N/A</v>
      </c>
      <c r="K169" t="e">
        <f>CONCATENATE(G169,MONTH(VLOOKUP(Récap!I169,'Création N° Lot'!$D$3:$E$18,2,0)),RIGHT(YEAR(VLOOKUP(Récap!I169,'Création N° Lot'!$D$3:$E$18,2,0)),2)," - ",DAY(J169),"/",MONTH(J169),"/",YEAR(J169))</f>
        <v>#N/A</v>
      </c>
      <c r="O169" t="e">
        <f>VLOOKUP(N169,'Info client'!$A$2:$D$1000,2,0)</f>
        <v>#N/A</v>
      </c>
      <c r="P169" t="e">
        <f>VLOOKUP($A169,'Info client'!$A$2:$D$1000,3,0)</f>
        <v>#N/A</v>
      </c>
      <c r="Q169" t="e">
        <f>VLOOKUP($A169,'Info client'!$A$2:$D$1000,4,0)</f>
        <v>#N/A</v>
      </c>
      <c r="S169" t="e">
        <f>VLOOKUP(Récap!G169,'Création N° Lot'!$B$3:$B$18,2,0)</f>
        <v>#N/A</v>
      </c>
      <c r="V169" t="str">
        <f t="shared" si="25"/>
        <v>44228</v>
      </c>
      <c r="W169" s="7" t="e">
        <f>VLOOKUP(Récap!V169,'Création N° Lot'!$D$3:$F$18,3,0)</f>
        <v>#N/A</v>
      </c>
      <c r="X169" t="e">
        <f>CONCATENATE(T169,MONTH(VLOOKUP(Récap!V169,'Création N° Lot'!$D$3:$E$18,2,0)),RIGHT(YEAR(VLOOKUP(Récap!V169,'Création N° Lot'!$D$3:$E$18,2,0)),2)," - ",DAY(W169),"/",MONTH(W169),"/",YEAR(W169))</f>
        <v>#N/A</v>
      </c>
      <c r="AA169" s="6"/>
      <c r="AB169" t="e">
        <f>VLOOKUP(AA169,'Info client'!$A$2:$D$1000,2,0)</f>
        <v>#N/A</v>
      </c>
      <c r="AC169" t="e">
        <f>VLOOKUP(AA169,'Info client'!$A$2:$D$1000,3,0)</f>
        <v>#N/A</v>
      </c>
      <c r="AD169" t="e">
        <f>VLOOKUP(AA169,'Info client'!$A$2:$D$1000,4,0)</f>
        <v>#N/A</v>
      </c>
      <c r="AF169" t="e">
        <f>VLOOKUP(Récap!AG169,'Création N° Lot'!$B$3:$B$18,2,0)</f>
        <v>#N/A</v>
      </c>
      <c r="AI169" t="str">
        <f t="shared" si="26"/>
        <v>44256</v>
      </c>
      <c r="AJ169" s="7" t="e">
        <f>VLOOKUP(Récap!AI169,'Création N° Lot'!$D$3:$F$18,3,0)</f>
        <v>#N/A</v>
      </c>
      <c r="AK169" t="e">
        <f>CONCATENATE(AG169,MONTH(VLOOKUP(Récap!AI169,'Création N° Lot'!$D$3:$E$18,2,0)),RIGHT(YEAR(VLOOKUP(Récap!AI169,'Création N° Lot'!$D$3:$E$18,2,0)),2)," - ",DAY(AJ169),"/",MONTH(AJ169),"/",YEAR(AJ169))</f>
        <v>#N/A</v>
      </c>
      <c r="AP169" s="6"/>
      <c r="AQ169" t="e">
        <f>VLOOKUP(AP169,'Info client'!$A$2:$D$1000,2,0)</f>
        <v>#N/A</v>
      </c>
      <c r="AR169" t="e">
        <f>VLOOKUP(AP169,'Info client'!$A$2:$D$1000,3,0)</f>
        <v>#N/A</v>
      </c>
      <c r="AS169" t="e">
        <f>VLOOKUP(AP169,'Info client'!$A$2:$D$1000,4,0)</f>
        <v>#N/A</v>
      </c>
      <c r="AU169" t="e">
        <f>VLOOKUP(Récap!AV169,'Création N° Lot'!$B$3:$B$18,2,0)</f>
        <v>#N/A</v>
      </c>
      <c r="AX169" t="str">
        <f t="shared" si="27"/>
        <v>44287</v>
      </c>
      <c r="AY169" s="7" t="e">
        <f>VLOOKUP(Récap!AX169,'Création N° Lot'!$D$3:$F$18,3,0)</f>
        <v>#N/A</v>
      </c>
      <c r="AZ169" t="e">
        <f>CONCATENATE(AV169,MONTH(VLOOKUP(Récap!AX169,'Création N° Lot'!$D$3:$E$18,2,0)),RIGHT(YEAR(VLOOKUP(Récap!AX169,'Création N° Lot'!$D$3:$E$18,2,0)),2)," - ",DAY(AY169),"/",MONTH(AY169),"/",YEAR(AY169))</f>
        <v>#N/A</v>
      </c>
      <c r="BC169" s="6"/>
      <c r="BD169" t="e">
        <f>VLOOKUP(BC169,'Info client'!$A$2:$D$1000,2,0)</f>
        <v>#N/A</v>
      </c>
      <c r="BE169" t="e">
        <f>VLOOKUP(BC169,'Info client'!$A$2:$D$1000,3,0)</f>
        <v>#N/A</v>
      </c>
      <c r="BF169" t="e">
        <f>VLOOKUP(BC169,'Info client'!$A$2:$D$1000,4,0)</f>
        <v>#N/A</v>
      </c>
      <c r="BH169" t="e">
        <f>VLOOKUP(Récap!BI169,'Création N° Lot'!$B$3:$B$18,2,0)</f>
        <v>#N/A</v>
      </c>
      <c r="BK169" t="str">
        <f t="shared" si="28"/>
        <v>44317</v>
      </c>
      <c r="BL169" s="7" t="e">
        <f>VLOOKUP(Récap!BK169,'Création N° Lot'!$D$3:$F$18,3,0)</f>
        <v>#N/A</v>
      </c>
      <c r="BM169" t="e">
        <f>CONCATENATE(BI169,MONTH(VLOOKUP(Récap!BK169,'Création N° Lot'!$D$3:$E$18,2,0)),RIGHT(YEAR(VLOOKUP(Récap!BK169,'Création N° Lot'!$D$3:$E$18,2,0)),2)," - ",DAY(BL169),"/",MONTH(BL169),"/",YEAR(BL169))</f>
        <v>#N/A</v>
      </c>
      <c r="BP169" s="6"/>
      <c r="BQ169" t="e">
        <f>VLOOKUP(BP169,'Info client'!$A$2:$D$1000,2,0)</f>
        <v>#N/A</v>
      </c>
      <c r="BR169" t="e">
        <f>VLOOKUP(BP169,'Info client'!$A$2:$D$1000,3,0)</f>
        <v>#N/A</v>
      </c>
      <c r="BS169" t="e">
        <f>VLOOKUP(BP169,'Info client'!$A$2:$D$1000,4,0)</f>
        <v>#N/A</v>
      </c>
      <c r="BU169" t="e">
        <f>VLOOKUP(Récap!BV169,'Création N° Lot'!$B$3:$B$18,2,0)</f>
        <v>#N/A</v>
      </c>
      <c r="BX169" t="str">
        <f t="shared" si="29"/>
        <v>44348</v>
      </c>
      <c r="BY169" s="7" t="e">
        <f>VLOOKUP(Récap!BX169,'Création N° Lot'!$D$3:$F$18,3,0)</f>
        <v>#N/A</v>
      </c>
      <c r="BZ169" t="e">
        <f>CONCATENATE(BV169,MONTH(VLOOKUP(Récap!BX169,'Création N° Lot'!$D$3:$E$18,2,0)),RIGHT(YEAR(VLOOKUP(Récap!BX169,'Création N° Lot'!$D$3:$E$18,2,0)),2)," - ",DAY(BY169),"/",MONTH(BY169),"/",YEAR(BY169))</f>
        <v>#N/A</v>
      </c>
      <c r="CC169" s="6"/>
      <c r="CD169" t="e">
        <f>VLOOKUP(CC169,'Info client'!$A$2:$D$1000,2,0)</f>
        <v>#N/A</v>
      </c>
      <c r="CE169" t="e">
        <f>VLOOKUP(CC169,'Info client'!$A$2:$D$1000,3,0)</f>
        <v>#N/A</v>
      </c>
      <c r="CF169" t="e">
        <f>VLOOKUP(CC169,'Info client'!$A$2:$D$1000,4,0)</f>
        <v>#N/A</v>
      </c>
      <c r="CH169" t="e">
        <f>VLOOKUP(Récap!CI169,'Création N° Lot'!$B$3:$B$18,2,0)</f>
        <v>#N/A</v>
      </c>
      <c r="CK169" t="str">
        <f t="shared" si="30"/>
        <v>44378</v>
      </c>
      <c r="CL169" s="7" t="e">
        <f>VLOOKUP(Récap!CK169,'Création N° Lot'!$D$3:$F$18,3,0)</f>
        <v>#N/A</v>
      </c>
      <c r="CM169" t="e">
        <f>CONCATENATE(CI169,MONTH(VLOOKUP(Récap!CK169,'Création N° Lot'!$D$3:$E$18,2,0)),RIGHT(YEAR(VLOOKUP(Récap!CK169,'Création N° Lot'!$D$3:$E$18,2,0)),2)," - ",DAY(CL169),"/",MONTH(CL169),"/",YEAR(CL169))</f>
        <v>#N/A</v>
      </c>
      <c r="CP169" s="6"/>
      <c r="CQ169" t="e">
        <f>VLOOKUP(CP169,'Info client'!$A$2:$D$1000,2,0)</f>
        <v>#N/A</v>
      </c>
      <c r="CR169" t="e">
        <f>VLOOKUP(CP169,'Info client'!$A$2:$D$1000,3,0)</f>
        <v>#N/A</v>
      </c>
      <c r="CS169" t="e">
        <f>VLOOKUP(CP169,'Info client'!$A$2:$D$1000,4,0)</f>
        <v>#N/A</v>
      </c>
      <c r="CU169" t="e">
        <f>VLOOKUP(Récap!CV169,'Création N° Lot'!$B$3:$B$18,2,0)</f>
        <v>#N/A</v>
      </c>
      <c r="CX169" t="str">
        <f t="shared" si="31"/>
        <v>Aout 2021</v>
      </c>
      <c r="CY169" s="7" t="e">
        <f>VLOOKUP(Récap!CX169,'Création N° Lot'!$D$3:$F$18,3,0)</f>
        <v>#N/A</v>
      </c>
      <c r="CZ169" t="e">
        <f>CONCATENATE(CV169,MONTH(VLOOKUP(Récap!CX169,'Création N° Lot'!$D$3:$E$18,2,0)),RIGHT(YEAR(VLOOKUP(Récap!CX169,'Création N° Lot'!$D$3:$E$18,2,0)),2)," - ",DAY(CY169),"/",MONTH(CY169),"/",YEAR(CY169))</f>
        <v>#N/A</v>
      </c>
      <c r="DC169" s="6"/>
      <c r="DD169" t="e">
        <f>VLOOKUP(DC169,'Info client'!$A$2:$D$1000,2,0)</f>
        <v>#N/A</v>
      </c>
      <c r="DE169" t="e">
        <f>VLOOKUP(DC169,'Info client'!$A$2:$D$1000,3,0)</f>
        <v>#N/A</v>
      </c>
      <c r="DF169" t="e">
        <f>VLOOKUP(DC169,'Info client'!$A$2:$D$1000,4,0)</f>
        <v>#N/A</v>
      </c>
      <c r="DH169" t="e">
        <f>VLOOKUP(Récap!DI169,'Création N° Lot'!$B$3:$B$18,2,0)</f>
        <v>#N/A</v>
      </c>
      <c r="DK169" t="str">
        <f t="shared" si="32"/>
        <v>44440</v>
      </c>
      <c r="DL169" s="7" t="e">
        <f>VLOOKUP(Récap!DK169,'Création N° Lot'!$D$3:$F$18,3,0)</f>
        <v>#N/A</v>
      </c>
      <c r="DM169" t="e">
        <f>CONCATENATE(DI169,MONTH(VLOOKUP(Récap!DK169,'Création N° Lot'!$D$3:$E$18,2,0)),RIGHT(YEAR(VLOOKUP(Récap!DK169,'Création N° Lot'!$D$3:$E$18,2,0)),2)," - ",DAY(DL169),"/",MONTH(DL169),"/",YEAR(DL169))</f>
        <v>#N/A</v>
      </c>
      <c r="DP169" s="6"/>
      <c r="DQ169" t="e">
        <f>VLOOKUP(DP169,'Info client'!$A$2:$D$1000,2,0)</f>
        <v>#N/A</v>
      </c>
      <c r="DR169" t="e">
        <f>VLOOKUP(DP169,'Info client'!$A$2:$D$1000,3,0)</f>
        <v>#N/A</v>
      </c>
      <c r="DS169" t="e">
        <f>VLOOKUP(DP169,'Info client'!$A$2:$D$1000,4,0)</f>
        <v>#N/A</v>
      </c>
      <c r="DU169" t="e">
        <f>VLOOKUP(Récap!DV169,'Création N° Lot'!$B$3:$B$18,2,0)</f>
        <v>#N/A</v>
      </c>
      <c r="DX169" t="str">
        <f t="shared" si="33"/>
        <v>44470</v>
      </c>
      <c r="DY169" s="7" t="e">
        <f>VLOOKUP(Récap!DX169,'Création N° Lot'!$D$3:$F$18,3,0)</f>
        <v>#N/A</v>
      </c>
      <c r="DZ169" t="e">
        <f>CONCATENATE(DV169,MONTH(VLOOKUP(Récap!DX169,'Création N° Lot'!$D$3:$E$18,2,0)),RIGHT(YEAR(VLOOKUP(Récap!DX169,'Création N° Lot'!$D$3:$E$18,2,0)),2)," - ",DAY(DY169),"/",MONTH(DY169),"/",YEAR(DY169))</f>
        <v>#N/A</v>
      </c>
      <c r="EC169" s="6"/>
      <c r="ED169" t="e">
        <f>VLOOKUP(EC169,'Info client'!$A$2:$D$1000,2,0)</f>
        <v>#N/A</v>
      </c>
      <c r="EE169" t="e">
        <f>VLOOKUP(EC169,'Info client'!$A$2:$D$1000,3,0)</f>
        <v>#N/A</v>
      </c>
      <c r="EF169" t="e">
        <f>VLOOKUP(EC169,'Info client'!$A$2:$D$1000,4,0)</f>
        <v>#N/A</v>
      </c>
      <c r="EH169" t="e">
        <f>VLOOKUP(Récap!EI169,'Création N° Lot'!$B$3:$B$18,2,0)</f>
        <v>#N/A</v>
      </c>
      <c r="EK169" t="str">
        <f t="shared" si="34"/>
        <v>44501</v>
      </c>
      <c r="EL169" s="7" t="e">
        <f>VLOOKUP(Récap!EK169,'Création N° Lot'!$D$3:$F$18,3,0)</f>
        <v>#N/A</v>
      </c>
      <c r="EM169" t="e">
        <f>CONCATENATE(EI169,MONTH(VLOOKUP(Récap!EK169,'Création N° Lot'!$D$3:$E$18,2,0)),RIGHT(YEAR(VLOOKUP(Récap!EK169,'Création N° Lot'!$D$3:$E$18,2,0)),2)," - ",DAY(EL169),"/",MONTH(EL169),"/",YEAR(EL169))</f>
        <v>#N/A</v>
      </c>
      <c r="EP169" s="6"/>
      <c r="EQ169" t="e">
        <f>VLOOKUP(EP169,'Info client'!$A$2:$D$1000,2,0)</f>
        <v>#N/A</v>
      </c>
      <c r="ER169" t="e">
        <f>VLOOKUP(EP169,'Info client'!$A$2:$D$1000,3,0)</f>
        <v>#N/A</v>
      </c>
      <c r="ES169" t="e">
        <f>VLOOKUP(EP169,'Info client'!$A$2:$D$1000,4,0)</f>
        <v>#N/A</v>
      </c>
      <c r="EU169" t="e">
        <f>VLOOKUP(Récap!EV169,'Création N° Lot'!$B$3:$B$18,2,0)</f>
        <v>#N/A</v>
      </c>
      <c r="EX169" t="str">
        <f t="shared" si="35"/>
        <v>44531</v>
      </c>
      <c r="EY169" s="7" t="e">
        <f>VLOOKUP(Récap!EX169,'Création N° Lot'!$D$3:$F$18,3,0)</f>
        <v>#N/A</v>
      </c>
      <c r="EZ169" t="e">
        <f>CONCATENATE(EV169,MONTH(VLOOKUP(Récap!EX169,'Création N° Lot'!$D$3:$E$18,2,0)),RIGHT(YEAR(VLOOKUP(Récap!EX169,'Création N° Lot'!$D$3:$E$18,2,0)),2)," - ",DAY(EY169),"/",MONTH(EY169),"/",YEAR(EY169))</f>
        <v>#N/A</v>
      </c>
    </row>
    <row r="170" spans="2:156" x14ac:dyDescent="0.25">
      <c r="B170" t="e">
        <f>VLOOKUP($A170,'Info client'!$A$2:$D$1000,2,0)</f>
        <v>#N/A</v>
      </c>
      <c r="C170" t="e">
        <f>VLOOKUP($A170,'Info client'!$A$2:$D$1000,3,0)</f>
        <v>#N/A</v>
      </c>
      <c r="D170" t="e">
        <f>VLOOKUP($A170,'Info client'!$A$2:$D$1000,4,0)</f>
        <v>#N/A</v>
      </c>
      <c r="F170" t="e">
        <f>VLOOKUP(Récap!G170,'Création N° Lot'!B82:B182,2,0)</f>
        <v>#N/A</v>
      </c>
      <c r="I170" t="str">
        <f t="shared" si="24"/>
        <v>44197</v>
      </c>
      <c r="J170" s="7" t="e">
        <f>VLOOKUP(Récap!I170,'Création N° Lot'!$D$3:$F$18,3,0)</f>
        <v>#N/A</v>
      </c>
      <c r="K170" t="e">
        <f>CONCATENATE(G170,MONTH(VLOOKUP(Récap!I170,'Création N° Lot'!$D$3:$E$18,2,0)),RIGHT(YEAR(VLOOKUP(Récap!I170,'Création N° Lot'!$D$3:$E$18,2,0)),2)," - ",DAY(J170),"/",MONTH(J170),"/",YEAR(J170))</f>
        <v>#N/A</v>
      </c>
      <c r="O170" t="e">
        <f>VLOOKUP(N170,'Info client'!$A$2:$D$1000,2,0)</f>
        <v>#N/A</v>
      </c>
      <c r="P170" t="e">
        <f>VLOOKUP($A170,'Info client'!$A$2:$D$1000,3,0)</f>
        <v>#N/A</v>
      </c>
      <c r="Q170" t="e">
        <f>VLOOKUP($A170,'Info client'!$A$2:$D$1000,4,0)</f>
        <v>#N/A</v>
      </c>
      <c r="S170" t="e">
        <f>VLOOKUP(Récap!G170,'Création N° Lot'!$B$3:$B$18,2,0)</f>
        <v>#N/A</v>
      </c>
      <c r="V170" t="str">
        <f t="shared" si="25"/>
        <v>44228</v>
      </c>
      <c r="W170" s="7" t="e">
        <f>VLOOKUP(Récap!V170,'Création N° Lot'!$D$3:$F$18,3,0)</f>
        <v>#N/A</v>
      </c>
      <c r="X170" t="e">
        <f>CONCATENATE(T170,MONTH(VLOOKUP(Récap!V170,'Création N° Lot'!$D$3:$E$18,2,0)),RIGHT(YEAR(VLOOKUP(Récap!V170,'Création N° Lot'!$D$3:$E$18,2,0)),2)," - ",DAY(W170),"/",MONTH(W170),"/",YEAR(W170))</f>
        <v>#N/A</v>
      </c>
      <c r="AA170" s="6"/>
      <c r="AB170" t="e">
        <f>VLOOKUP(AA170,'Info client'!$A$2:$D$1000,2,0)</f>
        <v>#N/A</v>
      </c>
      <c r="AC170" t="e">
        <f>VLOOKUP(AA170,'Info client'!$A$2:$D$1000,3,0)</f>
        <v>#N/A</v>
      </c>
      <c r="AD170" t="e">
        <f>VLOOKUP(AA170,'Info client'!$A$2:$D$1000,4,0)</f>
        <v>#N/A</v>
      </c>
      <c r="AF170" t="e">
        <f>VLOOKUP(Récap!AG170,'Création N° Lot'!$B$3:$B$18,2,0)</f>
        <v>#N/A</v>
      </c>
      <c r="AI170" t="str">
        <f t="shared" si="26"/>
        <v>44256</v>
      </c>
      <c r="AJ170" s="7" t="e">
        <f>VLOOKUP(Récap!AI170,'Création N° Lot'!$D$3:$F$18,3,0)</f>
        <v>#N/A</v>
      </c>
      <c r="AK170" t="e">
        <f>CONCATENATE(AG170,MONTH(VLOOKUP(Récap!AI170,'Création N° Lot'!$D$3:$E$18,2,0)),RIGHT(YEAR(VLOOKUP(Récap!AI170,'Création N° Lot'!$D$3:$E$18,2,0)),2)," - ",DAY(AJ170),"/",MONTH(AJ170),"/",YEAR(AJ170))</f>
        <v>#N/A</v>
      </c>
      <c r="AP170" s="6"/>
      <c r="AQ170" t="e">
        <f>VLOOKUP(AP170,'Info client'!$A$2:$D$1000,2,0)</f>
        <v>#N/A</v>
      </c>
      <c r="AR170" t="e">
        <f>VLOOKUP(AP170,'Info client'!$A$2:$D$1000,3,0)</f>
        <v>#N/A</v>
      </c>
      <c r="AS170" t="e">
        <f>VLOOKUP(AP170,'Info client'!$A$2:$D$1000,4,0)</f>
        <v>#N/A</v>
      </c>
      <c r="AU170" t="e">
        <f>VLOOKUP(Récap!AV170,'Création N° Lot'!$B$3:$B$18,2,0)</f>
        <v>#N/A</v>
      </c>
      <c r="AX170" t="str">
        <f t="shared" si="27"/>
        <v>44287</v>
      </c>
      <c r="AY170" s="7" t="e">
        <f>VLOOKUP(Récap!AX170,'Création N° Lot'!$D$3:$F$18,3,0)</f>
        <v>#N/A</v>
      </c>
      <c r="AZ170" t="e">
        <f>CONCATENATE(AV170,MONTH(VLOOKUP(Récap!AX170,'Création N° Lot'!$D$3:$E$18,2,0)),RIGHT(YEAR(VLOOKUP(Récap!AX170,'Création N° Lot'!$D$3:$E$18,2,0)),2)," - ",DAY(AY170),"/",MONTH(AY170),"/",YEAR(AY170))</f>
        <v>#N/A</v>
      </c>
      <c r="BC170" s="6"/>
      <c r="BD170" t="e">
        <f>VLOOKUP(BC170,'Info client'!$A$2:$D$1000,2,0)</f>
        <v>#N/A</v>
      </c>
      <c r="BE170" t="e">
        <f>VLOOKUP(BC170,'Info client'!$A$2:$D$1000,3,0)</f>
        <v>#N/A</v>
      </c>
      <c r="BF170" t="e">
        <f>VLOOKUP(BC170,'Info client'!$A$2:$D$1000,4,0)</f>
        <v>#N/A</v>
      </c>
      <c r="BH170" t="e">
        <f>VLOOKUP(Récap!BI170,'Création N° Lot'!$B$3:$B$18,2,0)</f>
        <v>#N/A</v>
      </c>
      <c r="BK170" t="str">
        <f t="shared" si="28"/>
        <v>44317</v>
      </c>
      <c r="BL170" s="7" t="e">
        <f>VLOOKUP(Récap!BK170,'Création N° Lot'!$D$3:$F$18,3,0)</f>
        <v>#N/A</v>
      </c>
      <c r="BM170" t="e">
        <f>CONCATENATE(BI170,MONTH(VLOOKUP(Récap!BK170,'Création N° Lot'!$D$3:$E$18,2,0)),RIGHT(YEAR(VLOOKUP(Récap!BK170,'Création N° Lot'!$D$3:$E$18,2,0)),2)," - ",DAY(BL170),"/",MONTH(BL170),"/",YEAR(BL170))</f>
        <v>#N/A</v>
      </c>
      <c r="BP170" s="6"/>
      <c r="BQ170" t="e">
        <f>VLOOKUP(BP170,'Info client'!$A$2:$D$1000,2,0)</f>
        <v>#N/A</v>
      </c>
      <c r="BR170" t="e">
        <f>VLOOKUP(BP170,'Info client'!$A$2:$D$1000,3,0)</f>
        <v>#N/A</v>
      </c>
      <c r="BS170" t="e">
        <f>VLOOKUP(BP170,'Info client'!$A$2:$D$1000,4,0)</f>
        <v>#N/A</v>
      </c>
      <c r="BU170" t="e">
        <f>VLOOKUP(Récap!BV170,'Création N° Lot'!$B$3:$B$18,2,0)</f>
        <v>#N/A</v>
      </c>
      <c r="BX170" t="str">
        <f t="shared" si="29"/>
        <v>44348</v>
      </c>
      <c r="BY170" s="7" t="e">
        <f>VLOOKUP(Récap!BX170,'Création N° Lot'!$D$3:$F$18,3,0)</f>
        <v>#N/A</v>
      </c>
      <c r="BZ170" t="e">
        <f>CONCATENATE(BV170,MONTH(VLOOKUP(Récap!BX170,'Création N° Lot'!$D$3:$E$18,2,0)),RIGHT(YEAR(VLOOKUP(Récap!BX170,'Création N° Lot'!$D$3:$E$18,2,0)),2)," - ",DAY(BY170),"/",MONTH(BY170),"/",YEAR(BY170))</f>
        <v>#N/A</v>
      </c>
      <c r="CC170" s="6"/>
      <c r="CD170" t="e">
        <f>VLOOKUP(CC170,'Info client'!$A$2:$D$1000,2,0)</f>
        <v>#N/A</v>
      </c>
      <c r="CE170" t="e">
        <f>VLOOKUP(CC170,'Info client'!$A$2:$D$1000,3,0)</f>
        <v>#N/A</v>
      </c>
      <c r="CF170" t="e">
        <f>VLOOKUP(CC170,'Info client'!$A$2:$D$1000,4,0)</f>
        <v>#N/A</v>
      </c>
      <c r="CH170" t="e">
        <f>VLOOKUP(Récap!CI170,'Création N° Lot'!$B$3:$B$18,2,0)</f>
        <v>#N/A</v>
      </c>
      <c r="CK170" t="str">
        <f t="shared" si="30"/>
        <v>44378</v>
      </c>
      <c r="CL170" s="7" t="e">
        <f>VLOOKUP(Récap!CK170,'Création N° Lot'!$D$3:$F$18,3,0)</f>
        <v>#N/A</v>
      </c>
      <c r="CM170" t="e">
        <f>CONCATENATE(CI170,MONTH(VLOOKUP(Récap!CK170,'Création N° Lot'!$D$3:$E$18,2,0)),RIGHT(YEAR(VLOOKUP(Récap!CK170,'Création N° Lot'!$D$3:$E$18,2,0)),2)," - ",DAY(CL170),"/",MONTH(CL170),"/",YEAR(CL170))</f>
        <v>#N/A</v>
      </c>
      <c r="CP170" s="6"/>
      <c r="CQ170" t="e">
        <f>VLOOKUP(CP170,'Info client'!$A$2:$D$1000,2,0)</f>
        <v>#N/A</v>
      </c>
      <c r="CR170" t="e">
        <f>VLOOKUP(CP170,'Info client'!$A$2:$D$1000,3,0)</f>
        <v>#N/A</v>
      </c>
      <c r="CS170" t="e">
        <f>VLOOKUP(CP170,'Info client'!$A$2:$D$1000,4,0)</f>
        <v>#N/A</v>
      </c>
      <c r="CU170" t="e">
        <f>VLOOKUP(Récap!CV170,'Création N° Lot'!$B$3:$B$18,2,0)</f>
        <v>#N/A</v>
      </c>
      <c r="CX170" t="str">
        <f t="shared" si="31"/>
        <v>Aout 2021</v>
      </c>
      <c r="CY170" s="7" t="e">
        <f>VLOOKUP(Récap!CX170,'Création N° Lot'!$D$3:$F$18,3,0)</f>
        <v>#N/A</v>
      </c>
      <c r="CZ170" t="e">
        <f>CONCATENATE(CV170,MONTH(VLOOKUP(Récap!CX170,'Création N° Lot'!$D$3:$E$18,2,0)),RIGHT(YEAR(VLOOKUP(Récap!CX170,'Création N° Lot'!$D$3:$E$18,2,0)),2)," - ",DAY(CY170),"/",MONTH(CY170),"/",YEAR(CY170))</f>
        <v>#N/A</v>
      </c>
      <c r="DC170" s="6"/>
      <c r="DD170" t="e">
        <f>VLOOKUP(DC170,'Info client'!$A$2:$D$1000,2,0)</f>
        <v>#N/A</v>
      </c>
      <c r="DE170" t="e">
        <f>VLOOKUP(DC170,'Info client'!$A$2:$D$1000,3,0)</f>
        <v>#N/A</v>
      </c>
      <c r="DF170" t="e">
        <f>VLOOKUP(DC170,'Info client'!$A$2:$D$1000,4,0)</f>
        <v>#N/A</v>
      </c>
      <c r="DH170" t="e">
        <f>VLOOKUP(Récap!DI170,'Création N° Lot'!$B$3:$B$18,2,0)</f>
        <v>#N/A</v>
      </c>
      <c r="DK170" t="str">
        <f t="shared" si="32"/>
        <v>44440</v>
      </c>
      <c r="DL170" s="7" t="e">
        <f>VLOOKUP(Récap!DK170,'Création N° Lot'!$D$3:$F$18,3,0)</f>
        <v>#N/A</v>
      </c>
      <c r="DM170" t="e">
        <f>CONCATENATE(DI170,MONTH(VLOOKUP(Récap!DK170,'Création N° Lot'!$D$3:$E$18,2,0)),RIGHT(YEAR(VLOOKUP(Récap!DK170,'Création N° Lot'!$D$3:$E$18,2,0)),2)," - ",DAY(DL170),"/",MONTH(DL170),"/",YEAR(DL170))</f>
        <v>#N/A</v>
      </c>
      <c r="DP170" s="6"/>
      <c r="DQ170" t="e">
        <f>VLOOKUP(DP170,'Info client'!$A$2:$D$1000,2,0)</f>
        <v>#N/A</v>
      </c>
      <c r="DR170" t="e">
        <f>VLOOKUP(DP170,'Info client'!$A$2:$D$1000,3,0)</f>
        <v>#N/A</v>
      </c>
      <c r="DS170" t="e">
        <f>VLOOKUP(DP170,'Info client'!$A$2:$D$1000,4,0)</f>
        <v>#N/A</v>
      </c>
      <c r="DU170" t="e">
        <f>VLOOKUP(Récap!DV170,'Création N° Lot'!$B$3:$B$18,2,0)</f>
        <v>#N/A</v>
      </c>
      <c r="DX170" t="str">
        <f t="shared" si="33"/>
        <v>44470</v>
      </c>
      <c r="DY170" s="7" t="e">
        <f>VLOOKUP(Récap!DX170,'Création N° Lot'!$D$3:$F$18,3,0)</f>
        <v>#N/A</v>
      </c>
      <c r="DZ170" t="e">
        <f>CONCATENATE(DV170,MONTH(VLOOKUP(Récap!DX170,'Création N° Lot'!$D$3:$E$18,2,0)),RIGHT(YEAR(VLOOKUP(Récap!DX170,'Création N° Lot'!$D$3:$E$18,2,0)),2)," - ",DAY(DY170),"/",MONTH(DY170),"/",YEAR(DY170))</f>
        <v>#N/A</v>
      </c>
      <c r="EC170" s="6"/>
      <c r="ED170" t="e">
        <f>VLOOKUP(EC170,'Info client'!$A$2:$D$1000,2,0)</f>
        <v>#N/A</v>
      </c>
      <c r="EE170" t="e">
        <f>VLOOKUP(EC170,'Info client'!$A$2:$D$1000,3,0)</f>
        <v>#N/A</v>
      </c>
      <c r="EF170" t="e">
        <f>VLOOKUP(EC170,'Info client'!$A$2:$D$1000,4,0)</f>
        <v>#N/A</v>
      </c>
      <c r="EH170" t="e">
        <f>VLOOKUP(Récap!EI170,'Création N° Lot'!$B$3:$B$18,2,0)</f>
        <v>#N/A</v>
      </c>
      <c r="EK170" t="str">
        <f t="shared" si="34"/>
        <v>44501</v>
      </c>
      <c r="EL170" s="7" t="e">
        <f>VLOOKUP(Récap!EK170,'Création N° Lot'!$D$3:$F$18,3,0)</f>
        <v>#N/A</v>
      </c>
      <c r="EM170" t="e">
        <f>CONCATENATE(EI170,MONTH(VLOOKUP(Récap!EK170,'Création N° Lot'!$D$3:$E$18,2,0)),RIGHT(YEAR(VLOOKUP(Récap!EK170,'Création N° Lot'!$D$3:$E$18,2,0)),2)," - ",DAY(EL170),"/",MONTH(EL170),"/",YEAR(EL170))</f>
        <v>#N/A</v>
      </c>
      <c r="EP170" s="6"/>
      <c r="EQ170" t="e">
        <f>VLOOKUP(EP170,'Info client'!$A$2:$D$1000,2,0)</f>
        <v>#N/A</v>
      </c>
      <c r="ER170" t="e">
        <f>VLOOKUP(EP170,'Info client'!$A$2:$D$1000,3,0)</f>
        <v>#N/A</v>
      </c>
      <c r="ES170" t="e">
        <f>VLOOKUP(EP170,'Info client'!$A$2:$D$1000,4,0)</f>
        <v>#N/A</v>
      </c>
      <c r="EU170" t="e">
        <f>VLOOKUP(Récap!EV170,'Création N° Lot'!$B$3:$B$18,2,0)</f>
        <v>#N/A</v>
      </c>
      <c r="EX170" t="str">
        <f t="shared" si="35"/>
        <v>44531</v>
      </c>
      <c r="EY170" s="7" t="e">
        <f>VLOOKUP(Récap!EX170,'Création N° Lot'!$D$3:$F$18,3,0)</f>
        <v>#N/A</v>
      </c>
      <c r="EZ170" t="e">
        <f>CONCATENATE(EV170,MONTH(VLOOKUP(Récap!EX170,'Création N° Lot'!$D$3:$E$18,2,0)),RIGHT(YEAR(VLOOKUP(Récap!EX170,'Création N° Lot'!$D$3:$E$18,2,0)),2)," - ",DAY(EY170),"/",MONTH(EY170),"/",YEAR(EY170))</f>
        <v>#N/A</v>
      </c>
    </row>
    <row r="171" spans="2:156" x14ac:dyDescent="0.25">
      <c r="B171" t="e">
        <f>VLOOKUP($A171,'Info client'!$A$2:$D$1000,2,0)</f>
        <v>#N/A</v>
      </c>
      <c r="C171" t="e">
        <f>VLOOKUP($A171,'Info client'!$A$2:$D$1000,3,0)</f>
        <v>#N/A</v>
      </c>
      <c r="D171" t="e">
        <f>VLOOKUP($A171,'Info client'!$A$2:$D$1000,4,0)</f>
        <v>#N/A</v>
      </c>
      <c r="F171" t="e">
        <f>VLOOKUP(Récap!G171,'Création N° Lot'!B83:B183,2,0)</f>
        <v>#N/A</v>
      </c>
      <c r="I171" t="str">
        <f t="shared" si="24"/>
        <v>44197</v>
      </c>
      <c r="J171" s="7" t="e">
        <f>VLOOKUP(Récap!I171,'Création N° Lot'!$D$3:$F$18,3,0)</f>
        <v>#N/A</v>
      </c>
      <c r="K171" t="e">
        <f>CONCATENATE(G171,MONTH(VLOOKUP(Récap!I171,'Création N° Lot'!$D$3:$E$18,2,0)),RIGHT(YEAR(VLOOKUP(Récap!I171,'Création N° Lot'!$D$3:$E$18,2,0)),2)," - ",DAY(J171),"/",MONTH(J171),"/",YEAR(J171))</f>
        <v>#N/A</v>
      </c>
      <c r="O171" t="e">
        <f>VLOOKUP(N171,'Info client'!$A$2:$D$1000,2,0)</f>
        <v>#N/A</v>
      </c>
      <c r="P171" t="e">
        <f>VLOOKUP($A171,'Info client'!$A$2:$D$1000,3,0)</f>
        <v>#N/A</v>
      </c>
      <c r="Q171" t="e">
        <f>VLOOKUP($A171,'Info client'!$A$2:$D$1000,4,0)</f>
        <v>#N/A</v>
      </c>
      <c r="S171" t="e">
        <f>VLOOKUP(Récap!G171,'Création N° Lot'!$B$3:$B$18,2,0)</f>
        <v>#N/A</v>
      </c>
      <c r="V171" t="str">
        <f t="shared" si="25"/>
        <v>44228</v>
      </c>
      <c r="W171" s="7" t="e">
        <f>VLOOKUP(Récap!V171,'Création N° Lot'!$D$3:$F$18,3,0)</f>
        <v>#N/A</v>
      </c>
      <c r="X171" t="e">
        <f>CONCATENATE(T171,MONTH(VLOOKUP(Récap!V171,'Création N° Lot'!$D$3:$E$18,2,0)),RIGHT(YEAR(VLOOKUP(Récap!V171,'Création N° Lot'!$D$3:$E$18,2,0)),2)," - ",DAY(W171),"/",MONTH(W171),"/",YEAR(W171))</f>
        <v>#N/A</v>
      </c>
      <c r="AA171" s="6"/>
      <c r="AB171" t="e">
        <f>VLOOKUP(AA171,'Info client'!$A$2:$D$1000,2,0)</f>
        <v>#N/A</v>
      </c>
      <c r="AC171" t="e">
        <f>VLOOKUP(AA171,'Info client'!$A$2:$D$1000,3,0)</f>
        <v>#N/A</v>
      </c>
      <c r="AD171" t="e">
        <f>VLOOKUP(AA171,'Info client'!$A$2:$D$1000,4,0)</f>
        <v>#N/A</v>
      </c>
      <c r="AF171" t="e">
        <f>VLOOKUP(Récap!AG171,'Création N° Lot'!$B$3:$B$18,2,0)</f>
        <v>#N/A</v>
      </c>
      <c r="AI171" t="str">
        <f t="shared" si="26"/>
        <v>44256</v>
      </c>
      <c r="AJ171" s="7" t="e">
        <f>VLOOKUP(Récap!AI171,'Création N° Lot'!$D$3:$F$18,3,0)</f>
        <v>#N/A</v>
      </c>
      <c r="AK171" t="e">
        <f>CONCATENATE(AG171,MONTH(VLOOKUP(Récap!AI171,'Création N° Lot'!$D$3:$E$18,2,0)),RIGHT(YEAR(VLOOKUP(Récap!AI171,'Création N° Lot'!$D$3:$E$18,2,0)),2)," - ",DAY(AJ171),"/",MONTH(AJ171),"/",YEAR(AJ171))</f>
        <v>#N/A</v>
      </c>
      <c r="AP171" s="6"/>
      <c r="AQ171" t="e">
        <f>VLOOKUP(AP171,'Info client'!$A$2:$D$1000,2,0)</f>
        <v>#N/A</v>
      </c>
      <c r="AR171" t="e">
        <f>VLOOKUP(AP171,'Info client'!$A$2:$D$1000,3,0)</f>
        <v>#N/A</v>
      </c>
      <c r="AS171" t="e">
        <f>VLOOKUP(AP171,'Info client'!$A$2:$D$1000,4,0)</f>
        <v>#N/A</v>
      </c>
      <c r="AU171" t="e">
        <f>VLOOKUP(Récap!AV171,'Création N° Lot'!$B$3:$B$18,2,0)</f>
        <v>#N/A</v>
      </c>
      <c r="AX171" t="str">
        <f t="shared" si="27"/>
        <v>44287</v>
      </c>
      <c r="AY171" s="7" t="e">
        <f>VLOOKUP(Récap!AX171,'Création N° Lot'!$D$3:$F$18,3,0)</f>
        <v>#N/A</v>
      </c>
      <c r="AZ171" t="e">
        <f>CONCATENATE(AV171,MONTH(VLOOKUP(Récap!AX171,'Création N° Lot'!$D$3:$E$18,2,0)),RIGHT(YEAR(VLOOKUP(Récap!AX171,'Création N° Lot'!$D$3:$E$18,2,0)),2)," - ",DAY(AY171),"/",MONTH(AY171),"/",YEAR(AY171))</f>
        <v>#N/A</v>
      </c>
      <c r="BC171" s="6"/>
      <c r="BD171" t="e">
        <f>VLOOKUP(BC171,'Info client'!$A$2:$D$1000,2,0)</f>
        <v>#N/A</v>
      </c>
      <c r="BE171" t="e">
        <f>VLOOKUP(BC171,'Info client'!$A$2:$D$1000,3,0)</f>
        <v>#N/A</v>
      </c>
      <c r="BF171" t="e">
        <f>VLOOKUP(BC171,'Info client'!$A$2:$D$1000,4,0)</f>
        <v>#N/A</v>
      </c>
      <c r="BH171" t="e">
        <f>VLOOKUP(Récap!BI171,'Création N° Lot'!$B$3:$B$18,2,0)</f>
        <v>#N/A</v>
      </c>
      <c r="BK171" t="str">
        <f t="shared" si="28"/>
        <v>44317</v>
      </c>
      <c r="BL171" s="7" t="e">
        <f>VLOOKUP(Récap!BK171,'Création N° Lot'!$D$3:$F$18,3,0)</f>
        <v>#N/A</v>
      </c>
      <c r="BM171" t="e">
        <f>CONCATENATE(BI171,MONTH(VLOOKUP(Récap!BK171,'Création N° Lot'!$D$3:$E$18,2,0)),RIGHT(YEAR(VLOOKUP(Récap!BK171,'Création N° Lot'!$D$3:$E$18,2,0)),2)," - ",DAY(BL171),"/",MONTH(BL171),"/",YEAR(BL171))</f>
        <v>#N/A</v>
      </c>
      <c r="BP171" s="6"/>
      <c r="BQ171" t="e">
        <f>VLOOKUP(BP171,'Info client'!$A$2:$D$1000,2,0)</f>
        <v>#N/A</v>
      </c>
      <c r="BR171" t="e">
        <f>VLOOKUP(BP171,'Info client'!$A$2:$D$1000,3,0)</f>
        <v>#N/A</v>
      </c>
      <c r="BS171" t="e">
        <f>VLOOKUP(BP171,'Info client'!$A$2:$D$1000,4,0)</f>
        <v>#N/A</v>
      </c>
      <c r="BU171" t="e">
        <f>VLOOKUP(Récap!BV171,'Création N° Lot'!$B$3:$B$18,2,0)</f>
        <v>#N/A</v>
      </c>
      <c r="BX171" t="str">
        <f t="shared" si="29"/>
        <v>44348</v>
      </c>
      <c r="BY171" s="7" t="e">
        <f>VLOOKUP(Récap!BX171,'Création N° Lot'!$D$3:$F$18,3,0)</f>
        <v>#N/A</v>
      </c>
      <c r="BZ171" t="e">
        <f>CONCATENATE(BV171,MONTH(VLOOKUP(Récap!BX171,'Création N° Lot'!$D$3:$E$18,2,0)),RIGHT(YEAR(VLOOKUP(Récap!BX171,'Création N° Lot'!$D$3:$E$18,2,0)),2)," - ",DAY(BY171),"/",MONTH(BY171),"/",YEAR(BY171))</f>
        <v>#N/A</v>
      </c>
      <c r="CC171" s="6"/>
      <c r="CD171" t="e">
        <f>VLOOKUP(CC171,'Info client'!$A$2:$D$1000,2,0)</f>
        <v>#N/A</v>
      </c>
      <c r="CE171" t="e">
        <f>VLOOKUP(CC171,'Info client'!$A$2:$D$1000,3,0)</f>
        <v>#N/A</v>
      </c>
      <c r="CF171" t="e">
        <f>VLOOKUP(CC171,'Info client'!$A$2:$D$1000,4,0)</f>
        <v>#N/A</v>
      </c>
      <c r="CH171" t="e">
        <f>VLOOKUP(Récap!CI171,'Création N° Lot'!$B$3:$B$18,2,0)</f>
        <v>#N/A</v>
      </c>
      <c r="CK171" t="str">
        <f t="shared" si="30"/>
        <v>44378</v>
      </c>
      <c r="CL171" s="7" t="e">
        <f>VLOOKUP(Récap!CK171,'Création N° Lot'!$D$3:$F$18,3,0)</f>
        <v>#N/A</v>
      </c>
      <c r="CM171" t="e">
        <f>CONCATENATE(CI171,MONTH(VLOOKUP(Récap!CK171,'Création N° Lot'!$D$3:$E$18,2,0)),RIGHT(YEAR(VLOOKUP(Récap!CK171,'Création N° Lot'!$D$3:$E$18,2,0)),2)," - ",DAY(CL171),"/",MONTH(CL171),"/",YEAR(CL171))</f>
        <v>#N/A</v>
      </c>
      <c r="CP171" s="6"/>
      <c r="CQ171" t="e">
        <f>VLOOKUP(CP171,'Info client'!$A$2:$D$1000,2,0)</f>
        <v>#N/A</v>
      </c>
      <c r="CR171" t="e">
        <f>VLOOKUP(CP171,'Info client'!$A$2:$D$1000,3,0)</f>
        <v>#N/A</v>
      </c>
      <c r="CS171" t="e">
        <f>VLOOKUP(CP171,'Info client'!$A$2:$D$1000,4,0)</f>
        <v>#N/A</v>
      </c>
      <c r="CU171" t="e">
        <f>VLOOKUP(Récap!CV171,'Création N° Lot'!$B$3:$B$18,2,0)</f>
        <v>#N/A</v>
      </c>
      <c r="CX171" t="str">
        <f t="shared" si="31"/>
        <v>Aout 2021</v>
      </c>
      <c r="CY171" s="7" t="e">
        <f>VLOOKUP(Récap!CX171,'Création N° Lot'!$D$3:$F$18,3,0)</f>
        <v>#N/A</v>
      </c>
      <c r="CZ171" t="e">
        <f>CONCATENATE(CV171,MONTH(VLOOKUP(Récap!CX171,'Création N° Lot'!$D$3:$E$18,2,0)),RIGHT(YEAR(VLOOKUP(Récap!CX171,'Création N° Lot'!$D$3:$E$18,2,0)),2)," - ",DAY(CY171),"/",MONTH(CY171),"/",YEAR(CY171))</f>
        <v>#N/A</v>
      </c>
      <c r="DC171" s="6"/>
      <c r="DD171" t="e">
        <f>VLOOKUP(DC171,'Info client'!$A$2:$D$1000,2,0)</f>
        <v>#N/A</v>
      </c>
      <c r="DE171" t="e">
        <f>VLOOKUP(DC171,'Info client'!$A$2:$D$1000,3,0)</f>
        <v>#N/A</v>
      </c>
      <c r="DF171" t="e">
        <f>VLOOKUP(DC171,'Info client'!$A$2:$D$1000,4,0)</f>
        <v>#N/A</v>
      </c>
      <c r="DH171" t="e">
        <f>VLOOKUP(Récap!DI171,'Création N° Lot'!$B$3:$B$18,2,0)</f>
        <v>#N/A</v>
      </c>
      <c r="DK171" t="str">
        <f t="shared" si="32"/>
        <v>44440</v>
      </c>
      <c r="DL171" s="7" t="e">
        <f>VLOOKUP(Récap!DK171,'Création N° Lot'!$D$3:$F$18,3,0)</f>
        <v>#N/A</v>
      </c>
      <c r="DM171" t="e">
        <f>CONCATENATE(DI171,MONTH(VLOOKUP(Récap!DK171,'Création N° Lot'!$D$3:$E$18,2,0)),RIGHT(YEAR(VLOOKUP(Récap!DK171,'Création N° Lot'!$D$3:$E$18,2,0)),2)," - ",DAY(DL171),"/",MONTH(DL171),"/",YEAR(DL171))</f>
        <v>#N/A</v>
      </c>
      <c r="DP171" s="6"/>
      <c r="DQ171" t="e">
        <f>VLOOKUP(DP171,'Info client'!$A$2:$D$1000,2,0)</f>
        <v>#N/A</v>
      </c>
      <c r="DR171" t="e">
        <f>VLOOKUP(DP171,'Info client'!$A$2:$D$1000,3,0)</f>
        <v>#N/A</v>
      </c>
      <c r="DS171" t="e">
        <f>VLOOKUP(DP171,'Info client'!$A$2:$D$1000,4,0)</f>
        <v>#N/A</v>
      </c>
      <c r="DU171" t="e">
        <f>VLOOKUP(Récap!DV171,'Création N° Lot'!$B$3:$B$18,2,0)</f>
        <v>#N/A</v>
      </c>
      <c r="DX171" t="str">
        <f t="shared" si="33"/>
        <v>44470</v>
      </c>
      <c r="DY171" s="7" t="e">
        <f>VLOOKUP(Récap!DX171,'Création N° Lot'!$D$3:$F$18,3,0)</f>
        <v>#N/A</v>
      </c>
      <c r="DZ171" t="e">
        <f>CONCATENATE(DV171,MONTH(VLOOKUP(Récap!DX171,'Création N° Lot'!$D$3:$E$18,2,0)),RIGHT(YEAR(VLOOKUP(Récap!DX171,'Création N° Lot'!$D$3:$E$18,2,0)),2)," - ",DAY(DY171),"/",MONTH(DY171),"/",YEAR(DY171))</f>
        <v>#N/A</v>
      </c>
      <c r="EC171" s="6"/>
      <c r="ED171" t="e">
        <f>VLOOKUP(EC171,'Info client'!$A$2:$D$1000,2,0)</f>
        <v>#N/A</v>
      </c>
      <c r="EE171" t="e">
        <f>VLOOKUP(EC171,'Info client'!$A$2:$D$1000,3,0)</f>
        <v>#N/A</v>
      </c>
      <c r="EF171" t="e">
        <f>VLOOKUP(EC171,'Info client'!$A$2:$D$1000,4,0)</f>
        <v>#N/A</v>
      </c>
      <c r="EH171" t="e">
        <f>VLOOKUP(Récap!EI171,'Création N° Lot'!$B$3:$B$18,2,0)</f>
        <v>#N/A</v>
      </c>
      <c r="EK171" t="str">
        <f t="shared" si="34"/>
        <v>44501</v>
      </c>
      <c r="EL171" s="7" t="e">
        <f>VLOOKUP(Récap!EK171,'Création N° Lot'!$D$3:$F$18,3,0)</f>
        <v>#N/A</v>
      </c>
      <c r="EM171" t="e">
        <f>CONCATENATE(EI171,MONTH(VLOOKUP(Récap!EK171,'Création N° Lot'!$D$3:$E$18,2,0)),RIGHT(YEAR(VLOOKUP(Récap!EK171,'Création N° Lot'!$D$3:$E$18,2,0)),2)," - ",DAY(EL171),"/",MONTH(EL171),"/",YEAR(EL171))</f>
        <v>#N/A</v>
      </c>
      <c r="EP171" s="6"/>
      <c r="EQ171" t="e">
        <f>VLOOKUP(EP171,'Info client'!$A$2:$D$1000,2,0)</f>
        <v>#N/A</v>
      </c>
      <c r="ER171" t="e">
        <f>VLOOKUP(EP171,'Info client'!$A$2:$D$1000,3,0)</f>
        <v>#N/A</v>
      </c>
      <c r="ES171" t="e">
        <f>VLOOKUP(EP171,'Info client'!$A$2:$D$1000,4,0)</f>
        <v>#N/A</v>
      </c>
      <c r="EU171" t="e">
        <f>VLOOKUP(Récap!EV171,'Création N° Lot'!$B$3:$B$18,2,0)</f>
        <v>#N/A</v>
      </c>
      <c r="EX171" t="str">
        <f t="shared" si="35"/>
        <v>44531</v>
      </c>
      <c r="EY171" s="7" t="e">
        <f>VLOOKUP(Récap!EX171,'Création N° Lot'!$D$3:$F$18,3,0)</f>
        <v>#N/A</v>
      </c>
      <c r="EZ171" t="e">
        <f>CONCATENATE(EV171,MONTH(VLOOKUP(Récap!EX171,'Création N° Lot'!$D$3:$E$18,2,0)),RIGHT(YEAR(VLOOKUP(Récap!EX171,'Création N° Lot'!$D$3:$E$18,2,0)),2)," - ",DAY(EY171),"/",MONTH(EY171),"/",YEAR(EY171))</f>
        <v>#N/A</v>
      </c>
    </row>
    <row r="172" spans="2:156" x14ac:dyDescent="0.25">
      <c r="B172" t="e">
        <f>VLOOKUP($A172,'Info client'!$A$2:$D$1000,2,0)</f>
        <v>#N/A</v>
      </c>
      <c r="C172" t="e">
        <f>VLOOKUP($A172,'Info client'!$A$2:$D$1000,3,0)</f>
        <v>#N/A</v>
      </c>
      <c r="D172" t="e">
        <f>VLOOKUP($A172,'Info client'!$A$2:$D$1000,4,0)</f>
        <v>#N/A</v>
      </c>
      <c r="F172" t="e">
        <f>VLOOKUP(Récap!G172,'Création N° Lot'!B84:B184,2,0)</f>
        <v>#N/A</v>
      </c>
      <c r="I172" t="str">
        <f t="shared" si="24"/>
        <v>44197</v>
      </c>
      <c r="J172" s="7" t="e">
        <f>VLOOKUP(Récap!I172,'Création N° Lot'!$D$3:$F$18,3,0)</f>
        <v>#N/A</v>
      </c>
      <c r="K172" t="e">
        <f>CONCATENATE(G172,MONTH(VLOOKUP(Récap!I172,'Création N° Lot'!$D$3:$E$18,2,0)),RIGHT(YEAR(VLOOKUP(Récap!I172,'Création N° Lot'!$D$3:$E$18,2,0)),2)," - ",DAY(J172),"/",MONTH(J172),"/",YEAR(J172))</f>
        <v>#N/A</v>
      </c>
      <c r="O172" t="e">
        <f>VLOOKUP(N172,'Info client'!$A$2:$D$1000,2,0)</f>
        <v>#N/A</v>
      </c>
      <c r="P172" t="e">
        <f>VLOOKUP($A172,'Info client'!$A$2:$D$1000,3,0)</f>
        <v>#N/A</v>
      </c>
      <c r="Q172" t="e">
        <f>VLOOKUP($A172,'Info client'!$A$2:$D$1000,4,0)</f>
        <v>#N/A</v>
      </c>
      <c r="S172" t="e">
        <f>VLOOKUP(Récap!G172,'Création N° Lot'!$B$3:$B$18,2,0)</f>
        <v>#N/A</v>
      </c>
      <c r="V172" t="str">
        <f t="shared" si="25"/>
        <v>44228</v>
      </c>
      <c r="W172" s="7" t="e">
        <f>VLOOKUP(Récap!V172,'Création N° Lot'!$D$3:$F$18,3,0)</f>
        <v>#N/A</v>
      </c>
      <c r="X172" t="e">
        <f>CONCATENATE(T172,MONTH(VLOOKUP(Récap!V172,'Création N° Lot'!$D$3:$E$18,2,0)),RIGHT(YEAR(VLOOKUP(Récap!V172,'Création N° Lot'!$D$3:$E$18,2,0)),2)," - ",DAY(W172),"/",MONTH(W172),"/",YEAR(W172))</f>
        <v>#N/A</v>
      </c>
      <c r="AA172" s="6"/>
      <c r="AB172" t="e">
        <f>VLOOKUP(AA172,'Info client'!$A$2:$D$1000,2,0)</f>
        <v>#N/A</v>
      </c>
      <c r="AC172" t="e">
        <f>VLOOKUP(AA172,'Info client'!$A$2:$D$1000,3,0)</f>
        <v>#N/A</v>
      </c>
      <c r="AD172" t="e">
        <f>VLOOKUP(AA172,'Info client'!$A$2:$D$1000,4,0)</f>
        <v>#N/A</v>
      </c>
      <c r="AF172" t="e">
        <f>VLOOKUP(Récap!AG172,'Création N° Lot'!$B$3:$B$18,2,0)</f>
        <v>#N/A</v>
      </c>
      <c r="AI172" t="str">
        <f t="shared" si="26"/>
        <v>44256</v>
      </c>
      <c r="AJ172" s="7" t="e">
        <f>VLOOKUP(Récap!AI172,'Création N° Lot'!$D$3:$F$18,3,0)</f>
        <v>#N/A</v>
      </c>
      <c r="AK172" t="e">
        <f>CONCATENATE(AG172,MONTH(VLOOKUP(Récap!AI172,'Création N° Lot'!$D$3:$E$18,2,0)),RIGHT(YEAR(VLOOKUP(Récap!AI172,'Création N° Lot'!$D$3:$E$18,2,0)),2)," - ",DAY(AJ172),"/",MONTH(AJ172),"/",YEAR(AJ172))</f>
        <v>#N/A</v>
      </c>
      <c r="AP172" s="6"/>
      <c r="AQ172" t="e">
        <f>VLOOKUP(AP172,'Info client'!$A$2:$D$1000,2,0)</f>
        <v>#N/A</v>
      </c>
      <c r="AR172" t="e">
        <f>VLOOKUP(AP172,'Info client'!$A$2:$D$1000,3,0)</f>
        <v>#N/A</v>
      </c>
      <c r="AS172" t="e">
        <f>VLOOKUP(AP172,'Info client'!$A$2:$D$1000,4,0)</f>
        <v>#N/A</v>
      </c>
      <c r="AU172" t="e">
        <f>VLOOKUP(Récap!AV172,'Création N° Lot'!$B$3:$B$18,2,0)</f>
        <v>#N/A</v>
      </c>
      <c r="AX172" t="str">
        <f t="shared" si="27"/>
        <v>44287</v>
      </c>
      <c r="AY172" s="7" t="e">
        <f>VLOOKUP(Récap!AX172,'Création N° Lot'!$D$3:$F$18,3,0)</f>
        <v>#N/A</v>
      </c>
      <c r="AZ172" t="e">
        <f>CONCATENATE(AV172,MONTH(VLOOKUP(Récap!AX172,'Création N° Lot'!$D$3:$E$18,2,0)),RIGHT(YEAR(VLOOKUP(Récap!AX172,'Création N° Lot'!$D$3:$E$18,2,0)),2)," - ",DAY(AY172),"/",MONTH(AY172),"/",YEAR(AY172))</f>
        <v>#N/A</v>
      </c>
      <c r="BC172" s="6"/>
      <c r="BD172" t="e">
        <f>VLOOKUP(BC172,'Info client'!$A$2:$D$1000,2,0)</f>
        <v>#N/A</v>
      </c>
      <c r="BE172" t="e">
        <f>VLOOKUP(BC172,'Info client'!$A$2:$D$1000,3,0)</f>
        <v>#N/A</v>
      </c>
      <c r="BF172" t="e">
        <f>VLOOKUP(BC172,'Info client'!$A$2:$D$1000,4,0)</f>
        <v>#N/A</v>
      </c>
      <c r="BH172" t="e">
        <f>VLOOKUP(Récap!BI172,'Création N° Lot'!$B$3:$B$18,2,0)</f>
        <v>#N/A</v>
      </c>
      <c r="BK172" t="str">
        <f t="shared" si="28"/>
        <v>44317</v>
      </c>
      <c r="BL172" s="7" t="e">
        <f>VLOOKUP(Récap!BK172,'Création N° Lot'!$D$3:$F$18,3,0)</f>
        <v>#N/A</v>
      </c>
      <c r="BM172" t="e">
        <f>CONCATENATE(BI172,MONTH(VLOOKUP(Récap!BK172,'Création N° Lot'!$D$3:$E$18,2,0)),RIGHT(YEAR(VLOOKUP(Récap!BK172,'Création N° Lot'!$D$3:$E$18,2,0)),2)," - ",DAY(BL172),"/",MONTH(BL172),"/",YEAR(BL172))</f>
        <v>#N/A</v>
      </c>
      <c r="BP172" s="6"/>
      <c r="BQ172" t="e">
        <f>VLOOKUP(BP172,'Info client'!$A$2:$D$1000,2,0)</f>
        <v>#N/A</v>
      </c>
      <c r="BR172" t="e">
        <f>VLOOKUP(BP172,'Info client'!$A$2:$D$1000,3,0)</f>
        <v>#N/A</v>
      </c>
      <c r="BS172" t="e">
        <f>VLOOKUP(BP172,'Info client'!$A$2:$D$1000,4,0)</f>
        <v>#N/A</v>
      </c>
      <c r="BU172" t="e">
        <f>VLOOKUP(Récap!BV172,'Création N° Lot'!$B$3:$B$18,2,0)</f>
        <v>#N/A</v>
      </c>
      <c r="BX172" t="str">
        <f t="shared" si="29"/>
        <v>44348</v>
      </c>
      <c r="BY172" s="7" t="e">
        <f>VLOOKUP(Récap!BX172,'Création N° Lot'!$D$3:$F$18,3,0)</f>
        <v>#N/A</v>
      </c>
      <c r="BZ172" t="e">
        <f>CONCATENATE(BV172,MONTH(VLOOKUP(Récap!BX172,'Création N° Lot'!$D$3:$E$18,2,0)),RIGHT(YEAR(VLOOKUP(Récap!BX172,'Création N° Lot'!$D$3:$E$18,2,0)),2)," - ",DAY(BY172),"/",MONTH(BY172),"/",YEAR(BY172))</f>
        <v>#N/A</v>
      </c>
      <c r="CC172" s="6"/>
      <c r="CD172" t="e">
        <f>VLOOKUP(CC172,'Info client'!$A$2:$D$1000,2,0)</f>
        <v>#N/A</v>
      </c>
      <c r="CE172" t="e">
        <f>VLOOKUP(CC172,'Info client'!$A$2:$D$1000,3,0)</f>
        <v>#N/A</v>
      </c>
      <c r="CF172" t="e">
        <f>VLOOKUP(CC172,'Info client'!$A$2:$D$1000,4,0)</f>
        <v>#N/A</v>
      </c>
      <c r="CH172" t="e">
        <f>VLOOKUP(Récap!CI172,'Création N° Lot'!$B$3:$B$18,2,0)</f>
        <v>#N/A</v>
      </c>
      <c r="CK172" t="str">
        <f t="shared" si="30"/>
        <v>44378</v>
      </c>
      <c r="CL172" s="7" t="e">
        <f>VLOOKUP(Récap!CK172,'Création N° Lot'!$D$3:$F$18,3,0)</f>
        <v>#N/A</v>
      </c>
      <c r="CM172" t="e">
        <f>CONCATENATE(CI172,MONTH(VLOOKUP(Récap!CK172,'Création N° Lot'!$D$3:$E$18,2,0)),RIGHT(YEAR(VLOOKUP(Récap!CK172,'Création N° Lot'!$D$3:$E$18,2,0)),2)," - ",DAY(CL172),"/",MONTH(CL172),"/",YEAR(CL172))</f>
        <v>#N/A</v>
      </c>
      <c r="CP172" s="6"/>
      <c r="CQ172" t="e">
        <f>VLOOKUP(CP172,'Info client'!$A$2:$D$1000,2,0)</f>
        <v>#N/A</v>
      </c>
      <c r="CR172" t="e">
        <f>VLOOKUP(CP172,'Info client'!$A$2:$D$1000,3,0)</f>
        <v>#N/A</v>
      </c>
      <c r="CS172" t="e">
        <f>VLOOKUP(CP172,'Info client'!$A$2:$D$1000,4,0)</f>
        <v>#N/A</v>
      </c>
      <c r="CU172" t="e">
        <f>VLOOKUP(Récap!CV172,'Création N° Lot'!$B$3:$B$18,2,0)</f>
        <v>#N/A</v>
      </c>
      <c r="CX172" t="str">
        <f t="shared" si="31"/>
        <v>Aout 2021</v>
      </c>
      <c r="CY172" s="7" t="e">
        <f>VLOOKUP(Récap!CX172,'Création N° Lot'!$D$3:$F$18,3,0)</f>
        <v>#N/A</v>
      </c>
      <c r="CZ172" t="e">
        <f>CONCATENATE(CV172,MONTH(VLOOKUP(Récap!CX172,'Création N° Lot'!$D$3:$E$18,2,0)),RIGHT(YEAR(VLOOKUP(Récap!CX172,'Création N° Lot'!$D$3:$E$18,2,0)),2)," - ",DAY(CY172),"/",MONTH(CY172),"/",YEAR(CY172))</f>
        <v>#N/A</v>
      </c>
      <c r="DC172" s="6"/>
      <c r="DD172" t="e">
        <f>VLOOKUP(DC172,'Info client'!$A$2:$D$1000,2,0)</f>
        <v>#N/A</v>
      </c>
      <c r="DE172" t="e">
        <f>VLOOKUP(DC172,'Info client'!$A$2:$D$1000,3,0)</f>
        <v>#N/A</v>
      </c>
      <c r="DF172" t="e">
        <f>VLOOKUP(DC172,'Info client'!$A$2:$D$1000,4,0)</f>
        <v>#N/A</v>
      </c>
      <c r="DH172" t="e">
        <f>VLOOKUP(Récap!DI172,'Création N° Lot'!$B$3:$B$18,2,0)</f>
        <v>#N/A</v>
      </c>
      <c r="DK172" t="str">
        <f t="shared" si="32"/>
        <v>44440</v>
      </c>
      <c r="DL172" s="7" t="e">
        <f>VLOOKUP(Récap!DK172,'Création N° Lot'!$D$3:$F$18,3,0)</f>
        <v>#N/A</v>
      </c>
      <c r="DM172" t="e">
        <f>CONCATENATE(DI172,MONTH(VLOOKUP(Récap!DK172,'Création N° Lot'!$D$3:$E$18,2,0)),RIGHT(YEAR(VLOOKUP(Récap!DK172,'Création N° Lot'!$D$3:$E$18,2,0)),2)," - ",DAY(DL172),"/",MONTH(DL172),"/",YEAR(DL172))</f>
        <v>#N/A</v>
      </c>
      <c r="DP172" s="6"/>
      <c r="DQ172" t="e">
        <f>VLOOKUP(DP172,'Info client'!$A$2:$D$1000,2,0)</f>
        <v>#N/A</v>
      </c>
      <c r="DR172" t="e">
        <f>VLOOKUP(DP172,'Info client'!$A$2:$D$1000,3,0)</f>
        <v>#N/A</v>
      </c>
      <c r="DS172" t="e">
        <f>VLOOKUP(DP172,'Info client'!$A$2:$D$1000,4,0)</f>
        <v>#N/A</v>
      </c>
      <c r="DU172" t="e">
        <f>VLOOKUP(Récap!DV172,'Création N° Lot'!$B$3:$B$18,2,0)</f>
        <v>#N/A</v>
      </c>
      <c r="DX172" t="str">
        <f t="shared" si="33"/>
        <v>44470</v>
      </c>
      <c r="DY172" s="7" t="e">
        <f>VLOOKUP(Récap!DX172,'Création N° Lot'!$D$3:$F$18,3,0)</f>
        <v>#N/A</v>
      </c>
      <c r="DZ172" t="e">
        <f>CONCATENATE(DV172,MONTH(VLOOKUP(Récap!DX172,'Création N° Lot'!$D$3:$E$18,2,0)),RIGHT(YEAR(VLOOKUP(Récap!DX172,'Création N° Lot'!$D$3:$E$18,2,0)),2)," - ",DAY(DY172),"/",MONTH(DY172),"/",YEAR(DY172))</f>
        <v>#N/A</v>
      </c>
      <c r="EC172" s="6"/>
      <c r="ED172" t="e">
        <f>VLOOKUP(EC172,'Info client'!$A$2:$D$1000,2,0)</f>
        <v>#N/A</v>
      </c>
      <c r="EE172" t="e">
        <f>VLOOKUP(EC172,'Info client'!$A$2:$D$1000,3,0)</f>
        <v>#N/A</v>
      </c>
      <c r="EF172" t="e">
        <f>VLOOKUP(EC172,'Info client'!$A$2:$D$1000,4,0)</f>
        <v>#N/A</v>
      </c>
      <c r="EH172" t="e">
        <f>VLOOKUP(Récap!EI172,'Création N° Lot'!$B$3:$B$18,2,0)</f>
        <v>#N/A</v>
      </c>
      <c r="EK172" t="str">
        <f t="shared" si="34"/>
        <v>44501</v>
      </c>
      <c r="EL172" s="7" t="e">
        <f>VLOOKUP(Récap!EK172,'Création N° Lot'!$D$3:$F$18,3,0)</f>
        <v>#N/A</v>
      </c>
      <c r="EM172" t="e">
        <f>CONCATENATE(EI172,MONTH(VLOOKUP(Récap!EK172,'Création N° Lot'!$D$3:$E$18,2,0)),RIGHT(YEAR(VLOOKUP(Récap!EK172,'Création N° Lot'!$D$3:$E$18,2,0)),2)," - ",DAY(EL172),"/",MONTH(EL172),"/",YEAR(EL172))</f>
        <v>#N/A</v>
      </c>
      <c r="EP172" s="6"/>
      <c r="EQ172" t="e">
        <f>VLOOKUP(EP172,'Info client'!$A$2:$D$1000,2,0)</f>
        <v>#N/A</v>
      </c>
      <c r="ER172" t="e">
        <f>VLOOKUP(EP172,'Info client'!$A$2:$D$1000,3,0)</f>
        <v>#N/A</v>
      </c>
      <c r="ES172" t="e">
        <f>VLOOKUP(EP172,'Info client'!$A$2:$D$1000,4,0)</f>
        <v>#N/A</v>
      </c>
      <c r="EU172" t="e">
        <f>VLOOKUP(Récap!EV172,'Création N° Lot'!$B$3:$B$18,2,0)</f>
        <v>#N/A</v>
      </c>
      <c r="EX172" t="str">
        <f t="shared" si="35"/>
        <v>44531</v>
      </c>
      <c r="EY172" s="7" t="e">
        <f>VLOOKUP(Récap!EX172,'Création N° Lot'!$D$3:$F$18,3,0)</f>
        <v>#N/A</v>
      </c>
      <c r="EZ172" t="e">
        <f>CONCATENATE(EV172,MONTH(VLOOKUP(Récap!EX172,'Création N° Lot'!$D$3:$E$18,2,0)),RIGHT(YEAR(VLOOKUP(Récap!EX172,'Création N° Lot'!$D$3:$E$18,2,0)),2)," - ",DAY(EY172),"/",MONTH(EY172),"/",YEAR(EY172))</f>
        <v>#N/A</v>
      </c>
    </row>
    <row r="173" spans="2:156" x14ac:dyDescent="0.25">
      <c r="B173" t="e">
        <f>VLOOKUP($A173,'Info client'!$A$2:$D$1000,2,0)</f>
        <v>#N/A</v>
      </c>
      <c r="C173" t="e">
        <f>VLOOKUP($A173,'Info client'!$A$2:$D$1000,3,0)</f>
        <v>#N/A</v>
      </c>
      <c r="D173" t="e">
        <f>VLOOKUP($A173,'Info client'!$A$2:$D$1000,4,0)</f>
        <v>#N/A</v>
      </c>
      <c r="F173" t="e">
        <f>VLOOKUP(Récap!G173,'Création N° Lot'!B85:B185,2,0)</f>
        <v>#N/A</v>
      </c>
      <c r="I173" t="str">
        <f t="shared" si="24"/>
        <v>44197</v>
      </c>
      <c r="J173" s="7" t="e">
        <f>VLOOKUP(Récap!I173,'Création N° Lot'!$D$3:$F$18,3,0)</f>
        <v>#N/A</v>
      </c>
      <c r="K173" t="e">
        <f>CONCATENATE(G173,MONTH(VLOOKUP(Récap!I173,'Création N° Lot'!$D$3:$E$18,2,0)),RIGHT(YEAR(VLOOKUP(Récap!I173,'Création N° Lot'!$D$3:$E$18,2,0)),2)," - ",DAY(J173),"/",MONTH(J173),"/",YEAR(J173))</f>
        <v>#N/A</v>
      </c>
      <c r="O173" t="e">
        <f>VLOOKUP(N173,'Info client'!$A$2:$D$1000,2,0)</f>
        <v>#N/A</v>
      </c>
      <c r="P173" t="e">
        <f>VLOOKUP($A173,'Info client'!$A$2:$D$1000,3,0)</f>
        <v>#N/A</v>
      </c>
      <c r="Q173" t="e">
        <f>VLOOKUP($A173,'Info client'!$A$2:$D$1000,4,0)</f>
        <v>#N/A</v>
      </c>
      <c r="S173" t="e">
        <f>VLOOKUP(Récap!G173,'Création N° Lot'!$B$3:$B$18,2,0)</f>
        <v>#N/A</v>
      </c>
      <c r="V173" t="str">
        <f t="shared" si="25"/>
        <v>44228</v>
      </c>
      <c r="W173" s="7" t="e">
        <f>VLOOKUP(Récap!V173,'Création N° Lot'!$D$3:$F$18,3,0)</f>
        <v>#N/A</v>
      </c>
      <c r="X173" t="e">
        <f>CONCATENATE(T173,MONTH(VLOOKUP(Récap!V173,'Création N° Lot'!$D$3:$E$18,2,0)),RIGHT(YEAR(VLOOKUP(Récap!V173,'Création N° Lot'!$D$3:$E$18,2,0)),2)," - ",DAY(W173),"/",MONTH(W173),"/",YEAR(W173))</f>
        <v>#N/A</v>
      </c>
      <c r="AA173" s="6"/>
      <c r="AB173" t="e">
        <f>VLOOKUP(AA173,'Info client'!$A$2:$D$1000,2,0)</f>
        <v>#N/A</v>
      </c>
      <c r="AC173" t="e">
        <f>VLOOKUP(AA173,'Info client'!$A$2:$D$1000,3,0)</f>
        <v>#N/A</v>
      </c>
      <c r="AD173" t="e">
        <f>VLOOKUP(AA173,'Info client'!$A$2:$D$1000,4,0)</f>
        <v>#N/A</v>
      </c>
      <c r="AF173" t="e">
        <f>VLOOKUP(Récap!AG173,'Création N° Lot'!$B$3:$B$18,2,0)</f>
        <v>#N/A</v>
      </c>
      <c r="AI173" t="str">
        <f t="shared" si="26"/>
        <v>44256</v>
      </c>
      <c r="AJ173" s="7" t="e">
        <f>VLOOKUP(Récap!AI173,'Création N° Lot'!$D$3:$F$18,3,0)</f>
        <v>#N/A</v>
      </c>
      <c r="AK173" t="e">
        <f>CONCATENATE(AG173,MONTH(VLOOKUP(Récap!AI173,'Création N° Lot'!$D$3:$E$18,2,0)),RIGHT(YEAR(VLOOKUP(Récap!AI173,'Création N° Lot'!$D$3:$E$18,2,0)),2)," - ",DAY(AJ173),"/",MONTH(AJ173),"/",YEAR(AJ173))</f>
        <v>#N/A</v>
      </c>
      <c r="AP173" s="6"/>
      <c r="AQ173" t="e">
        <f>VLOOKUP(AP173,'Info client'!$A$2:$D$1000,2,0)</f>
        <v>#N/A</v>
      </c>
      <c r="AR173" t="e">
        <f>VLOOKUP(AP173,'Info client'!$A$2:$D$1000,3,0)</f>
        <v>#N/A</v>
      </c>
      <c r="AS173" t="e">
        <f>VLOOKUP(AP173,'Info client'!$A$2:$D$1000,4,0)</f>
        <v>#N/A</v>
      </c>
      <c r="AU173" t="e">
        <f>VLOOKUP(Récap!AV173,'Création N° Lot'!$B$3:$B$18,2,0)</f>
        <v>#N/A</v>
      </c>
      <c r="AX173" t="str">
        <f t="shared" si="27"/>
        <v>44287</v>
      </c>
      <c r="AY173" s="7" t="e">
        <f>VLOOKUP(Récap!AX173,'Création N° Lot'!$D$3:$F$18,3,0)</f>
        <v>#N/A</v>
      </c>
      <c r="AZ173" t="e">
        <f>CONCATENATE(AV173,MONTH(VLOOKUP(Récap!AX173,'Création N° Lot'!$D$3:$E$18,2,0)),RIGHT(YEAR(VLOOKUP(Récap!AX173,'Création N° Lot'!$D$3:$E$18,2,0)),2)," - ",DAY(AY173),"/",MONTH(AY173),"/",YEAR(AY173))</f>
        <v>#N/A</v>
      </c>
      <c r="BC173" s="6"/>
      <c r="BD173" t="e">
        <f>VLOOKUP(BC173,'Info client'!$A$2:$D$1000,2,0)</f>
        <v>#N/A</v>
      </c>
      <c r="BE173" t="e">
        <f>VLOOKUP(BC173,'Info client'!$A$2:$D$1000,3,0)</f>
        <v>#N/A</v>
      </c>
      <c r="BF173" t="e">
        <f>VLOOKUP(BC173,'Info client'!$A$2:$D$1000,4,0)</f>
        <v>#N/A</v>
      </c>
      <c r="BH173" t="e">
        <f>VLOOKUP(Récap!BI173,'Création N° Lot'!$B$3:$B$18,2,0)</f>
        <v>#N/A</v>
      </c>
      <c r="BK173" t="str">
        <f t="shared" si="28"/>
        <v>44317</v>
      </c>
      <c r="BL173" s="7" t="e">
        <f>VLOOKUP(Récap!BK173,'Création N° Lot'!$D$3:$F$18,3,0)</f>
        <v>#N/A</v>
      </c>
      <c r="BM173" t="e">
        <f>CONCATENATE(BI173,MONTH(VLOOKUP(Récap!BK173,'Création N° Lot'!$D$3:$E$18,2,0)),RIGHT(YEAR(VLOOKUP(Récap!BK173,'Création N° Lot'!$D$3:$E$18,2,0)),2)," - ",DAY(BL173),"/",MONTH(BL173),"/",YEAR(BL173))</f>
        <v>#N/A</v>
      </c>
      <c r="BP173" s="6"/>
      <c r="BQ173" t="e">
        <f>VLOOKUP(BP173,'Info client'!$A$2:$D$1000,2,0)</f>
        <v>#N/A</v>
      </c>
      <c r="BR173" t="e">
        <f>VLOOKUP(BP173,'Info client'!$A$2:$D$1000,3,0)</f>
        <v>#N/A</v>
      </c>
      <c r="BS173" t="e">
        <f>VLOOKUP(BP173,'Info client'!$A$2:$D$1000,4,0)</f>
        <v>#N/A</v>
      </c>
      <c r="BU173" t="e">
        <f>VLOOKUP(Récap!BV173,'Création N° Lot'!$B$3:$B$18,2,0)</f>
        <v>#N/A</v>
      </c>
      <c r="BX173" t="str">
        <f t="shared" si="29"/>
        <v>44348</v>
      </c>
      <c r="BY173" s="7" t="e">
        <f>VLOOKUP(Récap!BX173,'Création N° Lot'!$D$3:$F$18,3,0)</f>
        <v>#N/A</v>
      </c>
      <c r="BZ173" t="e">
        <f>CONCATENATE(BV173,MONTH(VLOOKUP(Récap!BX173,'Création N° Lot'!$D$3:$E$18,2,0)),RIGHT(YEAR(VLOOKUP(Récap!BX173,'Création N° Lot'!$D$3:$E$18,2,0)),2)," - ",DAY(BY173),"/",MONTH(BY173),"/",YEAR(BY173))</f>
        <v>#N/A</v>
      </c>
      <c r="CC173" s="6"/>
      <c r="CD173" t="e">
        <f>VLOOKUP(CC173,'Info client'!$A$2:$D$1000,2,0)</f>
        <v>#N/A</v>
      </c>
      <c r="CE173" t="e">
        <f>VLOOKUP(CC173,'Info client'!$A$2:$D$1000,3,0)</f>
        <v>#N/A</v>
      </c>
      <c r="CF173" t="e">
        <f>VLOOKUP(CC173,'Info client'!$A$2:$D$1000,4,0)</f>
        <v>#N/A</v>
      </c>
      <c r="CH173" t="e">
        <f>VLOOKUP(Récap!CI173,'Création N° Lot'!$B$3:$B$18,2,0)</f>
        <v>#N/A</v>
      </c>
      <c r="CK173" t="str">
        <f t="shared" si="30"/>
        <v>44378</v>
      </c>
      <c r="CL173" s="7" t="e">
        <f>VLOOKUP(Récap!CK173,'Création N° Lot'!$D$3:$F$18,3,0)</f>
        <v>#N/A</v>
      </c>
      <c r="CM173" t="e">
        <f>CONCATENATE(CI173,MONTH(VLOOKUP(Récap!CK173,'Création N° Lot'!$D$3:$E$18,2,0)),RIGHT(YEAR(VLOOKUP(Récap!CK173,'Création N° Lot'!$D$3:$E$18,2,0)),2)," - ",DAY(CL173),"/",MONTH(CL173),"/",YEAR(CL173))</f>
        <v>#N/A</v>
      </c>
      <c r="CP173" s="6"/>
      <c r="CQ173" t="e">
        <f>VLOOKUP(CP173,'Info client'!$A$2:$D$1000,2,0)</f>
        <v>#N/A</v>
      </c>
      <c r="CR173" t="e">
        <f>VLOOKUP(CP173,'Info client'!$A$2:$D$1000,3,0)</f>
        <v>#N/A</v>
      </c>
      <c r="CS173" t="e">
        <f>VLOOKUP(CP173,'Info client'!$A$2:$D$1000,4,0)</f>
        <v>#N/A</v>
      </c>
      <c r="CU173" t="e">
        <f>VLOOKUP(Récap!CV173,'Création N° Lot'!$B$3:$B$18,2,0)</f>
        <v>#N/A</v>
      </c>
      <c r="CX173" t="str">
        <f t="shared" si="31"/>
        <v>Aout 2021</v>
      </c>
      <c r="CY173" s="7" t="e">
        <f>VLOOKUP(Récap!CX173,'Création N° Lot'!$D$3:$F$18,3,0)</f>
        <v>#N/A</v>
      </c>
      <c r="CZ173" t="e">
        <f>CONCATENATE(CV173,MONTH(VLOOKUP(Récap!CX173,'Création N° Lot'!$D$3:$E$18,2,0)),RIGHT(YEAR(VLOOKUP(Récap!CX173,'Création N° Lot'!$D$3:$E$18,2,0)),2)," - ",DAY(CY173),"/",MONTH(CY173),"/",YEAR(CY173))</f>
        <v>#N/A</v>
      </c>
      <c r="DC173" s="6"/>
      <c r="DD173" t="e">
        <f>VLOOKUP(DC173,'Info client'!$A$2:$D$1000,2,0)</f>
        <v>#N/A</v>
      </c>
      <c r="DE173" t="e">
        <f>VLOOKUP(DC173,'Info client'!$A$2:$D$1000,3,0)</f>
        <v>#N/A</v>
      </c>
      <c r="DF173" t="e">
        <f>VLOOKUP(DC173,'Info client'!$A$2:$D$1000,4,0)</f>
        <v>#N/A</v>
      </c>
      <c r="DH173" t="e">
        <f>VLOOKUP(Récap!DI173,'Création N° Lot'!$B$3:$B$18,2,0)</f>
        <v>#N/A</v>
      </c>
      <c r="DK173" t="str">
        <f t="shared" si="32"/>
        <v>44440</v>
      </c>
      <c r="DL173" s="7" t="e">
        <f>VLOOKUP(Récap!DK173,'Création N° Lot'!$D$3:$F$18,3,0)</f>
        <v>#N/A</v>
      </c>
      <c r="DM173" t="e">
        <f>CONCATENATE(DI173,MONTH(VLOOKUP(Récap!DK173,'Création N° Lot'!$D$3:$E$18,2,0)),RIGHT(YEAR(VLOOKUP(Récap!DK173,'Création N° Lot'!$D$3:$E$18,2,0)),2)," - ",DAY(DL173),"/",MONTH(DL173),"/",YEAR(DL173))</f>
        <v>#N/A</v>
      </c>
      <c r="DP173" s="6"/>
      <c r="DQ173" t="e">
        <f>VLOOKUP(DP173,'Info client'!$A$2:$D$1000,2,0)</f>
        <v>#N/A</v>
      </c>
      <c r="DR173" t="e">
        <f>VLOOKUP(DP173,'Info client'!$A$2:$D$1000,3,0)</f>
        <v>#N/A</v>
      </c>
      <c r="DS173" t="e">
        <f>VLOOKUP(DP173,'Info client'!$A$2:$D$1000,4,0)</f>
        <v>#N/A</v>
      </c>
      <c r="DU173" t="e">
        <f>VLOOKUP(Récap!DV173,'Création N° Lot'!$B$3:$B$18,2,0)</f>
        <v>#N/A</v>
      </c>
      <c r="DX173" t="str">
        <f t="shared" si="33"/>
        <v>44470</v>
      </c>
      <c r="DY173" s="7" t="e">
        <f>VLOOKUP(Récap!DX173,'Création N° Lot'!$D$3:$F$18,3,0)</f>
        <v>#N/A</v>
      </c>
      <c r="DZ173" t="e">
        <f>CONCATENATE(DV173,MONTH(VLOOKUP(Récap!DX173,'Création N° Lot'!$D$3:$E$18,2,0)),RIGHT(YEAR(VLOOKUP(Récap!DX173,'Création N° Lot'!$D$3:$E$18,2,0)),2)," - ",DAY(DY173),"/",MONTH(DY173),"/",YEAR(DY173))</f>
        <v>#N/A</v>
      </c>
      <c r="EC173" s="6"/>
      <c r="ED173" t="e">
        <f>VLOOKUP(EC173,'Info client'!$A$2:$D$1000,2,0)</f>
        <v>#N/A</v>
      </c>
      <c r="EE173" t="e">
        <f>VLOOKUP(EC173,'Info client'!$A$2:$D$1000,3,0)</f>
        <v>#N/A</v>
      </c>
      <c r="EF173" t="e">
        <f>VLOOKUP(EC173,'Info client'!$A$2:$D$1000,4,0)</f>
        <v>#N/A</v>
      </c>
      <c r="EH173" t="e">
        <f>VLOOKUP(Récap!EI173,'Création N° Lot'!$B$3:$B$18,2,0)</f>
        <v>#N/A</v>
      </c>
      <c r="EK173" t="str">
        <f t="shared" si="34"/>
        <v>44501</v>
      </c>
      <c r="EL173" s="7" t="e">
        <f>VLOOKUP(Récap!EK173,'Création N° Lot'!$D$3:$F$18,3,0)</f>
        <v>#N/A</v>
      </c>
      <c r="EM173" t="e">
        <f>CONCATENATE(EI173,MONTH(VLOOKUP(Récap!EK173,'Création N° Lot'!$D$3:$E$18,2,0)),RIGHT(YEAR(VLOOKUP(Récap!EK173,'Création N° Lot'!$D$3:$E$18,2,0)),2)," - ",DAY(EL173),"/",MONTH(EL173),"/",YEAR(EL173))</f>
        <v>#N/A</v>
      </c>
      <c r="EP173" s="6"/>
      <c r="EQ173" t="e">
        <f>VLOOKUP(EP173,'Info client'!$A$2:$D$1000,2,0)</f>
        <v>#N/A</v>
      </c>
      <c r="ER173" t="e">
        <f>VLOOKUP(EP173,'Info client'!$A$2:$D$1000,3,0)</f>
        <v>#N/A</v>
      </c>
      <c r="ES173" t="e">
        <f>VLOOKUP(EP173,'Info client'!$A$2:$D$1000,4,0)</f>
        <v>#N/A</v>
      </c>
      <c r="EU173" t="e">
        <f>VLOOKUP(Récap!EV173,'Création N° Lot'!$B$3:$B$18,2,0)</f>
        <v>#N/A</v>
      </c>
      <c r="EX173" t="str">
        <f t="shared" si="35"/>
        <v>44531</v>
      </c>
      <c r="EY173" s="7" t="e">
        <f>VLOOKUP(Récap!EX173,'Création N° Lot'!$D$3:$F$18,3,0)</f>
        <v>#N/A</v>
      </c>
      <c r="EZ173" t="e">
        <f>CONCATENATE(EV173,MONTH(VLOOKUP(Récap!EX173,'Création N° Lot'!$D$3:$E$18,2,0)),RIGHT(YEAR(VLOOKUP(Récap!EX173,'Création N° Lot'!$D$3:$E$18,2,0)),2)," - ",DAY(EY173),"/",MONTH(EY173),"/",YEAR(EY173))</f>
        <v>#N/A</v>
      </c>
    </row>
    <row r="174" spans="2:156" x14ac:dyDescent="0.25">
      <c r="B174" t="e">
        <f>VLOOKUP($A174,'Info client'!$A$2:$D$1000,2,0)</f>
        <v>#N/A</v>
      </c>
      <c r="C174" t="e">
        <f>VLOOKUP($A174,'Info client'!$A$2:$D$1000,3,0)</f>
        <v>#N/A</v>
      </c>
      <c r="D174" t="e">
        <f>VLOOKUP($A174,'Info client'!$A$2:$D$1000,4,0)</f>
        <v>#N/A</v>
      </c>
      <c r="F174" t="e">
        <f>VLOOKUP(Récap!G174,'Création N° Lot'!B86:B186,2,0)</f>
        <v>#N/A</v>
      </c>
      <c r="I174" t="str">
        <f t="shared" si="24"/>
        <v>44197</v>
      </c>
      <c r="J174" s="7" t="e">
        <f>VLOOKUP(Récap!I174,'Création N° Lot'!$D$3:$F$18,3,0)</f>
        <v>#N/A</v>
      </c>
      <c r="K174" t="e">
        <f>CONCATENATE(G174,MONTH(VLOOKUP(Récap!I174,'Création N° Lot'!$D$3:$E$18,2,0)),RIGHT(YEAR(VLOOKUP(Récap!I174,'Création N° Lot'!$D$3:$E$18,2,0)),2)," - ",DAY(J174),"/",MONTH(J174),"/",YEAR(J174))</f>
        <v>#N/A</v>
      </c>
      <c r="O174" t="e">
        <f>VLOOKUP(N174,'Info client'!$A$2:$D$1000,2,0)</f>
        <v>#N/A</v>
      </c>
      <c r="P174" t="e">
        <f>VLOOKUP($A174,'Info client'!$A$2:$D$1000,3,0)</f>
        <v>#N/A</v>
      </c>
      <c r="Q174" t="e">
        <f>VLOOKUP($A174,'Info client'!$A$2:$D$1000,4,0)</f>
        <v>#N/A</v>
      </c>
      <c r="S174" t="e">
        <f>VLOOKUP(Récap!G174,'Création N° Lot'!$B$3:$B$18,2,0)</f>
        <v>#N/A</v>
      </c>
      <c r="V174" t="str">
        <f t="shared" si="25"/>
        <v>44228</v>
      </c>
      <c r="W174" s="7" t="e">
        <f>VLOOKUP(Récap!V174,'Création N° Lot'!$D$3:$F$18,3,0)</f>
        <v>#N/A</v>
      </c>
      <c r="X174" t="e">
        <f>CONCATENATE(T174,MONTH(VLOOKUP(Récap!V174,'Création N° Lot'!$D$3:$E$18,2,0)),RIGHT(YEAR(VLOOKUP(Récap!V174,'Création N° Lot'!$D$3:$E$18,2,0)),2)," - ",DAY(W174),"/",MONTH(W174),"/",YEAR(W174))</f>
        <v>#N/A</v>
      </c>
      <c r="AA174" s="6"/>
      <c r="AB174" t="e">
        <f>VLOOKUP(AA174,'Info client'!$A$2:$D$1000,2,0)</f>
        <v>#N/A</v>
      </c>
      <c r="AC174" t="e">
        <f>VLOOKUP(AA174,'Info client'!$A$2:$D$1000,3,0)</f>
        <v>#N/A</v>
      </c>
      <c r="AD174" t="e">
        <f>VLOOKUP(AA174,'Info client'!$A$2:$D$1000,4,0)</f>
        <v>#N/A</v>
      </c>
      <c r="AF174" t="e">
        <f>VLOOKUP(Récap!AG174,'Création N° Lot'!$B$3:$B$18,2,0)</f>
        <v>#N/A</v>
      </c>
      <c r="AI174" t="str">
        <f t="shared" si="26"/>
        <v>44256</v>
      </c>
      <c r="AJ174" s="7" t="e">
        <f>VLOOKUP(Récap!AI174,'Création N° Lot'!$D$3:$F$18,3,0)</f>
        <v>#N/A</v>
      </c>
      <c r="AK174" t="e">
        <f>CONCATENATE(AG174,MONTH(VLOOKUP(Récap!AI174,'Création N° Lot'!$D$3:$E$18,2,0)),RIGHT(YEAR(VLOOKUP(Récap!AI174,'Création N° Lot'!$D$3:$E$18,2,0)),2)," - ",DAY(AJ174),"/",MONTH(AJ174),"/",YEAR(AJ174))</f>
        <v>#N/A</v>
      </c>
      <c r="AP174" s="6"/>
      <c r="AQ174" t="e">
        <f>VLOOKUP(AP174,'Info client'!$A$2:$D$1000,2,0)</f>
        <v>#N/A</v>
      </c>
      <c r="AR174" t="e">
        <f>VLOOKUP(AP174,'Info client'!$A$2:$D$1000,3,0)</f>
        <v>#N/A</v>
      </c>
      <c r="AS174" t="e">
        <f>VLOOKUP(AP174,'Info client'!$A$2:$D$1000,4,0)</f>
        <v>#N/A</v>
      </c>
      <c r="AU174" t="e">
        <f>VLOOKUP(Récap!AV174,'Création N° Lot'!$B$3:$B$18,2,0)</f>
        <v>#N/A</v>
      </c>
      <c r="AX174" t="str">
        <f t="shared" si="27"/>
        <v>44287</v>
      </c>
      <c r="AY174" s="7" t="e">
        <f>VLOOKUP(Récap!AX174,'Création N° Lot'!$D$3:$F$18,3,0)</f>
        <v>#N/A</v>
      </c>
      <c r="AZ174" t="e">
        <f>CONCATENATE(AV174,MONTH(VLOOKUP(Récap!AX174,'Création N° Lot'!$D$3:$E$18,2,0)),RIGHT(YEAR(VLOOKUP(Récap!AX174,'Création N° Lot'!$D$3:$E$18,2,0)),2)," - ",DAY(AY174),"/",MONTH(AY174),"/",YEAR(AY174))</f>
        <v>#N/A</v>
      </c>
      <c r="BC174" s="6"/>
      <c r="BD174" t="e">
        <f>VLOOKUP(BC174,'Info client'!$A$2:$D$1000,2,0)</f>
        <v>#N/A</v>
      </c>
      <c r="BE174" t="e">
        <f>VLOOKUP(BC174,'Info client'!$A$2:$D$1000,3,0)</f>
        <v>#N/A</v>
      </c>
      <c r="BF174" t="e">
        <f>VLOOKUP(BC174,'Info client'!$A$2:$D$1000,4,0)</f>
        <v>#N/A</v>
      </c>
      <c r="BH174" t="e">
        <f>VLOOKUP(Récap!BI174,'Création N° Lot'!$B$3:$B$18,2,0)</f>
        <v>#N/A</v>
      </c>
      <c r="BK174" t="str">
        <f t="shared" si="28"/>
        <v>44317</v>
      </c>
      <c r="BL174" s="7" t="e">
        <f>VLOOKUP(Récap!BK174,'Création N° Lot'!$D$3:$F$18,3,0)</f>
        <v>#N/A</v>
      </c>
      <c r="BM174" t="e">
        <f>CONCATENATE(BI174,MONTH(VLOOKUP(Récap!BK174,'Création N° Lot'!$D$3:$E$18,2,0)),RIGHT(YEAR(VLOOKUP(Récap!BK174,'Création N° Lot'!$D$3:$E$18,2,0)),2)," - ",DAY(BL174),"/",MONTH(BL174),"/",YEAR(BL174))</f>
        <v>#N/A</v>
      </c>
      <c r="BP174" s="6"/>
      <c r="BQ174" t="e">
        <f>VLOOKUP(BP174,'Info client'!$A$2:$D$1000,2,0)</f>
        <v>#N/A</v>
      </c>
      <c r="BR174" t="e">
        <f>VLOOKUP(BP174,'Info client'!$A$2:$D$1000,3,0)</f>
        <v>#N/A</v>
      </c>
      <c r="BS174" t="e">
        <f>VLOOKUP(BP174,'Info client'!$A$2:$D$1000,4,0)</f>
        <v>#N/A</v>
      </c>
      <c r="BU174" t="e">
        <f>VLOOKUP(Récap!BV174,'Création N° Lot'!$B$3:$B$18,2,0)</f>
        <v>#N/A</v>
      </c>
      <c r="BX174" t="str">
        <f t="shared" si="29"/>
        <v>44348</v>
      </c>
      <c r="BY174" s="7" t="e">
        <f>VLOOKUP(Récap!BX174,'Création N° Lot'!$D$3:$F$18,3,0)</f>
        <v>#N/A</v>
      </c>
      <c r="BZ174" t="e">
        <f>CONCATENATE(BV174,MONTH(VLOOKUP(Récap!BX174,'Création N° Lot'!$D$3:$E$18,2,0)),RIGHT(YEAR(VLOOKUP(Récap!BX174,'Création N° Lot'!$D$3:$E$18,2,0)),2)," - ",DAY(BY174),"/",MONTH(BY174),"/",YEAR(BY174))</f>
        <v>#N/A</v>
      </c>
      <c r="CC174" s="6"/>
      <c r="CD174" t="e">
        <f>VLOOKUP(CC174,'Info client'!$A$2:$D$1000,2,0)</f>
        <v>#N/A</v>
      </c>
      <c r="CE174" t="e">
        <f>VLOOKUP(CC174,'Info client'!$A$2:$D$1000,3,0)</f>
        <v>#N/A</v>
      </c>
      <c r="CF174" t="e">
        <f>VLOOKUP(CC174,'Info client'!$A$2:$D$1000,4,0)</f>
        <v>#N/A</v>
      </c>
      <c r="CH174" t="e">
        <f>VLOOKUP(Récap!CI174,'Création N° Lot'!$B$3:$B$18,2,0)</f>
        <v>#N/A</v>
      </c>
      <c r="CK174" t="str">
        <f t="shared" si="30"/>
        <v>44378</v>
      </c>
      <c r="CL174" s="7" t="e">
        <f>VLOOKUP(Récap!CK174,'Création N° Lot'!$D$3:$F$18,3,0)</f>
        <v>#N/A</v>
      </c>
      <c r="CM174" t="e">
        <f>CONCATENATE(CI174,MONTH(VLOOKUP(Récap!CK174,'Création N° Lot'!$D$3:$E$18,2,0)),RIGHT(YEAR(VLOOKUP(Récap!CK174,'Création N° Lot'!$D$3:$E$18,2,0)),2)," - ",DAY(CL174),"/",MONTH(CL174),"/",YEAR(CL174))</f>
        <v>#N/A</v>
      </c>
      <c r="CP174" s="6"/>
      <c r="CQ174" t="e">
        <f>VLOOKUP(CP174,'Info client'!$A$2:$D$1000,2,0)</f>
        <v>#N/A</v>
      </c>
      <c r="CR174" t="e">
        <f>VLOOKUP(CP174,'Info client'!$A$2:$D$1000,3,0)</f>
        <v>#N/A</v>
      </c>
      <c r="CS174" t="e">
        <f>VLOOKUP(CP174,'Info client'!$A$2:$D$1000,4,0)</f>
        <v>#N/A</v>
      </c>
      <c r="CU174" t="e">
        <f>VLOOKUP(Récap!CV174,'Création N° Lot'!$B$3:$B$18,2,0)</f>
        <v>#N/A</v>
      </c>
      <c r="CX174" t="str">
        <f t="shared" si="31"/>
        <v>Aout 2021</v>
      </c>
      <c r="CY174" s="7" t="e">
        <f>VLOOKUP(Récap!CX174,'Création N° Lot'!$D$3:$F$18,3,0)</f>
        <v>#N/A</v>
      </c>
      <c r="CZ174" t="e">
        <f>CONCATENATE(CV174,MONTH(VLOOKUP(Récap!CX174,'Création N° Lot'!$D$3:$E$18,2,0)),RIGHT(YEAR(VLOOKUP(Récap!CX174,'Création N° Lot'!$D$3:$E$18,2,0)),2)," - ",DAY(CY174),"/",MONTH(CY174),"/",YEAR(CY174))</f>
        <v>#N/A</v>
      </c>
      <c r="DC174" s="6"/>
      <c r="DD174" t="e">
        <f>VLOOKUP(DC174,'Info client'!$A$2:$D$1000,2,0)</f>
        <v>#N/A</v>
      </c>
      <c r="DE174" t="e">
        <f>VLOOKUP(DC174,'Info client'!$A$2:$D$1000,3,0)</f>
        <v>#N/A</v>
      </c>
      <c r="DF174" t="e">
        <f>VLOOKUP(DC174,'Info client'!$A$2:$D$1000,4,0)</f>
        <v>#N/A</v>
      </c>
      <c r="DH174" t="e">
        <f>VLOOKUP(Récap!DI174,'Création N° Lot'!$B$3:$B$18,2,0)</f>
        <v>#N/A</v>
      </c>
      <c r="DK174" t="str">
        <f t="shared" si="32"/>
        <v>44440</v>
      </c>
      <c r="DL174" s="7" t="e">
        <f>VLOOKUP(Récap!DK174,'Création N° Lot'!$D$3:$F$18,3,0)</f>
        <v>#N/A</v>
      </c>
      <c r="DM174" t="e">
        <f>CONCATENATE(DI174,MONTH(VLOOKUP(Récap!DK174,'Création N° Lot'!$D$3:$E$18,2,0)),RIGHT(YEAR(VLOOKUP(Récap!DK174,'Création N° Lot'!$D$3:$E$18,2,0)),2)," - ",DAY(DL174),"/",MONTH(DL174),"/",YEAR(DL174))</f>
        <v>#N/A</v>
      </c>
      <c r="DP174" s="6"/>
      <c r="DQ174" t="e">
        <f>VLOOKUP(DP174,'Info client'!$A$2:$D$1000,2,0)</f>
        <v>#N/A</v>
      </c>
      <c r="DR174" t="e">
        <f>VLOOKUP(DP174,'Info client'!$A$2:$D$1000,3,0)</f>
        <v>#N/A</v>
      </c>
      <c r="DS174" t="e">
        <f>VLOOKUP(DP174,'Info client'!$A$2:$D$1000,4,0)</f>
        <v>#N/A</v>
      </c>
      <c r="DU174" t="e">
        <f>VLOOKUP(Récap!DV174,'Création N° Lot'!$B$3:$B$18,2,0)</f>
        <v>#N/A</v>
      </c>
      <c r="DX174" t="str">
        <f t="shared" si="33"/>
        <v>44470</v>
      </c>
      <c r="DY174" s="7" t="e">
        <f>VLOOKUP(Récap!DX174,'Création N° Lot'!$D$3:$F$18,3,0)</f>
        <v>#N/A</v>
      </c>
      <c r="DZ174" t="e">
        <f>CONCATENATE(DV174,MONTH(VLOOKUP(Récap!DX174,'Création N° Lot'!$D$3:$E$18,2,0)),RIGHT(YEAR(VLOOKUP(Récap!DX174,'Création N° Lot'!$D$3:$E$18,2,0)),2)," - ",DAY(DY174),"/",MONTH(DY174),"/",YEAR(DY174))</f>
        <v>#N/A</v>
      </c>
      <c r="EC174" s="6"/>
      <c r="ED174" t="e">
        <f>VLOOKUP(EC174,'Info client'!$A$2:$D$1000,2,0)</f>
        <v>#N/A</v>
      </c>
      <c r="EE174" t="e">
        <f>VLOOKUP(EC174,'Info client'!$A$2:$D$1000,3,0)</f>
        <v>#N/A</v>
      </c>
      <c r="EF174" t="e">
        <f>VLOOKUP(EC174,'Info client'!$A$2:$D$1000,4,0)</f>
        <v>#N/A</v>
      </c>
      <c r="EH174" t="e">
        <f>VLOOKUP(Récap!EI174,'Création N° Lot'!$B$3:$B$18,2,0)</f>
        <v>#N/A</v>
      </c>
      <c r="EK174" t="str">
        <f t="shared" si="34"/>
        <v>44501</v>
      </c>
      <c r="EL174" s="7" t="e">
        <f>VLOOKUP(Récap!EK174,'Création N° Lot'!$D$3:$F$18,3,0)</f>
        <v>#N/A</v>
      </c>
      <c r="EM174" t="e">
        <f>CONCATENATE(EI174,MONTH(VLOOKUP(Récap!EK174,'Création N° Lot'!$D$3:$E$18,2,0)),RIGHT(YEAR(VLOOKUP(Récap!EK174,'Création N° Lot'!$D$3:$E$18,2,0)),2)," - ",DAY(EL174),"/",MONTH(EL174),"/",YEAR(EL174))</f>
        <v>#N/A</v>
      </c>
      <c r="EP174" s="6"/>
      <c r="EQ174" t="e">
        <f>VLOOKUP(EP174,'Info client'!$A$2:$D$1000,2,0)</f>
        <v>#N/A</v>
      </c>
      <c r="ER174" t="e">
        <f>VLOOKUP(EP174,'Info client'!$A$2:$D$1000,3,0)</f>
        <v>#N/A</v>
      </c>
      <c r="ES174" t="e">
        <f>VLOOKUP(EP174,'Info client'!$A$2:$D$1000,4,0)</f>
        <v>#N/A</v>
      </c>
      <c r="EU174" t="e">
        <f>VLOOKUP(Récap!EV174,'Création N° Lot'!$B$3:$B$18,2,0)</f>
        <v>#N/A</v>
      </c>
      <c r="EX174" t="str">
        <f t="shared" si="35"/>
        <v>44531</v>
      </c>
      <c r="EY174" s="7" t="e">
        <f>VLOOKUP(Récap!EX174,'Création N° Lot'!$D$3:$F$18,3,0)</f>
        <v>#N/A</v>
      </c>
      <c r="EZ174" t="e">
        <f>CONCATENATE(EV174,MONTH(VLOOKUP(Récap!EX174,'Création N° Lot'!$D$3:$E$18,2,0)),RIGHT(YEAR(VLOOKUP(Récap!EX174,'Création N° Lot'!$D$3:$E$18,2,0)),2)," - ",DAY(EY174),"/",MONTH(EY174),"/",YEAR(EY174))</f>
        <v>#N/A</v>
      </c>
    </row>
    <row r="175" spans="2:156" x14ac:dyDescent="0.25">
      <c r="B175" t="e">
        <f>VLOOKUP($A175,'Info client'!$A$2:$D$1000,2,0)</f>
        <v>#N/A</v>
      </c>
      <c r="C175" t="e">
        <f>VLOOKUP($A175,'Info client'!$A$2:$D$1000,3,0)</f>
        <v>#N/A</v>
      </c>
      <c r="D175" t="e">
        <f>VLOOKUP($A175,'Info client'!$A$2:$D$1000,4,0)</f>
        <v>#N/A</v>
      </c>
      <c r="F175" t="e">
        <f>VLOOKUP(Récap!G175,'Création N° Lot'!B87:B187,2,0)</f>
        <v>#N/A</v>
      </c>
      <c r="I175" t="str">
        <f t="shared" si="24"/>
        <v>44197</v>
      </c>
      <c r="J175" s="7" t="e">
        <f>VLOOKUP(Récap!I175,'Création N° Lot'!$D$3:$F$18,3,0)</f>
        <v>#N/A</v>
      </c>
      <c r="K175" t="e">
        <f>CONCATENATE(G175,MONTH(VLOOKUP(Récap!I175,'Création N° Lot'!$D$3:$E$18,2,0)),RIGHT(YEAR(VLOOKUP(Récap!I175,'Création N° Lot'!$D$3:$E$18,2,0)),2)," - ",DAY(J175),"/",MONTH(J175),"/",YEAR(J175))</f>
        <v>#N/A</v>
      </c>
      <c r="O175" t="e">
        <f>VLOOKUP(N175,'Info client'!$A$2:$D$1000,2,0)</f>
        <v>#N/A</v>
      </c>
      <c r="P175" t="e">
        <f>VLOOKUP($A175,'Info client'!$A$2:$D$1000,3,0)</f>
        <v>#N/A</v>
      </c>
      <c r="Q175" t="e">
        <f>VLOOKUP($A175,'Info client'!$A$2:$D$1000,4,0)</f>
        <v>#N/A</v>
      </c>
      <c r="S175" t="e">
        <f>VLOOKUP(Récap!G175,'Création N° Lot'!$B$3:$B$18,2,0)</f>
        <v>#N/A</v>
      </c>
      <c r="V175" t="str">
        <f t="shared" si="25"/>
        <v>44228</v>
      </c>
      <c r="W175" s="7" t="e">
        <f>VLOOKUP(Récap!V175,'Création N° Lot'!$D$3:$F$18,3,0)</f>
        <v>#N/A</v>
      </c>
      <c r="X175" t="e">
        <f>CONCATENATE(T175,MONTH(VLOOKUP(Récap!V175,'Création N° Lot'!$D$3:$E$18,2,0)),RIGHT(YEAR(VLOOKUP(Récap!V175,'Création N° Lot'!$D$3:$E$18,2,0)),2)," - ",DAY(W175),"/",MONTH(W175),"/",YEAR(W175))</f>
        <v>#N/A</v>
      </c>
      <c r="AA175" s="6"/>
      <c r="AB175" t="e">
        <f>VLOOKUP(AA175,'Info client'!$A$2:$D$1000,2,0)</f>
        <v>#N/A</v>
      </c>
      <c r="AC175" t="e">
        <f>VLOOKUP(AA175,'Info client'!$A$2:$D$1000,3,0)</f>
        <v>#N/A</v>
      </c>
      <c r="AD175" t="e">
        <f>VLOOKUP(AA175,'Info client'!$A$2:$D$1000,4,0)</f>
        <v>#N/A</v>
      </c>
      <c r="AF175" t="e">
        <f>VLOOKUP(Récap!AG175,'Création N° Lot'!$B$3:$B$18,2,0)</f>
        <v>#N/A</v>
      </c>
      <c r="AI175" t="str">
        <f t="shared" si="26"/>
        <v>44256</v>
      </c>
      <c r="AJ175" s="7" t="e">
        <f>VLOOKUP(Récap!AI175,'Création N° Lot'!$D$3:$F$18,3,0)</f>
        <v>#N/A</v>
      </c>
      <c r="AK175" t="e">
        <f>CONCATENATE(AG175,MONTH(VLOOKUP(Récap!AI175,'Création N° Lot'!$D$3:$E$18,2,0)),RIGHT(YEAR(VLOOKUP(Récap!AI175,'Création N° Lot'!$D$3:$E$18,2,0)),2)," - ",DAY(AJ175),"/",MONTH(AJ175),"/",YEAR(AJ175))</f>
        <v>#N/A</v>
      </c>
      <c r="AP175" s="6"/>
      <c r="AQ175" t="e">
        <f>VLOOKUP(AP175,'Info client'!$A$2:$D$1000,2,0)</f>
        <v>#N/A</v>
      </c>
      <c r="AR175" t="e">
        <f>VLOOKUP(AP175,'Info client'!$A$2:$D$1000,3,0)</f>
        <v>#N/A</v>
      </c>
      <c r="AS175" t="e">
        <f>VLOOKUP(AP175,'Info client'!$A$2:$D$1000,4,0)</f>
        <v>#N/A</v>
      </c>
      <c r="AU175" t="e">
        <f>VLOOKUP(Récap!AV175,'Création N° Lot'!$B$3:$B$18,2,0)</f>
        <v>#N/A</v>
      </c>
      <c r="AX175" t="str">
        <f t="shared" si="27"/>
        <v>44287</v>
      </c>
      <c r="AY175" s="7" t="e">
        <f>VLOOKUP(Récap!AX175,'Création N° Lot'!$D$3:$F$18,3,0)</f>
        <v>#N/A</v>
      </c>
      <c r="AZ175" t="e">
        <f>CONCATENATE(AV175,MONTH(VLOOKUP(Récap!AX175,'Création N° Lot'!$D$3:$E$18,2,0)),RIGHT(YEAR(VLOOKUP(Récap!AX175,'Création N° Lot'!$D$3:$E$18,2,0)),2)," - ",DAY(AY175),"/",MONTH(AY175),"/",YEAR(AY175))</f>
        <v>#N/A</v>
      </c>
      <c r="BC175" s="6"/>
      <c r="BD175" t="e">
        <f>VLOOKUP(BC175,'Info client'!$A$2:$D$1000,2,0)</f>
        <v>#N/A</v>
      </c>
      <c r="BE175" t="e">
        <f>VLOOKUP(BC175,'Info client'!$A$2:$D$1000,3,0)</f>
        <v>#N/A</v>
      </c>
      <c r="BF175" t="e">
        <f>VLOOKUP(BC175,'Info client'!$A$2:$D$1000,4,0)</f>
        <v>#N/A</v>
      </c>
      <c r="BH175" t="e">
        <f>VLOOKUP(Récap!BI175,'Création N° Lot'!$B$3:$B$18,2,0)</f>
        <v>#N/A</v>
      </c>
      <c r="BK175" t="str">
        <f t="shared" si="28"/>
        <v>44317</v>
      </c>
      <c r="BL175" s="7" t="e">
        <f>VLOOKUP(Récap!BK175,'Création N° Lot'!$D$3:$F$18,3,0)</f>
        <v>#N/A</v>
      </c>
      <c r="BM175" t="e">
        <f>CONCATENATE(BI175,MONTH(VLOOKUP(Récap!BK175,'Création N° Lot'!$D$3:$E$18,2,0)),RIGHT(YEAR(VLOOKUP(Récap!BK175,'Création N° Lot'!$D$3:$E$18,2,0)),2)," - ",DAY(BL175),"/",MONTH(BL175),"/",YEAR(BL175))</f>
        <v>#N/A</v>
      </c>
      <c r="BP175" s="6"/>
      <c r="BQ175" t="e">
        <f>VLOOKUP(BP175,'Info client'!$A$2:$D$1000,2,0)</f>
        <v>#N/A</v>
      </c>
      <c r="BR175" t="e">
        <f>VLOOKUP(BP175,'Info client'!$A$2:$D$1000,3,0)</f>
        <v>#N/A</v>
      </c>
      <c r="BS175" t="e">
        <f>VLOOKUP(BP175,'Info client'!$A$2:$D$1000,4,0)</f>
        <v>#N/A</v>
      </c>
      <c r="BU175" t="e">
        <f>VLOOKUP(Récap!BV175,'Création N° Lot'!$B$3:$B$18,2,0)</f>
        <v>#N/A</v>
      </c>
      <c r="BX175" t="str">
        <f t="shared" si="29"/>
        <v>44348</v>
      </c>
      <c r="BY175" s="7" t="e">
        <f>VLOOKUP(Récap!BX175,'Création N° Lot'!$D$3:$F$18,3,0)</f>
        <v>#N/A</v>
      </c>
      <c r="BZ175" t="e">
        <f>CONCATENATE(BV175,MONTH(VLOOKUP(Récap!BX175,'Création N° Lot'!$D$3:$E$18,2,0)),RIGHT(YEAR(VLOOKUP(Récap!BX175,'Création N° Lot'!$D$3:$E$18,2,0)),2)," - ",DAY(BY175),"/",MONTH(BY175),"/",YEAR(BY175))</f>
        <v>#N/A</v>
      </c>
      <c r="CC175" s="6"/>
      <c r="CD175" t="e">
        <f>VLOOKUP(CC175,'Info client'!$A$2:$D$1000,2,0)</f>
        <v>#N/A</v>
      </c>
      <c r="CE175" t="e">
        <f>VLOOKUP(CC175,'Info client'!$A$2:$D$1000,3,0)</f>
        <v>#N/A</v>
      </c>
      <c r="CF175" t="e">
        <f>VLOOKUP(CC175,'Info client'!$A$2:$D$1000,4,0)</f>
        <v>#N/A</v>
      </c>
      <c r="CH175" t="e">
        <f>VLOOKUP(Récap!CI175,'Création N° Lot'!$B$3:$B$18,2,0)</f>
        <v>#N/A</v>
      </c>
      <c r="CK175" t="str">
        <f t="shared" si="30"/>
        <v>44378</v>
      </c>
      <c r="CL175" s="7" t="e">
        <f>VLOOKUP(Récap!CK175,'Création N° Lot'!$D$3:$F$18,3,0)</f>
        <v>#N/A</v>
      </c>
      <c r="CM175" t="e">
        <f>CONCATENATE(CI175,MONTH(VLOOKUP(Récap!CK175,'Création N° Lot'!$D$3:$E$18,2,0)),RIGHT(YEAR(VLOOKUP(Récap!CK175,'Création N° Lot'!$D$3:$E$18,2,0)),2)," - ",DAY(CL175),"/",MONTH(CL175),"/",YEAR(CL175))</f>
        <v>#N/A</v>
      </c>
      <c r="CP175" s="6"/>
      <c r="CQ175" t="e">
        <f>VLOOKUP(CP175,'Info client'!$A$2:$D$1000,2,0)</f>
        <v>#N/A</v>
      </c>
      <c r="CR175" t="e">
        <f>VLOOKUP(CP175,'Info client'!$A$2:$D$1000,3,0)</f>
        <v>#N/A</v>
      </c>
      <c r="CS175" t="e">
        <f>VLOOKUP(CP175,'Info client'!$A$2:$D$1000,4,0)</f>
        <v>#N/A</v>
      </c>
      <c r="CU175" t="e">
        <f>VLOOKUP(Récap!CV175,'Création N° Lot'!$B$3:$B$18,2,0)</f>
        <v>#N/A</v>
      </c>
      <c r="CX175" t="str">
        <f t="shared" si="31"/>
        <v>Aout 2021</v>
      </c>
      <c r="CY175" s="7" t="e">
        <f>VLOOKUP(Récap!CX175,'Création N° Lot'!$D$3:$F$18,3,0)</f>
        <v>#N/A</v>
      </c>
      <c r="CZ175" t="e">
        <f>CONCATENATE(CV175,MONTH(VLOOKUP(Récap!CX175,'Création N° Lot'!$D$3:$E$18,2,0)),RIGHT(YEAR(VLOOKUP(Récap!CX175,'Création N° Lot'!$D$3:$E$18,2,0)),2)," - ",DAY(CY175),"/",MONTH(CY175),"/",YEAR(CY175))</f>
        <v>#N/A</v>
      </c>
      <c r="DC175" s="6"/>
      <c r="DD175" t="e">
        <f>VLOOKUP(DC175,'Info client'!$A$2:$D$1000,2,0)</f>
        <v>#N/A</v>
      </c>
      <c r="DE175" t="e">
        <f>VLOOKUP(DC175,'Info client'!$A$2:$D$1000,3,0)</f>
        <v>#N/A</v>
      </c>
      <c r="DF175" t="e">
        <f>VLOOKUP(DC175,'Info client'!$A$2:$D$1000,4,0)</f>
        <v>#N/A</v>
      </c>
      <c r="DH175" t="e">
        <f>VLOOKUP(Récap!DI175,'Création N° Lot'!$B$3:$B$18,2,0)</f>
        <v>#N/A</v>
      </c>
      <c r="DK175" t="str">
        <f t="shared" si="32"/>
        <v>44440</v>
      </c>
      <c r="DL175" s="7" t="e">
        <f>VLOOKUP(Récap!DK175,'Création N° Lot'!$D$3:$F$18,3,0)</f>
        <v>#N/A</v>
      </c>
      <c r="DM175" t="e">
        <f>CONCATENATE(DI175,MONTH(VLOOKUP(Récap!DK175,'Création N° Lot'!$D$3:$E$18,2,0)),RIGHT(YEAR(VLOOKUP(Récap!DK175,'Création N° Lot'!$D$3:$E$18,2,0)),2)," - ",DAY(DL175),"/",MONTH(DL175),"/",YEAR(DL175))</f>
        <v>#N/A</v>
      </c>
      <c r="DP175" s="6"/>
      <c r="DQ175" t="e">
        <f>VLOOKUP(DP175,'Info client'!$A$2:$D$1000,2,0)</f>
        <v>#N/A</v>
      </c>
      <c r="DR175" t="e">
        <f>VLOOKUP(DP175,'Info client'!$A$2:$D$1000,3,0)</f>
        <v>#N/A</v>
      </c>
      <c r="DS175" t="e">
        <f>VLOOKUP(DP175,'Info client'!$A$2:$D$1000,4,0)</f>
        <v>#N/A</v>
      </c>
      <c r="DU175" t="e">
        <f>VLOOKUP(Récap!DV175,'Création N° Lot'!$B$3:$B$18,2,0)</f>
        <v>#N/A</v>
      </c>
      <c r="DX175" t="str">
        <f t="shared" si="33"/>
        <v>44470</v>
      </c>
      <c r="DY175" s="7" t="e">
        <f>VLOOKUP(Récap!DX175,'Création N° Lot'!$D$3:$F$18,3,0)</f>
        <v>#N/A</v>
      </c>
      <c r="DZ175" t="e">
        <f>CONCATENATE(DV175,MONTH(VLOOKUP(Récap!DX175,'Création N° Lot'!$D$3:$E$18,2,0)),RIGHT(YEAR(VLOOKUP(Récap!DX175,'Création N° Lot'!$D$3:$E$18,2,0)),2)," - ",DAY(DY175),"/",MONTH(DY175),"/",YEAR(DY175))</f>
        <v>#N/A</v>
      </c>
      <c r="EC175" s="6"/>
      <c r="ED175" t="e">
        <f>VLOOKUP(EC175,'Info client'!$A$2:$D$1000,2,0)</f>
        <v>#N/A</v>
      </c>
      <c r="EE175" t="e">
        <f>VLOOKUP(EC175,'Info client'!$A$2:$D$1000,3,0)</f>
        <v>#N/A</v>
      </c>
      <c r="EF175" t="e">
        <f>VLOOKUP(EC175,'Info client'!$A$2:$D$1000,4,0)</f>
        <v>#N/A</v>
      </c>
      <c r="EH175" t="e">
        <f>VLOOKUP(Récap!EI175,'Création N° Lot'!$B$3:$B$18,2,0)</f>
        <v>#N/A</v>
      </c>
      <c r="EK175" t="str">
        <f t="shared" si="34"/>
        <v>44501</v>
      </c>
      <c r="EL175" s="7" t="e">
        <f>VLOOKUP(Récap!EK175,'Création N° Lot'!$D$3:$F$18,3,0)</f>
        <v>#N/A</v>
      </c>
      <c r="EM175" t="e">
        <f>CONCATENATE(EI175,MONTH(VLOOKUP(Récap!EK175,'Création N° Lot'!$D$3:$E$18,2,0)),RIGHT(YEAR(VLOOKUP(Récap!EK175,'Création N° Lot'!$D$3:$E$18,2,0)),2)," - ",DAY(EL175),"/",MONTH(EL175),"/",YEAR(EL175))</f>
        <v>#N/A</v>
      </c>
      <c r="EP175" s="6"/>
      <c r="EQ175" t="e">
        <f>VLOOKUP(EP175,'Info client'!$A$2:$D$1000,2,0)</f>
        <v>#N/A</v>
      </c>
      <c r="ER175" t="e">
        <f>VLOOKUP(EP175,'Info client'!$A$2:$D$1000,3,0)</f>
        <v>#N/A</v>
      </c>
      <c r="ES175" t="e">
        <f>VLOOKUP(EP175,'Info client'!$A$2:$D$1000,4,0)</f>
        <v>#N/A</v>
      </c>
      <c r="EU175" t="e">
        <f>VLOOKUP(Récap!EV175,'Création N° Lot'!$B$3:$B$18,2,0)</f>
        <v>#N/A</v>
      </c>
      <c r="EX175" t="str">
        <f t="shared" si="35"/>
        <v>44531</v>
      </c>
      <c r="EY175" s="7" t="e">
        <f>VLOOKUP(Récap!EX175,'Création N° Lot'!$D$3:$F$18,3,0)</f>
        <v>#N/A</v>
      </c>
      <c r="EZ175" t="e">
        <f>CONCATENATE(EV175,MONTH(VLOOKUP(Récap!EX175,'Création N° Lot'!$D$3:$E$18,2,0)),RIGHT(YEAR(VLOOKUP(Récap!EX175,'Création N° Lot'!$D$3:$E$18,2,0)),2)," - ",DAY(EY175),"/",MONTH(EY175),"/",YEAR(EY175))</f>
        <v>#N/A</v>
      </c>
    </row>
    <row r="176" spans="2:156" x14ac:dyDescent="0.25">
      <c r="B176" t="e">
        <f>VLOOKUP($A176,'Info client'!$A$2:$D$1000,2,0)</f>
        <v>#N/A</v>
      </c>
      <c r="C176" t="e">
        <f>VLOOKUP($A176,'Info client'!$A$2:$D$1000,3,0)</f>
        <v>#N/A</v>
      </c>
      <c r="D176" t="e">
        <f>VLOOKUP($A176,'Info client'!$A$2:$D$1000,4,0)</f>
        <v>#N/A</v>
      </c>
      <c r="F176" t="e">
        <f>VLOOKUP(Récap!G176,'Création N° Lot'!B88:B188,2,0)</f>
        <v>#N/A</v>
      </c>
      <c r="I176" t="str">
        <f t="shared" si="24"/>
        <v>44197</v>
      </c>
      <c r="J176" s="7" t="e">
        <f>VLOOKUP(Récap!I176,'Création N° Lot'!$D$3:$F$18,3,0)</f>
        <v>#N/A</v>
      </c>
      <c r="K176" t="e">
        <f>CONCATENATE(G176,MONTH(VLOOKUP(Récap!I176,'Création N° Lot'!$D$3:$E$18,2,0)),RIGHT(YEAR(VLOOKUP(Récap!I176,'Création N° Lot'!$D$3:$E$18,2,0)),2)," - ",DAY(J176),"/",MONTH(J176),"/",YEAR(J176))</f>
        <v>#N/A</v>
      </c>
      <c r="O176" t="e">
        <f>VLOOKUP(N176,'Info client'!$A$2:$D$1000,2,0)</f>
        <v>#N/A</v>
      </c>
      <c r="P176" t="e">
        <f>VLOOKUP($A176,'Info client'!$A$2:$D$1000,3,0)</f>
        <v>#N/A</v>
      </c>
      <c r="Q176" t="e">
        <f>VLOOKUP($A176,'Info client'!$A$2:$D$1000,4,0)</f>
        <v>#N/A</v>
      </c>
      <c r="S176" t="e">
        <f>VLOOKUP(Récap!G176,'Création N° Lot'!$B$3:$B$18,2,0)</f>
        <v>#N/A</v>
      </c>
      <c r="V176" t="str">
        <f t="shared" si="25"/>
        <v>44228</v>
      </c>
      <c r="W176" s="7" t="e">
        <f>VLOOKUP(Récap!V176,'Création N° Lot'!$D$3:$F$18,3,0)</f>
        <v>#N/A</v>
      </c>
      <c r="X176" t="e">
        <f>CONCATENATE(T176,MONTH(VLOOKUP(Récap!V176,'Création N° Lot'!$D$3:$E$18,2,0)),RIGHT(YEAR(VLOOKUP(Récap!V176,'Création N° Lot'!$D$3:$E$18,2,0)),2)," - ",DAY(W176),"/",MONTH(W176),"/",YEAR(W176))</f>
        <v>#N/A</v>
      </c>
      <c r="AA176" s="6"/>
      <c r="AB176" t="e">
        <f>VLOOKUP(AA176,'Info client'!$A$2:$D$1000,2,0)</f>
        <v>#N/A</v>
      </c>
      <c r="AC176" t="e">
        <f>VLOOKUP(AA176,'Info client'!$A$2:$D$1000,3,0)</f>
        <v>#N/A</v>
      </c>
      <c r="AD176" t="e">
        <f>VLOOKUP(AA176,'Info client'!$A$2:$D$1000,4,0)</f>
        <v>#N/A</v>
      </c>
      <c r="AF176" t="e">
        <f>VLOOKUP(Récap!AG176,'Création N° Lot'!$B$3:$B$18,2,0)</f>
        <v>#N/A</v>
      </c>
      <c r="AI176" t="str">
        <f t="shared" si="26"/>
        <v>44256</v>
      </c>
      <c r="AJ176" s="7" t="e">
        <f>VLOOKUP(Récap!AI176,'Création N° Lot'!$D$3:$F$18,3,0)</f>
        <v>#N/A</v>
      </c>
      <c r="AK176" t="e">
        <f>CONCATENATE(AG176,MONTH(VLOOKUP(Récap!AI176,'Création N° Lot'!$D$3:$E$18,2,0)),RIGHT(YEAR(VLOOKUP(Récap!AI176,'Création N° Lot'!$D$3:$E$18,2,0)),2)," - ",DAY(AJ176),"/",MONTH(AJ176),"/",YEAR(AJ176))</f>
        <v>#N/A</v>
      </c>
      <c r="AP176" s="6"/>
      <c r="AQ176" t="e">
        <f>VLOOKUP(AP176,'Info client'!$A$2:$D$1000,2,0)</f>
        <v>#N/A</v>
      </c>
      <c r="AR176" t="e">
        <f>VLOOKUP(AP176,'Info client'!$A$2:$D$1000,3,0)</f>
        <v>#N/A</v>
      </c>
      <c r="AS176" t="e">
        <f>VLOOKUP(AP176,'Info client'!$A$2:$D$1000,4,0)</f>
        <v>#N/A</v>
      </c>
      <c r="AU176" t="e">
        <f>VLOOKUP(Récap!AV176,'Création N° Lot'!$B$3:$B$18,2,0)</f>
        <v>#N/A</v>
      </c>
      <c r="AX176" t="str">
        <f t="shared" si="27"/>
        <v>44287</v>
      </c>
      <c r="AY176" s="7" t="e">
        <f>VLOOKUP(Récap!AX176,'Création N° Lot'!$D$3:$F$18,3,0)</f>
        <v>#N/A</v>
      </c>
      <c r="AZ176" t="e">
        <f>CONCATENATE(AV176,MONTH(VLOOKUP(Récap!AX176,'Création N° Lot'!$D$3:$E$18,2,0)),RIGHT(YEAR(VLOOKUP(Récap!AX176,'Création N° Lot'!$D$3:$E$18,2,0)),2)," - ",DAY(AY176),"/",MONTH(AY176),"/",YEAR(AY176))</f>
        <v>#N/A</v>
      </c>
      <c r="BC176" s="6"/>
      <c r="BD176" t="e">
        <f>VLOOKUP(BC176,'Info client'!$A$2:$D$1000,2,0)</f>
        <v>#N/A</v>
      </c>
      <c r="BE176" t="e">
        <f>VLOOKUP(BC176,'Info client'!$A$2:$D$1000,3,0)</f>
        <v>#N/A</v>
      </c>
      <c r="BF176" t="e">
        <f>VLOOKUP(BC176,'Info client'!$A$2:$D$1000,4,0)</f>
        <v>#N/A</v>
      </c>
      <c r="BH176" t="e">
        <f>VLOOKUP(Récap!BI176,'Création N° Lot'!$B$3:$B$18,2,0)</f>
        <v>#N/A</v>
      </c>
      <c r="BK176" t="str">
        <f t="shared" si="28"/>
        <v>44317</v>
      </c>
      <c r="BL176" s="7" t="e">
        <f>VLOOKUP(Récap!BK176,'Création N° Lot'!$D$3:$F$18,3,0)</f>
        <v>#N/A</v>
      </c>
      <c r="BM176" t="e">
        <f>CONCATENATE(BI176,MONTH(VLOOKUP(Récap!BK176,'Création N° Lot'!$D$3:$E$18,2,0)),RIGHT(YEAR(VLOOKUP(Récap!BK176,'Création N° Lot'!$D$3:$E$18,2,0)),2)," - ",DAY(BL176),"/",MONTH(BL176),"/",YEAR(BL176))</f>
        <v>#N/A</v>
      </c>
      <c r="BP176" s="6"/>
      <c r="BQ176" t="e">
        <f>VLOOKUP(BP176,'Info client'!$A$2:$D$1000,2,0)</f>
        <v>#N/A</v>
      </c>
      <c r="BR176" t="e">
        <f>VLOOKUP(BP176,'Info client'!$A$2:$D$1000,3,0)</f>
        <v>#N/A</v>
      </c>
      <c r="BS176" t="e">
        <f>VLOOKUP(BP176,'Info client'!$A$2:$D$1000,4,0)</f>
        <v>#N/A</v>
      </c>
      <c r="BU176" t="e">
        <f>VLOOKUP(Récap!BV176,'Création N° Lot'!$B$3:$B$18,2,0)</f>
        <v>#N/A</v>
      </c>
      <c r="BX176" t="str">
        <f t="shared" si="29"/>
        <v>44348</v>
      </c>
      <c r="BY176" s="7" t="e">
        <f>VLOOKUP(Récap!BX176,'Création N° Lot'!$D$3:$F$18,3,0)</f>
        <v>#N/A</v>
      </c>
      <c r="BZ176" t="e">
        <f>CONCATENATE(BV176,MONTH(VLOOKUP(Récap!BX176,'Création N° Lot'!$D$3:$E$18,2,0)),RIGHT(YEAR(VLOOKUP(Récap!BX176,'Création N° Lot'!$D$3:$E$18,2,0)),2)," - ",DAY(BY176),"/",MONTH(BY176),"/",YEAR(BY176))</f>
        <v>#N/A</v>
      </c>
      <c r="CC176" s="6"/>
      <c r="CD176" t="e">
        <f>VLOOKUP(CC176,'Info client'!$A$2:$D$1000,2,0)</f>
        <v>#N/A</v>
      </c>
      <c r="CE176" t="e">
        <f>VLOOKUP(CC176,'Info client'!$A$2:$D$1000,3,0)</f>
        <v>#N/A</v>
      </c>
      <c r="CF176" t="e">
        <f>VLOOKUP(CC176,'Info client'!$A$2:$D$1000,4,0)</f>
        <v>#N/A</v>
      </c>
      <c r="CH176" t="e">
        <f>VLOOKUP(Récap!CI176,'Création N° Lot'!$B$3:$B$18,2,0)</f>
        <v>#N/A</v>
      </c>
      <c r="CK176" t="str">
        <f t="shared" si="30"/>
        <v>44378</v>
      </c>
      <c r="CL176" s="7" t="e">
        <f>VLOOKUP(Récap!CK176,'Création N° Lot'!$D$3:$F$18,3,0)</f>
        <v>#N/A</v>
      </c>
      <c r="CM176" t="e">
        <f>CONCATENATE(CI176,MONTH(VLOOKUP(Récap!CK176,'Création N° Lot'!$D$3:$E$18,2,0)),RIGHT(YEAR(VLOOKUP(Récap!CK176,'Création N° Lot'!$D$3:$E$18,2,0)),2)," - ",DAY(CL176),"/",MONTH(CL176),"/",YEAR(CL176))</f>
        <v>#N/A</v>
      </c>
      <c r="CP176" s="6"/>
      <c r="CQ176" t="e">
        <f>VLOOKUP(CP176,'Info client'!$A$2:$D$1000,2,0)</f>
        <v>#N/A</v>
      </c>
      <c r="CR176" t="e">
        <f>VLOOKUP(CP176,'Info client'!$A$2:$D$1000,3,0)</f>
        <v>#N/A</v>
      </c>
      <c r="CS176" t="e">
        <f>VLOOKUP(CP176,'Info client'!$A$2:$D$1000,4,0)</f>
        <v>#N/A</v>
      </c>
      <c r="CU176" t="e">
        <f>VLOOKUP(Récap!CV176,'Création N° Lot'!$B$3:$B$18,2,0)</f>
        <v>#N/A</v>
      </c>
      <c r="CX176" t="str">
        <f t="shared" si="31"/>
        <v>Aout 2021</v>
      </c>
      <c r="CY176" s="7" t="e">
        <f>VLOOKUP(Récap!CX176,'Création N° Lot'!$D$3:$F$18,3,0)</f>
        <v>#N/A</v>
      </c>
      <c r="CZ176" t="e">
        <f>CONCATENATE(CV176,MONTH(VLOOKUP(Récap!CX176,'Création N° Lot'!$D$3:$E$18,2,0)),RIGHT(YEAR(VLOOKUP(Récap!CX176,'Création N° Lot'!$D$3:$E$18,2,0)),2)," - ",DAY(CY176),"/",MONTH(CY176),"/",YEAR(CY176))</f>
        <v>#N/A</v>
      </c>
      <c r="DC176" s="6"/>
      <c r="DD176" t="e">
        <f>VLOOKUP(DC176,'Info client'!$A$2:$D$1000,2,0)</f>
        <v>#N/A</v>
      </c>
      <c r="DE176" t="e">
        <f>VLOOKUP(DC176,'Info client'!$A$2:$D$1000,3,0)</f>
        <v>#N/A</v>
      </c>
      <c r="DF176" t="e">
        <f>VLOOKUP(DC176,'Info client'!$A$2:$D$1000,4,0)</f>
        <v>#N/A</v>
      </c>
      <c r="DH176" t="e">
        <f>VLOOKUP(Récap!DI176,'Création N° Lot'!$B$3:$B$18,2,0)</f>
        <v>#N/A</v>
      </c>
      <c r="DK176" t="str">
        <f t="shared" si="32"/>
        <v>44440</v>
      </c>
      <c r="DL176" s="7" t="e">
        <f>VLOOKUP(Récap!DK176,'Création N° Lot'!$D$3:$F$18,3,0)</f>
        <v>#N/A</v>
      </c>
      <c r="DM176" t="e">
        <f>CONCATENATE(DI176,MONTH(VLOOKUP(Récap!DK176,'Création N° Lot'!$D$3:$E$18,2,0)),RIGHT(YEAR(VLOOKUP(Récap!DK176,'Création N° Lot'!$D$3:$E$18,2,0)),2)," - ",DAY(DL176),"/",MONTH(DL176),"/",YEAR(DL176))</f>
        <v>#N/A</v>
      </c>
      <c r="DP176" s="6"/>
      <c r="DQ176" t="e">
        <f>VLOOKUP(DP176,'Info client'!$A$2:$D$1000,2,0)</f>
        <v>#N/A</v>
      </c>
      <c r="DR176" t="e">
        <f>VLOOKUP(DP176,'Info client'!$A$2:$D$1000,3,0)</f>
        <v>#N/A</v>
      </c>
      <c r="DS176" t="e">
        <f>VLOOKUP(DP176,'Info client'!$A$2:$D$1000,4,0)</f>
        <v>#N/A</v>
      </c>
      <c r="DU176" t="e">
        <f>VLOOKUP(Récap!DV176,'Création N° Lot'!$B$3:$B$18,2,0)</f>
        <v>#N/A</v>
      </c>
      <c r="DX176" t="str">
        <f t="shared" si="33"/>
        <v>44470</v>
      </c>
      <c r="DY176" s="7" t="e">
        <f>VLOOKUP(Récap!DX176,'Création N° Lot'!$D$3:$F$18,3,0)</f>
        <v>#N/A</v>
      </c>
      <c r="DZ176" t="e">
        <f>CONCATENATE(DV176,MONTH(VLOOKUP(Récap!DX176,'Création N° Lot'!$D$3:$E$18,2,0)),RIGHT(YEAR(VLOOKUP(Récap!DX176,'Création N° Lot'!$D$3:$E$18,2,0)),2)," - ",DAY(DY176),"/",MONTH(DY176),"/",YEAR(DY176))</f>
        <v>#N/A</v>
      </c>
      <c r="EC176" s="6"/>
      <c r="ED176" t="e">
        <f>VLOOKUP(EC176,'Info client'!$A$2:$D$1000,2,0)</f>
        <v>#N/A</v>
      </c>
      <c r="EE176" t="e">
        <f>VLOOKUP(EC176,'Info client'!$A$2:$D$1000,3,0)</f>
        <v>#N/A</v>
      </c>
      <c r="EF176" t="e">
        <f>VLOOKUP(EC176,'Info client'!$A$2:$D$1000,4,0)</f>
        <v>#N/A</v>
      </c>
      <c r="EH176" t="e">
        <f>VLOOKUP(Récap!EI176,'Création N° Lot'!$B$3:$B$18,2,0)</f>
        <v>#N/A</v>
      </c>
      <c r="EK176" t="str">
        <f t="shared" si="34"/>
        <v>44501</v>
      </c>
      <c r="EL176" s="7" t="e">
        <f>VLOOKUP(Récap!EK176,'Création N° Lot'!$D$3:$F$18,3,0)</f>
        <v>#N/A</v>
      </c>
      <c r="EM176" t="e">
        <f>CONCATENATE(EI176,MONTH(VLOOKUP(Récap!EK176,'Création N° Lot'!$D$3:$E$18,2,0)),RIGHT(YEAR(VLOOKUP(Récap!EK176,'Création N° Lot'!$D$3:$E$18,2,0)),2)," - ",DAY(EL176),"/",MONTH(EL176),"/",YEAR(EL176))</f>
        <v>#N/A</v>
      </c>
      <c r="EP176" s="6"/>
      <c r="EQ176" t="e">
        <f>VLOOKUP(EP176,'Info client'!$A$2:$D$1000,2,0)</f>
        <v>#N/A</v>
      </c>
      <c r="ER176" t="e">
        <f>VLOOKUP(EP176,'Info client'!$A$2:$D$1000,3,0)</f>
        <v>#N/A</v>
      </c>
      <c r="ES176" t="e">
        <f>VLOOKUP(EP176,'Info client'!$A$2:$D$1000,4,0)</f>
        <v>#N/A</v>
      </c>
      <c r="EU176" t="e">
        <f>VLOOKUP(Récap!EV176,'Création N° Lot'!$B$3:$B$18,2,0)</f>
        <v>#N/A</v>
      </c>
      <c r="EX176" t="str">
        <f t="shared" si="35"/>
        <v>44531</v>
      </c>
      <c r="EY176" s="7" t="e">
        <f>VLOOKUP(Récap!EX176,'Création N° Lot'!$D$3:$F$18,3,0)</f>
        <v>#N/A</v>
      </c>
      <c r="EZ176" t="e">
        <f>CONCATENATE(EV176,MONTH(VLOOKUP(Récap!EX176,'Création N° Lot'!$D$3:$E$18,2,0)),RIGHT(YEAR(VLOOKUP(Récap!EX176,'Création N° Lot'!$D$3:$E$18,2,0)),2)," - ",DAY(EY176),"/",MONTH(EY176),"/",YEAR(EY176))</f>
        <v>#N/A</v>
      </c>
    </row>
    <row r="177" spans="2:156" x14ac:dyDescent="0.25">
      <c r="B177" t="e">
        <f>VLOOKUP($A177,'Info client'!$A$2:$D$1000,2,0)</f>
        <v>#N/A</v>
      </c>
      <c r="C177" t="e">
        <f>VLOOKUP($A177,'Info client'!$A$2:$D$1000,3,0)</f>
        <v>#N/A</v>
      </c>
      <c r="D177" t="e">
        <f>VLOOKUP($A177,'Info client'!$A$2:$D$1000,4,0)</f>
        <v>#N/A</v>
      </c>
      <c r="F177" t="e">
        <f>VLOOKUP(Récap!G177,'Création N° Lot'!B89:B189,2,0)</f>
        <v>#N/A</v>
      </c>
      <c r="I177" t="str">
        <f t="shared" si="24"/>
        <v>44197</v>
      </c>
      <c r="J177" s="7" t="e">
        <f>VLOOKUP(Récap!I177,'Création N° Lot'!$D$3:$F$18,3,0)</f>
        <v>#N/A</v>
      </c>
      <c r="K177" t="e">
        <f>CONCATENATE(G177,MONTH(VLOOKUP(Récap!I177,'Création N° Lot'!$D$3:$E$18,2,0)),RIGHT(YEAR(VLOOKUP(Récap!I177,'Création N° Lot'!$D$3:$E$18,2,0)),2)," - ",DAY(J177),"/",MONTH(J177),"/",YEAR(J177))</f>
        <v>#N/A</v>
      </c>
      <c r="O177" t="e">
        <f>VLOOKUP(N177,'Info client'!$A$2:$D$1000,2,0)</f>
        <v>#N/A</v>
      </c>
      <c r="P177" t="e">
        <f>VLOOKUP($A177,'Info client'!$A$2:$D$1000,3,0)</f>
        <v>#N/A</v>
      </c>
      <c r="Q177" t="e">
        <f>VLOOKUP($A177,'Info client'!$A$2:$D$1000,4,0)</f>
        <v>#N/A</v>
      </c>
      <c r="S177" t="e">
        <f>VLOOKUP(Récap!G177,'Création N° Lot'!$B$3:$B$18,2,0)</f>
        <v>#N/A</v>
      </c>
      <c r="V177" t="str">
        <f t="shared" si="25"/>
        <v>44228</v>
      </c>
      <c r="W177" s="7" t="e">
        <f>VLOOKUP(Récap!V177,'Création N° Lot'!$D$3:$F$18,3,0)</f>
        <v>#N/A</v>
      </c>
      <c r="X177" t="e">
        <f>CONCATENATE(T177,MONTH(VLOOKUP(Récap!V177,'Création N° Lot'!$D$3:$E$18,2,0)),RIGHT(YEAR(VLOOKUP(Récap!V177,'Création N° Lot'!$D$3:$E$18,2,0)),2)," - ",DAY(W177),"/",MONTH(W177),"/",YEAR(W177))</f>
        <v>#N/A</v>
      </c>
      <c r="AA177" s="6"/>
      <c r="AB177" t="e">
        <f>VLOOKUP(AA177,'Info client'!$A$2:$D$1000,2,0)</f>
        <v>#N/A</v>
      </c>
      <c r="AC177" t="e">
        <f>VLOOKUP(AA177,'Info client'!$A$2:$D$1000,3,0)</f>
        <v>#N/A</v>
      </c>
      <c r="AD177" t="e">
        <f>VLOOKUP(AA177,'Info client'!$A$2:$D$1000,4,0)</f>
        <v>#N/A</v>
      </c>
      <c r="AF177" t="e">
        <f>VLOOKUP(Récap!AG177,'Création N° Lot'!$B$3:$B$18,2,0)</f>
        <v>#N/A</v>
      </c>
      <c r="AI177" t="str">
        <f t="shared" si="26"/>
        <v>44256</v>
      </c>
      <c r="AJ177" s="7" t="e">
        <f>VLOOKUP(Récap!AI177,'Création N° Lot'!$D$3:$F$18,3,0)</f>
        <v>#N/A</v>
      </c>
      <c r="AK177" t="e">
        <f>CONCATENATE(AG177,MONTH(VLOOKUP(Récap!AI177,'Création N° Lot'!$D$3:$E$18,2,0)),RIGHT(YEAR(VLOOKUP(Récap!AI177,'Création N° Lot'!$D$3:$E$18,2,0)),2)," - ",DAY(AJ177),"/",MONTH(AJ177),"/",YEAR(AJ177))</f>
        <v>#N/A</v>
      </c>
      <c r="AP177" s="6"/>
      <c r="AQ177" t="e">
        <f>VLOOKUP(AP177,'Info client'!$A$2:$D$1000,2,0)</f>
        <v>#N/A</v>
      </c>
      <c r="AR177" t="e">
        <f>VLOOKUP(AP177,'Info client'!$A$2:$D$1000,3,0)</f>
        <v>#N/A</v>
      </c>
      <c r="AS177" t="e">
        <f>VLOOKUP(AP177,'Info client'!$A$2:$D$1000,4,0)</f>
        <v>#N/A</v>
      </c>
      <c r="AU177" t="e">
        <f>VLOOKUP(Récap!AV177,'Création N° Lot'!$B$3:$B$18,2,0)</f>
        <v>#N/A</v>
      </c>
      <c r="AX177" t="str">
        <f t="shared" si="27"/>
        <v>44287</v>
      </c>
      <c r="AY177" s="7" t="e">
        <f>VLOOKUP(Récap!AX177,'Création N° Lot'!$D$3:$F$18,3,0)</f>
        <v>#N/A</v>
      </c>
      <c r="AZ177" t="e">
        <f>CONCATENATE(AV177,MONTH(VLOOKUP(Récap!AX177,'Création N° Lot'!$D$3:$E$18,2,0)),RIGHT(YEAR(VLOOKUP(Récap!AX177,'Création N° Lot'!$D$3:$E$18,2,0)),2)," - ",DAY(AY177),"/",MONTH(AY177),"/",YEAR(AY177))</f>
        <v>#N/A</v>
      </c>
      <c r="BC177" s="6"/>
      <c r="BD177" t="e">
        <f>VLOOKUP(BC177,'Info client'!$A$2:$D$1000,2,0)</f>
        <v>#N/A</v>
      </c>
      <c r="BE177" t="e">
        <f>VLOOKUP(BC177,'Info client'!$A$2:$D$1000,3,0)</f>
        <v>#N/A</v>
      </c>
      <c r="BF177" t="e">
        <f>VLOOKUP(BC177,'Info client'!$A$2:$D$1000,4,0)</f>
        <v>#N/A</v>
      </c>
      <c r="BH177" t="e">
        <f>VLOOKUP(Récap!BI177,'Création N° Lot'!$B$3:$B$18,2,0)</f>
        <v>#N/A</v>
      </c>
      <c r="BK177" t="str">
        <f t="shared" si="28"/>
        <v>44317</v>
      </c>
      <c r="BL177" s="7" t="e">
        <f>VLOOKUP(Récap!BK177,'Création N° Lot'!$D$3:$F$18,3,0)</f>
        <v>#N/A</v>
      </c>
      <c r="BM177" t="e">
        <f>CONCATENATE(BI177,MONTH(VLOOKUP(Récap!BK177,'Création N° Lot'!$D$3:$E$18,2,0)),RIGHT(YEAR(VLOOKUP(Récap!BK177,'Création N° Lot'!$D$3:$E$18,2,0)),2)," - ",DAY(BL177),"/",MONTH(BL177),"/",YEAR(BL177))</f>
        <v>#N/A</v>
      </c>
      <c r="BP177" s="6"/>
      <c r="BQ177" t="e">
        <f>VLOOKUP(BP177,'Info client'!$A$2:$D$1000,2,0)</f>
        <v>#N/A</v>
      </c>
      <c r="BR177" t="e">
        <f>VLOOKUP(BP177,'Info client'!$A$2:$D$1000,3,0)</f>
        <v>#N/A</v>
      </c>
      <c r="BS177" t="e">
        <f>VLOOKUP(BP177,'Info client'!$A$2:$D$1000,4,0)</f>
        <v>#N/A</v>
      </c>
      <c r="BU177" t="e">
        <f>VLOOKUP(Récap!BV177,'Création N° Lot'!$B$3:$B$18,2,0)</f>
        <v>#N/A</v>
      </c>
      <c r="BX177" t="str">
        <f t="shared" si="29"/>
        <v>44348</v>
      </c>
      <c r="BY177" s="7" t="e">
        <f>VLOOKUP(Récap!BX177,'Création N° Lot'!$D$3:$F$18,3,0)</f>
        <v>#N/A</v>
      </c>
      <c r="BZ177" t="e">
        <f>CONCATENATE(BV177,MONTH(VLOOKUP(Récap!BX177,'Création N° Lot'!$D$3:$E$18,2,0)),RIGHT(YEAR(VLOOKUP(Récap!BX177,'Création N° Lot'!$D$3:$E$18,2,0)),2)," - ",DAY(BY177),"/",MONTH(BY177),"/",YEAR(BY177))</f>
        <v>#N/A</v>
      </c>
      <c r="CC177" s="6"/>
      <c r="CD177" t="e">
        <f>VLOOKUP(CC177,'Info client'!$A$2:$D$1000,2,0)</f>
        <v>#N/A</v>
      </c>
      <c r="CE177" t="e">
        <f>VLOOKUP(CC177,'Info client'!$A$2:$D$1000,3,0)</f>
        <v>#N/A</v>
      </c>
      <c r="CF177" t="e">
        <f>VLOOKUP(CC177,'Info client'!$A$2:$D$1000,4,0)</f>
        <v>#N/A</v>
      </c>
      <c r="CH177" t="e">
        <f>VLOOKUP(Récap!CI177,'Création N° Lot'!$B$3:$B$18,2,0)</f>
        <v>#N/A</v>
      </c>
      <c r="CK177" t="str">
        <f t="shared" si="30"/>
        <v>44378</v>
      </c>
      <c r="CL177" s="7" t="e">
        <f>VLOOKUP(Récap!CK177,'Création N° Lot'!$D$3:$F$18,3,0)</f>
        <v>#N/A</v>
      </c>
      <c r="CM177" t="e">
        <f>CONCATENATE(CI177,MONTH(VLOOKUP(Récap!CK177,'Création N° Lot'!$D$3:$E$18,2,0)),RIGHT(YEAR(VLOOKUP(Récap!CK177,'Création N° Lot'!$D$3:$E$18,2,0)),2)," - ",DAY(CL177),"/",MONTH(CL177),"/",YEAR(CL177))</f>
        <v>#N/A</v>
      </c>
      <c r="CP177" s="6"/>
      <c r="CQ177" t="e">
        <f>VLOOKUP(CP177,'Info client'!$A$2:$D$1000,2,0)</f>
        <v>#N/A</v>
      </c>
      <c r="CR177" t="e">
        <f>VLOOKUP(CP177,'Info client'!$A$2:$D$1000,3,0)</f>
        <v>#N/A</v>
      </c>
      <c r="CS177" t="e">
        <f>VLOOKUP(CP177,'Info client'!$A$2:$D$1000,4,0)</f>
        <v>#N/A</v>
      </c>
      <c r="CU177" t="e">
        <f>VLOOKUP(Récap!CV177,'Création N° Lot'!$B$3:$B$18,2,0)</f>
        <v>#N/A</v>
      </c>
      <c r="CX177" t="str">
        <f t="shared" si="31"/>
        <v>Aout 2021</v>
      </c>
      <c r="CY177" s="7" t="e">
        <f>VLOOKUP(Récap!CX177,'Création N° Lot'!$D$3:$F$18,3,0)</f>
        <v>#N/A</v>
      </c>
      <c r="CZ177" t="e">
        <f>CONCATENATE(CV177,MONTH(VLOOKUP(Récap!CX177,'Création N° Lot'!$D$3:$E$18,2,0)),RIGHT(YEAR(VLOOKUP(Récap!CX177,'Création N° Lot'!$D$3:$E$18,2,0)),2)," - ",DAY(CY177),"/",MONTH(CY177),"/",YEAR(CY177))</f>
        <v>#N/A</v>
      </c>
      <c r="DC177" s="6"/>
      <c r="DD177" t="e">
        <f>VLOOKUP(DC177,'Info client'!$A$2:$D$1000,2,0)</f>
        <v>#N/A</v>
      </c>
      <c r="DE177" t="e">
        <f>VLOOKUP(DC177,'Info client'!$A$2:$D$1000,3,0)</f>
        <v>#N/A</v>
      </c>
      <c r="DF177" t="e">
        <f>VLOOKUP(DC177,'Info client'!$A$2:$D$1000,4,0)</f>
        <v>#N/A</v>
      </c>
      <c r="DH177" t="e">
        <f>VLOOKUP(Récap!DI177,'Création N° Lot'!$B$3:$B$18,2,0)</f>
        <v>#N/A</v>
      </c>
      <c r="DK177" t="str">
        <f t="shared" si="32"/>
        <v>44440</v>
      </c>
      <c r="DL177" s="7" t="e">
        <f>VLOOKUP(Récap!DK177,'Création N° Lot'!$D$3:$F$18,3,0)</f>
        <v>#N/A</v>
      </c>
      <c r="DM177" t="e">
        <f>CONCATENATE(DI177,MONTH(VLOOKUP(Récap!DK177,'Création N° Lot'!$D$3:$E$18,2,0)),RIGHT(YEAR(VLOOKUP(Récap!DK177,'Création N° Lot'!$D$3:$E$18,2,0)),2)," - ",DAY(DL177),"/",MONTH(DL177),"/",YEAR(DL177))</f>
        <v>#N/A</v>
      </c>
      <c r="DP177" s="6"/>
      <c r="DQ177" t="e">
        <f>VLOOKUP(DP177,'Info client'!$A$2:$D$1000,2,0)</f>
        <v>#N/A</v>
      </c>
      <c r="DR177" t="e">
        <f>VLOOKUP(DP177,'Info client'!$A$2:$D$1000,3,0)</f>
        <v>#N/A</v>
      </c>
      <c r="DS177" t="e">
        <f>VLOOKUP(DP177,'Info client'!$A$2:$D$1000,4,0)</f>
        <v>#N/A</v>
      </c>
      <c r="DU177" t="e">
        <f>VLOOKUP(Récap!DV177,'Création N° Lot'!$B$3:$B$18,2,0)</f>
        <v>#N/A</v>
      </c>
      <c r="DX177" t="str">
        <f t="shared" si="33"/>
        <v>44470</v>
      </c>
      <c r="DY177" s="7" t="e">
        <f>VLOOKUP(Récap!DX177,'Création N° Lot'!$D$3:$F$18,3,0)</f>
        <v>#N/A</v>
      </c>
      <c r="DZ177" t="e">
        <f>CONCATENATE(DV177,MONTH(VLOOKUP(Récap!DX177,'Création N° Lot'!$D$3:$E$18,2,0)),RIGHT(YEAR(VLOOKUP(Récap!DX177,'Création N° Lot'!$D$3:$E$18,2,0)),2)," - ",DAY(DY177),"/",MONTH(DY177),"/",YEAR(DY177))</f>
        <v>#N/A</v>
      </c>
      <c r="EC177" s="6"/>
      <c r="ED177" t="e">
        <f>VLOOKUP(EC177,'Info client'!$A$2:$D$1000,2,0)</f>
        <v>#N/A</v>
      </c>
      <c r="EE177" t="e">
        <f>VLOOKUP(EC177,'Info client'!$A$2:$D$1000,3,0)</f>
        <v>#N/A</v>
      </c>
      <c r="EF177" t="e">
        <f>VLOOKUP(EC177,'Info client'!$A$2:$D$1000,4,0)</f>
        <v>#N/A</v>
      </c>
      <c r="EH177" t="e">
        <f>VLOOKUP(Récap!EI177,'Création N° Lot'!$B$3:$B$18,2,0)</f>
        <v>#N/A</v>
      </c>
      <c r="EK177" t="str">
        <f t="shared" si="34"/>
        <v>44501</v>
      </c>
      <c r="EL177" s="7" t="e">
        <f>VLOOKUP(Récap!EK177,'Création N° Lot'!$D$3:$F$18,3,0)</f>
        <v>#N/A</v>
      </c>
      <c r="EM177" t="e">
        <f>CONCATENATE(EI177,MONTH(VLOOKUP(Récap!EK177,'Création N° Lot'!$D$3:$E$18,2,0)),RIGHT(YEAR(VLOOKUP(Récap!EK177,'Création N° Lot'!$D$3:$E$18,2,0)),2)," - ",DAY(EL177),"/",MONTH(EL177),"/",YEAR(EL177))</f>
        <v>#N/A</v>
      </c>
      <c r="EP177" s="6"/>
      <c r="EQ177" t="e">
        <f>VLOOKUP(EP177,'Info client'!$A$2:$D$1000,2,0)</f>
        <v>#N/A</v>
      </c>
      <c r="ER177" t="e">
        <f>VLOOKUP(EP177,'Info client'!$A$2:$D$1000,3,0)</f>
        <v>#N/A</v>
      </c>
      <c r="ES177" t="e">
        <f>VLOOKUP(EP177,'Info client'!$A$2:$D$1000,4,0)</f>
        <v>#N/A</v>
      </c>
      <c r="EU177" t="e">
        <f>VLOOKUP(Récap!EV177,'Création N° Lot'!$B$3:$B$18,2,0)</f>
        <v>#N/A</v>
      </c>
      <c r="EX177" t="str">
        <f t="shared" si="35"/>
        <v>44531</v>
      </c>
      <c r="EY177" s="7" t="e">
        <f>VLOOKUP(Récap!EX177,'Création N° Lot'!$D$3:$F$18,3,0)</f>
        <v>#N/A</v>
      </c>
      <c r="EZ177" t="e">
        <f>CONCATENATE(EV177,MONTH(VLOOKUP(Récap!EX177,'Création N° Lot'!$D$3:$E$18,2,0)),RIGHT(YEAR(VLOOKUP(Récap!EX177,'Création N° Lot'!$D$3:$E$18,2,0)),2)," - ",DAY(EY177),"/",MONTH(EY177),"/",YEAR(EY177))</f>
        <v>#N/A</v>
      </c>
    </row>
    <row r="178" spans="2:156" x14ac:dyDescent="0.25">
      <c r="B178" t="e">
        <f>VLOOKUP($A178,'Info client'!$A$2:$D$1000,2,0)</f>
        <v>#N/A</v>
      </c>
      <c r="C178" t="e">
        <f>VLOOKUP($A178,'Info client'!$A$2:$D$1000,3,0)</f>
        <v>#N/A</v>
      </c>
      <c r="D178" t="e">
        <f>VLOOKUP($A178,'Info client'!$A$2:$D$1000,4,0)</f>
        <v>#N/A</v>
      </c>
      <c r="F178" t="e">
        <f>VLOOKUP(Récap!G178,'Création N° Lot'!B90:B190,2,0)</f>
        <v>#N/A</v>
      </c>
      <c r="I178" t="str">
        <f t="shared" si="24"/>
        <v>44197</v>
      </c>
      <c r="J178" s="7" t="e">
        <f>VLOOKUP(Récap!I178,'Création N° Lot'!$D$3:$F$18,3,0)</f>
        <v>#N/A</v>
      </c>
      <c r="K178" t="e">
        <f>CONCATENATE(G178,MONTH(VLOOKUP(Récap!I178,'Création N° Lot'!$D$3:$E$18,2,0)),RIGHT(YEAR(VLOOKUP(Récap!I178,'Création N° Lot'!$D$3:$E$18,2,0)),2)," - ",DAY(J178),"/",MONTH(J178),"/",YEAR(J178))</f>
        <v>#N/A</v>
      </c>
      <c r="O178" t="e">
        <f>VLOOKUP(N178,'Info client'!$A$2:$D$1000,2,0)</f>
        <v>#N/A</v>
      </c>
      <c r="P178" t="e">
        <f>VLOOKUP($A178,'Info client'!$A$2:$D$1000,3,0)</f>
        <v>#N/A</v>
      </c>
      <c r="Q178" t="e">
        <f>VLOOKUP($A178,'Info client'!$A$2:$D$1000,4,0)</f>
        <v>#N/A</v>
      </c>
      <c r="S178" t="e">
        <f>VLOOKUP(Récap!G178,'Création N° Lot'!$B$3:$B$18,2,0)</f>
        <v>#N/A</v>
      </c>
      <c r="V178" t="str">
        <f t="shared" si="25"/>
        <v>44228</v>
      </c>
      <c r="W178" s="7" t="e">
        <f>VLOOKUP(Récap!V178,'Création N° Lot'!$D$3:$F$18,3,0)</f>
        <v>#N/A</v>
      </c>
      <c r="X178" t="e">
        <f>CONCATENATE(T178,MONTH(VLOOKUP(Récap!V178,'Création N° Lot'!$D$3:$E$18,2,0)),RIGHT(YEAR(VLOOKUP(Récap!V178,'Création N° Lot'!$D$3:$E$18,2,0)),2)," - ",DAY(W178),"/",MONTH(W178),"/",YEAR(W178))</f>
        <v>#N/A</v>
      </c>
      <c r="AA178" s="6"/>
      <c r="AB178" t="e">
        <f>VLOOKUP(AA178,'Info client'!$A$2:$D$1000,2,0)</f>
        <v>#N/A</v>
      </c>
      <c r="AC178" t="e">
        <f>VLOOKUP(AA178,'Info client'!$A$2:$D$1000,3,0)</f>
        <v>#N/A</v>
      </c>
      <c r="AD178" t="e">
        <f>VLOOKUP(AA178,'Info client'!$A$2:$D$1000,4,0)</f>
        <v>#N/A</v>
      </c>
      <c r="AF178" t="e">
        <f>VLOOKUP(Récap!AG178,'Création N° Lot'!$B$3:$B$18,2,0)</f>
        <v>#N/A</v>
      </c>
      <c r="AI178" t="str">
        <f t="shared" si="26"/>
        <v>44256</v>
      </c>
      <c r="AJ178" s="7" t="e">
        <f>VLOOKUP(Récap!AI178,'Création N° Lot'!$D$3:$F$18,3,0)</f>
        <v>#N/A</v>
      </c>
      <c r="AK178" t="e">
        <f>CONCATENATE(AG178,MONTH(VLOOKUP(Récap!AI178,'Création N° Lot'!$D$3:$E$18,2,0)),RIGHT(YEAR(VLOOKUP(Récap!AI178,'Création N° Lot'!$D$3:$E$18,2,0)),2)," - ",DAY(AJ178),"/",MONTH(AJ178),"/",YEAR(AJ178))</f>
        <v>#N/A</v>
      </c>
      <c r="AP178" s="6"/>
      <c r="AQ178" t="e">
        <f>VLOOKUP(AP178,'Info client'!$A$2:$D$1000,2,0)</f>
        <v>#N/A</v>
      </c>
      <c r="AR178" t="e">
        <f>VLOOKUP(AP178,'Info client'!$A$2:$D$1000,3,0)</f>
        <v>#N/A</v>
      </c>
      <c r="AS178" t="e">
        <f>VLOOKUP(AP178,'Info client'!$A$2:$D$1000,4,0)</f>
        <v>#N/A</v>
      </c>
      <c r="AU178" t="e">
        <f>VLOOKUP(Récap!AV178,'Création N° Lot'!$B$3:$B$18,2,0)</f>
        <v>#N/A</v>
      </c>
      <c r="AX178" t="str">
        <f t="shared" si="27"/>
        <v>44287</v>
      </c>
      <c r="AY178" s="7" t="e">
        <f>VLOOKUP(Récap!AX178,'Création N° Lot'!$D$3:$F$18,3,0)</f>
        <v>#N/A</v>
      </c>
      <c r="AZ178" t="e">
        <f>CONCATENATE(AV178,MONTH(VLOOKUP(Récap!AX178,'Création N° Lot'!$D$3:$E$18,2,0)),RIGHT(YEAR(VLOOKUP(Récap!AX178,'Création N° Lot'!$D$3:$E$18,2,0)),2)," - ",DAY(AY178),"/",MONTH(AY178),"/",YEAR(AY178))</f>
        <v>#N/A</v>
      </c>
      <c r="BC178" s="6"/>
      <c r="BD178" t="e">
        <f>VLOOKUP(BC178,'Info client'!$A$2:$D$1000,2,0)</f>
        <v>#N/A</v>
      </c>
      <c r="BE178" t="e">
        <f>VLOOKUP(BC178,'Info client'!$A$2:$D$1000,3,0)</f>
        <v>#N/A</v>
      </c>
      <c r="BF178" t="e">
        <f>VLOOKUP(BC178,'Info client'!$A$2:$D$1000,4,0)</f>
        <v>#N/A</v>
      </c>
      <c r="BH178" t="e">
        <f>VLOOKUP(Récap!BI178,'Création N° Lot'!$B$3:$B$18,2,0)</f>
        <v>#N/A</v>
      </c>
      <c r="BK178" t="str">
        <f t="shared" si="28"/>
        <v>44317</v>
      </c>
      <c r="BL178" s="7" t="e">
        <f>VLOOKUP(Récap!BK178,'Création N° Lot'!$D$3:$F$18,3,0)</f>
        <v>#N/A</v>
      </c>
      <c r="BM178" t="e">
        <f>CONCATENATE(BI178,MONTH(VLOOKUP(Récap!BK178,'Création N° Lot'!$D$3:$E$18,2,0)),RIGHT(YEAR(VLOOKUP(Récap!BK178,'Création N° Lot'!$D$3:$E$18,2,0)),2)," - ",DAY(BL178),"/",MONTH(BL178),"/",YEAR(BL178))</f>
        <v>#N/A</v>
      </c>
      <c r="BP178" s="6"/>
      <c r="BQ178" t="e">
        <f>VLOOKUP(BP178,'Info client'!$A$2:$D$1000,2,0)</f>
        <v>#N/A</v>
      </c>
      <c r="BR178" t="e">
        <f>VLOOKUP(BP178,'Info client'!$A$2:$D$1000,3,0)</f>
        <v>#N/A</v>
      </c>
      <c r="BS178" t="e">
        <f>VLOOKUP(BP178,'Info client'!$A$2:$D$1000,4,0)</f>
        <v>#N/A</v>
      </c>
      <c r="BU178" t="e">
        <f>VLOOKUP(Récap!BV178,'Création N° Lot'!$B$3:$B$18,2,0)</f>
        <v>#N/A</v>
      </c>
      <c r="BX178" t="str">
        <f t="shared" si="29"/>
        <v>44348</v>
      </c>
      <c r="BY178" s="7" t="e">
        <f>VLOOKUP(Récap!BX178,'Création N° Lot'!$D$3:$F$18,3,0)</f>
        <v>#N/A</v>
      </c>
      <c r="BZ178" t="e">
        <f>CONCATENATE(BV178,MONTH(VLOOKUP(Récap!BX178,'Création N° Lot'!$D$3:$E$18,2,0)),RIGHT(YEAR(VLOOKUP(Récap!BX178,'Création N° Lot'!$D$3:$E$18,2,0)),2)," - ",DAY(BY178),"/",MONTH(BY178),"/",YEAR(BY178))</f>
        <v>#N/A</v>
      </c>
      <c r="CC178" s="6"/>
      <c r="CD178" t="e">
        <f>VLOOKUP(CC178,'Info client'!$A$2:$D$1000,2,0)</f>
        <v>#N/A</v>
      </c>
      <c r="CE178" t="e">
        <f>VLOOKUP(CC178,'Info client'!$A$2:$D$1000,3,0)</f>
        <v>#N/A</v>
      </c>
      <c r="CF178" t="e">
        <f>VLOOKUP(CC178,'Info client'!$A$2:$D$1000,4,0)</f>
        <v>#N/A</v>
      </c>
      <c r="CH178" t="e">
        <f>VLOOKUP(Récap!CI178,'Création N° Lot'!$B$3:$B$18,2,0)</f>
        <v>#N/A</v>
      </c>
      <c r="CK178" t="str">
        <f t="shared" si="30"/>
        <v>44378</v>
      </c>
      <c r="CL178" s="7" t="e">
        <f>VLOOKUP(Récap!CK178,'Création N° Lot'!$D$3:$F$18,3,0)</f>
        <v>#N/A</v>
      </c>
      <c r="CM178" t="e">
        <f>CONCATENATE(CI178,MONTH(VLOOKUP(Récap!CK178,'Création N° Lot'!$D$3:$E$18,2,0)),RIGHT(YEAR(VLOOKUP(Récap!CK178,'Création N° Lot'!$D$3:$E$18,2,0)),2)," - ",DAY(CL178),"/",MONTH(CL178),"/",YEAR(CL178))</f>
        <v>#N/A</v>
      </c>
      <c r="CP178" s="6"/>
      <c r="CQ178" t="e">
        <f>VLOOKUP(CP178,'Info client'!$A$2:$D$1000,2,0)</f>
        <v>#N/A</v>
      </c>
      <c r="CR178" t="e">
        <f>VLOOKUP(CP178,'Info client'!$A$2:$D$1000,3,0)</f>
        <v>#N/A</v>
      </c>
      <c r="CS178" t="e">
        <f>VLOOKUP(CP178,'Info client'!$A$2:$D$1000,4,0)</f>
        <v>#N/A</v>
      </c>
      <c r="CU178" t="e">
        <f>VLOOKUP(Récap!CV178,'Création N° Lot'!$B$3:$B$18,2,0)</f>
        <v>#N/A</v>
      </c>
      <c r="CX178" t="str">
        <f t="shared" si="31"/>
        <v>Aout 2021</v>
      </c>
      <c r="CY178" s="7" t="e">
        <f>VLOOKUP(Récap!CX178,'Création N° Lot'!$D$3:$F$18,3,0)</f>
        <v>#N/A</v>
      </c>
      <c r="CZ178" t="e">
        <f>CONCATENATE(CV178,MONTH(VLOOKUP(Récap!CX178,'Création N° Lot'!$D$3:$E$18,2,0)),RIGHT(YEAR(VLOOKUP(Récap!CX178,'Création N° Lot'!$D$3:$E$18,2,0)),2)," - ",DAY(CY178),"/",MONTH(CY178),"/",YEAR(CY178))</f>
        <v>#N/A</v>
      </c>
      <c r="DC178" s="6"/>
      <c r="DD178" t="e">
        <f>VLOOKUP(DC178,'Info client'!$A$2:$D$1000,2,0)</f>
        <v>#N/A</v>
      </c>
      <c r="DE178" t="e">
        <f>VLOOKUP(DC178,'Info client'!$A$2:$D$1000,3,0)</f>
        <v>#N/A</v>
      </c>
      <c r="DF178" t="e">
        <f>VLOOKUP(DC178,'Info client'!$A$2:$D$1000,4,0)</f>
        <v>#N/A</v>
      </c>
      <c r="DH178" t="e">
        <f>VLOOKUP(Récap!DI178,'Création N° Lot'!$B$3:$B$18,2,0)</f>
        <v>#N/A</v>
      </c>
      <c r="DK178" t="str">
        <f t="shared" si="32"/>
        <v>44440</v>
      </c>
      <c r="DL178" s="7" t="e">
        <f>VLOOKUP(Récap!DK178,'Création N° Lot'!$D$3:$F$18,3,0)</f>
        <v>#N/A</v>
      </c>
      <c r="DM178" t="e">
        <f>CONCATENATE(DI178,MONTH(VLOOKUP(Récap!DK178,'Création N° Lot'!$D$3:$E$18,2,0)),RIGHT(YEAR(VLOOKUP(Récap!DK178,'Création N° Lot'!$D$3:$E$18,2,0)),2)," - ",DAY(DL178),"/",MONTH(DL178),"/",YEAR(DL178))</f>
        <v>#N/A</v>
      </c>
      <c r="DP178" s="6"/>
      <c r="DQ178" t="e">
        <f>VLOOKUP(DP178,'Info client'!$A$2:$D$1000,2,0)</f>
        <v>#N/A</v>
      </c>
      <c r="DR178" t="e">
        <f>VLOOKUP(DP178,'Info client'!$A$2:$D$1000,3,0)</f>
        <v>#N/A</v>
      </c>
      <c r="DS178" t="e">
        <f>VLOOKUP(DP178,'Info client'!$A$2:$D$1000,4,0)</f>
        <v>#N/A</v>
      </c>
      <c r="DU178" t="e">
        <f>VLOOKUP(Récap!DV178,'Création N° Lot'!$B$3:$B$18,2,0)</f>
        <v>#N/A</v>
      </c>
      <c r="DX178" t="str">
        <f t="shared" si="33"/>
        <v>44470</v>
      </c>
      <c r="DY178" s="7" t="e">
        <f>VLOOKUP(Récap!DX178,'Création N° Lot'!$D$3:$F$18,3,0)</f>
        <v>#N/A</v>
      </c>
      <c r="DZ178" t="e">
        <f>CONCATENATE(DV178,MONTH(VLOOKUP(Récap!DX178,'Création N° Lot'!$D$3:$E$18,2,0)),RIGHT(YEAR(VLOOKUP(Récap!DX178,'Création N° Lot'!$D$3:$E$18,2,0)),2)," - ",DAY(DY178),"/",MONTH(DY178),"/",YEAR(DY178))</f>
        <v>#N/A</v>
      </c>
      <c r="EC178" s="6"/>
      <c r="ED178" t="e">
        <f>VLOOKUP(EC178,'Info client'!$A$2:$D$1000,2,0)</f>
        <v>#N/A</v>
      </c>
      <c r="EE178" t="e">
        <f>VLOOKUP(EC178,'Info client'!$A$2:$D$1000,3,0)</f>
        <v>#N/A</v>
      </c>
      <c r="EF178" t="e">
        <f>VLOOKUP(EC178,'Info client'!$A$2:$D$1000,4,0)</f>
        <v>#N/A</v>
      </c>
      <c r="EH178" t="e">
        <f>VLOOKUP(Récap!EI178,'Création N° Lot'!$B$3:$B$18,2,0)</f>
        <v>#N/A</v>
      </c>
      <c r="EK178" t="str">
        <f t="shared" si="34"/>
        <v>44501</v>
      </c>
      <c r="EL178" s="7" t="e">
        <f>VLOOKUP(Récap!EK178,'Création N° Lot'!$D$3:$F$18,3,0)</f>
        <v>#N/A</v>
      </c>
      <c r="EM178" t="e">
        <f>CONCATENATE(EI178,MONTH(VLOOKUP(Récap!EK178,'Création N° Lot'!$D$3:$E$18,2,0)),RIGHT(YEAR(VLOOKUP(Récap!EK178,'Création N° Lot'!$D$3:$E$18,2,0)),2)," - ",DAY(EL178),"/",MONTH(EL178),"/",YEAR(EL178))</f>
        <v>#N/A</v>
      </c>
      <c r="EP178" s="6"/>
      <c r="EQ178" t="e">
        <f>VLOOKUP(EP178,'Info client'!$A$2:$D$1000,2,0)</f>
        <v>#N/A</v>
      </c>
      <c r="ER178" t="e">
        <f>VLOOKUP(EP178,'Info client'!$A$2:$D$1000,3,0)</f>
        <v>#N/A</v>
      </c>
      <c r="ES178" t="e">
        <f>VLOOKUP(EP178,'Info client'!$A$2:$D$1000,4,0)</f>
        <v>#N/A</v>
      </c>
      <c r="EU178" t="e">
        <f>VLOOKUP(Récap!EV178,'Création N° Lot'!$B$3:$B$18,2,0)</f>
        <v>#N/A</v>
      </c>
      <c r="EX178" t="str">
        <f t="shared" si="35"/>
        <v>44531</v>
      </c>
      <c r="EY178" s="7" t="e">
        <f>VLOOKUP(Récap!EX178,'Création N° Lot'!$D$3:$F$18,3,0)</f>
        <v>#N/A</v>
      </c>
      <c r="EZ178" t="e">
        <f>CONCATENATE(EV178,MONTH(VLOOKUP(Récap!EX178,'Création N° Lot'!$D$3:$E$18,2,0)),RIGHT(YEAR(VLOOKUP(Récap!EX178,'Création N° Lot'!$D$3:$E$18,2,0)),2)," - ",DAY(EY178),"/",MONTH(EY178),"/",YEAR(EY178))</f>
        <v>#N/A</v>
      </c>
    </row>
    <row r="179" spans="2:156" x14ac:dyDescent="0.25">
      <c r="B179" t="e">
        <f>VLOOKUP($A179,'Info client'!$A$2:$D$1000,2,0)</f>
        <v>#N/A</v>
      </c>
      <c r="C179" t="e">
        <f>VLOOKUP($A179,'Info client'!$A$2:$D$1000,3,0)</f>
        <v>#N/A</v>
      </c>
      <c r="D179" t="e">
        <f>VLOOKUP($A179,'Info client'!$A$2:$D$1000,4,0)</f>
        <v>#N/A</v>
      </c>
      <c r="F179" t="e">
        <f>VLOOKUP(Récap!G179,'Création N° Lot'!B91:B191,2,0)</f>
        <v>#N/A</v>
      </c>
      <c r="I179" t="str">
        <f t="shared" si="24"/>
        <v>44197</v>
      </c>
      <c r="J179" s="7" t="e">
        <f>VLOOKUP(Récap!I179,'Création N° Lot'!$D$3:$F$18,3,0)</f>
        <v>#N/A</v>
      </c>
      <c r="K179" t="e">
        <f>CONCATENATE(G179,MONTH(VLOOKUP(Récap!I179,'Création N° Lot'!$D$3:$E$18,2,0)),RIGHT(YEAR(VLOOKUP(Récap!I179,'Création N° Lot'!$D$3:$E$18,2,0)),2)," - ",DAY(J179),"/",MONTH(J179),"/",YEAR(J179))</f>
        <v>#N/A</v>
      </c>
      <c r="O179" t="e">
        <f>VLOOKUP(N179,'Info client'!$A$2:$D$1000,2,0)</f>
        <v>#N/A</v>
      </c>
      <c r="P179" t="e">
        <f>VLOOKUP($A179,'Info client'!$A$2:$D$1000,3,0)</f>
        <v>#N/A</v>
      </c>
      <c r="Q179" t="e">
        <f>VLOOKUP($A179,'Info client'!$A$2:$D$1000,4,0)</f>
        <v>#N/A</v>
      </c>
      <c r="S179" t="e">
        <f>VLOOKUP(Récap!G179,'Création N° Lot'!$B$3:$B$18,2,0)</f>
        <v>#N/A</v>
      </c>
      <c r="V179" t="str">
        <f t="shared" si="25"/>
        <v>44228</v>
      </c>
      <c r="W179" s="7" t="e">
        <f>VLOOKUP(Récap!V179,'Création N° Lot'!$D$3:$F$18,3,0)</f>
        <v>#N/A</v>
      </c>
      <c r="X179" t="e">
        <f>CONCATENATE(T179,MONTH(VLOOKUP(Récap!V179,'Création N° Lot'!$D$3:$E$18,2,0)),RIGHT(YEAR(VLOOKUP(Récap!V179,'Création N° Lot'!$D$3:$E$18,2,0)),2)," - ",DAY(W179),"/",MONTH(W179),"/",YEAR(W179))</f>
        <v>#N/A</v>
      </c>
      <c r="AA179" s="6"/>
      <c r="AB179" t="e">
        <f>VLOOKUP(AA179,'Info client'!$A$2:$D$1000,2,0)</f>
        <v>#N/A</v>
      </c>
      <c r="AC179" t="e">
        <f>VLOOKUP(AA179,'Info client'!$A$2:$D$1000,3,0)</f>
        <v>#N/A</v>
      </c>
      <c r="AD179" t="e">
        <f>VLOOKUP(AA179,'Info client'!$A$2:$D$1000,4,0)</f>
        <v>#N/A</v>
      </c>
      <c r="AF179" t="e">
        <f>VLOOKUP(Récap!AG179,'Création N° Lot'!$B$3:$B$18,2,0)</f>
        <v>#N/A</v>
      </c>
      <c r="AI179" t="str">
        <f t="shared" si="26"/>
        <v>44256</v>
      </c>
      <c r="AJ179" s="7" t="e">
        <f>VLOOKUP(Récap!AI179,'Création N° Lot'!$D$3:$F$18,3,0)</f>
        <v>#N/A</v>
      </c>
      <c r="AK179" t="e">
        <f>CONCATENATE(AG179,MONTH(VLOOKUP(Récap!AI179,'Création N° Lot'!$D$3:$E$18,2,0)),RIGHT(YEAR(VLOOKUP(Récap!AI179,'Création N° Lot'!$D$3:$E$18,2,0)),2)," - ",DAY(AJ179),"/",MONTH(AJ179),"/",YEAR(AJ179))</f>
        <v>#N/A</v>
      </c>
      <c r="AP179" s="6"/>
      <c r="AQ179" t="e">
        <f>VLOOKUP(AP179,'Info client'!$A$2:$D$1000,2,0)</f>
        <v>#N/A</v>
      </c>
      <c r="AR179" t="e">
        <f>VLOOKUP(AP179,'Info client'!$A$2:$D$1000,3,0)</f>
        <v>#N/A</v>
      </c>
      <c r="AS179" t="e">
        <f>VLOOKUP(AP179,'Info client'!$A$2:$D$1000,4,0)</f>
        <v>#N/A</v>
      </c>
      <c r="AU179" t="e">
        <f>VLOOKUP(Récap!AV179,'Création N° Lot'!$B$3:$B$18,2,0)</f>
        <v>#N/A</v>
      </c>
      <c r="AX179" t="str">
        <f t="shared" si="27"/>
        <v>44287</v>
      </c>
      <c r="AY179" s="7" t="e">
        <f>VLOOKUP(Récap!AX179,'Création N° Lot'!$D$3:$F$18,3,0)</f>
        <v>#N/A</v>
      </c>
      <c r="AZ179" t="e">
        <f>CONCATENATE(AV179,MONTH(VLOOKUP(Récap!AX179,'Création N° Lot'!$D$3:$E$18,2,0)),RIGHT(YEAR(VLOOKUP(Récap!AX179,'Création N° Lot'!$D$3:$E$18,2,0)),2)," - ",DAY(AY179),"/",MONTH(AY179),"/",YEAR(AY179))</f>
        <v>#N/A</v>
      </c>
      <c r="BC179" s="6"/>
      <c r="BD179" t="e">
        <f>VLOOKUP(BC179,'Info client'!$A$2:$D$1000,2,0)</f>
        <v>#N/A</v>
      </c>
      <c r="BE179" t="e">
        <f>VLOOKUP(BC179,'Info client'!$A$2:$D$1000,3,0)</f>
        <v>#N/A</v>
      </c>
      <c r="BF179" t="e">
        <f>VLOOKUP(BC179,'Info client'!$A$2:$D$1000,4,0)</f>
        <v>#N/A</v>
      </c>
      <c r="BH179" t="e">
        <f>VLOOKUP(Récap!BI179,'Création N° Lot'!$B$3:$B$18,2,0)</f>
        <v>#N/A</v>
      </c>
      <c r="BK179" t="str">
        <f t="shared" si="28"/>
        <v>44317</v>
      </c>
      <c r="BL179" s="7" t="e">
        <f>VLOOKUP(Récap!BK179,'Création N° Lot'!$D$3:$F$18,3,0)</f>
        <v>#N/A</v>
      </c>
      <c r="BM179" t="e">
        <f>CONCATENATE(BI179,MONTH(VLOOKUP(Récap!BK179,'Création N° Lot'!$D$3:$E$18,2,0)),RIGHT(YEAR(VLOOKUP(Récap!BK179,'Création N° Lot'!$D$3:$E$18,2,0)),2)," - ",DAY(BL179),"/",MONTH(BL179),"/",YEAR(BL179))</f>
        <v>#N/A</v>
      </c>
      <c r="BP179" s="6"/>
      <c r="BQ179" t="e">
        <f>VLOOKUP(BP179,'Info client'!$A$2:$D$1000,2,0)</f>
        <v>#N/A</v>
      </c>
      <c r="BR179" t="e">
        <f>VLOOKUP(BP179,'Info client'!$A$2:$D$1000,3,0)</f>
        <v>#N/A</v>
      </c>
      <c r="BS179" t="e">
        <f>VLOOKUP(BP179,'Info client'!$A$2:$D$1000,4,0)</f>
        <v>#N/A</v>
      </c>
      <c r="BU179" t="e">
        <f>VLOOKUP(Récap!BV179,'Création N° Lot'!$B$3:$B$18,2,0)</f>
        <v>#N/A</v>
      </c>
      <c r="BX179" t="str">
        <f t="shared" si="29"/>
        <v>44348</v>
      </c>
      <c r="BY179" s="7" t="e">
        <f>VLOOKUP(Récap!BX179,'Création N° Lot'!$D$3:$F$18,3,0)</f>
        <v>#N/A</v>
      </c>
      <c r="BZ179" t="e">
        <f>CONCATENATE(BV179,MONTH(VLOOKUP(Récap!BX179,'Création N° Lot'!$D$3:$E$18,2,0)),RIGHT(YEAR(VLOOKUP(Récap!BX179,'Création N° Lot'!$D$3:$E$18,2,0)),2)," - ",DAY(BY179),"/",MONTH(BY179),"/",YEAR(BY179))</f>
        <v>#N/A</v>
      </c>
      <c r="CC179" s="6"/>
      <c r="CD179" t="e">
        <f>VLOOKUP(CC179,'Info client'!$A$2:$D$1000,2,0)</f>
        <v>#N/A</v>
      </c>
      <c r="CE179" t="e">
        <f>VLOOKUP(CC179,'Info client'!$A$2:$D$1000,3,0)</f>
        <v>#N/A</v>
      </c>
      <c r="CF179" t="e">
        <f>VLOOKUP(CC179,'Info client'!$A$2:$D$1000,4,0)</f>
        <v>#N/A</v>
      </c>
      <c r="CH179" t="e">
        <f>VLOOKUP(Récap!CI179,'Création N° Lot'!$B$3:$B$18,2,0)</f>
        <v>#N/A</v>
      </c>
      <c r="CK179" t="str">
        <f t="shared" si="30"/>
        <v>44378</v>
      </c>
      <c r="CL179" s="7" t="e">
        <f>VLOOKUP(Récap!CK179,'Création N° Lot'!$D$3:$F$18,3,0)</f>
        <v>#N/A</v>
      </c>
      <c r="CM179" t="e">
        <f>CONCATENATE(CI179,MONTH(VLOOKUP(Récap!CK179,'Création N° Lot'!$D$3:$E$18,2,0)),RIGHT(YEAR(VLOOKUP(Récap!CK179,'Création N° Lot'!$D$3:$E$18,2,0)),2)," - ",DAY(CL179),"/",MONTH(CL179),"/",YEAR(CL179))</f>
        <v>#N/A</v>
      </c>
      <c r="CP179" s="6"/>
      <c r="CQ179" t="e">
        <f>VLOOKUP(CP179,'Info client'!$A$2:$D$1000,2,0)</f>
        <v>#N/A</v>
      </c>
      <c r="CR179" t="e">
        <f>VLOOKUP(CP179,'Info client'!$A$2:$D$1000,3,0)</f>
        <v>#N/A</v>
      </c>
      <c r="CS179" t="e">
        <f>VLOOKUP(CP179,'Info client'!$A$2:$D$1000,4,0)</f>
        <v>#N/A</v>
      </c>
      <c r="CU179" t="e">
        <f>VLOOKUP(Récap!CV179,'Création N° Lot'!$B$3:$B$18,2,0)</f>
        <v>#N/A</v>
      </c>
      <c r="CX179" t="str">
        <f t="shared" si="31"/>
        <v>Aout 2021</v>
      </c>
      <c r="CY179" s="7" t="e">
        <f>VLOOKUP(Récap!CX179,'Création N° Lot'!$D$3:$F$18,3,0)</f>
        <v>#N/A</v>
      </c>
      <c r="CZ179" t="e">
        <f>CONCATENATE(CV179,MONTH(VLOOKUP(Récap!CX179,'Création N° Lot'!$D$3:$E$18,2,0)),RIGHT(YEAR(VLOOKUP(Récap!CX179,'Création N° Lot'!$D$3:$E$18,2,0)),2)," - ",DAY(CY179),"/",MONTH(CY179),"/",YEAR(CY179))</f>
        <v>#N/A</v>
      </c>
      <c r="DC179" s="6"/>
      <c r="DD179" t="e">
        <f>VLOOKUP(DC179,'Info client'!$A$2:$D$1000,2,0)</f>
        <v>#N/A</v>
      </c>
      <c r="DE179" t="e">
        <f>VLOOKUP(DC179,'Info client'!$A$2:$D$1000,3,0)</f>
        <v>#N/A</v>
      </c>
      <c r="DF179" t="e">
        <f>VLOOKUP(DC179,'Info client'!$A$2:$D$1000,4,0)</f>
        <v>#N/A</v>
      </c>
      <c r="DH179" t="e">
        <f>VLOOKUP(Récap!DI179,'Création N° Lot'!$B$3:$B$18,2,0)</f>
        <v>#N/A</v>
      </c>
      <c r="DK179" t="str">
        <f t="shared" si="32"/>
        <v>44440</v>
      </c>
      <c r="DL179" s="7" t="e">
        <f>VLOOKUP(Récap!DK179,'Création N° Lot'!$D$3:$F$18,3,0)</f>
        <v>#N/A</v>
      </c>
      <c r="DM179" t="e">
        <f>CONCATENATE(DI179,MONTH(VLOOKUP(Récap!DK179,'Création N° Lot'!$D$3:$E$18,2,0)),RIGHT(YEAR(VLOOKUP(Récap!DK179,'Création N° Lot'!$D$3:$E$18,2,0)),2)," - ",DAY(DL179),"/",MONTH(DL179),"/",YEAR(DL179))</f>
        <v>#N/A</v>
      </c>
      <c r="DP179" s="6"/>
      <c r="DQ179" t="e">
        <f>VLOOKUP(DP179,'Info client'!$A$2:$D$1000,2,0)</f>
        <v>#N/A</v>
      </c>
      <c r="DR179" t="e">
        <f>VLOOKUP(DP179,'Info client'!$A$2:$D$1000,3,0)</f>
        <v>#N/A</v>
      </c>
      <c r="DS179" t="e">
        <f>VLOOKUP(DP179,'Info client'!$A$2:$D$1000,4,0)</f>
        <v>#N/A</v>
      </c>
      <c r="DU179" t="e">
        <f>VLOOKUP(Récap!DV179,'Création N° Lot'!$B$3:$B$18,2,0)</f>
        <v>#N/A</v>
      </c>
      <c r="DX179" t="str">
        <f t="shared" si="33"/>
        <v>44470</v>
      </c>
      <c r="DY179" s="7" t="e">
        <f>VLOOKUP(Récap!DX179,'Création N° Lot'!$D$3:$F$18,3,0)</f>
        <v>#N/A</v>
      </c>
      <c r="DZ179" t="e">
        <f>CONCATENATE(DV179,MONTH(VLOOKUP(Récap!DX179,'Création N° Lot'!$D$3:$E$18,2,0)),RIGHT(YEAR(VLOOKUP(Récap!DX179,'Création N° Lot'!$D$3:$E$18,2,0)),2)," - ",DAY(DY179),"/",MONTH(DY179),"/",YEAR(DY179))</f>
        <v>#N/A</v>
      </c>
      <c r="EC179" s="6"/>
      <c r="ED179" t="e">
        <f>VLOOKUP(EC179,'Info client'!$A$2:$D$1000,2,0)</f>
        <v>#N/A</v>
      </c>
      <c r="EE179" t="e">
        <f>VLOOKUP(EC179,'Info client'!$A$2:$D$1000,3,0)</f>
        <v>#N/A</v>
      </c>
      <c r="EF179" t="e">
        <f>VLOOKUP(EC179,'Info client'!$A$2:$D$1000,4,0)</f>
        <v>#N/A</v>
      </c>
      <c r="EH179" t="e">
        <f>VLOOKUP(Récap!EI179,'Création N° Lot'!$B$3:$B$18,2,0)</f>
        <v>#N/A</v>
      </c>
      <c r="EK179" t="str">
        <f t="shared" si="34"/>
        <v>44501</v>
      </c>
      <c r="EL179" s="7" t="e">
        <f>VLOOKUP(Récap!EK179,'Création N° Lot'!$D$3:$F$18,3,0)</f>
        <v>#N/A</v>
      </c>
      <c r="EM179" t="e">
        <f>CONCATENATE(EI179,MONTH(VLOOKUP(Récap!EK179,'Création N° Lot'!$D$3:$E$18,2,0)),RIGHT(YEAR(VLOOKUP(Récap!EK179,'Création N° Lot'!$D$3:$E$18,2,0)),2)," - ",DAY(EL179),"/",MONTH(EL179),"/",YEAR(EL179))</f>
        <v>#N/A</v>
      </c>
      <c r="EP179" s="6"/>
      <c r="EQ179" t="e">
        <f>VLOOKUP(EP179,'Info client'!$A$2:$D$1000,2,0)</f>
        <v>#N/A</v>
      </c>
      <c r="ER179" t="e">
        <f>VLOOKUP(EP179,'Info client'!$A$2:$D$1000,3,0)</f>
        <v>#N/A</v>
      </c>
      <c r="ES179" t="e">
        <f>VLOOKUP(EP179,'Info client'!$A$2:$D$1000,4,0)</f>
        <v>#N/A</v>
      </c>
      <c r="EU179" t="e">
        <f>VLOOKUP(Récap!EV179,'Création N° Lot'!$B$3:$B$18,2,0)</f>
        <v>#N/A</v>
      </c>
      <c r="EX179" t="str">
        <f t="shared" si="35"/>
        <v>44531</v>
      </c>
      <c r="EY179" s="7" t="e">
        <f>VLOOKUP(Récap!EX179,'Création N° Lot'!$D$3:$F$18,3,0)</f>
        <v>#N/A</v>
      </c>
      <c r="EZ179" t="e">
        <f>CONCATENATE(EV179,MONTH(VLOOKUP(Récap!EX179,'Création N° Lot'!$D$3:$E$18,2,0)),RIGHT(YEAR(VLOOKUP(Récap!EX179,'Création N° Lot'!$D$3:$E$18,2,0)),2)," - ",DAY(EY179),"/",MONTH(EY179),"/",YEAR(EY179))</f>
        <v>#N/A</v>
      </c>
    </row>
    <row r="180" spans="2:156" x14ac:dyDescent="0.25">
      <c r="B180" t="e">
        <f>VLOOKUP($A180,'Info client'!$A$2:$D$1000,2,0)</f>
        <v>#N/A</v>
      </c>
      <c r="C180" t="e">
        <f>VLOOKUP($A180,'Info client'!$A$2:$D$1000,3,0)</f>
        <v>#N/A</v>
      </c>
      <c r="D180" t="e">
        <f>VLOOKUP($A180,'Info client'!$A$2:$D$1000,4,0)</f>
        <v>#N/A</v>
      </c>
      <c r="F180" t="e">
        <f>VLOOKUP(Récap!G180,'Création N° Lot'!B92:B192,2,0)</f>
        <v>#N/A</v>
      </c>
      <c r="I180" t="str">
        <f t="shared" si="24"/>
        <v>44197</v>
      </c>
      <c r="J180" s="7" t="e">
        <f>VLOOKUP(Récap!I180,'Création N° Lot'!$D$3:$F$18,3,0)</f>
        <v>#N/A</v>
      </c>
      <c r="K180" t="e">
        <f>CONCATENATE(G180,MONTH(VLOOKUP(Récap!I180,'Création N° Lot'!$D$3:$E$18,2,0)),RIGHT(YEAR(VLOOKUP(Récap!I180,'Création N° Lot'!$D$3:$E$18,2,0)),2)," - ",DAY(J180),"/",MONTH(J180),"/",YEAR(J180))</f>
        <v>#N/A</v>
      </c>
      <c r="O180" t="e">
        <f>VLOOKUP(N180,'Info client'!$A$2:$D$1000,2,0)</f>
        <v>#N/A</v>
      </c>
      <c r="P180" t="e">
        <f>VLOOKUP($A180,'Info client'!$A$2:$D$1000,3,0)</f>
        <v>#N/A</v>
      </c>
      <c r="Q180" t="e">
        <f>VLOOKUP($A180,'Info client'!$A$2:$D$1000,4,0)</f>
        <v>#N/A</v>
      </c>
      <c r="S180" t="e">
        <f>VLOOKUP(Récap!G180,'Création N° Lot'!$B$3:$B$18,2,0)</f>
        <v>#N/A</v>
      </c>
      <c r="V180" t="str">
        <f t="shared" si="25"/>
        <v>44228</v>
      </c>
      <c r="W180" s="7" t="e">
        <f>VLOOKUP(Récap!V180,'Création N° Lot'!$D$3:$F$18,3,0)</f>
        <v>#N/A</v>
      </c>
      <c r="X180" t="e">
        <f>CONCATENATE(T180,MONTH(VLOOKUP(Récap!V180,'Création N° Lot'!$D$3:$E$18,2,0)),RIGHT(YEAR(VLOOKUP(Récap!V180,'Création N° Lot'!$D$3:$E$18,2,0)),2)," - ",DAY(W180),"/",MONTH(W180),"/",YEAR(W180))</f>
        <v>#N/A</v>
      </c>
      <c r="AA180" s="6"/>
      <c r="AB180" t="e">
        <f>VLOOKUP(AA180,'Info client'!$A$2:$D$1000,2,0)</f>
        <v>#N/A</v>
      </c>
      <c r="AC180" t="e">
        <f>VLOOKUP(AA180,'Info client'!$A$2:$D$1000,3,0)</f>
        <v>#N/A</v>
      </c>
      <c r="AD180" t="e">
        <f>VLOOKUP(AA180,'Info client'!$A$2:$D$1000,4,0)</f>
        <v>#N/A</v>
      </c>
      <c r="AF180" t="e">
        <f>VLOOKUP(Récap!AG180,'Création N° Lot'!$B$3:$B$18,2,0)</f>
        <v>#N/A</v>
      </c>
      <c r="AI180" t="str">
        <f t="shared" si="26"/>
        <v>44256</v>
      </c>
      <c r="AJ180" s="7" t="e">
        <f>VLOOKUP(Récap!AI180,'Création N° Lot'!$D$3:$F$18,3,0)</f>
        <v>#N/A</v>
      </c>
      <c r="AK180" t="e">
        <f>CONCATENATE(AG180,MONTH(VLOOKUP(Récap!AI180,'Création N° Lot'!$D$3:$E$18,2,0)),RIGHT(YEAR(VLOOKUP(Récap!AI180,'Création N° Lot'!$D$3:$E$18,2,0)),2)," - ",DAY(AJ180),"/",MONTH(AJ180),"/",YEAR(AJ180))</f>
        <v>#N/A</v>
      </c>
      <c r="AP180" s="6"/>
      <c r="AQ180" t="e">
        <f>VLOOKUP(AP180,'Info client'!$A$2:$D$1000,2,0)</f>
        <v>#N/A</v>
      </c>
      <c r="AR180" t="e">
        <f>VLOOKUP(AP180,'Info client'!$A$2:$D$1000,3,0)</f>
        <v>#N/A</v>
      </c>
      <c r="AS180" t="e">
        <f>VLOOKUP(AP180,'Info client'!$A$2:$D$1000,4,0)</f>
        <v>#N/A</v>
      </c>
      <c r="AU180" t="e">
        <f>VLOOKUP(Récap!AV180,'Création N° Lot'!$B$3:$B$18,2,0)</f>
        <v>#N/A</v>
      </c>
      <c r="AX180" t="str">
        <f t="shared" si="27"/>
        <v>44287</v>
      </c>
      <c r="AY180" s="7" t="e">
        <f>VLOOKUP(Récap!AX180,'Création N° Lot'!$D$3:$F$18,3,0)</f>
        <v>#N/A</v>
      </c>
      <c r="AZ180" t="e">
        <f>CONCATENATE(AV180,MONTH(VLOOKUP(Récap!AX180,'Création N° Lot'!$D$3:$E$18,2,0)),RIGHT(YEAR(VLOOKUP(Récap!AX180,'Création N° Lot'!$D$3:$E$18,2,0)),2)," - ",DAY(AY180),"/",MONTH(AY180),"/",YEAR(AY180))</f>
        <v>#N/A</v>
      </c>
      <c r="BC180" s="6"/>
      <c r="BD180" t="e">
        <f>VLOOKUP(BC180,'Info client'!$A$2:$D$1000,2,0)</f>
        <v>#N/A</v>
      </c>
      <c r="BE180" t="e">
        <f>VLOOKUP(BC180,'Info client'!$A$2:$D$1000,3,0)</f>
        <v>#N/A</v>
      </c>
      <c r="BF180" t="e">
        <f>VLOOKUP(BC180,'Info client'!$A$2:$D$1000,4,0)</f>
        <v>#N/A</v>
      </c>
      <c r="BH180" t="e">
        <f>VLOOKUP(Récap!BI180,'Création N° Lot'!$B$3:$B$18,2,0)</f>
        <v>#N/A</v>
      </c>
      <c r="BK180" t="str">
        <f t="shared" si="28"/>
        <v>44317</v>
      </c>
      <c r="BL180" s="7" t="e">
        <f>VLOOKUP(Récap!BK180,'Création N° Lot'!$D$3:$F$18,3,0)</f>
        <v>#N/A</v>
      </c>
      <c r="BM180" t="e">
        <f>CONCATENATE(BI180,MONTH(VLOOKUP(Récap!BK180,'Création N° Lot'!$D$3:$E$18,2,0)),RIGHT(YEAR(VLOOKUP(Récap!BK180,'Création N° Lot'!$D$3:$E$18,2,0)),2)," - ",DAY(BL180),"/",MONTH(BL180),"/",YEAR(BL180))</f>
        <v>#N/A</v>
      </c>
      <c r="BP180" s="6"/>
      <c r="BQ180" t="e">
        <f>VLOOKUP(BP180,'Info client'!$A$2:$D$1000,2,0)</f>
        <v>#N/A</v>
      </c>
      <c r="BR180" t="e">
        <f>VLOOKUP(BP180,'Info client'!$A$2:$D$1000,3,0)</f>
        <v>#N/A</v>
      </c>
      <c r="BS180" t="e">
        <f>VLOOKUP(BP180,'Info client'!$A$2:$D$1000,4,0)</f>
        <v>#N/A</v>
      </c>
      <c r="BU180" t="e">
        <f>VLOOKUP(Récap!BV180,'Création N° Lot'!$B$3:$B$18,2,0)</f>
        <v>#N/A</v>
      </c>
      <c r="BX180" t="str">
        <f t="shared" si="29"/>
        <v>44348</v>
      </c>
      <c r="BY180" s="7" t="e">
        <f>VLOOKUP(Récap!BX180,'Création N° Lot'!$D$3:$F$18,3,0)</f>
        <v>#N/A</v>
      </c>
      <c r="BZ180" t="e">
        <f>CONCATENATE(BV180,MONTH(VLOOKUP(Récap!BX180,'Création N° Lot'!$D$3:$E$18,2,0)),RIGHT(YEAR(VLOOKUP(Récap!BX180,'Création N° Lot'!$D$3:$E$18,2,0)),2)," - ",DAY(BY180),"/",MONTH(BY180),"/",YEAR(BY180))</f>
        <v>#N/A</v>
      </c>
      <c r="CC180" s="6"/>
      <c r="CD180" t="e">
        <f>VLOOKUP(CC180,'Info client'!$A$2:$D$1000,2,0)</f>
        <v>#N/A</v>
      </c>
      <c r="CE180" t="e">
        <f>VLOOKUP(CC180,'Info client'!$A$2:$D$1000,3,0)</f>
        <v>#N/A</v>
      </c>
      <c r="CF180" t="e">
        <f>VLOOKUP(CC180,'Info client'!$A$2:$D$1000,4,0)</f>
        <v>#N/A</v>
      </c>
      <c r="CH180" t="e">
        <f>VLOOKUP(Récap!CI180,'Création N° Lot'!$B$3:$B$18,2,0)</f>
        <v>#N/A</v>
      </c>
      <c r="CK180" t="str">
        <f t="shared" si="30"/>
        <v>44378</v>
      </c>
      <c r="CL180" s="7" t="e">
        <f>VLOOKUP(Récap!CK180,'Création N° Lot'!$D$3:$F$18,3,0)</f>
        <v>#N/A</v>
      </c>
      <c r="CM180" t="e">
        <f>CONCATENATE(CI180,MONTH(VLOOKUP(Récap!CK180,'Création N° Lot'!$D$3:$E$18,2,0)),RIGHT(YEAR(VLOOKUP(Récap!CK180,'Création N° Lot'!$D$3:$E$18,2,0)),2)," - ",DAY(CL180),"/",MONTH(CL180),"/",YEAR(CL180))</f>
        <v>#N/A</v>
      </c>
      <c r="CP180" s="6"/>
      <c r="CQ180" t="e">
        <f>VLOOKUP(CP180,'Info client'!$A$2:$D$1000,2,0)</f>
        <v>#N/A</v>
      </c>
      <c r="CR180" t="e">
        <f>VLOOKUP(CP180,'Info client'!$A$2:$D$1000,3,0)</f>
        <v>#N/A</v>
      </c>
      <c r="CS180" t="e">
        <f>VLOOKUP(CP180,'Info client'!$A$2:$D$1000,4,0)</f>
        <v>#N/A</v>
      </c>
      <c r="CU180" t="e">
        <f>VLOOKUP(Récap!CV180,'Création N° Lot'!$B$3:$B$18,2,0)</f>
        <v>#N/A</v>
      </c>
      <c r="CX180" t="str">
        <f t="shared" si="31"/>
        <v>Aout 2021</v>
      </c>
      <c r="CY180" s="7" t="e">
        <f>VLOOKUP(Récap!CX180,'Création N° Lot'!$D$3:$F$18,3,0)</f>
        <v>#N/A</v>
      </c>
      <c r="CZ180" t="e">
        <f>CONCATENATE(CV180,MONTH(VLOOKUP(Récap!CX180,'Création N° Lot'!$D$3:$E$18,2,0)),RIGHT(YEAR(VLOOKUP(Récap!CX180,'Création N° Lot'!$D$3:$E$18,2,0)),2)," - ",DAY(CY180),"/",MONTH(CY180),"/",YEAR(CY180))</f>
        <v>#N/A</v>
      </c>
      <c r="DC180" s="6"/>
      <c r="DD180" t="e">
        <f>VLOOKUP(DC180,'Info client'!$A$2:$D$1000,2,0)</f>
        <v>#N/A</v>
      </c>
      <c r="DE180" t="e">
        <f>VLOOKUP(DC180,'Info client'!$A$2:$D$1000,3,0)</f>
        <v>#N/A</v>
      </c>
      <c r="DF180" t="e">
        <f>VLOOKUP(DC180,'Info client'!$A$2:$D$1000,4,0)</f>
        <v>#N/A</v>
      </c>
      <c r="DH180" t="e">
        <f>VLOOKUP(Récap!DI180,'Création N° Lot'!$B$3:$B$18,2,0)</f>
        <v>#N/A</v>
      </c>
      <c r="DK180" t="str">
        <f t="shared" si="32"/>
        <v>44440</v>
      </c>
      <c r="DL180" s="7" t="e">
        <f>VLOOKUP(Récap!DK180,'Création N° Lot'!$D$3:$F$18,3,0)</f>
        <v>#N/A</v>
      </c>
      <c r="DM180" t="e">
        <f>CONCATENATE(DI180,MONTH(VLOOKUP(Récap!DK180,'Création N° Lot'!$D$3:$E$18,2,0)),RIGHT(YEAR(VLOOKUP(Récap!DK180,'Création N° Lot'!$D$3:$E$18,2,0)),2)," - ",DAY(DL180),"/",MONTH(DL180),"/",YEAR(DL180))</f>
        <v>#N/A</v>
      </c>
      <c r="DP180" s="6"/>
      <c r="DQ180" t="e">
        <f>VLOOKUP(DP180,'Info client'!$A$2:$D$1000,2,0)</f>
        <v>#N/A</v>
      </c>
      <c r="DR180" t="e">
        <f>VLOOKUP(DP180,'Info client'!$A$2:$D$1000,3,0)</f>
        <v>#N/A</v>
      </c>
      <c r="DS180" t="e">
        <f>VLOOKUP(DP180,'Info client'!$A$2:$D$1000,4,0)</f>
        <v>#N/A</v>
      </c>
      <c r="DU180" t="e">
        <f>VLOOKUP(Récap!DV180,'Création N° Lot'!$B$3:$B$18,2,0)</f>
        <v>#N/A</v>
      </c>
      <c r="DX180" t="str">
        <f t="shared" si="33"/>
        <v>44470</v>
      </c>
      <c r="DY180" s="7" t="e">
        <f>VLOOKUP(Récap!DX180,'Création N° Lot'!$D$3:$F$18,3,0)</f>
        <v>#N/A</v>
      </c>
      <c r="DZ180" t="e">
        <f>CONCATENATE(DV180,MONTH(VLOOKUP(Récap!DX180,'Création N° Lot'!$D$3:$E$18,2,0)),RIGHT(YEAR(VLOOKUP(Récap!DX180,'Création N° Lot'!$D$3:$E$18,2,0)),2)," - ",DAY(DY180),"/",MONTH(DY180),"/",YEAR(DY180))</f>
        <v>#N/A</v>
      </c>
      <c r="EC180" s="6"/>
      <c r="ED180" t="e">
        <f>VLOOKUP(EC180,'Info client'!$A$2:$D$1000,2,0)</f>
        <v>#N/A</v>
      </c>
      <c r="EE180" t="e">
        <f>VLOOKUP(EC180,'Info client'!$A$2:$D$1000,3,0)</f>
        <v>#N/A</v>
      </c>
      <c r="EF180" t="e">
        <f>VLOOKUP(EC180,'Info client'!$A$2:$D$1000,4,0)</f>
        <v>#N/A</v>
      </c>
      <c r="EH180" t="e">
        <f>VLOOKUP(Récap!EI180,'Création N° Lot'!$B$3:$B$18,2,0)</f>
        <v>#N/A</v>
      </c>
      <c r="EK180" t="str">
        <f t="shared" si="34"/>
        <v>44501</v>
      </c>
      <c r="EL180" s="7" t="e">
        <f>VLOOKUP(Récap!EK180,'Création N° Lot'!$D$3:$F$18,3,0)</f>
        <v>#N/A</v>
      </c>
      <c r="EM180" t="e">
        <f>CONCATENATE(EI180,MONTH(VLOOKUP(Récap!EK180,'Création N° Lot'!$D$3:$E$18,2,0)),RIGHT(YEAR(VLOOKUP(Récap!EK180,'Création N° Lot'!$D$3:$E$18,2,0)),2)," - ",DAY(EL180),"/",MONTH(EL180),"/",YEAR(EL180))</f>
        <v>#N/A</v>
      </c>
      <c r="EP180" s="6"/>
      <c r="EQ180" t="e">
        <f>VLOOKUP(EP180,'Info client'!$A$2:$D$1000,2,0)</f>
        <v>#N/A</v>
      </c>
      <c r="ER180" t="e">
        <f>VLOOKUP(EP180,'Info client'!$A$2:$D$1000,3,0)</f>
        <v>#N/A</v>
      </c>
      <c r="ES180" t="e">
        <f>VLOOKUP(EP180,'Info client'!$A$2:$D$1000,4,0)</f>
        <v>#N/A</v>
      </c>
      <c r="EU180" t="e">
        <f>VLOOKUP(Récap!EV180,'Création N° Lot'!$B$3:$B$18,2,0)</f>
        <v>#N/A</v>
      </c>
      <c r="EX180" t="str">
        <f t="shared" si="35"/>
        <v>44531</v>
      </c>
      <c r="EY180" s="7" t="e">
        <f>VLOOKUP(Récap!EX180,'Création N° Lot'!$D$3:$F$18,3,0)</f>
        <v>#N/A</v>
      </c>
      <c r="EZ180" t="e">
        <f>CONCATENATE(EV180,MONTH(VLOOKUP(Récap!EX180,'Création N° Lot'!$D$3:$E$18,2,0)),RIGHT(YEAR(VLOOKUP(Récap!EX180,'Création N° Lot'!$D$3:$E$18,2,0)),2)," - ",DAY(EY180),"/",MONTH(EY180),"/",YEAR(EY180))</f>
        <v>#N/A</v>
      </c>
    </row>
    <row r="181" spans="2:156" x14ac:dyDescent="0.25">
      <c r="B181" t="e">
        <f>VLOOKUP($A181,'Info client'!$A$2:$D$1000,2,0)</f>
        <v>#N/A</v>
      </c>
      <c r="C181" t="e">
        <f>VLOOKUP($A181,'Info client'!$A$2:$D$1000,3,0)</f>
        <v>#N/A</v>
      </c>
      <c r="D181" t="e">
        <f>VLOOKUP($A181,'Info client'!$A$2:$D$1000,4,0)</f>
        <v>#N/A</v>
      </c>
      <c r="F181" t="e">
        <f>VLOOKUP(Récap!G181,'Création N° Lot'!B93:B193,2,0)</f>
        <v>#N/A</v>
      </c>
      <c r="I181" t="str">
        <f t="shared" si="24"/>
        <v>44197</v>
      </c>
      <c r="J181" s="7" t="e">
        <f>VLOOKUP(Récap!I181,'Création N° Lot'!$D$3:$F$18,3,0)</f>
        <v>#N/A</v>
      </c>
      <c r="K181" t="e">
        <f>CONCATENATE(G181,MONTH(VLOOKUP(Récap!I181,'Création N° Lot'!$D$3:$E$18,2,0)),RIGHT(YEAR(VLOOKUP(Récap!I181,'Création N° Lot'!$D$3:$E$18,2,0)),2)," - ",DAY(J181),"/",MONTH(J181),"/",YEAR(J181))</f>
        <v>#N/A</v>
      </c>
      <c r="O181" t="e">
        <f>VLOOKUP(N181,'Info client'!$A$2:$D$1000,2,0)</f>
        <v>#N/A</v>
      </c>
      <c r="P181" t="e">
        <f>VLOOKUP($A181,'Info client'!$A$2:$D$1000,3,0)</f>
        <v>#N/A</v>
      </c>
      <c r="Q181" t="e">
        <f>VLOOKUP($A181,'Info client'!$A$2:$D$1000,4,0)</f>
        <v>#N/A</v>
      </c>
      <c r="S181" t="e">
        <f>VLOOKUP(Récap!G181,'Création N° Lot'!$B$3:$B$18,2,0)</f>
        <v>#N/A</v>
      </c>
      <c r="V181" t="str">
        <f t="shared" si="25"/>
        <v>44228</v>
      </c>
      <c r="W181" s="7" t="e">
        <f>VLOOKUP(Récap!V181,'Création N° Lot'!$D$3:$F$18,3,0)</f>
        <v>#N/A</v>
      </c>
      <c r="X181" t="e">
        <f>CONCATENATE(T181,MONTH(VLOOKUP(Récap!V181,'Création N° Lot'!$D$3:$E$18,2,0)),RIGHT(YEAR(VLOOKUP(Récap!V181,'Création N° Lot'!$D$3:$E$18,2,0)),2)," - ",DAY(W181),"/",MONTH(W181),"/",YEAR(W181))</f>
        <v>#N/A</v>
      </c>
      <c r="AA181" s="6"/>
      <c r="AB181" t="e">
        <f>VLOOKUP(AA181,'Info client'!$A$2:$D$1000,2,0)</f>
        <v>#N/A</v>
      </c>
      <c r="AC181" t="e">
        <f>VLOOKUP(AA181,'Info client'!$A$2:$D$1000,3,0)</f>
        <v>#N/A</v>
      </c>
      <c r="AD181" t="e">
        <f>VLOOKUP(AA181,'Info client'!$A$2:$D$1000,4,0)</f>
        <v>#N/A</v>
      </c>
      <c r="AF181" t="e">
        <f>VLOOKUP(Récap!AG181,'Création N° Lot'!$B$3:$B$18,2,0)</f>
        <v>#N/A</v>
      </c>
      <c r="AI181" t="str">
        <f t="shared" si="26"/>
        <v>44256</v>
      </c>
      <c r="AJ181" s="7" t="e">
        <f>VLOOKUP(Récap!AI181,'Création N° Lot'!$D$3:$F$18,3,0)</f>
        <v>#N/A</v>
      </c>
      <c r="AK181" t="e">
        <f>CONCATENATE(AG181,MONTH(VLOOKUP(Récap!AI181,'Création N° Lot'!$D$3:$E$18,2,0)),RIGHT(YEAR(VLOOKUP(Récap!AI181,'Création N° Lot'!$D$3:$E$18,2,0)),2)," - ",DAY(AJ181),"/",MONTH(AJ181),"/",YEAR(AJ181))</f>
        <v>#N/A</v>
      </c>
      <c r="AP181" s="6"/>
      <c r="AQ181" t="e">
        <f>VLOOKUP(AP181,'Info client'!$A$2:$D$1000,2,0)</f>
        <v>#N/A</v>
      </c>
      <c r="AR181" t="e">
        <f>VLOOKUP(AP181,'Info client'!$A$2:$D$1000,3,0)</f>
        <v>#N/A</v>
      </c>
      <c r="AS181" t="e">
        <f>VLOOKUP(AP181,'Info client'!$A$2:$D$1000,4,0)</f>
        <v>#N/A</v>
      </c>
      <c r="AU181" t="e">
        <f>VLOOKUP(Récap!AV181,'Création N° Lot'!$B$3:$B$18,2,0)</f>
        <v>#N/A</v>
      </c>
      <c r="AX181" t="str">
        <f t="shared" si="27"/>
        <v>44287</v>
      </c>
      <c r="AY181" s="7" t="e">
        <f>VLOOKUP(Récap!AX181,'Création N° Lot'!$D$3:$F$18,3,0)</f>
        <v>#N/A</v>
      </c>
      <c r="AZ181" t="e">
        <f>CONCATENATE(AV181,MONTH(VLOOKUP(Récap!AX181,'Création N° Lot'!$D$3:$E$18,2,0)),RIGHT(YEAR(VLOOKUP(Récap!AX181,'Création N° Lot'!$D$3:$E$18,2,0)),2)," - ",DAY(AY181),"/",MONTH(AY181),"/",YEAR(AY181))</f>
        <v>#N/A</v>
      </c>
      <c r="BC181" s="6"/>
      <c r="BD181" t="e">
        <f>VLOOKUP(BC181,'Info client'!$A$2:$D$1000,2,0)</f>
        <v>#N/A</v>
      </c>
      <c r="BE181" t="e">
        <f>VLOOKUP(BC181,'Info client'!$A$2:$D$1000,3,0)</f>
        <v>#N/A</v>
      </c>
      <c r="BF181" t="e">
        <f>VLOOKUP(BC181,'Info client'!$A$2:$D$1000,4,0)</f>
        <v>#N/A</v>
      </c>
      <c r="BH181" t="e">
        <f>VLOOKUP(Récap!BI181,'Création N° Lot'!$B$3:$B$18,2,0)</f>
        <v>#N/A</v>
      </c>
      <c r="BK181" t="str">
        <f t="shared" si="28"/>
        <v>44317</v>
      </c>
      <c r="BL181" s="7" t="e">
        <f>VLOOKUP(Récap!BK181,'Création N° Lot'!$D$3:$F$18,3,0)</f>
        <v>#N/A</v>
      </c>
      <c r="BM181" t="e">
        <f>CONCATENATE(BI181,MONTH(VLOOKUP(Récap!BK181,'Création N° Lot'!$D$3:$E$18,2,0)),RIGHT(YEAR(VLOOKUP(Récap!BK181,'Création N° Lot'!$D$3:$E$18,2,0)),2)," - ",DAY(BL181),"/",MONTH(BL181),"/",YEAR(BL181))</f>
        <v>#N/A</v>
      </c>
      <c r="BP181" s="6"/>
      <c r="BQ181" t="e">
        <f>VLOOKUP(BP181,'Info client'!$A$2:$D$1000,2,0)</f>
        <v>#N/A</v>
      </c>
      <c r="BR181" t="e">
        <f>VLOOKUP(BP181,'Info client'!$A$2:$D$1000,3,0)</f>
        <v>#N/A</v>
      </c>
      <c r="BS181" t="e">
        <f>VLOOKUP(BP181,'Info client'!$A$2:$D$1000,4,0)</f>
        <v>#N/A</v>
      </c>
      <c r="BU181" t="e">
        <f>VLOOKUP(Récap!BV181,'Création N° Lot'!$B$3:$B$18,2,0)</f>
        <v>#N/A</v>
      </c>
      <c r="BX181" t="str">
        <f t="shared" si="29"/>
        <v>44348</v>
      </c>
      <c r="BY181" s="7" t="e">
        <f>VLOOKUP(Récap!BX181,'Création N° Lot'!$D$3:$F$18,3,0)</f>
        <v>#N/A</v>
      </c>
      <c r="BZ181" t="e">
        <f>CONCATENATE(BV181,MONTH(VLOOKUP(Récap!BX181,'Création N° Lot'!$D$3:$E$18,2,0)),RIGHT(YEAR(VLOOKUP(Récap!BX181,'Création N° Lot'!$D$3:$E$18,2,0)),2)," - ",DAY(BY181),"/",MONTH(BY181),"/",YEAR(BY181))</f>
        <v>#N/A</v>
      </c>
      <c r="CC181" s="6"/>
      <c r="CD181" t="e">
        <f>VLOOKUP(CC181,'Info client'!$A$2:$D$1000,2,0)</f>
        <v>#N/A</v>
      </c>
      <c r="CE181" t="e">
        <f>VLOOKUP(CC181,'Info client'!$A$2:$D$1000,3,0)</f>
        <v>#N/A</v>
      </c>
      <c r="CF181" t="e">
        <f>VLOOKUP(CC181,'Info client'!$A$2:$D$1000,4,0)</f>
        <v>#N/A</v>
      </c>
      <c r="CH181" t="e">
        <f>VLOOKUP(Récap!CI181,'Création N° Lot'!$B$3:$B$18,2,0)</f>
        <v>#N/A</v>
      </c>
      <c r="CK181" t="str">
        <f t="shared" si="30"/>
        <v>44378</v>
      </c>
      <c r="CL181" s="7" t="e">
        <f>VLOOKUP(Récap!CK181,'Création N° Lot'!$D$3:$F$18,3,0)</f>
        <v>#N/A</v>
      </c>
      <c r="CM181" t="e">
        <f>CONCATENATE(CI181,MONTH(VLOOKUP(Récap!CK181,'Création N° Lot'!$D$3:$E$18,2,0)),RIGHT(YEAR(VLOOKUP(Récap!CK181,'Création N° Lot'!$D$3:$E$18,2,0)),2)," - ",DAY(CL181),"/",MONTH(CL181),"/",YEAR(CL181))</f>
        <v>#N/A</v>
      </c>
      <c r="CP181" s="6"/>
      <c r="CQ181" t="e">
        <f>VLOOKUP(CP181,'Info client'!$A$2:$D$1000,2,0)</f>
        <v>#N/A</v>
      </c>
      <c r="CR181" t="e">
        <f>VLOOKUP(CP181,'Info client'!$A$2:$D$1000,3,0)</f>
        <v>#N/A</v>
      </c>
      <c r="CS181" t="e">
        <f>VLOOKUP(CP181,'Info client'!$A$2:$D$1000,4,0)</f>
        <v>#N/A</v>
      </c>
      <c r="CU181" t="e">
        <f>VLOOKUP(Récap!CV181,'Création N° Lot'!$B$3:$B$18,2,0)</f>
        <v>#N/A</v>
      </c>
      <c r="CX181" t="str">
        <f t="shared" si="31"/>
        <v>Aout 2021</v>
      </c>
      <c r="CY181" s="7" t="e">
        <f>VLOOKUP(Récap!CX181,'Création N° Lot'!$D$3:$F$18,3,0)</f>
        <v>#N/A</v>
      </c>
      <c r="CZ181" t="e">
        <f>CONCATENATE(CV181,MONTH(VLOOKUP(Récap!CX181,'Création N° Lot'!$D$3:$E$18,2,0)),RIGHT(YEAR(VLOOKUP(Récap!CX181,'Création N° Lot'!$D$3:$E$18,2,0)),2)," - ",DAY(CY181),"/",MONTH(CY181),"/",YEAR(CY181))</f>
        <v>#N/A</v>
      </c>
      <c r="DC181" s="6"/>
      <c r="DD181" t="e">
        <f>VLOOKUP(DC181,'Info client'!$A$2:$D$1000,2,0)</f>
        <v>#N/A</v>
      </c>
      <c r="DE181" t="e">
        <f>VLOOKUP(DC181,'Info client'!$A$2:$D$1000,3,0)</f>
        <v>#N/A</v>
      </c>
      <c r="DF181" t="e">
        <f>VLOOKUP(DC181,'Info client'!$A$2:$D$1000,4,0)</f>
        <v>#N/A</v>
      </c>
      <c r="DH181" t="e">
        <f>VLOOKUP(Récap!DI181,'Création N° Lot'!$B$3:$B$18,2,0)</f>
        <v>#N/A</v>
      </c>
      <c r="DK181" t="str">
        <f t="shared" si="32"/>
        <v>44440</v>
      </c>
      <c r="DL181" s="7" t="e">
        <f>VLOOKUP(Récap!DK181,'Création N° Lot'!$D$3:$F$18,3,0)</f>
        <v>#N/A</v>
      </c>
      <c r="DM181" t="e">
        <f>CONCATENATE(DI181,MONTH(VLOOKUP(Récap!DK181,'Création N° Lot'!$D$3:$E$18,2,0)),RIGHT(YEAR(VLOOKUP(Récap!DK181,'Création N° Lot'!$D$3:$E$18,2,0)),2)," - ",DAY(DL181),"/",MONTH(DL181),"/",YEAR(DL181))</f>
        <v>#N/A</v>
      </c>
      <c r="DP181" s="6"/>
      <c r="DQ181" t="e">
        <f>VLOOKUP(DP181,'Info client'!$A$2:$D$1000,2,0)</f>
        <v>#N/A</v>
      </c>
      <c r="DR181" t="e">
        <f>VLOOKUP(DP181,'Info client'!$A$2:$D$1000,3,0)</f>
        <v>#N/A</v>
      </c>
      <c r="DS181" t="e">
        <f>VLOOKUP(DP181,'Info client'!$A$2:$D$1000,4,0)</f>
        <v>#N/A</v>
      </c>
      <c r="DU181" t="e">
        <f>VLOOKUP(Récap!DV181,'Création N° Lot'!$B$3:$B$18,2,0)</f>
        <v>#N/A</v>
      </c>
      <c r="DX181" t="str">
        <f t="shared" si="33"/>
        <v>44470</v>
      </c>
      <c r="DY181" s="7" t="e">
        <f>VLOOKUP(Récap!DX181,'Création N° Lot'!$D$3:$F$18,3,0)</f>
        <v>#N/A</v>
      </c>
      <c r="DZ181" t="e">
        <f>CONCATENATE(DV181,MONTH(VLOOKUP(Récap!DX181,'Création N° Lot'!$D$3:$E$18,2,0)),RIGHT(YEAR(VLOOKUP(Récap!DX181,'Création N° Lot'!$D$3:$E$18,2,0)),2)," - ",DAY(DY181),"/",MONTH(DY181),"/",YEAR(DY181))</f>
        <v>#N/A</v>
      </c>
      <c r="EC181" s="6"/>
      <c r="ED181" t="e">
        <f>VLOOKUP(EC181,'Info client'!$A$2:$D$1000,2,0)</f>
        <v>#N/A</v>
      </c>
      <c r="EE181" t="e">
        <f>VLOOKUP(EC181,'Info client'!$A$2:$D$1000,3,0)</f>
        <v>#N/A</v>
      </c>
      <c r="EF181" t="e">
        <f>VLOOKUP(EC181,'Info client'!$A$2:$D$1000,4,0)</f>
        <v>#N/A</v>
      </c>
      <c r="EH181" t="e">
        <f>VLOOKUP(Récap!EI181,'Création N° Lot'!$B$3:$B$18,2,0)</f>
        <v>#N/A</v>
      </c>
      <c r="EK181" t="str">
        <f t="shared" si="34"/>
        <v>44501</v>
      </c>
      <c r="EL181" s="7" t="e">
        <f>VLOOKUP(Récap!EK181,'Création N° Lot'!$D$3:$F$18,3,0)</f>
        <v>#N/A</v>
      </c>
      <c r="EM181" t="e">
        <f>CONCATENATE(EI181,MONTH(VLOOKUP(Récap!EK181,'Création N° Lot'!$D$3:$E$18,2,0)),RIGHT(YEAR(VLOOKUP(Récap!EK181,'Création N° Lot'!$D$3:$E$18,2,0)),2)," - ",DAY(EL181),"/",MONTH(EL181),"/",YEAR(EL181))</f>
        <v>#N/A</v>
      </c>
      <c r="EP181" s="6"/>
      <c r="EQ181" t="e">
        <f>VLOOKUP(EP181,'Info client'!$A$2:$D$1000,2,0)</f>
        <v>#N/A</v>
      </c>
      <c r="ER181" t="e">
        <f>VLOOKUP(EP181,'Info client'!$A$2:$D$1000,3,0)</f>
        <v>#N/A</v>
      </c>
      <c r="ES181" t="e">
        <f>VLOOKUP(EP181,'Info client'!$A$2:$D$1000,4,0)</f>
        <v>#N/A</v>
      </c>
      <c r="EU181" t="e">
        <f>VLOOKUP(Récap!EV181,'Création N° Lot'!$B$3:$B$18,2,0)</f>
        <v>#N/A</v>
      </c>
      <c r="EX181" t="str">
        <f t="shared" si="35"/>
        <v>44531</v>
      </c>
      <c r="EY181" s="7" t="e">
        <f>VLOOKUP(Récap!EX181,'Création N° Lot'!$D$3:$F$18,3,0)</f>
        <v>#N/A</v>
      </c>
      <c r="EZ181" t="e">
        <f>CONCATENATE(EV181,MONTH(VLOOKUP(Récap!EX181,'Création N° Lot'!$D$3:$E$18,2,0)),RIGHT(YEAR(VLOOKUP(Récap!EX181,'Création N° Lot'!$D$3:$E$18,2,0)),2)," - ",DAY(EY181),"/",MONTH(EY181),"/",YEAR(EY181))</f>
        <v>#N/A</v>
      </c>
    </row>
    <row r="182" spans="2:156" x14ac:dyDescent="0.25">
      <c r="B182" t="e">
        <f>VLOOKUP($A182,'Info client'!$A$2:$D$1000,2,0)</f>
        <v>#N/A</v>
      </c>
      <c r="C182" t="e">
        <f>VLOOKUP($A182,'Info client'!$A$2:$D$1000,3,0)</f>
        <v>#N/A</v>
      </c>
      <c r="D182" t="e">
        <f>VLOOKUP($A182,'Info client'!$A$2:$D$1000,4,0)</f>
        <v>#N/A</v>
      </c>
      <c r="F182" t="e">
        <f>VLOOKUP(Récap!G182,'Création N° Lot'!B94:B194,2,0)</f>
        <v>#N/A</v>
      </c>
      <c r="I182" t="str">
        <f t="shared" si="24"/>
        <v>44197</v>
      </c>
      <c r="J182" s="7" t="e">
        <f>VLOOKUP(Récap!I182,'Création N° Lot'!$D$3:$F$18,3,0)</f>
        <v>#N/A</v>
      </c>
      <c r="K182" t="e">
        <f>CONCATENATE(G182,MONTH(VLOOKUP(Récap!I182,'Création N° Lot'!$D$3:$E$18,2,0)),RIGHT(YEAR(VLOOKUP(Récap!I182,'Création N° Lot'!$D$3:$E$18,2,0)),2)," - ",DAY(J182),"/",MONTH(J182),"/",YEAR(J182))</f>
        <v>#N/A</v>
      </c>
      <c r="O182" t="e">
        <f>VLOOKUP(N182,'Info client'!$A$2:$D$1000,2,0)</f>
        <v>#N/A</v>
      </c>
      <c r="P182" t="e">
        <f>VLOOKUP($A182,'Info client'!$A$2:$D$1000,3,0)</f>
        <v>#N/A</v>
      </c>
      <c r="Q182" t="e">
        <f>VLOOKUP($A182,'Info client'!$A$2:$D$1000,4,0)</f>
        <v>#N/A</v>
      </c>
      <c r="S182" t="e">
        <f>VLOOKUP(Récap!G182,'Création N° Lot'!$B$3:$B$18,2,0)</f>
        <v>#N/A</v>
      </c>
      <c r="V182" t="str">
        <f t="shared" si="25"/>
        <v>44228</v>
      </c>
      <c r="W182" s="7" t="e">
        <f>VLOOKUP(Récap!V182,'Création N° Lot'!$D$3:$F$18,3,0)</f>
        <v>#N/A</v>
      </c>
      <c r="X182" t="e">
        <f>CONCATENATE(T182,MONTH(VLOOKUP(Récap!V182,'Création N° Lot'!$D$3:$E$18,2,0)),RIGHT(YEAR(VLOOKUP(Récap!V182,'Création N° Lot'!$D$3:$E$18,2,0)),2)," - ",DAY(W182),"/",MONTH(W182),"/",YEAR(W182))</f>
        <v>#N/A</v>
      </c>
      <c r="AA182" s="6"/>
      <c r="AB182" t="e">
        <f>VLOOKUP(AA182,'Info client'!$A$2:$D$1000,2,0)</f>
        <v>#N/A</v>
      </c>
      <c r="AC182" t="e">
        <f>VLOOKUP(AA182,'Info client'!$A$2:$D$1000,3,0)</f>
        <v>#N/A</v>
      </c>
      <c r="AD182" t="e">
        <f>VLOOKUP(AA182,'Info client'!$A$2:$D$1000,4,0)</f>
        <v>#N/A</v>
      </c>
      <c r="AF182" t="e">
        <f>VLOOKUP(Récap!AG182,'Création N° Lot'!$B$3:$B$18,2,0)</f>
        <v>#N/A</v>
      </c>
      <c r="AI182" t="str">
        <f t="shared" si="26"/>
        <v>44256</v>
      </c>
      <c r="AJ182" s="7" t="e">
        <f>VLOOKUP(Récap!AI182,'Création N° Lot'!$D$3:$F$18,3,0)</f>
        <v>#N/A</v>
      </c>
      <c r="AK182" t="e">
        <f>CONCATENATE(AG182,MONTH(VLOOKUP(Récap!AI182,'Création N° Lot'!$D$3:$E$18,2,0)),RIGHT(YEAR(VLOOKUP(Récap!AI182,'Création N° Lot'!$D$3:$E$18,2,0)),2)," - ",DAY(AJ182),"/",MONTH(AJ182),"/",YEAR(AJ182))</f>
        <v>#N/A</v>
      </c>
      <c r="AP182" s="6"/>
      <c r="AQ182" t="e">
        <f>VLOOKUP(AP182,'Info client'!$A$2:$D$1000,2,0)</f>
        <v>#N/A</v>
      </c>
      <c r="AR182" t="e">
        <f>VLOOKUP(AP182,'Info client'!$A$2:$D$1000,3,0)</f>
        <v>#N/A</v>
      </c>
      <c r="AS182" t="e">
        <f>VLOOKUP(AP182,'Info client'!$A$2:$D$1000,4,0)</f>
        <v>#N/A</v>
      </c>
      <c r="AU182" t="e">
        <f>VLOOKUP(Récap!AV182,'Création N° Lot'!$B$3:$B$18,2,0)</f>
        <v>#N/A</v>
      </c>
      <c r="AX182" t="str">
        <f t="shared" si="27"/>
        <v>44287</v>
      </c>
      <c r="AY182" s="7" t="e">
        <f>VLOOKUP(Récap!AX182,'Création N° Lot'!$D$3:$F$18,3,0)</f>
        <v>#N/A</v>
      </c>
      <c r="AZ182" t="e">
        <f>CONCATENATE(AV182,MONTH(VLOOKUP(Récap!AX182,'Création N° Lot'!$D$3:$E$18,2,0)),RIGHT(YEAR(VLOOKUP(Récap!AX182,'Création N° Lot'!$D$3:$E$18,2,0)),2)," - ",DAY(AY182),"/",MONTH(AY182),"/",YEAR(AY182))</f>
        <v>#N/A</v>
      </c>
      <c r="BC182" s="6"/>
      <c r="BD182" t="e">
        <f>VLOOKUP(BC182,'Info client'!$A$2:$D$1000,2,0)</f>
        <v>#N/A</v>
      </c>
      <c r="BE182" t="e">
        <f>VLOOKUP(BC182,'Info client'!$A$2:$D$1000,3,0)</f>
        <v>#N/A</v>
      </c>
      <c r="BF182" t="e">
        <f>VLOOKUP(BC182,'Info client'!$A$2:$D$1000,4,0)</f>
        <v>#N/A</v>
      </c>
      <c r="BH182" t="e">
        <f>VLOOKUP(Récap!BI182,'Création N° Lot'!$B$3:$B$18,2,0)</f>
        <v>#N/A</v>
      </c>
      <c r="BK182" t="str">
        <f t="shared" si="28"/>
        <v>44317</v>
      </c>
      <c r="BL182" s="7" t="e">
        <f>VLOOKUP(Récap!BK182,'Création N° Lot'!$D$3:$F$18,3,0)</f>
        <v>#N/A</v>
      </c>
      <c r="BM182" t="e">
        <f>CONCATENATE(BI182,MONTH(VLOOKUP(Récap!BK182,'Création N° Lot'!$D$3:$E$18,2,0)),RIGHT(YEAR(VLOOKUP(Récap!BK182,'Création N° Lot'!$D$3:$E$18,2,0)),2)," - ",DAY(BL182),"/",MONTH(BL182),"/",YEAR(BL182))</f>
        <v>#N/A</v>
      </c>
      <c r="BP182" s="6"/>
      <c r="BQ182" t="e">
        <f>VLOOKUP(BP182,'Info client'!$A$2:$D$1000,2,0)</f>
        <v>#N/A</v>
      </c>
      <c r="BR182" t="e">
        <f>VLOOKUP(BP182,'Info client'!$A$2:$D$1000,3,0)</f>
        <v>#N/A</v>
      </c>
      <c r="BS182" t="e">
        <f>VLOOKUP(BP182,'Info client'!$A$2:$D$1000,4,0)</f>
        <v>#N/A</v>
      </c>
      <c r="BU182" t="e">
        <f>VLOOKUP(Récap!BV182,'Création N° Lot'!$B$3:$B$18,2,0)</f>
        <v>#N/A</v>
      </c>
      <c r="BX182" t="str">
        <f t="shared" si="29"/>
        <v>44348</v>
      </c>
      <c r="BY182" s="7" t="e">
        <f>VLOOKUP(Récap!BX182,'Création N° Lot'!$D$3:$F$18,3,0)</f>
        <v>#N/A</v>
      </c>
      <c r="BZ182" t="e">
        <f>CONCATENATE(BV182,MONTH(VLOOKUP(Récap!BX182,'Création N° Lot'!$D$3:$E$18,2,0)),RIGHT(YEAR(VLOOKUP(Récap!BX182,'Création N° Lot'!$D$3:$E$18,2,0)),2)," - ",DAY(BY182),"/",MONTH(BY182),"/",YEAR(BY182))</f>
        <v>#N/A</v>
      </c>
      <c r="CC182" s="6"/>
      <c r="CD182" t="e">
        <f>VLOOKUP(CC182,'Info client'!$A$2:$D$1000,2,0)</f>
        <v>#N/A</v>
      </c>
      <c r="CE182" t="e">
        <f>VLOOKUP(CC182,'Info client'!$A$2:$D$1000,3,0)</f>
        <v>#N/A</v>
      </c>
      <c r="CF182" t="e">
        <f>VLOOKUP(CC182,'Info client'!$A$2:$D$1000,4,0)</f>
        <v>#N/A</v>
      </c>
      <c r="CH182" t="e">
        <f>VLOOKUP(Récap!CI182,'Création N° Lot'!$B$3:$B$18,2,0)</f>
        <v>#N/A</v>
      </c>
      <c r="CK182" t="str">
        <f t="shared" si="30"/>
        <v>44378</v>
      </c>
      <c r="CL182" s="7" t="e">
        <f>VLOOKUP(Récap!CK182,'Création N° Lot'!$D$3:$F$18,3,0)</f>
        <v>#N/A</v>
      </c>
      <c r="CM182" t="e">
        <f>CONCATENATE(CI182,MONTH(VLOOKUP(Récap!CK182,'Création N° Lot'!$D$3:$E$18,2,0)),RIGHT(YEAR(VLOOKUP(Récap!CK182,'Création N° Lot'!$D$3:$E$18,2,0)),2)," - ",DAY(CL182),"/",MONTH(CL182),"/",YEAR(CL182))</f>
        <v>#N/A</v>
      </c>
      <c r="CP182" s="6"/>
      <c r="CQ182" t="e">
        <f>VLOOKUP(CP182,'Info client'!$A$2:$D$1000,2,0)</f>
        <v>#N/A</v>
      </c>
      <c r="CR182" t="e">
        <f>VLOOKUP(CP182,'Info client'!$A$2:$D$1000,3,0)</f>
        <v>#N/A</v>
      </c>
      <c r="CS182" t="e">
        <f>VLOOKUP(CP182,'Info client'!$A$2:$D$1000,4,0)</f>
        <v>#N/A</v>
      </c>
      <c r="CU182" t="e">
        <f>VLOOKUP(Récap!CV182,'Création N° Lot'!$B$3:$B$18,2,0)</f>
        <v>#N/A</v>
      </c>
      <c r="CX182" t="str">
        <f t="shared" si="31"/>
        <v>Aout 2021</v>
      </c>
      <c r="CY182" s="7" t="e">
        <f>VLOOKUP(Récap!CX182,'Création N° Lot'!$D$3:$F$18,3,0)</f>
        <v>#N/A</v>
      </c>
      <c r="CZ182" t="e">
        <f>CONCATENATE(CV182,MONTH(VLOOKUP(Récap!CX182,'Création N° Lot'!$D$3:$E$18,2,0)),RIGHT(YEAR(VLOOKUP(Récap!CX182,'Création N° Lot'!$D$3:$E$18,2,0)),2)," - ",DAY(CY182),"/",MONTH(CY182),"/",YEAR(CY182))</f>
        <v>#N/A</v>
      </c>
      <c r="DC182" s="6"/>
      <c r="DD182" t="e">
        <f>VLOOKUP(DC182,'Info client'!$A$2:$D$1000,2,0)</f>
        <v>#N/A</v>
      </c>
      <c r="DE182" t="e">
        <f>VLOOKUP(DC182,'Info client'!$A$2:$D$1000,3,0)</f>
        <v>#N/A</v>
      </c>
      <c r="DF182" t="e">
        <f>VLOOKUP(DC182,'Info client'!$A$2:$D$1000,4,0)</f>
        <v>#N/A</v>
      </c>
      <c r="DH182" t="e">
        <f>VLOOKUP(Récap!DI182,'Création N° Lot'!$B$3:$B$18,2,0)</f>
        <v>#N/A</v>
      </c>
      <c r="DK182" t="str">
        <f t="shared" si="32"/>
        <v>44440</v>
      </c>
      <c r="DL182" s="7" t="e">
        <f>VLOOKUP(Récap!DK182,'Création N° Lot'!$D$3:$F$18,3,0)</f>
        <v>#N/A</v>
      </c>
      <c r="DM182" t="e">
        <f>CONCATENATE(DI182,MONTH(VLOOKUP(Récap!DK182,'Création N° Lot'!$D$3:$E$18,2,0)),RIGHT(YEAR(VLOOKUP(Récap!DK182,'Création N° Lot'!$D$3:$E$18,2,0)),2)," - ",DAY(DL182),"/",MONTH(DL182),"/",YEAR(DL182))</f>
        <v>#N/A</v>
      </c>
      <c r="DP182" s="6"/>
      <c r="DQ182" t="e">
        <f>VLOOKUP(DP182,'Info client'!$A$2:$D$1000,2,0)</f>
        <v>#N/A</v>
      </c>
      <c r="DR182" t="e">
        <f>VLOOKUP(DP182,'Info client'!$A$2:$D$1000,3,0)</f>
        <v>#N/A</v>
      </c>
      <c r="DS182" t="e">
        <f>VLOOKUP(DP182,'Info client'!$A$2:$D$1000,4,0)</f>
        <v>#N/A</v>
      </c>
      <c r="DU182" t="e">
        <f>VLOOKUP(Récap!DV182,'Création N° Lot'!$B$3:$B$18,2,0)</f>
        <v>#N/A</v>
      </c>
      <c r="DX182" t="str">
        <f t="shared" si="33"/>
        <v>44470</v>
      </c>
      <c r="DY182" s="7" t="e">
        <f>VLOOKUP(Récap!DX182,'Création N° Lot'!$D$3:$F$18,3,0)</f>
        <v>#N/A</v>
      </c>
      <c r="DZ182" t="e">
        <f>CONCATENATE(DV182,MONTH(VLOOKUP(Récap!DX182,'Création N° Lot'!$D$3:$E$18,2,0)),RIGHT(YEAR(VLOOKUP(Récap!DX182,'Création N° Lot'!$D$3:$E$18,2,0)),2)," - ",DAY(DY182),"/",MONTH(DY182),"/",YEAR(DY182))</f>
        <v>#N/A</v>
      </c>
      <c r="EC182" s="6"/>
      <c r="ED182" t="e">
        <f>VLOOKUP(EC182,'Info client'!$A$2:$D$1000,2,0)</f>
        <v>#N/A</v>
      </c>
      <c r="EE182" t="e">
        <f>VLOOKUP(EC182,'Info client'!$A$2:$D$1000,3,0)</f>
        <v>#N/A</v>
      </c>
      <c r="EF182" t="e">
        <f>VLOOKUP(EC182,'Info client'!$A$2:$D$1000,4,0)</f>
        <v>#N/A</v>
      </c>
      <c r="EH182" t="e">
        <f>VLOOKUP(Récap!EI182,'Création N° Lot'!$B$3:$B$18,2,0)</f>
        <v>#N/A</v>
      </c>
      <c r="EK182" t="str">
        <f t="shared" si="34"/>
        <v>44501</v>
      </c>
      <c r="EL182" s="7" t="e">
        <f>VLOOKUP(Récap!EK182,'Création N° Lot'!$D$3:$F$18,3,0)</f>
        <v>#N/A</v>
      </c>
      <c r="EM182" t="e">
        <f>CONCATENATE(EI182,MONTH(VLOOKUP(Récap!EK182,'Création N° Lot'!$D$3:$E$18,2,0)),RIGHT(YEAR(VLOOKUP(Récap!EK182,'Création N° Lot'!$D$3:$E$18,2,0)),2)," - ",DAY(EL182),"/",MONTH(EL182),"/",YEAR(EL182))</f>
        <v>#N/A</v>
      </c>
      <c r="EP182" s="6"/>
      <c r="EQ182" t="e">
        <f>VLOOKUP(EP182,'Info client'!$A$2:$D$1000,2,0)</f>
        <v>#N/A</v>
      </c>
      <c r="ER182" t="e">
        <f>VLOOKUP(EP182,'Info client'!$A$2:$D$1000,3,0)</f>
        <v>#N/A</v>
      </c>
      <c r="ES182" t="e">
        <f>VLOOKUP(EP182,'Info client'!$A$2:$D$1000,4,0)</f>
        <v>#N/A</v>
      </c>
      <c r="EU182" t="e">
        <f>VLOOKUP(Récap!EV182,'Création N° Lot'!$B$3:$B$18,2,0)</f>
        <v>#N/A</v>
      </c>
      <c r="EX182" t="str">
        <f t="shared" si="35"/>
        <v>44531</v>
      </c>
      <c r="EY182" s="7" t="e">
        <f>VLOOKUP(Récap!EX182,'Création N° Lot'!$D$3:$F$18,3,0)</f>
        <v>#N/A</v>
      </c>
      <c r="EZ182" t="e">
        <f>CONCATENATE(EV182,MONTH(VLOOKUP(Récap!EX182,'Création N° Lot'!$D$3:$E$18,2,0)),RIGHT(YEAR(VLOOKUP(Récap!EX182,'Création N° Lot'!$D$3:$E$18,2,0)),2)," - ",DAY(EY182),"/",MONTH(EY182),"/",YEAR(EY182))</f>
        <v>#N/A</v>
      </c>
    </row>
    <row r="183" spans="2:156" x14ac:dyDescent="0.25">
      <c r="B183" t="e">
        <f>VLOOKUP($A183,'Info client'!$A$2:$D$1000,2,0)</f>
        <v>#N/A</v>
      </c>
      <c r="C183" t="e">
        <f>VLOOKUP($A183,'Info client'!$A$2:$D$1000,3,0)</f>
        <v>#N/A</v>
      </c>
      <c r="D183" t="e">
        <f>VLOOKUP($A183,'Info client'!$A$2:$D$1000,4,0)</f>
        <v>#N/A</v>
      </c>
      <c r="F183" t="e">
        <f>VLOOKUP(Récap!G183,'Création N° Lot'!B95:B195,2,0)</f>
        <v>#N/A</v>
      </c>
      <c r="I183" t="str">
        <f t="shared" si="24"/>
        <v>44197</v>
      </c>
      <c r="J183" s="7" t="e">
        <f>VLOOKUP(Récap!I183,'Création N° Lot'!$D$3:$F$18,3,0)</f>
        <v>#N/A</v>
      </c>
      <c r="K183" t="e">
        <f>CONCATENATE(G183,MONTH(VLOOKUP(Récap!I183,'Création N° Lot'!$D$3:$E$18,2,0)),RIGHT(YEAR(VLOOKUP(Récap!I183,'Création N° Lot'!$D$3:$E$18,2,0)),2)," - ",DAY(J183),"/",MONTH(J183),"/",YEAR(J183))</f>
        <v>#N/A</v>
      </c>
      <c r="O183" t="e">
        <f>VLOOKUP(N183,'Info client'!$A$2:$D$1000,2,0)</f>
        <v>#N/A</v>
      </c>
      <c r="P183" t="e">
        <f>VLOOKUP($A183,'Info client'!$A$2:$D$1000,3,0)</f>
        <v>#N/A</v>
      </c>
      <c r="Q183" t="e">
        <f>VLOOKUP($A183,'Info client'!$A$2:$D$1000,4,0)</f>
        <v>#N/A</v>
      </c>
      <c r="S183" t="e">
        <f>VLOOKUP(Récap!G183,'Création N° Lot'!$B$3:$B$18,2,0)</f>
        <v>#N/A</v>
      </c>
      <c r="V183" t="str">
        <f t="shared" si="25"/>
        <v>44228</v>
      </c>
      <c r="W183" s="7" t="e">
        <f>VLOOKUP(Récap!V183,'Création N° Lot'!$D$3:$F$18,3,0)</f>
        <v>#N/A</v>
      </c>
      <c r="X183" t="e">
        <f>CONCATENATE(T183,MONTH(VLOOKUP(Récap!V183,'Création N° Lot'!$D$3:$E$18,2,0)),RIGHT(YEAR(VLOOKUP(Récap!V183,'Création N° Lot'!$D$3:$E$18,2,0)),2)," - ",DAY(W183),"/",MONTH(W183),"/",YEAR(W183))</f>
        <v>#N/A</v>
      </c>
      <c r="AA183" s="6"/>
      <c r="AB183" t="e">
        <f>VLOOKUP(AA183,'Info client'!$A$2:$D$1000,2,0)</f>
        <v>#N/A</v>
      </c>
      <c r="AC183" t="e">
        <f>VLOOKUP(AA183,'Info client'!$A$2:$D$1000,3,0)</f>
        <v>#N/A</v>
      </c>
      <c r="AD183" t="e">
        <f>VLOOKUP(AA183,'Info client'!$A$2:$D$1000,4,0)</f>
        <v>#N/A</v>
      </c>
      <c r="AF183" t="e">
        <f>VLOOKUP(Récap!AG183,'Création N° Lot'!$B$3:$B$18,2,0)</f>
        <v>#N/A</v>
      </c>
      <c r="AI183" t="str">
        <f t="shared" si="26"/>
        <v>44256</v>
      </c>
      <c r="AJ183" s="7" t="e">
        <f>VLOOKUP(Récap!AI183,'Création N° Lot'!$D$3:$F$18,3,0)</f>
        <v>#N/A</v>
      </c>
      <c r="AK183" t="e">
        <f>CONCATENATE(AG183,MONTH(VLOOKUP(Récap!AI183,'Création N° Lot'!$D$3:$E$18,2,0)),RIGHT(YEAR(VLOOKUP(Récap!AI183,'Création N° Lot'!$D$3:$E$18,2,0)),2)," - ",DAY(AJ183),"/",MONTH(AJ183),"/",YEAR(AJ183))</f>
        <v>#N/A</v>
      </c>
      <c r="AP183" s="6"/>
      <c r="AQ183" t="e">
        <f>VLOOKUP(AP183,'Info client'!$A$2:$D$1000,2,0)</f>
        <v>#N/A</v>
      </c>
      <c r="AR183" t="e">
        <f>VLOOKUP(AP183,'Info client'!$A$2:$D$1000,3,0)</f>
        <v>#N/A</v>
      </c>
      <c r="AS183" t="e">
        <f>VLOOKUP(AP183,'Info client'!$A$2:$D$1000,4,0)</f>
        <v>#N/A</v>
      </c>
      <c r="AU183" t="e">
        <f>VLOOKUP(Récap!AV183,'Création N° Lot'!$B$3:$B$18,2,0)</f>
        <v>#N/A</v>
      </c>
      <c r="AX183" t="str">
        <f t="shared" si="27"/>
        <v>44287</v>
      </c>
      <c r="AY183" s="7" t="e">
        <f>VLOOKUP(Récap!AX183,'Création N° Lot'!$D$3:$F$18,3,0)</f>
        <v>#N/A</v>
      </c>
      <c r="AZ183" t="e">
        <f>CONCATENATE(AV183,MONTH(VLOOKUP(Récap!AX183,'Création N° Lot'!$D$3:$E$18,2,0)),RIGHT(YEAR(VLOOKUP(Récap!AX183,'Création N° Lot'!$D$3:$E$18,2,0)),2)," - ",DAY(AY183),"/",MONTH(AY183),"/",YEAR(AY183))</f>
        <v>#N/A</v>
      </c>
      <c r="BC183" s="6"/>
      <c r="BD183" t="e">
        <f>VLOOKUP(BC183,'Info client'!$A$2:$D$1000,2,0)</f>
        <v>#N/A</v>
      </c>
      <c r="BE183" t="e">
        <f>VLOOKUP(BC183,'Info client'!$A$2:$D$1000,3,0)</f>
        <v>#N/A</v>
      </c>
      <c r="BF183" t="e">
        <f>VLOOKUP(BC183,'Info client'!$A$2:$D$1000,4,0)</f>
        <v>#N/A</v>
      </c>
      <c r="BH183" t="e">
        <f>VLOOKUP(Récap!BI183,'Création N° Lot'!$B$3:$B$18,2,0)</f>
        <v>#N/A</v>
      </c>
      <c r="BK183" t="str">
        <f t="shared" si="28"/>
        <v>44317</v>
      </c>
      <c r="BL183" s="7" t="e">
        <f>VLOOKUP(Récap!BK183,'Création N° Lot'!$D$3:$F$18,3,0)</f>
        <v>#N/A</v>
      </c>
      <c r="BM183" t="e">
        <f>CONCATENATE(BI183,MONTH(VLOOKUP(Récap!BK183,'Création N° Lot'!$D$3:$E$18,2,0)),RIGHT(YEAR(VLOOKUP(Récap!BK183,'Création N° Lot'!$D$3:$E$18,2,0)),2)," - ",DAY(BL183),"/",MONTH(BL183),"/",YEAR(BL183))</f>
        <v>#N/A</v>
      </c>
      <c r="BP183" s="6"/>
      <c r="BQ183" t="e">
        <f>VLOOKUP(BP183,'Info client'!$A$2:$D$1000,2,0)</f>
        <v>#N/A</v>
      </c>
      <c r="BR183" t="e">
        <f>VLOOKUP(BP183,'Info client'!$A$2:$D$1000,3,0)</f>
        <v>#N/A</v>
      </c>
      <c r="BS183" t="e">
        <f>VLOOKUP(BP183,'Info client'!$A$2:$D$1000,4,0)</f>
        <v>#N/A</v>
      </c>
      <c r="BU183" t="e">
        <f>VLOOKUP(Récap!BV183,'Création N° Lot'!$B$3:$B$18,2,0)</f>
        <v>#N/A</v>
      </c>
      <c r="BX183" t="str">
        <f t="shared" si="29"/>
        <v>44348</v>
      </c>
      <c r="BY183" s="7" t="e">
        <f>VLOOKUP(Récap!BX183,'Création N° Lot'!$D$3:$F$18,3,0)</f>
        <v>#N/A</v>
      </c>
      <c r="BZ183" t="e">
        <f>CONCATENATE(BV183,MONTH(VLOOKUP(Récap!BX183,'Création N° Lot'!$D$3:$E$18,2,0)),RIGHT(YEAR(VLOOKUP(Récap!BX183,'Création N° Lot'!$D$3:$E$18,2,0)),2)," - ",DAY(BY183),"/",MONTH(BY183),"/",YEAR(BY183))</f>
        <v>#N/A</v>
      </c>
      <c r="CC183" s="6"/>
      <c r="CD183" t="e">
        <f>VLOOKUP(CC183,'Info client'!$A$2:$D$1000,2,0)</f>
        <v>#N/A</v>
      </c>
      <c r="CE183" t="e">
        <f>VLOOKUP(CC183,'Info client'!$A$2:$D$1000,3,0)</f>
        <v>#N/A</v>
      </c>
      <c r="CF183" t="e">
        <f>VLOOKUP(CC183,'Info client'!$A$2:$D$1000,4,0)</f>
        <v>#N/A</v>
      </c>
      <c r="CH183" t="e">
        <f>VLOOKUP(Récap!CI183,'Création N° Lot'!$B$3:$B$18,2,0)</f>
        <v>#N/A</v>
      </c>
      <c r="CK183" t="str">
        <f t="shared" si="30"/>
        <v>44378</v>
      </c>
      <c r="CL183" s="7" t="e">
        <f>VLOOKUP(Récap!CK183,'Création N° Lot'!$D$3:$F$18,3,0)</f>
        <v>#N/A</v>
      </c>
      <c r="CM183" t="e">
        <f>CONCATENATE(CI183,MONTH(VLOOKUP(Récap!CK183,'Création N° Lot'!$D$3:$E$18,2,0)),RIGHT(YEAR(VLOOKUP(Récap!CK183,'Création N° Lot'!$D$3:$E$18,2,0)),2)," - ",DAY(CL183),"/",MONTH(CL183),"/",YEAR(CL183))</f>
        <v>#N/A</v>
      </c>
      <c r="CP183" s="6"/>
      <c r="CQ183" t="e">
        <f>VLOOKUP(CP183,'Info client'!$A$2:$D$1000,2,0)</f>
        <v>#N/A</v>
      </c>
      <c r="CR183" t="e">
        <f>VLOOKUP(CP183,'Info client'!$A$2:$D$1000,3,0)</f>
        <v>#N/A</v>
      </c>
      <c r="CS183" t="e">
        <f>VLOOKUP(CP183,'Info client'!$A$2:$D$1000,4,0)</f>
        <v>#N/A</v>
      </c>
      <c r="CU183" t="e">
        <f>VLOOKUP(Récap!CV183,'Création N° Lot'!$B$3:$B$18,2,0)</f>
        <v>#N/A</v>
      </c>
      <c r="CX183" t="str">
        <f t="shared" si="31"/>
        <v>Aout 2021</v>
      </c>
      <c r="CY183" s="7" t="e">
        <f>VLOOKUP(Récap!CX183,'Création N° Lot'!$D$3:$F$18,3,0)</f>
        <v>#N/A</v>
      </c>
      <c r="CZ183" t="e">
        <f>CONCATENATE(CV183,MONTH(VLOOKUP(Récap!CX183,'Création N° Lot'!$D$3:$E$18,2,0)),RIGHT(YEAR(VLOOKUP(Récap!CX183,'Création N° Lot'!$D$3:$E$18,2,0)),2)," - ",DAY(CY183),"/",MONTH(CY183),"/",YEAR(CY183))</f>
        <v>#N/A</v>
      </c>
      <c r="DC183" s="6"/>
      <c r="DD183" t="e">
        <f>VLOOKUP(DC183,'Info client'!$A$2:$D$1000,2,0)</f>
        <v>#N/A</v>
      </c>
      <c r="DE183" t="e">
        <f>VLOOKUP(DC183,'Info client'!$A$2:$D$1000,3,0)</f>
        <v>#N/A</v>
      </c>
      <c r="DF183" t="e">
        <f>VLOOKUP(DC183,'Info client'!$A$2:$D$1000,4,0)</f>
        <v>#N/A</v>
      </c>
      <c r="DH183" t="e">
        <f>VLOOKUP(Récap!DI183,'Création N° Lot'!$B$3:$B$18,2,0)</f>
        <v>#N/A</v>
      </c>
      <c r="DK183" t="str">
        <f t="shared" si="32"/>
        <v>44440</v>
      </c>
      <c r="DL183" s="7" t="e">
        <f>VLOOKUP(Récap!DK183,'Création N° Lot'!$D$3:$F$18,3,0)</f>
        <v>#N/A</v>
      </c>
      <c r="DM183" t="e">
        <f>CONCATENATE(DI183,MONTH(VLOOKUP(Récap!DK183,'Création N° Lot'!$D$3:$E$18,2,0)),RIGHT(YEAR(VLOOKUP(Récap!DK183,'Création N° Lot'!$D$3:$E$18,2,0)),2)," - ",DAY(DL183),"/",MONTH(DL183),"/",YEAR(DL183))</f>
        <v>#N/A</v>
      </c>
      <c r="DP183" s="6"/>
      <c r="DQ183" t="e">
        <f>VLOOKUP(DP183,'Info client'!$A$2:$D$1000,2,0)</f>
        <v>#N/A</v>
      </c>
      <c r="DR183" t="e">
        <f>VLOOKUP(DP183,'Info client'!$A$2:$D$1000,3,0)</f>
        <v>#N/A</v>
      </c>
      <c r="DS183" t="e">
        <f>VLOOKUP(DP183,'Info client'!$A$2:$D$1000,4,0)</f>
        <v>#N/A</v>
      </c>
      <c r="DU183" t="e">
        <f>VLOOKUP(Récap!DV183,'Création N° Lot'!$B$3:$B$18,2,0)</f>
        <v>#N/A</v>
      </c>
      <c r="DX183" t="str">
        <f t="shared" si="33"/>
        <v>44470</v>
      </c>
      <c r="DY183" s="7" t="e">
        <f>VLOOKUP(Récap!DX183,'Création N° Lot'!$D$3:$F$18,3,0)</f>
        <v>#N/A</v>
      </c>
      <c r="DZ183" t="e">
        <f>CONCATENATE(DV183,MONTH(VLOOKUP(Récap!DX183,'Création N° Lot'!$D$3:$E$18,2,0)),RIGHT(YEAR(VLOOKUP(Récap!DX183,'Création N° Lot'!$D$3:$E$18,2,0)),2)," - ",DAY(DY183),"/",MONTH(DY183),"/",YEAR(DY183))</f>
        <v>#N/A</v>
      </c>
      <c r="EC183" s="6"/>
      <c r="ED183" t="e">
        <f>VLOOKUP(EC183,'Info client'!$A$2:$D$1000,2,0)</f>
        <v>#N/A</v>
      </c>
      <c r="EE183" t="e">
        <f>VLOOKUP(EC183,'Info client'!$A$2:$D$1000,3,0)</f>
        <v>#N/A</v>
      </c>
      <c r="EF183" t="e">
        <f>VLOOKUP(EC183,'Info client'!$A$2:$D$1000,4,0)</f>
        <v>#N/A</v>
      </c>
      <c r="EH183" t="e">
        <f>VLOOKUP(Récap!EI183,'Création N° Lot'!$B$3:$B$18,2,0)</f>
        <v>#N/A</v>
      </c>
      <c r="EK183" t="str">
        <f t="shared" si="34"/>
        <v>44501</v>
      </c>
      <c r="EL183" s="7" t="e">
        <f>VLOOKUP(Récap!EK183,'Création N° Lot'!$D$3:$F$18,3,0)</f>
        <v>#N/A</v>
      </c>
      <c r="EM183" t="e">
        <f>CONCATENATE(EI183,MONTH(VLOOKUP(Récap!EK183,'Création N° Lot'!$D$3:$E$18,2,0)),RIGHT(YEAR(VLOOKUP(Récap!EK183,'Création N° Lot'!$D$3:$E$18,2,0)),2)," - ",DAY(EL183),"/",MONTH(EL183),"/",YEAR(EL183))</f>
        <v>#N/A</v>
      </c>
      <c r="EP183" s="6"/>
      <c r="EQ183" t="e">
        <f>VLOOKUP(EP183,'Info client'!$A$2:$D$1000,2,0)</f>
        <v>#N/A</v>
      </c>
      <c r="ER183" t="e">
        <f>VLOOKUP(EP183,'Info client'!$A$2:$D$1000,3,0)</f>
        <v>#N/A</v>
      </c>
      <c r="ES183" t="e">
        <f>VLOOKUP(EP183,'Info client'!$A$2:$D$1000,4,0)</f>
        <v>#N/A</v>
      </c>
      <c r="EU183" t="e">
        <f>VLOOKUP(Récap!EV183,'Création N° Lot'!$B$3:$B$18,2,0)</f>
        <v>#N/A</v>
      </c>
      <c r="EX183" t="str">
        <f t="shared" si="35"/>
        <v>44531</v>
      </c>
      <c r="EY183" s="7" t="e">
        <f>VLOOKUP(Récap!EX183,'Création N° Lot'!$D$3:$F$18,3,0)</f>
        <v>#N/A</v>
      </c>
      <c r="EZ183" t="e">
        <f>CONCATENATE(EV183,MONTH(VLOOKUP(Récap!EX183,'Création N° Lot'!$D$3:$E$18,2,0)),RIGHT(YEAR(VLOOKUP(Récap!EX183,'Création N° Lot'!$D$3:$E$18,2,0)),2)," - ",DAY(EY183),"/",MONTH(EY183),"/",YEAR(EY183))</f>
        <v>#N/A</v>
      </c>
    </row>
    <row r="184" spans="2:156" x14ac:dyDescent="0.25">
      <c r="B184" t="e">
        <f>VLOOKUP($A184,'Info client'!$A$2:$D$1000,2,0)</f>
        <v>#N/A</v>
      </c>
      <c r="C184" t="e">
        <f>VLOOKUP($A184,'Info client'!$A$2:$D$1000,3,0)</f>
        <v>#N/A</v>
      </c>
      <c r="D184" t="e">
        <f>VLOOKUP($A184,'Info client'!$A$2:$D$1000,4,0)</f>
        <v>#N/A</v>
      </c>
      <c r="F184" t="e">
        <f>VLOOKUP(Récap!G184,'Création N° Lot'!B96:B196,2,0)</f>
        <v>#N/A</v>
      </c>
      <c r="I184" t="str">
        <f t="shared" si="24"/>
        <v>44197</v>
      </c>
      <c r="J184" s="7" t="e">
        <f>VLOOKUP(Récap!I184,'Création N° Lot'!$D$3:$F$18,3,0)</f>
        <v>#N/A</v>
      </c>
      <c r="K184" t="e">
        <f>CONCATENATE(G184,MONTH(VLOOKUP(Récap!I184,'Création N° Lot'!$D$3:$E$18,2,0)),RIGHT(YEAR(VLOOKUP(Récap!I184,'Création N° Lot'!$D$3:$E$18,2,0)),2)," - ",DAY(J184),"/",MONTH(J184),"/",YEAR(J184))</f>
        <v>#N/A</v>
      </c>
      <c r="O184" t="e">
        <f>VLOOKUP(N184,'Info client'!$A$2:$D$1000,2,0)</f>
        <v>#N/A</v>
      </c>
      <c r="P184" t="e">
        <f>VLOOKUP($A184,'Info client'!$A$2:$D$1000,3,0)</f>
        <v>#N/A</v>
      </c>
      <c r="Q184" t="e">
        <f>VLOOKUP($A184,'Info client'!$A$2:$D$1000,4,0)</f>
        <v>#N/A</v>
      </c>
      <c r="S184" t="e">
        <f>VLOOKUP(Récap!G184,'Création N° Lot'!$B$3:$B$18,2,0)</f>
        <v>#N/A</v>
      </c>
      <c r="V184" t="str">
        <f t="shared" si="25"/>
        <v>44228</v>
      </c>
      <c r="W184" s="7" t="e">
        <f>VLOOKUP(Récap!V184,'Création N° Lot'!$D$3:$F$18,3,0)</f>
        <v>#N/A</v>
      </c>
      <c r="X184" t="e">
        <f>CONCATENATE(T184,MONTH(VLOOKUP(Récap!V184,'Création N° Lot'!$D$3:$E$18,2,0)),RIGHT(YEAR(VLOOKUP(Récap!V184,'Création N° Lot'!$D$3:$E$18,2,0)),2)," - ",DAY(W184),"/",MONTH(W184),"/",YEAR(W184))</f>
        <v>#N/A</v>
      </c>
      <c r="AA184" s="6"/>
      <c r="AB184" t="e">
        <f>VLOOKUP(AA184,'Info client'!$A$2:$D$1000,2,0)</f>
        <v>#N/A</v>
      </c>
      <c r="AC184" t="e">
        <f>VLOOKUP(AA184,'Info client'!$A$2:$D$1000,3,0)</f>
        <v>#N/A</v>
      </c>
      <c r="AD184" t="e">
        <f>VLOOKUP(AA184,'Info client'!$A$2:$D$1000,4,0)</f>
        <v>#N/A</v>
      </c>
      <c r="AF184" t="e">
        <f>VLOOKUP(Récap!AG184,'Création N° Lot'!$B$3:$B$18,2,0)</f>
        <v>#N/A</v>
      </c>
      <c r="AI184" t="str">
        <f t="shared" si="26"/>
        <v>44256</v>
      </c>
      <c r="AJ184" s="7" t="e">
        <f>VLOOKUP(Récap!AI184,'Création N° Lot'!$D$3:$F$18,3,0)</f>
        <v>#N/A</v>
      </c>
      <c r="AK184" t="e">
        <f>CONCATENATE(AG184,MONTH(VLOOKUP(Récap!AI184,'Création N° Lot'!$D$3:$E$18,2,0)),RIGHT(YEAR(VLOOKUP(Récap!AI184,'Création N° Lot'!$D$3:$E$18,2,0)),2)," - ",DAY(AJ184),"/",MONTH(AJ184),"/",YEAR(AJ184))</f>
        <v>#N/A</v>
      </c>
      <c r="AP184" s="6"/>
      <c r="AQ184" t="e">
        <f>VLOOKUP(AP184,'Info client'!$A$2:$D$1000,2,0)</f>
        <v>#N/A</v>
      </c>
      <c r="AR184" t="e">
        <f>VLOOKUP(AP184,'Info client'!$A$2:$D$1000,3,0)</f>
        <v>#N/A</v>
      </c>
      <c r="AS184" t="e">
        <f>VLOOKUP(AP184,'Info client'!$A$2:$D$1000,4,0)</f>
        <v>#N/A</v>
      </c>
      <c r="AU184" t="e">
        <f>VLOOKUP(Récap!AV184,'Création N° Lot'!$B$3:$B$18,2,0)</f>
        <v>#N/A</v>
      </c>
      <c r="AX184" t="str">
        <f t="shared" si="27"/>
        <v>44287</v>
      </c>
      <c r="AY184" s="7" t="e">
        <f>VLOOKUP(Récap!AX184,'Création N° Lot'!$D$3:$F$18,3,0)</f>
        <v>#N/A</v>
      </c>
      <c r="AZ184" t="e">
        <f>CONCATENATE(AV184,MONTH(VLOOKUP(Récap!AX184,'Création N° Lot'!$D$3:$E$18,2,0)),RIGHT(YEAR(VLOOKUP(Récap!AX184,'Création N° Lot'!$D$3:$E$18,2,0)),2)," - ",DAY(AY184),"/",MONTH(AY184),"/",YEAR(AY184))</f>
        <v>#N/A</v>
      </c>
      <c r="BC184" s="6"/>
      <c r="BD184" t="e">
        <f>VLOOKUP(BC184,'Info client'!$A$2:$D$1000,2,0)</f>
        <v>#N/A</v>
      </c>
      <c r="BE184" t="e">
        <f>VLOOKUP(BC184,'Info client'!$A$2:$D$1000,3,0)</f>
        <v>#N/A</v>
      </c>
      <c r="BF184" t="e">
        <f>VLOOKUP(BC184,'Info client'!$A$2:$D$1000,4,0)</f>
        <v>#N/A</v>
      </c>
      <c r="BH184" t="e">
        <f>VLOOKUP(Récap!BI184,'Création N° Lot'!$B$3:$B$18,2,0)</f>
        <v>#N/A</v>
      </c>
      <c r="BK184" t="str">
        <f t="shared" si="28"/>
        <v>44317</v>
      </c>
      <c r="BL184" s="7" t="e">
        <f>VLOOKUP(Récap!BK184,'Création N° Lot'!$D$3:$F$18,3,0)</f>
        <v>#N/A</v>
      </c>
      <c r="BM184" t="e">
        <f>CONCATENATE(BI184,MONTH(VLOOKUP(Récap!BK184,'Création N° Lot'!$D$3:$E$18,2,0)),RIGHT(YEAR(VLOOKUP(Récap!BK184,'Création N° Lot'!$D$3:$E$18,2,0)),2)," - ",DAY(BL184),"/",MONTH(BL184),"/",YEAR(BL184))</f>
        <v>#N/A</v>
      </c>
      <c r="BP184" s="6"/>
      <c r="BQ184" t="e">
        <f>VLOOKUP(BP184,'Info client'!$A$2:$D$1000,2,0)</f>
        <v>#N/A</v>
      </c>
      <c r="BR184" t="e">
        <f>VLOOKUP(BP184,'Info client'!$A$2:$D$1000,3,0)</f>
        <v>#N/A</v>
      </c>
      <c r="BS184" t="e">
        <f>VLOOKUP(BP184,'Info client'!$A$2:$D$1000,4,0)</f>
        <v>#N/A</v>
      </c>
      <c r="BU184" t="e">
        <f>VLOOKUP(Récap!BV184,'Création N° Lot'!$B$3:$B$18,2,0)</f>
        <v>#N/A</v>
      </c>
      <c r="BX184" t="str">
        <f t="shared" si="29"/>
        <v>44348</v>
      </c>
      <c r="BY184" s="7" t="e">
        <f>VLOOKUP(Récap!BX184,'Création N° Lot'!$D$3:$F$18,3,0)</f>
        <v>#N/A</v>
      </c>
      <c r="BZ184" t="e">
        <f>CONCATENATE(BV184,MONTH(VLOOKUP(Récap!BX184,'Création N° Lot'!$D$3:$E$18,2,0)),RIGHT(YEAR(VLOOKUP(Récap!BX184,'Création N° Lot'!$D$3:$E$18,2,0)),2)," - ",DAY(BY184),"/",MONTH(BY184),"/",YEAR(BY184))</f>
        <v>#N/A</v>
      </c>
      <c r="CC184" s="6"/>
      <c r="CD184" t="e">
        <f>VLOOKUP(CC184,'Info client'!$A$2:$D$1000,2,0)</f>
        <v>#N/A</v>
      </c>
      <c r="CE184" t="e">
        <f>VLOOKUP(CC184,'Info client'!$A$2:$D$1000,3,0)</f>
        <v>#N/A</v>
      </c>
      <c r="CF184" t="e">
        <f>VLOOKUP(CC184,'Info client'!$A$2:$D$1000,4,0)</f>
        <v>#N/A</v>
      </c>
      <c r="CH184" t="e">
        <f>VLOOKUP(Récap!CI184,'Création N° Lot'!$B$3:$B$18,2,0)</f>
        <v>#N/A</v>
      </c>
      <c r="CK184" t="str">
        <f t="shared" si="30"/>
        <v>44378</v>
      </c>
      <c r="CL184" s="7" t="e">
        <f>VLOOKUP(Récap!CK184,'Création N° Lot'!$D$3:$F$18,3,0)</f>
        <v>#N/A</v>
      </c>
      <c r="CM184" t="e">
        <f>CONCATENATE(CI184,MONTH(VLOOKUP(Récap!CK184,'Création N° Lot'!$D$3:$E$18,2,0)),RIGHT(YEAR(VLOOKUP(Récap!CK184,'Création N° Lot'!$D$3:$E$18,2,0)),2)," - ",DAY(CL184),"/",MONTH(CL184),"/",YEAR(CL184))</f>
        <v>#N/A</v>
      </c>
      <c r="CP184" s="6"/>
      <c r="CQ184" t="e">
        <f>VLOOKUP(CP184,'Info client'!$A$2:$D$1000,2,0)</f>
        <v>#N/A</v>
      </c>
      <c r="CR184" t="e">
        <f>VLOOKUP(CP184,'Info client'!$A$2:$D$1000,3,0)</f>
        <v>#N/A</v>
      </c>
      <c r="CS184" t="e">
        <f>VLOOKUP(CP184,'Info client'!$A$2:$D$1000,4,0)</f>
        <v>#N/A</v>
      </c>
      <c r="CU184" t="e">
        <f>VLOOKUP(Récap!CV184,'Création N° Lot'!$B$3:$B$18,2,0)</f>
        <v>#N/A</v>
      </c>
      <c r="CX184" t="str">
        <f t="shared" si="31"/>
        <v>Aout 2021</v>
      </c>
      <c r="CY184" s="7" t="e">
        <f>VLOOKUP(Récap!CX184,'Création N° Lot'!$D$3:$F$18,3,0)</f>
        <v>#N/A</v>
      </c>
      <c r="CZ184" t="e">
        <f>CONCATENATE(CV184,MONTH(VLOOKUP(Récap!CX184,'Création N° Lot'!$D$3:$E$18,2,0)),RIGHT(YEAR(VLOOKUP(Récap!CX184,'Création N° Lot'!$D$3:$E$18,2,0)),2)," - ",DAY(CY184),"/",MONTH(CY184),"/",YEAR(CY184))</f>
        <v>#N/A</v>
      </c>
      <c r="DC184" s="6"/>
      <c r="DD184" t="e">
        <f>VLOOKUP(DC184,'Info client'!$A$2:$D$1000,2,0)</f>
        <v>#N/A</v>
      </c>
      <c r="DE184" t="e">
        <f>VLOOKUP(DC184,'Info client'!$A$2:$D$1000,3,0)</f>
        <v>#N/A</v>
      </c>
      <c r="DF184" t="e">
        <f>VLOOKUP(DC184,'Info client'!$A$2:$D$1000,4,0)</f>
        <v>#N/A</v>
      </c>
      <c r="DH184" t="e">
        <f>VLOOKUP(Récap!DI184,'Création N° Lot'!$B$3:$B$18,2,0)</f>
        <v>#N/A</v>
      </c>
      <c r="DK184" t="str">
        <f t="shared" si="32"/>
        <v>44440</v>
      </c>
      <c r="DL184" s="7" t="e">
        <f>VLOOKUP(Récap!DK184,'Création N° Lot'!$D$3:$F$18,3,0)</f>
        <v>#N/A</v>
      </c>
      <c r="DM184" t="e">
        <f>CONCATENATE(DI184,MONTH(VLOOKUP(Récap!DK184,'Création N° Lot'!$D$3:$E$18,2,0)),RIGHT(YEAR(VLOOKUP(Récap!DK184,'Création N° Lot'!$D$3:$E$18,2,0)),2)," - ",DAY(DL184),"/",MONTH(DL184),"/",YEAR(DL184))</f>
        <v>#N/A</v>
      </c>
      <c r="DP184" s="6"/>
      <c r="DQ184" t="e">
        <f>VLOOKUP(DP184,'Info client'!$A$2:$D$1000,2,0)</f>
        <v>#N/A</v>
      </c>
      <c r="DR184" t="e">
        <f>VLOOKUP(DP184,'Info client'!$A$2:$D$1000,3,0)</f>
        <v>#N/A</v>
      </c>
      <c r="DS184" t="e">
        <f>VLOOKUP(DP184,'Info client'!$A$2:$D$1000,4,0)</f>
        <v>#N/A</v>
      </c>
      <c r="DU184" t="e">
        <f>VLOOKUP(Récap!DV184,'Création N° Lot'!$B$3:$B$18,2,0)</f>
        <v>#N/A</v>
      </c>
      <c r="DX184" t="str">
        <f t="shared" si="33"/>
        <v>44470</v>
      </c>
      <c r="DY184" s="7" t="e">
        <f>VLOOKUP(Récap!DX184,'Création N° Lot'!$D$3:$F$18,3,0)</f>
        <v>#N/A</v>
      </c>
      <c r="DZ184" t="e">
        <f>CONCATENATE(DV184,MONTH(VLOOKUP(Récap!DX184,'Création N° Lot'!$D$3:$E$18,2,0)),RIGHT(YEAR(VLOOKUP(Récap!DX184,'Création N° Lot'!$D$3:$E$18,2,0)),2)," - ",DAY(DY184),"/",MONTH(DY184),"/",YEAR(DY184))</f>
        <v>#N/A</v>
      </c>
      <c r="EC184" s="6"/>
      <c r="ED184" t="e">
        <f>VLOOKUP(EC184,'Info client'!$A$2:$D$1000,2,0)</f>
        <v>#N/A</v>
      </c>
      <c r="EE184" t="e">
        <f>VLOOKUP(EC184,'Info client'!$A$2:$D$1000,3,0)</f>
        <v>#N/A</v>
      </c>
      <c r="EF184" t="e">
        <f>VLOOKUP(EC184,'Info client'!$A$2:$D$1000,4,0)</f>
        <v>#N/A</v>
      </c>
      <c r="EH184" t="e">
        <f>VLOOKUP(Récap!EI184,'Création N° Lot'!$B$3:$B$18,2,0)</f>
        <v>#N/A</v>
      </c>
      <c r="EK184" t="str">
        <f t="shared" si="34"/>
        <v>44501</v>
      </c>
      <c r="EL184" s="7" t="e">
        <f>VLOOKUP(Récap!EK184,'Création N° Lot'!$D$3:$F$18,3,0)</f>
        <v>#N/A</v>
      </c>
      <c r="EM184" t="e">
        <f>CONCATENATE(EI184,MONTH(VLOOKUP(Récap!EK184,'Création N° Lot'!$D$3:$E$18,2,0)),RIGHT(YEAR(VLOOKUP(Récap!EK184,'Création N° Lot'!$D$3:$E$18,2,0)),2)," - ",DAY(EL184),"/",MONTH(EL184),"/",YEAR(EL184))</f>
        <v>#N/A</v>
      </c>
      <c r="EP184" s="6"/>
      <c r="EQ184" t="e">
        <f>VLOOKUP(EP184,'Info client'!$A$2:$D$1000,2,0)</f>
        <v>#N/A</v>
      </c>
      <c r="ER184" t="e">
        <f>VLOOKUP(EP184,'Info client'!$A$2:$D$1000,3,0)</f>
        <v>#N/A</v>
      </c>
      <c r="ES184" t="e">
        <f>VLOOKUP(EP184,'Info client'!$A$2:$D$1000,4,0)</f>
        <v>#N/A</v>
      </c>
      <c r="EU184" t="e">
        <f>VLOOKUP(Récap!EV184,'Création N° Lot'!$B$3:$B$18,2,0)</f>
        <v>#N/A</v>
      </c>
      <c r="EX184" t="str">
        <f t="shared" si="35"/>
        <v>44531</v>
      </c>
      <c r="EY184" s="7" t="e">
        <f>VLOOKUP(Récap!EX184,'Création N° Lot'!$D$3:$F$18,3,0)</f>
        <v>#N/A</v>
      </c>
      <c r="EZ184" t="e">
        <f>CONCATENATE(EV184,MONTH(VLOOKUP(Récap!EX184,'Création N° Lot'!$D$3:$E$18,2,0)),RIGHT(YEAR(VLOOKUP(Récap!EX184,'Création N° Lot'!$D$3:$E$18,2,0)),2)," - ",DAY(EY184),"/",MONTH(EY184),"/",YEAR(EY184))</f>
        <v>#N/A</v>
      </c>
    </row>
    <row r="185" spans="2:156" x14ac:dyDescent="0.25">
      <c r="B185" t="e">
        <f>VLOOKUP($A185,'Info client'!$A$2:$D$1000,2,0)</f>
        <v>#N/A</v>
      </c>
      <c r="C185" t="e">
        <f>VLOOKUP($A185,'Info client'!$A$2:$D$1000,3,0)</f>
        <v>#N/A</v>
      </c>
      <c r="D185" t="e">
        <f>VLOOKUP($A185,'Info client'!$A$2:$D$1000,4,0)</f>
        <v>#N/A</v>
      </c>
      <c r="F185" t="e">
        <f>VLOOKUP(Récap!G185,'Création N° Lot'!B97:B197,2,0)</f>
        <v>#N/A</v>
      </c>
      <c r="I185" t="str">
        <f t="shared" si="24"/>
        <v>44197</v>
      </c>
      <c r="J185" s="7" t="e">
        <f>VLOOKUP(Récap!I185,'Création N° Lot'!$D$3:$F$18,3,0)</f>
        <v>#N/A</v>
      </c>
      <c r="K185" t="e">
        <f>CONCATENATE(G185,MONTH(VLOOKUP(Récap!I185,'Création N° Lot'!$D$3:$E$18,2,0)),RIGHT(YEAR(VLOOKUP(Récap!I185,'Création N° Lot'!$D$3:$E$18,2,0)),2)," - ",DAY(J185),"/",MONTH(J185),"/",YEAR(J185))</f>
        <v>#N/A</v>
      </c>
      <c r="O185" t="e">
        <f>VLOOKUP(N185,'Info client'!$A$2:$D$1000,2,0)</f>
        <v>#N/A</v>
      </c>
      <c r="P185" t="e">
        <f>VLOOKUP($A185,'Info client'!$A$2:$D$1000,3,0)</f>
        <v>#N/A</v>
      </c>
      <c r="Q185" t="e">
        <f>VLOOKUP($A185,'Info client'!$A$2:$D$1000,4,0)</f>
        <v>#N/A</v>
      </c>
      <c r="S185" t="e">
        <f>VLOOKUP(Récap!G185,'Création N° Lot'!$B$3:$B$18,2,0)</f>
        <v>#N/A</v>
      </c>
      <c r="V185" t="str">
        <f t="shared" si="25"/>
        <v>44228</v>
      </c>
      <c r="W185" s="7" t="e">
        <f>VLOOKUP(Récap!V185,'Création N° Lot'!$D$3:$F$18,3,0)</f>
        <v>#N/A</v>
      </c>
      <c r="X185" t="e">
        <f>CONCATENATE(T185,MONTH(VLOOKUP(Récap!V185,'Création N° Lot'!$D$3:$E$18,2,0)),RIGHT(YEAR(VLOOKUP(Récap!V185,'Création N° Lot'!$D$3:$E$18,2,0)),2)," - ",DAY(W185),"/",MONTH(W185),"/",YEAR(W185))</f>
        <v>#N/A</v>
      </c>
      <c r="AA185" s="6"/>
      <c r="AB185" t="e">
        <f>VLOOKUP(AA185,'Info client'!$A$2:$D$1000,2,0)</f>
        <v>#N/A</v>
      </c>
      <c r="AC185" t="e">
        <f>VLOOKUP(AA185,'Info client'!$A$2:$D$1000,3,0)</f>
        <v>#N/A</v>
      </c>
      <c r="AD185" t="e">
        <f>VLOOKUP(AA185,'Info client'!$A$2:$D$1000,4,0)</f>
        <v>#N/A</v>
      </c>
      <c r="AF185" t="e">
        <f>VLOOKUP(Récap!AG185,'Création N° Lot'!$B$3:$B$18,2,0)</f>
        <v>#N/A</v>
      </c>
      <c r="AI185" t="str">
        <f t="shared" si="26"/>
        <v>44256</v>
      </c>
      <c r="AJ185" s="7" t="e">
        <f>VLOOKUP(Récap!AI185,'Création N° Lot'!$D$3:$F$18,3,0)</f>
        <v>#N/A</v>
      </c>
      <c r="AK185" t="e">
        <f>CONCATENATE(AG185,MONTH(VLOOKUP(Récap!AI185,'Création N° Lot'!$D$3:$E$18,2,0)),RIGHT(YEAR(VLOOKUP(Récap!AI185,'Création N° Lot'!$D$3:$E$18,2,0)),2)," - ",DAY(AJ185),"/",MONTH(AJ185),"/",YEAR(AJ185))</f>
        <v>#N/A</v>
      </c>
      <c r="AP185" s="6"/>
      <c r="AQ185" t="e">
        <f>VLOOKUP(AP185,'Info client'!$A$2:$D$1000,2,0)</f>
        <v>#N/A</v>
      </c>
      <c r="AR185" t="e">
        <f>VLOOKUP(AP185,'Info client'!$A$2:$D$1000,3,0)</f>
        <v>#N/A</v>
      </c>
      <c r="AS185" t="e">
        <f>VLOOKUP(AP185,'Info client'!$A$2:$D$1000,4,0)</f>
        <v>#N/A</v>
      </c>
      <c r="AU185" t="e">
        <f>VLOOKUP(Récap!AV185,'Création N° Lot'!$B$3:$B$18,2,0)</f>
        <v>#N/A</v>
      </c>
      <c r="AX185" t="str">
        <f t="shared" si="27"/>
        <v>44287</v>
      </c>
      <c r="AY185" s="7" t="e">
        <f>VLOOKUP(Récap!AX185,'Création N° Lot'!$D$3:$F$18,3,0)</f>
        <v>#N/A</v>
      </c>
      <c r="AZ185" t="e">
        <f>CONCATENATE(AV185,MONTH(VLOOKUP(Récap!AX185,'Création N° Lot'!$D$3:$E$18,2,0)),RIGHT(YEAR(VLOOKUP(Récap!AX185,'Création N° Lot'!$D$3:$E$18,2,0)),2)," - ",DAY(AY185),"/",MONTH(AY185),"/",YEAR(AY185))</f>
        <v>#N/A</v>
      </c>
      <c r="BC185" s="6"/>
      <c r="BD185" t="e">
        <f>VLOOKUP(BC185,'Info client'!$A$2:$D$1000,2,0)</f>
        <v>#N/A</v>
      </c>
      <c r="BE185" t="e">
        <f>VLOOKUP(BC185,'Info client'!$A$2:$D$1000,3,0)</f>
        <v>#N/A</v>
      </c>
      <c r="BF185" t="e">
        <f>VLOOKUP(BC185,'Info client'!$A$2:$D$1000,4,0)</f>
        <v>#N/A</v>
      </c>
      <c r="BH185" t="e">
        <f>VLOOKUP(Récap!BI185,'Création N° Lot'!$B$3:$B$18,2,0)</f>
        <v>#N/A</v>
      </c>
      <c r="BK185" t="str">
        <f t="shared" si="28"/>
        <v>44317</v>
      </c>
      <c r="BL185" s="7" t="e">
        <f>VLOOKUP(Récap!BK185,'Création N° Lot'!$D$3:$F$18,3,0)</f>
        <v>#N/A</v>
      </c>
      <c r="BM185" t="e">
        <f>CONCATENATE(BI185,MONTH(VLOOKUP(Récap!BK185,'Création N° Lot'!$D$3:$E$18,2,0)),RIGHT(YEAR(VLOOKUP(Récap!BK185,'Création N° Lot'!$D$3:$E$18,2,0)),2)," - ",DAY(BL185),"/",MONTH(BL185),"/",YEAR(BL185))</f>
        <v>#N/A</v>
      </c>
      <c r="BP185" s="6"/>
      <c r="BQ185" t="e">
        <f>VLOOKUP(BP185,'Info client'!$A$2:$D$1000,2,0)</f>
        <v>#N/A</v>
      </c>
      <c r="BR185" t="e">
        <f>VLOOKUP(BP185,'Info client'!$A$2:$D$1000,3,0)</f>
        <v>#N/A</v>
      </c>
      <c r="BS185" t="e">
        <f>VLOOKUP(BP185,'Info client'!$A$2:$D$1000,4,0)</f>
        <v>#N/A</v>
      </c>
      <c r="BU185" t="e">
        <f>VLOOKUP(Récap!BV185,'Création N° Lot'!$B$3:$B$18,2,0)</f>
        <v>#N/A</v>
      </c>
      <c r="BX185" t="str">
        <f t="shared" si="29"/>
        <v>44348</v>
      </c>
      <c r="BY185" s="7" t="e">
        <f>VLOOKUP(Récap!BX185,'Création N° Lot'!$D$3:$F$18,3,0)</f>
        <v>#N/A</v>
      </c>
      <c r="BZ185" t="e">
        <f>CONCATENATE(BV185,MONTH(VLOOKUP(Récap!BX185,'Création N° Lot'!$D$3:$E$18,2,0)),RIGHT(YEAR(VLOOKUP(Récap!BX185,'Création N° Lot'!$D$3:$E$18,2,0)),2)," - ",DAY(BY185),"/",MONTH(BY185),"/",YEAR(BY185))</f>
        <v>#N/A</v>
      </c>
      <c r="CC185" s="6"/>
      <c r="CD185" t="e">
        <f>VLOOKUP(CC185,'Info client'!$A$2:$D$1000,2,0)</f>
        <v>#N/A</v>
      </c>
      <c r="CE185" t="e">
        <f>VLOOKUP(CC185,'Info client'!$A$2:$D$1000,3,0)</f>
        <v>#N/A</v>
      </c>
      <c r="CF185" t="e">
        <f>VLOOKUP(CC185,'Info client'!$A$2:$D$1000,4,0)</f>
        <v>#N/A</v>
      </c>
      <c r="CH185" t="e">
        <f>VLOOKUP(Récap!CI185,'Création N° Lot'!$B$3:$B$18,2,0)</f>
        <v>#N/A</v>
      </c>
      <c r="CK185" t="str">
        <f t="shared" si="30"/>
        <v>44378</v>
      </c>
      <c r="CL185" s="7" t="e">
        <f>VLOOKUP(Récap!CK185,'Création N° Lot'!$D$3:$F$18,3,0)</f>
        <v>#N/A</v>
      </c>
      <c r="CM185" t="e">
        <f>CONCATENATE(CI185,MONTH(VLOOKUP(Récap!CK185,'Création N° Lot'!$D$3:$E$18,2,0)),RIGHT(YEAR(VLOOKUP(Récap!CK185,'Création N° Lot'!$D$3:$E$18,2,0)),2)," - ",DAY(CL185),"/",MONTH(CL185),"/",YEAR(CL185))</f>
        <v>#N/A</v>
      </c>
      <c r="CP185" s="6"/>
      <c r="CQ185" t="e">
        <f>VLOOKUP(CP185,'Info client'!$A$2:$D$1000,2,0)</f>
        <v>#N/A</v>
      </c>
      <c r="CR185" t="e">
        <f>VLOOKUP(CP185,'Info client'!$A$2:$D$1000,3,0)</f>
        <v>#N/A</v>
      </c>
      <c r="CS185" t="e">
        <f>VLOOKUP(CP185,'Info client'!$A$2:$D$1000,4,0)</f>
        <v>#N/A</v>
      </c>
      <c r="CU185" t="e">
        <f>VLOOKUP(Récap!CV185,'Création N° Lot'!$B$3:$B$18,2,0)</f>
        <v>#N/A</v>
      </c>
      <c r="CX185" t="str">
        <f t="shared" si="31"/>
        <v>Aout 2021</v>
      </c>
      <c r="CY185" s="7" t="e">
        <f>VLOOKUP(Récap!CX185,'Création N° Lot'!$D$3:$F$18,3,0)</f>
        <v>#N/A</v>
      </c>
      <c r="CZ185" t="e">
        <f>CONCATENATE(CV185,MONTH(VLOOKUP(Récap!CX185,'Création N° Lot'!$D$3:$E$18,2,0)),RIGHT(YEAR(VLOOKUP(Récap!CX185,'Création N° Lot'!$D$3:$E$18,2,0)),2)," - ",DAY(CY185),"/",MONTH(CY185),"/",YEAR(CY185))</f>
        <v>#N/A</v>
      </c>
      <c r="DC185" s="6"/>
      <c r="DD185" t="e">
        <f>VLOOKUP(DC185,'Info client'!$A$2:$D$1000,2,0)</f>
        <v>#N/A</v>
      </c>
      <c r="DE185" t="e">
        <f>VLOOKUP(DC185,'Info client'!$A$2:$D$1000,3,0)</f>
        <v>#N/A</v>
      </c>
      <c r="DF185" t="e">
        <f>VLOOKUP(DC185,'Info client'!$A$2:$D$1000,4,0)</f>
        <v>#N/A</v>
      </c>
      <c r="DH185" t="e">
        <f>VLOOKUP(Récap!DI185,'Création N° Lot'!$B$3:$B$18,2,0)</f>
        <v>#N/A</v>
      </c>
      <c r="DK185" t="str">
        <f t="shared" si="32"/>
        <v>44440</v>
      </c>
      <c r="DL185" s="7" t="e">
        <f>VLOOKUP(Récap!DK185,'Création N° Lot'!$D$3:$F$18,3,0)</f>
        <v>#N/A</v>
      </c>
      <c r="DM185" t="e">
        <f>CONCATENATE(DI185,MONTH(VLOOKUP(Récap!DK185,'Création N° Lot'!$D$3:$E$18,2,0)),RIGHT(YEAR(VLOOKUP(Récap!DK185,'Création N° Lot'!$D$3:$E$18,2,0)),2)," - ",DAY(DL185),"/",MONTH(DL185),"/",YEAR(DL185))</f>
        <v>#N/A</v>
      </c>
      <c r="DP185" s="6"/>
      <c r="DQ185" t="e">
        <f>VLOOKUP(DP185,'Info client'!$A$2:$D$1000,2,0)</f>
        <v>#N/A</v>
      </c>
      <c r="DR185" t="e">
        <f>VLOOKUP(DP185,'Info client'!$A$2:$D$1000,3,0)</f>
        <v>#N/A</v>
      </c>
      <c r="DS185" t="e">
        <f>VLOOKUP(DP185,'Info client'!$A$2:$D$1000,4,0)</f>
        <v>#N/A</v>
      </c>
      <c r="DU185" t="e">
        <f>VLOOKUP(Récap!DV185,'Création N° Lot'!$B$3:$B$18,2,0)</f>
        <v>#N/A</v>
      </c>
      <c r="DX185" t="str">
        <f t="shared" si="33"/>
        <v>44470</v>
      </c>
      <c r="DY185" s="7" t="e">
        <f>VLOOKUP(Récap!DX185,'Création N° Lot'!$D$3:$F$18,3,0)</f>
        <v>#N/A</v>
      </c>
      <c r="DZ185" t="e">
        <f>CONCATENATE(DV185,MONTH(VLOOKUP(Récap!DX185,'Création N° Lot'!$D$3:$E$18,2,0)),RIGHT(YEAR(VLOOKUP(Récap!DX185,'Création N° Lot'!$D$3:$E$18,2,0)),2)," - ",DAY(DY185),"/",MONTH(DY185),"/",YEAR(DY185))</f>
        <v>#N/A</v>
      </c>
      <c r="EC185" s="6"/>
      <c r="ED185" t="e">
        <f>VLOOKUP(EC185,'Info client'!$A$2:$D$1000,2,0)</f>
        <v>#N/A</v>
      </c>
      <c r="EE185" t="e">
        <f>VLOOKUP(EC185,'Info client'!$A$2:$D$1000,3,0)</f>
        <v>#N/A</v>
      </c>
      <c r="EF185" t="e">
        <f>VLOOKUP(EC185,'Info client'!$A$2:$D$1000,4,0)</f>
        <v>#N/A</v>
      </c>
      <c r="EH185" t="e">
        <f>VLOOKUP(Récap!EI185,'Création N° Lot'!$B$3:$B$18,2,0)</f>
        <v>#N/A</v>
      </c>
      <c r="EK185" t="str">
        <f t="shared" si="34"/>
        <v>44501</v>
      </c>
      <c r="EL185" s="7" t="e">
        <f>VLOOKUP(Récap!EK185,'Création N° Lot'!$D$3:$F$18,3,0)</f>
        <v>#N/A</v>
      </c>
      <c r="EM185" t="e">
        <f>CONCATENATE(EI185,MONTH(VLOOKUP(Récap!EK185,'Création N° Lot'!$D$3:$E$18,2,0)),RIGHT(YEAR(VLOOKUP(Récap!EK185,'Création N° Lot'!$D$3:$E$18,2,0)),2)," - ",DAY(EL185),"/",MONTH(EL185),"/",YEAR(EL185))</f>
        <v>#N/A</v>
      </c>
      <c r="EP185" s="6"/>
      <c r="EQ185" t="e">
        <f>VLOOKUP(EP185,'Info client'!$A$2:$D$1000,2,0)</f>
        <v>#N/A</v>
      </c>
      <c r="ER185" t="e">
        <f>VLOOKUP(EP185,'Info client'!$A$2:$D$1000,3,0)</f>
        <v>#N/A</v>
      </c>
      <c r="ES185" t="e">
        <f>VLOOKUP(EP185,'Info client'!$A$2:$D$1000,4,0)</f>
        <v>#N/A</v>
      </c>
      <c r="EU185" t="e">
        <f>VLOOKUP(Récap!EV185,'Création N° Lot'!$B$3:$B$18,2,0)</f>
        <v>#N/A</v>
      </c>
      <c r="EX185" t="str">
        <f t="shared" si="35"/>
        <v>44531</v>
      </c>
      <c r="EY185" s="7" t="e">
        <f>VLOOKUP(Récap!EX185,'Création N° Lot'!$D$3:$F$18,3,0)</f>
        <v>#N/A</v>
      </c>
      <c r="EZ185" t="e">
        <f>CONCATENATE(EV185,MONTH(VLOOKUP(Récap!EX185,'Création N° Lot'!$D$3:$E$18,2,0)),RIGHT(YEAR(VLOOKUP(Récap!EX185,'Création N° Lot'!$D$3:$E$18,2,0)),2)," - ",DAY(EY185),"/",MONTH(EY185),"/",YEAR(EY185))</f>
        <v>#N/A</v>
      </c>
    </row>
    <row r="186" spans="2:156" x14ac:dyDescent="0.25">
      <c r="B186" t="e">
        <f>VLOOKUP($A186,'Info client'!$A$2:$D$1000,2,0)</f>
        <v>#N/A</v>
      </c>
      <c r="C186" t="e">
        <f>VLOOKUP($A186,'Info client'!$A$2:$D$1000,3,0)</f>
        <v>#N/A</v>
      </c>
      <c r="D186" t="e">
        <f>VLOOKUP($A186,'Info client'!$A$2:$D$1000,4,0)</f>
        <v>#N/A</v>
      </c>
      <c r="F186" t="e">
        <f>VLOOKUP(Récap!G186,'Création N° Lot'!B98:B198,2,0)</f>
        <v>#N/A</v>
      </c>
      <c r="I186" t="str">
        <f t="shared" si="24"/>
        <v>44197</v>
      </c>
      <c r="J186" s="7" t="e">
        <f>VLOOKUP(Récap!I186,'Création N° Lot'!$D$3:$F$18,3,0)</f>
        <v>#N/A</v>
      </c>
      <c r="K186" t="e">
        <f>CONCATENATE(G186,MONTH(VLOOKUP(Récap!I186,'Création N° Lot'!$D$3:$E$18,2,0)),RIGHT(YEAR(VLOOKUP(Récap!I186,'Création N° Lot'!$D$3:$E$18,2,0)),2)," - ",DAY(J186),"/",MONTH(J186),"/",YEAR(J186))</f>
        <v>#N/A</v>
      </c>
      <c r="O186" t="e">
        <f>VLOOKUP(N186,'Info client'!$A$2:$D$1000,2,0)</f>
        <v>#N/A</v>
      </c>
      <c r="P186" t="e">
        <f>VLOOKUP($A186,'Info client'!$A$2:$D$1000,3,0)</f>
        <v>#N/A</v>
      </c>
      <c r="Q186" t="e">
        <f>VLOOKUP($A186,'Info client'!$A$2:$D$1000,4,0)</f>
        <v>#N/A</v>
      </c>
      <c r="S186" t="e">
        <f>VLOOKUP(Récap!G186,'Création N° Lot'!$B$3:$B$18,2,0)</f>
        <v>#N/A</v>
      </c>
      <c r="V186" t="str">
        <f t="shared" si="25"/>
        <v>44228</v>
      </c>
      <c r="W186" s="7" t="e">
        <f>VLOOKUP(Récap!V186,'Création N° Lot'!$D$3:$F$18,3,0)</f>
        <v>#N/A</v>
      </c>
      <c r="X186" t="e">
        <f>CONCATENATE(T186,MONTH(VLOOKUP(Récap!V186,'Création N° Lot'!$D$3:$E$18,2,0)),RIGHT(YEAR(VLOOKUP(Récap!V186,'Création N° Lot'!$D$3:$E$18,2,0)),2)," - ",DAY(W186),"/",MONTH(W186),"/",YEAR(W186))</f>
        <v>#N/A</v>
      </c>
      <c r="AA186" s="6"/>
      <c r="AB186" t="e">
        <f>VLOOKUP(AA186,'Info client'!$A$2:$D$1000,2,0)</f>
        <v>#N/A</v>
      </c>
      <c r="AC186" t="e">
        <f>VLOOKUP(AA186,'Info client'!$A$2:$D$1000,3,0)</f>
        <v>#N/A</v>
      </c>
      <c r="AD186" t="e">
        <f>VLOOKUP(AA186,'Info client'!$A$2:$D$1000,4,0)</f>
        <v>#N/A</v>
      </c>
      <c r="AF186" t="e">
        <f>VLOOKUP(Récap!AG186,'Création N° Lot'!$B$3:$B$18,2,0)</f>
        <v>#N/A</v>
      </c>
      <c r="AI186" t="str">
        <f t="shared" si="26"/>
        <v>44256</v>
      </c>
      <c r="AJ186" s="7" t="e">
        <f>VLOOKUP(Récap!AI186,'Création N° Lot'!$D$3:$F$18,3,0)</f>
        <v>#N/A</v>
      </c>
      <c r="AK186" t="e">
        <f>CONCATENATE(AG186,MONTH(VLOOKUP(Récap!AI186,'Création N° Lot'!$D$3:$E$18,2,0)),RIGHT(YEAR(VLOOKUP(Récap!AI186,'Création N° Lot'!$D$3:$E$18,2,0)),2)," - ",DAY(AJ186),"/",MONTH(AJ186),"/",YEAR(AJ186))</f>
        <v>#N/A</v>
      </c>
      <c r="AP186" s="6"/>
      <c r="AQ186" t="e">
        <f>VLOOKUP(AP186,'Info client'!$A$2:$D$1000,2,0)</f>
        <v>#N/A</v>
      </c>
      <c r="AR186" t="e">
        <f>VLOOKUP(AP186,'Info client'!$A$2:$D$1000,3,0)</f>
        <v>#N/A</v>
      </c>
      <c r="AS186" t="e">
        <f>VLOOKUP(AP186,'Info client'!$A$2:$D$1000,4,0)</f>
        <v>#N/A</v>
      </c>
      <c r="AU186" t="e">
        <f>VLOOKUP(Récap!AV186,'Création N° Lot'!$B$3:$B$18,2,0)</f>
        <v>#N/A</v>
      </c>
      <c r="AX186" t="str">
        <f t="shared" si="27"/>
        <v>44287</v>
      </c>
      <c r="AY186" s="7" t="e">
        <f>VLOOKUP(Récap!AX186,'Création N° Lot'!$D$3:$F$18,3,0)</f>
        <v>#N/A</v>
      </c>
      <c r="AZ186" t="e">
        <f>CONCATENATE(AV186,MONTH(VLOOKUP(Récap!AX186,'Création N° Lot'!$D$3:$E$18,2,0)),RIGHT(YEAR(VLOOKUP(Récap!AX186,'Création N° Lot'!$D$3:$E$18,2,0)),2)," - ",DAY(AY186),"/",MONTH(AY186),"/",YEAR(AY186))</f>
        <v>#N/A</v>
      </c>
      <c r="BC186" s="6"/>
      <c r="BD186" t="e">
        <f>VLOOKUP(BC186,'Info client'!$A$2:$D$1000,2,0)</f>
        <v>#N/A</v>
      </c>
      <c r="BE186" t="e">
        <f>VLOOKUP(BC186,'Info client'!$A$2:$D$1000,3,0)</f>
        <v>#N/A</v>
      </c>
      <c r="BF186" t="e">
        <f>VLOOKUP(BC186,'Info client'!$A$2:$D$1000,4,0)</f>
        <v>#N/A</v>
      </c>
      <c r="BH186" t="e">
        <f>VLOOKUP(Récap!BI186,'Création N° Lot'!$B$3:$B$18,2,0)</f>
        <v>#N/A</v>
      </c>
      <c r="BK186" t="str">
        <f t="shared" si="28"/>
        <v>44317</v>
      </c>
      <c r="BL186" s="7" t="e">
        <f>VLOOKUP(Récap!BK186,'Création N° Lot'!$D$3:$F$18,3,0)</f>
        <v>#N/A</v>
      </c>
      <c r="BM186" t="e">
        <f>CONCATENATE(BI186,MONTH(VLOOKUP(Récap!BK186,'Création N° Lot'!$D$3:$E$18,2,0)),RIGHT(YEAR(VLOOKUP(Récap!BK186,'Création N° Lot'!$D$3:$E$18,2,0)),2)," - ",DAY(BL186),"/",MONTH(BL186),"/",YEAR(BL186))</f>
        <v>#N/A</v>
      </c>
      <c r="BP186" s="6"/>
      <c r="BQ186" t="e">
        <f>VLOOKUP(BP186,'Info client'!$A$2:$D$1000,2,0)</f>
        <v>#N/A</v>
      </c>
      <c r="BR186" t="e">
        <f>VLOOKUP(BP186,'Info client'!$A$2:$D$1000,3,0)</f>
        <v>#N/A</v>
      </c>
      <c r="BS186" t="e">
        <f>VLOOKUP(BP186,'Info client'!$A$2:$D$1000,4,0)</f>
        <v>#N/A</v>
      </c>
      <c r="BU186" t="e">
        <f>VLOOKUP(Récap!BV186,'Création N° Lot'!$B$3:$B$18,2,0)</f>
        <v>#N/A</v>
      </c>
      <c r="BX186" t="str">
        <f t="shared" si="29"/>
        <v>44348</v>
      </c>
      <c r="BY186" s="7" t="e">
        <f>VLOOKUP(Récap!BX186,'Création N° Lot'!$D$3:$F$18,3,0)</f>
        <v>#N/A</v>
      </c>
      <c r="BZ186" t="e">
        <f>CONCATENATE(BV186,MONTH(VLOOKUP(Récap!BX186,'Création N° Lot'!$D$3:$E$18,2,0)),RIGHT(YEAR(VLOOKUP(Récap!BX186,'Création N° Lot'!$D$3:$E$18,2,0)),2)," - ",DAY(BY186),"/",MONTH(BY186),"/",YEAR(BY186))</f>
        <v>#N/A</v>
      </c>
      <c r="CC186" s="6"/>
      <c r="CD186" t="e">
        <f>VLOOKUP(CC186,'Info client'!$A$2:$D$1000,2,0)</f>
        <v>#N/A</v>
      </c>
      <c r="CE186" t="e">
        <f>VLOOKUP(CC186,'Info client'!$A$2:$D$1000,3,0)</f>
        <v>#N/A</v>
      </c>
      <c r="CF186" t="e">
        <f>VLOOKUP(CC186,'Info client'!$A$2:$D$1000,4,0)</f>
        <v>#N/A</v>
      </c>
      <c r="CH186" t="e">
        <f>VLOOKUP(Récap!CI186,'Création N° Lot'!$B$3:$B$18,2,0)</f>
        <v>#N/A</v>
      </c>
      <c r="CK186" t="str">
        <f t="shared" si="30"/>
        <v>44378</v>
      </c>
      <c r="CL186" s="7" t="e">
        <f>VLOOKUP(Récap!CK186,'Création N° Lot'!$D$3:$F$18,3,0)</f>
        <v>#N/A</v>
      </c>
      <c r="CM186" t="e">
        <f>CONCATENATE(CI186,MONTH(VLOOKUP(Récap!CK186,'Création N° Lot'!$D$3:$E$18,2,0)),RIGHT(YEAR(VLOOKUP(Récap!CK186,'Création N° Lot'!$D$3:$E$18,2,0)),2)," - ",DAY(CL186),"/",MONTH(CL186),"/",YEAR(CL186))</f>
        <v>#N/A</v>
      </c>
      <c r="CP186" s="6"/>
      <c r="CQ186" t="e">
        <f>VLOOKUP(CP186,'Info client'!$A$2:$D$1000,2,0)</f>
        <v>#N/A</v>
      </c>
      <c r="CR186" t="e">
        <f>VLOOKUP(CP186,'Info client'!$A$2:$D$1000,3,0)</f>
        <v>#N/A</v>
      </c>
      <c r="CS186" t="e">
        <f>VLOOKUP(CP186,'Info client'!$A$2:$D$1000,4,0)</f>
        <v>#N/A</v>
      </c>
      <c r="CU186" t="e">
        <f>VLOOKUP(Récap!CV186,'Création N° Lot'!$B$3:$B$18,2,0)</f>
        <v>#N/A</v>
      </c>
      <c r="CX186" t="str">
        <f t="shared" si="31"/>
        <v>Aout 2021</v>
      </c>
      <c r="CY186" s="7" t="e">
        <f>VLOOKUP(Récap!CX186,'Création N° Lot'!$D$3:$F$18,3,0)</f>
        <v>#N/A</v>
      </c>
      <c r="CZ186" t="e">
        <f>CONCATENATE(CV186,MONTH(VLOOKUP(Récap!CX186,'Création N° Lot'!$D$3:$E$18,2,0)),RIGHT(YEAR(VLOOKUP(Récap!CX186,'Création N° Lot'!$D$3:$E$18,2,0)),2)," - ",DAY(CY186),"/",MONTH(CY186),"/",YEAR(CY186))</f>
        <v>#N/A</v>
      </c>
      <c r="DC186" s="6"/>
      <c r="DD186" t="e">
        <f>VLOOKUP(DC186,'Info client'!$A$2:$D$1000,2,0)</f>
        <v>#N/A</v>
      </c>
      <c r="DE186" t="e">
        <f>VLOOKUP(DC186,'Info client'!$A$2:$D$1000,3,0)</f>
        <v>#N/A</v>
      </c>
      <c r="DF186" t="e">
        <f>VLOOKUP(DC186,'Info client'!$A$2:$D$1000,4,0)</f>
        <v>#N/A</v>
      </c>
      <c r="DH186" t="e">
        <f>VLOOKUP(Récap!DI186,'Création N° Lot'!$B$3:$B$18,2,0)</f>
        <v>#N/A</v>
      </c>
      <c r="DK186" t="str">
        <f t="shared" si="32"/>
        <v>44440</v>
      </c>
      <c r="DL186" s="7" t="e">
        <f>VLOOKUP(Récap!DK186,'Création N° Lot'!$D$3:$F$18,3,0)</f>
        <v>#N/A</v>
      </c>
      <c r="DM186" t="e">
        <f>CONCATENATE(DI186,MONTH(VLOOKUP(Récap!DK186,'Création N° Lot'!$D$3:$E$18,2,0)),RIGHT(YEAR(VLOOKUP(Récap!DK186,'Création N° Lot'!$D$3:$E$18,2,0)),2)," - ",DAY(DL186),"/",MONTH(DL186),"/",YEAR(DL186))</f>
        <v>#N/A</v>
      </c>
      <c r="DP186" s="6"/>
      <c r="DQ186" t="e">
        <f>VLOOKUP(DP186,'Info client'!$A$2:$D$1000,2,0)</f>
        <v>#N/A</v>
      </c>
      <c r="DR186" t="e">
        <f>VLOOKUP(DP186,'Info client'!$A$2:$D$1000,3,0)</f>
        <v>#N/A</v>
      </c>
      <c r="DS186" t="e">
        <f>VLOOKUP(DP186,'Info client'!$A$2:$D$1000,4,0)</f>
        <v>#N/A</v>
      </c>
      <c r="DU186" t="e">
        <f>VLOOKUP(Récap!DV186,'Création N° Lot'!$B$3:$B$18,2,0)</f>
        <v>#N/A</v>
      </c>
      <c r="DX186" t="str">
        <f t="shared" si="33"/>
        <v>44470</v>
      </c>
      <c r="DY186" s="7" t="e">
        <f>VLOOKUP(Récap!DX186,'Création N° Lot'!$D$3:$F$18,3,0)</f>
        <v>#N/A</v>
      </c>
      <c r="DZ186" t="e">
        <f>CONCATENATE(DV186,MONTH(VLOOKUP(Récap!DX186,'Création N° Lot'!$D$3:$E$18,2,0)),RIGHT(YEAR(VLOOKUP(Récap!DX186,'Création N° Lot'!$D$3:$E$18,2,0)),2)," - ",DAY(DY186),"/",MONTH(DY186),"/",YEAR(DY186))</f>
        <v>#N/A</v>
      </c>
      <c r="EC186" s="6"/>
      <c r="ED186" t="e">
        <f>VLOOKUP(EC186,'Info client'!$A$2:$D$1000,2,0)</f>
        <v>#N/A</v>
      </c>
      <c r="EE186" t="e">
        <f>VLOOKUP(EC186,'Info client'!$A$2:$D$1000,3,0)</f>
        <v>#N/A</v>
      </c>
      <c r="EF186" t="e">
        <f>VLOOKUP(EC186,'Info client'!$A$2:$D$1000,4,0)</f>
        <v>#N/A</v>
      </c>
      <c r="EH186" t="e">
        <f>VLOOKUP(Récap!EI186,'Création N° Lot'!$B$3:$B$18,2,0)</f>
        <v>#N/A</v>
      </c>
      <c r="EK186" t="str">
        <f t="shared" si="34"/>
        <v>44501</v>
      </c>
      <c r="EL186" s="7" t="e">
        <f>VLOOKUP(Récap!EK186,'Création N° Lot'!$D$3:$F$18,3,0)</f>
        <v>#N/A</v>
      </c>
      <c r="EM186" t="e">
        <f>CONCATENATE(EI186,MONTH(VLOOKUP(Récap!EK186,'Création N° Lot'!$D$3:$E$18,2,0)),RIGHT(YEAR(VLOOKUP(Récap!EK186,'Création N° Lot'!$D$3:$E$18,2,0)),2)," - ",DAY(EL186),"/",MONTH(EL186),"/",YEAR(EL186))</f>
        <v>#N/A</v>
      </c>
      <c r="EP186" s="6"/>
      <c r="EQ186" t="e">
        <f>VLOOKUP(EP186,'Info client'!$A$2:$D$1000,2,0)</f>
        <v>#N/A</v>
      </c>
      <c r="ER186" t="e">
        <f>VLOOKUP(EP186,'Info client'!$A$2:$D$1000,3,0)</f>
        <v>#N/A</v>
      </c>
      <c r="ES186" t="e">
        <f>VLOOKUP(EP186,'Info client'!$A$2:$D$1000,4,0)</f>
        <v>#N/A</v>
      </c>
      <c r="EU186" t="e">
        <f>VLOOKUP(Récap!EV186,'Création N° Lot'!$B$3:$B$18,2,0)</f>
        <v>#N/A</v>
      </c>
      <c r="EX186" t="str">
        <f t="shared" si="35"/>
        <v>44531</v>
      </c>
      <c r="EY186" s="7" t="e">
        <f>VLOOKUP(Récap!EX186,'Création N° Lot'!$D$3:$F$18,3,0)</f>
        <v>#N/A</v>
      </c>
      <c r="EZ186" t="e">
        <f>CONCATENATE(EV186,MONTH(VLOOKUP(Récap!EX186,'Création N° Lot'!$D$3:$E$18,2,0)),RIGHT(YEAR(VLOOKUP(Récap!EX186,'Création N° Lot'!$D$3:$E$18,2,0)),2)," - ",DAY(EY186),"/",MONTH(EY186),"/",YEAR(EY186))</f>
        <v>#N/A</v>
      </c>
    </row>
    <row r="187" spans="2:156" x14ac:dyDescent="0.25">
      <c r="B187" t="e">
        <f>VLOOKUP($A187,'Info client'!$A$2:$D$1000,2,0)</f>
        <v>#N/A</v>
      </c>
      <c r="C187" t="e">
        <f>VLOOKUP($A187,'Info client'!$A$2:$D$1000,3,0)</f>
        <v>#N/A</v>
      </c>
      <c r="D187" t="e">
        <f>VLOOKUP($A187,'Info client'!$A$2:$D$1000,4,0)</f>
        <v>#N/A</v>
      </c>
      <c r="F187" t="e">
        <f>VLOOKUP(Récap!G187,'Création N° Lot'!B99:B199,2,0)</f>
        <v>#N/A</v>
      </c>
      <c r="I187" t="str">
        <f t="shared" si="24"/>
        <v>44197</v>
      </c>
      <c r="J187" s="7" t="e">
        <f>VLOOKUP(Récap!I187,'Création N° Lot'!$D$3:$F$18,3,0)</f>
        <v>#N/A</v>
      </c>
      <c r="K187" t="e">
        <f>CONCATENATE(G187,MONTH(VLOOKUP(Récap!I187,'Création N° Lot'!$D$3:$E$18,2,0)),RIGHT(YEAR(VLOOKUP(Récap!I187,'Création N° Lot'!$D$3:$E$18,2,0)),2)," - ",DAY(J187),"/",MONTH(J187),"/",YEAR(J187))</f>
        <v>#N/A</v>
      </c>
      <c r="O187" t="e">
        <f>VLOOKUP(N187,'Info client'!$A$2:$D$1000,2,0)</f>
        <v>#N/A</v>
      </c>
      <c r="P187" t="e">
        <f>VLOOKUP($A187,'Info client'!$A$2:$D$1000,3,0)</f>
        <v>#N/A</v>
      </c>
      <c r="Q187" t="e">
        <f>VLOOKUP($A187,'Info client'!$A$2:$D$1000,4,0)</f>
        <v>#N/A</v>
      </c>
      <c r="S187" t="e">
        <f>VLOOKUP(Récap!G187,'Création N° Lot'!$B$3:$B$18,2,0)</f>
        <v>#N/A</v>
      </c>
      <c r="V187" t="str">
        <f t="shared" si="25"/>
        <v>44228</v>
      </c>
      <c r="W187" s="7" t="e">
        <f>VLOOKUP(Récap!V187,'Création N° Lot'!$D$3:$F$18,3,0)</f>
        <v>#N/A</v>
      </c>
      <c r="X187" t="e">
        <f>CONCATENATE(T187,MONTH(VLOOKUP(Récap!V187,'Création N° Lot'!$D$3:$E$18,2,0)),RIGHT(YEAR(VLOOKUP(Récap!V187,'Création N° Lot'!$D$3:$E$18,2,0)),2)," - ",DAY(W187),"/",MONTH(W187),"/",YEAR(W187))</f>
        <v>#N/A</v>
      </c>
      <c r="AA187" s="6"/>
      <c r="AB187" t="e">
        <f>VLOOKUP(AA187,'Info client'!$A$2:$D$1000,2,0)</f>
        <v>#N/A</v>
      </c>
      <c r="AC187" t="e">
        <f>VLOOKUP(AA187,'Info client'!$A$2:$D$1000,3,0)</f>
        <v>#N/A</v>
      </c>
      <c r="AD187" t="e">
        <f>VLOOKUP(AA187,'Info client'!$A$2:$D$1000,4,0)</f>
        <v>#N/A</v>
      </c>
      <c r="AF187" t="e">
        <f>VLOOKUP(Récap!AG187,'Création N° Lot'!$B$3:$B$18,2,0)</f>
        <v>#N/A</v>
      </c>
      <c r="AI187" t="str">
        <f t="shared" si="26"/>
        <v>44256</v>
      </c>
      <c r="AJ187" s="7" t="e">
        <f>VLOOKUP(Récap!AI187,'Création N° Lot'!$D$3:$F$18,3,0)</f>
        <v>#N/A</v>
      </c>
      <c r="AK187" t="e">
        <f>CONCATENATE(AG187,MONTH(VLOOKUP(Récap!AI187,'Création N° Lot'!$D$3:$E$18,2,0)),RIGHT(YEAR(VLOOKUP(Récap!AI187,'Création N° Lot'!$D$3:$E$18,2,0)),2)," - ",DAY(AJ187),"/",MONTH(AJ187),"/",YEAR(AJ187))</f>
        <v>#N/A</v>
      </c>
      <c r="AP187" s="6"/>
      <c r="AQ187" t="e">
        <f>VLOOKUP(AP187,'Info client'!$A$2:$D$1000,2,0)</f>
        <v>#N/A</v>
      </c>
      <c r="AR187" t="e">
        <f>VLOOKUP(AP187,'Info client'!$A$2:$D$1000,3,0)</f>
        <v>#N/A</v>
      </c>
      <c r="AS187" t="e">
        <f>VLOOKUP(AP187,'Info client'!$A$2:$D$1000,4,0)</f>
        <v>#N/A</v>
      </c>
      <c r="AU187" t="e">
        <f>VLOOKUP(Récap!AV187,'Création N° Lot'!$B$3:$B$18,2,0)</f>
        <v>#N/A</v>
      </c>
      <c r="AX187" t="str">
        <f t="shared" si="27"/>
        <v>44287</v>
      </c>
      <c r="AY187" s="7" t="e">
        <f>VLOOKUP(Récap!AX187,'Création N° Lot'!$D$3:$F$18,3,0)</f>
        <v>#N/A</v>
      </c>
      <c r="AZ187" t="e">
        <f>CONCATENATE(AV187,MONTH(VLOOKUP(Récap!AX187,'Création N° Lot'!$D$3:$E$18,2,0)),RIGHT(YEAR(VLOOKUP(Récap!AX187,'Création N° Lot'!$D$3:$E$18,2,0)),2)," - ",DAY(AY187),"/",MONTH(AY187),"/",YEAR(AY187))</f>
        <v>#N/A</v>
      </c>
      <c r="BC187" s="6"/>
      <c r="BD187" t="e">
        <f>VLOOKUP(BC187,'Info client'!$A$2:$D$1000,2,0)</f>
        <v>#N/A</v>
      </c>
      <c r="BE187" t="e">
        <f>VLOOKUP(BC187,'Info client'!$A$2:$D$1000,3,0)</f>
        <v>#N/A</v>
      </c>
      <c r="BF187" t="e">
        <f>VLOOKUP(BC187,'Info client'!$A$2:$D$1000,4,0)</f>
        <v>#N/A</v>
      </c>
      <c r="BH187" t="e">
        <f>VLOOKUP(Récap!BI187,'Création N° Lot'!$B$3:$B$18,2,0)</f>
        <v>#N/A</v>
      </c>
      <c r="BK187" t="str">
        <f t="shared" si="28"/>
        <v>44317</v>
      </c>
      <c r="BL187" s="7" t="e">
        <f>VLOOKUP(Récap!BK187,'Création N° Lot'!$D$3:$F$18,3,0)</f>
        <v>#N/A</v>
      </c>
      <c r="BM187" t="e">
        <f>CONCATENATE(BI187,MONTH(VLOOKUP(Récap!BK187,'Création N° Lot'!$D$3:$E$18,2,0)),RIGHT(YEAR(VLOOKUP(Récap!BK187,'Création N° Lot'!$D$3:$E$18,2,0)),2)," - ",DAY(BL187),"/",MONTH(BL187),"/",YEAR(BL187))</f>
        <v>#N/A</v>
      </c>
      <c r="BP187" s="6"/>
      <c r="BQ187" t="e">
        <f>VLOOKUP(BP187,'Info client'!$A$2:$D$1000,2,0)</f>
        <v>#N/A</v>
      </c>
      <c r="BR187" t="e">
        <f>VLOOKUP(BP187,'Info client'!$A$2:$D$1000,3,0)</f>
        <v>#N/A</v>
      </c>
      <c r="BS187" t="e">
        <f>VLOOKUP(BP187,'Info client'!$A$2:$D$1000,4,0)</f>
        <v>#N/A</v>
      </c>
      <c r="BU187" t="e">
        <f>VLOOKUP(Récap!BV187,'Création N° Lot'!$B$3:$B$18,2,0)</f>
        <v>#N/A</v>
      </c>
      <c r="BX187" t="str">
        <f t="shared" si="29"/>
        <v>44348</v>
      </c>
      <c r="BY187" s="7" t="e">
        <f>VLOOKUP(Récap!BX187,'Création N° Lot'!$D$3:$F$18,3,0)</f>
        <v>#N/A</v>
      </c>
      <c r="BZ187" t="e">
        <f>CONCATENATE(BV187,MONTH(VLOOKUP(Récap!BX187,'Création N° Lot'!$D$3:$E$18,2,0)),RIGHT(YEAR(VLOOKUP(Récap!BX187,'Création N° Lot'!$D$3:$E$18,2,0)),2)," - ",DAY(BY187),"/",MONTH(BY187),"/",YEAR(BY187))</f>
        <v>#N/A</v>
      </c>
      <c r="CC187" s="6"/>
      <c r="CD187" t="e">
        <f>VLOOKUP(CC187,'Info client'!$A$2:$D$1000,2,0)</f>
        <v>#N/A</v>
      </c>
      <c r="CE187" t="e">
        <f>VLOOKUP(CC187,'Info client'!$A$2:$D$1000,3,0)</f>
        <v>#N/A</v>
      </c>
      <c r="CF187" t="e">
        <f>VLOOKUP(CC187,'Info client'!$A$2:$D$1000,4,0)</f>
        <v>#N/A</v>
      </c>
      <c r="CH187" t="e">
        <f>VLOOKUP(Récap!CI187,'Création N° Lot'!$B$3:$B$18,2,0)</f>
        <v>#N/A</v>
      </c>
      <c r="CK187" t="str">
        <f t="shared" si="30"/>
        <v>44378</v>
      </c>
      <c r="CL187" s="7" t="e">
        <f>VLOOKUP(Récap!CK187,'Création N° Lot'!$D$3:$F$18,3,0)</f>
        <v>#N/A</v>
      </c>
      <c r="CM187" t="e">
        <f>CONCATENATE(CI187,MONTH(VLOOKUP(Récap!CK187,'Création N° Lot'!$D$3:$E$18,2,0)),RIGHT(YEAR(VLOOKUP(Récap!CK187,'Création N° Lot'!$D$3:$E$18,2,0)),2)," - ",DAY(CL187),"/",MONTH(CL187),"/",YEAR(CL187))</f>
        <v>#N/A</v>
      </c>
      <c r="CP187" s="6"/>
      <c r="CQ187" t="e">
        <f>VLOOKUP(CP187,'Info client'!$A$2:$D$1000,2,0)</f>
        <v>#N/A</v>
      </c>
      <c r="CR187" t="e">
        <f>VLOOKUP(CP187,'Info client'!$A$2:$D$1000,3,0)</f>
        <v>#N/A</v>
      </c>
      <c r="CS187" t="e">
        <f>VLOOKUP(CP187,'Info client'!$A$2:$D$1000,4,0)</f>
        <v>#N/A</v>
      </c>
      <c r="CU187" t="e">
        <f>VLOOKUP(Récap!CV187,'Création N° Lot'!$B$3:$B$18,2,0)</f>
        <v>#N/A</v>
      </c>
      <c r="CX187" t="str">
        <f t="shared" si="31"/>
        <v>Aout 2021</v>
      </c>
      <c r="CY187" s="7" t="e">
        <f>VLOOKUP(Récap!CX187,'Création N° Lot'!$D$3:$F$18,3,0)</f>
        <v>#N/A</v>
      </c>
      <c r="CZ187" t="e">
        <f>CONCATENATE(CV187,MONTH(VLOOKUP(Récap!CX187,'Création N° Lot'!$D$3:$E$18,2,0)),RIGHT(YEAR(VLOOKUP(Récap!CX187,'Création N° Lot'!$D$3:$E$18,2,0)),2)," - ",DAY(CY187),"/",MONTH(CY187),"/",YEAR(CY187))</f>
        <v>#N/A</v>
      </c>
      <c r="DC187" s="6"/>
      <c r="DD187" t="e">
        <f>VLOOKUP(DC187,'Info client'!$A$2:$D$1000,2,0)</f>
        <v>#N/A</v>
      </c>
      <c r="DE187" t="e">
        <f>VLOOKUP(DC187,'Info client'!$A$2:$D$1000,3,0)</f>
        <v>#N/A</v>
      </c>
      <c r="DF187" t="e">
        <f>VLOOKUP(DC187,'Info client'!$A$2:$D$1000,4,0)</f>
        <v>#N/A</v>
      </c>
      <c r="DH187" t="e">
        <f>VLOOKUP(Récap!DI187,'Création N° Lot'!$B$3:$B$18,2,0)</f>
        <v>#N/A</v>
      </c>
      <c r="DK187" t="str">
        <f t="shared" si="32"/>
        <v>44440</v>
      </c>
      <c r="DL187" s="7" t="e">
        <f>VLOOKUP(Récap!DK187,'Création N° Lot'!$D$3:$F$18,3,0)</f>
        <v>#N/A</v>
      </c>
      <c r="DM187" t="e">
        <f>CONCATENATE(DI187,MONTH(VLOOKUP(Récap!DK187,'Création N° Lot'!$D$3:$E$18,2,0)),RIGHT(YEAR(VLOOKUP(Récap!DK187,'Création N° Lot'!$D$3:$E$18,2,0)),2)," - ",DAY(DL187),"/",MONTH(DL187),"/",YEAR(DL187))</f>
        <v>#N/A</v>
      </c>
      <c r="DP187" s="6"/>
      <c r="DQ187" t="e">
        <f>VLOOKUP(DP187,'Info client'!$A$2:$D$1000,2,0)</f>
        <v>#N/A</v>
      </c>
      <c r="DR187" t="e">
        <f>VLOOKUP(DP187,'Info client'!$A$2:$D$1000,3,0)</f>
        <v>#N/A</v>
      </c>
      <c r="DS187" t="e">
        <f>VLOOKUP(DP187,'Info client'!$A$2:$D$1000,4,0)</f>
        <v>#N/A</v>
      </c>
      <c r="DU187" t="e">
        <f>VLOOKUP(Récap!DV187,'Création N° Lot'!$B$3:$B$18,2,0)</f>
        <v>#N/A</v>
      </c>
      <c r="DX187" t="str">
        <f t="shared" si="33"/>
        <v>44470</v>
      </c>
      <c r="DY187" s="7" t="e">
        <f>VLOOKUP(Récap!DX187,'Création N° Lot'!$D$3:$F$18,3,0)</f>
        <v>#N/A</v>
      </c>
      <c r="DZ187" t="e">
        <f>CONCATENATE(DV187,MONTH(VLOOKUP(Récap!DX187,'Création N° Lot'!$D$3:$E$18,2,0)),RIGHT(YEAR(VLOOKUP(Récap!DX187,'Création N° Lot'!$D$3:$E$18,2,0)),2)," - ",DAY(DY187),"/",MONTH(DY187),"/",YEAR(DY187))</f>
        <v>#N/A</v>
      </c>
      <c r="EC187" s="6"/>
      <c r="ED187" t="e">
        <f>VLOOKUP(EC187,'Info client'!$A$2:$D$1000,2,0)</f>
        <v>#N/A</v>
      </c>
      <c r="EE187" t="e">
        <f>VLOOKUP(EC187,'Info client'!$A$2:$D$1000,3,0)</f>
        <v>#N/A</v>
      </c>
      <c r="EF187" t="e">
        <f>VLOOKUP(EC187,'Info client'!$A$2:$D$1000,4,0)</f>
        <v>#N/A</v>
      </c>
      <c r="EH187" t="e">
        <f>VLOOKUP(Récap!EI187,'Création N° Lot'!$B$3:$B$18,2,0)</f>
        <v>#N/A</v>
      </c>
      <c r="EK187" t="str">
        <f t="shared" si="34"/>
        <v>44501</v>
      </c>
      <c r="EL187" s="7" t="e">
        <f>VLOOKUP(Récap!EK187,'Création N° Lot'!$D$3:$F$18,3,0)</f>
        <v>#N/A</v>
      </c>
      <c r="EM187" t="e">
        <f>CONCATENATE(EI187,MONTH(VLOOKUP(Récap!EK187,'Création N° Lot'!$D$3:$E$18,2,0)),RIGHT(YEAR(VLOOKUP(Récap!EK187,'Création N° Lot'!$D$3:$E$18,2,0)),2)," - ",DAY(EL187),"/",MONTH(EL187),"/",YEAR(EL187))</f>
        <v>#N/A</v>
      </c>
      <c r="EP187" s="6"/>
      <c r="EQ187" t="e">
        <f>VLOOKUP(EP187,'Info client'!$A$2:$D$1000,2,0)</f>
        <v>#N/A</v>
      </c>
      <c r="ER187" t="e">
        <f>VLOOKUP(EP187,'Info client'!$A$2:$D$1000,3,0)</f>
        <v>#N/A</v>
      </c>
      <c r="ES187" t="e">
        <f>VLOOKUP(EP187,'Info client'!$A$2:$D$1000,4,0)</f>
        <v>#N/A</v>
      </c>
      <c r="EU187" t="e">
        <f>VLOOKUP(Récap!EV187,'Création N° Lot'!$B$3:$B$18,2,0)</f>
        <v>#N/A</v>
      </c>
      <c r="EX187" t="str">
        <f t="shared" si="35"/>
        <v>44531</v>
      </c>
      <c r="EY187" s="7" t="e">
        <f>VLOOKUP(Récap!EX187,'Création N° Lot'!$D$3:$F$18,3,0)</f>
        <v>#N/A</v>
      </c>
      <c r="EZ187" t="e">
        <f>CONCATENATE(EV187,MONTH(VLOOKUP(Récap!EX187,'Création N° Lot'!$D$3:$E$18,2,0)),RIGHT(YEAR(VLOOKUP(Récap!EX187,'Création N° Lot'!$D$3:$E$18,2,0)),2)," - ",DAY(EY187),"/",MONTH(EY187),"/",YEAR(EY187))</f>
        <v>#N/A</v>
      </c>
    </row>
    <row r="188" spans="2:156" x14ac:dyDescent="0.25">
      <c r="B188" t="e">
        <f>VLOOKUP($A188,'Info client'!$A$2:$D$1000,2,0)</f>
        <v>#N/A</v>
      </c>
      <c r="C188" t="e">
        <f>VLOOKUP($A188,'Info client'!$A$2:$D$1000,3,0)</f>
        <v>#N/A</v>
      </c>
      <c r="D188" t="e">
        <f>VLOOKUP($A188,'Info client'!$A$2:$D$1000,4,0)</f>
        <v>#N/A</v>
      </c>
      <c r="F188" t="e">
        <f>VLOOKUP(Récap!G188,'Création N° Lot'!B100:B200,2,0)</f>
        <v>#N/A</v>
      </c>
      <c r="I188" t="str">
        <f t="shared" si="24"/>
        <v>44197</v>
      </c>
      <c r="J188" s="7" t="e">
        <f>VLOOKUP(Récap!I188,'Création N° Lot'!$D$3:$F$18,3,0)</f>
        <v>#N/A</v>
      </c>
      <c r="K188" t="e">
        <f>CONCATENATE(G188,MONTH(VLOOKUP(Récap!I188,'Création N° Lot'!$D$3:$E$18,2,0)),RIGHT(YEAR(VLOOKUP(Récap!I188,'Création N° Lot'!$D$3:$E$18,2,0)),2)," - ",DAY(J188),"/",MONTH(J188),"/",YEAR(J188))</f>
        <v>#N/A</v>
      </c>
      <c r="O188" t="e">
        <f>VLOOKUP(N188,'Info client'!$A$2:$D$1000,2,0)</f>
        <v>#N/A</v>
      </c>
      <c r="P188" t="e">
        <f>VLOOKUP($A188,'Info client'!$A$2:$D$1000,3,0)</f>
        <v>#N/A</v>
      </c>
      <c r="Q188" t="e">
        <f>VLOOKUP($A188,'Info client'!$A$2:$D$1000,4,0)</f>
        <v>#N/A</v>
      </c>
      <c r="S188" t="e">
        <f>VLOOKUP(Récap!G188,'Création N° Lot'!$B$3:$B$18,2,0)</f>
        <v>#N/A</v>
      </c>
      <c r="V188" t="str">
        <f t="shared" si="25"/>
        <v>44228</v>
      </c>
      <c r="W188" s="7" t="e">
        <f>VLOOKUP(Récap!V188,'Création N° Lot'!$D$3:$F$18,3,0)</f>
        <v>#N/A</v>
      </c>
      <c r="X188" t="e">
        <f>CONCATENATE(T188,MONTH(VLOOKUP(Récap!V188,'Création N° Lot'!$D$3:$E$18,2,0)),RIGHT(YEAR(VLOOKUP(Récap!V188,'Création N° Lot'!$D$3:$E$18,2,0)),2)," - ",DAY(W188),"/",MONTH(W188),"/",YEAR(W188))</f>
        <v>#N/A</v>
      </c>
      <c r="AA188" s="6"/>
      <c r="AB188" t="e">
        <f>VLOOKUP(AA188,'Info client'!$A$2:$D$1000,2,0)</f>
        <v>#N/A</v>
      </c>
      <c r="AC188" t="e">
        <f>VLOOKUP(AA188,'Info client'!$A$2:$D$1000,3,0)</f>
        <v>#N/A</v>
      </c>
      <c r="AD188" t="e">
        <f>VLOOKUP(AA188,'Info client'!$A$2:$D$1000,4,0)</f>
        <v>#N/A</v>
      </c>
      <c r="AF188" t="e">
        <f>VLOOKUP(Récap!AG188,'Création N° Lot'!$B$3:$B$18,2,0)</f>
        <v>#N/A</v>
      </c>
      <c r="AI188" t="str">
        <f t="shared" si="26"/>
        <v>44256</v>
      </c>
      <c r="AJ188" s="7" t="e">
        <f>VLOOKUP(Récap!AI188,'Création N° Lot'!$D$3:$F$18,3,0)</f>
        <v>#N/A</v>
      </c>
      <c r="AK188" t="e">
        <f>CONCATENATE(AG188,MONTH(VLOOKUP(Récap!AI188,'Création N° Lot'!$D$3:$E$18,2,0)),RIGHT(YEAR(VLOOKUP(Récap!AI188,'Création N° Lot'!$D$3:$E$18,2,0)),2)," - ",DAY(AJ188),"/",MONTH(AJ188),"/",YEAR(AJ188))</f>
        <v>#N/A</v>
      </c>
      <c r="AP188" s="6"/>
      <c r="AQ188" t="e">
        <f>VLOOKUP(AP188,'Info client'!$A$2:$D$1000,2,0)</f>
        <v>#N/A</v>
      </c>
      <c r="AR188" t="e">
        <f>VLOOKUP(AP188,'Info client'!$A$2:$D$1000,3,0)</f>
        <v>#N/A</v>
      </c>
      <c r="AS188" t="e">
        <f>VLOOKUP(AP188,'Info client'!$A$2:$D$1000,4,0)</f>
        <v>#N/A</v>
      </c>
      <c r="AU188" t="e">
        <f>VLOOKUP(Récap!AV188,'Création N° Lot'!$B$3:$B$18,2,0)</f>
        <v>#N/A</v>
      </c>
      <c r="AX188" t="str">
        <f t="shared" si="27"/>
        <v>44287</v>
      </c>
      <c r="AY188" s="7" t="e">
        <f>VLOOKUP(Récap!AX188,'Création N° Lot'!$D$3:$F$18,3,0)</f>
        <v>#N/A</v>
      </c>
      <c r="AZ188" t="e">
        <f>CONCATENATE(AV188,MONTH(VLOOKUP(Récap!AX188,'Création N° Lot'!$D$3:$E$18,2,0)),RIGHT(YEAR(VLOOKUP(Récap!AX188,'Création N° Lot'!$D$3:$E$18,2,0)),2)," - ",DAY(AY188),"/",MONTH(AY188),"/",YEAR(AY188))</f>
        <v>#N/A</v>
      </c>
      <c r="BC188" s="6"/>
      <c r="BD188" t="e">
        <f>VLOOKUP(BC188,'Info client'!$A$2:$D$1000,2,0)</f>
        <v>#N/A</v>
      </c>
      <c r="BE188" t="e">
        <f>VLOOKUP(BC188,'Info client'!$A$2:$D$1000,3,0)</f>
        <v>#N/A</v>
      </c>
      <c r="BF188" t="e">
        <f>VLOOKUP(BC188,'Info client'!$A$2:$D$1000,4,0)</f>
        <v>#N/A</v>
      </c>
      <c r="BH188" t="e">
        <f>VLOOKUP(Récap!BI188,'Création N° Lot'!$B$3:$B$18,2,0)</f>
        <v>#N/A</v>
      </c>
      <c r="BK188" t="str">
        <f t="shared" si="28"/>
        <v>44317</v>
      </c>
      <c r="BL188" s="7" t="e">
        <f>VLOOKUP(Récap!BK188,'Création N° Lot'!$D$3:$F$18,3,0)</f>
        <v>#N/A</v>
      </c>
      <c r="BM188" t="e">
        <f>CONCATENATE(BI188,MONTH(VLOOKUP(Récap!BK188,'Création N° Lot'!$D$3:$E$18,2,0)),RIGHT(YEAR(VLOOKUP(Récap!BK188,'Création N° Lot'!$D$3:$E$18,2,0)),2)," - ",DAY(BL188),"/",MONTH(BL188),"/",YEAR(BL188))</f>
        <v>#N/A</v>
      </c>
      <c r="BP188" s="6"/>
      <c r="BQ188" t="e">
        <f>VLOOKUP(BP188,'Info client'!$A$2:$D$1000,2,0)</f>
        <v>#N/A</v>
      </c>
      <c r="BR188" t="e">
        <f>VLOOKUP(BP188,'Info client'!$A$2:$D$1000,3,0)</f>
        <v>#N/A</v>
      </c>
      <c r="BS188" t="e">
        <f>VLOOKUP(BP188,'Info client'!$A$2:$D$1000,4,0)</f>
        <v>#N/A</v>
      </c>
      <c r="BU188" t="e">
        <f>VLOOKUP(Récap!BV188,'Création N° Lot'!$B$3:$B$18,2,0)</f>
        <v>#N/A</v>
      </c>
      <c r="BX188" t="str">
        <f t="shared" si="29"/>
        <v>44348</v>
      </c>
      <c r="BY188" s="7" t="e">
        <f>VLOOKUP(Récap!BX188,'Création N° Lot'!$D$3:$F$18,3,0)</f>
        <v>#N/A</v>
      </c>
      <c r="BZ188" t="e">
        <f>CONCATENATE(BV188,MONTH(VLOOKUP(Récap!BX188,'Création N° Lot'!$D$3:$E$18,2,0)),RIGHT(YEAR(VLOOKUP(Récap!BX188,'Création N° Lot'!$D$3:$E$18,2,0)),2)," - ",DAY(BY188),"/",MONTH(BY188),"/",YEAR(BY188))</f>
        <v>#N/A</v>
      </c>
      <c r="CC188" s="6"/>
      <c r="CD188" t="e">
        <f>VLOOKUP(CC188,'Info client'!$A$2:$D$1000,2,0)</f>
        <v>#N/A</v>
      </c>
      <c r="CE188" t="e">
        <f>VLOOKUP(CC188,'Info client'!$A$2:$D$1000,3,0)</f>
        <v>#N/A</v>
      </c>
      <c r="CF188" t="e">
        <f>VLOOKUP(CC188,'Info client'!$A$2:$D$1000,4,0)</f>
        <v>#N/A</v>
      </c>
      <c r="CH188" t="e">
        <f>VLOOKUP(Récap!CI188,'Création N° Lot'!$B$3:$B$18,2,0)</f>
        <v>#N/A</v>
      </c>
      <c r="CK188" t="str">
        <f t="shared" si="30"/>
        <v>44378</v>
      </c>
      <c r="CL188" s="7" t="e">
        <f>VLOOKUP(Récap!CK188,'Création N° Lot'!$D$3:$F$18,3,0)</f>
        <v>#N/A</v>
      </c>
      <c r="CM188" t="e">
        <f>CONCATENATE(CI188,MONTH(VLOOKUP(Récap!CK188,'Création N° Lot'!$D$3:$E$18,2,0)),RIGHT(YEAR(VLOOKUP(Récap!CK188,'Création N° Lot'!$D$3:$E$18,2,0)),2)," - ",DAY(CL188),"/",MONTH(CL188),"/",YEAR(CL188))</f>
        <v>#N/A</v>
      </c>
      <c r="CP188" s="6"/>
      <c r="CQ188" t="e">
        <f>VLOOKUP(CP188,'Info client'!$A$2:$D$1000,2,0)</f>
        <v>#N/A</v>
      </c>
      <c r="CR188" t="e">
        <f>VLOOKUP(CP188,'Info client'!$A$2:$D$1000,3,0)</f>
        <v>#N/A</v>
      </c>
      <c r="CS188" t="e">
        <f>VLOOKUP(CP188,'Info client'!$A$2:$D$1000,4,0)</f>
        <v>#N/A</v>
      </c>
      <c r="CU188" t="e">
        <f>VLOOKUP(Récap!CV188,'Création N° Lot'!$B$3:$B$18,2,0)</f>
        <v>#N/A</v>
      </c>
      <c r="CX188" t="str">
        <f t="shared" si="31"/>
        <v>Aout 2021</v>
      </c>
      <c r="CY188" s="7" t="e">
        <f>VLOOKUP(Récap!CX188,'Création N° Lot'!$D$3:$F$18,3,0)</f>
        <v>#N/A</v>
      </c>
      <c r="CZ188" t="e">
        <f>CONCATENATE(CV188,MONTH(VLOOKUP(Récap!CX188,'Création N° Lot'!$D$3:$E$18,2,0)),RIGHT(YEAR(VLOOKUP(Récap!CX188,'Création N° Lot'!$D$3:$E$18,2,0)),2)," - ",DAY(CY188),"/",MONTH(CY188),"/",YEAR(CY188))</f>
        <v>#N/A</v>
      </c>
      <c r="DC188" s="6"/>
      <c r="DD188" t="e">
        <f>VLOOKUP(DC188,'Info client'!$A$2:$D$1000,2,0)</f>
        <v>#N/A</v>
      </c>
      <c r="DE188" t="e">
        <f>VLOOKUP(DC188,'Info client'!$A$2:$D$1000,3,0)</f>
        <v>#N/A</v>
      </c>
      <c r="DF188" t="e">
        <f>VLOOKUP(DC188,'Info client'!$A$2:$D$1000,4,0)</f>
        <v>#N/A</v>
      </c>
      <c r="DH188" t="e">
        <f>VLOOKUP(Récap!DI188,'Création N° Lot'!$B$3:$B$18,2,0)</f>
        <v>#N/A</v>
      </c>
      <c r="DK188" t="str">
        <f t="shared" si="32"/>
        <v>44440</v>
      </c>
      <c r="DL188" s="7" t="e">
        <f>VLOOKUP(Récap!DK188,'Création N° Lot'!$D$3:$F$18,3,0)</f>
        <v>#N/A</v>
      </c>
      <c r="DM188" t="e">
        <f>CONCATENATE(DI188,MONTH(VLOOKUP(Récap!DK188,'Création N° Lot'!$D$3:$E$18,2,0)),RIGHT(YEAR(VLOOKUP(Récap!DK188,'Création N° Lot'!$D$3:$E$18,2,0)),2)," - ",DAY(DL188),"/",MONTH(DL188),"/",YEAR(DL188))</f>
        <v>#N/A</v>
      </c>
      <c r="DP188" s="6"/>
      <c r="DQ188" t="e">
        <f>VLOOKUP(DP188,'Info client'!$A$2:$D$1000,2,0)</f>
        <v>#N/A</v>
      </c>
      <c r="DR188" t="e">
        <f>VLOOKUP(DP188,'Info client'!$A$2:$D$1000,3,0)</f>
        <v>#N/A</v>
      </c>
      <c r="DS188" t="e">
        <f>VLOOKUP(DP188,'Info client'!$A$2:$D$1000,4,0)</f>
        <v>#N/A</v>
      </c>
      <c r="DU188" t="e">
        <f>VLOOKUP(Récap!DV188,'Création N° Lot'!$B$3:$B$18,2,0)</f>
        <v>#N/A</v>
      </c>
      <c r="DX188" t="str">
        <f t="shared" si="33"/>
        <v>44470</v>
      </c>
      <c r="DY188" s="7" t="e">
        <f>VLOOKUP(Récap!DX188,'Création N° Lot'!$D$3:$F$18,3,0)</f>
        <v>#N/A</v>
      </c>
      <c r="DZ188" t="e">
        <f>CONCATENATE(DV188,MONTH(VLOOKUP(Récap!DX188,'Création N° Lot'!$D$3:$E$18,2,0)),RIGHT(YEAR(VLOOKUP(Récap!DX188,'Création N° Lot'!$D$3:$E$18,2,0)),2)," - ",DAY(DY188),"/",MONTH(DY188),"/",YEAR(DY188))</f>
        <v>#N/A</v>
      </c>
      <c r="EC188" s="6"/>
      <c r="ED188" t="e">
        <f>VLOOKUP(EC188,'Info client'!$A$2:$D$1000,2,0)</f>
        <v>#N/A</v>
      </c>
      <c r="EE188" t="e">
        <f>VLOOKUP(EC188,'Info client'!$A$2:$D$1000,3,0)</f>
        <v>#N/A</v>
      </c>
      <c r="EF188" t="e">
        <f>VLOOKUP(EC188,'Info client'!$A$2:$D$1000,4,0)</f>
        <v>#N/A</v>
      </c>
      <c r="EH188" t="e">
        <f>VLOOKUP(Récap!EI188,'Création N° Lot'!$B$3:$B$18,2,0)</f>
        <v>#N/A</v>
      </c>
      <c r="EK188" t="str">
        <f t="shared" si="34"/>
        <v>44501</v>
      </c>
      <c r="EL188" s="7" t="e">
        <f>VLOOKUP(Récap!EK188,'Création N° Lot'!$D$3:$F$18,3,0)</f>
        <v>#N/A</v>
      </c>
      <c r="EM188" t="e">
        <f>CONCATENATE(EI188,MONTH(VLOOKUP(Récap!EK188,'Création N° Lot'!$D$3:$E$18,2,0)),RIGHT(YEAR(VLOOKUP(Récap!EK188,'Création N° Lot'!$D$3:$E$18,2,0)),2)," - ",DAY(EL188),"/",MONTH(EL188),"/",YEAR(EL188))</f>
        <v>#N/A</v>
      </c>
      <c r="EP188" s="6"/>
      <c r="EQ188" t="e">
        <f>VLOOKUP(EP188,'Info client'!$A$2:$D$1000,2,0)</f>
        <v>#N/A</v>
      </c>
      <c r="ER188" t="e">
        <f>VLOOKUP(EP188,'Info client'!$A$2:$D$1000,3,0)</f>
        <v>#N/A</v>
      </c>
      <c r="ES188" t="e">
        <f>VLOOKUP(EP188,'Info client'!$A$2:$D$1000,4,0)</f>
        <v>#N/A</v>
      </c>
      <c r="EU188" t="e">
        <f>VLOOKUP(Récap!EV188,'Création N° Lot'!$B$3:$B$18,2,0)</f>
        <v>#N/A</v>
      </c>
      <c r="EX188" t="str">
        <f t="shared" si="35"/>
        <v>44531</v>
      </c>
      <c r="EY188" s="7" t="e">
        <f>VLOOKUP(Récap!EX188,'Création N° Lot'!$D$3:$F$18,3,0)</f>
        <v>#N/A</v>
      </c>
      <c r="EZ188" t="e">
        <f>CONCATENATE(EV188,MONTH(VLOOKUP(Récap!EX188,'Création N° Lot'!$D$3:$E$18,2,0)),RIGHT(YEAR(VLOOKUP(Récap!EX188,'Création N° Lot'!$D$3:$E$18,2,0)),2)," - ",DAY(EY188),"/",MONTH(EY188),"/",YEAR(EY188))</f>
        <v>#N/A</v>
      </c>
    </row>
    <row r="189" spans="2:156" x14ac:dyDescent="0.25">
      <c r="B189" t="e">
        <f>VLOOKUP($A189,'Info client'!$A$2:$D$1000,2,0)</f>
        <v>#N/A</v>
      </c>
      <c r="C189" t="e">
        <f>VLOOKUP($A189,'Info client'!$A$2:$D$1000,3,0)</f>
        <v>#N/A</v>
      </c>
      <c r="D189" t="e">
        <f>VLOOKUP($A189,'Info client'!$A$2:$D$1000,4,0)</f>
        <v>#N/A</v>
      </c>
      <c r="F189" t="e">
        <f>VLOOKUP(Récap!G189,'Création N° Lot'!B101:B201,2,0)</f>
        <v>#N/A</v>
      </c>
      <c r="I189" t="str">
        <f t="shared" si="24"/>
        <v>44197</v>
      </c>
      <c r="J189" s="7" t="e">
        <f>VLOOKUP(Récap!I189,'Création N° Lot'!$D$3:$F$18,3,0)</f>
        <v>#N/A</v>
      </c>
      <c r="K189" t="e">
        <f>CONCATENATE(G189,MONTH(VLOOKUP(Récap!I189,'Création N° Lot'!$D$3:$E$18,2,0)),RIGHT(YEAR(VLOOKUP(Récap!I189,'Création N° Lot'!$D$3:$E$18,2,0)),2)," - ",DAY(J189),"/",MONTH(J189),"/",YEAR(J189))</f>
        <v>#N/A</v>
      </c>
      <c r="O189" t="e">
        <f>VLOOKUP(N189,'Info client'!$A$2:$D$1000,2,0)</f>
        <v>#N/A</v>
      </c>
      <c r="P189" t="e">
        <f>VLOOKUP($A189,'Info client'!$A$2:$D$1000,3,0)</f>
        <v>#N/A</v>
      </c>
      <c r="Q189" t="e">
        <f>VLOOKUP($A189,'Info client'!$A$2:$D$1000,4,0)</f>
        <v>#N/A</v>
      </c>
      <c r="S189" t="e">
        <f>VLOOKUP(Récap!G189,'Création N° Lot'!$B$3:$B$18,2,0)</f>
        <v>#N/A</v>
      </c>
      <c r="V189" t="str">
        <f t="shared" si="25"/>
        <v>44228</v>
      </c>
      <c r="W189" s="7" t="e">
        <f>VLOOKUP(Récap!V189,'Création N° Lot'!$D$3:$F$18,3,0)</f>
        <v>#N/A</v>
      </c>
      <c r="X189" t="e">
        <f>CONCATENATE(T189,MONTH(VLOOKUP(Récap!V189,'Création N° Lot'!$D$3:$E$18,2,0)),RIGHT(YEAR(VLOOKUP(Récap!V189,'Création N° Lot'!$D$3:$E$18,2,0)),2)," - ",DAY(W189),"/",MONTH(W189),"/",YEAR(W189))</f>
        <v>#N/A</v>
      </c>
      <c r="AA189" s="6"/>
      <c r="AB189" t="e">
        <f>VLOOKUP(AA189,'Info client'!$A$2:$D$1000,2,0)</f>
        <v>#N/A</v>
      </c>
      <c r="AC189" t="e">
        <f>VLOOKUP(AA189,'Info client'!$A$2:$D$1000,3,0)</f>
        <v>#N/A</v>
      </c>
      <c r="AD189" t="e">
        <f>VLOOKUP(AA189,'Info client'!$A$2:$D$1000,4,0)</f>
        <v>#N/A</v>
      </c>
      <c r="AF189" t="e">
        <f>VLOOKUP(Récap!AG189,'Création N° Lot'!$B$3:$B$18,2,0)</f>
        <v>#N/A</v>
      </c>
      <c r="AI189" t="str">
        <f t="shared" si="26"/>
        <v>44256</v>
      </c>
      <c r="AJ189" s="7" t="e">
        <f>VLOOKUP(Récap!AI189,'Création N° Lot'!$D$3:$F$18,3,0)</f>
        <v>#N/A</v>
      </c>
      <c r="AK189" t="e">
        <f>CONCATENATE(AG189,MONTH(VLOOKUP(Récap!AI189,'Création N° Lot'!$D$3:$E$18,2,0)),RIGHT(YEAR(VLOOKUP(Récap!AI189,'Création N° Lot'!$D$3:$E$18,2,0)),2)," - ",DAY(AJ189),"/",MONTH(AJ189),"/",YEAR(AJ189))</f>
        <v>#N/A</v>
      </c>
      <c r="AP189" s="6"/>
      <c r="AQ189" t="e">
        <f>VLOOKUP(AP189,'Info client'!$A$2:$D$1000,2,0)</f>
        <v>#N/A</v>
      </c>
      <c r="AR189" t="e">
        <f>VLOOKUP(AP189,'Info client'!$A$2:$D$1000,3,0)</f>
        <v>#N/A</v>
      </c>
      <c r="AS189" t="e">
        <f>VLOOKUP(AP189,'Info client'!$A$2:$D$1000,4,0)</f>
        <v>#N/A</v>
      </c>
      <c r="AU189" t="e">
        <f>VLOOKUP(Récap!AV189,'Création N° Lot'!$B$3:$B$18,2,0)</f>
        <v>#N/A</v>
      </c>
      <c r="AX189" t="str">
        <f t="shared" si="27"/>
        <v>44287</v>
      </c>
      <c r="AY189" s="7" t="e">
        <f>VLOOKUP(Récap!AX189,'Création N° Lot'!$D$3:$F$18,3,0)</f>
        <v>#N/A</v>
      </c>
      <c r="AZ189" t="e">
        <f>CONCATENATE(AV189,MONTH(VLOOKUP(Récap!AX189,'Création N° Lot'!$D$3:$E$18,2,0)),RIGHT(YEAR(VLOOKUP(Récap!AX189,'Création N° Lot'!$D$3:$E$18,2,0)),2)," - ",DAY(AY189),"/",MONTH(AY189),"/",YEAR(AY189))</f>
        <v>#N/A</v>
      </c>
      <c r="BC189" s="6"/>
      <c r="BD189" t="e">
        <f>VLOOKUP(BC189,'Info client'!$A$2:$D$1000,2,0)</f>
        <v>#N/A</v>
      </c>
      <c r="BE189" t="e">
        <f>VLOOKUP(BC189,'Info client'!$A$2:$D$1000,3,0)</f>
        <v>#N/A</v>
      </c>
      <c r="BF189" t="e">
        <f>VLOOKUP(BC189,'Info client'!$A$2:$D$1000,4,0)</f>
        <v>#N/A</v>
      </c>
      <c r="BH189" t="e">
        <f>VLOOKUP(Récap!BI189,'Création N° Lot'!$B$3:$B$18,2,0)</f>
        <v>#N/A</v>
      </c>
      <c r="BK189" t="str">
        <f t="shared" si="28"/>
        <v>44317</v>
      </c>
      <c r="BL189" s="7" t="e">
        <f>VLOOKUP(Récap!BK189,'Création N° Lot'!$D$3:$F$18,3,0)</f>
        <v>#N/A</v>
      </c>
      <c r="BM189" t="e">
        <f>CONCATENATE(BI189,MONTH(VLOOKUP(Récap!BK189,'Création N° Lot'!$D$3:$E$18,2,0)),RIGHT(YEAR(VLOOKUP(Récap!BK189,'Création N° Lot'!$D$3:$E$18,2,0)),2)," - ",DAY(BL189),"/",MONTH(BL189),"/",YEAR(BL189))</f>
        <v>#N/A</v>
      </c>
      <c r="BP189" s="6"/>
      <c r="BQ189" t="e">
        <f>VLOOKUP(BP189,'Info client'!$A$2:$D$1000,2,0)</f>
        <v>#N/A</v>
      </c>
      <c r="BR189" t="e">
        <f>VLOOKUP(BP189,'Info client'!$A$2:$D$1000,3,0)</f>
        <v>#N/A</v>
      </c>
      <c r="BS189" t="e">
        <f>VLOOKUP(BP189,'Info client'!$A$2:$D$1000,4,0)</f>
        <v>#N/A</v>
      </c>
      <c r="BU189" t="e">
        <f>VLOOKUP(Récap!BV189,'Création N° Lot'!$B$3:$B$18,2,0)</f>
        <v>#N/A</v>
      </c>
      <c r="BX189" t="str">
        <f t="shared" si="29"/>
        <v>44348</v>
      </c>
      <c r="BY189" s="7" t="e">
        <f>VLOOKUP(Récap!BX189,'Création N° Lot'!$D$3:$F$18,3,0)</f>
        <v>#N/A</v>
      </c>
      <c r="BZ189" t="e">
        <f>CONCATENATE(BV189,MONTH(VLOOKUP(Récap!BX189,'Création N° Lot'!$D$3:$E$18,2,0)),RIGHT(YEAR(VLOOKUP(Récap!BX189,'Création N° Lot'!$D$3:$E$18,2,0)),2)," - ",DAY(BY189),"/",MONTH(BY189),"/",YEAR(BY189))</f>
        <v>#N/A</v>
      </c>
      <c r="CC189" s="6"/>
      <c r="CD189" t="e">
        <f>VLOOKUP(CC189,'Info client'!$A$2:$D$1000,2,0)</f>
        <v>#N/A</v>
      </c>
      <c r="CE189" t="e">
        <f>VLOOKUP(CC189,'Info client'!$A$2:$D$1000,3,0)</f>
        <v>#N/A</v>
      </c>
      <c r="CF189" t="e">
        <f>VLOOKUP(CC189,'Info client'!$A$2:$D$1000,4,0)</f>
        <v>#N/A</v>
      </c>
      <c r="CH189" t="e">
        <f>VLOOKUP(Récap!CI189,'Création N° Lot'!$B$3:$B$18,2,0)</f>
        <v>#N/A</v>
      </c>
      <c r="CK189" t="str">
        <f t="shared" si="30"/>
        <v>44378</v>
      </c>
      <c r="CL189" s="7" t="e">
        <f>VLOOKUP(Récap!CK189,'Création N° Lot'!$D$3:$F$18,3,0)</f>
        <v>#N/A</v>
      </c>
      <c r="CM189" t="e">
        <f>CONCATENATE(CI189,MONTH(VLOOKUP(Récap!CK189,'Création N° Lot'!$D$3:$E$18,2,0)),RIGHT(YEAR(VLOOKUP(Récap!CK189,'Création N° Lot'!$D$3:$E$18,2,0)),2)," - ",DAY(CL189),"/",MONTH(CL189),"/",YEAR(CL189))</f>
        <v>#N/A</v>
      </c>
      <c r="CP189" s="6"/>
      <c r="CQ189" t="e">
        <f>VLOOKUP(CP189,'Info client'!$A$2:$D$1000,2,0)</f>
        <v>#N/A</v>
      </c>
      <c r="CR189" t="e">
        <f>VLOOKUP(CP189,'Info client'!$A$2:$D$1000,3,0)</f>
        <v>#N/A</v>
      </c>
      <c r="CS189" t="e">
        <f>VLOOKUP(CP189,'Info client'!$A$2:$D$1000,4,0)</f>
        <v>#N/A</v>
      </c>
      <c r="CU189" t="e">
        <f>VLOOKUP(Récap!CV189,'Création N° Lot'!$B$3:$B$18,2,0)</f>
        <v>#N/A</v>
      </c>
      <c r="CX189" t="str">
        <f t="shared" si="31"/>
        <v>Aout 2021</v>
      </c>
      <c r="CY189" s="7" t="e">
        <f>VLOOKUP(Récap!CX189,'Création N° Lot'!$D$3:$F$18,3,0)</f>
        <v>#N/A</v>
      </c>
      <c r="CZ189" t="e">
        <f>CONCATENATE(CV189,MONTH(VLOOKUP(Récap!CX189,'Création N° Lot'!$D$3:$E$18,2,0)),RIGHT(YEAR(VLOOKUP(Récap!CX189,'Création N° Lot'!$D$3:$E$18,2,0)),2)," - ",DAY(CY189),"/",MONTH(CY189),"/",YEAR(CY189))</f>
        <v>#N/A</v>
      </c>
      <c r="DC189" s="6"/>
      <c r="DD189" t="e">
        <f>VLOOKUP(DC189,'Info client'!$A$2:$D$1000,2,0)</f>
        <v>#N/A</v>
      </c>
      <c r="DE189" t="e">
        <f>VLOOKUP(DC189,'Info client'!$A$2:$D$1000,3,0)</f>
        <v>#N/A</v>
      </c>
      <c r="DF189" t="e">
        <f>VLOOKUP(DC189,'Info client'!$A$2:$D$1000,4,0)</f>
        <v>#N/A</v>
      </c>
      <c r="DH189" t="e">
        <f>VLOOKUP(Récap!DI189,'Création N° Lot'!$B$3:$B$18,2,0)</f>
        <v>#N/A</v>
      </c>
      <c r="DK189" t="str">
        <f t="shared" si="32"/>
        <v>44440</v>
      </c>
      <c r="DL189" s="7" t="e">
        <f>VLOOKUP(Récap!DK189,'Création N° Lot'!$D$3:$F$18,3,0)</f>
        <v>#N/A</v>
      </c>
      <c r="DM189" t="e">
        <f>CONCATENATE(DI189,MONTH(VLOOKUP(Récap!DK189,'Création N° Lot'!$D$3:$E$18,2,0)),RIGHT(YEAR(VLOOKUP(Récap!DK189,'Création N° Lot'!$D$3:$E$18,2,0)),2)," - ",DAY(DL189),"/",MONTH(DL189),"/",YEAR(DL189))</f>
        <v>#N/A</v>
      </c>
      <c r="DP189" s="6"/>
      <c r="DQ189" t="e">
        <f>VLOOKUP(DP189,'Info client'!$A$2:$D$1000,2,0)</f>
        <v>#N/A</v>
      </c>
      <c r="DR189" t="e">
        <f>VLOOKUP(DP189,'Info client'!$A$2:$D$1000,3,0)</f>
        <v>#N/A</v>
      </c>
      <c r="DS189" t="e">
        <f>VLOOKUP(DP189,'Info client'!$A$2:$D$1000,4,0)</f>
        <v>#N/A</v>
      </c>
      <c r="DU189" t="e">
        <f>VLOOKUP(Récap!DV189,'Création N° Lot'!$B$3:$B$18,2,0)</f>
        <v>#N/A</v>
      </c>
      <c r="DX189" t="str">
        <f t="shared" si="33"/>
        <v>44470</v>
      </c>
      <c r="DY189" s="7" t="e">
        <f>VLOOKUP(Récap!DX189,'Création N° Lot'!$D$3:$F$18,3,0)</f>
        <v>#N/A</v>
      </c>
      <c r="DZ189" t="e">
        <f>CONCATENATE(DV189,MONTH(VLOOKUP(Récap!DX189,'Création N° Lot'!$D$3:$E$18,2,0)),RIGHT(YEAR(VLOOKUP(Récap!DX189,'Création N° Lot'!$D$3:$E$18,2,0)),2)," - ",DAY(DY189),"/",MONTH(DY189),"/",YEAR(DY189))</f>
        <v>#N/A</v>
      </c>
      <c r="EC189" s="6"/>
      <c r="ED189" t="e">
        <f>VLOOKUP(EC189,'Info client'!$A$2:$D$1000,2,0)</f>
        <v>#N/A</v>
      </c>
      <c r="EE189" t="e">
        <f>VLOOKUP(EC189,'Info client'!$A$2:$D$1000,3,0)</f>
        <v>#N/A</v>
      </c>
      <c r="EF189" t="e">
        <f>VLOOKUP(EC189,'Info client'!$A$2:$D$1000,4,0)</f>
        <v>#N/A</v>
      </c>
      <c r="EH189" t="e">
        <f>VLOOKUP(Récap!EI189,'Création N° Lot'!$B$3:$B$18,2,0)</f>
        <v>#N/A</v>
      </c>
      <c r="EK189" t="str">
        <f t="shared" si="34"/>
        <v>44501</v>
      </c>
      <c r="EL189" s="7" t="e">
        <f>VLOOKUP(Récap!EK189,'Création N° Lot'!$D$3:$F$18,3,0)</f>
        <v>#N/A</v>
      </c>
      <c r="EM189" t="e">
        <f>CONCATENATE(EI189,MONTH(VLOOKUP(Récap!EK189,'Création N° Lot'!$D$3:$E$18,2,0)),RIGHT(YEAR(VLOOKUP(Récap!EK189,'Création N° Lot'!$D$3:$E$18,2,0)),2)," - ",DAY(EL189),"/",MONTH(EL189),"/",YEAR(EL189))</f>
        <v>#N/A</v>
      </c>
      <c r="EP189" s="6"/>
      <c r="EQ189" t="e">
        <f>VLOOKUP(EP189,'Info client'!$A$2:$D$1000,2,0)</f>
        <v>#N/A</v>
      </c>
      <c r="ER189" t="e">
        <f>VLOOKUP(EP189,'Info client'!$A$2:$D$1000,3,0)</f>
        <v>#N/A</v>
      </c>
      <c r="ES189" t="e">
        <f>VLOOKUP(EP189,'Info client'!$A$2:$D$1000,4,0)</f>
        <v>#N/A</v>
      </c>
      <c r="EU189" t="e">
        <f>VLOOKUP(Récap!EV189,'Création N° Lot'!$B$3:$B$18,2,0)</f>
        <v>#N/A</v>
      </c>
      <c r="EX189" t="str">
        <f t="shared" si="35"/>
        <v>44531</v>
      </c>
      <c r="EY189" s="7" t="e">
        <f>VLOOKUP(Récap!EX189,'Création N° Lot'!$D$3:$F$18,3,0)</f>
        <v>#N/A</v>
      </c>
      <c r="EZ189" t="e">
        <f>CONCATENATE(EV189,MONTH(VLOOKUP(Récap!EX189,'Création N° Lot'!$D$3:$E$18,2,0)),RIGHT(YEAR(VLOOKUP(Récap!EX189,'Création N° Lot'!$D$3:$E$18,2,0)),2)," - ",DAY(EY189),"/",MONTH(EY189),"/",YEAR(EY189))</f>
        <v>#N/A</v>
      </c>
    </row>
    <row r="190" spans="2:156" x14ac:dyDescent="0.25">
      <c r="B190" t="e">
        <f>VLOOKUP($A190,'Info client'!$A$2:$D$1000,2,0)</f>
        <v>#N/A</v>
      </c>
      <c r="C190" t="e">
        <f>VLOOKUP($A190,'Info client'!$A$2:$D$1000,3,0)</f>
        <v>#N/A</v>
      </c>
      <c r="D190" t="e">
        <f>VLOOKUP($A190,'Info client'!$A$2:$D$1000,4,0)</f>
        <v>#N/A</v>
      </c>
      <c r="F190" t="e">
        <f>VLOOKUP(Récap!G190,'Création N° Lot'!B102:B202,2,0)</f>
        <v>#N/A</v>
      </c>
      <c r="I190" t="str">
        <f t="shared" si="24"/>
        <v>44197</v>
      </c>
      <c r="J190" s="7" t="e">
        <f>VLOOKUP(Récap!I190,'Création N° Lot'!$D$3:$F$18,3,0)</f>
        <v>#N/A</v>
      </c>
      <c r="K190" t="e">
        <f>CONCATENATE(G190,MONTH(VLOOKUP(Récap!I190,'Création N° Lot'!$D$3:$E$18,2,0)),RIGHT(YEAR(VLOOKUP(Récap!I190,'Création N° Lot'!$D$3:$E$18,2,0)),2)," - ",DAY(J190),"/",MONTH(J190),"/",YEAR(J190))</f>
        <v>#N/A</v>
      </c>
      <c r="O190" t="e">
        <f>VLOOKUP(N190,'Info client'!$A$2:$D$1000,2,0)</f>
        <v>#N/A</v>
      </c>
      <c r="P190" t="e">
        <f>VLOOKUP($A190,'Info client'!$A$2:$D$1000,3,0)</f>
        <v>#N/A</v>
      </c>
      <c r="Q190" t="e">
        <f>VLOOKUP($A190,'Info client'!$A$2:$D$1000,4,0)</f>
        <v>#N/A</v>
      </c>
      <c r="S190" t="e">
        <f>VLOOKUP(Récap!G190,'Création N° Lot'!$B$3:$B$18,2,0)</f>
        <v>#N/A</v>
      </c>
      <c r="V190" t="str">
        <f t="shared" si="25"/>
        <v>44228</v>
      </c>
      <c r="W190" s="7" t="e">
        <f>VLOOKUP(Récap!V190,'Création N° Lot'!$D$3:$F$18,3,0)</f>
        <v>#N/A</v>
      </c>
      <c r="X190" t="e">
        <f>CONCATENATE(T190,MONTH(VLOOKUP(Récap!V190,'Création N° Lot'!$D$3:$E$18,2,0)),RIGHT(YEAR(VLOOKUP(Récap!V190,'Création N° Lot'!$D$3:$E$18,2,0)),2)," - ",DAY(W190),"/",MONTH(W190),"/",YEAR(W190))</f>
        <v>#N/A</v>
      </c>
      <c r="AA190" s="6"/>
      <c r="AB190" t="e">
        <f>VLOOKUP(AA190,'Info client'!$A$2:$D$1000,2,0)</f>
        <v>#N/A</v>
      </c>
      <c r="AC190" t="e">
        <f>VLOOKUP(AA190,'Info client'!$A$2:$D$1000,3,0)</f>
        <v>#N/A</v>
      </c>
      <c r="AD190" t="e">
        <f>VLOOKUP(AA190,'Info client'!$A$2:$D$1000,4,0)</f>
        <v>#N/A</v>
      </c>
      <c r="AF190" t="e">
        <f>VLOOKUP(Récap!AG190,'Création N° Lot'!$B$3:$B$18,2,0)</f>
        <v>#N/A</v>
      </c>
      <c r="AI190" t="str">
        <f t="shared" si="26"/>
        <v>44256</v>
      </c>
      <c r="AJ190" s="7" t="e">
        <f>VLOOKUP(Récap!AI190,'Création N° Lot'!$D$3:$F$18,3,0)</f>
        <v>#N/A</v>
      </c>
      <c r="AK190" t="e">
        <f>CONCATENATE(AG190,MONTH(VLOOKUP(Récap!AI190,'Création N° Lot'!$D$3:$E$18,2,0)),RIGHT(YEAR(VLOOKUP(Récap!AI190,'Création N° Lot'!$D$3:$E$18,2,0)),2)," - ",DAY(AJ190),"/",MONTH(AJ190),"/",YEAR(AJ190))</f>
        <v>#N/A</v>
      </c>
      <c r="AP190" s="6"/>
      <c r="AQ190" t="e">
        <f>VLOOKUP(AP190,'Info client'!$A$2:$D$1000,2,0)</f>
        <v>#N/A</v>
      </c>
      <c r="AR190" t="e">
        <f>VLOOKUP(AP190,'Info client'!$A$2:$D$1000,3,0)</f>
        <v>#N/A</v>
      </c>
      <c r="AS190" t="e">
        <f>VLOOKUP(AP190,'Info client'!$A$2:$D$1000,4,0)</f>
        <v>#N/A</v>
      </c>
      <c r="AU190" t="e">
        <f>VLOOKUP(Récap!AV190,'Création N° Lot'!$B$3:$B$18,2,0)</f>
        <v>#N/A</v>
      </c>
      <c r="AX190" t="str">
        <f t="shared" si="27"/>
        <v>44287</v>
      </c>
      <c r="AY190" s="7" t="e">
        <f>VLOOKUP(Récap!AX190,'Création N° Lot'!$D$3:$F$18,3,0)</f>
        <v>#N/A</v>
      </c>
      <c r="AZ190" t="e">
        <f>CONCATENATE(AV190,MONTH(VLOOKUP(Récap!AX190,'Création N° Lot'!$D$3:$E$18,2,0)),RIGHT(YEAR(VLOOKUP(Récap!AX190,'Création N° Lot'!$D$3:$E$18,2,0)),2)," - ",DAY(AY190),"/",MONTH(AY190),"/",YEAR(AY190))</f>
        <v>#N/A</v>
      </c>
      <c r="BC190" s="6"/>
      <c r="BD190" t="e">
        <f>VLOOKUP(BC190,'Info client'!$A$2:$D$1000,2,0)</f>
        <v>#N/A</v>
      </c>
      <c r="BE190" t="e">
        <f>VLOOKUP(BC190,'Info client'!$A$2:$D$1000,3,0)</f>
        <v>#N/A</v>
      </c>
      <c r="BF190" t="e">
        <f>VLOOKUP(BC190,'Info client'!$A$2:$D$1000,4,0)</f>
        <v>#N/A</v>
      </c>
      <c r="BH190" t="e">
        <f>VLOOKUP(Récap!BI190,'Création N° Lot'!$B$3:$B$18,2,0)</f>
        <v>#N/A</v>
      </c>
      <c r="BK190" t="str">
        <f t="shared" si="28"/>
        <v>44317</v>
      </c>
      <c r="BL190" s="7" t="e">
        <f>VLOOKUP(Récap!BK190,'Création N° Lot'!$D$3:$F$18,3,0)</f>
        <v>#N/A</v>
      </c>
      <c r="BM190" t="e">
        <f>CONCATENATE(BI190,MONTH(VLOOKUP(Récap!BK190,'Création N° Lot'!$D$3:$E$18,2,0)),RIGHT(YEAR(VLOOKUP(Récap!BK190,'Création N° Lot'!$D$3:$E$18,2,0)),2)," - ",DAY(BL190),"/",MONTH(BL190),"/",YEAR(BL190))</f>
        <v>#N/A</v>
      </c>
      <c r="BP190" s="6"/>
      <c r="BQ190" t="e">
        <f>VLOOKUP(BP190,'Info client'!$A$2:$D$1000,2,0)</f>
        <v>#N/A</v>
      </c>
      <c r="BR190" t="e">
        <f>VLOOKUP(BP190,'Info client'!$A$2:$D$1000,3,0)</f>
        <v>#N/A</v>
      </c>
      <c r="BS190" t="e">
        <f>VLOOKUP(BP190,'Info client'!$A$2:$D$1000,4,0)</f>
        <v>#N/A</v>
      </c>
      <c r="BU190" t="e">
        <f>VLOOKUP(Récap!BV190,'Création N° Lot'!$B$3:$B$18,2,0)</f>
        <v>#N/A</v>
      </c>
      <c r="BX190" t="str">
        <f t="shared" si="29"/>
        <v>44348</v>
      </c>
      <c r="BY190" s="7" t="e">
        <f>VLOOKUP(Récap!BX190,'Création N° Lot'!$D$3:$F$18,3,0)</f>
        <v>#N/A</v>
      </c>
      <c r="BZ190" t="e">
        <f>CONCATENATE(BV190,MONTH(VLOOKUP(Récap!BX190,'Création N° Lot'!$D$3:$E$18,2,0)),RIGHT(YEAR(VLOOKUP(Récap!BX190,'Création N° Lot'!$D$3:$E$18,2,0)),2)," - ",DAY(BY190),"/",MONTH(BY190),"/",YEAR(BY190))</f>
        <v>#N/A</v>
      </c>
      <c r="CC190" s="6"/>
      <c r="CD190" t="e">
        <f>VLOOKUP(CC190,'Info client'!$A$2:$D$1000,2,0)</f>
        <v>#N/A</v>
      </c>
      <c r="CE190" t="e">
        <f>VLOOKUP(CC190,'Info client'!$A$2:$D$1000,3,0)</f>
        <v>#N/A</v>
      </c>
      <c r="CF190" t="e">
        <f>VLOOKUP(CC190,'Info client'!$A$2:$D$1000,4,0)</f>
        <v>#N/A</v>
      </c>
      <c r="CH190" t="e">
        <f>VLOOKUP(Récap!CI190,'Création N° Lot'!$B$3:$B$18,2,0)</f>
        <v>#N/A</v>
      </c>
      <c r="CK190" t="str">
        <f t="shared" si="30"/>
        <v>44378</v>
      </c>
      <c r="CL190" s="7" t="e">
        <f>VLOOKUP(Récap!CK190,'Création N° Lot'!$D$3:$F$18,3,0)</f>
        <v>#N/A</v>
      </c>
      <c r="CM190" t="e">
        <f>CONCATENATE(CI190,MONTH(VLOOKUP(Récap!CK190,'Création N° Lot'!$D$3:$E$18,2,0)),RIGHT(YEAR(VLOOKUP(Récap!CK190,'Création N° Lot'!$D$3:$E$18,2,0)),2)," - ",DAY(CL190),"/",MONTH(CL190),"/",YEAR(CL190))</f>
        <v>#N/A</v>
      </c>
      <c r="CP190" s="6"/>
      <c r="CQ190" t="e">
        <f>VLOOKUP(CP190,'Info client'!$A$2:$D$1000,2,0)</f>
        <v>#N/A</v>
      </c>
      <c r="CR190" t="e">
        <f>VLOOKUP(CP190,'Info client'!$A$2:$D$1000,3,0)</f>
        <v>#N/A</v>
      </c>
      <c r="CS190" t="e">
        <f>VLOOKUP(CP190,'Info client'!$A$2:$D$1000,4,0)</f>
        <v>#N/A</v>
      </c>
      <c r="CU190" t="e">
        <f>VLOOKUP(Récap!CV190,'Création N° Lot'!$B$3:$B$18,2,0)</f>
        <v>#N/A</v>
      </c>
      <c r="CX190" t="str">
        <f t="shared" si="31"/>
        <v>Aout 2021</v>
      </c>
      <c r="CY190" s="7" t="e">
        <f>VLOOKUP(Récap!CX190,'Création N° Lot'!$D$3:$F$18,3,0)</f>
        <v>#N/A</v>
      </c>
      <c r="CZ190" t="e">
        <f>CONCATENATE(CV190,MONTH(VLOOKUP(Récap!CX190,'Création N° Lot'!$D$3:$E$18,2,0)),RIGHT(YEAR(VLOOKUP(Récap!CX190,'Création N° Lot'!$D$3:$E$18,2,0)),2)," - ",DAY(CY190),"/",MONTH(CY190),"/",YEAR(CY190))</f>
        <v>#N/A</v>
      </c>
      <c r="DC190" s="6"/>
      <c r="DD190" t="e">
        <f>VLOOKUP(DC190,'Info client'!$A$2:$D$1000,2,0)</f>
        <v>#N/A</v>
      </c>
      <c r="DE190" t="e">
        <f>VLOOKUP(DC190,'Info client'!$A$2:$D$1000,3,0)</f>
        <v>#N/A</v>
      </c>
      <c r="DF190" t="e">
        <f>VLOOKUP(DC190,'Info client'!$A$2:$D$1000,4,0)</f>
        <v>#N/A</v>
      </c>
      <c r="DH190" t="e">
        <f>VLOOKUP(Récap!DI190,'Création N° Lot'!$B$3:$B$18,2,0)</f>
        <v>#N/A</v>
      </c>
      <c r="DK190" t="str">
        <f t="shared" si="32"/>
        <v>44440</v>
      </c>
      <c r="DL190" s="7" t="e">
        <f>VLOOKUP(Récap!DK190,'Création N° Lot'!$D$3:$F$18,3,0)</f>
        <v>#N/A</v>
      </c>
      <c r="DM190" t="e">
        <f>CONCATENATE(DI190,MONTH(VLOOKUP(Récap!DK190,'Création N° Lot'!$D$3:$E$18,2,0)),RIGHT(YEAR(VLOOKUP(Récap!DK190,'Création N° Lot'!$D$3:$E$18,2,0)),2)," - ",DAY(DL190),"/",MONTH(DL190),"/",YEAR(DL190))</f>
        <v>#N/A</v>
      </c>
      <c r="DP190" s="6"/>
      <c r="DQ190" t="e">
        <f>VLOOKUP(DP190,'Info client'!$A$2:$D$1000,2,0)</f>
        <v>#N/A</v>
      </c>
      <c r="DR190" t="e">
        <f>VLOOKUP(DP190,'Info client'!$A$2:$D$1000,3,0)</f>
        <v>#N/A</v>
      </c>
      <c r="DS190" t="e">
        <f>VLOOKUP(DP190,'Info client'!$A$2:$D$1000,4,0)</f>
        <v>#N/A</v>
      </c>
      <c r="DU190" t="e">
        <f>VLOOKUP(Récap!DV190,'Création N° Lot'!$B$3:$B$18,2,0)</f>
        <v>#N/A</v>
      </c>
      <c r="DX190" t="str">
        <f t="shared" si="33"/>
        <v>44470</v>
      </c>
      <c r="DY190" s="7" t="e">
        <f>VLOOKUP(Récap!DX190,'Création N° Lot'!$D$3:$F$18,3,0)</f>
        <v>#N/A</v>
      </c>
      <c r="DZ190" t="e">
        <f>CONCATENATE(DV190,MONTH(VLOOKUP(Récap!DX190,'Création N° Lot'!$D$3:$E$18,2,0)),RIGHT(YEAR(VLOOKUP(Récap!DX190,'Création N° Lot'!$D$3:$E$18,2,0)),2)," - ",DAY(DY190),"/",MONTH(DY190),"/",YEAR(DY190))</f>
        <v>#N/A</v>
      </c>
      <c r="EC190" s="6"/>
      <c r="ED190" t="e">
        <f>VLOOKUP(EC190,'Info client'!$A$2:$D$1000,2,0)</f>
        <v>#N/A</v>
      </c>
      <c r="EE190" t="e">
        <f>VLOOKUP(EC190,'Info client'!$A$2:$D$1000,3,0)</f>
        <v>#N/A</v>
      </c>
      <c r="EF190" t="e">
        <f>VLOOKUP(EC190,'Info client'!$A$2:$D$1000,4,0)</f>
        <v>#N/A</v>
      </c>
      <c r="EH190" t="e">
        <f>VLOOKUP(Récap!EI190,'Création N° Lot'!$B$3:$B$18,2,0)</f>
        <v>#N/A</v>
      </c>
      <c r="EK190" t="str">
        <f t="shared" si="34"/>
        <v>44501</v>
      </c>
      <c r="EL190" s="7" t="e">
        <f>VLOOKUP(Récap!EK190,'Création N° Lot'!$D$3:$F$18,3,0)</f>
        <v>#N/A</v>
      </c>
      <c r="EM190" t="e">
        <f>CONCATENATE(EI190,MONTH(VLOOKUP(Récap!EK190,'Création N° Lot'!$D$3:$E$18,2,0)),RIGHT(YEAR(VLOOKUP(Récap!EK190,'Création N° Lot'!$D$3:$E$18,2,0)),2)," - ",DAY(EL190),"/",MONTH(EL190),"/",YEAR(EL190))</f>
        <v>#N/A</v>
      </c>
      <c r="EP190" s="6"/>
      <c r="EQ190" t="e">
        <f>VLOOKUP(EP190,'Info client'!$A$2:$D$1000,2,0)</f>
        <v>#N/A</v>
      </c>
      <c r="ER190" t="e">
        <f>VLOOKUP(EP190,'Info client'!$A$2:$D$1000,3,0)</f>
        <v>#N/A</v>
      </c>
      <c r="ES190" t="e">
        <f>VLOOKUP(EP190,'Info client'!$A$2:$D$1000,4,0)</f>
        <v>#N/A</v>
      </c>
      <c r="EU190" t="e">
        <f>VLOOKUP(Récap!EV190,'Création N° Lot'!$B$3:$B$18,2,0)</f>
        <v>#N/A</v>
      </c>
      <c r="EX190" t="str">
        <f t="shared" si="35"/>
        <v>44531</v>
      </c>
      <c r="EY190" s="7" t="e">
        <f>VLOOKUP(Récap!EX190,'Création N° Lot'!$D$3:$F$18,3,0)</f>
        <v>#N/A</v>
      </c>
      <c r="EZ190" t="e">
        <f>CONCATENATE(EV190,MONTH(VLOOKUP(Récap!EX190,'Création N° Lot'!$D$3:$E$18,2,0)),RIGHT(YEAR(VLOOKUP(Récap!EX190,'Création N° Lot'!$D$3:$E$18,2,0)),2)," - ",DAY(EY190),"/",MONTH(EY190),"/",YEAR(EY190))</f>
        <v>#N/A</v>
      </c>
    </row>
    <row r="191" spans="2:156" x14ac:dyDescent="0.25">
      <c r="B191" t="e">
        <f>VLOOKUP($A191,'Info client'!$A$2:$D$1000,2,0)</f>
        <v>#N/A</v>
      </c>
      <c r="C191" t="e">
        <f>VLOOKUP($A191,'Info client'!$A$2:$D$1000,3,0)</f>
        <v>#N/A</v>
      </c>
      <c r="D191" t="e">
        <f>VLOOKUP($A191,'Info client'!$A$2:$D$1000,4,0)</f>
        <v>#N/A</v>
      </c>
      <c r="F191" t="e">
        <f>VLOOKUP(Récap!G191,'Création N° Lot'!B103:B203,2,0)</f>
        <v>#N/A</v>
      </c>
      <c r="I191" t="str">
        <f t="shared" si="24"/>
        <v>44197</v>
      </c>
      <c r="J191" s="7" t="e">
        <f>VLOOKUP(Récap!I191,'Création N° Lot'!$D$3:$F$18,3,0)</f>
        <v>#N/A</v>
      </c>
      <c r="K191" t="e">
        <f>CONCATENATE(G191,MONTH(VLOOKUP(Récap!I191,'Création N° Lot'!$D$3:$E$18,2,0)),RIGHT(YEAR(VLOOKUP(Récap!I191,'Création N° Lot'!$D$3:$E$18,2,0)),2)," - ",DAY(J191),"/",MONTH(J191),"/",YEAR(J191))</f>
        <v>#N/A</v>
      </c>
      <c r="O191" t="e">
        <f>VLOOKUP(N191,'Info client'!$A$2:$D$1000,2,0)</f>
        <v>#N/A</v>
      </c>
      <c r="P191" t="e">
        <f>VLOOKUP($A191,'Info client'!$A$2:$D$1000,3,0)</f>
        <v>#N/A</v>
      </c>
      <c r="Q191" t="e">
        <f>VLOOKUP($A191,'Info client'!$A$2:$D$1000,4,0)</f>
        <v>#N/A</v>
      </c>
      <c r="S191" t="e">
        <f>VLOOKUP(Récap!G191,'Création N° Lot'!$B$3:$B$18,2,0)</f>
        <v>#N/A</v>
      </c>
      <c r="V191" t="str">
        <f t="shared" si="25"/>
        <v>44228</v>
      </c>
      <c r="W191" s="7" t="e">
        <f>VLOOKUP(Récap!V191,'Création N° Lot'!$D$3:$F$18,3,0)</f>
        <v>#N/A</v>
      </c>
      <c r="X191" t="e">
        <f>CONCATENATE(T191,MONTH(VLOOKUP(Récap!V191,'Création N° Lot'!$D$3:$E$18,2,0)),RIGHT(YEAR(VLOOKUP(Récap!V191,'Création N° Lot'!$D$3:$E$18,2,0)),2)," - ",DAY(W191),"/",MONTH(W191),"/",YEAR(W191))</f>
        <v>#N/A</v>
      </c>
      <c r="AA191" s="6"/>
      <c r="AB191" t="e">
        <f>VLOOKUP(AA191,'Info client'!$A$2:$D$1000,2,0)</f>
        <v>#N/A</v>
      </c>
      <c r="AC191" t="e">
        <f>VLOOKUP(AA191,'Info client'!$A$2:$D$1000,3,0)</f>
        <v>#N/A</v>
      </c>
      <c r="AD191" t="e">
        <f>VLOOKUP(AA191,'Info client'!$A$2:$D$1000,4,0)</f>
        <v>#N/A</v>
      </c>
      <c r="AF191" t="e">
        <f>VLOOKUP(Récap!AG191,'Création N° Lot'!$B$3:$B$18,2,0)</f>
        <v>#N/A</v>
      </c>
      <c r="AI191" t="str">
        <f t="shared" si="26"/>
        <v>44256</v>
      </c>
      <c r="AJ191" s="7" t="e">
        <f>VLOOKUP(Récap!AI191,'Création N° Lot'!$D$3:$F$18,3,0)</f>
        <v>#N/A</v>
      </c>
      <c r="AK191" t="e">
        <f>CONCATENATE(AG191,MONTH(VLOOKUP(Récap!AI191,'Création N° Lot'!$D$3:$E$18,2,0)),RIGHT(YEAR(VLOOKUP(Récap!AI191,'Création N° Lot'!$D$3:$E$18,2,0)),2)," - ",DAY(AJ191),"/",MONTH(AJ191),"/",YEAR(AJ191))</f>
        <v>#N/A</v>
      </c>
      <c r="AP191" s="6"/>
      <c r="AQ191" t="e">
        <f>VLOOKUP(AP191,'Info client'!$A$2:$D$1000,2,0)</f>
        <v>#N/A</v>
      </c>
      <c r="AR191" t="e">
        <f>VLOOKUP(AP191,'Info client'!$A$2:$D$1000,3,0)</f>
        <v>#N/A</v>
      </c>
      <c r="AS191" t="e">
        <f>VLOOKUP(AP191,'Info client'!$A$2:$D$1000,4,0)</f>
        <v>#N/A</v>
      </c>
      <c r="AU191" t="e">
        <f>VLOOKUP(Récap!AV191,'Création N° Lot'!$B$3:$B$18,2,0)</f>
        <v>#N/A</v>
      </c>
      <c r="AX191" t="str">
        <f t="shared" si="27"/>
        <v>44287</v>
      </c>
      <c r="AY191" s="7" t="e">
        <f>VLOOKUP(Récap!AX191,'Création N° Lot'!$D$3:$F$18,3,0)</f>
        <v>#N/A</v>
      </c>
      <c r="AZ191" t="e">
        <f>CONCATENATE(AV191,MONTH(VLOOKUP(Récap!AX191,'Création N° Lot'!$D$3:$E$18,2,0)),RIGHT(YEAR(VLOOKUP(Récap!AX191,'Création N° Lot'!$D$3:$E$18,2,0)),2)," - ",DAY(AY191),"/",MONTH(AY191),"/",YEAR(AY191))</f>
        <v>#N/A</v>
      </c>
      <c r="BC191" s="6"/>
      <c r="BD191" t="e">
        <f>VLOOKUP(BC191,'Info client'!$A$2:$D$1000,2,0)</f>
        <v>#N/A</v>
      </c>
      <c r="BE191" t="e">
        <f>VLOOKUP(BC191,'Info client'!$A$2:$D$1000,3,0)</f>
        <v>#N/A</v>
      </c>
      <c r="BF191" t="e">
        <f>VLOOKUP(BC191,'Info client'!$A$2:$D$1000,4,0)</f>
        <v>#N/A</v>
      </c>
      <c r="BH191" t="e">
        <f>VLOOKUP(Récap!BI191,'Création N° Lot'!$B$3:$B$18,2,0)</f>
        <v>#N/A</v>
      </c>
      <c r="BK191" t="str">
        <f t="shared" si="28"/>
        <v>44317</v>
      </c>
      <c r="BL191" s="7" t="e">
        <f>VLOOKUP(Récap!BK191,'Création N° Lot'!$D$3:$F$18,3,0)</f>
        <v>#N/A</v>
      </c>
      <c r="BM191" t="e">
        <f>CONCATENATE(BI191,MONTH(VLOOKUP(Récap!BK191,'Création N° Lot'!$D$3:$E$18,2,0)),RIGHT(YEAR(VLOOKUP(Récap!BK191,'Création N° Lot'!$D$3:$E$18,2,0)),2)," - ",DAY(BL191),"/",MONTH(BL191),"/",YEAR(BL191))</f>
        <v>#N/A</v>
      </c>
      <c r="BP191" s="6"/>
      <c r="BQ191" t="e">
        <f>VLOOKUP(BP191,'Info client'!$A$2:$D$1000,2,0)</f>
        <v>#N/A</v>
      </c>
      <c r="BR191" t="e">
        <f>VLOOKUP(BP191,'Info client'!$A$2:$D$1000,3,0)</f>
        <v>#N/A</v>
      </c>
      <c r="BS191" t="e">
        <f>VLOOKUP(BP191,'Info client'!$A$2:$D$1000,4,0)</f>
        <v>#N/A</v>
      </c>
      <c r="BU191" t="e">
        <f>VLOOKUP(Récap!BV191,'Création N° Lot'!$B$3:$B$18,2,0)</f>
        <v>#N/A</v>
      </c>
      <c r="BX191" t="str">
        <f t="shared" si="29"/>
        <v>44348</v>
      </c>
      <c r="BY191" s="7" t="e">
        <f>VLOOKUP(Récap!BX191,'Création N° Lot'!$D$3:$F$18,3,0)</f>
        <v>#N/A</v>
      </c>
      <c r="BZ191" t="e">
        <f>CONCATENATE(BV191,MONTH(VLOOKUP(Récap!BX191,'Création N° Lot'!$D$3:$E$18,2,0)),RIGHT(YEAR(VLOOKUP(Récap!BX191,'Création N° Lot'!$D$3:$E$18,2,0)),2)," - ",DAY(BY191),"/",MONTH(BY191),"/",YEAR(BY191))</f>
        <v>#N/A</v>
      </c>
      <c r="CC191" s="6"/>
      <c r="CD191" t="e">
        <f>VLOOKUP(CC191,'Info client'!$A$2:$D$1000,2,0)</f>
        <v>#N/A</v>
      </c>
      <c r="CE191" t="e">
        <f>VLOOKUP(CC191,'Info client'!$A$2:$D$1000,3,0)</f>
        <v>#N/A</v>
      </c>
      <c r="CF191" t="e">
        <f>VLOOKUP(CC191,'Info client'!$A$2:$D$1000,4,0)</f>
        <v>#N/A</v>
      </c>
      <c r="CH191" t="e">
        <f>VLOOKUP(Récap!CI191,'Création N° Lot'!$B$3:$B$18,2,0)</f>
        <v>#N/A</v>
      </c>
      <c r="CK191" t="str">
        <f t="shared" si="30"/>
        <v>44378</v>
      </c>
      <c r="CL191" s="7" t="e">
        <f>VLOOKUP(Récap!CK191,'Création N° Lot'!$D$3:$F$18,3,0)</f>
        <v>#N/A</v>
      </c>
      <c r="CM191" t="e">
        <f>CONCATENATE(CI191,MONTH(VLOOKUP(Récap!CK191,'Création N° Lot'!$D$3:$E$18,2,0)),RIGHT(YEAR(VLOOKUP(Récap!CK191,'Création N° Lot'!$D$3:$E$18,2,0)),2)," - ",DAY(CL191),"/",MONTH(CL191),"/",YEAR(CL191))</f>
        <v>#N/A</v>
      </c>
      <c r="CP191" s="6"/>
      <c r="CQ191" t="e">
        <f>VLOOKUP(CP191,'Info client'!$A$2:$D$1000,2,0)</f>
        <v>#N/A</v>
      </c>
      <c r="CR191" t="e">
        <f>VLOOKUP(CP191,'Info client'!$A$2:$D$1000,3,0)</f>
        <v>#N/A</v>
      </c>
      <c r="CS191" t="e">
        <f>VLOOKUP(CP191,'Info client'!$A$2:$D$1000,4,0)</f>
        <v>#N/A</v>
      </c>
      <c r="CU191" t="e">
        <f>VLOOKUP(Récap!CV191,'Création N° Lot'!$B$3:$B$18,2,0)</f>
        <v>#N/A</v>
      </c>
      <c r="CX191" t="str">
        <f t="shared" si="31"/>
        <v>Aout 2021</v>
      </c>
      <c r="CY191" s="7" t="e">
        <f>VLOOKUP(Récap!CX191,'Création N° Lot'!$D$3:$F$18,3,0)</f>
        <v>#N/A</v>
      </c>
      <c r="CZ191" t="e">
        <f>CONCATENATE(CV191,MONTH(VLOOKUP(Récap!CX191,'Création N° Lot'!$D$3:$E$18,2,0)),RIGHT(YEAR(VLOOKUP(Récap!CX191,'Création N° Lot'!$D$3:$E$18,2,0)),2)," - ",DAY(CY191),"/",MONTH(CY191),"/",YEAR(CY191))</f>
        <v>#N/A</v>
      </c>
      <c r="DC191" s="6"/>
      <c r="DD191" t="e">
        <f>VLOOKUP(DC191,'Info client'!$A$2:$D$1000,2,0)</f>
        <v>#N/A</v>
      </c>
      <c r="DE191" t="e">
        <f>VLOOKUP(DC191,'Info client'!$A$2:$D$1000,3,0)</f>
        <v>#N/A</v>
      </c>
      <c r="DF191" t="e">
        <f>VLOOKUP(DC191,'Info client'!$A$2:$D$1000,4,0)</f>
        <v>#N/A</v>
      </c>
      <c r="DH191" t="e">
        <f>VLOOKUP(Récap!DI191,'Création N° Lot'!$B$3:$B$18,2,0)</f>
        <v>#N/A</v>
      </c>
      <c r="DK191" t="str">
        <f t="shared" si="32"/>
        <v>44440</v>
      </c>
      <c r="DL191" s="7" t="e">
        <f>VLOOKUP(Récap!DK191,'Création N° Lot'!$D$3:$F$18,3,0)</f>
        <v>#N/A</v>
      </c>
      <c r="DM191" t="e">
        <f>CONCATENATE(DI191,MONTH(VLOOKUP(Récap!DK191,'Création N° Lot'!$D$3:$E$18,2,0)),RIGHT(YEAR(VLOOKUP(Récap!DK191,'Création N° Lot'!$D$3:$E$18,2,0)),2)," - ",DAY(DL191),"/",MONTH(DL191),"/",YEAR(DL191))</f>
        <v>#N/A</v>
      </c>
      <c r="DP191" s="6"/>
      <c r="DQ191" t="e">
        <f>VLOOKUP(DP191,'Info client'!$A$2:$D$1000,2,0)</f>
        <v>#N/A</v>
      </c>
      <c r="DR191" t="e">
        <f>VLOOKUP(DP191,'Info client'!$A$2:$D$1000,3,0)</f>
        <v>#N/A</v>
      </c>
      <c r="DS191" t="e">
        <f>VLOOKUP(DP191,'Info client'!$A$2:$D$1000,4,0)</f>
        <v>#N/A</v>
      </c>
      <c r="DU191" t="e">
        <f>VLOOKUP(Récap!DV191,'Création N° Lot'!$B$3:$B$18,2,0)</f>
        <v>#N/A</v>
      </c>
      <c r="DX191" t="str">
        <f t="shared" si="33"/>
        <v>44470</v>
      </c>
      <c r="DY191" s="7" t="e">
        <f>VLOOKUP(Récap!DX191,'Création N° Lot'!$D$3:$F$18,3,0)</f>
        <v>#N/A</v>
      </c>
      <c r="DZ191" t="e">
        <f>CONCATENATE(DV191,MONTH(VLOOKUP(Récap!DX191,'Création N° Lot'!$D$3:$E$18,2,0)),RIGHT(YEAR(VLOOKUP(Récap!DX191,'Création N° Lot'!$D$3:$E$18,2,0)),2)," - ",DAY(DY191),"/",MONTH(DY191),"/",YEAR(DY191))</f>
        <v>#N/A</v>
      </c>
      <c r="EC191" s="6"/>
      <c r="ED191" t="e">
        <f>VLOOKUP(EC191,'Info client'!$A$2:$D$1000,2,0)</f>
        <v>#N/A</v>
      </c>
      <c r="EE191" t="e">
        <f>VLOOKUP(EC191,'Info client'!$A$2:$D$1000,3,0)</f>
        <v>#N/A</v>
      </c>
      <c r="EF191" t="e">
        <f>VLOOKUP(EC191,'Info client'!$A$2:$D$1000,4,0)</f>
        <v>#N/A</v>
      </c>
      <c r="EH191" t="e">
        <f>VLOOKUP(Récap!EI191,'Création N° Lot'!$B$3:$B$18,2,0)</f>
        <v>#N/A</v>
      </c>
      <c r="EK191" t="str">
        <f t="shared" si="34"/>
        <v>44501</v>
      </c>
      <c r="EL191" s="7" t="e">
        <f>VLOOKUP(Récap!EK191,'Création N° Lot'!$D$3:$F$18,3,0)</f>
        <v>#N/A</v>
      </c>
      <c r="EM191" t="e">
        <f>CONCATENATE(EI191,MONTH(VLOOKUP(Récap!EK191,'Création N° Lot'!$D$3:$E$18,2,0)),RIGHT(YEAR(VLOOKUP(Récap!EK191,'Création N° Lot'!$D$3:$E$18,2,0)),2)," - ",DAY(EL191),"/",MONTH(EL191),"/",YEAR(EL191))</f>
        <v>#N/A</v>
      </c>
      <c r="EP191" s="6"/>
      <c r="EQ191" t="e">
        <f>VLOOKUP(EP191,'Info client'!$A$2:$D$1000,2,0)</f>
        <v>#N/A</v>
      </c>
      <c r="ER191" t="e">
        <f>VLOOKUP(EP191,'Info client'!$A$2:$D$1000,3,0)</f>
        <v>#N/A</v>
      </c>
      <c r="ES191" t="e">
        <f>VLOOKUP(EP191,'Info client'!$A$2:$D$1000,4,0)</f>
        <v>#N/A</v>
      </c>
      <c r="EU191" t="e">
        <f>VLOOKUP(Récap!EV191,'Création N° Lot'!$B$3:$B$18,2,0)</f>
        <v>#N/A</v>
      </c>
      <c r="EX191" t="str">
        <f t="shared" si="35"/>
        <v>44531</v>
      </c>
      <c r="EY191" s="7" t="e">
        <f>VLOOKUP(Récap!EX191,'Création N° Lot'!$D$3:$F$18,3,0)</f>
        <v>#N/A</v>
      </c>
      <c r="EZ191" t="e">
        <f>CONCATENATE(EV191,MONTH(VLOOKUP(Récap!EX191,'Création N° Lot'!$D$3:$E$18,2,0)),RIGHT(YEAR(VLOOKUP(Récap!EX191,'Création N° Lot'!$D$3:$E$18,2,0)),2)," - ",DAY(EY191),"/",MONTH(EY191),"/",YEAR(EY191))</f>
        <v>#N/A</v>
      </c>
    </row>
    <row r="192" spans="2:156" x14ac:dyDescent="0.25">
      <c r="B192" t="e">
        <f>VLOOKUP($A192,'Info client'!$A$2:$D$1000,2,0)</f>
        <v>#N/A</v>
      </c>
      <c r="C192" t="e">
        <f>VLOOKUP($A192,'Info client'!$A$2:$D$1000,3,0)</f>
        <v>#N/A</v>
      </c>
      <c r="D192" t="e">
        <f>VLOOKUP($A192,'Info client'!$A$2:$D$1000,4,0)</f>
        <v>#N/A</v>
      </c>
      <c r="F192" t="e">
        <f>VLOOKUP(Récap!G192,'Création N° Lot'!B104:B204,2,0)</f>
        <v>#N/A</v>
      </c>
      <c r="I192" t="str">
        <f t="shared" si="24"/>
        <v>44197</v>
      </c>
      <c r="J192" s="7" t="e">
        <f>VLOOKUP(Récap!I192,'Création N° Lot'!$D$3:$F$18,3,0)</f>
        <v>#N/A</v>
      </c>
      <c r="K192" t="e">
        <f>CONCATENATE(G192,MONTH(VLOOKUP(Récap!I192,'Création N° Lot'!$D$3:$E$18,2,0)),RIGHT(YEAR(VLOOKUP(Récap!I192,'Création N° Lot'!$D$3:$E$18,2,0)),2)," - ",DAY(J192),"/",MONTH(J192),"/",YEAR(J192))</f>
        <v>#N/A</v>
      </c>
      <c r="O192" t="e">
        <f>VLOOKUP(N192,'Info client'!$A$2:$D$1000,2,0)</f>
        <v>#N/A</v>
      </c>
      <c r="P192" t="e">
        <f>VLOOKUP($A192,'Info client'!$A$2:$D$1000,3,0)</f>
        <v>#N/A</v>
      </c>
      <c r="Q192" t="e">
        <f>VLOOKUP($A192,'Info client'!$A$2:$D$1000,4,0)</f>
        <v>#N/A</v>
      </c>
      <c r="S192" t="e">
        <f>VLOOKUP(Récap!G192,'Création N° Lot'!$B$3:$B$18,2,0)</f>
        <v>#N/A</v>
      </c>
      <c r="V192" t="str">
        <f t="shared" si="25"/>
        <v>44228</v>
      </c>
      <c r="W192" s="7" t="e">
        <f>VLOOKUP(Récap!V192,'Création N° Lot'!$D$3:$F$18,3,0)</f>
        <v>#N/A</v>
      </c>
      <c r="X192" t="e">
        <f>CONCATENATE(T192,MONTH(VLOOKUP(Récap!V192,'Création N° Lot'!$D$3:$E$18,2,0)),RIGHT(YEAR(VLOOKUP(Récap!V192,'Création N° Lot'!$D$3:$E$18,2,0)),2)," - ",DAY(W192),"/",MONTH(W192),"/",YEAR(W192))</f>
        <v>#N/A</v>
      </c>
      <c r="AA192" s="6"/>
      <c r="AB192" t="e">
        <f>VLOOKUP(AA192,'Info client'!$A$2:$D$1000,2,0)</f>
        <v>#N/A</v>
      </c>
      <c r="AC192" t="e">
        <f>VLOOKUP(AA192,'Info client'!$A$2:$D$1000,3,0)</f>
        <v>#N/A</v>
      </c>
      <c r="AD192" t="e">
        <f>VLOOKUP(AA192,'Info client'!$A$2:$D$1000,4,0)</f>
        <v>#N/A</v>
      </c>
      <c r="AF192" t="e">
        <f>VLOOKUP(Récap!AG192,'Création N° Lot'!$B$3:$B$18,2,0)</f>
        <v>#N/A</v>
      </c>
      <c r="AI192" t="str">
        <f t="shared" si="26"/>
        <v>44256</v>
      </c>
      <c r="AJ192" s="7" t="e">
        <f>VLOOKUP(Récap!AI192,'Création N° Lot'!$D$3:$F$18,3,0)</f>
        <v>#N/A</v>
      </c>
      <c r="AK192" t="e">
        <f>CONCATENATE(AG192,MONTH(VLOOKUP(Récap!AI192,'Création N° Lot'!$D$3:$E$18,2,0)),RIGHT(YEAR(VLOOKUP(Récap!AI192,'Création N° Lot'!$D$3:$E$18,2,0)),2)," - ",DAY(AJ192),"/",MONTH(AJ192),"/",YEAR(AJ192))</f>
        <v>#N/A</v>
      </c>
      <c r="AP192" s="6"/>
      <c r="AQ192" t="e">
        <f>VLOOKUP(AP192,'Info client'!$A$2:$D$1000,2,0)</f>
        <v>#N/A</v>
      </c>
      <c r="AR192" t="e">
        <f>VLOOKUP(AP192,'Info client'!$A$2:$D$1000,3,0)</f>
        <v>#N/A</v>
      </c>
      <c r="AS192" t="e">
        <f>VLOOKUP(AP192,'Info client'!$A$2:$D$1000,4,0)</f>
        <v>#N/A</v>
      </c>
      <c r="AU192" t="e">
        <f>VLOOKUP(Récap!AV192,'Création N° Lot'!$B$3:$B$18,2,0)</f>
        <v>#N/A</v>
      </c>
      <c r="AX192" t="str">
        <f t="shared" si="27"/>
        <v>44287</v>
      </c>
      <c r="AY192" s="7" t="e">
        <f>VLOOKUP(Récap!AX192,'Création N° Lot'!$D$3:$F$18,3,0)</f>
        <v>#N/A</v>
      </c>
      <c r="AZ192" t="e">
        <f>CONCATENATE(AV192,MONTH(VLOOKUP(Récap!AX192,'Création N° Lot'!$D$3:$E$18,2,0)),RIGHT(YEAR(VLOOKUP(Récap!AX192,'Création N° Lot'!$D$3:$E$18,2,0)),2)," - ",DAY(AY192),"/",MONTH(AY192),"/",YEAR(AY192))</f>
        <v>#N/A</v>
      </c>
      <c r="BC192" s="6"/>
      <c r="BD192" t="e">
        <f>VLOOKUP(BC192,'Info client'!$A$2:$D$1000,2,0)</f>
        <v>#N/A</v>
      </c>
      <c r="BE192" t="e">
        <f>VLOOKUP(BC192,'Info client'!$A$2:$D$1000,3,0)</f>
        <v>#N/A</v>
      </c>
      <c r="BF192" t="e">
        <f>VLOOKUP(BC192,'Info client'!$A$2:$D$1000,4,0)</f>
        <v>#N/A</v>
      </c>
      <c r="BH192" t="e">
        <f>VLOOKUP(Récap!BI192,'Création N° Lot'!$B$3:$B$18,2,0)</f>
        <v>#N/A</v>
      </c>
      <c r="BK192" t="str">
        <f t="shared" si="28"/>
        <v>44317</v>
      </c>
      <c r="BL192" s="7" t="e">
        <f>VLOOKUP(Récap!BK192,'Création N° Lot'!$D$3:$F$18,3,0)</f>
        <v>#N/A</v>
      </c>
      <c r="BM192" t="e">
        <f>CONCATENATE(BI192,MONTH(VLOOKUP(Récap!BK192,'Création N° Lot'!$D$3:$E$18,2,0)),RIGHT(YEAR(VLOOKUP(Récap!BK192,'Création N° Lot'!$D$3:$E$18,2,0)),2)," - ",DAY(BL192),"/",MONTH(BL192),"/",YEAR(BL192))</f>
        <v>#N/A</v>
      </c>
      <c r="BP192" s="6"/>
      <c r="BQ192" t="e">
        <f>VLOOKUP(BP192,'Info client'!$A$2:$D$1000,2,0)</f>
        <v>#N/A</v>
      </c>
      <c r="BR192" t="e">
        <f>VLOOKUP(BP192,'Info client'!$A$2:$D$1000,3,0)</f>
        <v>#N/A</v>
      </c>
      <c r="BS192" t="e">
        <f>VLOOKUP(BP192,'Info client'!$A$2:$D$1000,4,0)</f>
        <v>#N/A</v>
      </c>
      <c r="BU192" t="e">
        <f>VLOOKUP(Récap!BV192,'Création N° Lot'!$B$3:$B$18,2,0)</f>
        <v>#N/A</v>
      </c>
      <c r="BX192" t="str">
        <f t="shared" si="29"/>
        <v>44348</v>
      </c>
      <c r="BY192" s="7" t="e">
        <f>VLOOKUP(Récap!BX192,'Création N° Lot'!$D$3:$F$18,3,0)</f>
        <v>#N/A</v>
      </c>
      <c r="BZ192" t="e">
        <f>CONCATENATE(BV192,MONTH(VLOOKUP(Récap!BX192,'Création N° Lot'!$D$3:$E$18,2,0)),RIGHT(YEAR(VLOOKUP(Récap!BX192,'Création N° Lot'!$D$3:$E$18,2,0)),2)," - ",DAY(BY192),"/",MONTH(BY192),"/",YEAR(BY192))</f>
        <v>#N/A</v>
      </c>
      <c r="CC192" s="6"/>
      <c r="CD192" t="e">
        <f>VLOOKUP(CC192,'Info client'!$A$2:$D$1000,2,0)</f>
        <v>#N/A</v>
      </c>
      <c r="CE192" t="e">
        <f>VLOOKUP(CC192,'Info client'!$A$2:$D$1000,3,0)</f>
        <v>#N/A</v>
      </c>
      <c r="CF192" t="e">
        <f>VLOOKUP(CC192,'Info client'!$A$2:$D$1000,4,0)</f>
        <v>#N/A</v>
      </c>
      <c r="CH192" t="e">
        <f>VLOOKUP(Récap!CI192,'Création N° Lot'!$B$3:$B$18,2,0)</f>
        <v>#N/A</v>
      </c>
      <c r="CK192" t="str">
        <f t="shared" si="30"/>
        <v>44378</v>
      </c>
      <c r="CL192" s="7" t="e">
        <f>VLOOKUP(Récap!CK192,'Création N° Lot'!$D$3:$F$18,3,0)</f>
        <v>#N/A</v>
      </c>
      <c r="CM192" t="e">
        <f>CONCATENATE(CI192,MONTH(VLOOKUP(Récap!CK192,'Création N° Lot'!$D$3:$E$18,2,0)),RIGHT(YEAR(VLOOKUP(Récap!CK192,'Création N° Lot'!$D$3:$E$18,2,0)),2)," - ",DAY(CL192),"/",MONTH(CL192),"/",YEAR(CL192))</f>
        <v>#N/A</v>
      </c>
      <c r="CP192" s="6"/>
      <c r="CQ192" t="e">
        <f>VLOOKUP(CP192,'Info client'!$A$2:$D$1000,2,0)</f>
        <v>#N/A</v>
      </c>
      <c r="CR192" t="e">
        <f>VLOOKUP(CP192,'Info client'!$A$2:$D$1000,3,0)</f>
        <v>#N/A</v>
      </c>
      <c r="CS192" t="e">
        <f>VLOOKUP(CP192,'Info client'!$A$2:$D$1000,4,0)</f>
        <v>#N/A</v>
      </c>
      <c r="CU192" t="e">
        <f>VLOOKUP(Récap!CV192,'Création N° Lot'!$B$3:$B$18,2,0)</f>
        <v>#N/A</v>
      </c>
      <c r="CX192" t="str">
        <f t="shared" si="31"/>
        <v>Aout 2021</v>
      </c>
      <c r="CY192" s="7" t="e">
        <f>VLOOKUP(Récap!CX192,'Création N° Lot'!$D$3:$F$18,3,0)</f>
        <v>#N/A</v>
      </c>
      <c r="CZ192" t="e">
        <f>CONCATENATE(CV192,MONTH(VLOOKUP(Récap!CX192,'Création N° Lot'!$D$3:$E$18,2,0)),RIGHT(YEAR(VLOOKUP(Récap!CX192,'Création N° Lot'!$D$3:$E$18,2,0)),2)," - ",DAY(CY192),"/",MONTH(CY192),"/",YEAR(CY192))</f>
        <v>#N/A</v>
      </c>
      <c r="DC192" s="6"/>
      <c r="DD192" t="e">
        <f>VLOOKUP(DC192,'Info client'!$A$2:$D$1000,2,0)</f>
        <v>#N/A</v>
      </c>
      <c r="DE192" t="e">
        <f>VLOOKUP(DC192,'Info client'!$A$2:$D$1000,3,0)</f>
        <v>#N/A</v>
      </c>
      <c r="DF192" t="e">
        <f>VLOOKUP(DC192,'Info client'!$A$2:$D$1000,4,0)</f>
        <v>#N/A</v>
      </c>
      <c r="DH192" t="e">
        <f>VLOOKUP(Récap!DI192,'Création N° Lot'!$B$3:$B$18,2,0)</f>
        <v>#N/A</v>
      </c>
      <c r="DK192" t="str">
        <f t="shared" si="32"/>
        <v>44440</v>
      </c>
      <c r="DL192" s="7" t="e">
        <f>VLOOKUP(Récap!DK192,'Création N° Lot'!$D$3:$F$18,3,0)</f>
        <v>#N/A</v>
      </c>
      <c r="DM192" t="e">
        <f>CONCATENATE(DI192,MONTH(VLOOKUP(Récap!DK192,'Création N° Lot'!$D$3:$E$18,2,0)),RIGHT(YEAR(VLOOKUP(Récap!DK192,'Création N° Lot'!$D$3:$E$18,2,0)),2)," - ",DAY(DL192),"/",MONTH(DL192),"/",YEAR(DL192))</f>
        <v>#N/A</v>
      </c>
      <c r="DP192" s="6"/>
      <c r="DQ192" t="e">
        <f>VLOOKUP(DP192,'Info client'!$A$2:$D$1000,2,0)</f>
        <v>#N/A</v>
      </c>
      <c r="DR192" t="e">
        <f>VLOOKUP(DP192,'Info client'!$A$2:$D$1000,3,0)</f>
        <v>#N/A</v>
      </c>
      <c r="DS192" t="e">
        <f>VLOOKUP(DP192,'Info client'!$A$2:$D$1000,4,0)</f>
        <v>#N/A</v>
      </c>
      <c r="DU192" t="e">
        <f>VLOOKUP(Récap!DV192,'Création N° Lot'!$B$3:$B$18,2,0)</f>
        <v>#N/A</v>
      </c>
      <c r="DX192" t="str">
        <f t="shared" si="33"/>
        <v>44470</v>
      </c>
      <c r="DY192" s="7" t="e">
        <f>VLOOKUP(Récap!DX192,'Création N° Lot'!$D$3:$F$18,3,0)</f>
        <v>#N/A</v>
      </c>
      <c r="DZ192" t="e">
        <f>CONCATENATE(DV192,MONTH(VLOOKUP(Récap!DX192,'Création N° Lot'!$D$3:$E$18,2,0)),RIGHT(YEAR(VLOOKUP(Récap!DX192,'Création N° Lot'!$D$3:$E$18,2,0)),2)," - ",DAY(DY192),"/",MONTH(DY192),"/",YEAR(DY192))</f>
        <v>#N/A</v>
      </c>
      <c r="EC192" s="6"/>
      <c r="ED192" t="e">
        <f>VLOOKUP(EC192,'Info client'!$A$2:$D$1000,2,0)</f>
        <v>#N/A</v>
      </c>
      <c r="EE192" t="e">
        <f>VLOOKUP(EC192,'Info client'!$A$2:$D$1000,3,0)</f>
        <v>#N/A</v>
      </c>
      <c r="EF192" t="e">
        <f>VLOOKUP(EC192,'Info client'!$A$2:$D$1000,4,0)</f>
        <v>#N/A</v>
      </c>
      <c r="EH192" t="e">
        <f>VLOOKUP(Récap!EI192,'Création N° Lot'!$B$3:$B$18,2,0)</f>
        <v>#N/A</v>
      </c>
      <c r="EK192" t="str">
        <f t="shared" si="34"/>
        <v>44501</v>
      </c>
      <c r="EL192" s="7" t="e">
        <f>VLOOKUP(Récap!EK192,'Création N° Lot'!$D$3:$F$18,3,0)</f>
        <v>#N/A</v>
      </c>
      <c r="EM192" t="e">
        <f>CONCATENATE(EI192,MONTH(VLOOKUP(Récap!EK192,'Création N° Lot'!$D$3:$E$18,2,0)),RIGHT(YEAR(VLOOKUP(Récap!EK192,'Création N° Lot'!$D$3:$E$18,2,0)),2)," - ",DAY(EL192),"/",MONTH(EL192),"/",YEAR(EL192))</f>
        <v>#N/A</v>
      </c>
      <c r="EP192" s="6"/>
      <c r="EQ192" t="e">
        <f>VLOOKUP(EP192,'Info client'!$A$2:$D$1000,2,0)</f>
        <v>#N/A</v>
      </c>
      <c r="ER192" t="e">
        <f>VLOOKUP(EP192,'Info client'!$A$2:$D$1000,3,0)</f>
        <v>#N/A</v>
      </c>
      <c r="ES192" t="e">
        <f>VLOOKUP(EP192,'Info client'!$A$2:$D$1000,4,0)</f>
        <v>#N/A</v>
      </c>
      <c r="EU192" t="e">
        <f>VLOOKUP(Récap!EV192,'Création N° Lot'!$B$3:$B$18,2,0)</f>
        <v>#N/A</v>
      </c>
      <c r="EX192" t="str">
        <f t="shared" si="35"/>
        <v>44531</v>
      </c>
      <c r="EY192" s="7" t="e">
        <f>VLOOKUP(Récap!EX192,'Création N° Lot'!$D$3:$F$18,3,0)</f>
        <v>#N/A</v>
      </c>
      <c r="EZ192" t="e">
        <f>CONCATENATE(EV192,MONTH(VLOOKUP(Récap!EX192,'Création N° Lot'!$D$3:$E$18,2,0)),RIGHT(YEAR(VLOOKUP(Récap!EX192,'Création N° Lot'!$D$3:$E$18,2,0)),2)," - ",DAY(EY192),"/",MONTH(EY192),"/",YEAR(EY192))</f>
        <v>#N/A</v>
      </c>
    </row>
    <row r="193" spans="2:156" x14ac:dyDescent="0.25">
      <c r="B193" t="e">
        <f>VLOOKUP($A193,'Info client'!$A$2:$D$1000,2,0)</f>
        <v>#N/A</v>
      </c>
      <c r="C193" t="e">
        <f>VLOOKUP($A193,'Info client'!$A$2:$D$1000,3,0)</f>
        <v>#N/A</v>
      </c>
      <c r="D193" t="e">
        <f>VLOOKUP($A193,'Info client'!$A$2:$D$1000,4,0)</f>
        <v>#N/A</v>
      </c>
      <c r="F193" t="e">
        <f>VLOOKUP(Récap!G193,'Création N° Lot'!B105:B205,2,0)</f>
        <v>#N/A</v>
      </c>
      <c r="I193" t="str">
        <f t="shared" si="24"/>
        <v>44197</v>
      </c>
      <c r="J193" s="7" t="e">
        <f>VLOOKUP(Récap!I193,'Création N° Lot'!$D$3:$F$18,3,0)</f>
        <v>#N/A</v>
      </c>
      <c r="K193" t="e">
        <f>CONCATENATE(G193,MONTH(VLOOKUP(Récap!I193,'Création N° Lot'!$D$3:$E$18,2,0)),RIGHT(YEAR(VLOOKUP(Récap!I193,'Création N° Lot'!$D$3:$E$18,2,0)),2)," - ",DAY(J193),"/",MONTH(J193),"/",YEAR(J193))</f>
        <v>#N/A</v>
      </c>
      <c r="O193" t="e">
        <f>VLOOKUP(N193,'Info client'!$A$2:$D$1000,2,0)</f>
        <v>#N/A</v>
      </c>
      <c r="P193" t="e">
        <f>VLOOKUP($A193,'Info client'!$A$2:$D$1000,3,0)</f>
        <v>#N/A</v>
      </c>
      <c r="Q193" t="e">
        <f>VLOOKUP($A193,'Info client'!$A$2:$D$1000,4,0)</f>
        <v>#N/A</v>
      </c>
      <c r="S193" t="e">
        <f>VLOOKUP(Récap!G193,'Création N° Lot'!$B$3:$B$18,2,0)</f>
        <v>#N/A</v>
      </c>
      <c r="V193" t="str">
        <f t="shared" si="25"/>
        <v>44228</v>
      </c>
      <c r="W193" s="7" t="e">
        <f>VLOOKUP(Récap!V193,'Création N° Lot'!$D$3:$F$18,3,0)</f>
        <v>#N/A</v>
      </c>
      <c r="X193" t="e">
        <f>CONCATENATE(T193,MONTH(VLOOKUP(Récap!V193,'Création N° Lot'!$D$3:$E$18,2,0)),RIGHT(YEAR(VLOOKUP(Récap!V193,'Création N° Lot'!$D$3:$E$18,2,0)),2)," - ",DAY(W193),"/",MONTH(W193),"/",YEAR(W193))</f>
        <v>#N/A</v>
      </c>
      <c r="AA193" s="6"/>
      <c r="AB193" t="e">
        <f>VLOOKUP(AA193,'Info client'!$A$2:$D$1000,2,0)</f>
        <v>#N/A</v>
      </c>
      <c r="AC193" t="e">
        <f>VLOOKUP(AA193,'Info client'!$A$2:$D$1000,3,0)</f>
        <v>#N/A</v>
      </c>
      <c r="AD193" t="e">
        <f>VLOOKUP(AA193,'Info client'!$A$2:$D$1000,4,0)</f>
        <v>#N/A</v>
      </c>
      <c r="AF193" t="e">
        <f>VLOOKUP(Récap!AG193,'Création N° Lot'!$B$3:$B$18,2,0)</f>
        <v>#N/A</v>
      </c>
      <c r="AI193" t="str">
        <f t="shared" si="26"/>
        <v>44256</v>
      </c>
      <c r="AJ193" s="7" t="e">
        <f>VLOOKUP(Récap!AI193,'Création N° Lot'!$D$3:$F$18,3,0)</f>
        <v>#N/A</v>
      </c>
      <c r="AK193" t="e">
        <f>CONCATENATE(AG193,MONTH(VLOOKUP(Récap!AI193,'Création N° Lot'!$D$3:$E$18,2,0)),RIGHT(YEAR(VLOOKUP(Récap!AI193,'Création N° Lot'!$D$3:$E$18,2,0)),2)," - ",DAY(AJ193),"/",MONTH(AJ193),"/",YEAR(AJ193))</f>
        <v>#N/A</v>
      </c>
      <c r="AP193" s="6"/>
      <c r="AQ193" t="e">
        <f>VLOOKUP(AP193,'Info client'!$A$2:$D$1000,2,0)</f>
        <v>#N/A</v>
      </c>
      <c r="AR193" t="e">
        <f>VLOOKUP(AP193,'Info client'!$A$2:$D$1000,3,0)</f>
        <v>#N/A</v>
      </c>
      <c r="AS193" t="e">
        <f>VLOOKUP(AP193,'Info client'!$A$2:$D$1000,4,0)</f>
        <v>#N/A</v>
      </c>
      <c r="AU193" t="e">
        <f>VLOOKUP(Récap!AV193,'Création N° Lot'!$B$3:$B$18,2,0)</f>
        <v>#N/A</v>
      </c>
      <c r="AX193" t="str">
        <f t="shared" si="27"/>
        <v>44287</v>
      </c>
      <c r="AY193" s="7" t="e">
        <f>VLOOKUP(Récap!AX193,'Création N° Lot'!$D$3:$F$18,3,0)</f>
        <v>#N/A</v>
      </c>
      <c r="AZ193" t="e">
        <f>CONCATENATE(AV193,MONTH(VLOOKUP(Récap!AX193,'Création N° Lot'!$D$3:$E$18,2,0)),RIGHT(YEAR(VLOOKUP(Récap!AX193,'Création N° Lot'!$D$3:$E$18,2,0)),2)," - ",DAY(AY193),"/",MONTH(AY193),"/",YEAR(AY193))</f>
        <v>#N/A</v>
      </c>
      <c r="BC193" s="6"/>
      <c r="BD193" t="e">
        <f>VLOOKUP(BC193,'Info client'!$A$2:$D$1000,2,0)</f>
        <v>#N/A</v>
      </c>
      <c r="BE193" t="e">
        <f>VLOOKUP(BC193,'Info client'!$A$2:$D$1000,3,0)</f>
        <v>#N/A</v>
      </c>
      <c r="BF193" t="e">
        <f>VLOOKUP(BC193,'Info client'!$A$2:$D$1000,4,0)</f>
        <v>#N/A</v>
      </c>
      <c r="BH193" t="e">
        <f>VLOOKUP(Récap!BI193,'Création N° Lot'!$B$3:$B$18,2,0)</f>
        <v>#N/A</v>
      </c>
      <c r="BK193" t="str">
        <f t="shared" si="28"/>
        <v>44317</v>
      </c>
      <c r="BL193" s="7" t="e">
        <f>VLOOKUP(Récap!BK193,'Création N° Lot'!$D$3:$F$18,3,0)</f>
        <v>#N/A</v>
      </c>
      <c r="BM193" t="e">
        <f>CONCATENATE(BI193,MONTH(VLOOKUP(Récap!BK193,'Création N° Lot'!$D$3:$E$18,2,0)),RIGHT(YEAR(VLOOKUP(Récap!BK193,'Création N° Lot'!$D$3:$E$18,2,0)),2)," - ",DAY(BL193),"/",MONTH(BL193),"/",YEAR(BL193))</f>
        <v>#N/A</v>
      </c>
      <c r="BP193" s="6"/>
      <c r="BQ193" t="e">
        <f>VLOOKUP(BP193,'Info client'!$A$2:$D$1000,2,0)</f>
        <v>#N/A</v>
      </c>
      <c r="BR193" t="e">
        <f>VLOOKUP(BP193,'Info client'!$A$2:$D$1000,3,0)</f>
        <v>#N/A</v>
      </c>
      <c r="BS193" t="e">
        <f>VLOOKUP(BP193,'Info client'!$A$2:$D$1000,4,0)</f>
        <v>#N/A</v>
      </c>
      <c r="BU193" t="e">
        <f>VLOOKUP(Récap!BV193,'Création N° Lot'!$B$3:$B$18,2,0)</f>
        <v>#N/A</v>
      </c>
      <c r="BX193" t="str">
        <f t="shared" si="29"/>
        <v>44348</v>
      </c>
      <c r="BY193" s="7" t="e">
        <f>VLOOKUP(Récap!BX193,'Création N° Lot'!$D$3:$F$18,3,0)</f>
        <v>#N/A</v>
      </c>
      <c r="BZ193" t="e">
        <f>CONCATENATE(BV193,MONTH(VLOOKUP(Récap!BX193,'Création N° Lot'!$D$3:$E$18,2,0)),RIGHT(YEAR(VLOOKUP(Récap!BX193,'Création N° Lot'!$D$3:$E$18,2,0)),2)," - ",DAY(BY193),"/",MONTH(BY193),"/",YEAR(BY193))</f>
        <v>#N/A</v>
      </c>
      <c r="CC193" s="6"/>
      <c r="CD193" t="e">
        <f>VLOOKUP(CC193,'Info client'!$A$2:$D$1000,2,0)</f>
        <v>#N/A</v>
      </c>
      <c r="CE193" t="e">
        <f>VLOOKUP(CC193,'Info client'!$A$2:$D$1000,3,0)</f>
        <v>#N/A</v>
      </c>
      <c r="CF193" t="e">
        <f>VLOOKUP(CC193,'Info client'!$A$2:$D$1000,4,0)</f>
        <v>#N/A</v>
      </c>
      <c r="CH193" t="e">
        <f>VLOOKUP(Récap!CI193,'Création N° Lot'!$B$3:$B$18,2,0)</f>
        <v>#N/A</v>
      </c>
      <c r="CK193" t="str">
        <f t="shared" si="30"/>
        <v>44378</v>
      </c>
      <c r="CL193" s="7" t="e">
        <f>VLOOKUP(Récap!CK193,'Création N° Lot'!$D$3:$F$18,3,0)</f>
        <v>#N/A</v>
      </c>
      <c r="CM193" t="e">
        <f>CONCATENATE(CI193,MONTH(VLOOKUP(Récap!CK193,'Création N° Lot'!$D$3:$E$18,2,0)),RIGHT(YEAR(VLOOKUP(Récap!CK193,'Création N° Lot'!$D$3:$E$18,2,0)),2)," - ",DAY(CL193),"/",MONTH(CL193),"/",YEAR(CL193))</f>
        <v>#N/A</v>
      </c>
      <c r="CP193" s="6"/>
      <c r="CQ193" t="e">
        <f>VLOOKUP(CP193,'Info client'!$A$2:$D$1000,2,0)</f>
        <v>#N/A</v>
      </c>
      <c r="CR193" t="e">
        <f>VLOOKUP(CP193,'Info client'!$A$2:$D$1000,3,0)</f>
        <v>#N/A</v>
      </c>
      <c r="CS193" t="e">
        <f>VLOOKUP(CP193,'Info client'!$A$2:$D$1000,4,0)</f>
        <v>#N/A</v>
      </c>
      <c r="CU193" t="e">
        <f>VLOOKUP(Récap!CV193,'Création N° Lot'!$B$3:$B$18,2,0)</f>
        <v>#N/A</v>
      </c>
      <c r="CX193" t="str">
        <f t="shared" si="31"/>
        <v>Aout 2021</v>
      </c>
      <c r="CY193" s="7" t="e">
        <f>VLOOKUP(Récap!CX193,'Création N° Lot'!$D$3:$F$18,3,0)</f>
        <v>#N/A</v>
      </c>
      <c r="CZ193" t="e">
        <f>CONCATENATE(CV193,MONTH(VLOOKUP(Récap!CX193,'Création N° Lot'!$D$3:$E$18,2,0)),RIGHT(YEAR(VLOOKUP(Récap!CX193,'Création N° Lot'!$D$3:$E$18,2,0)),2)," - ",DAY(CY193),"/",MONTH(CY193),"/",YEAR(CY193))</f>
        <v>#N/A</v>
      </c>
      <c r="DC193" s="6"/>
      <c r="DD193" t="e">
        <f>VLOOKUP(DC193,'Info client'!$A$2:$D$1000,2,0)</f>
        <v>#N/A</v>
      </c>
      <c r="DE193" t="e">
        <f>VLOOKUP(DC193,'Info client'!$A$2:$D$1000,3,0)</f>
        <v>#N/A</v>
      </c>
      <c r="DF193" t="e">
        <f>VLOOKUP(DC193,'Info client'!$A$2:$D$1000,4,0)</f>
        <v>#N/A</v>
      </c>
      <c r="DH193" t="e">
        <f>VLOOKUP(Récap!DI193,'Création N° Lot'!$B$3:$B$18,2,0)</f>
        <v>#N/A</v>
      </c>
      <c r="DK193" t="str">
        <f t="shared" si="32"/>
        <v>44440</v>
      </c>
      <c r="DL193" s="7" t="e">
        <f>VLOOKUP(Récap!DK193,'Création N° Lot'!$D$3:$F$18,3,0)</f>
        <v>#N/A</v>
      </c>
      <c r="DM193" t="e">
        <f>CONCATENATE(DI193,MONTH(VLOOKUP(Récap!DK193,'Création N° Lot'!$D$3:$E$18,2,0)),RIGHT(YEAR(VLOOKUP(Récap!DK193,'Création N° Lot'!$D$3:$E$18,2,0)),2)," - ",DAY(DL193),"/",MONTH(DL193),"/",YEAR(DL193))</f>
        <v>#N/A</v>
      </c>
      <c r="DP193" s="6"/>
      <c r="DQ193" t="e">
        <f>VLOOKUP(DP193,'Info client'!$A$2:$D$1000,2,0)</f>
        <v>#N/A</v>
      </c>
      <c r="DR193" t="e">
        <f>VLOOKUP(DP193,'Info client'!$A$2:$D$1000,3,0)</f>
        <v>#N/A</v>
      </c>
      <c r="DS193" t="e">
        <f>VLOOKUP(DP193,'Info client'!$A$2:$D$1000,4,0)</f>
        <v>#N/A</v>
      </c>
      <c r="DU193" t="e">
        <f>VLOOKUP(Récap!DV193,'Création N° Lot'!$B$3:$B$18,2,0)</f>
        <v>#N/A</v>
      </c>
      <c r="DX193" t="str">
        <f t="shared" si="33"/>
        <v>44470</v>
      </c>
      <c r="DY193" s="7" t="e">
        <f>VLOOKUP(Récap!DX193,'Création N° Lot'!$D$3:$F$18,3,0)</f>
        <v>#N/A</v>
      </c>
      <c r="DZ193" t="e">
        <f>CONCATENATE(DV193,MONTH(VLOOKUP(Récap!DX193,'Création N° Lot'!$D$3:$E$18,2,0)),RIGHT(YEAR(VLOOKUP(Récap!DX193,'Création N° Lot'!$D$3:$E$18,2,0)),2)," - ",DAY(DY193),"/",MONTH(DY193),"/",YEAR(DY193))</f>
        <v>#N/A</v>
      </c>
      <c r="EC193" s="6"/>
      <c r="ED193" t="e">
        <f>VLOOKUP(EC193,'Info client'!$A$2:$D$1000,2,0)</f>
        <v>#N/A</v>
      </c>
      <c r="EE193" t="e">
        <f>VLOOKUP(EC193,'Info client'!$A$2:$D$1000,3,0)</f>
        <v>#N/A</v>
      </c>
      <c r="EF193" t="e">
        <f>VLOOKUP(EC193,'Info client'!$A$2:$D$1000,4,0)</f>
        <v>#N/A</v>
      </c>
      <c r="EH193" t="e">
        <f>VLOOKUP(Récap!EI193,'Création N° Lot'!$B$3:$B$18,2,0)</f>
        <v>#N/A</v>
      </c>
      <c r="EK193" t="str">
        <f t="shared" si="34"/>
        <v>44501</v>
      </c>
      <c r="EL193" s="7" t="e">
        <f>VLOOKUP(Récap!EK193,'Création N° Lot'!$D$3:$F$18,3,0)</f>
        <v>#N/A</v>
      </c>
      <c r="EM193" t="e">
        <f>CONCATENATE(EI193,MONTH(VLOOKUP(Récap!EK193,'Création N° Lot'!$D$3:$E$18,2,0)),RIGHT(YEAR(VLOOKUP(Récap!EK193,'Création N° Lot'!$D$3:$E$18,2,0)),2)," - ",DAY(EL193),"/",MONTH(EL193),"/",YEAR(EL193))</f>
        <v>#N/A</v>
      </c>
      <c r="EP193" s="6"/>
      <c r="EQ193" t="e">
        <f>VLOOKUP(EP193,'Info client'!$A$2:$D$1000,2,0)</f>
        <v>#N/A</v>
      </c>
      <c r="ER193" t="e">
        <f>VLOOKUP(EP193,'Info client'!$A$2:$D$1000,3,0)</f>
        <v>#N/A</v>
      </c>
      <c r="ES193" t="e">
        <f>VLOOKUP(EP193,'Info client'!$A$2:$D$1000,4,0)</f>
        <v>#N/A</v>
      </c>
      <c r="EU193" t="e">
        <f>VLOOKUP(Récap!EV193,'Création N° Lot'!$B$3:$B$18,2,0)</f>
        <v>#N/A</v>
      </c>
      <c r="EX193" t="str">
        <f t="shared" si="35"/>
        <v>44531</v>
      </c>
      <c r="EY193" s="7" t="e">
        <f>VLOOKUP(Récap!EX193,'Création N° Lot'!$D$3:$F$18,3,0)</f>
        <v>#N/A</v>
      </c>
      <c r="EZ193" t="e">
        <f>CONCATENATE(EV193,MONTH(VLOOKUP(Récap!EX193,'Création N° Lot'!$D$3:$E$18,2,0)),RIGHT(YEAR(VLOOKUP(Récap!EX193,'Création N° Lot'!$D$3:$E$18,2,0)),2)," - ",DAY(EY193),"/",MONTH(EY193),"/",YEAR(EY193))</f>
        <v>#N/A</v>
      </c>
    </row>
    <row r="194" spans="2:156" x14ac:dyDescent="0.25">
      <c r="B194" t="e">
        <f>VLOOKUP($A194,'Info client'!$A$2:$D$1000,2,0)</f>
        <v>#N/A</v>
      </c>
      <c r="C194" t="e">
        <f>VLOOKUP($A194,'Info client'!$A$2:$D$1000,3,0)</f>
        <v>#N/A</v>
      </c>
      <c r="D194" t="e">
        <f>VLOOKUP($A194,'Info client'!$A$2:$D$1000,4,0)</f>
        <v>#N/A</v>
      </c>
      <c r="F194" t="e">
        <f>VLOOKUP(Récap!G194,'Création N° Lot'!B106:B206,2,0)</f>
        <v>#N/A</v>
      </c>
      <c r="I194" t="str">
        <f t="shared" si="24"/>
        <v>44197</v>
      </c>
      <c r="J194" s="7" t="e">
        <f>VLOOKUP(Récap!I194,'Création N° Lot'!$D$3:$F$18,3,0)</f>
        <v>#N/A</v>
      </c>
      <c r="K194" t="e">
        <f>CONCATENATE(G194,MONTH(VLOOKUP(Récap!I194,'Création N° Lot'!$D$3:$E$18,2,0)),RIGHT(YEAR(VLOOKUP(Récap!I194,'Création N° Lot'!$D$3:$E$18,2,0)),2)," - ",DAY(J194),"/",MONTH(J194),"/",YEAR(J194))</f>
        <v>#N/A</v>
      </c>
      <c r="O194" t="e">
        <f>VLOOKUP(N194,'Info client'!$A$2:$D$1000,2,0)</f>
        <v>#N/A</v>
      </c>
      <c r="P194" t="e">
        <f>VLOOKUP($A194,'Info client'!$A$2:$D$1000,3,0)</f>
        <v>#N/A</v>
      </c>
      <c r="Q194" t="e">
        <f>VLOOKUP($A194,'Info client'!$A$2:$D$1000,4,0)</f>
        <v>#N/A</v>
      </c>
      <c r="S194" t="e">
        <f>VLOOKUP(Récap!G194,'Création N° Lot'!$B$3:$B$18,2,0)</f>
        <v>#N/A</v>
      </c>
      <c r="V194" t="str">
        <f t="shared" si="25"/>
        <v>44228</v>
      </c>
      <c r="W194" s="7" t="e">
        <f>VLOOKUP(Récap!V194,'Création N° Lot'!$D$3:$F$18,3,0)</f>
        <v>#N/A</v>
      </c>
      <c r="X194" t="e">
        <f>CONCATENATE(T194,MONTH(VLOOKUP(Récap!V194,'Création N° Lot'!$D$3:$E$18,2,0)),RIGHT(YEAR(VLOOKUP(Récap!V194,'Création N° Lot'!$D$3:$E$18,2,0)),2)," - ",DAY(W194),"/",MONTH(W194),"/",YEAR(W194))</f>
        <v>#N/A</v>
      </c>
      <c r="AA194" s="6"/>
      <c r="AB194" t="e">
        <f>VLOOKUP(AA194,'Info client'!$A$2:$D$1000,2,0)</f>
        <v>#N/A</v>
      </c>
      <c r="AC194" t="e">
        <f>VLOOKUP(AA194,'Info client'!$A$2:$D$1000,3,0)</f>
        <v>#N/A</v>
      </c>
      <c r="AD194" t="e">
        <f>VLOOKUP(AA194,'Info client'!$A$2:$D$1000,4,0)</f>
        <v>#N/A</v>
      </c>
      <c r="AF194" t="e">
        <f>VLOOKUP(Récap!AG194,'Création N° Lot'!$B$3:$B$18,2,0)</f>
        <v>#N/A</v>
      </c>
      <c r="AI194" t="str">
        <f t="shared" si="26"/>
        <v>44256</v>
      </c>
      <c r="AJ194" s="7" t="e">
        <f>VLOOKUP(Récap!AI194,'Création N° Lot'!$D$3:$F$18,3,0)</f>
        <v>#N/A</v>
      </c>
      <c r="AK194" t="e">
        <f>CONCATENATE(AG194,MONTH(VLOOKUP(Récap!AI194,'Création N° Lot'!$D$3:$E$18,2,0)),RIGHT(YEAR(VLOOKUP(Récap!AI194,'Création N° Lot'!$D$3:$E$18,2,0)),2)," - ",DAY(AJ194),"/",MONTH(AJ194),"/",YEAR(AJ194))</f>
        <v>#N/A</v>
      </c>
      <c r="AP194" s="6"/>
      <c r="AQ194" t="e">
        <f>VLOOKUP(AP194,'Info client'!$A$2:$D$1000,2,0)</f>
        <v>#N/A</v>
      </c>
      <c r="AR194" t="e">
        <f>VLOOKUP(AP194,'Info client'!$A$2:$D$1000,3,0)</f>
        <v>#N/A</v>
      </c>
      <c r="AS194" t="e">
        <f>VLOOKUP(AP194,'Info client'!$A$2:$D$1000,4,0)</f>
        <v>#N/A</v>
      </c>
      <c r="AU194" t="e">
        <f>VLOOKUP(Récap!AV194,'Création N° Lot'!$B$3:$B$18,2,0)</f>
        <v>#N/A</v>
      </c>
      <c r="AX194" t="str">
        <f t="shared" si="27"/>
        <v>44287</v>
      </c>
      <c r="AY194" s="7" t="e">
        <f>VLOOKUP(Récap!AX194,'Création N° Lot'!$D$3:$F$18,3,0)</f>
        <v>#N/A</v>
      </c>
      <c r="AZ194" t="e">
        <f>CONCATENATE(AV194,MONTH(VLOOKUP(Récap!AX194,'Création N° Lot'!$D$3:$E$18,2,0)),RIGHT(YEAR(VLOOKUP(Récap!AX194,'Création N° Lot'!$D$3:$E$18,2,0)),2)," - ",DAY(AY194),"/",MONTH(AY194),"/",YEAR(AY194))</f>
        <v>#N/A</v>
      </c>
      <c r="BC194" s="6"/>
      <c r="BD194" t="e">
        <f>VLOOKUP(BC194,'Info client'!$A$2:$D$1000,2,0)</f>
        <v>#N/A</v>
      </c>
      <c r="BE194" t="e">
        <f>VLOOKUP(BC194,'Info client'!$A$2:$D$1000,3,0)</f>
        <v>#N/A</v>
      </c>
      <c r="BF194" t="e">
        <f>VLOOKUP(BC194,'Info client'!$A$2:$D$1000,4,0)</f>
        <v>#N/A</v>
      </c>
      <c r="BH194" t="e">
        <f>VLOOKUP(Récap!BI194,'Création N° Lot'!$B$3:$B$18,2,0)</f>
        <v>#N/A</v>
      </c>
      <c r="BK194" t="str">
        <f t="shared" si="28"/>
        <v>44317</v>
      </c>
      <c r="BL194" s="7" t="e">
        <f>VLOOKUP(Récap!BK194,'Création N° Lot'!$D$3:$F$18,3,0)</f>
        <v>#N/A</v>
      </c>
      <c r="BM194" t="e">
        <f>CONCATENATE(BI194,MONTH(VLOOKUP(Récap!BK194,'Création N° Lot'!$D$3:$E$18,2,0)),RIGHT(YEAR(VLOOKUP(Récap!BK194,'Création N° Lot'!$D$3:$E$18,2,0)),2)," - ",DAY(BL194),"/",MONTH(BL194),"/",YEAR(BL194))</f>
        <v>#N/A</v>
      </c>
      <c r="BP194" s="6"/>
      <c r="BQ194" t="e">
        <f>VLOOKUP(BP194,'Info client'!$A$2:$D$1000,2,0)</f>
        <v>#N/A</v>
      </c>
      <c r="BR194" t="e">
        <f>VLOOKUP(BP194,'Info client'!$A$2:$D$1000,3,0)</f>
        <v>#N/A</v>
      </c>
      <c r="BS194" t="e">
        <f>VLOOKUP(BP194,'Info client'!$A$2:$D$1000,4,0)</f>
        <v>#N/A</v>
      </c>
      <c r="BU194" t="e">
        <f>VLOOKUP(Récap!BV194,'Création N° Lot'!$B$3:$B$18,2,0)</f>
        <v>#N/A</v>
      </c>
      <c r="BX194" t="str">
        <f t="shared" si="29"/>
        <v>44348</v>
      </c>
      <c r="BY194" s="7" t="e">
        <f>VLOOKUP(Récap!BX194,'Création N° Lot'!$D$3:$F$18,3,0)</f>
        <v>#N/A</v>
      </c>
      <c r="BZ194" t="e">
        <f>CONCATENATE(BV194,MONTH(VLOOKUP(Récap!BX194,'Création N° Lot'!$D$3:$E$18,2,0)),RIGHT(YEAR(VLOOKUP(Récap!BX194,'Création N° Lot'!$D$3:$E$18,2,0)),2)," - ",DAY(BY194),"/",MONTH(BY194),"/",YEAR(BY194))</f>
        <v>#N/A</v>
      </c>
      <c r="CC194" s="6"/>
      <c r="CD194" t="e">
        <f>VLOOKUP(CC194,'Info client'!$A$2:$D$1000,2,0)</f>
        <v>#N/A</v>
      </c>
      <c r="CE194" t="e">
        <f>VLOOKUP(CC194,'Info client'!$A$2:$D$1000,3,0)</f>
        <v>#N/A</v>
      </c>
      <c r="CF194" t="e">
        <f>VLOOKUP(CC194,'Info client'!$A$2:$D$1000,4,0)</f>
        <v>#N/A</v>
      </c>
      <c r="CH194" t="e">
        <f>VLOOKUP(Récap!CI194,'Création N° Lot'!$B$3:$B$18,2,0)</f>
        <v>#N/A</v>
      </c>
      <c r="CK194" t="str">
        <f t="shared" si="30"/>
        <v>44378</v>
      </c>
      <c r="CL194" s="7" t="e">
        <f>VLOOKUP(Récap!CK194,'Création N° Lot'!$D$3:$F$18,3,0)</f>
        <v>#N/A</v>
      </c>
      <c r="CM194" t="e">
        <f>CONCATENATE(CI194,MONTH(VLOOKUP(Récap!CK194,'Création N° Lot'!$D$3:$E$18,2,0)),RIGHT(YEAR(VLOOKUP(Récap!CK194,'Création N° Lot'!$D$3:$E$18,2,0)),2)," - ",DAY(CL194),"/",MONTH(CL194),"/",YEAR(CL194))</f>
        <v>#N/A</v>
      </c>
      <c r="CP194" s="6"/>
      <c r="CQ194" t="e">
        <f>VLOOKUP(CP194,'Info client'!$A$2:$D$1000,2,0)</f>
        <v>#N/A</v>
      </c>
      <c r="CR194" t="e">
        <f>VLOOKUP(CP194,'Info client'!$A$2:$D$1000,3,0)</f>
        <v>#N/A</v>
      </c>
      <c r="CS194" t="e">
        <f>VLOOKUP(CP194,'Info client'!$A$2:$D$1000,4,0)</f>
        <v>#N/A</v>
      </c>
      <c r="CU194" t="e">
        <f>VLOOKUP(Récap!CV194,'Création N° Lot'!$B$3:$B$18,2,0)</f>
        <v>#N/A</v>
      </c>
      <c r="CX194" t="str">
        <f t="shared" si="31"/>
        <v>Aout 2021</v>
      </c>
      <c r="CY194" s="7" t="e">
        <f>VLOOKUP(Récap!CX194,'Création N° Lot'!$D$3:$F$18,3,0)</f>
        <v>#N/A</v>
      </c>
      <c r="CZ194" t="e">
        <f>CONCATENATE(CV194,MONTH(VLOOKUP(Récap!CX194,'Création N° Lot'!$D$3:$E$18,2,0)),RIGHT(YEAR(VLOOKUP(Récap!CX194,'Création N° Lot'!$D$3:$E$18,2,0)),2)," - ",DAY(CY194),"/",MONTH(CY194),"/",YEAR(CY194))</f>
        <v>#N/A</v>
      </c>
      <c r="DC194" s="6"/>
      <c r="DD194" t="e">
        <f>VLOOKUP(DC194,'Info client'!$A$2:$D$1000,2,0)</f>
        <v>#N/A</v>
      </c>
      <c r="DE194" t="e">
        <f>VLOOKUP(DC194,'Info client'!$A$2:$D$1000,3,0)</f>
        <v>#N/A</v>
      </c>
      <c r="DF194" t="e">
        <f>VLOOKUP(DC194,'Info client'!$A$2:$D$1000,4,0)</f>
        <v>#N/A</v>
      </c>
      <c r="DH194" t="e">
        <f>VLOOKUP(Récap!DI194,'Création N° Lot'!$B$3:$B$18,2,0)</f>
        <v>#N/A</v>
      </c>
      <c r="DK194" t="str">
        <f t="shared" si="32"/>
        <v>44440</v>
      </c>
      <c r="DL194" s="7" t="e">
        <f>VLOOKUP(Récap!DK194,'Création N° Lot'!$D$3:$F$18,3,0)</f>
        <v>#N/A</v>
      </c>
      <c r="DM194" t="e">
        <f>CONCATENATE(DI194,MONTH(VLOOKUP(Récap!DK194,'Création N° Lot'!$D$3:$E$18,2,0)),RIGHT(YEAR(VLOOKUP(Récap!DK194,'Création N° Lot'!$D$3:$E$18,2,0)),2)," - ",DAY(DL194),"/",MONTH(DL194),"/",YEAR(DL194))</f>
        <v>#N/A</v>
      </c>
      <c r="DP194" s="6"/>
      <c r="DQ194" t="e">
        <f>VLOOKUP(DP194,'Info client'!$A$2:$D$1000,2,0)</f>
        <v>#N/A</v>
      </c>
      <c r="DR194" t="e">
        <f>VLOOKUP(DP194,'Info client'!$A$2:$D$1000,3,0)</f>
        <v>#N/A</v>
      </c>
      <c r="DS194" t="e">
        <f>VLOOKUP(DP194,'Info client'!$A$2:$D$1000,4,0)</f>
        <v>#N/A</v>
      </c>
      <c r="DU194" t="e">
        <f>VLOOKUP(Récap!DV194,'Création N° Lot'!$B$3:$B$18,2,0)</f>
        <v>#N/A</v>
      </c>
      <c r="DX194" t="str">
        <f t="shared" si="33"/>
        <v>44470</v>
      </c>
      <c r="DY194" s="7" t="e">
        <f>VLOOKUP(Récap!DX194,'Création N° Lot'!$D$3:$F$18,3,0)</f>
        <v>#N/A</v>
      </c>
      <c r="DZ194" t="e">
        <f>CONCATENATE(DV194,MONTH(VLOOKUP(Récap!DX194,'Création N° Lot'!$D$3:$E$18,2,0)),RIGHT(YEAR(VLOOKUP(Récap!DX194,'Création N° Lot'!$D$3:$E$18,2,0)),2)," - ",DAY(DY194),"/",MONTH(DY194),"/",YEAR(DY194))</f>
        <v>#N/A</v>
      </c>
      <c r="EC194" s="6"/>
      <c r="ED194" t="e">
        <f>VLOOKUP(EC194,'Info client'!$A$2:$D$1000,2,0)</f>
        <v>#N/A</v>
      </c>
      <c r="EE194" t="e">
        <f>VLOOKUP(EC194,'Info client'!$A$2:$D$1000,3,0)</f>
        <v>#N/A</v>
      </c>
      <c r="EF194" t="e">
        <f>VLOOKUP(EC194,'Info client'!$A$2:$D$1000,4,0)</f>
        <v>#N/A</v>
      </c>
      <c r="EH194" t="e">
        <f>VLOOKUP(Récap!EI194,'Création N° Lot'!$B$3:$B$18,2,0)</f>
        <v>#N/A</v>
      </c>
      <c r="EK194" t="str">
        <f t="shared" si="34"/>
        <v>44501</v>
      </c>
      <c r="EL194" s="7" t="e">
        <f>VLOOKUP(Récap!EK194,'Création N° Lot'!$D$3:$F$18,3,0)</f>
        <v>#N/A</v>
      </c>
      <c r="EM194" t="e">
        <f>CONCATENATE(EI194,MONTH(VLOOKUP(Récap!EK194,'Création N° Lot'!$D$3:$E$18,2,0)),RIGHT(YEAR(VLOOKUP(Récap!EK194,'Création N° Lot'!$D$3:$E$18,2,0)),2)," - ",DAY(EL194),"/",MONTH(EL194),"/",YEAR(EL194))</f>
        <v>#N/A</v>
      </c>
      <c r="EP194" s="6"/>
      <c r="EQ194" t="e">
        <f>VLOOKUP(EP194,'Info client'!$A$2:$D$1000,2,0)</f>
        <v>#N/A</v>
      </c>
      <c r="ER194" t="e">
        <f>VLOOKUP(EP194,'Info client'!$A$2:$D$1000,3,0)</f>
        <v>#N/A</v>
      </c>
      <c r="ES194" t="e">
        <f>VLOOKUP(EP194,'Info client'!$A$2:$D$1000,4,0)</f>
        <v>#N/A</v>
      </c>
      <c r="EU194" t="e">
        <f>VLOOKUP(Récap!EV194,'Création N° Lot'!$B$3:$B$18,2,0)</f>
        <v>#N/A</v>
      </c>
      <c r="EX194" t="str">
        <f t="shared" si="35"/>
        <v>44531</v>
      </c>
      <c r="EY194" s="7" t="e">
        <f>VLOOKUP(Récap!EX194,'Création N° Lot'!$D$3:$F$18,3,0)</f>
        <v>#N/A</v>
      </c>
      <c r="EZ194" t="e">
        <f>CONCATENATE(EV194,MONTH(VLOOKUP(Récap!EX194,'Création N° Lot'!$D$3:$E$18,2,0)),RIGHT(YEAR(VLOOKUP(Récap!EX194,'Création N° Lot'!$D$3:$E$18,2,0)),2)," - ",DAY(EY194),"/",MONTH(EY194),"/",YEAR(EY194))</f>
        <v>#N/A</v>
      </c>
    </row>
    <row r="195" spans="2:156" x14ac:dyDescent="0.25">
      <c r="B195" t="e">
        <f>VLOOKUP($A195,'Info client'!$A$2:$D$1000,2,0)</f>
        <v>#N/A</v>
      </c>
      <c r="C195" t="e">
        <f>VLOOKUP($A195,'Info client'!$A$2:$D$1000,3,0)</f>
        <v>#N/A</v>
      </c>
      <c r="D195" t="e">
        <f>VLOOKUP($A195,'Info client'!$A$2:$D$1000,4,0)</f>
        <v>#N/A</v>
      </c>
      <c r="F195" t="e">
        <f>VLOOKUP(Récap!G195,'Création N° Lot'!B107:B207,2,0)</f>
        <v>#N/A</v>
      </c>
      <c r="I195" t="str">
        <f t="shared" ref="I195:I258" si="36">CONCATENATE(G195,$A$1,H195)</f>
        <v>44197</v>
      </c>
      <c r="J195" s="7" t="e">
        <f>VLOOKUP(Récap!I195,'Création N° Lot'!$D$3:$F$18,3,0)</f>
        <v>#N/A</v>
      </c>
      <c r="K195" t="e">
        <f>CONCATENATE(G195,MONTH(VLOOKUP(Récap!I195,'Création N° Lot'!$D$3:$E$18,2,0)),RIGHT(YEAR(VLOOKUP(Récap!I195,'Création N° Lot'!$D$3:$E$18,2,0)),2)," - ",DAY(J195),"/",MONTH(J195),"/",YEAR(J195))</f>
        <v>#N/A</v>
      </c>
      <c r="O195" t="e">
        <f>VLOOKUP(N195,'Info client'!$A$2:$D$1000,2,0)</f>
        <v>#N/A</v>
      </c>
      <c r="P195" t="e">
        <f>VLOOKUP($A195,'Info client'!$A$2:$D$1000,3,0)</f>
        <v>#N/A</v>
      </c>
      <c r="Q195" t="e">
        <f>VLOOKUP($A195,'Info client'!$A$2:$D$1000,4,0)</f>
        <v>#N/A</v>
      </c>
      <c r="S195" t="e">
        <f>VLOOKUP(Récap!G195,'Création N° Lot'!$B$3:$B$18,2,0)</f>
        <v>#N/A</v>
      </c>
      <c r="V195" t="str">
        <f t="shared" ref="V195:V258" si="37">CONCATENATE(T195,N$1,U195)</f>
        <v>44228</v>
      </c>
      <c r="W195" s="7" t="e">
        <f>VLOOKUP(Récap!V195,'Création N° Lot'!$D$3:$F$18,3,0)</f>
        <v>#N/A</v>
      </c>
      <c r="X195" t="e">
        <f>CONCATENATE(T195,MONTH(VLOOKUP(Récap!V195,'Création N° Lot'!$D$3:$E$18,2,0)),RIGHT(YEAR(VLOOKUP(Récap!V195,'Création N° Lot'!$D$3:$E$18,2,0)),2)," - ",DAY(W195),"/",MONTH(W195),"/",YEAR(W195))</f>
        <v>#N/A</v>
      </c>
      <c r="AA195" s="6"/>
      <c r="AB195" t="e">
        <f>VLOOKUP(AA195,'Info client'!$A$2:$D$1000,2,0)</f>
        <v>#N/A</v>
      </c>
      <c r="AC195" t="e">
        <f>VLOOKUP(AA195,'Info client'!$A$2:$D$1000,3,0)</f>
        <v>#N/A</v>
      </c>
      <c r="AD195" t="e">
        <f>VLOOKUP(AA195,'Info client'!$A$2:$D$1000,4,0)</f>
        <v>#N/A</v>
      </c>
      <c r="AF195" t="e">
        <f>VLOOKUP(Récap!AG195,'Création N° Lot'!$B$3:$B$18,2,0)</f>
        <v>#N/A</v>
      </c>
      <c r="AI195" t="str">
        <f t="shared" ref="AI195:AI258" si="38">CONCATENATE(AG195,AA$1,AH195)</f>
        <v>44256</v>
      </c>
      <c r="AJ195" s="7" t="e">
        <f>VLOOKUP(Récap!AI195,'Création N° Lot'!$D$3:$F$18,3,0)</f>
        <v>#N/A</v>
      </c>
      <c r="AK195" t="e">
        <f>CONCATENATE(AG195,MONTH(VLOOKUP(Récap!AI195,'Création N° Lot'!$D$3:$E$18,2,0)),RIGHT(YEAR(VLOOKUP(Récap!AI195,'Création N° Lot'!$D$3:$E$18,2,0)),2)," - ",DAY(AJ195),"/",MONTH(AJ195),"/",YEAR(AJ195))</f>
        <v>#N/A</v>
      </c>
      <c r="AP195" s="6"/>
      <c r="AQ195" t="e">
        <f>VLOOKUP(AP195,'Info client'!$A$2:$D$1000,2,0)</f>
        <v>#N/A</v>
      </c>
      <c r="AR195" t="e">
        <f>VLOOKUP(AP195,'Info client'!$A$2:$D$1000,3,0)</f>
        <v>#N/A</v>
      </c>
      <c r="AS195" t="e">
        <f>VLOOKUP(AP195,'Info client'!$A$2:$D$1000,4,0)</f>
        <v>#N/A</v>
      </c>
      <c r="AU195" t="e">
        <f>VLOOKUP(Récap!AV195,'Création N° Lot'!$B$3:$B$18,2,0)</f>
        <v>#N/A</v>
      </c>
      <c r="AX195" t="str">
        <f t="shared" ref="AX195:AX258" si="39">CONCATENATE(AV195,AP$1,AW195)</f>
        <v>44287</v>
      </c>
      <c r="AY195" s="7" t="e">
        <f>VLOOKUP(Récap!AX195,'Création N° Lot'!$D$3:$F$18,3,0)</f>
        <v>#N/A</v>
      </c>
      <c r="AZ195" t="e">
        <f>CONCATENATE(AV195,MONTH(VLOOKUP(Récap!AX195,'Création N° Lot'!$D$3:$E$18,2,0)),RIGHT(YEAR(VLOOKUP(Récap!AX195,'Création N° Lot'!$D$3:$E$18,2,0)),2)," - ",DAY(AY195),"/",MONTH(AY195),"/",YEAR(AY195))</f>
        <v>#N/A</v>
      </c>
      <c r="BC195" s="6"/>
      <c r="BD195" t="e">
        <f>VLOOKUP(BC195,'Info client'!$A$2:$D$1000,2,0)</f>
        <v>#N/A</v>
      </c>
      <c r="BE195" t="e">
        <f>VLOOKUP(BC195,'Info client'!$A$2:$D$1000,3,0)</f>
        <v>#N/A</v>
      </c>
      <c r="BF195" t="e">
        <f>VLOOKUP(BC195,'Info client'!$A$2:$D$1000,4,0)</f>
        <v>#N/A</v>
      </c>
      <c r="BH195" t="e">
        <f>VLOOKUP(Récap!BI195,'Création N° Lot'!$B$3:$B$18,2,0)</f>
        <v>#N/A</v>
      </c>
      <c r="BK195" t="str">
        <f t="shared" ref="BK195:BK258" si="40">CONCATENATE(BI195,BC$1,BJ195)</f>
        <v>44317</v>
      </c>
      <c r="BL195" s="7" t="e">
        <f>VLOOKUP(Récap!BK195,'Création N° Lot'!$D$3:$F$18,3,0)</f>
        <v>#N/A</v>
      </c>
      <c r="BM195" t="e">
        <f>CONCATENATE(BI195,MONTH(VLOOKUP(Récap!BK195,'Création N° Lot'!$D$3:$E$18,2,0)),RIGHT(YEAR(VLOOKUP(Récap!BK195,'Création N° Lot'!$D$3:$E$18,2,0)),2)," - ",DAY(BL195),"/",MONTH(BL195),"/",YEAR(BL195))</f>
        <v>#N/A</v>
      </c>
      <c r="BP195" s="6"/>
      <c r="BQ195" t="e">
        <f>VLOOKUP(BP195,'Info client'!$A$2:$D$1000,2,0)</f>
        <v>#N/A</v>
      </c>
      <c r="BR195" t="e">
        <f>VLOOKUP(BP195,'Info client'!$A$2:$D$1000,3,0)</f>
        <v>#N/A</v>
      </c>
      <c r="BS195" t="e">
        <f>VLOOKUP(BP195,'Info client'!$A$2:$D$1000,4,0)</f>
        <v>#N/A</v>
      </c>
      <c r="BU195" t="e">
        <f>VLOOKUP(Récap!BV195,'Création N° Lot'!$B$3:$B$18,2,0)</f>
        <v>#N/A</v>
      </c>
      <c r="BX195" t="str">
        <f t="shared" ref="BX195:BX258" si="41">CONCATENATE(BV195,BP$1,BW195)</f>
        <v>44348</v>
      </c>
      <c r="BY195" s="7" t="e">
        <f>VLOOKUP(Récap!BX195,'Création N° Lot'!$D$3:$F$18,3,0)</f>
        <v>#N/A</v>
      </c>
      <c r="BZ195" t="e">
        <f>CONCATENATE(BV195,MONTH(VLOOKUP(Récap!BX195,'Création N° Lot'!$D$3:$E$18,2,0)),RIGHT(YEAR(VLOOKUP(Récap!BX195,'Création N° Lot'!$D$3:$E$18,2,0)),2)," - ",DAY(BY195),"/",MONTH(BY195),"/",YEAR(BY195))</f>
        <v>#N/A</v>
      </c>
      <c r="CC195" s="6"/>
      <c r="CD195" t="e">
        <f>VLOOKUP(CC195,'Info client'!$A$2:$D$1000,2,0)</f>
        <v>#N/A</v>
      </c>
      <c r="CE195" t="e">
        <f>VLOOKUP(CC195,'Info client'!$A$2:$D$1000,3,0)</f>
        <v>#N/A</v>
      </c>
      <c r="CF195" t="e">
        <f>VLOOKUP(CC195,'Info client'!$A$2:$D$1000,4,0)</f>
        <v>#N/A</v>
      </c>
      <c r="CH195" t="e">
        <f>VLOOKUP(Récap!CI195,'Création N° Lot'!$B$3:$B$18,2,0)</f>
        <v>#N/A</v>
      </c>
      <c r="CK195" t="str">
        <f t="shared" ref="CK195:CK258" si="42">CONCATENATE(CI195,CC$1,CJ195)</f>
        <v>44378</v>
      </c>
      <c r="CL195" s="7" t="e">
        <f>VLOOKUP(Récap!CK195,'Création N° Lot'!$D$3:$F$18,3,0)</f>
        <v>#N/A</v>
      </c>
      <c r="CM195" t="e">
        <f>CONCATENATE(CI195,MONTH(VLOOKUP(Récap!CK195,'Création N° Lot'!$D$3:$E$18,2,0)),RIGHT(YEAR(VLOOKUP(Récap!CK195,'Création N° Lot'!$D$3:$E$18,2,0)),2)," - ",DAY(CL195),"/",MONTH(CL195),"/",YEAR(CL195))</f>
        <v>#N/A</v>
      </c>
      <c r="CP195" s="6"/>
      <c r="CQ195" t="e">
        <f>VLOOKUP(CP195,'Info client'!$A$2:$D$1000,2,0)</f>
        <v>#N/A</v>
      </c>
      <c r="CR195" t="e">
        <f>VLOOKUP(CP195,'Info client'!$A$2:$D$1000,3,0)</f>
        <v>#N/A</v>
      </c>
      <c r="CS195" t="e">
        <f>VLOOKUP(CP195,'Info client'!$A$2:$D$1000,4,0)</f>
        <v>#N/A</v>
      </c>
      <c r="CU195" t="e">
        <f>VLOOKUP(Récap!CV195,'Création N° Lot'!$B$3:$B$18,2,0)</f>
        <v>#N/A</v>
      </c>
      <c r="CX195" t="str">
        <f t="shared" ref="CX195:CX258" si="43">CONCATENATE(CV195,CP$1,CW195)</f>
        <v>Aout 2021</v>
      </c>
      <c r="CY195" s="7" t="e">
        <f>VLOOKUP(Récap!CX195,'Création N° Lot'!$D$3:$F$18,3,0)</f>
        <v>#N/A</v>
      </c>
      <c r="CZ195" t="e">
        <f>CONCATENATE(CV195,MONTH(VLOOKUP(Récap!CX195,'Création N° Lot'!$D$3:$E$18,2,0)),RIGHT(YEAR(VLOOKUP(Récap!CX195,'Création N° Lot'!$D$3:$E$18,2,0)),2)," - ",DAY(CY195),"/",MONTH(CY195),"/",YEAR(CY195))</f>
        <v>#N/A</v>
      </c>
      <c r="DC195" s="6"/>
      <c r="DD195" t="e">
        <f>VLOOKUP(DC195,'Info client'!$A$2:$D$1000,2,0)</f>
        <v>#N/A</v>
      </c>
      <c r="DE195" t="e">
        <f>VLOOKUP(DC195,'Info client'!$A$2:$D$1000,3,0)</f>
        <v>#N/A</v>
      </c>
      <c r="DF195" t="e">
        <f>VLOOKUP(DC195,'Info client'!$A$2:$D$1000,4,0)</f>
        <v>#N/A</v>
      </c>
      <c r="DH195" t="e">
        <f>VLOOKUP(Récap!DI195,'Création N° Lot'!$B$3:$B$18,2,0)</f>
        <v>#N/A</v>
      </c>
      <c r="DK195" t="str">
        <f t="shared" ref="DK195:DK258" si="44">CONCATENATE(DI195,DC$1,DJ195)</f>
        <v>44440</v>
      </c>
      <c r="DL195" s="7" t="e">
        <f>VLOOKUP(Récap!DK195,'Création N° Lot'!$D$3:$F$18,3,0)</f>
        <v>#N/A</v>
      </c>
      <c r="DM195" t="e">
        <f>CONCATENATE(DI195,MONTH(VLOOKUP(Récap!DK195,'Création N° Lot'!$D$3:$E$18,2,0)),RIGHT(YEAR(VLOOKUP(Récap!DK195,'Création N° Lot'!$D$3:$E$18,2,0)),2)," - ",DAY(DL195),"/",MONTH(DL195),"/",YEAR(DL195))</f>
        <v>#N/A</v>
      </c>
      <c r="DP195" s="6"/>
      <c r="DQ195" t="e">
        <f>VLOOKUP(DP195,'Info client'!$A$2:$D$1000,2,0)</f>
        <v>#N/A</v>
      </c>
      <c r="DR195" t="e">
        <f>VLOOKUP(DP195,'Info client'!$A$2:$D$1000,3,0)</f>
        <v>#N/A</v>
      </c>
      <c r="DS195" t="e">
        <f>VLOOKUP(DP195,'Info client'!$A$2:$D$1000,4,0)</f>
        <v>#N/A</v>
      </c>
      <c r="DU195" t="e">
        <f>VLOOKUP(Récap!DV195,'Création N° Lot'!$B$3:$B$18,2,0)</f>
        <v>#N/A</v>
      </c>
      <c r="DX195" t="str">
        <f t="shared" ref="DX195:DX258" si="45">CONCATENATE(DV195,DP$1,DW195)</f>
        <v>44470</v>
      </c>
      <c r="DY195" s="7" t="e">
        <f>VLOOKUP(Récap!DX195,'Création N° Lot'!$D$3:$F$18,3,0)</f>
        <v>#N/A</v>
      </c>
      <c r="DZ195" t="e">
        <f>CONCATENATE(DV195,MONTH(VLOOKUP(Récap!DX195,'Création N° Lot'!$D$3:$E$18,2,0)),RIGHT(YEAR(VLOOKUP(Récap!DX195,'Création N° Lot'!$D$3:$E$18,2,0)),2)," - ",DAY(DY195),"/",MONTH(DY195),"/",YEAR(DY195))</f>
        <v>#N/A</v>
      </c>
      <c r="EC195" s="6"/>
      <c r="ED195" t="e">
        <f>VLOOKUP(EC195,'Info client'!$A$2:$D$1000,2,0)</f>
        <v>#N/A</v>
      </c>
      <c r="EE195" t="e">
        <f>VLOOKUP(EC195,'Info client'!$A$2:$D$1000,3,0)</f>
        <v>#N/A</v>
      </c>
      <c r="EF195" t="e">
        <f>VLOOKUP(EC195,'Info client'!$A$2:$D$1000,4,0)</f>
        <v>#N/A</v>
      </c>
      <c r="EH195" t="e">
        <f>VLOOKUP(Récap!EI195,'Création N° Lot'!$B$3:$B$18,2,0)</f>
        <v>#N/A</v>
      </c>
      <c r="EK195" t="str">
        <f t="shared" ref="EK195:EK258" si="46">CONCATENATE(EI195,EC$1,EJ195)</f>
        <v>44501</v>
      </c>
      <c r="EL195" s="7" t="e">
        <f>VLOOKUP(Récap!EK195,'Création N° Lot'!$D$3:$F$18,3,0)</f>
        <v>#N/A</v>
      </c>
      <c r="EM195" t="e">
        <f>CONCATENATE(EI195,MONTH(VLOOKUP(Récap!EK195,'Création N° Lot'!$D$3:$E$18,2,0)),RIGHT(YEAR(VLOOKUP(Récap!EK195,'Création N° Lot'!$D$3:$E$18,2,0)),2)," - ",DAY(EL195),"/",MONTH(EL195),"/",YEAR(EL195))</f>
        <v>#N/A</v>
      </c>
      <c r="EP195" s="6"/>
      <c r="EQ195" t="e">
        <f>VLOOKUP(EP195,'Info client'!$A$2:$D$1000,2,0)</f>
        <v>#N/A</v>
      </c>
      <c r="ER195" t="e">
        <f>VLOOKUP(EP195,'Info client'!$A$2:$D$1000,3,0)</f>
        <v>#N/A</v>
      </c>
      <c r="ES195" t="e">
        <f>VLOOKUP(EP195,'Info client'!$A$2:$D$1000,4,0)</f>
        <v>#N/A</v>
      </c>
      <c r="EU195" t="e">
        <f>VLOOKUP(Récap!EV195,'Création N° Lot'!$B$3:$B$18,2,0)</f>
        <v>#N/A</v>
      </c>
      <c r="EX195" t="str">
        <f t="shared" ref="EX195:EX258" si="47">CONCATENATE(EV195,EP$1,EW195)</f>
        <v>44531</v>
      </c>
      <c r="EY195" s="7" t="e">
        <f>VLOOKUP(Récap!EX195,'Création N° Lot'!$D$3:$F$18,3,0)</f>
        <v>#N/A</v>
      </c>
      <c r="EZ195" t="e">
        <f>CONCATENATE(EV195,MONTH(VLOOKUP(Récap!EX195,'Création N° Lot'!$D$3:$E$18,2,0)),RIGHT(YEAR(VLOOKUP(Récap!EX195,'Création N° Lot'!$D$3:$E$18,2,0)),2)," - ",DAY(EY195),"/",MONTH(EY195),"/",YEAR(EY195))</f>
        <v>#N/A</v>
      </c>
    </row>
    <row r="196" spans="2:156" x14ac:dyDescent="0.25">
      <c r="B196" t="e">
        <f>VLOOKUP($A196,'Info client'!$A$2:$D$1000,2,0)</f>
        <v>#N/A</v>
      </c>
      <c r="C196" t="e">
        <f>VLOOKUP($A196,'Info client'!$A$2:$D$1000,3,0)</f>
        <v>#N/A</v>
      </c>
      <c r="D196" t="e">
        <f>VLOOKUP($A196,'Info client'!$A$2:$D$1000,4,0)</f>
        <v>#N/A</v>
      </c>
      <c r="F196" t="e">
        <f>VLOOKUP(Récap!G196,'Création N° Lot'!B108:B208,2,0)</f>
        <v>#N/A</v>
      </c>
      <c r="I196" t="str">
        <f t="shared" si="36"/>
        <v>44197</v>
      </c>
      <c r="J196" s="7" t="e">
        <f>VLOOKUP(Récap!I196,'Création N° Lot'!$D$3:$F$18,3,0)</f>
        <v>#N/A</v>
      </c>
      <c r="K196" t="e">
        <f>CONCATENATE(G196,MONTH(VLOOKUP(Récap!I196,'Création N° Lot'!$D$3:$E$18,2,0)),RIGHT(YEAR(VLOOKUP(Récap!I196,'Création N° Lot'!$D$3:$E$18,2,0)),2)," - ",DAY(J196),"/",MONTH(J196),"/",YEAR(J196))</f>
        <v>#N/A</v>
      </c>
      <c r="O196" t="e">
        <f>VLOOKUP(N196,'Info client'!$A$2:$D$1000,2,0)</f>
        <v>#N/A</v>
      </c>
      <c r="P196" t="e">
        <f>VLOOKUP($A196,'Info client'!$A$2:$D$1000,3,0)</f>
        <v>#N/A</v>
      </c>
      <c r="Q196" t="e">
        <f>VLOOKUP($A196,'Info client'!$A$2:$D$1000,4,0)</f>
        <v>#N/A</v>
      </c>
      <c r="S196" t="e">
        <f>VLOOKUP(Récap!G196,'Création N° Lot'!$B$3:$B$18,2,0)</f>
        <v>#N/A</v>
      </c>
      <c r="V196" t="str">
        <f t="shared" si="37"/>
        <v>44228</v>
      </c>
      <c r="W196" s="7" t="e">
        <f>VLOOKUP(Récap!V196,'Création N° Lot'!$D$3:$F$18,3,0)</f>
        <v>#N/A</v>
      </c>
      <c r="X196" t="e">
        <f>CONCATENATE(T196,MONTH(VLOOKUP(Récap!V196,'Création N° Lot'!$D$3:$E$18,2,0)),RIGHT(YEAR(VLOOKUP(Récap!V196,'Création N° Lot'!$D$3:$E$18,2,0)),2)," - ",DAY(W196),"/",MONTH(W196),"/",YEAR(W196))</f>
        <v>#N/A</v>
      </c>
      <c r="AA196" s="6"/>
      <c r="AB196" t="e">
        <f>VLOOKUP(AA196,'Info client'!$A$2:$D$1000,2,0)</f>
        <v>#N/A</v>
      </c>
      <c r="AC196" t="e">
        <f>VLOOKUP(AA196,'Info client'!$A$2:$D$1000,3,0)</f>
        <v>#N/A</v>
      </c>
      <c r="AD196" t="e">
        <f>VLOOKUP(AA196,'Info client'!$A$2:$D$1000,4,0)</f>
        <v>#N/A</v>
      </c>
      <c r="AF196" t="e">
        <f>VLOOKUP(Récap!AG196,'Création N° Lot'!$B$3:$B$18,2,0)</f>
        <v>#N/A</v>
      </c>
      <c r="AI196" t="str">
        <f t="shared" si="38"/>
        <v>44256</v>
      </c>
      <c r="AJ196" s="7" t="e">
        <f>VLOOKUP(Récap!AI196,'Création N° Lot'!$D$3:$F$18,3,0)</f>
        <v>#N/A</v>
      </c>
      <c r="AK196" t="e">
        <f>CONCATENATE(AG196,MONTH(VLOOKUP(Récap!AI196,'Création N° Lot'!$D$3:$E$18,2,0)),RIGHT(YEAR(VLOOKUP(Récap!AI196,'Création N° Lot'!$D$3:$E$18,2,0)),2)," - ",DAY(AJ196),"/",MONTH(AJ196),"/",YEAR(AJ196))</f>
        <v>#N/A</v>
      </c>
      <c r="AP196" s="6"/>
      <c r="AQ196" t="e">
        <f>VLOOKUP(AP196,'Info client'!$A$2:$D$1000,2,0)</f>
        <v>#N/A</v>
      </c>
      <c r="AR196" t="e">
        <f>VLOOKUP(AP196,'Info client'!$A$2:$D$1000,3,0)</f>
        <v>#N/A</v>
      </c>
      <c r="AS196" t="e">
        <f>VLOOKUP(AP196,'Info client'!$A$2:$D$1000,4,0)</f>
        <v>#N/A</v>
      </c>
      <c r="AU196" t="e">
        <f>VLOOKUP(Récap!AV196,'Création N° Lot'!$B$3:$B$18,2,0)</f>
        <v>#N/A</v>
      </c>
      <c r="AX196" t="str">
        <f t="shared" si="39"/>
        <v>44287</v>
      </c>
      <c r="AY196" s="7" t="e">
        <f>VLOOKUP(Récap!AX196,'Création N° Lot'!$D$3:$F$18,3,0)</f>
        <v>#N/A</v>
      </c>
      <c r="AZ196" t="e">
        <f>CONCATENATE(AV196,MONTH(VLOOKUP(Récap!AX196,'Création N° Lot'!$D$3:$E$18,2,0)),RIGHT(YEAR(VLOOKUP(Récap!AX196,'Création N° Lot'!$D$3:$E$18,2,0)),2)," - ",DAY(AY196),"/",MONTH(AY196),"/",YEAR(AY196))</f>
        <v>#N/A</v>
      </c>
      <c r="BC196" s="6"/>
      <c r="BD196" t="e">
        <f>VLOOKUP(BC196,'Info client'!$A$2:$D$1000,2,0)</f>
        <v>#N/A</v>
      </c>
      <c r="BE196" t="e">
        <f>VLOOKUP(BC196,'Info client'!$A$2:$D$1000,3,0)</f>
        <v>#N/A</v>
      </c>
      <c r="BF196" t="e">
        <f>VLOOKUP(BC196,'Info client'!$A$2:$D$1000,4,0)</f>
        <v>#N/A</v>
      </c>
      <c r="BH196" t="e">
        <f>VLOOKUP(Récap!BI196,'Création N° Lot'!$B$3:$B$18,2,0)</f>
        <v>#N/A</v>
      </c>
      <c r="BK196" t="str">
        <f t="shared" si="40"/>
        <v>44317</v>
      </c>
      <c r="BL196" s="7" t="e">
        <f>VLOOKUP(Récap!BK196,'Création N° Lot'!$D$3:$F$18,3,0)</f>
        <v>#N/A</v>
      </c>
      <c r="BM196" t="e">
        <f>CONCATENATE(BI196,MONTH(VLOOKUP(Récap!BK196,'Création N° Lot'!$D$3:$E$18,2,0)),RIGHT(YEAR(VLOOKUP(Récap!BK196,'Création N° Lot'!$D$3:$E$18,2,0)),2)," - ",DAY(BL196),"/",MONTH(BL196),"/",YEAR(BL196))</f>
        <v>#N/A</v>
      </c>
      <c r="BP196" s="6"/>
      <c r="BQ196" t="e">
        <f>VLOOKUP(BP196,'Info client'!$A$2:$D$1000,2,0)</f>
        <v>#N/A</v>
      </c>
      <c r="BR196" t="e">
        <f>VLOOKUP(BP196,'Info client'!$A$2:$D$1000,3,0)</f>
        <v>#N/A</v>
      </c>
      <c r="BS196" t="e">
        <f>VLOOKUP(BP196,'Info client'!$A$2:$D$1000,4,0)</f>
        <v>#N/A</v>
      </c>
      <c r="BU196" t="e">
        <f>VLOOKUP(Récap!BV196,'Création N° Lot'!$B$3:$B$18,2,0)</f>
        <v>#N/A</v>
      </c>
      <c r="BX196" t="str">
        <f t="shared" si="41"/>
        <v>44348</v>
      </c>
      <c r="BY196" s="7" t="e">
        <f>VLOOKUP(Récap!BX196,'Création N° Lot'!$D$3:$F$18,3,0)</f>
        <v>#N/A</v>
      </c>
      <c r="BZ196" t="e">
        <f>CONCATENATE(BV196,MONTH(VLOOKUP(Récap!BX196,'Création N° Lot'!$D$3:$E$18,2,0)),RIGHT(YEAR(VLOOKUP(Récap!BX196,'Création N° Lot'!$D$3:$E$18,2,0)),2)," - ",DAY(BY196),"/",MONTH(BY196),"/",YEAR(BY196))</f>
        <v>#N/A</v>
      </c>
      <c r="CC196" s="6"/>
      <c r="CD196" t="e">
        <f>VLOOKUP(CC196,'Info client'!$A$2:$D$1000,2,0)</f>
        <v>#N/A</v>
      </c>
      <c r="CE196" t="e">
        <f>VLOOKUP(CC196,'Info client'!$A$2:$D$1000,3,0)</f>
        <v>#N/A</v>
      </c>
      <c r="CF196" t="e">
        <f>VLOOKUP(CC196,'Info client'!$A$2:$D$1000,4,0)</f>
        <v>#N/A</v>
      </c>
      <c r="CH196" t="e">
        <f>VLOOKUP(Récap!CI196,'Création N° Lot'!$B$3:$B$18,2,0)</f>
        <v>#N/A</v>
      </c>
      <c r="CK196" t="str">
        <f t="shared" si="42"/>
        <v>44378</v>
      </c>
      <c r="CL196" s="7" t="e">
        <f>VLOOKUP(Récap!CK196,'Création N° Lot'!$D$3:$F$18,3,0)</f>
        <v>#N/A</v>
      </c>
      <c r="CM196" t="e">
        <f>CONCATENATE(CI196,MONTH(VLOOKUP(Récap!CK196,'Création N° Lot'!$D$3:$E$18,2,0)),RIGHT(YEAR(VLOOKUP(Récap!CK196,'Création N° Lot'!$D$3:$E$18,2,0)),2)," - ",DAY(CL196),"/",MONTH(CL196),"/",YEAR(CL196))</f>
        <v>#N/A</v>
      </c>
      <c r="CP196" s="6"/>
      <c r="CQ196" t="e">
        <f>VLOOKUP(CP196,'Info client'!$A$2:$D$1000,2,0)</f>
        <v>#N/A</v>
      </c>
      <c r="CR196" t="e">
        <f>VLOOKUP(CP196,'Info client'!$A$2:$D$1000,3,0)</f>
        <v>#N/A</v>
      </c>
      <c r="CS196" t="e">
        <f>VLOOKUP(CP196,'Info client'!$A$2:$D$1000,4,0)</f>
        <v>#N/A</v>
      </c>
      <c r="CU196" t="e">
        <f>VLOOKUP(Récap!CV196,'Création N° Lot'!$B$3:$B$18,2,0)</f>
        <v>#N/A</v>
      </c>
      <c r="CX196" t="str">
        <f t="shared" si="43"/>
        <v>Aout 2021</v>
      </c>
      <c r="CY196" s="7" t="e">
        <f>VLOOKUP(Récap!CX196,'Création N° Lot'!$D$3:$F$18,3,0)</f>
        <v>#N/A</v>
      </c>
      <c r="CZ196" t="e">
        <f>CONCATENATE(CV196,MONTH(VLOOKUP(Récap!CX196,'Création N° Lot'!$D$3:$E$18,2,0)),RIGHT(YEAR(VLOOKUP(Récap!CX196,'Création N° Lot'!$D$3:$E$18,2,0)),2)," - ",DAY(CY196),"/",MONTH(CY196),"/",YEAR(CY196))</f>
        <v>#N/A</v>
      </c>
      <c r="DC196" s="6"/>
      <c r="DD196" t="e">
        <f>VLOOKUP(DC196,'Info client'!$A$2:$D$1000,2,0)</f>
        <v>#N/A</v>
      </c>
      <c r="DE196" t="e">
        <f>VLOOKUP(DC196,'Info client'!$A$2:$D$1000,3,0)</f>
        <v>#N/A</v>
      </c>
      <c r="DF196" t="e">
        <f>VLOOKUP(DC196,'Info client'!$A$2:$D$1000,4,0)</f>
        <v>#N/A</v>
      </c>
      <c r="DH196" t="e">
        <f>VLOOKUP(Récap!DI196,'Création N° Lot'!$B$3:$B$18,2,0)</f>
        <v>#N/A</v>
      </c>
      <c r="DK196" t="str">
        <f t="shared" si="44"/>
        <v>44440</v>
      </c>
      <c r="DL196" s="7" t="e">
        <f>VLOOKUP(Récap!DK196,'Création N° Lot'!$D$3:$F$18,3,0)</f>
        <v>#N/A</v>
      </c>
      <c r="DM196" t="e">
        <f>CONCATENATE(DI196,MONTH(VLOOKUP(Récap!DK196,'Création N° Lot'!$D$3:$E$18,2,0)),RIGHT(YEAR(VLOOKUP(Récap!DK196,'Création N° Lot'!$D$3:$E$18,2,0)),2)," - ",DAY(DL196),"/",MONTH(DL196),"/",YEAR(DL196))</f>
        <v>#N/A</v>
      </c>
      <c r="DP196" s="6"/>
      <c r="DQ196" t="e">
        <f>VLOOKUP(DP196,'Info client'!$A$2:$D$1000,2,0)</f>
        <v>#N/A</v>
      </c>
      <c r="DR196" t="e">
        <f>VLOOKUP(DP196,'Info client'!$A$2:$D$1000,3,0)</f>
        <v>#N/A</v>
      </c>
      <c r="DS196" t="e">
        <f>VLOOKUP(DP196,'Info client'!$A$2:$D$1000,4,0)</f>
        <v>#N/A</v>
      </c>
      <c r="DU196" t="e">
        <f>VLOOKUP(Récap!DV196,'Création N° Lot'!$B$3:$B$18,2,0)</f>
        <v>#N/A</v>
      </c>
      <c r="DX196" t="str">
        <f t="shared" si="45"/>
        <v>44470</v>
      </c>
      <c r="DY196" s="7" t="e">
        <f>VLOOKUP(Récap!DX196,'Création N° Lot'!$D$3:$F$18,3,0)</f>
        <v>#N/A</v>
      </c>
      <c r="DZ196" t="e">
        <f>CONCATENATE(DV196,MONTH(VLOOKUP(Récap!DX196,'Création N° Lot'!$D$3:$E$18,2,0)),RIGHT(YEAR(VLOOKUP(Récap!DX196,'Création N° Lot'!$D$3:$E$18,2,0)),2)," - ",DAY(DY196),"/",MONTH(DY196),"/",YEAR(DY196))</f>
        <v>#N/A</v>
      </c>
      <c r="EC196" s="6"/>
      <c r="ED196" t="e">
        <f>VLOOKUP(EC196,'Info client'!$A$2:$D$1000,2,0)</f>
        <v>#N/A</v>
      </c>
      <c r="EE196" t="e">
        <f>VLOOKUP(EC196,'Info client'!$A$2:$D$1000,3,0)</f>
        <v>#N/A</v>
      </c>
      <c r="EF196" t="e">
        <f>VLOOKUP(EC196,'Info client'!$A$2:$D$1000,4,0)</f>
        <v>#N/A</v>
      </c>
      <c r="EH196" t="e">
        <f>VLOOKUP(Récap!EI196,'Création N° Lot'!$B$3:$B$18,2,0)</f>
        <v>#N/A</v>
      </c>
      <c r="EK196" t="str">
        <f t="shared" si="46"/>
        <v>44501</v>
      </c>
      <c r="EL196" s="7" t="e">
        <f>VLOOKUP(Récap!EK196,'Création N° Lot'!$D$3:$F$18,3,0)</f>
        <v>#N/A</v>
      </c>
      <c r="EM196" t="e">
        <f>CONCATENATE(EI196,MONTH(VLOOKUP(Récap!EK196,'Création N° Lot'!$D$3:$E$18,2,0)),RIGHT(YEAR(VLOOKUP(Récap!EK196,'Création N° Lot'!$D$3:$E$18,2,0)),2)," - ",DAY(EL196),"/",MONTH(EL196),"/",YEAR(EL196))</f>
        <v>#N/A</v>
      </c>
      <c r="EP196" s="6"/>
      <c r="EQ196" t="e">
        <f>VLOOKUP(EP196,'Info client'!$A$2:$D$1000,2,0)</f>
        <v>#N/A</v>
      </c>
      <c r="ER196" t="e">
        <f>VLOOKUP(EP196,'Info client'!$A$2:$D$1000,3,0)</f>
        <v>#N/A</v>
      </c>
      <c r="ES196" t="e">
        <f>VLOOKUP(EP196,'Info client'!$A$2:$D$1000,4,0)</f>
        <v>#N/A</v>
      </c>
      <c r="EU196" t="e">
        <f>VLOOKUP(Récap!EV196,'Création N° Lot'!$B$3:$B$18,2,0)</f>
        <v>#N/A</v>
      </c>
      <c r="EX196" t="str">
        <f t="shared" si="47"/>
        <v>44531</v>
      </c>
      <c r="EY196" s="7" t="e">
        <f>VLOOKUP(Récap!EX196,'Création N° Lot'!$D$3:$F$18,3,0)</f>
        <v>#N/A</v>
      </c>
      <c r="EZ196" t="e">
        <f>CONCATENATE(EV196,MONTH(VLOOKUP(Récap!EX196,'Création N° Lot'!$D$3:$E$18,2,0)),RIGHT(YEAR(VLOOKUP(Récap!EX196,'Création N° Lot'!$D$3:$E$18,2,0)),2)," - ",DAY(EY196),"/",MONTH(EY196),"/",YEAR(EY196))</f>
        <v>#N/A</v>
      </c>
    </row>
    <row r="197" spans="2:156" x14ac:dyDescent="0.25">
      <c r="B197" t="e">
        <f>VLOOKUP($A197,'Info client'!$A$2:$D$1000,2,0)</f>
        <v>#N/A</v>
      </c>
      <c r="C197" t="e">
        <f>VLOOKUP($A197,'Info client'!$A$2:$D$1000,3,0)</f>
        <v>#N/A</v>
      </c>
      <c r="D197" t="e">
        <f>VLOOKUP($A197,'Info client'!$A$2:$D$1000,4,0)</f>
        <v>#N/A</v>
      </c>
      <c r="F197" t="e">
        <f>VLOOKUP(Récap!G197,'Création N° Lot'!B109:B209,2,0)</f>
        <v>#N/A</v>
      </c>
      <c r="I197" t="str">
        <f t="shared" si="36"/>
        <v>44197</v>
      </c>
      <c r="J197" s="7" t="e">
        <f>VLOOKUP(Récap!I197,'Création N° Lot'!$D$3:$F$18,3,0)</f>
        <v>#N/A</v>
      </c>
      <c r="K197" t="e">
        <f>CONCATENATE(G197,MONTH(VLOOKUP(Récap!I197,'Création N° Lot'!$D$3:$E$18,2,0)),RIGHT(YEAR(VLOOKUP(Récap!I197,'Création N° Lot'!$D$3:$E$18,2,0)),2)," - ",DAY(J197),"/",MONTH(J197),"/",YEAR(J197))</f>
        <v>#N/A</v>
      </c>
      <c r="O197" t="e">
        <f>VLOOKUP(N197,'Info client'!$A$2:$D$1000,2,0)</f>
        <v>#N/A</v>
      </c>
      <c r="P197" t="e">
        <f>VLOOKUP($A197,'Info client'!$A$2:$D$1000,3,0)</f>
        <v>#N/A</v>
      </c>
      <c r="Q197" t="e">
        <f>VLOOKUP($A197,'Info client'!$A$2:$D$1000,4,0)</f>
        <v>#N/A</v>
      </c>
      <c r="S197" t="e">
        <f>VLOOKUP(Récap!G197,'Création N° Lot'!$B$3:$B$18,2,0)</f>
        <v>#N/A</v>
      </c>
      <c r="V197" t="str">
        <f t="shared" si="37"/>
        <v>44228</v>
      </c>
      <c r="W197" s="7" t="e">
        <f>VLOOKUP(Récap!V197,'Création N° Lot'!$D$3:$F$18,3,0)</f>
        <v>#N/A</v>
      </c>
      <c r="X197" t="e">
        <f>CONCATENATE(T197,MONTH(VLOOKUP(Récap!V197,'Création N° Lot'!$D$3:$E$18,2,0)),RIGHT(YEAR(VLOOKUP(Récap!V197,'Création N° Lot'!$D$3:$E$18,2,0)),2)," - ",DAY(W197),"/",MONTH(W197),"/",YEAR(W197))</f>
        <v>#N/A</v>
      </c>
      <c r="AA197" s="6"/>
      <c r="AB197" t="e">
        <f>VLOOKUP(AA197,'Info client'!$A$2:$D$1000,2,0)</f>
        <v>#N/A</v>
      </c>
      <c r="AC197" t="e">
        <f>VLOOKUP(AA197,'Info client'!$A$2:$D$1000,3,0)</f>
        <v>#N/A</v>
      </c>
      <c r="AD197" t="e">
        <f>VLOOKUP(AA197,'Info client'!$A$2:$D$1000,4,0)</f>
        <v>#N/A</v>
      </c>
      <c r="AF197" t="e">
        <f>VLOOKUP(Récap!AG197,'Création N° Lot'!$B$3:$B$18,2,0)</f>
        <v>#N/A</v>
      </c>
      <c r="AI197" t="str">
        <f t="shared" si="38"/>
        <v>44256</v>
      </c>
      <c r="AJ197" s="7" t="e">
        <f>VLOOKUP(Récap!AI197,'Création N° Lot'!$D$3:$F$18,3,0)</f>
        <v>#N/A</v>
      </c>
      <c r="AK197" t="e">
        <f>CONCATENATE(AG197,MONTH(VLOOKUP(Récap!AI197,'Création N° Lot'!$D$3:$E$18,2,0)),RIGHT(YEAR(VLOOKUP(Récap!AI197,'Création N° Lot'!$D$3:$E$18,2,0)),2)," - ",DAY(AJ197),"/",MONTH(AJ197),"/",YEAR(AJ197))</f>
        <v>#N/A</v>
      </c>
      <c r="AP197" s="6"/>
      <c r="AQ197" t="e">
        <f>VLOOKUP(AP197,'Info client'!$A$2:$D$1000,2,0)</f>
        <v>#N/A</v>
      </c>
      <c r="AR197" t="e">
        <f>VLOOKUP(AP197,'Info client'!$A$2:$D$1000,3,0)</f>
        <v>#N/A</v>
      </c>
      <c r="AS197" t="e">
        <f>VLOOKUP(AP197,'Info client'!$A$2:$D$1000,4,0)</f>
        <v>#N/A</v>
      </c>
      <c r="AU197" t="e">
        <f>VLOOKUP(Récap!AV197,'Création N° Lot'!$B$3:$B$18,2,0)</f>
        <v>#N/A</v>
      </c>
      <c r="AX197" t="str">
        <f t="shared" si="39"/>
        <v>44287</v>
      </c>
      <c r="AY197" s="7" t="e">
        <f>VLOOKUP(Récap!AX197,'Création N° Lot'!$D$3:$F$18,3,0)</f>
        <v>#N/A</v>
      </c>
      <c r="AZ197" t="e">
        <f>CONCATENATE(AV197,MONTH(VLOOKUP(Récap!AX197,'Création N° Lot'!$D$3:$E$18,2,0)),RIGHT(YEAR(VLOOKUP(Récap!AX197,'Création N° Lot'!$D$3:$E$18,2,0)),2)," - ",DAY(AY197),"/",MONTH(AY197),"/",YEAR(AY197))</f>
        <v>#N/A</v>
      </c>
      <c r="BC197" s="6"/>
      <c r="BD197" t="e">
        <f>VLOOKUP(BC197,'Info client'!$A$2:$D$1000,2,0)</f>
        <v>#N/A</v>
      </c>
      <c r="BE197" t="e">
        <f>VLOOKUP(BC197,'Info client'!$A$2:$D$1000,3,0)</f>
        <v>#N/A</v>
      </c>
      <c r="BF197" t="e">
        <f>VLOOKUP(BC197,'Info client'!$A$2:$D$1000,4,0)</f>
        <v>#N/A</v>
      </c>
      <c r="BH197" t="e">
        <f>VLOOKUP(Récap!BI197,'Création N° Lot'!$B$3:$B$18,2,0)</f>
        <v>#N/A</v>
      </c>
      <c r="BK197" t="str">
        <f t="shared" si="40"/>
        <v>44317</v>
      </c>
      <c r="BL197" s="7" t="e">
        <f>VLOOKUP(Récap!BK197,'Création N° Lot'!$D$3:$F$18,3,0)</f>
        <v>#N/A</v>
      </c>
      <c r="BM197" t="e">
        <f>CONCATENATE(BI197,MONTH(VLOOKUP(Récap!BK197,'Création N° Lot'!$D$3:$E$18,2,0)),RIGHT(YEAR(VLOOKUP(Récap!BK197,'Création N° Lot'!$D$3:$E$18,2,0)),2)," - ",DAY(BL197),"/",MONTH(BL197),"/",YEAR(BL197))</f>
        <v>#N/A</v>
      </c>
      <c r="BP197" s="6"/>
      <c r="BQ197" t="e">
        <f>VLOOKUP(BP197,'Info client'!$A$2:$D$1000,2,0)</f>
        <v>#N/A</v>
      </c>
      <c r="BR197" t="e">
        <f>VLOOKUP(BP197,'Info client'!$A$2:$D$1000,3,0)</f>
        <v>#N/A</v>
      </c>
      <c r="BS197" t="e">
        <f>VLOOKUP(BP197,'Info client'!$A$2:$D$1000,4,0)</f>
        <v>#N/A</v>
      </c>
      <c r="BU197" t="e">
        <f>VLOOKUP(Récap!BV197,'Création N° Lot'!$B$3:$B$18,2,0)</f>
        <v>#N/A</v>
      </c>
      <c r="BX197" t="str">
        <f t="shared" si="41"/>
        <v>44348</v>
      </c>
      <c r="BY197" s="7" t="e">
        <f>VLOOKUP(Récap!BX197,'Création N° Lot'!$D$3:$F$18,3,0)</f>
        <v>#N/A</v>
      </c>
      <c r="BZ197" t="e">
        <f>CONCATENATE(BV197,MONTH(VLOOKUP(Récap!BX197,'Création N° Lot'!$D$3:$E$18,2,0)),RIGHT(YEAR(VLOOKUP(Récap!BX197,'Création N° Lot'!$D$3:$E$18,2,0)),2)," - ",DAY(BY197),"/",MONTH(BY197),"/",YEAR(BY197))</f>
        <v>#N/A</v>
      </c>
      <c r="CC197" s="6"/>
      <c r="CD197" t="e">
        <f>VLOOKUP(CC197,'Info client'!$A$2:$D$1000,2,0)</f>
        <v>#N/A</v>
      </c>
      <c r="CE197" t="e">
        <f>VLOOKUP(CC197,'Info client'!$A$2:$D$1000,3,0)</f>
        <v>#N/A</v>
      </c>
      <c r="CF197" t="e">
        <f>VLOOKUP(CC197,'Info client'!$A$2:$D$1000,4,0)</f>
        <v>#N/A</v>
      </c>
      <c r="CH197" t="e">
        <f>VLOOKUP(Récap!CI197,'Création N° Lot'!$B$3:$B$18,2,0)</f>
        <v>#N/A</v>
      </c>
      <c r="CK197" t="str">
        <f t="shared" si="42"/>
        <v>44378</v>
      </c>
      <c r="CL197" s="7" t="e">
        <f>VLOOKUP(Récap!CK197,'Création N° Lot'!$D$3:$F$18,3,0)</f>
        <v>#N/A</v>
      </c>
      <c r="CM197" t="e">
        <f>CONCATENATE(CI197,MONTH(VLOOKUP(Récap!CK197,'Création N° Lot'!$D$3:$E$18,2,0)),RIGHT(YEAR(VLOOKUP(Récap!CK197,'Création N° Lot'!$D$3:$E$18,2,0)),2)," - ",DAY(CL197),"/",MONTH(CL197),"/",YEAR(CL197))</f>
        <v>#N/A</v>
      </c>
      <c r="CP197" s="6"/>
      <c r="CQ197" t="e">
        <f>VLOOKUP(CP197,'Info client'!$A$2:$D$1000,2,0)</f>
        <v>#N/A</v>
      </c>
      <c r="CR197" t="e">
        <f>VLOOKUP(CP197,'Info client'!$A$2:$D$1000,3,0)</f>
        <v>#N/A</v>
      </c>
      <c r="CS197" t="e">
        <f>VLOOKUP(CP197,'Info client'!$A$2:$D$1000,4,0)</f>
        <v>#N/A</v>
      </c>
      <c r="CU197" t="e">
        <f>VLOOKUP(Récap!CV197,'Création N° Lot'!$B$3:$B$18,2,0)</f>
        <v>#N/A</v>
      </c>
      <c r="CX197" t="str">
        <f t="shared" si="43"/>
        <v>Aout 2021</v>
      </c>
      <c r="CY197" s="7" t="e">
        <f>VLOOKUP(Récap!CX197,'Création N° Lot'!$D$3:$F$18,3,0)</f>
        <v>#N/A</v>
      </c>
      <c r="CZ197" t="e">
        <f>CONCATENATE(CV197,MONTH(VLOOKUP(Récap!CX197,'Création N° Lot'!$D$3:$E$18,2,0)),RIGHT(YEAR(VLOOKUP(Récap!CX197,'Création N° Lot'!$D$3:$E$18,2,0)),2)," - ",DAY(CY197),"/",MONTH(CY197),"/",YEAR(CY197))</f>
        <v>#N/A</v>
      </c>
      <c r="DC197" s="6"/>
      <c r="DD197" t="e">
        <f>VLOOKUP(DC197,'Info client'!$A$2:$D$1000,2,0)</f>
        <v>#N/A</v>
      </c>
      <c r="DE197" t="e">
        <f>VLOOKUP(DC197,'Info client'!$A$2:$D$1000,3,0)</f>
        <v>#N/A</v>
      </c>
      <c r="DF197" t="e">
        <f>VLOOKUP(DC197,'Info client'!$A$2:$D$1000,4,0)</f>
        <v>#N/A</v>
      </c>
      <c r="DH197" t="e">
        <f>VLOOKUP(Récap!DI197,'Création N° Lot'!$B$3:$B$18,2,0)</f>
        <v>#N/A</v>
      </c>
      <c r="DK197" t="str">
        <f t="shared" si="44"/>
        <v>44440</v>
      </c>
      <c r="DL197" s="7" t="e">
        <f>VLOOKUP(Récap!DK197,'Création N° Lot'!$D$3:$F$18,3,0)</f>
        <v>#N/A</v>
      </c>
      <c r="DM197" t="e">
        <f>CONCATENATE(DI197,MONTH(VLOOKUP(Récap!DK197,'Création N° Lot'!$D$3:$E$18,2,0)),RIGHT(YEAR(VLOOKUP(Récap!DK197,'Création N° Lot'!$D$3:$E$18,2,0)),2)," - ",DAY(DL197),"/",MONTH(DL197),"/",YEAR(DL197))</f>
        <v>#N/A</v>
      </c>
      <c r="DP197" s="6"/>
      <c r="DQ197" t="e">
        <f>VLOOKUP(DP197,'Info client'!$A$2:$D$1000,2,0)</f>
        <v>#N/A</v>
      </c>
      <c r="DR197" t="e">
        <f>VLOOKUP(DP197,'Info client'!$A$2:$D$1000,3,0)</f>
        <v>#N/A</v>
      </c>
      <c r="DS197" t="e">
        <f>VLOOKUP(DP197,'Info client'!$A$2:$D$1000,4,0)</f>
        <v>#N/A</v>
      </c>
      <c r="DU197" t="e">
        <f>VLOOKUP(Récap!DV197,'Création N° Lot'!$B$3:$B$18,2,0)</f>
        <v>#N/A</v>
      </c>
      <c r="DX197" t="str">
        <f t="shared" si="45"/>
        <v>44470</v>
      </c>
      <c r="DY197" s="7" t="e">
        <f>VLOOKUP(Récap!DX197,'Création N° Lot'!$D$3:$F$18,3,0)</f>
        <v>#N/A</v>
      </c>
      <c r="DZ197" t="e">
        <f>CONCATENATE(DV197,MONTH(VLOOKUP(Récap!DX197,'Création N° Lot'!$D$3:$E$18,2,0)),RIGHT(YEAR(VLOOKUP(Récap!DX197,'Création N° Lot'!$D$3:$E$18,2,0)),2)," - ",DAY(DY197),"/",MONTH(DY197),"/",YEAR(DY197))</f>
        <v>#N/A</v>
      </c>
      <c r="EC197" s="6"/>
      <c r="ED197" t="e">
        <f>VLOOKUP(EC197,'Info client'!$A$2:$D$1000,2,0)</f>
        <v>#N/A</v>
      </c>
      <c r="EE197" t="e">
        <f>VLOOKUP(EC197,'Info client'!$A$2:$D$1000,3,0)</f>
        <v>#N/A</v>
      </c>
      <c r="EF197" t="e">
        <f>VLOOKUP(EC197,'Info client'!$A$2:$D$1000,4,0)</f>
        <v>#N/A</v>
      </c>
      <c r="EH197" t="e">
        <f>VLOOKUP(Récap!EI197,'Création N° Lot'!$B$3:$B$18,2,0)</f>
        <v>#N/A</v>
      </c>
      <c r="EK197" t="str">
        <f t="shared" si="46"/>
        <v>44501</v>
      </c>
      <c r="EL197" s="7" t="e">
        <f>VLOOKUP(Récap!EK197,'Création N° Lot'!$D$3:$F$18,3,0)</f>
        <v>#N/A</v>
      </c>
      <c r="EM197" t="e">
        <f>CONCATENATE(EI197,MONTH(VLOOKUP(Récap!EK197,'Création N° Lot'!$D$3:$E$18,2,0)),RIGHT(YEAR(VLOOKUP(Récap!EK197,'Création N° Lot'!$D$3:$E$18,2,0)),2)," - ",DAY(EL197),"/",MONTH(EL197),"/",YEAR(EL197))</f>
        <v>#N/A</v>
      </c>
      <c r="EP197" s="6"/>
      <c r="EQ197" t="e">
        <f>VLOOKUP(EP197,'Info client'!$A$2:$D$1000,2,0)</f>
        <v>#N/A</v>
      </c>
      <c r="ER197" t="e">
        <f>VLOOKUP(EP197,'Info client'!$A$2:$D$1000,3,0)</f>
        <v>#N/A</v>
      </c>
      <c r="ES197" t="e">
        <f>VLOOKUP(EP197,'Info client'!$A$2:$D$1000,4,0)</f>
        <v>#N/A</v>
      </c>
      <c r="EU197" t="e">
        <f>VLOOKUP(Récap!EV197,'Création N° Lot'!$B$3:$B$18,2,0)</f>
        <v>#N/A</v>
      </c>
      <c r="EX197" t="str">
        <f t="shared" si="47"/>
        <v>44531</v>
      </c>
      <c r="EY197" s="7" t="e">
        <f>VLOOKUP(Récap!EX197,'Création N° Lot'!$D$3:$F$18,3,0)</f>
        <v>#N/A</v>
      </c>
      <c r="EZ197" t="e">
        <f>CONCATENATE(EV197,MONTH(VLOOKUP(Récap!EX197,'Création N° Lot'!$D$3:$E$18,2,0)),RIGHT(YEAR(VLOOKUP(Récap!EX197,'Création N° Lot'!$D$3:$E$18,2,0)),2)," - ",DAY(EY197),"/",MONTH(EY197),"/",YEAR(EY197))</f>
        <v>#N/A</v>
      </c>
    </row>
    <row r="198" spans="2:156" x14ac:dyDescent="0.25">
      <c r="B198" t="e">
        <f>VLOOKUP($A198,'Info client'!$A$2:$D$1000,2,0)</f>
        <v>#N/A</v>
      </c>
      <c r="C198" t="e">
        <f>VLOOKUP($A198,'Info client'!$A$2:$D$1000,3,0)</f>
        <v>#N/A</v>
      </c>
      <c r="D198" t="e">
        <f>VLOOKUP($A198,'Info client'!$A$2:$D$1000,4,0)</f>
        <v>#N/A</v>
      </c>
      <c r="F198" t="e">
        <f>VLOOKUP(Récap!G198,'Création N° Lot'!B110:B210,2,0)</f>
        <v>#N/A</v>
      </c>
      <c r="I198" t="str">
        <f t="shared" si="36"/>
        <v>44197</v>
      </c>
      <c r="J198" s="7" t="e">
        <f>VLOOKUP(Récap!I198,'Création N° Lot'!$D$3:$F$18,3,0)</f>
        <v>#N/A</v>
      </c>
      <c r="K198" t="e">
        <f>CONCATENATE(G198,MONTH(VLOOKUP(Récap!I198,'Création N° Lot'!$D$3:$E$18,2,0)),RIGHT(YEAR(VLOOKUP(Récap!I198,'Création N° Lot'!$D$3:$E$18,2,0)),2)," - ",DAY(J198),"/",MONTH(J198),"/",YEAR(J198))</f>
        <v>#N/A</v>
      </c>
      <c r="O198" t="e">
        <f>VLOOKUP(N198,'Info client'!$A$2:$D$1000,2,0)</f>
        <v>#N/A</v>
      </c>
      <c r="P198" t="e">
        <f>VLOOKUP($A198,'Info client'!$A$2:$D$1000,3,0)</f>
        <v>#N/A</v>
      </c>
      <c r="Q198" t="e">
        <f>VLOOKUP($A198,'Info client'!$A$2:$D$1000,4,0)</f>
        <v>#N/A</v>
      </c>
      <c r="S198" t="e">
        <f>VLOOKUP(Récap!G198,'Création N° Lot'!$B$3:$B$18,2,0)</f>
        <v>#N/A</v>
      </c>
      <c r="V198" t="str">
        <f t="shared" si="37"/>
        <v>44228</v>
      </c>
      <c r="W198" s="7" t="e">
        <f>VLOOKUP(Récap!V198,'Création N° Lot'!$D$3:$F$18,3,0)</f>
        <v>#N/A</v>
      </c>
      <c r="X198" t="e">
        <f>CONCATENATE(T198,MONTH(VLOOKUP(Récap!V198,'Création N° Lot'!$D$3:$E$18,2,0)),RIGHT(YEAR(VLOOKUP(Récap!V198,'Création N° Lot'!$D$3:$E$18,2,0)),2)," - ",DAY(W198),"/",MONTH(W198),"/",YEAR(W198))</f>
        <v>#N/A</v>
      </c>
      <c r="AA198" s="6"/>
      <c r="AB198" t="e">
        <f>VLOOKUP(AA198,'Info client'!$A$2:$D$1000,2,0)</f>
        <v>#N/A</v>
      </c>
      <c r="AC198" t="e">
        <f>VLOOKUP(AA198,'Info client'!$A$2:$D$1000,3,0)</f>
        <v>#N/A</v>
      </c>
      <c r="AD198" t="e">
        <f>VLOOKUP(AA198,'Info client'!$A$2:$D$1000,4,0)</f>
        <v>#N/A</v>
      </c>
      <c r="AF198" t="e">
        <f>VLOOKUP(Récap!AG198,'Création N° Lot'!$B$3:$B$18,2,0)</f>
        <v>#N/A</v>
      </c>
      <c r="AI198" t="str">
        <f t="shared" si="38"/>
        <v>44256</v>
      </c>
      <c r="AJ198" s="7" t="e">
        <f>VLOOKUP(Récap!AI198,'Création N° Lot'!$D$3:$F$18,3,0)</f>
        <v>#N/A</v>
      </c>
      <c r="AK198" t="e">
        <f>CONCATENATE(AG198,MONTH(VLOOKUP(Récap!AI198,'Création N° Lot'!$D$3:$E$18,2,0)),RIGHT(YEAR(VLOOKUP(Récap!AI198,'Création N° Lot'!$D$3:$E$18,2,0)),2)," - ",DAY(AJ198),"/",MONTH(AJ198),"/",YEAR(AJ198))</f>
        <v>#N/A</v>
      </c>
      <c r="AP198" s="6"/>
      <c r="AQ198" t="e">
        <f>VLOOKUP(AP198,'Info client'!$A$2:$D$1000,2,0)</f>
        <v>#N/A</v>
      </c>
      <c r="AR198" t="e">
        <f>VLOOKUP(AP198,'Info client'!$A$2:$D$1000,3,0)</f>
        <v>#N/A</v>
      </c>
      <c r="AS198" t="e">
        <f>VLOOKUP(AP198,'Info client'!$A$2:$D$1000,4,0)</f>
        <v>#N/A</v>
      </c>
      <c r="AU198" t="e">
        <f>VLOOKUP(Récap!AV198,'Création N° Lot'!$B$3:$B$18,2,0)</f>
        <v>#N/A</v>
      </c>
      <c r="AX198" t="str">
        <f t="shared" si="39"/>
        <v>44287</v>
      </c>
      <c r="AY198" s="7" t="e">
        <f>VLOOKUP(Récap!AX198,'Création N° Lot'!$D$3:$F$18,3,0)</f>
        <v>#N/A</v>
      </c>
      <c r="AZ198" t="e">
        <f>CONCATENATE(AV198,MONTH(VLOOKUP(Récap!AX198,'Création N° Lot'!$D$3:$E$18,2,0)),RIGHT(YEAR(VLOOKUP(Récap!AX198,'Création N° Lot'!$D$3:$E$18,2,0)),2)," - ",DAY(AY198),"/",MONTH(AY198),"/",YEAR(AY198))</f>
        <v>#N/A</v>
      </c>
      <c r="BC198" s="6"/>
      <c r="BD198" t="e">
        <f>VLOOKUP(BC198,'Info client'!$A$2:$D$1000,2,0)</f>
        <v>#N/A</v>
      </c>
      <c r="BE198" t="e">
        <f>VLOOKUP(BC198,'Info client'!$A$2:$D$1000,3,0)</f>
        <v>#N/A</v>
      </c>
      <c r="BF198" t="e">
        <f>VLOOKUP(BC198,'Info client'!$A$2:$D$1000,4,0)</f>
        <v>#N/A</v>
      </c>
      <c r="BH198" t="e">
        <f>VLOOKUP(Récap!BI198,'Création N° Lot'!$B$3:$B$18,2,0)</f>
        <v>#N/A</v>
      </c>
      <c r="BK198" t="str">
        <f t="shared" si="40"/>
        <v>44317</v>
      </c>
      <c r="BL198" s="7" t="e">
        <f>VLOOKUP(Récap!BK198,'Création N° Lot'!$D$3:$F$18,3,0)</f>
        <v>#N/A</v>
      </c>
      <c r="BM198" t="e">
        <f>CONCATENATE(BI198,MONTH(VLOOKUP(Récap!BK198,'Création N° Lot'!$D$3:$E$18,2,0)),RIGHT(YEAR(VLOOKUP(Récap!BK198,'Création N° Lot'!$D$3:$E$18,2,0)),2)," - ",DAY(BL198),"/",MONTH(BL198),"/",YEAR(BL198))</f>
        <v>#N/A</v>
      </c>
      <c r="BP198" s="6"/>
      <c r="BQ198" t="e">
        <f>VLOOKUP(BP198,'Info client'!$A$2:$D$1000,2,0)</f>
        <v>#N/A</v>
      </c>
      <c r="BR198" t="e">
        <f>VLOOKUP(BP198,'Info client'!$A$2:$D$1000,3,0)</f>
        <v>#N/A</v>
      </c>
      <c r="BS198" t="e">
        <f>VLOOKUP(BP198,'Info client'!$A$2:$D$1000,4,0)</f>
        <v>#N/A</v>
      </c>
      <c r="BU198" t="e">
        <f>VLOOKUP(Récap!BV198,'Création N° Lot'!$B$3:$B$18,2,0)</f>
        <v>#N/A</v>
      </c>
      <c r="BX198" t="str">
        <f t="shared" si="41"/>
        <v>44348</v>
      </c>
      <c r="BY198" s="7" t="e">
        <f>VLOOKUP(Récap!BX198,'Création N° Lot'!$D$3:$F$18,3,0)</f>
        <v>#N/A</v>
      </c>
      <c r="BZ198" t="e">
        <f>CONCATENATE(BV198,MONTH(VLOOKUP(Récap!BX198,'Création N° Lot'!$D$3:$E$18,2,0)),RIGHT(YEAR(VLOOKUP(Récap!BX198,'Création N° Lot'!$D$3:$E$18,2,0)),2)," - ",DAY(BY198),"/",MONTH(BY198),"/",YEAR(BY198))</f>
        <v>#N/A</v>
      </c>
      <c r="CC198" s="6"/>
      <c r="CD198" t="e">
        <f>VLOOKUP(CC198,'Info client'!$A$2:$D$1000,2,0)</f>
        <v>#N/A</v>
      </c>
      <c r="CE198" t="e">
        <f>VLOOKUP(CC198,'Info client'!$A$2:$D$1000,3,0)</f>
        <v>#N/A</v>
      </c>
      <c r="CF198" t="e">
        <f>VLOOKUP(CC198,'Info client'!$A$2:$D$1000,4,0)</f>
        <v>#N/A</v>
      </c>
      <c r="CH198" t="e">
        <f>VLOOKUP(Récap!CI198,'Création N° Lot'!$B$3:$B$18,2,0)</f>
        <v>#N/A</v>
      </c>
      <c r="CK198" t="str">
        <f t="shared" si="42"/>
        <v>44378</v>
      </c>
      <c r="CL198" s="7" t="e">
        <f>VLOOKUP(Récap!CK198,'Création N° Lot'!$D$3:$F$18,3,0)</f>
        <v>#N/A</v>
      </c>
      <c r="CM198" t="e">
        <f>CONCATENATE(CI198,MONTH(VLOOKUP(Récap!CK198,'Création N° Lot'!$D$3:$E$18,2,0)),RIGHT(YEAR(VLOOKUP(Récap!CK198,'Création N° Lot'!$D$3:$E$18,2,0)),2)," - ",DAY(CL198),"/",MONTH(CL198),"/",YEAR(CL198))</f>
        <v>#N/A</v>
      </c>
      <c r="CP198" s="6"/>
      <c r="CQ198" t="e">
        <f>VLOOKUP(CP198,'Info client'!$A$2:$D$1000,2,0)</f>
        <v>#N/A</v>
      </c>
      <c r="CR198" t="e">
        <f>VLOOKUP(CP198,'Info client'!$A$2:$D$1000,3,0)</f>
        <v>#N/A</v>
      </c>
      <c r="CS198" t="e">
        <f>VLOOKUP(CP198,'Info client'!$A$2:$D$1000,4,0)</f>
        <v>#N/A</v>
      </c>
      <c r="CU198" t="e">
        <f>VLOOKUP(Récap!CV198,'Création N° Lot'!$B$3:$B$18,2,0)</f>
        <v>#N/A</v>
      </c>
      <c r="CX198" t="str">
        <f t="shared" si="43"/>
        <v>Aout 2021</v>
      </c>
      <c r="CY198" s="7" t="e">
        <f>VLOOKUP(Récap!CX198,'Création N° Lot'!$D$3:$F$18,3,0)</f>
        <v>#N/A</v>
      </c>
      <c r="CZ198" t="e">
        <f>CONCATENATE(CV198,MONTH(VLOOKUP(Récap!CX198,'Création N° Lot'!$D$3:$E$18,2,0)),RIGHT(YEAR(VLOOKUP(Récap!CX198,'Création N° Lot'!$D$3:$E$18,2,0)),2)," - ",DAY(CY198),"/",MONTH(CY198),"/",YEAR(CY198))</f>
        <v>#N/A</v>
      </c>
      <c r="DC198" s="6"/>
      <c r="DD198" t="e">
        <f>VLOOKUP(DC198,'Info client'!$A$2:$D$1000,2,0)</f>
        <v>#N/A</v>
      </c>
      <c r="DE198" t="e">
        <f>VLOOKUP(DC198,'Info client'!$A$2:$D$1000,3,0)</f>
        <v>#N/A</v>
      </c>
      <c r="DF198" t="e">
        <f>VLOOKUP(DC198,'Info client'!$A$2:$D$1000,4,0)</f>
        <v>#N/A</v>
      </c>
      <c r="DH198" t="e">
        <f>VLOOKUP(Récap!DI198,'Création N° Lot'!$B$3:$B$18,2,0)</f>
        <v>#N/A</v>
      </c>
      <c r="DK198" t="str">
        <f t="shared" si="44"/>
        <v>44440</v>
      </c>
      <c r="DL198" s="7" t="e">
        <f>VLOOKUP(Récap!DK198,'Création N° Lot'!$D$3:$F$18,3,0)</f>
        <v>#N/A</v>
      </c>
      <c r="DM198" t="e">
        <f>CONCATENATE(DI198,MONTH(VLOOKUP(Récap!DK198,'Création N° Lot'!$D$3:$E$18,2,0)),RIGHT(YEAR(VLOOKUP(Récap!DK198,'Création N° Lot'!$D$3:$E$18,2,0)),2)," - ",DAY(DL198),"/",MONTH(DL198),"/",YEAR(DL198))</f>
        <v>#N/A</v>
      </c>
      <c r="DP198" s="6"/>
      <c r="DQ198" t="e">
        <f>VLOOKUP(DP198,'Info client'!$A$2:$D$1000,2,0)</f>
        <v>#N/A</v>
      </c>
      <c r="DR198" t="e">
        <f>VLOOKUP(DP198,'Info client'!$A$2:$D$1000,3,0)</f>
        <v>#N/A</v>
      </c>
      <c r="DS198" t="e">
        <f>VLOOKUP(DP198,'Info client'!$A$2:$D$1000,4,0)</f>
        <v>#N/A</v>
      </c>
      <c r="DU198" t="e">
        <f>VLOOKUP(Récap!DV198,'Création N° Lot'!$B$3:$B$18,2,0)</f>
        <v>#N/A</v>
      </c>
      <c r="DX198" t="str">
        <f t="shared" si="45"/>
        <v>44470</v>
      </c>
      <c r="DY198" s="7" t="e">
        <f>VLOOKUP(Récap!DX198,'Création N° Lot'!$D$3:$F$18,3,0)</f>
        <v>#N/A</v>
      </c>
      <c r="DZ198" t="e">
        <f>CONCATENATE(DV198,MONTH(VLOOKUP(Récap!DX198,'Création N° Lot'!$D$3:$E$18,2,0)),RIGHT(YEAR(VLOOKUP(Récap!DX198,'Création N° Lot'!$D$3:$E$18,2,0)),2)," - ",DAY(DY198),"/",MONTH(DY198),"/",YEAR(DY198))</f>
        <v>#N/A</v>
      </c>
      <c r="EC198" s="6"/>
      <c r="ED198" t="e">
        <f>VLOOKUP(EC198,'Info client'!$A$2:$D$1000,2,0)</f>
        <v>#N/A</v>
      </c>
      <c r="EE198" t="e">
        <f>VLOOKUP(EC198,'Info client'!$A$2:$D$1000,3,0)</f>
        <v>#N/A</v>
      </c>
      <c r="EF198" t="e">
        <f>VLOOKUP(EC198,'Info client'!$A$2:$D$1000,4,0)</f>
        <v>#N/A</v>
      </c>
      <c r="EH198" t="e">
        <f>VLOOKUP(Récap!EI198,'Création N° Lot'!$B$3:$B$18,2,0)</f>
        <v>#N/A</v>
      </c>
      <c r="EK198" t="str">
        <f t="shared" si="46"/>
        <v>44501</v>
      </c>
      <c r="EL198" s="7" t="e">
        <f>VLOOKUP(Récap!EK198,'Création N° Lot'!$D$3:$F$18,3,0)</f>
        <v>#N/A</v>
      </c>
      <c r="EM198" t="e">
        <f>CONCATENATE(EI198,MONTH(VLOOKUP(Récap!EK198,'Création N° Lot'!$D$3:$E$18,2,0)),RIGHT(YEAR(VLOOKUP(Récap!EK198,'Création N° Lot'!$D$3:$E$18,2,0)),2)," - ",DAY(EL198),"/",MONTH(EL198),"/",YEAR(EL198))</f>
        <v>#N/A</v>
      </c>
      <c r="EP198" s="6"/>
      <c r="EQ198" t="e">
        <f>VLOOKUP(EP198,'Info client'!$A$2:$D$1000,2,0)</f>
        <v>#N/A</v>
      </c>
      <c r="ER198" t="e">
        <f>VLOOKUP(EP198,'Info client'!$A$2:$D$1000,3,0)</f>
        <v>#N/A</v>
      </c>
      <c r="ES198" t="e">
        <f>VLOOKUP(EP198,'Info client'!$A$2:$D$1000,4,0)</f>
        <v>#N/A</v>
      </c>
      <c r="EU198" t="e">
        <f>VLOOKUP(Récap!EV198,'Création N° Lot'!$B$3:$B$18,2,0)</f>
        <v>#N/A</v>
      </c>
      <c r="EX198" t="str">
        <f t="shared" si="47"/>
        <v>44531</v>
      </c>
      <c r="EY198" s="7" t="e">
        <f>VLOOKUP(Récap!EX198,'Création N° Lot'!$D$3:$F$18,3,0)</f>
        <v>#N/A</v>
      </c>
      <c r="EZ198" t="e">
        <f>CONCATENATE(EV198,MONTH(VLOOKUP(Récap!EX198,'Création N° Lot'!$D$3:$E$18,2,0)),RIGHT(YEAR(VLOOKUP(Récap!EX198,'Création N° Lot'!$D$3:$E$18,2,0)),2)," - ",DAY(EY198),"/",MONTH(EY198),"/",YEAR(EY198))</f>
        <v>#N/A</v>
      </c>
    </row>
    <row r="199" spans="2:156" x14ac:dyDescent="0.25">
      <c r="B199" t="e">
        <f>VLOOKUP($A199,'Info client'!$A$2:$D$1000,2,0)</f>
        <v>#N/A</v>
      </c>
      <c r="C199" t="e">
        <f>VLOOKUP($A199,'Info client'!$A$2:$D$1000,3,0)</f>
        <v>#N/A</v>
      </c>
      <c r="D199" t="e">
        <f>VLOOKUP($A199,'Info client'!$A$2:$D$1000,4,0)</f>
        <v>#N/A</v>
      </c>
      <c r="F199" t="e">
        <f>VLOOKUP(Récap!G199,'Création N° Lot'!B111:B211,2,0)</f>
        <v>#N/A</v>
      </c>
      <c r="I199" t="str">
        <f t="shared" si="36"/>
        <v>44197</v>
      </c>
      <c r="J199" s="7" t="e">
        <f>VLOOKUP(Récap!I199,'Création N° Lot'!$D$3:$F$18,3,0)</f>
        <v>#N/A</v>
      </c>
      <c r="K199" t="e">
        <f>CONCATENATE(G199,MONTH(VLOOKUP(Récap!I199,'Création N° Lot'!$D$3:$E$18,2,0)),RIGHT(YEAR(VLOOKUP(Récap!I199,'Création N° Lot'!$D$3:$E$18,2,0)),2)," - ",DAY(J199),"/",MONTH(J199),"/",YEAR(J199))</f>
        <v>#N/A</v>
      </c>
      <c r="O199" t="e">
        <f>VLOOKUP(N199,'Info client'!$A$2:$D$1000,2,0)</f>
        <v>#N/A</v>
      </c>
      <c r="P199" t="e">
        <f>VLOOKUP($A199,'Info client'!$A$2:$D$1000,3,0)</f>
        <v>#N/A</v>
      </c>
      <c r="Q199" t="e">
        <f>VLOOKUP($A199,'Info client'!$A$2:$D$1000,4,0)</f>
        <v>#N/A</v>
      </c>
      <c r="S199" t="e">
        <f>VLOOKUP(Récap!G199,'Création N° Lot'!$B$3:$B$18,2,0)</f>
        <v>#N/A</v>
      </c>
      <c r="V199" t="str">
        <f t="shared" si="37"/>
        <v>44228</v>
      </c>
      <c r="W199" s="7" t="e">
        <f>VLOOKUP(Récap!V199,'Création N° Lot'!$D$3:$F$18,3,0)</f>
        <v>#N/A</v>
      </c>
      <c r="X199" t="e">
        <f>CONCATENATE(T199,MONTH(VLOOKUP(Récap!V199,'Création N° Lot'!$D$3:$E$18,2,0)),RIGHT(YEAR(VLOOKUP(Récap!V199,'Création N° Lot'!$D$3:$E$18,2,0)),2)," - ",DAY(W199),"/",MONTH(W199),"/",YEAR(W199))</f>
        <v>#N/A</v>
      </c>
      <c r="AA199" s="6"/>
      <c r="AB199" t="e">
        <f>VLOOKUP(AA199,'Info client'!$A$2:$D$1000,2,0)</f>
        <v>#N/A</v>
      </c>
      <c r="AC199" t="e">
        <f>VLOOKUP(AA199,'Info client'!$A$2:$D$1000,3,0)</f>
        <v>#N/A</v>
      </c>
      <c r="AD199" t="e">
        <f>VLOOKUP(AA199,'Info client'!$A$2:$D$1000,4,0)</f>
        <v>#N/A</v>
      </c>
      <c r="AF199" t="e">
        <f>VLOOKUP(Récap!AG199,'Création N° Lot'!$B$3:$B$18,2,0)</f>
        <v>#N/A</v>
      </c>
      <c r="AI199" t="str">
        <f t="shared" si="38"/>
        <v>44256</v>
      </c>
      <c r="AJ199" s="7" t="e">
        <f>VLOOKUP(Récap!AI199,'Création N° Lot'!$D$3:$F$18,3,0)</f>
        <v>#N/A</v>
      </c>
      <c r="AK199" t="e">
        <f>CONCATENATE(AG199,MONTH(VLOOKUP(Récap!AI199,'Création N° Lot'!$D$3:$E$18,2,0)),RIGHT(YEAR(VLOOKUP(Récap!AI199,'Création N° Lot'!$D$3:$E$18,2,0)),2)," - ",DAY(AJ199),"/",MONTH(AJ199),"/",YEAR(AJ199))</f>
        <v>#N/A</v>
      </c>
      <c r="AP199" s="6"/>
      <c r="AQ199" t="e">
        <f>VLOOKUP(AP199,'Info client'!$A$2:$D$1000,2,0)</f>
        <v>#N/A</v>
      </c>
      <c r="AR199" t="e">
        <f>VLOOKUP(AP199,'Info client'!$A$2:$D$1000,3,0)</f>
        <v>#N/A</v>
      </c>
      <c r="AS199" t="e">
        <f>VLOOKUP(AP199,'Info client'!$A$2:$D$1000,4,0)</f>
        <v>#N/A</v>
      </c>
      <c r="AU199" t="e">
        <f>VLOOKUP(Récap!AV199,'Création N° Lot'!$B$3:$B$18,2,0)</f>
        <v>#N/A</v>
      </c>
      <c r="AX199" t="str">
        <f t="shared" si="39"/>
        <v>44287</v>
      </c>
      <c r="AY199" s="7" t="e">
        <f>VLOOKUP(Récap!AX199,'Création N° Lot'!$D$3:$F$18,3,0)</f>
        <v>#N/A</v>
      </c>
      <c r="AZ199" t="e">
        <f>CONCATENATE(AV199,MONTH(VLOOKUP(Récap!AX199,'Création N° Lot'!$D$3:$E$18,2,0)),RIGHT(YEAR(VLOOKUP(Récap!AX199,'Création N° Lot'!$D$3:$E$18,2,0)),2)," - ",DAY(AY199),"/",MONTH(AY199),"/",YEAR(AY199))</f>
        <v>#N/A</v>
      </c>
      <c r="BC199" s="6"/>
      <c r="BD199" t="e">
        <f>VLOOKUP(BC199,'Info client'!$A$2:$D$1000,2,0)</f>
        <v>#N/A</v>
      </c>
      <c r="BE199" t="e">
        <f>VLOOKUP(BC199,'Info client'!$A$2:$D$1000,3,0)</f>
        <v>#N/A</v>
      </c>
      <c r="BF199" t="e">
        <f>VLOOKUP(BC199,'Info client'!$A$2:$D$1000,4,0)</f>
        <v>#N/A</v>
      </c>
      <c r="BH199" t="e">
        <f>VLOOKUP(Récap!BI199,'Création N° Lot'!$B$3:$B$18,2,0)</f>
        <v>#N/A</v>
      </c>
      <c r="BK199" t="str">
        <f t="shared" si="40"/>
        <v>44317</v>
      </c>
      <c r="BL199" s="7" t="e">
        <f>VLOOKUP(Récap!BK199,'Création N° Lot'!$D$3:$F$18,3,0)</f>
        <v>#N/A</v>
      </c>
      <c r="BM199" t="e">
        <f>CONCATENATE(BI199,MONTH(VLOOKUP(Récap!BK199,'Création N° Lot'!$D$3:$E$18,2,0)),RIGHT(YEAR(VLOOKUP(Récap!BK199,'Création N° Lot'!$D$3:$E$18,2,0)),2)," - ",DAY(BL199),"/",MONTH(BL199),"/",YEAR(BL199))</f>
        <v>#N/A</v>
      </c>
      <c r="BP199" s="6"/>
      <c r="BQ199" t="e">
        <f>VLOOKUP(BP199,'Info client'!$A$2:$D$1000,2,0)</f>
        <v>#N/A</v>
      </c>
      <c r="BR199" t="e">
        <f>VLOOKUP(BP199,'Info client'!$A$2:$D$1000,3,0)</f>
        <v>#N/A</v>
      </c>
      <c r="BS199" t="e">
        <f>VLOOKUP(BP199,'Info client'!$A$2:$D$1000,4,0)</f>
        <v>#N/A</v>
      </c>
      <c r="BU199" t="e">
        <f>VLOOKUP(Récap!BV199,'Création N° Lot'!$B$3:$B$18,2,0)</f>
        <v>#N/A</v>
      </c>
      <c r="BX199" t="str">
        <f t="shared" si="41"/>
        <v>44348</v>
      </c>
      <c r="BY199" s="7" t="e">
        <f>VLOOKUP(Récap!BX199,'Création N° Lot'!$D$3:$F$18,3,0)</f>
        <v>#N/A</v>
      </c>
      <c r="BZ199" t="e">
        <f>CONCATENATE(BV199,MONTH(VLOOKUP(Récap!BX199,'Création N° Lot'!$D$3:$E$18,2,0)),RIGHT(YEAR(VLOOKUP(Récap!BX199,'Création N° Lot'!$D$3:$E$18,2,0)),2)," - ",DAY(BY199),"/",MONTH(BY199),"/",YEAR(BY199))</f>
        <v>#N/A</v>
      </c>
      <c r="CC199" s="6"/>
      <c r="CD199" t="e">
        <f>VLOOKUP(CC199,'Info client'!$A$2:$D$1000,2,0)</f>
        <v>#N/A</v>
      </c>
      <c r="CE199" t="e">
        <f>VLOOKUP(CC199,'Info client'!$A$2:$D$1000,3,0)</f>
        <v>#N/A</v>
      </c>
      <c r="CF199" t="e">
        <f>VLOOKUP(CC199,'Info client'!$A$2:$D$1000,4,0)</f>
        <v>#N/A</v>
      </c>
      <c r="CH199" t="e">
        <f>VLOOKUP(Récap!CI199,'Création N° Lot'!$B$3:$B$18,2,0)</f>
        <v>#N/A</v>
      </c>
      <c r="CK199" t="str">
        <f t="shared" si="42"/>
        <v>44378</v>
      </c>
      <c r="CL199" s="7" t="e">
        <f>VLOOKUP(Récap!CK199,'Création N° Lot'!$D$3:$F$18,3,0)</f>
        <v>#N/A</v>
      </c>
      <c r="CM199" t="e">
        <f>CONCATENATE(CI199,MONTH(VLOOKUP(Récap!CK199,'Création N° Lot'!$D$3:$E$18,2,0)),RIGHT(YEAR(VLOOKUP(Récap!CK199,'Création N° Lot'!$D$3:$E$18,2,0)),2)," - ",DAY(CL199),"/",MONTH(CL199),"/",YEAR(CL199))</f>
        <v>#N/A</v>
      </c>
      <c r="CP199" s="6"/>
      <c r="CQ199" t="e">
        <f>VLOOKUP(CP199,'Info client'!$A$2:$D$1000,2,0)</f>
        <v>#N/A</v>
      </c>
      <c r="CR199" t="e">
        <f>VLOOKUP(CP199,'Info client'!$A$2:$D$1000,3,0)</f>
        <v>#N/A</v>
      </c>
      <c r="CS199" t="e">
        <f>VLOOKUP(CP199,'Info client'!$A$2:$D$1000,4,0)</f>
        <v>#N/A</v>
      </c>
      <c r="CU199" t="e">
        <f>VLOOKUP(Récap!CV199,'Création N° Lot'!$B$3:$B$18,2,0)</f>
        <v>#N/A</v>
      </c>
      <c r="CX199" t="str">
        <f t="shared" si="43"/>
        <v>Aout 2021</v>
      </c>
      <c r="CY199" s="7" t="e">
        <f>VLOOKUP(Récap!CX199,'Création N° Lot'!$D$3:$F$18,3,0)</f>
        <v>#N/A</v>
      </c>
      <c r="CZ199" t="e">
        <f>CONCATENATE(CV199,MONTH(VLOOKUP(Récap!CX199,'Création N° Lot'!$D$3:$E$18,2,0)),RIGHT(YEAR(VLOOKUP(Récap!CX199,'Création N° Lot'!$D$3:$E$18,2,0)),2)," - ",DAY(CY199),"/",MONTH(CY199),"/",YEAR(CY199))</f>
        <v>#N/A</v>
      </c>
      <c r="DC199" s="6"/>
      <c r="DD199" t="e">
        <f>VLOOKUP(DC199,'Info client'!$A$2:$D$1000,2,0)</f>
        <v>#N/A</v>
      </c>
      <c r="DE199" t="e">
        <f>VLOOKUP(DC199,'Info client'!$A$2:$D$1000,3,0)</f>
        <v>#N/A</v>
      </c>
      <c r="DF199" t="e">
        <f>VLOOKUP(DC199,'Info client'!$A$2:$D$1000,4,0)</f>
        <v>#N/A</v>
      </c>
      <c r="DH199" t="e">
        <f>VLOOKUP(Récap!DI199,'Création N° Lot'!$B$3:$B$18,2,0)</f>
        <v>#N/A</v>
      </c>
      <c r="DK199" t="str">
        <f t="shared" si="44"/>
        <v>44440</v>
      </c>
      <c r="DL199" s="7" t="e">
        <f>VLOOKUP(Récap!DK199,'Création N° Lot'!$D$3:$F$18,3,0)</f>
        <v>#N/A</v>
      </c>
      <c r="DM199" t="e">
        <f>CONCATENATE(DI199,MONTH(VLOOKUP(Récap!DK199,'Création N° Lot'!$D$3:$E$18,2,0)),RIGHT(YEAR(VLOOKUP(Récap!DK199,'Création N° Lot'!$D$3:$E$18,2,0)),2)," - ",DAY(DL199),"/",MONTH(DL199),"/",YEAR(DL199))</f>
        <v>#N/A</v>
      </c>
      <c r="DP199" s="6"/>
      <c r="DQ199" t="e">
        <f>VLOOKUP(DP199,'Info client'!$A$2:$D$1000,2,0)</f>
        <v>#N/A</v>
      </c>
      <c r="DR199" t="e">
        <f>VLOOKUP(DP199,'Info client'!$A$2:$D$1000,3,0)</f>
        <v>#N/A</v>
      </c>
      <c r="DS199" t="e">
        <f>VLOOKUP(DP199,'Info client'!$A$2:$D$1000,4,0)</f>
        <v>#N/A</v>
      </c>
      <c r="DU199" t="e">
        <f>VLOOKUP(Récap!DV199,'Création N° Lot'!$B$3:$B$18,2,0)</f>
        <v>#N/A</v>
      </c>
      <c r="DX199" t="str">
        <f t="shared" si="45"/>
        <v>44470</v>
      </c>
      <c r="DY199" s="7" t="e">
        <f>VLOOKUP(Récap!DX199,'Création N° Lot'!$D$3:$F$18,3,0)</f>
        <v>#N/A</v>
      </c>
      <c r="DZ199" t="e">
        <f>CONCATENATE(DV199,MONTH(VLOOKUP(Récap!DX199,'Création N° Lot'!$D$3:$E$18,2,0)),RIGHT(YEAR(VLOOKUP(Récap!DX199,'Création N° Lot'!$D$3:$E$18,2,0)),2)," - ",DAY(DY199),"/",MONTH(DY199),"/",YEAR(DY199))</f>
        <v>#N/A</v>
      </c>
      <c r="EC199" s="6"/>
      <c r="ED199" t="e">
        <f>VLOOKUP(EC199,'Info client'!$A$2:$D$1000,2,0)</f>
        <v>#N/A</v>
      </c>
      <c r="EE199" t="e">
        <f>VLOOKUP(EC199,'Info client'!$A$2:$D$1000,3,0)</f>
        <v>#N/A</v>
      </c>
      <c r="EF199" t="e">
        <f>VLOOKUP(EC199,'Info client'!$A$2:$D$1000,4,0)</f>
        <v>#N/A</v>
      </c>
      <c r="EH199" t="e">
        <f>VLOOKUP(Récap!EI199,'Création N° Lot'!$B$3:$B$18,2,0)</f>
        <v>#N/A</v>
      </c>
      <c r="EK199" t="str">
        <f t="shared" si="46"/>
        <v>44501</v>
      </c>
      <c r="EL199" s="7" t="e">
        <f>VLOOKUP(Récap!EK199,'Création N° Lot'!$D$3:$F$18,3,0)</f>
        <v>#N/A</v>
      </c>
      <c r="EM199" t="e">
        <f>CONCATENATE(EI199,MONTH(VLOOKUP(Récap!EK199,'Création N° Lot'!$D$3:$E$18,2,0)),RIGHT(YEAR(VLOOKUP(Récap!EK199,'Création N° Lot'!$D$3:$E$18,2,0)),2)," - ",DAY(EL199),"/",MONTH(EL199),"/",YEAR(EL199))</f>
        <v>#N/A</v>
      </c>
      <c r="EP199" s="6"/>
      <c r="EQ199" t="e">
        <f>VLOOKUP(EP199,'Info client'!$A$2:$D$1000,2,0)</f>
        <v>#N/A</v>
      </c>
      <c r="ER199" t="e">
        <f>VLOOKUP(EP199,'Info client'!$A$2:$D$1000,3,0)</f>
        <v>#N/A</v>
      </c>
      <c r="ES199" t="e">
        <f>VLOOKUP(EP199,'Info client'!$A$2:$D$1000,4,0)</f>
        <v>#N/A</v>
      </c>
      <c r="EU199" t="e">
        <f>VLOOKUP(Récap!EV199,'Création N° Lot'!$B$3:$B$18,2,0)</f>
        <v>#N/A</v>
      </c>
      <c r="EX199" t="str">
        <f t="shared" si="47"/>
        <v>44531</v>
      </c>
      <c r="EY199" s="7" t="e">
        <f>VLOOKUP(Récap!EX199,'Création N° Lot'!$D$3:$F$18,3,0)</f>
        <v>#N/A</v>
      </c>
      <c r="EZ199" t="e">
        <f>CONCATENATE(EV199,MONTH(VLOOKUP(Récap!EX199,'Création N° Lot'!$D$3:$E$18,2,0)),RIGHT(YEAR(VLOOKUP(Récap!EX199,'Création N° Lot'!$D$3:$E$18,2,0)),2)," - ",DAY(EY199),"/",MONTH(EY199),"/",YEAR(EY199))</f>
        <v>#N/A</v>
      </c>
    </row>
    <row r="200" spans="2:156" x14ac:dyDescent="0.25">
      <c r="B200" t="e">
        <f>VLOOKUP($A200,'Info client'!$A$2:$D$1000,2,0)</f>
        <v>#N/A</v>
      </c>
      <c r="C200" t="e">
        <f>VLOOKUP($A200,'Info client'!$A$2:$D$1000,3,0)</f>
        <v>#N/A</v>
      </c>
      <c r="D200" t="e">
        <f>VLOOKUP($A200,'Info client'!$A$2:$D$1000,4,0)</f>
        <v>#N/A</v>
      </c>
      <c r="F200" t="e">
        <f>VLOOKUP(Récap!G200,'Création N° Lot'!B112:B212,2,0)</f>
        <v>#N/A</v>
      </c>
      <c r="I200" t="str">
        <f t="shared" si="36"/>
        <v>44197</v>
      </c>
      <c r="J200" s="7" t="e">
        <f>VLOOKUP(Récap!I200,'Création N° Lot'!$D$3:$F$18,3,0)</f>
        <v>#N/A</v>
      </c>
      <c r="K200" t="e">
        <f>CONCATENATE(G200,MONTH(VLOOKUP(Récap!I200,'Création N° Lot'!$D$3:$E$18,2,0)),RIGHT(YEAR(VLOOKUP(Récap!I200,'Création N° Lot'!$D$3:$E$18,2,0)),2)," - ",DAY(J200),"/",MONTH(J200),"/",YEAR(J200))</f>
        <v>#N/A</v>
      </c>
      <c r="O200" t="e">
        <f>VLOOKUP(N200,'Info client'!$A$2:$D$1000,2,0)</f>
        <v>#N/A</v>
      </c>
      <c r="P200" t="e">
        <f>VLOOKUP($A200,'Info client'!$A$2:$D$1000,3,0)</f>
        <v>#N/A</v>
      </c>
      <c r="Q200" t="e">
        <f>VLOOKUP($A200,'Info client'!$A$2:$D$1000,4,0)</f>
        <v>#N/A</v>
      </c>
      <c r="S200" t="e">
        <f>VLOOKUP(Récap!G200,'Création N° Lot'!$B$3:$B$18,2,0)</f>
        <v>#N/A</v>
      </c>
      <c r="V200" t="str">
        <f t="shared" si="37"/>
        <v>44228</v>
      </c>
      <c r="W200" s="7" t="e">
        <f>VLOOKUP(Récap!V200,'Création N° Lot'!$D$3:$F$18,3,0)</f>
        <v>#N/A</v>
      </c>
      <c r="X200" t="e">
        <f>CONCATENATE(T200,MONTH(VLOOKUP(Récap!V200,'Création N° Lot'!$D$3:$E$18,2,0)),RIGHT(YEAR(VLOOKUP(Récap!V200,'Création N° Lot'!$D$3:$E$18,2,0)),2)," - ",DAY(W200),"/",MONTH(W200),"/",YEAR(W200))</f>
        <v>#N/A</v>
      </c>
      <c r="AA200" s="6"/>
      <c r="AB200" t="e">
        <f>VLOOKUP(AA200,'Info client'!$A$2:$D$1000,2,0)</f>
        <v>#N/A</v>
      </c>
      <c r="AC200" t="e">
        <f>VLOOKUP(AA200,'Info client'!$A$2:$D$1000,3,0)</f>
        <v>#N/A</v>
      </c>
      <c r="AD200" t="e">
        <f>VLOOKUP(AA200,'Info client'!$A$2:$D$1000,4,0)</f>
        <v>#N/A</v>
      </c>
      <c r="AF200" t="e">
        <f>VLOOKUP(Récap!AG200,'Création N° Lot'!$B$3:$B$18,2,0)</f>
        <v>#N/A</v>
      </c>
      <c r="AI200" t="str">
        <f t="shared" si="38"/>
        <v>44256</v>
      </c>
      <c r="AJ200" s="7" t="e">
        <f>VLOOKUP(Récap!AI200,'Création N° Lot'!$D$3:$F$18,3,0)</f>
        <v>#N/A</v>
      </c>
      <c r="AK200" t="e">
        <f>CONCATENATE(AG200,MONTH(VLOOKUP(Récap!AI200,'Création N° Lot'!$D$3:$E$18,2,0)),RIGHT(YEAR(VLOOKUP(Récap!AI200,'Création N° Lot'!$D$3:$E$18,2,0)),2)," - ",DAY(AJ200),"/",MONTH(AJ200),"/",YEAR(AJ200))</f>
        <v>#N/A</v>
      </c>
      <c r="AP200" s="6"/>
      <c r="AQ200" t="e">
        <f>VLOOKUP(AP200,'Info client'!$A$2:$D$1000,2,0)</f>
        <v>#N/A</v>
      </c>
      <c r="AR200" t="e">
        <f>VLOOKUP(AP200,'Info client'!$A$2:$D$1000,3,0)</f>
        <v>#N/A</v>
      </c>
      <c r="AS200" t="e">
        <f>VLOOKUP(AP200,'Info client'!$A$2:$D$1000,4,0)</f>
        <v>#N/A</v>
      </c>
      <c r="AU200" t="e">
        <f>VLOOKUP(Récap!AV200,'Création N° Lot'!$B$3:$B$18,2,0)</f>
        <v>#N/A</v>
      </c>
      <c r="AX200" t="str">
        <f t="shared" si="39"/>
        <v>44287</v>
      </c>
      <c r="AY200" s="7" t="e">
        <f>VLOOKUP(Récap!AX200,'Création N° Lot'!$D$3:$F$18,3,0)</f>
        <v>#N/A</v>
      </c>
      <c r="AZ200" t="e">
        <f>CONCATENATE(AV200,MONTH(VLOOKUP(Récap!AX200,'Création N° Lot'!$D$3:$E$18,2,0)),RIGHT(YEAR(VLOOKUP(Récap!AX200,'Création N° Lot'!$D$3:$E$18,2,0)),2)," - ",DAY(AY200),"/",MONTH(AY200),"/",YEAR(AY200))</f>
        <v>#N/A</v>
      </c>
      <c r="BC200" s="6"/>
      <c r="BD200" t="e">
        <f>VLOOKUP(BC200,'Info client'!$A$2:$D$1000,2,0)</f>
        <v>#N/A</v>
      </c>
      <c r="BE200" t="e">
        <f>VLOOKUP(BC200,'Info client'!$A$2:$D$1000,3,0)</f>
        <v>#N/A</v>
      </c>
      <c r="BF200" t="e">
        <f>VLOOKUP(BC200,'Info client'!$A$2:$D$1000,4,0)</f>
        <v>#N/A</v>
      </c>
      <c r="BH200" t="e">
        <f>VLOOKUP(Récap!BI200,'Création N° Lot'!$B$3:$B$18,2,0)</f>
        <v>#N/A</v>
      </c>
      <c r="BK200" t="str">
        <f t="shared" si="40"/>
        <v>44317</v>
      </c>
      <c r="BL200" s="7" t="e">
        <f>VLOOKUP(Récap!BK200,'Création N° Lot'!$D$3:$F$18,3,0)</f>
        <v>#N/A</v>
      </c>
      <c r="BM200" t="e">
        <f>CONCATENATE(BI200,MONTH(VLOOKUP(Récap!BK200,'Création N° Lot'!$D$3:$E$18,2,0)),RIGHT(YEAR(VLOOKUP(Récap!BK200,'Création N° Lot'!$D$3:$E$18,2,0)),2)," - ",DAY(BL200),"/",MONTH(BL200),"/",YEAR(BL200))</f>
        <v>#N/A</v>
      </c>
      <c r="BP200" s="6"/>
      <c r="BQ200" t="e">
        <f>VLOOKUP(BP200,'Info client'!$A$2:$D$1000,2,0)</f>
        <v>#N/A</v>
      </c>
      <c r="BR200" t="e">
        <f>VLOOKUP(BP200,'Info client'!$A$2:$D$1000,3,0)</f>
        <v>#N/A</v>
      </c>
      <c r="BS200" t="e">
        <f>VLOOKUP(BP200,'Info client'!$A$2:$D$1000,4,0)</f>
        <v>#N/A</v>
      </c>
      <c r="BU200" t="e">
        <f>VLOOKUP(Récap!BV200,'Création N° Lot'!$B$3:$B$18,2,0)</f>
        <v>#N/A</v>
      </c>
      <c r="BX200" t="str">
        <f t="shared" si="41"/>
        <v>44348</v>
      </c>
      <c r="BY200" s="7" t="e">
        <f>VLOOKUP(Récap!BX200,'Création N° Lot'!$D$3:$F$18,3,0)</f>
        <v>#N/A</v>
      </c>
      <c r="BZ200" t="e">
        <f>CONCATENATE(BV200,MONTH(VLOOKUP(Récap!BX200,'Création N° Lot'!$D$3:$E$18,2,0)),RIGHT(YEAR(VLOOKUP(Récap!BX200,'Création N° Lot'!$D$3:$E$18,2,0)),2)," - ",DAY(BY200),"/",MONTH(BY200),"/",YEAR(BY200))</f>
        <v>#N/A</v>
      </c>
      <c r="CC200" s="6"/>
      <c r="CD200" t="e">
        <f>VLOOKUP(CC200,'Info client'!$A$2:$D$1000,2,0)</f>
        <v>#N/A</v>
      </c>
      <c r="CE200" t="e">
        <f>VLOOKUP(CC200,'Info client'!$A$2:$D$1000,3,0)</f>
        <v>#N/A</v>
      </c>
      <c r="CF200" t="e">
        <f>VLOOKUP(CC200,'Info client'!$A$2:$D$1000,4,0)</f>
        <v>#N/A</v>
      </c>
      <c r="CH200" t="e">
        <f>VLOOKUP(Récap!CI200,'Création N° Lot'!$B$3:$B$18,2,0)</f>
        <v>#N/A</v>
      </c>
      <c r="CK200" t="str">
        <f t="shared" si="42"/>
        <v>44378</v>
      </c>
      <c r="CL200" s="7" t="e">
        <f>VLOOKUP(Récap!CK200,'Création N° Lot'!$D$3:$F$18,3,0)</f>
        <v>#N/A</v>
      </c>
      <c r="CM200" t="e">
        <f>CONCATENATE(CI200,MONTH(VLOOKUP(Récap!CK200,'Création N° Lot'!$D$3:$E$18,2,0)),RIGHT(YEAR(VLOOKUP(Récap!CK200,'Création N° Lot'!$D$3:$E$18,2,0)),2)," - ",DAY(CL200),"/",MONTH(CL200),"/",YEAR(CL200))</f>
        <v>#N/A</v>
      </c>
      <c r="CP200" s="6"/>
      <c r="CQ200" t="e">
        <f>VLOOKUP(CP200,'Info client'!$A$2:$D$1000,2,0)</f>
        <v>#N/A</v>
      </c>
      <c r="CR200" t="e">
        <f>VLOOKUP(CP200,'Info client'!$A$2:$D$1000,3,0)</f>
        <v>#N/A</v>
      </c>
      <c r="CS200" t="e">
        <f>VLOOKUP(CP200,'Info client'!$A$2:$D$1000,4,0)</f>
        <v>#N/A</v>
      </c>
      <c r="CU200" t="e">
        <f>VLOOKUP(Récap!CV200,'Création N° Lot'!$B$3:$B$18,2,0)</f>
        <v>#N/A</v>
      </c>
      <c r="CX200" t="str">
        <f t="shared" si="43"/>
        <v>Aout 2021</v>
      </c>
      <c r="CY200" s="7" t="e">
        <f>VLOOKUP(Récap!CX200,'Création N° Lot'!$D$3:$F$18,3,0)</f>
        <v>#N/A</v>
      </c>
      <c r="CZ200" t="e">
        <f>CONCATENATE(CV200,MONTH(VLOOKUP(Récap!CX200,'Création N° Lot'!$D$3:$E$18,2,0)),RIGHT(YEAR(VLOOKUP(Récap!CX200,'Création N° Lot'!$D$3:$E$18,2,0)),2)," - ",DAY(CY200),"/",MONTH(CY200),"/",YEAR(CY200))</f>
        <v>#N/A</v>
      </c>
      <c r="DC200" s="6"/>
      <c r="DD200" t="e">
        <f>VLOOKUP(DC200,'Info client'!$A$2:$D$1000,2,0)</f>
        <v>#N/A</v>
      </c>
      <c r="DE200" t="e">
        <f>VLOOKUP(DC200,'Info client'!$A$2:$D$1000,3,0)</f>
        <v>#N/A</v>
      </c>
      <c r="DF200" t="e">
        <f>VLOOKUP(DC200,'Info client'!$A$2:$D$1000,4,0)</f>
        <v>#N/A</v>
      </c>
      <c r="DH200" t="e">
        <f>VLOOKUP(Récap!DI200,'Création N° Lot'!$B$3:$B$18,2,0)</f>
        <v>#N/A</v>
      </c>
      <c r="DK200" t="str">
        <f t="shared" si="44"/>
        <v>44440</v>
      </c>
      <c r="DL200" s="7" t="e">
        <f>VLOOKUP(Récap!DK200,'Création N° Lot'!$D$3:$F$18,3,0)</f>
        <v>#N/A</v>
      </c>
      <c r="DM200" t="e">
        <f>CONCATENATE(DI200,MONTH(VLOOKUP(Récap!DK200,'Création N° Lot'!$D$3:$E$18,2,0)),RIGHT(YEAR(VLOOKUP(Récap!DK200,'Création N° Lot'!$D$3:$E$18,2,0)),2)," - ",DAY(DL200),"/",MONTH(DL200),"/",YEAR(DL200))</f>
        <v>#N/A</v>
      </c>
      <c r="DP200" s="6"/>
      <c r="DQ200" t="e">
        <f>VLOOKUP(DP200,'Info client'!$A$2:$D$1000,2,0)</f>
        <v>#N/A</v>
      </c>
      <c r="DR200" t="e">
        <f>VLOOKUP(DP200,'Info client'!$A$2:$D$1000,3,0)</f>
        <v>#N/A</v>
      </c>
      <c r="DS200" t="e">
        <f>VLOOKUP(DP200,'Info client'!$A$2:$D$1000,4,0)</f>
        <v>#N/A</v>
      </c>
      <c r="DU200" t="e">
        <f>VLOOKUP(Récap!DV200,'Création N° Lot'!$B$3:$B$18,2,0)</f>
        <v>#N/A</v>
      </c>
      <c r="DX200" t="str">
        <f t="shared" si="45"/>
        <v>44470</v>
      </c>
      <c r="DY200" s="7" t="e">
        <f>VLOOKUP(Récap!DX200,'Création N° Lot'!$D$3:$F$18,3,0)</f>
        <v>#N/A</v>
      </c>
      <c r="DZ200" t="e">
        <f>CONCATENATE(DV200,MONTH(VLOOKUP(Récap!DX200,'Création N° Lot'!$D$3:$E$18,2,0)),RIGHT(YEAR(VLOOKUP(Récap!DX200,'Création N° Lot'!$D$3:$E$18,2,0)),2)," - ",DAY(DY200),"/",MONTH(DY200),"/",YEAR(DY200))</f>
        <v>#N/A</v>
      </c>
      <c r="EC200" s="6"/>
      <c r="ED200" t="e">
        <f>VLOOKUP(EC200,'Info client'!$A$2:$D$1000,2,0)</f>
        <v>#N/A</v>
      </c>
      <c r="EE200" t="e">
        <f>VLOOKUP(EC200,'Info client'!$A$2:$D$1000,3,0)</f>
        <v>#N/A</v>
      </c>
      <c r="EF200" t="e">
        <f>VLOOKUP(EC200,'Info client'!$A$2:$D$1000,4,0)</f>
        <v>#N/A</v>
      </c>
      <c r="EH200" t="e">
        <f>VLOOKUP(Récap!EI200,'Création N° Lot'!$B$3:$B$18,2,0)</f>
        <v>#N/A</v>
      </c>
      <c r="EK200" t="str">
        <f t="shared" si="46"/>
        <v>44501</v>
      </c>
      <c r="EL200" s="7" t="e">
        <f>VLOOKUP(Récap!EK200,'Création N° Lot'!$D$3:$F$18,3,0)</f>
        <v>#N/A</v>
      </c>
      <c r="EM200" t="e">
        <f>CONCATENATE(EI200,MONTH(VLOOKUP(Récap!EK200,'Création N° Lot'!$D$3:$E$18,2,0)),RIGHT(YEAR(VLOOKUP(Récap!EK200,'Création N° Lot'!$D$3:$E$18,2,0)),2)," - ",DAY(EL200),"/",MONTH(EL200),"/",YEAR(EL200))</f>
        <v>#N/A</v>
      </c>
      <c r="EP200" s="6"/>
      <c r="EQ200" t="e">
        <f>VLOOKUP(EP200,'Info client'!$A$2:$D$1000,2,0)</f>
        <v>#N/A</v>
      </c>
      <c r="ER200" t="e">
        <f>VLOOKUP(EP200,'Info client'!$A$2:$D$1000,3,0)</f>
        <v>#N/A</v>
      </c>
      <c r="ES200" t="e">
        <f>VLOOKUP(EP200,'Info client'!$A$2:$D$1000,4,0)</f>
        <v>#N/A</v>
      </c>
      <c r="EU200" t="e">
        <f>VLOOKUP(Récap!EV200,'Création N° Lot'!$B$3:$B$18,2,0)</f>
        <v>#N/A</v>
      </c>
      <c r="EX200" t="str">
        <f t="shared" si="47"/>
        <v>44531</v>
      </c>
      <c r="EY200" s="7" t="e">
        <f>VLOOKUP(Récap!EX200,'Création N° Lot'!$D$3:$F$18,3,0)</f>
        <v>#N/A</v>
      </c>
      <c r="EZ200" t="e">
        <f>CONCATENATE(EV200,MONTH(VLOOKUP(Récap!EX200,'Création N° Lot'!$D$3:$E$18,2,0)),RIGHT(YEAR(VLOOKUP(Récap!EX200,'Création N° Lot'!$D$3:$E$18,2,0)),2)," - ",DAY(EY200),"/",MONTH(EY200),"/",YEAR(EY200))</f>
        <v>#N/A</v>
      </c>
    </row>
    <row r="201" spans="2:156" x14ac:dyDescent="0.25">
      <c r="B201" t="e">
        <f>VLOOKUP($A201,'Info client'!$A$2:$D$1000,2,0)</f>
        <v>#N/A</v>
      </c>
      <c r="C201" t="e">
        <f>VLOOKUP($A201,'Info client'!$A$2:$D$1000,3,0)</f>
        <v>#N/A</v>
      </c>
      <c r="D201" t="e">
        <f>VLOOKUP($A201,'Info client'!$A$2:$D$1000,4,0)</f>
        <v>#N/A</v>
      </c>
      <c r="F201" t="e">
        <f>VLOOKUP(Récap!G201,'Création N° Lot'!B113:B213,2,0)</f>
        <v>#N/A</v>
      </c>
      <c r="I201" t="str">
        <f t="shared" si="36"/>
        <v>44197</v>
      </c>
      <c r="J201" s="7" t="e">
        <f>VLOOKUP(Récap!I201,'Création N° Lot'!$D$3:$F$18,3,0)</f>
        <v>#N/A</v>
      </c>
      <c r="K201" t="e">
        <f>CONCATENATE(G201,MONTH(VLOOKUP(Récap!I201,'Création N° Lot'!$D$3:$E$18,2,0)),RIGHT(YEAR(VLOOKUP(Récap!I201,'Création N° Lot'!$D$3:$E$18,2,0)),2)," - ",DAY(J201),"/",MONTH(J201),"/",YEAR(J201))</f>
        <v>#N/A</v>
      </c>
      <c r="O201" t="e">
        <f>VLOOKUP(N201,'Info client'!$A$2:$D$1000,2,0)</f>
        <v>#N/A</v>
      </c>
      <c r="P201" t="e">
        <f>VLOOKUP($A201,'Info client'!$A$2:$D$1000,3,0)</f>
        <v>#N/A</v>
      </c>
      <c r="Q201" t="e">
        <f>VLOOKUP($A201,'Info client'!$A$2:$D$1000,4,0)</f>
        <v>#N/A</v>
      </c>
      <c r="S201" t="e">
        <f>VLOOKUP(Récap!G201,'Création N° Lot'!$B$3:$B$18,2,0)</f>
        <v>#N/A</v>
      </c>
      <c r="V201" t="str">
        <f t="shared" si="37"/>
        <v>44228</v>
      </c>
      <c r="W201" s="7" t="e">
        <f>VLOOKUP(Récap!V201,'Création N° Lot'!$D$3:$F$18,3,0)</f>
        <v>#N/A</v>
      </c>
      <c r="X201" t="e">
        <f>CONCATENATE(T201,MONTH(VLOOKUP(Récap!V201,'Création N° Lot'!$D$3:$E$18,2,0)),RIGHT(YEAR(VLOOKUP(Récap!V201,'Création N° Lot'!$D$3:$E$18,2,0)),2)," - ",DAY(W201),"/",MONTH(W201),"/",YEAR(W201))</f>
        <v>#N/A</v>
      </c>
      <c r="AA201" s="6"/>
      <c r="AB201" t="e">
        <f>VLOOKUP(AA201,'Info client'!$A$2:$D$1000,2,0)</f>
        <v>#N/A</v>
      </c>
      <c r="AC201" t="e">
        <f>VLOOKUP(AA201,'Info client'!$A$2:$D$1000,3,0)</f>
        <v>#N/A</v>
      </c>
      <c r="AD201" t="e">
        <f>VLOOKUP(AA201,'Info client'!$A$2:$D$1000,4,0)</f>
        <v>#N/A</v>
      </c>
      <c r="AF201" t="e">
        <f>VLOOKUP(Récap!AG201,'Création N° Lot'!$B$3:$B$18,2,0)</f>
        <v>#N/A</v>
      </c>
      <c r="AI201" t="str">
        <f t="shared" si="38"/>
        <v>44256</v>
      </c>
      <c r="AJ201" s="7" t="e">
        <f>VLOOKUP(Récap!AI201,'Création N° Lot'!$D$3:$F$18,3,0)</f>
        <v>#N/A</v>
      </c>
      <c r="AK201" t="e">
        <f>CONCATENATE(AG201,MONTH(VLOOKUP(Récap!AI201,'Création N° Lot'!$D$3:$E$18,2,0)),RIGHT(YEAR(VLOOKUP(Récap!AI201,'Création N° Lot'!$D$3:$E$18,2,0)),2)," - ",DAY(AJ201),"/",MONTH(AJ201),"/",YEAR(AJ201))</f>
        <v>#N/A</v>
      </c>
      <c r="AP201" s="6"/>
      <c r="AQ201" t="e">
        <f>VLOOKUP(AP201,'Info client'!$A$2:$D$1000,2,0)</f>
        <v>#N/A</v>
      </c>
      <c r="AR201" t="e">
        <f>VLOOKUP(AP201,'Info client'!$A$2:$D$1000,3,0)</f>
        <v>#N/A</v>
      </c>
      <c r="AS201" t="e">
        <f>VLOOKUP(AP201,'Info client'!$A$2:$D$1000,4,0)</f>
        <v>#N/A</v>
      </c>
      <c r="AU201" t="e">
        <f>VLOOKUP(Récap!AV201,'Création N° Lot'!$B$3:$B$18,2,0)</f>
        <v>#N/A</v>
      </c>
      <c r="AX201" t="str">
        <f t="shared" si="39"/>
        <v>44287</v>
      </c>
      <c r="AY201" s="7" t="e">
        <f>VLOOKUP(Récap!AX201,'Création N° Lot'!$D$3:$F$18,3,0)</f>
        <v>#N/A</v>
      </c>
      <c r="AZ201" t="e">
        <f>CONCATENATE(AV201,MONTH(VLOOKUP(Récap!AX201,'Création N° Lot'!$D$3:$E$18,2,0)),RIGHT(YEAR(VLOOKUP(Récap!AX201,'Création N° Lot'!$D$3:$E$18,2,0)),2)," - ",DAY(AY201),"/",MONTH(AY201),"/",YEAR(AY201))</f>
        <v>#N/A</v>
      </c>
      <c r="BC201" s="6"/>
      <c r="BD201" t="e">
        <f>VLOOKUP(BC201,'Info client'!$A$2:$D$1000,2,0)</f>
        <v>#N/A</v>
      </c>
      <c r="BE201" t="e">
        <f>VLOOKUP(BC201,'Info client'!$A$2:$D$1000,3,0)</f>
        <v>#N/A</v>
      </c>
      <c r="BF201" t="e">
        <f>VLOOKUP(BC201,'Info client'!$A$2:$D$1000,4,0)</f>
        <v>#N/A</v>
      </c>
      <c r="BH201" t="e">
        <f>VLOOKUP(Récap!BI201,'Création N° Lot'!$B$3:$B$18,2,0)</f>
        <v>#N/A</v>
      </c>
      <c r="BK201" t="str">
        <f t="shared" si="40"/>
        <v>44317</v>
      </c>
      <c r="BL201" s="7" t="e">
        <f>VLOOKUP(Récap!BK201,'Création N° Lot'!$D$3:$F$18,3,0)</f>
        <v>#N/A</v>
      </c>
      <c r="BM201" t="e">
        <f>CONCATENATE(BI201,MONTH(VLOOKUP(Récap!BK201,'Création N° Lot'!$D$3:$E$18,2,0)),RIGHT(YEAR(VLOOKUP(Récap!BK201,'Création N° Lot'!$D$3:$E$18,2,0)),2)," - ",DAY(BL201),"/",MONTH(BL201),"/",YEAR(BL201))</f>
        <v>#N/A</v>
      </c>
      <c r="BP201" s="6"/>
      <c r="BQ201" t="e">
        <f>VLOOKUP(BP201,'Info client'!$A$2:$D$1000,2,0)</f>
        <v>#N/A</v>
      </c>
      <c r="BR201" t="e">
        <f>VLOOKUP(BP201,'Info client'!$A$2:$D$1000,3,0)</f>
        <v>#N/A</v>
      </c>
      <c r="BS201" t="e">
        <f>VLOOKUP(BP201,'Info client'!$A$2:$D$1000,4,0)</f>
        <v>#N/A</v>
      </c>
      <c r="BU201" t="e">
        <f>VLOOKUP(Récap!BV201,'Création N° Lot'!$B$3:$B$18,2,0)</f>
        <v>#N/A</v>
      </c>
      <c r="BX201" t="str">
        <f t="shared" si="41"/>
        <v>44348</v>
      </c>
      <c r="BY201" s="7" t="e">
        <f>VLOOKUP(Récap!BX201,'Création N° Lot'!$D$3:$F$18,3,0)</f>
        <v>#N/A</v>
      </c>
      <c r="BZ201" t="e">
        <f>CONCATENATE(BV201,MONTH(VLOOKUP(Récap!BX201,'Création N° Lot'!$D$3:$E$18,2,0)),RIGHT(YEAR(VLOOKUP(Récap!BX201,'Création N° Lot'!$D$3:$E$18,2,0)),2)," - ",DAY(BY201),"/",MONTH(BY201),"/",YEAR(BY201))</f>
        <v>#N/A</v>
      </c>
      <c r="CC201" s="6"/>
      <c r="CD201" t="e">
        <f>VLOOKUP(CC201,'Info client'!$A$2:$D$1000,2,0)</f>
        <v>#N/A</v>
      </c>
      <c r="CE201" t="e">
        <f>VLOOKUP(CC201,'Info client'!$A$2:$D$1000,3,0)</f>
        <v>#N/A</v>
      </c>
      <c r="CF201" t="e">
        <f>VLOOKUP(CC201,'Info client'!$A$2:$D$1000,4,0)</f>
        <v>#N/A</v>
      </c>
      <c r="CH201" t="e">
        <f>VLOOKUP(Récap!CI201,'Création N° Lot'!$B$3:$B$18,2,0)</f>
        <v>#N/A</v>
      </c>
      <c r="CK201" t="str">
        <f t="shared" si="42"/>
        <v>44378</v>
      </c>
      <c r="CL201" s="7" t="e">
        <f>VLOOKUP(Récap!CK201,'Création N° Lot'!$D$3:$F$18,3,0)</f>
        <v>#N/A</v>
      </c>
      <c r="CM201" t="e">
        <f>CONCATENATE(CI201,MONTH(VLOOKUP(Récap!CK201,'Création N° Lot'!$D$3:$E$18,2,0)),RIGHT(YEAR(VLOOKUP(Récap!CK201,'Création N° Lot'!$D$3:$E$18,2,0)),2)," - ",DAY(CL201),"/",MONTH(CL201),"/",YEAR(CL201))</f>
        <v>#N/A</v>
      </c>
      <c r="CP201" s="6"/>
      <c r="CQ201" t="e">
        <f>VLOOKUP(CP201,'Info client'!$A$2:$D$1000,2,0)</f>
        <v>#N/A</v>
      </c>
      <c r="CR201" t="e">
        <f>VLOOKUP(CP201,'Info client'!$A$2:$D$1000,3,0)</f>
        <v>#N/A</v>
      </c>
      <c r="CS201" t="e">
        <f>VLOOKUP(CP201,'Info client'!$A$2:$D$1000,4,0)</f>
        <v>#N/A</v>
      </c>
      <c r="CU201" t="e">
        <f>VLOOKUP(Récap!CV201,'Création N° Lot'!$B$3:$B$18,2,0)</f>
        <v>#N/A</v>
      </c>
      <c r="CX201" t="str">
        <f t="shared" si="43"/>
        <v>Aout 2021</v>
      </c>
      <c r="CY201" s="7" t="e">
        <f>VLOOKUP(Récap!CX201,'Création N° Lot'!$D$3:$F$18,3,0)</f>
        <v>#N/A</v>
      </c>
      <c r="CZ201" t="e">
        <f>CONCATENATE(CV201,MONTH(VLOOKUP(Récap!CX201,'Création N° Lot'!$D$3:$E$18,2,0)),RIGHT(YEAR(VLOOKUP(Récap!CX201,'Création N° Lot'!$D$3:$E$18,2,0)),2)," - ",DAY(CY201),"/",MONTH(CY201),"/",YEAR(CY201))</f>
        <v>#N/A</v>
      </c>
      <c r="DC201" s="6"/>
      <c r="DD201" t="e">
        <f>VLOOKUP(DC201,'Info client'!$A$2:$D$1000,2,0)</f>
        <v>#N/A</v>
      </c>
      <c r="DE201" t="e">
        <f>VLOOKUP(DC201,'Info client'!$A$2:$D$1000,3,0)</f>
        <v>#N/A</v>
      </c>
      <c r="DF201" t="e">
        <f>VLOOKUP(DC201,'Info client'!$A$2:$D$1000,4,0)</f>
        <v>#N/A</v>
      </c>
      <c r="DH201" t="e">
        <f>VLOOKUP(Récap!DI201,'Création N° Lot'!$B$3:$B$18,2,0)</f>
        <v>#N/A</v>
      </c>
      <c r="DK201" t="str">
        <f t="shared" si="44"/>
        <v>44440</v>
      </c>
      <c r="DL201" s="7" t="e">
        <f>VLOOKUP(Récap!DK201,'Création N° Lot'!$D$3:$F$18,3,0)</f>
        <v>#N/A</v>
      </c>
      <c r="DM201" t="e">
        <f>CONCATENATE(DI201,MONTH(VLOOKUP(Récap!DK201,'Création N° Lot'!$D$3:$E$18,2,0)),RIGHT(YEAR(VLOOKUP(Récap!DK201,'Création N° Lot'!$D$3:$E$18,2,0)),2)," - ",DAY(DL201),"/",MONTH(DL201),"/",YEAR(DL201))</f>
        <v>#N/A</v>
      </c>
      <c r="DP201" s="6"/>
      <c r="DQ201" t="e">
        <f>VLOOKUP(DP201,'Info client'!$A$2:$D$1000,2,0)</f>
        <v>#N/A</v>
      </c>
      <c r="DR201" t="e">
        <f>VLOOKUP(DP201,'Info client'!$A$2:$D$1000,3,0)</f>
        <v>#N/A</v>
      </c>
      <c r="DS201" t="e">
        <f>VLOOKUP(DP201,'Info client'!$A$2:$D$1000,4,0)</f>
        <v>#N/A</v>
      </c>
      <c r="DU201" t="e">
        <f>VLOOKUP(Récap!DV201,'Création N° Lot'!$B$3:$B$18,2,0)</f>
        <v>#N/A</v>
      </c>
      <c r="DX201" t="str">
        <f t="shared" si="45"/>
        <v>44470</v>
      </c>
      <c r="DY201" s="7" t="e">
        <f>VLOOKUP(Récap!DX201,'Création N° Lot'!$D$3:$F$18,3,0)</f>
        <v>#N/A</v>
      </c>
      <c r="DZ201" t="e">
        <f>CONCATENATE(DV201,MONTH(VLOOKUP(Récap!DX201,'Création N° Lot'!$D$3:$E$18,2,0)),RIGHT(YEAR(VLOOKUP(Récap!DX201,'Création N° Lot'!$D$3:$E$18,2,0)),2)," - ",DAY(DY201),"/",MONTH(DY201),"/",YEAR(DY201))</f>
        <v>#N/A</v>
      </c>
      <c r="EC201" s="6"/>
      <c r="ED201" t="e">
        <f>VLOOKUP(EC201,'Info client'!$A$2:$D$1000,2,0)</f>
        <v>#N/A</v>
      </c>
      <c r="EE201" t="e">
        <f>VLOOKUP(EC201,'Info client'!$A$2:$D$1000,3,0)</f>
        <v>#N/A</v>
      </c>
      <c r="EF201" t="e">
        <f>VLOOKUP(EC201,'Info client'!$A$2:$D$1000,4,0)</f>
        <v>#N/A</v>
      </c>
      <c r="EH201" t="e">
        <f>VLOOKUP(Récap!EI201,'Création N° Lot'!$B$3:$B$18,2,0)</f>
        <v>#N/A</v>
      </c>
      <c r="EK201" t="str">
        <f t="shared" si="46"/>
        <v>44501</v>
      </c>
      <c r="EL201" s="7" t="e">
        <f>VLOOKUP(Récap!EK201,'Création N° Lot'!$D$3:$F$18,3,0)</f>
        <v>#N/A</v>
      </c>
      <c r="EM201" t="e">
        <f>CONCATENATE(EI201,MONTH(VLOOKUP(Récap!EK201,'Création N° Lot'!$D$3:$E$18,2,0)),RIGHT(YEAR(VLOOKUP(Récap!EK201,'Création N° Lot'!$D$3:$E$18,2,0)),2)," - ",DAY(EL201),"/",MONTH(EL201),"/",YEAR(EL201))</f>
        <v>#N/A</v>
      </c>
      <c r="EP201" s="6"/>
      <c r="EQ201" t="e">
        <f>VLOOKUP(EP201,'Info client'!$A$2:$D$1000,2,0)</f>
        <v>#N/A</v>
      </c>
      <c r="ER201" t="e">
        <f>VLOOKUP(EP201,'Info client'!$A$2:$D$1000,3,0)</f>
        <v>#N/A</v>
      </c>
      <c r="ES201" t="e">
        <f>VLOOKUP(EP201,'Info client'!$A$2:$D$1000,4,0)</f>
        <v>#N/A</v>
      </c>
      <c r="EU201" t="e">
        <f>VLOOKUP(Récap!EV201,'Création N° Lot'!$B$3:$B$18,2,0)</f>
        <v>#N/A</v>
      </c>
      <c r="EX201" t="str">
        <f t="shared" si="47"/>
        <v>44531</v>
      </c>
      <c r="EY201" s="7" t="e">
        <f>VLOOKUP(Récap!EX201,'Création N° Lot'!$D$3:$F$18,3,0)</f>
        <v>#N/A</v>
      </c>
      <c r="EZ201" t="e">
        <f>CONCATENATE(EV201,MONTH(VLOOKUP(Récap!EX201,'Création N° Lot'!$D$3:$E$18,2,0)),RIGHT(YEAR(VLOOKUP(Récap!EX201,'Création N° Lot'!$D$3:$E$18,2,0)),2)," - ",DAY(EY201),"/",MONTH(EY201),"/",YEAR(EY201))</f>
        <v>#N/A</v>
      </c>
    </row>
    <row r="202" spans="2:156" x14ac:dyDescent="0.25">
      <c r="B202" t="e">
        <f>VLOOKUP($A202,'Info client'!$A$2:$D$1000,2,0)</f>
        <v>#N/A</v>
      </c>
      <c r="C202" t="e">
        <f>VLOOKUP($A202,'Info client'!$A$2:$D$1000,3,0)</f>
        <v>#N/A</v>
      </c>
      <c r="D202" t="e">
        <f>VLOOKUP($A202,'Info client'!$A$2:$D$1000,4,0)</f>
        <v>#N/A</v>
      </c>
      <c r="F202" t="e">
        <f>VLOOKUP(Récap!G202,'Création N° Lot'!B114:B214,2,0)</f>
        <v>#N/A</v>
      </c>
      <c r="I202" t="str">
        <f t="shared" si="36"/>
        <v>44197</v>
      </c>
      <c r="J202" s="7" t="e">
        <f>VLOOKUP(Récap!I202,'Création N° Lot'!$D$3:$F$18,3,0)</f>
        <v>#N/A</v>
      </c>
      <c r="K202" t="e">
        <f>CONCATENATE(G202,MONTH(VLOOKUP(Récap!I202,'Création N° Lot'!$D$3:$E$18,2,0)),RIGHT(YEAR(VLOOKUP(Récap!I202,'Création N° Lot'!$D$3:$E$18,2,0)),2)," - ",DAY(J202),"/",MONTH(J202),"/",YEAR(J202))</f>
        <v>#N/A</v>
      </c>
      <c r="O202" t="e">
        <f>VLOOKUP(N202,'Info client'!$A$2:$D$1000,2,0)</f>
        <v>#N/A</v>
      </c>
      <c r="P202" t="e">
        <f>VLOOKUP($A202,'Info client'!$A$2:$D$1000,3,0)</f>
        <v>#N/A</v>
      </c>
      <c r="Q202" t="e">
        <f>VLOOKUP($A202,'Info client'!$A$2:$D$1000,4,0)</f>
        <v>#N/A</v>
      </c>
      <c r="S202" t="e">
        <f>VLOOKUP(Récap!G202,'Création N° Lot'!$B$3:$B$18,2,0)</f>
        <v>#N/A</v>
      </c>
      <c r="V202" t="str">
        <f t="shared" si="37"/>
        <v>44228</v>
      </c>
      <c r="W202" s="7" t="e">
        <f>VLOOKUP(Récap!V202,'Création N° Lot'!$D$3:$F$18,3,0)</f>
        <v>#N/A</v>
      </c>
      <c r="X202" t="e">
        <f>CONCATENATE(T202,MONTH(VLOOKUP(Récap!V202,'Création N° Lot'!$D$3:$E$18,2,0)),RIGHT(YEAR(VLOOKUP(Récap!V202,'Création N° Lot'!$D$3:$E$18,2,0)),2)," - ",DAY(W202),"/",MONTH(W202),"/",YEAR(W202))</f>
        <v>#N/A</v>
      </c>
      <c r="AA202" s="6"/>
      <c r="AB202" t="e">
        <f>VLOOKUP(AA202,'Info client'!$A$2:$D$1000,2,0)</f>
        <v>#N/A</v>
      </c>
      <c r="AC202" t="e">
        <f>VLOOKUP(AA202,'Info client'!$A$2:$D$1000,3,0)</f>
        <v>#N/A</v>
      </c>
      <c r="AD202" t="e">
        <f>VLOOKUP(AA202,'Info client'!$A$2:$D$1000,4,0)</f>
        <v>#N/A</v>
      </c>
      <c r="AF202" t="e">
        <f>VLOOKUP(Récap!AG202,'Création N° Lot'!$B$3:$B$18,2,0)</f>
        <v>#N/A</v>
      </c>
      <c r="AI202" t="str">
        <f t="shared" si="38"/>
        <v>44256</v>
      </c>
      <c r="AJ202" s="7" t="e">
        <f>VLOOKUP(Récap!AI202,'Création N° Lot'!$D$3:$F$18,3,0)</f>
        <v>#N/A</v>
      </c>
      <c r="AK202" t="e">
        <f>CONCATENATE(AG202,MONTH(VLOOKUP(Récap!AI202,'Création N° Lot'!$D$3:$E$18,2,0)),RIGHT(YEAR(VLOOKUP(Récap!AI202,'Création N° Lot'!$D$3:$E$18,2,0)),2)," - ",DAY(AJ202),"/",MONTH(AJ202),"/",YEAR(AJ202))</f>
        <v>#N/A</v>
      </c>
      <c r="AP202" s="6"/>
      <c r="AQ202" t="e">
        <f>VLOOKUP(AP202,'Info client'!$A$2:$D$1000,2,0)</f>
        <v>#N/A</v>
      </c>
      <c r="AR202" t="e">
        <f>VLOOKUP(AP202,'Info client'!$A$2:$D$1000,3,0)</f>
        <v>#N/A</v>
      </c>
      <c r="AS202" t="e">
        <f>VLOOKUP(AP202,'Info client'!$A$2:$D$1000,4,0)</f>
        <v>#N/A</v>
      </c>
      <c r="AU202" t="e">
        <f>VLOOKUP(Récap!AV202,'Création N° Lot'!$B$3:$B$18,2,0)</f>
        <v>#N/A</v>
      </c>
      <c r="AX202" t="str">
        <f t="shared" si="39"/>
        <v>44287</v>
      </c>
      <c r="AY202" s="7" t="e">
        <f>VLOOKUP(Récap!AX202,'Création N° Lot'!$D$3:$F$18,3,0)</f>
        <v>#N/A</v>
      </c>
      <c r="AZ202" t="e">
        <f>CONCATENATE(AV202,MONTH(VLOOKUP(Récap!AX202,'Création N° Lot'!$D$3:$E$18,2,0)),RIGHT(YEAR(VLOOKUP(Récap!AX202,'Création N° Lot'!$D$3:$E$18,2,0)),2)," - ",DAY(AY202),"/",MONTH(AY202),"/",YEAR(AY202))</f>
        <v>#N/A</v>
      </c>
      <c r="BC202" s="6"/>
      <c r="BD202" t="e">
        <f>VLOOKUP(BC202,'Info client'!$A$2:$D$1000,2,0)</f>
        <v>#N/A</v>
      </c>
      <c r="BE202" t="e">
        <f>VLOOKUP(BC202,'Info client'!$A$2:$D$1000,3,0)</f>
        <v>#N/A</v>
      </c>
      <c r="BF202" t="e">
        <f>VLOOKUP(BC202,'Info client'!$A$2:$D$1000,4,0)</f>
        <v>#N/A</v>
      </c>
      <c r="BH202" t="e">
        <f>VLOOKUP(Récap!BI202,'Création N° Lot'!$B$3:$B$18,2,0)</f>
        <v>#N/A</v>
      </c>
      <c r="BK202" t="str">
        <f t="shared" si="40"/>
        <v>44317</v>
      </c>
      <c r="BL202" s="7" t="e">
        <f>VLOOKUP(Récap!BK202,'Création N° Lot'!$D$3:$F$18,3,0)</f>
        <v>#N/A</v>
      </c>
      <c r="BM202" t="e">
        <f>CONCATENATE(BI202,MONTH(VLOOKUP(Récap!BK202,'Création N° Lot'!$D$3:$E$18,2,0)),RIGHT(YEAR(VLOOKUP(Récap!BK202,'Création N° Lot'!$D$3:$E$18,2,0)),2)," - ",DAY(BL202),"/",MONTH(BL202),"/",YEAR(BL202))</f>
        <v>#N/A</v>
      </c>
      <c r="BP202" s="6"/>
      <c r="BQ202" t="e">
        <f>VLOOKUP(BP202,'Info client'!$A$2:$D$1000,2,0)</f>
        <v>#N/A</v>
      </c>
      <c r="BR202" t="e">
        <f>VLOOKUP(BP202,'Info client'!$A$2:$D$1000,3,0)</f>
        <v>#N/A</v>
      </c>
      <c r="BS202" t="e">
        <f>VLOOKUP(BP202,'Info client'!$A$2:$D$1000,4,0)</f>
        <v>#N/A</v>
      </c>
      <c r="BU202" t="e">
        <f>VLOOKUP(Récap!BV202,'Création N° Lot'!$B$3:$B$18,2,0)</f>
        <v>#N/A</v>
      </c>
      <c r="BX202" t="str">
        <f t="shared" si="41"/>
        <v>44348</v>
      </c>
      <c r="BY202" s="7" t="e">
        <f>VLOOKUP(Récap!BX202,'Création N° Lot'!$D$3:$F$18,3,0)</f>
        <v>#N/A</v>
      </c>
      <c r="BZ202" t="e">
        <f>CONCATENATE(BV202,MONTH(VLOOKUP(Récap!BX202,'Création N° Lot'!$D$3:$E$18,2,0)),RIGHT(YEAR(VLOOKUP(Récap!BX202,'Création N° Lot'!$D$3:$E$18,2,0)),2)," - ",DAY(BY202),"/",MONTH(BY202),"/",YEAR(BY202))</f>
        <v>#N/A</v>
      </c>
      <c r="CC202" s="6"/>
      <c r="CD202" t="e">
        <f>VLOOKUP(CC202,'Info client'!$A$2:$D$1000,2,0)</f>
        <v>#N/A</v>
      </c>
      <c r="CE202" t="e">
        <f>VLOOKUP(CC202,'Info client'!$A$2:$D$1000,3,0)</f>
        <v>#N/A</v>
      </c>
      <c r="CF202" t="e">
        <f>VLOOKUP(CC202,'Info client'!$A$2:$D$1000,4,0)</f>
        <v>#N/A</v>
      </c>
      <c r="CH202" t="e">
        <f>VLOOKUP(Récap!CI202,'Création N° Lot'!$B$3:$B$18,2,0)</f>
        <v>#N/A</v>
      </c>
      <c r="CK202" t="str">
        <f t="shared" si="42"/>
        <v>44378</v>
      </c>
      <c r="CL202" s="7" t="e">
        <f>VLOOKUP(Récap!CK202,'Création N° Lot'!$D$3:$F$18,3,0)</f>
        <v>#N/A</v>
      </c>
      <c r="CM202" t="e">
        <f>CONCATENATE(CI202,MONTH(VLOOKUP(Récap!CK202,'Création N° Lot'!$D$3:$E$18,2,0)),RIGHT(YEAR(VLOOKUP(Récap!CK202,'Création N° Lot'!$D$3:$E$18,2,0)),2)," - ",DAY(CL202),"/",MONTH(CL202),"/",YEAR(CL202))</f>
        <v>#N/A</v>
      </c>
      <c r="CP202" s="6"/>
      <c r="CQ202" t="e">
        <f>VLOOKUP(CP202,'Info client'!$A$2:$D$1000,2,0)</f>
        <v>#N/A</v>
      </c>
      <c r="CR202" t="e">
        <f>VLOOKUP(CP202,'Info client'!$A$2:$D$1000,3,0)</f>
        <v>#N/A</v>
      </c>
      <c r="CS202" t="e">
        <f>VLOOKUP(CP202,'Info client'!$A$2:$D$1000,4,0)</f>
        <v>#N/A</v>
      </c>
      <c r="CU202" t="e">
        <f>VLOOKUP(Récap!CV202,'Création N° Lot'!$B$3:$B$18,2,0)</f>
        <v>#N/A</v>
      </c>
      <c r="CX202" t="str">
        <f t="shared" si="43"/>
        <v>Aout 2021</v>
      </c>
      <c r="CY202" s="7" t="e">
        <f>VLOOKUP(Récap!CX202,'Création N° Lot'!$D$3:$F$18,3,0)</f>
        <v>#N/A</v>
      </c>
      <c r="CZ202" t="e">
        <f>CONCATENATE(CV202,MONTH(VLOOKUP(Récap!CX202,'Création N° Lot'!$D$3:$E$18,2,0)),RIGHT(YEAR(VLOOKUP(Récap!CX202,'Création N° Lot'!$D$3:$E$18,2,0)),2)," - ",DAY(CY202),"/",MONTH(CY202),"/",YEAR(CY202))</f>
        <v>#N/A</v>
      </c>
      <c r="DC202" s="6"/>
      <c r="DD202" t="e">
        <f>VLOOKUP(DC202,'Info client'!$A$2:$D$1000,2,0)</f>
        <v>#N/A</v>
      </c>
      <c r="DE202" t="e">
        <f>VLOOKUP(DC202,'Info client'!$A$2:$D$1000,3,0)</f>
        <v>#N/A</v>
      </c>
      <c r="DF202" t="e">
        <f>VLOOKUP(DC202,'Info client'!$A$2:$D$1000,4,0)</f>
        <v>#N/A</v>
      </c>
      <c r="DH202" t="e">
        <f>VLOOKUP(Récap!DI202,'Création N° Lot'!$B$3:$B$18,2,0)</f>
        <v>#N/A</v>
      </c>
      <c r="DK202" t="str">
        <f t="shared" si="44"/>
        <v>44440</v>
      </c>
      <c r="DL202" s="7" t="e">
        <f>VLOOKUP(Récap!DK202,'Création N° Lot'!$D$3:$F$18,3,0)</f>
        <v>#N/A</v>
      </c>
      <c r="DM202" t="e">
        <f>CONCATENATE(DI202,MONTH(VLOOKUP(Récap!DK202,'Création N° Lot'!$D$3:$E$18,2,0)),RIGHT(YEAR(VLOOKUP(Récap!DK202,'Création N° Lot'!$D$3:$E$18,2,0)),2)," - ",DAY(DL202),"/",MONTH(DL202),"/",YEAR(DL202))</f>
        <v>#N/A</v>
      </c>
      <c r="DP202" s="6"/>
      <c r="DQ202" t="e">
        <f>VLOOKUP(DP202,'Info client'!$A$2:$D$1000,2,0)</f>
        <v>#N/A</v>
      </c>
      <c r="DR202" t="e">
        <f>VLOOKUP(DP202,'Info client'!$A$2:$D$1000,3,0)</f>
        <v>#N/A</v>
      </c>
      <c r="DS202" t="e">
        <f>VLOOKUP(DP202,'Info client'!$A$2:$D$1000,4,0)</f>
        <v>#N/A</v>
      </c>
      <c r="DU202" t="e">
        <f>VLOOKUP(Récap!DV202,'Création N° Lot'!$B$3:$B$18,2,0)</f>
        <v>#N/A</v>
      </c>
      <c r="DX202" t="str">
        <f t="shared" si="45"/>
        <v>44470</v>
      </c>
      <c r="DY202" s="7" t="e">
        <f>VLOOKUP(Récap!DX202,'Création N° Lot'!$D$3:$F$18,3,0)</f>
        <v>#N/A</v>
      </c>
      <c r="DZ202" t="e">
        <f>CONCATENATE(DV202,MONTH(VLOOKUP(Récap!DX202,'Création N° Lot'!$D$3:$E$18,2,0)),RIGHT(YEAR(VLOOKUP(Récap!DX202,'Création N° Lot'!$D$3:$E$18,2,0)),2)," - ",DAY(DY202),"/",MONTH(DY202),"/",YEAR(DY202))</f>
        <v>#N/A</v>
      </c>
      <c r="EC202" s="6"/>
      <c r="ED202" t="e">
        <f>VLOOKUP(EC202,'Info client'!$A$2:$D$1000,2,0)</f>
        <v>#N/A</v>
      </c>
      <c r="EE202" t="e">
        <f>VLOOKUP(EC202,'Info client'!$A$2:$D$1000,3,0)</f>
        <v>#N/A</v>
      </c>
      <c r="EF202" t="e">
        <f>VLOOKUP(EC202,'Info client'!$A$2:$D$1000,4,0)</f>
        <v>#N/A</v>
      </c>
      <c r="EH202" t="e">
        <f>VLOOKUP(Récap!EI202,'Création N° Lot'!$B$3:$B$18,2,0)</f>
        <v>#N/A</v>
      </c>
      <c r="EK202" t="str">
        <f t="shared" si="46"/>
        <v>44501</v>
      </c>
      <c r="EL202" s="7" t="e">
        <f>VLOOKUP(Récap!EK202,'Création N° Lot'!$D$3:$F$18,3,0)</f>
        <v>#N/A</v>
      </c>
      <c r="EM202" t="e">
        <f>CONCATENATE(EI202,MONTH(VLOOKUP(Récap!EK202,'Création N° Lot'!$D$3:$E$18,2,0)),RIGHT(YEAR(VLOOKUP(Récap!EK202,'Création N° Lot'!$D$3:$E$18,2,0)),2)," - ",DAY(EL202),"/",MONTH(EL202),"/",YEAR(EL202))</f>
        <v>#N/A</v>
      </c>
      <c r="EP202" s="6"/>
      <c r="EQ202" t="e">
        <f>VLOOKUP(EP202,'Info client'!$A$2:$D$1000,2,0)</f>
        <v>#N/A</v>
      </c>
      <c r="ER202" t="e">
        <f>VLOOKUP(EP202,'Info client'!$A$2:$D$1000,3,0)</f>
        <v>#N/A</v>
      </c>
      <c r="ES202" t="e">
        <f>VLOOKUP(EP202,'Info client'!$A$2:$D$1000,4,0)</f>
        <v>#N/A</v>
      </c>
      <c r="EU202" t="e">
        <f>VLOOKUP(Récap!EV202,'Création N° Lot'!$B$3:$B$18,2,0)</f>
        <v>#N/A</v>
      </c>
      <c r="EX202" t="str">
        <f t="shared" si="47"/>
        <v>44531</v>
      </c>
      <c r="EY202" s="7" t="e">
        <f>VLOOKUP(Récap!EX202,'Création N° Lot'!$D$3:$F$18,3,0)</f>
        <v>#N/A</v>
      </c>
      <c r="EZ202" t="e">
        <f>CONCATENATE(EV202,MONTH(VLOOKUP(Récap!EX202,'Création N° Lot'!$D$3:$E$18,2,0)),RIGHT(YEAR(VLOOKUP(Récap!EX202,'Création N° Lot'!$D$3:$E$18,2,0)),2)," - ",DAY(EY202),"/",MONTH(EY202),"/",YEAR(EY202))</f>
        <v>#N/A</v>
      </c>
    </row>
    <row r="203" spans="2:156" x14ac:dyDescent="0.25">
      <c r="B203" t="e">
        <f>VLOOKUP($A203,'Info client'!$A$2:$D$1000,2,0)</f>
        <v>#N/A</v>
      </c>
      <c r="C203" t="e">
        <f>VLOOKUP($A203,'Info client'!$A$2:$D$1000,3,0)</f>
        <v>#N/A</v>
      </c>
      <c r="D203" t="e">
        <f>VLOOKUP($A203,'Info client'!$A$2:$D$1000,4,0)</f>
        <v>#N/A</v>
      </c>
      <c r="F203" t="e">
        <f>VLOOKUP(Récap!G203,'Création N° Lot'!B115:B215,2,0)</f>
        <v>#N/A</v>
      </c>
      <c r="I203" t="str">
        <f t="shared" si="36"/>
        <v>44197</v>
      </c>
      <c r="J203" s="7" t="e">
        <f>VLOOKUP(Récap!I203,'Création N° Lot'!$D$3:$F$18,3,0)</f>
        <v>#N/A</v>
      </c>
      <c r="K203" t="e">
        <f>CONCATENATE(G203,MONTH(VLOOKUP(Récap!I203,'Création N° Lot'!$D$3:$E$18,2,0)),RIGHT(YEAR(VLOOKUP(Récap!I203,'Création N° Lot'!$D$3:$E$18,2,0)),2)," - ",DAY(J203),"/",MONTH(J203),"/",YEAR(J203))</f>
        <v>#N/A</v>
      </c>
      <c r="O203" t="e">
        <f>VLOOKUP(N203,'Info client'!$A$2:$D$1000,2,0)</f>
        <v>#N/A</v>
      </c>
      <c r="P203" t="e">
        <f>VLOOKUP($A203,'Info client'!$A$2:$D$1000,3,0)</f>
        <v>#N/A</v>
      </c>
      <c r="Q203" t="e">
        <f>VLOOKUP($A203,'Info client'!$A$2:$D$1000,4,0)</f>
        <v>#N/A</v>
      </c>
      <c r="S203" t="e">
        <f>VLOOKUP(Récap!G203,'Création N° Lot'!$B$3:$B$18,2,0)</f>
        <v>#N/A</v>
      </c>
      <c r="V203" t="str">
        <f t="shared" si="37"/>
        <v>44228</v>
      </c>
      <c r="W203" s="7" t="e">
        <f>VLOOKUP(Récap!V203,'Création N° Lot'!$D$3:$F$18,3,0)</f>
        <v>#N/A</v>
      </c>
      <c r="X203" t="e">
        <f>CONCATENATE(T203,MONTH(VLOOKUP(Récap!V203,'Création N° Lot'!$D$3:$E$18,2,0)),RIGHT(YEAR(VLOOKUP(Récap!V203,'Création N° Lot'!$D$3:$E$18,2,0)),2)," - ",DAY(W203),"/",MONTH(W203),"/",YEAR(W203))</f>
        <v>#N/A</v>
      </c>
      <c r="AA203" s="6"/>
      <c r="AB203" t="e">
        <f>VLOOKUP(AA203,'Info client'!$A$2:$D$1000,2,0)</f>
        <v>#N/A</v>
      </c>
      <c r="AC203" t="e">
        <f>VLOOKUP(AA203,'Info client'!$A$2:$D$1000,3,0)</f>
        <v>#N/A</v>
      </c>
      <c r="AD203" t="e">
        <f>VLOOKUP(AA203,'Info client'!$A$2:$D$1000,4,0)</f>
        <v>#N/A</v>
      </c>
      <c r="AF203" t="e">
        <f>VLOOKUP(Récap!AG203,'Création N° Lot'!$B$3:$B$18,2,0)</f>
        <v>#N/A</v>
      </c>
      <c r="AI203" t="str">
        <f t="shared" si="38"/>
        <v>44256</v>
      </c>
      <c r="AJ203" s="7" t="e">
        <f>VLOOKUP(Récap!AI203,'Création N° Lot'!$D$3:$F$18,3,0)</f>
        <v>#N/A</v>
      </c>
      <c r="AK203" t="e">
        <f>CONCATENATE(AG203,MONTH(VLOOKUP(Récap!AI203,'Création N° Lot'!$D$3:$E$18,2,0)),RIGHT(YEAR(VLOOKUP(Récap!AI203,'Création N° Lot'!$D$3:$E$18,2,0)),2)," - ",DAY(AJ203),"/",MONTH(AJ203),"/",YEAR(AJ203))</f>
        <v>#N/A</v>
      </c>
      <c r="AP203" s="6"/>
      <c r="AQ203" t="e">
        <f>VLOOKUP(AP203,'Info client'!$A$2:$D$1000,2,0)</f>
        <v>#N/A</v>
      </c>
      <c r="AR203" t="e">
        <f>VLOOKUP(AP203,'Info client'!$A$2:$D$1000,3,0)</f>
        <v>#N/A</v>
      </c>
      <c r="AS203" t="e">
        <f>VLOOKUP(AP203,'Info client'!$A$2:$D$1000,4,0)</f>
        <v>#N/A</v>
      </c>
      <c r="AU203" t="e">
        <f>VLOOKUP(Récap!AV203,'Création N° Lot'!$B$3:$B$18,2,0)</f>
        <v>#N/A</v>
      </c>
      <c r="AX203" t="str">
        <f t="shared" si="39"/>
        <v>44287</v>
      </c>
      <c r="AY203" s="7" t="e">
        <f>VLOOKUP(Récap!AX203,'Création N° Lot'!$D$3:$F$18,3,0)</f>
        <v>#N/A</v>
      </c>
      <c r="AZ203" t="e">
        <f>CONCATENATE(AV203,MONTH(VLOOKUP(Récap!AX203,'Création N° Lot'!$D$3:$E$18,2,0)),RIGHT(YEAR(VLOOKUP(Récap!AX203,'Création N° Lot'!$D$3:$E$18,2,0)),2)," - ",DAY(AY203),"/",MONTH(AY203),"/",YEAR(AY203))</f>
        <v>#N/A</v>
      </c>
      <c r="BC203" s="6"/>
      <c r="BD203" t="e">
        <f>VLOOKUP(BC203,'Info client'!$A$2:$D$1000,2,0)</f>
        <v>#N/A</v>
      </c>
      <c r="BE203" t="e">
        <f>VLOOKUP(BC203,'Info client'!$A$2:$D$1000,3,0)</f>
        <v>#N/A</v>
      </c>
      <c r="BF203" t="e">
        <f>VLOOKUP(BC203,'Info client'!$A$2:$D$1000,4,0)</f>
        <v>#N/A</v>
      </c>
      <c r="BH203" t="e">
        <f>VLOOKUP(Récap!BI203,'Création N° Lot'!$B$3:$B$18,2,0)</f>
        <v>#N/A</v>
      </c>
      <c r="BK203" t="str">
        <f t="shared" si="40"/>
        <v>44317</v>
      </c>
      <c r="BL203" s="7" t="e">
        <f>VLOOKUP(Récap!BK203,'Création N° Lot'!$D$3:$F$18,3,0)</f>
        <v>#N/A</v>
      </c>
      <c r="BM203" t="e">
        <f>CONCATENATE(BI203,MONTH(VLOOKUP(Récap!BK203,'Création N° Lot'!$D$3:$E$18,2,0)),RIGHT(YEAR(VLOOKUP(Récap!BK203,'Création N° Lot'!$D$3:$E$18,2,0)),2)," - ",DAY(BL203),"/",MONTH(BL203),"/",YEAR(BL203))</f>
        <v>#N/A</v>
      </c>
      <c r="BP203" s="6"/>
      <c r="BQ203" t="e">
        <f>VLOOKUP(BP203,'Info client'!$A$2:$D$1000,2,0)</f>
        <v>#N/A</v>
      </c>
      <c r="BR203" t="e">
        <f>VLOOKUP(BP203,'Info client'!$A$2:$D$1000,3,0)</f>
        <v>#N/A</v>
      </c>
      <c r="BS203" t="e">
        <f>VLOOKUP(BP203,'Info client'!$A$2:$D$1000,4,0)</f>
        <v>#N/A</v>
      </c>
      <c r="BU203" t="e">
        <f>VLOOKUP(Récap!BV203,'Création N° Lot'!$B$3:$B$18,2,0)</f>
        <v>#N/A</v>
      </c>
      <c r="BX203" t="str">
        <f t="shared" si="41"/>
        <v>44348</v>
      </c>
      <c r="BY203" s="7" t="e">
        <f>VLOOKUP(Récap!BX203,'Création N° Lot'!$D$3:$F$18,3,0)</f>
        <v>#N/A</v>
      </c>
      <c r="BZ203" t="e">
        <f>CONCATENATE(BV203,MONTH(VLOOKUP(Récap!BX203,'Création N° Lot'!$D$3:$E$18,2,0)),RIGHT(YEAR(VLOOKUP(Récap!BX203,'Création N° Lot'!$D$3:$E$18,2,0)),2)," - ",DAY(BY203),"/",MONTH(BY203),"/",YEAR(BY203))</f>
        <v>#N/A</v>
      </c>
      <c r="CC203" s="6"/>
      <c r="CD203" t="e">
        <f>VLOOKUP(CC203,'Info client'!$A$2:$D$1000,2,0)</f>
        <v>#N/A</v>
      </c>
      <c r="CE203" t="e">
        <f>VLOOKUP(CC203,'Info client'!$A$2:$D$1000,3,0)</f>
        <v>#N/A</v>
      </c>
      <c r="CF203" t="e">
        <f>VLOOKUP(CC203,'Info client'!$A$2:$D$1000,4,0)</f>
        <v>#N/A</v>
      </c>
      <c r="CH203" t="e">
        <f>VLOOKUP(Récap!CI203,'Création N° Lot'!$B$3:$B$18,2,0)</f>
        <v>#N/A</v>
      </c>
      <c r="CK203" t="str">
        <f t="shared" si="42"/>
        <v>44378</v>
      </c>
      <c r="CL203" s="7" t="e">
        <f>VLOOKUP(Récap!CK203,'Création N° Lot'!$D$3:$F$18,3,0)</f>
        <v>#N/A</v>
      </c>
      <c r="CM203" t="e">
        <f>CONCATENATE(CI203,MONTH(VLOOKUP(Récap!CK203,'Création N° Lot'!$D$3:$E$18,2,0)),RIGHT(YEAR(VLOOKUP(Récap!CK203,'Création N° Lot'!$D$3:$E$18,2,0)),2)," - ",DAY(CL203),"/",MONTH(CL203),"/",YEAR(CL203))</f>
        <v>#N/A</v>
      </c>
      <c r="CP203" s="6"/>
      <c r="CQ203" t="e">
        <f>VLOOKUP(CP203,'Info client'!$A$2:$D$1000,2,0)</f>
        <v>#N/A</v>
      </c>
      <c r="CR203" t="e">
        <f>VLOOKUP(CP203,'Info client'!$A$2:$D$1000,3,0)</f>
        <v>#N/A</v>
      </c>
      <c r="CS203" t="e">
        <f>VLOOKUP(CP203,'Info client'!$A$2:$D$1000,4,0)</f>
        <v>#N/A</v>
      </c>
      <c r="CU203" t="e">
        <f>VLOOKUP(Récap!CV203,'Création N° Lot'!$B$3:$B$18,2,0)</f>
        <v>#N/A</v>
      </c>
      <c r="CX203" t="str">
        <f t="shared" si="43"/>
        <v>Aout 2021</v>
      </c>
      <c r="CY203" s="7" t="e">
        <f>VLOOKUP(Récap!CX203,'Création N° Lot'!$D$3:$F$18,3,0)</f>
        <v>#N/A</v>
      </c>
      <c r="CZ203" t="e">
        <f>CONCATENATE(CV203,MONTH(VLOOKUP(Récap!CX203,'Création N° Lot'!$D$3:$E$18,2,0)),RIGHT(YEAR(VLOOKUP(Récap!CX203,'Création N° Lot'!$D$3:$E$18,2,0)),2)," - ",DAY(CY203),"/",MONTH(CY203),"/",YEAR(CY203))</f>
        <v>#N/A</v>
      </c>
      <c r="DC203" s="6"/>
      <c r="DD203" t="e">
        <f>VLOOKUP(DC203,'Info client'!$A$2:$D$1000,2,0)</f>
        <v>#N/A</v>
      </c>
      <c r="DE203" t="e">
        <f>VLOOKUP(DC203,'Info client'!$A$2:$D$1000,3,0)</f>
        <v>#N/A</v>
      </c>
      <c r="DF203" t="e">
        <f>VLOOKUP(DC203,'Info client'!$A$2:$D$1000,4,0)</f>
        <v>#N/A</v>
      </c>
      <c r="DH203" t="e">
        <f>VLOOKUP(Récap!DI203,'Création N° Lot'!$B$3:$B$18,2,0)</f>
        <v>#N/A</v>
      </c>
      <c r="DK203" t="str">
        <f t="shared" si="44"/>
        <v>44440</v>
      </c>
      <c r="DL203" s="7" t="e">
        <f>VLOOKUP(Récap!DK203,'Création N° Lot'!$D$3:$F$18,3,0)</f>
        <v>#N/A</v>
      </c>
      <c r="DM203" t="e">
        <f>CONCATENATE(DI203,MONTH(VLOOKUP(Récap!DK203,'Création N° Lot'!$D$3:$E$18,2,0)),RIGHT(YEAR(VLOOKUP(Récap!DK203,'Création N° Lot'!$D$3:$E$18,2,0)),2)," - ",DAY(DL203),"/",MONTH(DL203),"/",YEAR(DL203))</f>
        <v>#N/A</v>
      </c>
      <c r="DP203" s="6"/>
      <c r="DQ203" t="e">
        <f>VLOOKUP(DP203,'Info client'!$A$2:$D$1000,2,0)</f>
        <v>#N/A</v>
      </c>
      <c r="DR203" t="e">
        <f>VLOOKUP(DP203,'Info client'!$A$2:$D$1000,3,0)</f>
        <v>#N/A</v>
      </c>
      <c r="DS203" t="e">
        <f>VLOOKUP(DP203,'Info client'!$A$2:$D$1000,4,0)</f>
        <v>#N/A</v>
      </c>
      <c r="DU203" t="e">
        <f>VLOOKUP(Récap!DV203,'Création N° Lot'!$B$3:$B$18,2,0)</f>
        <v>#N/A</v>
      </c>
      <c r="DX203" t="str">
        <f t="shared" si="45"/>
        <v>44470</v>
      </c>
      <c r="DY203" s="7" t="e">
        <f>VLOOKUP(Récap!DX203,'Création N° Lot'!$D$3:$F$18,3,0)</f>
        <v>#N/A</v>
      </c>
      <c r="DZ203" t="e">
        <f>CONCATENATE(DV203,MONTH(VLOOKUP(Récap!DX203,'Création N° Lot'!$D$3:$E$18,2,0)),RIGHT(YEAR(VLOOKUP(Récap!DX203,'Création N° Lot'!$D$3:$E$18,2,0)),2)," - ",DAY(DY203),"/",MONTH(DY203),"/",YEAR(DY203))</f>
        <v>#N/A</v>
      </c>
      <c r="EC203" s="6"/>
      <c r="ED203" t="e">
        <f>VLOOKUP(EC203,'Info client'!$A$2:$D$1000,2,0)</f>
        <v>#N/A</v>
      </c>
      <c r="EE203" t="e">
        <f>VLOOKUP(EC203,'Info client'!$A$2:$D$1000,3,0)</f>
        <v>#N/A</v>
      </c>
      <c r="EF203" t="e">
        <f>VLOOKUP(EC203,'Info client'!$A$2:$D$1000,4,0)</f>
        <v>#N/A</v>
      </c>
      <c r="EH203" t="e">
        <f>VLOOKUP(Récap!EI203,'Création N° Lot'!$B$3:$B$18,2,0)</f>
        <v>#N/A</v>
      </c>
      <c r="EK203" t="str">
        <f t="shared" si="46"/>
        <v>44501</v>
      </c>
      <c r="EL203" s="7" t="e">
        <f>VLOOKUP(Récap!EK203,'Création N° Lot'!$D$3:$F$18,3,0)</f>
        <v>#N/A</v>
      </c>
      <c r="EM203" t="e">
        <f>CONCATENATE(EI203,MONTH(VLOOKUP(Récap!EK203,'Création N° Lot'!$D$3:$E$18,2,0)),RIGHT(YEAR(VLOOKUP(Récap!EK203,'Création N° Lot'!$D$3:$E$18,2,0)),2)," - ",DAY(EL203),"/",MONTH(EL203),"/",YEAR(EL203))</f>
        <v>#N/A</v>
      </c>
      <c r="EP203" s="6"/>
      <c r="EQ203" t="e">
        <f>VLOOKUP(EP203,'Info client'!$A$2:$D$1000,2,0)</f>
        <v>#N/A</v>
      </c>
      <c r="ER203" t="e">
        <f>VLOOKUP(EP203,'Info client'!$A$2:$D$1000,3,0)</f>
        <v>#N/A</v>
      </c>
      <c r="ES203" t="e">
        <f>VLOOKUP(EP203,'Info client'!$A$2:$D$1000,4,0)</f>
        <v>#N/A</v>
      </c>
      <c r="EU203" t="e">
        <f>VLOOKUP(Récap!EV203,'Création N° Lot'!$B$3:$B$18,2,0)</f>
        <v>#N/A</v>
      </c>
      <c r="EX203" t="str">
        <f t="shared" si="47"/>
        <v>44531</v>
      </c>
      <c r="EY203" s="7" t="e">
        <f>VLOOKUP(Récap!EX203,'Création N° Lot'!$D$3:$F$18,3,0)</f>
        <v>#N/A</v>
      </c>
      <c r="EZ203" t="e">
        <f>CONCATENATE(EV203,MONTH(VLOOKUP(Récap!EX203,'Création N° Lot'!$D$3:$E$18,2,0)),RIGHT(YEAR(VLOOKUP(Récap!EX203,'Création N° Lot'!$D$3:$E$18,2,0)),2)," - ",DAY(EY203),"/",MONTH(EY203),"/",YEAR(EY203))</f>
        <v>#N/A</v>
      </c>
    </row>
    <row r="204" spans="2:156" x14ac:dyDescent="0.25">
      <c r="B204" t="e">
        <f>VLOOKUP($A204,'Info client'!$A$2:$D$1000,2,0)</f>
        <v>#N/A</v>
      </c>
      <c r="C204" t="e">
        <f>VLOOKUP($A204,'Info client'!$A$2:$D$1000,3,0)</f>
        <v>#N/A</v>
      </c>
      <c r="D204" t="e">
        <f>VLOOKUP($A204,'Info client'!$A$2:$D$1000,4,0)</f>
        <v>#N/A</v>
      </c>
      <c r="F204" t="e">
        <f>VLOOKUP(Récap!G204,'Création N° Lot'!B116:B216,2,0)</f>
        <v>#N/A</v>
      </c>
      <c r="I204" t="str">
        <f t="shared" si="36"/>
        <v>44197</v>
      </c>
      <c r="J204" s="7" t="e">
        <f>VLOOKUP(Récap!I204,'Création N° Lot'!$D$3:$F$18,3,0)</f>
        <v>#N/A</v>
      </c>
      <c r="K204" t="e">
        <f>CONCATENATE(G204,MONTH(VLOOKUP(Récap!I204,'Création N° Lot'!$D$3:$E$18,2,0)),RIGHT(YEAR(VLOOKUP(Récap!I204,'Création N° Lot'!$D$3:$E$18,2,0)),2)," - ",DAY(J204),"/",MONTH(J204),"/",YEAR(J204))</f>
        <v>#N/A</v>
      </c>
      <c r="O204" t="e">
        <f>VLOOKUP(N204,'Info client'!$A$2:$D$1000,2,0)</f>
        <v>#N/A</v>
      </c>
      <c r="P204" t="e">
        <f>VLOOKUP($A204,'Info client'!$A$2:$D$1000,3,0)</f>
        <v>#N/A</v>
      </c>
      <c r="Q204" t="e">
        <f>VLOOKUP($A204,'Info client'!$A$2:$D$1000,4,0)</f>
        <v>#N/A</v>
      </c>
      <c r="S204" t="e">
        <f>VLOOKUP(Récap!G204,'Création N° Lot'!$B$3:$B$18,2,0)</f>
        <v>#N/A</v>
      </c>
      <c r="V204" t="str">
        <f t="shared" si="37"/>
        <v>44228</v>
      </c>
      <c r="W204" s="7" t="e">
        <f>VLOOKUP(Récap!V204,'Création N° Lot'!$D$3:$F$18,3,0)</f>
        <v>#N/A</v>
      </c>
      <c r="X204" t="e">
        <f>CONCATENATE(T204,MONTH(VLOOKUP(Récap!V204,'Création N° Lot'!$D$3:$E$18,2,0)),RIGHT(YEAR(VLOOKUP(Récap!V204,'Création N° Lot'!$D$3:$E$18,2,0)),2)," - ",DAY(W204),"/",MONTH(W204),"/",YEAR(W204))</f>
        <v>#N/A</v>
      </c>
      <c r="AA204" s="6"/>
      <c r="AB204" t="e">
        <f>VLOOKUP(AA204,'Info client'!$A$2:$D$1000,2,0)</f>
        <v>#N/A</v>
      </c>
      <c r="AC204" t="e">
        <f>VLOOKUP(AA204,'Info client'!$A$2:$D$1000,3,0)</f>
        <v>#N/A</v>
      </c>
      <c r="AD204" t="e">
        <f>VLOOKUP(AA204,'Info client'!$A$2:$D$1000,4,0)</f>
        <v>#N/A</v>
      </c>
      <c r="AF204" t="e">
        <f>VLOOKUP(Récap!AG204,'Création N° Lot'!$B$3:$B$18,2,0)</f>
        <v>#N/A</v>
      </c>
      <c r="AI204" t="str">
        <f t="shared" si="38"/>
        <v>44256</v>
      </c>
      <c r="AJ204" s="7" t="e">
        <f>VLOOKUP(Récap!AI204,'Création N° Lot'!$D$3:$F$18,3,0)</f>
        <v>#N/A</v>
      </c>
      <c r="AK204" t="e">
        <f>CONCATENATE(AG204,MONTH(VLOOKUP(Récap!AI204,'Création N° Lot'!$D$3:$E$18,2,0)),RIGHT(YEAR(VLOOKUP(Récap!AI204,'Création N° Lot'!$D$3:$E$18,2,0)),2)," - ",DAY(AJ204),"/",MONTH(AJ204),"/",YEAR(AJ204))</f>
        <v>#N/A</v>
      </c>
      <c r="AP204" s="6"/>
      <c r="AQ204" t="e">
        <f>VLOOKUP(AP204,'Info client'!$A$2:$D$1000,2,0)</f>
        <v>#N/A</v>
      </c>
      <c r="AR204" t="e">
        <f>VLOOKUP(AP204,'Info client'!$A$2:$D$1000,3,0)</f>
        <v>#N/A</v>
      </c>
      <c r="AS204" t="e">
        <f>VLOOKUP(AP204,'Info client'!$A$2:$D$1000,4,0)</f>
        <v>#N/A</v>
      </c>
      <c r="AU204" t="e">
        <f>VLOOKUP(Récap!AV204,'Création N° Lot'!$B$3:$B$18,2,0)</f>
        <v>#N/A</v>
      </c>
      <c r="AX204" t="str">
        <f t="shared" si="39"/>
        <v>44287</v>
      </c>
      <c r="AY204" s="7" t="e">
        <f>VLOOKUP(Récap!AX204,'Création N° Lot'!$D$3:$F$18,3,0)</f>
        <v>#N/A</v>
      </c>
      <c r="AZ204" t="e">
        <f>CONCATENATE(AV204,MONTH(VLOOKUP(Récap!AX204,'Création N° Lot'!$D$3:$E$18,2,0)),RIGHT(YEAR(VLOOKUP(Récap!AX204,'Création N° Lot'!$D$3:$E$18,2,0)),2)," - ",DAY(AY204),"/",MONTH(AY204),"/",YEAR(AY204))</f>
        <v>#N/A</v>
      </c>
      <c r="BC204" s="6"/>
      <c r="BD204" t="e">
        <f>VLOOKUP(BC204,'Info client'!$A$2:$D$1000,2,0)</f>
        <v>#N/A</v>
      </c>
      <c r="BE204" t="e">
        <f>VLOOKUP(BC204,'Info client'!$A$2:$D$1000,3,0)</f>
        <v>#N/A</v>
      </c>
      <c r="BF204" t="e">
        <f>VLOOKUP(BC204,'Info client'!$A$2:$D$1000,4,0)</f>
        <v>#N/A</v>
      </c>
      <c r="BH204" t="e">
        <f>VLOOKUP(Récap!BI204,'Création N° Lot'!$B$3:$B$18,2,0)</f>
        <v>#N/A</v>
      </c>
      <c r="BK204" t="str">
        <f t="shared" si="40"/>
        <v>44317</v>
      </c>
      <c r="BL204" s="7" t="e">
        <f>VLOOKUP(Récap!BK204,'Création N° Lot'!$D$3:$F$18,3,0)</f>
        <v>#N/A</v>
      </c>
      <c r="BM204" t="e">
        <f>CONCATENATE(BI204,MONTH(VLOOKUP(Récap!BK204,'Création N° Lot'!$D$3:$E$18,2,0)),RIGHT(YEAR(VLOOKUP(Récap!BK204,'Création N° Lot'!$D$3:$E$18,2,0)),2)," - ",DAY(BL204),"/",MONTH(BL204),"/",YEAR(BL204))</f>
        <v>#N/A</v>
      </c>
      <c r="BP204" s="6"/>
      <c r="BQ204" t="e">
        <f>VLOOKUP(BP204,'Info client'!$A$2:$D$1000,2,0)</f>
        <v>#N/A</v>
      </c>
      <c r="BR204" t="e">
        <f>VLOOKUP(BP204,'Info client'!$A$2:$D$1000,3,0)</f>
        <v>#N/A</v>
      </c>
      <c r="BS204" t="e">
        <f>VLOOKUP(BP204,'Info client'!$A$2:$D$1000,4,0)</f>
        <v>#N/A</v>
      </c>
      <c r="BU204" t="e">
        <f>VLOOKUP(Récap!BV204,'Création N° Lot'!$B$3:$B$18,2,0)</f>
        <v>#N/A</v>
      </c>
      <c r="BX204" t="str">
        <f t="shared" si="41"/>
        <v>44348</v>
      </c>
      <c r="BY204" s="7" t="e">
        <f>VLOOKUP(Récap!BX204,'Création N° Lot'!$D$3:$F$18,3,0)</f>
        <v>#N/A</v>
      </c>
      <c r="BZ204" t="e">
        <f>CONCATENATE(BV204,MONTH(VLOOKUP(Récap!BX204,'Création N° Lot'!$D$3:$E$18,2,0)),RIGHT(YEAR(VLOOKUP(Récap!BX204,'Création N° Lot'!$D$3:$E$18,2,0)),2)," - ",DAY(BY204),"/",MONTH(BY204),"/",YEAR(BY204))</f>
        <v>#N/A</v>
      </c>
      <c r="CC204" s="6"/>
      <c r="CD204" t="e">
        <f>VLOOKUP(CC204,'Info client'!$A$2:$D$1000,2,0)</f>
        <v>#N/A</v>
      </c>
      <c r="CE204" t="e">
        <f>VLOOKUP(CC204,'Info client'!$A$2:$D$1000,3,0)</f>
        <v>#N/A</v>
      </c>
      <c r="CF204" t="e">
        <f>VLOOKUP(CC204,'Info client'!$A$2:$D$1000,4,0)</f>
        <v>#N/A</v>
      </c>
      <c r="CH204" t="e">
        <f>VLOOKUP(Récap!CI204,'Création N° Lot'!$B$3:$B$18,2,0)</f>
        <v>#N/A</v>
      </c>
      <c r="CK204" t="str">
        <f t="shared" si="42"/>
        <v>44378</v>
      </c>
      <c r="CL204" s="7" t="e">
        <f>VLOOKUP(Récap!CK204,'Création N° Lot'!$D$3:$F$18,3,0)</f>
        <v>#N/A</v>
      </c>
      <c r="CM204" t="e">
        <f>CONCATENATE(CI204,MONTH(VLOOKUP(Récap!CK204,'Création N° Lot'!$D$3:$E$18,2,0)),RIGHT(YEAR(VLOOKUP(Récap!CK204,'Création N° Lot'!$D$3:$E$18,2,0)),2)," - ",DAY(CL204),"/",MONTH(CL204),"/",YEAR(CL204))</f>
        <v>#N/A</v>
      </c>
      <c r="CP204" s="6"/>
      <c r="CQ204" t="e">
        <f>VLOOKUP(CP204,'Info client'!$A$2:$D$1000,2,0)</f>
        <v>#N/A</v>
      </c>
      <c r="CR204" t="e">
        <f>VLOOKUP(CP204,'Info client'!$A$2:$D$1000,3,0)</f>
        <v>#N/A</v>
      </c>
      <c r="CS204" t="e">
        <f>VLOOKUP(CP204,'Info client'!$A$2:$D$1000,4,0)</f>
        <v>#N/A</v>
      </c>
      <c r="CU204" t="e">
        <f>VLOOKUP(Récap!CV204,'Création N° Lot'!$B$3:$B$18,2,0)</f>
        <v>#N/A</v>
      </c>
      <c r="CX204" t="str">
        <f t="shared" si="43"/>
        <v>Aout 2021</v>
      </c>
      <c r="CY204" s="7" t="e">
        <f>VLOOKUP(Récap!CX204,'Création N° Lot'!$D$3:$F$18,3,0)</f>
        <v>#N/A</v>
      </c>
      <c r="CZ204" t="e">
        <f>CONCATENATE(CV204,MONTH(VLOOKUP(Récap!CX204,'Création N° Lot'!$D$3:$E$18,2,0)),RIGHT(YEAR(VLOOKUP(Récap!CX204,'Création N° Lot'!$D$3:$E$18,2,0)),2)," - ",DAY(CY204),"/",MONTH(CY204),"/",YEAR(CY204))</f>
        <v>#N/A</v>
      </c>
      <c r="DC204" s="6"/>
      <c r="DD204" t="e">
        <f>VLOOKUP(DC204,'Info client'!$A$2:$D$1000,2,0)</f>
        <v>#N/A</v>
      </c>
      <c r="DE204" t="e">
        <f>VLOOKUP(DC204,'Info client'!$A$2:$D$1000,3,0)</f>
        <v>#N/A</v>
      </c>
      <c r="DF204" t="e">
        <f>VLOOKUP(DC204,'Info client'!$A$2:$D$1000,4,0)</f>
        <v>#N/A</v>
      </c>
      <c r="DH204" t="e">
        <f>VLOOKUP(Récap!DI204,'Création N° Lot'!$B$3:$B$18,2,0)</f>
        <v>#N/A</v>
      </c>
      <c r="DK204" t="str">
        <f t="shared" si="44"/>
        <v>44440</v>
      </c>
      <c r="DL204" s="7" t="e">
        <f>VLOOKUP(Récap!DK204,'Création N° Lot'!$D$3:$F$18,3,0)</f>
        <v>#N/A</v>
      </c>
      <c r="DM204" t="e">
        <f>CONCATENATE(DI204,MONTH(VLOOKUP(Récap!DK204,'Création N° Lot'!$D$3:$E$18,2,0)),RIGHT(YEAR(VLOOKUP(Récap!DK204,'Création N° Lot'!$D$3:$E$18,2,0)),2)," - ",DAY(DL204),"/",MONTH(DL204),"/",YEAR(DL204))</f>
        <v>#N/A</v>
      </c>
      <c r="DP204" s="6"/>
      <c r="DQ204" t="e">
        <f>VLOOKUP(DP204,'Info client'!$A$2:$D$1000,2,0)</f>
        <v>#N/A</v>
      </c>
      <c r="DR204" t="e">
        <f>VLOOKUP(DP204,'Info client'!$A$2:$D$1000,3,0)</f>
        <v>#N/A</v>
      </c>
      <c r="DS204" t="e">
        <f>VLOOKUP(DP204,'Info client'!$A$2:$D$1000,4,0)</f>
        <v>#N/A</v>
      </c>
      <c r="DU204" t="e">
        <f>VLOOKUP(Récap!DV204,'Création N° Lot'!$B$3:$B$18,2,0)</f>
        <v>#N/A</v>
      </c>
      <c r="DX204" t="str">
        <f t="shared" si="45"/>
        <v>44470</v>
      </c>
      <c r="DY204" s="7" t="e">
        <f>VLOOKUP(Récap!DX204,'Création N° Lot'!$D$3:$F$18,3,0)</f>
        <v>#N/A</v>
      </c>
      <c r="DZ204" t="e">
        <f>CONCATENATE(DV204,MONTH(VLOOKUP(Récap!DX204,'Création N° Lot'!$D$3:$E$18,2,0)),RIGHT(YEAR(VLOOKUP(Récap!DX204,'Création N° Lot'!$D$3:$E$18,2,0)),2)," - ",DAY(DY204),"/",MONTH(DY204),"/",YEAR(DY204))</f>
        <v>#N/A</v>
      </c>
      <c r="EC204" s="6"/>
      <c r="ED204" t="e">
        <f>VLOOKUP(EC204,'Info client'!$A$2:$D$1000,2,0)</f>
        <v>#N/A</v>
      </c>
      <c r="EE204" t="e">
        <f>VLOOKUP(EC204,'Info client'!$A$2:$D$1000,3,0)</f>
        <v>#N/A</v>
      </c>
      <c r="EF204" t="e">
        <f>VLOOKUP(EC204,'Info client'!$A$2:$D$1000,4,0)</f>
        <v>#N/A</v>
      </c>
      <c r="EH204" t="e">
        <f>VLOOKUP(Récap!EI204,'Création N° Lot'!$B$3:$B$18,2,0)</f>
        <v>#N/A</v>
      </c>
      <c r="EK204" t="str">
        <f t="shared" si="46"/>
        <v>44501</v>
      </c>
      <c r="EL204" s="7" t="e">
        <f>VLOOKUP(Récap!EK204,'Création N° Lot'!$D$3:$F$18,3,0)</f>
        <v>#N/A</v>
      </c>
      <c r="EM204" t="e">
        <f>CONCATENATE(EI204,MONTH(VLOOKUP(Récap!EK204,'Création N° Lot'!$D$3:$E$18,2,0)),RIGHT(YEAR(VLOOKUP(Récap!EK204,'Création N° Lot'!$D$3:$E$18,2,0)),2)," - ",DAY(EL204),"/",MONTH(EL204),"/",YEAR(EL204))</f>
        <v>#N/A</v>
      </c>
      <c r="EP204" s="6"/>
      <c r="EQ204" t="e">
        <f>VLOOKUP(EP204,'Info client'!$A$2:$D$1000,2,0)</f>
        <v>#N/A</v>
      </c>
      <c r="ER204" t="e">
        <f>VLOOKUP(EP204,'Info client'!$A$2:$D$1000,3,0)</f>
        <v>#N/A</v>
      </c>
      <c r="ES204" t="e">
        <f>VLOOKUP(EP204,'Info client'!$A$2:$D$1000,4,0)</f>
        <v>#N/A</v>
      </c>
      <c r="EU204" t="e">
        <f>VLOOKUP(Récap!EV204,'Création N° Lot'!$B$3:$B$18,2,0)</f>
        <v>#N/A</v>
      </c>
      <c r="EX204" t="str">
        <f t="shared" si="47"/>
        <v>44531</v>
      </c>
      <c r="EY204" s="7" t="e">
        <f>VLOOKUP(Récap!EX204,'Création N° Lot'!$D$3:$F$18,3,0)</f>
        <v>#N/A</v>
      </c>
      <c r="EZ204" t="e">
        <f>CONCATENATE(EV204,MONTH(VLOOKUP(Récap!EX204,'Création N° Lot'!$D$3:$E$18,2,0)),RIGHT(YEAR(VLOOKUP(Récap!EX204,'Création N° Lot'!$D$3:$E$18,2,0)),2)," - ",DAY(EY204),"/",MONTH(EY204),"/",YEAR(EY204))</f>
        <v>#N/A</v>
      </c>
    </row>
    <row r="205" spans="2:156" x14ac:dyDescent="0.25">
      <c r="B205" t="e">
        <f>VLOOKUP($A205,'Info client'!$A$2:$D$1000,2,0)</f>
        <v>#N/A</v>
      </c>
      <c r="C205" t="e">
        <f>VLOOKUP($A205,'Info client'!$A$2:$D$1000,3,0)</f>
        <v>#N/A</v>
      </c>
      <c r="D205" t="e">
        <f>VLOOKUP($A205,'Info client'!$A$2:$D$1000,4,0)</f>
        <v>#N/A</v>
      </c>
      <c r="F205" t="e">
        <f>VLOOKUP(Récap!G205,'Création N° Lot'!B117:B217,2,0)</f>
        <v>#N/A</v>
      </c>
      <c r="I205" t="str">
        <f t="shared" si="36"/>
        <v>44197</v>
      </c>
      <c r="J205" s="7" t="e">
        <f>VLOOKUP(Récap!I205,'Création N° Lot'!$D$3:$F$18,3,0)</f>
        <v>#N/A</v>
      </c>
      <c r="K205" t="e">
        <f>CONCATENATE(G205,MONTH(VLOOKUP(Récap!I205,'Création N° Lot'!$D$3:$E$18,2,0)),RIGHT(YEAR(VLOOKUP(Récap!I205,'Création N° Lot'!$D$3:$E$18,2,0)),2)," - ",DAY(J205),"/",MONTH(J205),"/",YEAR(J205))</f>
        <v>#N/A</v>
      </c>
      <c r="O205" t="e">
        <f>VLOOKUP(N205,'Info client'!$A$2:$D$1000,2,0)</f>
        <v>#N/A</v>
      </c>
      <c r="P205" t="e">
        <f>VLOOKUP($A205,'Info client'!$A$2:$D$1000,3,0)</f>
        <v>#N/A</v>
      </c>
      <c r="Q205" t="e">
        <f>VLOOKUP($A205,'Info client'!$A$2:$D$1000,4,0)</f>
        <v>#N/A</v>
      </c>
      <c r="S205" t="e">
        <f>VLOOKUP(Récap!G205,'Création N° Lot'!$B$3:$B$18,2,0)</f>
        <v>#N/A</v>
      </c>
      <c r="V205" t="str">
        <f t="shared" si="37"/>
        <v>44228</v>
      </c>
      <c r="W205" s="7" t="e">
        <f>VLOOKUP(Récap!V205,'Création N° Lot'!$D$3:$F$18,3,0)</f>
        <v>#N/A</v>
      </c>
      <c r="X205" t="e">
        <f>CONCATENATE(T205,MONTH(VLOOKUP(Récap!V205,'Création N° Lot'!$D$3:$E$18,2,0)),RIGHT(YEAR(VLOOKUP(Récap!V205,'Création N° Lot'!$D$3:$E$18,2,0)),2)," - ",DAY(W205),"/",MONTH(W205),"/",YEAR(W205))</f>
        <v>#N/A</v>
      </c>
      <c r="AA205" s="6"/>
      <c r="AB205" t="e">
        <f>VLOOKUP(AA205,'Info client'!$A$2:$D$1000,2,0)</f>
        <v>#N/A</v>
      </c>
      <c r="AC205" t="e">
        <f>VLOOKUP(AA205,'Info client'!$A$2:$D$1000,3,0)</f>
        <v>#N/A</v>
      </c>
      <c r="AD205" t="e">
        <f>VLOOKUP(AA205,'Info client'!$A$2:$D$1000,4,0)</f>
        <v>#N/A</v>
      </c>
      <c r="AF205" t="e">
        <f>VLOOKUP(Récap!AG205,'Création N° Lot'!$B$3:$B$18,2,0)</f>
        <v>#N/A</v>
      </c>
      <c r="AI205" t="str">
        <f t="shared" si="38"/>
        <v>44256</v>
      </c>
      <c r="AJ205" s="7" t="e">
        <f>VLOOKUP(Récap!AI205,'Création N° Lot'!$D$3:$F$18,3,0)</f>
        <v>#N/A</v>
      </c>
      <c r="AK205" t="e">
        <f>CONCATENATE(AG205,MONTH(VLOOKUP(Récap!AI205,'Création N° Lot'!$D$3:$E$18,2,0)),RIGHT(YEAR(VLOOKUP(Récap!AI205,'Création N° Lot'!$D$3:$E$18,2,0)),2)," - ",DAY(AJ205),"/",MONTH(AJ205),"/",YEAR(AJ205))</f>
        <v>#N/A</v>
      </c>
      <c r="AP205" s="6"/>
      <c r="AQ205" t="e">
        <f>VLOOKUP(AP205,'Info client'!$A$2:$D$1000,2,0)</f>
        <v>#N/A</v>
      </c>
      <c r="AR205" t="e">
        <f>VLOOKUP(AP205,'Info client'!$A$2:$D$1000,3,0)</f>
        <v>#N/A</v>
      </c>
      <c r="AS205" t="e">
        <f>VLOOKUP(AP205,'Info client'!$A$2:$D$1000,4,0)</f>
        <v>#N/A</v>
      </c>
      <c r="AU205" t="e">
        <f>VLOOKUP(Récap!AV205,'Création N° Lot'!$B$3:$B$18,2,0)</f>
        <v>#N/A</v>
      </c>
      <c r="AX205" t="str">
        <f t="shared" si="39"/>
        <v>44287</v>
      </c>
      <c r="AY205" s="7" t="e">
        <f>VLOOKUP(Récap!AX205,'Création N° Lot'!$D$3:$F$18,3,0)</f>
        <v>#N/A</v>
      </c>
      <c r="AZ205" t="e">
        <f>CONCATENATE(AV205,MONTH(VLOOKUP(Récap!AX205,'Création N° Lot'!$D$3:$E$18,2,0)),RIGHT(YEAR(VLOOKUP(Récap!AX205,'Création N° Lot'!$D$3:$E$18,2,0)),2)," - ",DAY(AY205),"/",MONTH(AY205),"/",YEAR(AY205))</f>
        <v>#N/A</v>
      </c>
      <c r="BC205" s="6"/>
      <c r="BD205" t="e">
        <f>VLOOKUP(BC205,'Info client'!$A$2:$D$1000,2,0)</f>
        <v>#N/A</v>
      </c>
      <c r="BE205" t="e">
        <f>VLOOKUP(BC205,'Info client'!$A$2:$D$1000,3,0)</f>
        <v>#N/A</v>
      </c>
      <c r="BF205" t="e">
        <f>VLOOKUP(BC205,'Info client'!$A$2:$D$1000,4,0)</f>
        <v>#N/A</v>
      </c>
      <c r="BH205" t="e">
        <f>VLOOKUP(Récap!BI205,'Création N° Lot'!$B$3:$B$18,2,0)</f>
        <v>#N/A</v>
      </c>
      <c r="BK205" t="str">
        <f t="shared" si="40"/>
        <v>44317</v>
      </c>
      <c r="BL205" s="7" t="e">
        <f>VLOOKUP(Récap!BK205,'Création N° Lot'!$D$3:$F$18,3,0)</f>
        <v>#N/A</v>
      </c>
      <c r="BM205" t="e">
        <f>CONCATENATE(BI205,MONTH(VLOOKUP(Récap!BK205,'Création N° Lot'!$D$3:$E$18,2,0)),RIGHT(YEAR(VLOOKUP(Récap!BK205,'Création N° Lot'!$D$3:$E$18,2,0)),2)," - ",DAY(BL205),"/",MONTH(BL205),"/",YEAR(BL205))</f>
        <v>#N/A</v>
      </c>
      <c r="BP205" s="6"/>
      <c r="BQ205" t="e">
        <f>VLOOKUP(BP205,'Info client'!$A$2:$D$1000,2,0)</f>
        <v>#N/A</v>
      </c>
      <c r="BR205" t="e">
        <f>VLOOKUP(BP205,'Info client'!$A$2:$D$1000,3,0)</f>
        <v>#N/A</v>
      </c>
      <c r="BS205" t="e">
        <f>VLOOKUP(BP205,'Info client'!$A$2:$D$1000,4,0)</f>
        <v>#N/A</v>
      </c>
      <c r="BU205" t="e">
        <f>VLOOKUP(Récap!BV205,'Création N° Lot'!$B$3:$B$18,2,0)</f>
        <v>#N/A</v>
      </c>
      <c r="BX205" t="str">
        <f t="shared" si="41"/>
        <v>44348</v>
      </c>
      <c r="BY205" s="7" t="e">
        <f>VLOOKUP(Récap!BX205,'Création N° Lot'!$D$3:$F$18,3,0)</f>
        <v>#N/A</v>
      </c>
      <c r="BZ205" t="e">
        <f>CONCATENATE(BV205,MONTH(VLOOKUP(Récap!BX205,'Création N° Lot'!$D$3:$E$18,2,0)),RIGHT(YEAR(VLOOKUP(Récap!BX205,'Création N° Lot'!$D$3:$E$18,2,0)),2)," - ",DAY(BY205),"/",MONTH(BY205),"/",YEAR(BY205))</f>
        <v>#N/A</v>
      </c>
      <c r="CC205" s="6"/>
      <c r="CD205" t="e">
        <f>VLOOKUP(CC205,'Info client'!$A$2:$D$1000,2,0)</f>
        <v>#N/A</v>
      </c>
      <c r="CE205" t="e">
        <f>VLOOKUP(CC205,'Info client'!$A$2:$D$1000,3,0)</f>
        <v>#N/A</v>
      </c>
      <c r="CF205" t="e">
        <f>VLOOKUP(CC205,'Info client'!$A$2:$D$1000,4,0)</f>
        <v>#N/A</v>
      </c>
      <c r="CH205" t="e">
        <f>VLOOKUP(Récap!CI205,'Création N° Lot'!$B$3:$B$18,2,0)</f>
        <v>#N/A</v>
      </c>
      <c r="CK205" t="str">
        <f t="shared" si="42"/>
        <v>44378</v>
      </c>
      <c r="CL205" s="7" t="e">
        <f>VLOOKUP(Récap!CK205,'Création N° Lot'!$D$3:$F$18,3,0)</f>
        <v>#N/A</v>
      </c>
      <c r="CM205" t="e">
        <f>CONCATENATE(CI205,MONTH(VLOOKUP(Récap!CK205,'Création N° Lot'!$D$3:$E$18,2,0)),RIGHT(YEAR(VLOOKUP(Récap!CK205,'Création N° Lot'!$D$3:$E$18,2,0)),2)," - ",DAY(CL205),"/",MONTH(CL205),"/",YEAR(CL205))</f>
        <v>#N/A</v>
      </c>
      <c r="CP205" s="6"/>
      <c r="CQ205" t="e">
        <f>VLOOKUP(CP205,'Info client'!$A$2:$D$1000,2,0)</f>
        <v>#N/A</v>
      </c>
      <c r="CR205" t="e">
        <f>VLOOKUP(CP205,'Info client'!$A$2:$D$1000,3,0)</f>
        <v>#N/A</v>
      </c>
      <c r="CS205" t="e">
        <f>VLOOKUP(CP205,'Info client'!$A$2:$D$1000,4,0)</f>
        <v>#N/A</v>
      </c>
      <c r="CU205" t="e">
        <f>VLOOKUP(Récap!CV205,'Création N° Lot'!$B$3:$B$18,2,0)</f>
        <v>#N/A</v>
      </c>
      <c r="CX205" t="str">
        <f t="shared" si="43"/>
        <v>Aout 2021</v>
      </c>
      <c r="CY205" s="7" t="e">
        <f>VLOOKUP(Récap!CX205,'Création N° Lot'!$D$3:$F$18,3,0)</f>
        <v>#N/A</v>
      </c>
      <c r="CZ205" t="e">
        <f>CONCATENATE(CV205,MONTH(VLOOKUP(Récap!CX205,'Création N° Lot'!$D$3:$E$18,2,0)),RIGHT(YEAR(VLOOKUP(Récap!CX205,'Création N° Lot'!$D$3:$E$18,2,0)),2)," - ",DAY(CY205),"/",MONTH(CY205),"/",YEAR(CY205))</f>
        <v>#N/A</v>
      </c>
      <c r="DC205" s="6"/>
      <c r="DD205" t="e">
        <f>VLOOKUP(DC205,'Info client'!$A$2:$D$1000,2,0)</f>
        <v>#N/A</v>
      </c>
      <c r="DE205" t="e">
        <f>VLOOKUP(DC205,'Info client'!$A$2:$D$1000,3,0)</f>
        <v>#N/A</v>
      </c>
      <c r="DF205" t="e">
        <f>VLOOKUP(DC205,'Info client'!$A$2:$D$1000,4,0)</f>
        <v>#N/A</v>
      </c>
      <c r="DH205" t="e">
        <f>VLOOKUP(Récap!DI205,'Création N° Lot'!$B$3:$B$18,2,0)</f>
        <v>#N/A</v>
      </c>
      <c r="DK205" t="str">
        <f t="shared" si="44"/>
        <v>44440</v>
      </c>
      <c r="DL205" s="7" t="e">
        <f>VLOOKUP(Récap!DK205,'Création N° Lot'!$D$3:$F$18,3,0)</f>
        <v>#N/A</v>
      </c>
      <c r="DM205" t="e">
        <f>CONCATENATE(DI205,MONTH(VLOOKUP(Récap!DK205,'Création N° Lot'!$D$3:$E$18,2,0)),RIGHT(YEAR(VLOOKUP(Récap!DK205,'Création N° Lot'!$D$3:$E$18,2,0)),2)," - ",DAY(DL205),"/",MONTH(DL205),"/",YEAR(DL205))</f>
        <v>#N/A</v>
      </c>
      <c r="DP205" s="6"/>
      <c r="DQ205" t="e">
        <f>VLOOKUP(DP205,'Info client'!$A$2:$D$1000,2,0)</f>
        <v>#N/A</v>
      </c>
      <c r="DR205" t="e">
        <f>VLOOKUP(DP205,'Info client'!$A$2:$D$1000,3,0)</f>
        <v>#N/A</v>
      </c>
      <c r="DS205" t="e">
        <f>VLOOKUP(DP205,'Info client'!$A$2:$D$1000,4,0)</f>
        <v>#N/A</v>
      </c>
      <c r="DU205" t="e">
        <f>VLOOKUP(Récap!DV205,'Création N° Lot'!$B$3:$B$18,2,0)</f>
        <v>#N/A</v>
      </c>
      <c r="DX205" t="str">
        <f t="shared" si="45"/>
        <v>44470</v>
      </c>
      <c r="DY205" s="7" t="e">
        <f>VLOOKUP(Récap!DX205,'Création N° Lot'!$D$3:$F$18,3,0)</f>
        <v>#N/A</v>
      </c>
      <c r="DZ205" t="e">
        <f>CONCATENATE(DV205,MONTH(VLOOKUP(Récap!DX205,'Création N° Lot'!$D$3:$E$18,2,0)),RIGHT(YEAR(VLOOKUP(Récap!DX205,'Création N° Lot'!$D$3:$E$18,2,0)),2)," - ",DAY(DY205),"/",MONTH(DY205),"/",YEAR(DY205))</f>
        <v>#N/A</v>
      </c>
      <c r="EC205" s="6"/>
      <c r="ED205" t="e">
        <f>VLOOKUP(EC205,'Info client'!$A$2:$D$1000,2,0)</f>
        <v>#N/A</v>
      </c>
      <c r="EE205" t="e">
        <f>VLOOKUP(EC205,'Info client'!$A$2:$D$1000,3,0)</f>
        <v>#N/A</v>
      </c>
      <c r="EF205" t="e">
        <f>VLOOKUP(EC205,'Info client'!$A$2:$D$1000,4,0)</f>
        <v>#N/A</v>
      </c>
      <c r="EH205" t="e">
        <f>VLOOKUP(Récap!EI205,'Création N° Lot'!$B$3:$B$18,2,0)</f>
        <v>#N/A</v>
      </c>
      <c r="EK205" t="str">
        <f t="shared" si="46"/>
        <v>44501</v>
      </c>
      <c r="EL205" s="7" t="e">
        <f>VLOOKUP(Récap!EK205,'Création N° Lot'!$D$3:$F$18,3,0)</f>
        <v>#N/A</v>
      </c>
      <c r="EM205" t="e">
        <f>CONCATENATE(EI205,MONTH(VLOOKUP(Récap!EK205,'Création N° Lot'!$D$3:$E$18,2,0)),RIGHT(YEAR(VLOOKUP(Récap!EK205,'Création N° Lot'!$D$3:$E$18,2,0)),2)," - ",DAY(EL205),"/",MONTH(EL205),"/",YEAR(EL205))</f>
        <v>#N/A</v>
      </c>
      <c r="EP205" s="6"/>
      <c r="EQ205" t="e">
        <f>VLOOKUP(EP205,'Info client'!$A$2:$D$1000,2,0)</f>
        <v>#N/A</v>
      </c>
      <c r="ER205" t="e">
        <f>VLOOKUP(EP205,'Info client'!$A$2:$D$1000,3,0)</f>
        <v>#N/A</v>
      </c>
      <c r="ES205" t="e">
        <f>VLOOKUP(EP205,'Info client'!$A$2:$D$1000,4,0)</f>
        <v>#N/A</v>
      </c>
      <c r="EU205" t="e">
        <f>VLOOKUP(Récap!EV205,'Création N° Lot'!$B$3:$B$18,2,0)</f>
        <v>#N/A</v>
      </c>
      <c r="EX205" t="str">
        <f t="shared" si="47"/>
        <v>44531</v>
      </c>
      <c r="EY205" s="7" t="e">
        <f>VLOOKUP(Récap!EX205,'Création N° Lot'!$D$3:$F$18,3,0)</f>
        <v>#N/A</v>
      </c>
      <c r="EZ205" t="e">
        <f>CONCATENATE(EV205,MONTH(VLOOKUP(Récap!EX205,'Création N° Lot'!$D$3:$E$18,2,0)),RIGHT(YEAR(VLOOKUP(Récap!EX205,'Création N° Lot'!$D$3:$E$18,2,0)),2)," - ",DAY(EY205),"/",MONTH(EY205),"/",YEAR(EY205))</f>
        <v>#N/A</v>
      </c>
    </row>
    <row r="206" spans="2:156" x14ac:dyDescent="0.25">
      <c r="B206" t="e">
        <f>VLOOKUP($A206,'Info client'!$A$2:$D$1000,2,0)</f>
        <v>#N/A</v>
      </c>
      <c r="C206" t="e">
        <f>VLOOKUP($A206,'Info client'!$A$2:$D$1000,3,0)</f>
        <v>#N/A</v>
      </c>
      <c r="D206" t="e">
        <f>VLOOKUP($A206,'Info client'!$A$2:$D$1000,4,0)</f>
        <v>#N/A</v>
      </c>
      <c r="F206" t="e">
        <f>VLOOKUP(Récap!G206,'Création N° Lot'!B118:B218,2,0)</f>
        <v>#N/A</v>
      </c>
      <c r="I206" t="str">
        <f t="shared" si="36"/>
        <v>44197</v>
      </c>
      <c r="J206" s="7" t="e">
        <f>VLOOKUP(Récap!I206,'Création N° Lot'!$D$3:$F$18,3,0)</f>
        <v>#N/A</v>
      </c>
      <c r="K206" t="e">
        <f>CONCATENATE(G206,MONTH(VLOOKUP(Récap!I206,'Création N° Lot'!$D$3:$E$18,2,0)),RIGHT(YEAR(VLOOKUP(Récap!I206,'Création N° Lot'!$D$3:$E$18,2,0)),2)," - ",DAY(J206),"/",MONTH(J206),"/",YEAR(J206))</f>
        <v>#N/A</v>
      </c>
      <c r="O206" t="e">
        <f>VLOOKUP(N206,'Info client'!$A$2:$D$1000,2,0)</f>
        <v>#N/A</v>
      </c>
      <c r="P206" t="e">
        <f>VLOOKUP($A206,'Info client'!$A$2:$D$1000,3,0)</f>
        <v>#N/A</v>
      </c>
      <c r="Q206" t="e">
        <f>VLOOKUP($A206,'Info client'!$A$2:$D$1000,4,0)</f>
        <v>#N/A</v>
      </c>
      <c r="S206" t="e">
        <f>VLOOKUP(Récap!G206,'Création N° Lot'!$B$3:$B$18,2,0)</f>
        <v>#N/A</v>
      </c>
      <c r="V206" t="str">
        <f t="shared" si="37"/>
        <v>44228</v>
      </c>
      <c r="W206" s="7" t="e">
        <f>VLOOKUP(Récap!V206,'Création N° Lot'!$D$3:$F$18,3,0)</f>
        <v>#N/A</v>
      </c>
      <c r="X206" t="e">
        <f>CONCATENATE(T206,MONTH(VLOOKUP(Récap!V206,'Création N° Lot'!$D$3:$E$18,2,0)),RIGHT(YEAR(VLOOKUP(Récap!V206,'Création N° Lot'!$D$3:$E$18,2,0)),2)," - ",DAY(W206),"/",MONTH(W206),"/",YEAR(W206))</f>
        <v>#N/A</v>
      </c>
      <c r="AA206" s="6"/>
      <c r="AB206" t="e">
        <f>VLOOKUP(AA206,'Info client'!$A$2:$D$1000,2,0)</f>
        <v>#N/A</v>
      </c>
      <c r="AC206" t="e">
        <f>VLOOKUP(AA206,'Info client'!$A$2:$D$1000,3,0)</f>
        <v>#N/A</v>
      </c>
      <c r="AD206" t="e">
        <f>VLOOKUP(AA206,'Info client'!$A$2:$D$1000,4,0)</f>
        <v>#N/A</v>
      </c>
      <c r="AF206" t="e">
        <f>VLOOKUP(Récap!AG206,'Création N° Lot'!$B$3:$B$18,2,0)</f>
        <v>#N/A</v>
      </c>
      <c r="AI206" t="str">
        <f t="shared" si="38"/>
        <v>44256</v>
      </c>
      <c r="AJ206" s="7" t="e">
        <f>VLOOKUP(Récap!AI206,'Création N° Lot'!$D$3:$F$18,3,0)</f>
        <v>#N/A</v>
      </c>
      <c r="AK206" t="e">
        <f>CONCATENATE(AG206,MONTH(VLOOKUP(Récap!AI206,'Création N° Lot'!$D$3:$E$18,2,0)),RIGHT(YEAR(VLOOKUP(Récap!AI206,'Création N° Lot'!$D$3:$E$18,2,0)),2)," - ",DAY(AJ206),"/",MONTH(AJ206),"/",YEAR(AJ206))</f>
        <v>#N/A</v>
      </c>
      <c r="AP206" s="6"/>
      <c r="AQ206" t="e">
        <f>VLOOKUP(AP206,'Info client'!$A$2:$D$1000,2,0)</f>
        <v>#N/A</v>
      </c>
      <c r="AR206" t="e">
        <f>VLOOKUP(AP206,'Info client'!$A$2:$D$1000,3,0)</f>
        <v>#N/A</v>
      </c>
      <c r="AS206" t="e">
        <f>VLOOKUP(AP206,'Info client'!$A$2:$D$1000,4,0)</f>
        <v>#N/A</v>
      </c>
      <c r="AU206" t="e">
        <f>VLOOKUP(Récap!AV206,'Création N° Lot'!$B$3:$B$18,2,0)</f>
        <v>#N/A</v>
      </c>
      <c r="AX206" t="str">
        <f t="shared" si="39"/>
        <v>44287</v>
      </c>
      <c r="AY206" s="7" t="e">
        <f>VLOOKUP(Récap!AX206,'Création N° Lot'!$D$3:$F$18,3,0)</f>
        <v>#N/A</v>
      </c>
      <c r="AZ206" t="e">
        <f>CONCATENATE(AV206,MONTH(VLOOKUP(Récap!AX206,'Création N° Lot'!$D$3:$E$18,2,0)),RIGHT(YEAR(VLOOKUP(Récap!AX206,'Création N° Lot'!$D$3:$E$18,2,0)),2)," - ",DAY(AY206),"/",MONTH(AY206),"/",YEAR(AY206))</f>
        <v>#N/A</v>
      </c>
      <c r="BC206" s="6"/>
      <c r="BD206" t="e">
        <f>VLOOKUP(BC206,'Info client'!$A$2:$D$1000,2,0)</f>
        <v>#N/A</v>
      </c>
      <c r="BE206" t="e">
        <f>VLOOKUP(BC206,'Info client'!$A$2:$D$1000,3,0)</f>
        <v>#N/A</v>
      </c>
      <c r="BF206" t="e">
        <f>VLOOKUP(BC206,'Info client'!$A$2:$D$1000,4,0)</f>
        <v>#N/A</v>
      </c>
      <c r="BH206" t="e">
        <f>VLOOKUP(Récap!BI206,'Création N° Lot'!$B$3:$B$18,2,0)</f>
        <v>#N/A</v>
      </c>
      <c r="BK206" t="str">
        <f t="shared" si="40"/>
        <v>44317</v>
      </c>
      <c r="BL206" s="7" t="e">
        <f>VLOOKUP(Récap!BK206,'Création N° Lot'!$D$3:$F$18,3,0)</f>
        <v>#N/A</v>
      </c>
      <c r="BM206" t="e">
        <f>CONCATENATE(BI206,MONTH(VLOOKUP(Récap!BK206,'Création N° Lot'!$D$3:$E$18,2,0)),RIGHT(YEAR(VLOOKUP(Récap!BK206,'Création N° Lot'!$D$3:$E$18,2,0)),2)," - ",DAY(BL206),"/",MONTH(BL206),"/",YEAR(BL206))</f>
        <v>#N/A</v>
      </c>
      <c r="BP206" s="6"/>
      <c r="BQ206" t="e">
        <f>VLOOKUP(BP206,'Info client'!$A$2:$D$1000,2,0)</f>
        <v>#N/A</v>
      </c>
      <c r="BR206" t="e">
        <f>VLOOKUP(BP206,'Info client'!$A$2:$D$1000,3,0)</f>
        <v>#N/A</v>
      </c>
      <c r="BS206" t="e">
        <f>VLOOKUP(BP206,'Info client'!$A$2:$D$1000,4,0)</f>
        <v>#N/A</v>
      </c>
      <c r="BU206" t="e">
        <f>VLOOKUP(Récap!BV206,'Création N° Lot'!$B$3:$B$18,2,0)</f>
        <v>#N/A</v>
      </c>
      <c r="BX206" t="str">
        <f t="shared" si="41"/>
        <v>44348</v>
      </c>
      <c r="BY206" s="7" t="e">
        <f>VLOOKUP(Récap!BX206,'Création N° Lot'!$D$3:$F$18,3,0)</f>
        <v>#N/A</v>
      </c>
      <c r="BZ206" t="e">
        <f>CONCATENATE(BV206,MONTH(VLOOKUP(Récap!BX206,'Création N° Lot'!$D$3:$E$18,2,0)),RIGHT(YEAR(VLOOKUP(Récap!BX206,'Création N° Lot'!$D$3:$E$18,2,0)),2)," - ",DAY(BY206),"/",MONTH(BY206),"/",YEAR(BY206))</f>
        <v>#N/A</v>
      </c>
      <c r="CC206" s="6"/>
      <c r="CD206" t="e">
        <f>VLOOKUP(CC206,'Info client'!$A$2:$D$1000,2,0)</f>
        <v>#N/A</v>
      </c>
      <c r="CE206" t="e">
        <f>VLOOKUP(CC206,'Info client'!$A$2:$D$1000,3,0)</f>
        <v>#N/A</v>
      </c>
      <c r="CF206" t="e">
        <f>VLOOKUP(CC206,'Info client'!$A$2:$D$1000,4,0)</f>
        <v>#N/A</v>
      </c>
      <c r="CH206" t="e">
        <f>VLOOKUP(Récap!CI206,'Création N° Lot'!$B$3:$B$18,2,0)</f>
        <v>#N/A</v>
      </c>
      <c r="CK206" t="str">
        <f t="shared" si="42"/>
        <v>44378</v>
      </c>
      <c r="CL206" s="7" t="e">
        <f>VLOOKUP(Récap!CK206,'Création N° Lot'!$D$3:$F$18,3,0)</f>
        <v>#N/A</v>
      </c>
      <c r="CM206" t="e">
        <f>CONCATENATE(CI206,MONTH(VLOOKUP(Récap!CK206,'Création N° Lot'!$D$3:$E$18,2,0)),RIGHT(YEAR(VLOOKUP(Récap!CK206,'Création N° Lot'!$D$3:$E$18,2,0)),2)," - ",DAY(CL206),"/",MONTH(CL206),"/",YEAR(CL206))</f>
        <v>#N/A</v>
      </c>
      <c r="CP206" s="6"/>
      <c r="CQ206" t="e">
        <f>VLOOKUP(CP206,'Info client'!$A$2:$D$1000,2,0)</f>
        <v>#N/A</v>
      </c>
      <c r="CR206" t="e">
        <f>VLOOKUP(CP206,'Info client'!$A$2:$D$1000,3,0)</f>
        <v>#N/A</v>
      </c>
      <c r="CS206" t="e">
        <f>VLOOKUP(CP206,'Info client'!$A$2:$D$1000,4,0)</f>
        <v>#N/A</v>
      </c>
      <c r="CU206" t="e">
        <f>VLOOKUP(Récap!CV206,'Création N° Lot'!$B$3:$B$18,2,0)</f>
        <v>#N/A</v>
      </c>
      <c r="CX206" t="str">
        <f t="shared" si="43"/>
        <v>Aout 2021</v>
      </c>
      <c r="CY206" s="7" t="e">
        <f>VLOOKUP(Récap!CX206,'Création N° Lot'!$D$3:$F$18,3,0)</f>
        <v>#N/A</v>
      </c>
      <c r="CZ206" t="e">
        <f>CONCATENATE(CV206,MONTH(VLOOKUP(Récap!CX206,'Création N° Lot'!$D$3:$E$18,2,0)),RIGHT(YEAR(VLOOKUP(Récap!CX206,'Création N° Lot'!$D$3:$E$18,2,0)),2)," - ",DAY(CY206),"/",MONTH(CY206),"/",YEAR(CY206))</f>
        <v>#N/A</v>
      </c>
      <c r="DC206" s="6"/>
      <c r="DD206" t="e">
        <f>VLOOKUP(DC206,'Info client'!$A$2:$D$1000,2,0)</f>
        <v>#N/A</v>
      </c>
      <c r="DE206" t="e">
        <f>VLOOKUP(DC206,'Info client'!$A$2:$D$1000,3,0)</f>
        <v>#N/A</v>
      </c>
      <c r="DF206" t="e">
        <f>VLOOKUP(DC206,'Info client'!$A$2:$D$1000,4,0)</f>
        <v>#N/A</v>
      </c>
      <c r="DH206" t="e">
        <f>VLOOKUP(Récap!DI206,'Création N° Lot'!$B$3:$B$18,2,0)</f>
        <v>#N/A</v>
      </c>
      <c r="DK206" t="str">
        <f t="shared" si="44"/>
        <v>44440</v>
      </c>
      <c r="DL206" s="7" t="e">
        <f>VLOOKUP(Récap!DK206,'Création N° Lot'!$D$3:$F$18,3,0)</f>
        <v>#N/A</v>
      </c>
      <c r="DM206" t="e">
        <f>CONCATENATE(DI206,MONTH(VLOOKUP(Récap!DK206,'Création N° Lot'!$D$3:$E$18,2,0)),RIGHT(YEAR(VLOOKUP(Récap!DK206,'Création N° Lot'!$D$3:$E$18,2,0)),2)," - ",DAY(DL206),"/",MONTH(DL206),"/",YEAR(DL206))</f>
        <v>#N/A</v>
      </c>
      <c r="DP206" s="6"/>
      <c r="DQ206" t="e">
        <f>VLOOKUP(DP206,'Info client'!$A$2:$D$1000,2,0)</f>
        <v>#N/A</v>
      </c>
      <c r="DR206" t="e">
        <f>VLOOKUP(DP206,'Info client'!$A$2:$D$1000,3,0)</f>
        <v>#N/A</v>
      </c>
      <c r="DS206" t="e">
        <f>VLOOKUP(DP206,'Info client'!$A$2:$D$1000,4,0)</f>
        <v>#N/A</v>
      </c>
      <c r="DU206" t="e">
        <f>VLOOKUP(Récap!DV206,'Création N° Lot'!$B$3:$B$18,2,0)</f>
        <v>#N/A</v>
      </c>
      <c r="DX206" t="str">
        <f t="shared" si="45"/>
        <v>44470</v>
      </c>
      <c r="DY206" s="7" t="e">
        <f>VLOOKUP(Récap!DX206,'Création N° Lot'!$D$3:$F$18,3,0)</f>
        <v>#N/A</v>
      </c>
      <c r="DZ206" t="e">
        <f>CONCATENATE(DV206,MONTH(VLOOKUP(Récap!DX206,'Création N° Lot'!$D$3:$E$18,2,0)),RIGHT(YEAR(VLOOKUP(Récap!DX206,'Création N° Lot'!$D$3:$E$18,2,0)),2)," - ",DAY(DY206),"/",MONTH(DY206),"/",YEAR(DY206))</f>
        <v>#N/A</v>
      </c>
      <c r="EC206" s="6"/>
      <c r="ED206" t="e">
        <f>VLOOKUP(EC206,'Info client'!$A$2:$D$1000,2,0)</f>
        <v>#N/A</v>
      </c>
      <c r="EE206" t="e">
        <f>VLOOKUP(EC206,'Info client'!$A$2:$D$1000,3,0)</f>
        <v>#N/A</v>
      </c>
      <c r="EF206" t="e">
        <f>VLOOKUP(EC206,'Info client'!$A$2:$D$1000,4,0)</f>
        <v>#N/A</v>
      </c>
      <c r="EH206" t="e">
        <f>VLOOKUP(Récap!EI206,'Création N° Lot'!$B$3:$B$18,2,0)</f>
        <v>#N/A</v>
      </c>
      <c r="EK206" t="str">
        <f t="shared" si="46"/>
        <v>44501</v>
      </c>
      <c r="EL206" s="7" t="e">
        <f>VLOOKUP(Récap!EK206,'Création N° Lot'!$D$3:$F$18,3,0)</f>
        <v>#N/A</v>
      </c>
      <c r="EM206" t="e">
        <f>CONCATENATE(EI206,MONTH(VLOOKUP(Récap!EK206,'Création N° Lot'!$D$3:$E$18,2,0)),RIGHT(YEAR(VLOOKUP(Récap!EK206,'Création N° Lot'!$D$3:$E$18,2,0)),2)," - ",DAY(EL206),"/",MONTH(EL206),"/",YEAR(EL206))</f>
        <v>#N/A</v>
      </c>
      <c r="EP206" s="6"/>
      <c r="EQ206" t="e">
        <f>VLOOKUP(EP206,'Info client'!$A$2:$D$1000,2,0)</f>
        <v>#N/A</v>
      </c>
      <c r="ER206" t="e">
        <f>VLOOKUP(EP206,'Info client'!$A$2:$D$1000,3,0)</f>
        <v>#N/A</v>
      </c>
      <c r="ES206" t="e">
        <f>VLOOKUP(EP206,'Info client'!$A$2:$D$1000,4,0)</f>
        <v>#N/A</v>
      </c>
      <c r="EU206" t="e">
        <f>VLOOKUP(Récap!EV206,'Création N° Lot'!$B$3:$B$18,2,0)</f>
        <v>#N/A</v>
      </c>
      <c r="EX206" t="str">
        <f t="shared" si="47"/>
        <v>44531</v>
      </c>
      <c r="EY206" s="7" t="e">
        <f>VLOOKUP(Récap!EX206,'Création N° Lot'!$D$3:$F$18,3,0)</f>
        <v>#N/A</v>
      </c>
      <c r="EZ206" t="e">
        <f>CONCATENATE(EV206,MONTH(VLOOKUP(Récap!EX206,'Création N° Lot'!$D$3:$E$18,2,0)),RIGHT(YEAR(VLOOKUP(Récap!EX206,'Création N° Lot'!$D$3:$E$18,2,0)),2)," - ",DAY(EY206),"/",MONTH(EY206),"/",YEAR(EY206))</f>
        <v>#N/A</v>
      </c>
    </row>
    <row r="207" spans="2:156" x14ac:dyDescent="0.25">
      <c r="B207" t="e">
        <f>VLOOKUP($A207,'Info client'!$A$2:$D$1000,2,0)</f>
        <v>#N/A</v>
      </c>
      <c r="C207" t="e">
        <f>VLOOKUP($A207,'Info client'!$A$2:$D$1000,3,0)</f>
        <v>#N/A</v>
      </c>
      <c r="D207" t="e">
        <f>VLOOKUP($A207,'Info client'!$A$2:$D$1000,4,0)</f>
        <v>#N/A</v>
      </c>
      <c r="F207" t="e">
        <f>VLOOKUP(Récap!G207,'Création N° Lot'!B119:B219,2,0)</f>
        <v>#N/A</v>
      </c>
      <c r="I207" t="str">
        <f t="shared" si="36"/>
        <v>44197</v>
      </c>
      <c r="J207" s="7" t="e">
        <f>VLOOKUP(Récap!I207,'Création N° Lot'!$D$3:$F$18,3,0)</f>
        <v>#N/A</v>
      </c>
      <c r="K207" t="e">
        <f>CONCATENATE(G207,MONTH(VLOOKUP(Récap!I207,'Création N° Lot'!$D$3:$E$18,2,0)),RIGHT(YEAR(VLOOKUP(Récap!I207,'Création N° Lot'!$D$3:$E$18,2,0)),2)," - ",DAY(J207),"/",MONTH(J207),"/",YEAR(J207))</f>
        <v>#N/A</v>
      </c>
      <c r="O207" t="e">
        <f>VLOOKUP(N207,'Info client'!$A$2:$D$1000,2,0)</f>
        <v>#N/A</v>
      </c>
      <c r="P207" t="e">
        <f>VLOOKUP($A207,'Info client'!$A$2:$D$1000,3,0)</f>
        <v>#N/A</v>
      </c>
      <c r="Q207" t="e">
        <f>VLOOKUP($A207,'Info client'!$A$2:$D$1000,4,0)</f>
        <v>#N/A</v>
      </c>
      <c r="S207" t="e">
        <f>VLOOKUP(Récap!G207,'Création N° Lot'!$B$3:$B$18,2,0)</f>
        <v>#N/A</v>
      </c>
      <c r="V207" t="str">
        <f t="shared" si="37"/>
        <v>44228</v>
      </c>
      <c r="W207" s="7" t="e">
        <f>VLOOKUP(Récap!V207,'Création N° Lot'!$D$3:$F$18,3,0)</f>
        <v>#N/A</v>
      </c>
      <c r="X207" t="e">
        <f>CONCATENATE(T207,MONTH(VLOOKUP(Récap!V207,'Création N° Lot'!$D$3:$E$18,2,0)),RIGHT(YEAR(VLOOKUP(Récap!V207,'Création N° Lot'!$D$3:$E$18,2,0)),2)," - ",DAY(W207),"/",MONTH(W207),"/",YEAR(W207))</f>
        <v>#N/A</v>
      </c>
      <c r="AA207" s="6"/>
      <c r="AB207" t="e">
        <f>VLOOKUP(AA207,'Info client'!$A$2:$D$1000,2,0)</f>
        <v>#N/A</v>
      </c>
      <c r="AC207" t="e">
        <f>VLOOKUP(AA207,'Info client'!$A$2:$D$1000,3,0)</f>
        <v>#N/A</v>
      </c>
      <c r="AD207" t="e">
        <f>VLOOKUP(AA207,'Info client'!$A$2:$D$1000,4,0)</f>
        <v>#N/A</v>
      </c>
      <c r="AF207" t="e">
        <f>VLOOKUP(Récap!AG207,'Création N° Lot'!$B$3:$B$18,2,0)</f>
        <v>#N/A</v>
      </c>
      <c r="AI207" t="str">
        <f t="shared" si="38"/>
        <v>44256</v>
      </c>
      <c r="AJ207" s="7" t="e">
        <f>VLOOKUP(Récap!AI207,'Création N° Lot'!$D$3:$F$18,3,0)</f>
        <v>#N/A</v>
      </c>
      <c r="AK207" t="e">
        <f>CONCATENATE(AG207,MONTH(VLOOKUP(Récap!AI207,'Création N° Lot'!$D$3:$E$18,2,0)),RIGHT(YEAR(VLOOKUP(Récap!AI207,'Création N° Lot'!$D$3:$E$18,2,0)),2)," - ",DAY(AJ207),"/",MONTH(AJ207),"/",YEAR(AJ207))</f>
        <v>#N/A</v>
      </c>
      <c r="AP207" s="6"/>
      <c r="AQ207" t="e">
        <f>VLOOKUP(AP207,'Info client'!$A$2:$D$1000,2,0)</f>
        <v>#N/A</v>
      </c>
      <c r="AR207" t="e">
        <f>VLOOKUP(AP207,'Info client'!$A$2:$D$1000,3,0)</f>
        <v>#N/A</v>
      </c>
      <c r="AS207" t="e">
        <f>VLOOKUP(AP207,'Info client'!$A$2:$D$1000,4,0)</f>
        <v>#N/A</v>
      </c>
      <c r="AU207" t="e">
        <f>VLOOKUP(Récap!AV207,'Création N° Lot'!$B$3:$B$18,2,0)</f>
        <v>#N/A</v>
      </c>
      <c r="AX207" t="str">
        <f t="shared" si="39"/>
        <v>44287</v>
      </c>
      <c r="AY207" s="7" t="e">
        <f>VLOOKUP(Récap!AX207,'Création N° Lot'!$D$3:$F$18,3,0)</f>
        <v>#N/A</v>
      </c>
      <c r="AZ207" t="e">
        <f>CONCATENATE(AV207,MONTH(VLOOKUP(Récap!AX207,'Création N° Lot'!$D$3:$E$18,2,0)),RIGHT(YEAR(VLOOKUP(Récap!AX207,'Création N° Lot'!$D$3:$E$18,2,0)),2)," - ",DAY(AY207),"/",MONTH(AY207),"/",YEAR(AY207))</f>
        <v>#N/A</v>
      </c>
      <c r="BC207" s="6"/>
      <c r="BD207" t="e">
        <f>VLOOKUP(BC207,'Info client'!$A$2:$D$1000,2,0)</f>
        <v>#N/A</v>
      </c>
      <c r="BE207" t="e">
        <f>VLOOKUP(BC207,'Info client'!$A$2:$D$1000,3,0)</f>
        <v>#N/A</v>
      </c>
      <c r="BF207" t="e">
        <f>VLOOKUP(BC207,'Info client'!$A$2:$D$1000,4,0)</f>
        <v>#N/A</v>
      </c>
      <c r="BH207" t="e">
        <f>VLOOKUP(Récap!BI207,'Création N° Lot'!$B$3:$B$18,2,0)</f>
        <v>#N/A</v>
      </c>
      <c r="BK207" t="str">
        <f t="shared" si="40"/>
        <v>44317</v>
      </c>
      <c r="BL207" s="7" t="e">
        <f>VLOOKUP(Récap!BK207,'Création N° Lot'!$D$3:$F$18,3,0)</f>
        <v>#N/A</v>
      </c>
      <c r="BM207" t="e">
        <f>CONCATENATE(BI207,MONTH(VLOOKUP(Récap!BK207,'Création N° Lot'!$D$3:$E$18,2,0)),RIGHT(YEAR(VLOOKUP(Récap!BK207,'Création N° Lot'!$D$3:$E$18,2,0)),2)," - ",DAY(BL207),"/",MONTH(BL207),"/",YEAR(BL207))</f>
        <v>#N/A</v>
      </c>
      <c r="BP207" s="6"/>
      <c r="BQ207" t="e">
        <f>VLOOKUP(BP207,'Info client'!$A$2:$D$1000,2,0)</f>
        <v>#N/A</v>
      </c>
      <c r="BR207" t="e">
        <f>VLOOKUP(BP207,'Info client'!$A$2:$D$1000,3,0)</f>
        <v>#N/A</v>
      </c>
      <c r="BS207" t="e">
        <f>VLOOKUP(BP207,'Info client'!$A$2:$D$1000,4,0)</f>
        <v>#N/A</v>
      </c>
      <c r="BU207" t="e">
        <f>VLOOKUP(Récap!BV207,'Création N° Lot'!$B$3:$B$18,2,0)</f>
        <v>#N/A</v>
      </c>
      <c r="BX207" t="str">
        <f t="shared" si="41"/>
        <v>44348</v>
      </c>
      <c r="BY207" s="7" t="e">
        <f>VLOOKUP(Récap!BX207,'Création N° Lot'!$D$3:$F$18,3,0)</f>
        <v>#N/A</v>
      </c>
      <c r="BZ207" t="e">
        <f>CONCATENATE(BV207,MONTH(VLOOKUP(Récap!BX207,'Création N° Lot'!$D$3:$E$18,2,0)),RIGHT(YEAR(VLOOKUP(Récap!BX207,'Création N° Lot'!$D$3:$E$18,2,0)),2)," - ",DAY(BY207),"/",MONTH(BY207),"/",YEAR(BY207))</f>
        <v>#N/A</v>
      </c>
      <c r="CC207" s="6"/>
      <c r="CD207" t="e">
        <f>VLOOKUP(CC207,'Info client'!$A$2:$D$1000,2,0)</f>
        <v>#N/A</v>
      </c>
      <c r="CE207" t="e">
        <f>VLOOKUP(CC207,'Info client'!$A$2:$D$1000,3,0)</f>
        <v>#N/A</v>
      </c>
      <c r="CF207" t="e">
        <f>VLOOKUP(CC207,'Info client'!$A$2:$D$1000,4,0)</f>
        <v>#N/A</v>
      </c>
      <c r="CH207" t="e">
        <f>VLOOKUP(Récap!CI207,'Création N° Lot'!$B$3:$B$18,2,0)</f>
        <v>#N/A</v>
      </c>
      <c r="CK207" t="str">
        <f t="shared" si="42"/>
        <v>44378</v>
      </c>
      <c r="CL207" s="7" t="e">
        <f>VLOOKUP(Récap!CK207,'Création N° Lot'!$D$3:$F$18,3,0)</f>
        <v>#N/A</v>
      </c>
      <c r="CM207" t="e">
        <f>CONCATENATE(CI207,MONTH(VLOOKUP(Récap!CK207,'Création N° Lot'!$D$3:$E$18,2,0)),RIGHT(YEAR(VLOOKUP(Récap!CK207,'Création N° Lot'!$D$3:$E$18,2,0)),2)," - ",DAY(CL207),"/",MONTH(CL207),"/",YEAR(CL207))</f>
        <v>#N/A</v>
      </c>
      <c r="CP207" s="6"/>
      <c r="CQ207" t="e">
        <f>VLOOKUP(CP207,'Info client'!$A$2:$D$1000,2,0)</f>
        <v>#N/A</v>
      </c>
      <c r="CR207" t="e">
        <f>VLOOKUP(CP207,'Info client'!$A$2:$D$1000,3,0)</f>
        <v>#N/A</v>
      </c>
      <c r="CS207" t="e">
        <f>VLOOKUP(CP207,'Info client'!$A$2:$D$1000,4,0)</f>
        <v>#N/A</v>
      </c>
      <c r="CU207" t="e">
        <f>VLOOKUP(Récap!CV207,'Création N° Lot'!$B$3:$B$18,2,0)</f>
        <v>#N/A</v>
      </c>
      <c r="CX207" t="str">
        <f t="shared" si="43"/>
        <v>Aout 2021</v>
      </c>
      <c r="CY207" s="7" t="e">
        <f>VLOOKUP(Récap!CX207,'Création N° Lot'!$D$3:$F$18,3,0)</f>
        <v>#N/A</v>
      </c>
      <c r="CZ207" t="e">
        <f>CONCATENATE(CV207,MONTH(VLOOKUP(Récap!CX207,'Création N° Lot'!$D$3:$E$18,2,0)),RIGHT(YEAR(VLOOKUP(Récap!CX207,'Création N° Lot'!$D$3:$E$18,2,0)),2)," - ",DAY(CY207),"/",MONTH(CY207),"/",YEAR(CY207))</f>
        <v>#N/A</v>
      </c>
      <c r="DC207" s="6"/>
      <c r="DD207" t="e">
        <f>VLOOKUP(DC207,'Info client'!$A$2:$D$1000,2,0)</f>
        <v>#N/A</v>
      </c>
      <c r="DE207" t="e">
        <f>VLOOKUP(DC207,'Info client'!$A$2:$D$1000,3,0)</f>
        <v>#N/A</v>
      </c>
      <c r="DF207" t="e">
        <f>VLOOKUP(DC207,'Info client'!$A$2:$D$1000,4,0)</f>
        <v>#N/A</v>
      </c>
      <c r="DH207" t="e">
        <f>VLOOKUP(Récap!DI207,'Création N° Lot'!$B$3:$B$18,2,0)</f>
        <v>#N/A</v>
      </c>
      <c r="DK207" t="str">
        <f t="shared" si="44"/>
        <v>44440</v>
      </c>
      <c r="DL207" s="7" t="e">
        <f>VLOOKUP(Récap!DK207,'Création N° Lot'!$D$3:$F$18,3,0)</f>
        <v>#N/A</v>
      </c>
      <c r="DM207" t="e">
        <f>CONCATENATE(DI207,MONTH(VLOOKUP(Récap!DK207,'Création N° Lot'!$D$3:$E$18,2,0)),RIGHT(YEAR(VLOOKUP(Récap!DK207,'Création N° Lot'!$D$3:$E$18,2,0)),2)," - ",DAY(DL207),"/",MONTH(DL207),"/",YEAR(DL207))</f>
        <v>#N/A</v>
      </c>
      <c r="DP207" s="6"/>
      <c r="DQ207" t="e">
        <f>VLOOKUP(DP207,'Info client'!$A$2:$D$1000,2,0)</f>
        <v>#N/A</v>
      </c>
      <c r="DR207" t="e">
        <f>VLOOKUP(DP207,'Info client'!$A$2:$D$1000,3,0)</f>
        <v>#N/A</v>
      </c>
      <c r="DS207" t="e">
        <f>VLOOKUP(DP207,'Info client'!$A$2:$D$1000,4,0)</f>
        <v>#N/A</v>
      </c>
      <c r="DU207" t="e">
        <f>VLOOKUP(Récap!DV207,'Création N° Lot'!$B$3:$B$18,2,0)</f>
        <v>#N/A</v>
      </c>
      <c r="DX207" t="str">
        <f t="shared" si="45"/>
        <v>44470</v>
      </c>
      <c r="DY207" s="7" t="e">
        <f>VLOOKUP(Récap!DX207,'Création N° Lot'!$D$3:$F$18,3,0)</f>
        <v>#N/A</v>
      </c>
      <c r="DZ207" t="e">
        <f>CONCATENATE(DV207,MONTH(VLOOKUP(Récap!DX207,'Création N° Lot'!$D$3:$E$18,2,0)),RIGHT(YEAR(VLOOKUP(Récap!DX207,'Création N° Lot'!$D$3:$E$18,2,0)),2)," - ",DAY(DY207),"/",MONTH(DY207),"/",YEAR(DY207))</f>
        <v>#N/A</v>
      </c>
      <c r="EC207" s="6"/>
      <c r="ED207" t="e">
        <f>VLOOKUP(EC207,'Info client'!$A$2:$D$1000,2,0)</f>
        <v>#N/A</v>
      </c>
      <c r="EE207" t="e">
        <f>VLOOKUP(EC207,'Info client'!$A$2:$D$1000,3,0)</f>
        <v>#N/A</v>
      </c>
      <c r="EF207" t="e">
        <f>VLOOKUP(EC207,'Info client'!$A$2:$D$1000,4,0)</f>
        <v>#N/A</v>
      </c>
      <c r="EH207" t="e">
        <f>VLOOKUP(Récap!EI207,'Création N° Lot'!$B$3:$B$18,2,0)</f>
        <v>#N/A</v>
      </c>
      <c r="EK207" t="str">
        <f t="shared" si="46"/>
        <v>44501</v>
      </c>
      <c r="EL207" s="7" t="e">
        <f>VLOOKUP(Récap!EK207,'Création N° Lot'!$D$3:$F$18,3,0)</f>
        <v>#N/A</v>
      </c>
      <c r="EM207" t="e">
        <f>CONCATENATE(EI207,MONTH(VLOOKUP(Récap!EK207,'Création N° Lot'!$D$3:$E$18,2,0)),RIGHT(YEAR(VLOOKUP(Récap!EK207,'Création N° Lot'!$D$3:$E$18,2,0)),2)," - ",DAY(EL207),"/",MONTH(EL207),"/",YEAR(EL207))</f>
        <v>#N/A</v>
      </c>
      <c r="EP207" s="6"/>
      <c r="EQ207" t="e">
        <f>VLOOKUP(EP207,'Info client'!$A$2:$D$1000,2,0)</f>
        <v>#N/A</v>
      </c>
      <c r="ER207" t="e">
        <f>VLOOKUP(EP207,'Info client'!$A$2:$D$1000,3,0)</f>
        <v>#N/A</v>
      </c>
      <c r="ES207" t="e">
        <f>VLOOKUP(EP207,'Info client'!$A$2:$D$1000,4,0)</f>
        <v>#N/A</v>
      </c>
      <c r="EU207" t="e">
        <f>VLOOKUP(Récap!EV207,'Création N° Lot'!$B$3:$B$18,2,0)</f>
        <v>#N/A</v>
      </c>
      <c r="EX207" t="str">
        <f t="shared" si="47"/>
        <v>44531</v>
      </c>
      <c r="EY207" s="7" t="e">
        <f>VLOOKUP(Récap!EX207,'Création N° Lot'!$D$3:$F$18,3,0)</f>
        <v>#N/A</v>
      </c>
      <c r="EZ207" t="e">
        <f>CONCATENATE(EV207,MONTH(VLOOKUP(Récap!EX207,'Création N° Lot'!$D$3:$E$18,2,0)),RIGHT(YEAR(VLOOKUP(Récap!EX207,'Création N° Lot'!$D$3:$E$18,2,0)),2)," - ",DAY(EY207),"/",MONTH(EY207),"/",YEAR(EY207))</f>
        <v>#N/A</v>
      </c>
    </row>
    <row r="208" spans="2:156" x14ac:dyDescent="0.25">
      <c r="B208" t="e">
        <f>VLOOKUP($A208,'Info client'!$A$2:$D$1000,2,0)</f>
        <v>#N/A</v>
      </c>
      <c r="C208" t="e">
        <f>VLOOKUP($A208,'Info client'!$A$2:$D$1000,3,0)</f>
        <v>#N/A</v>
      </c>
      <c r="D208" t="e">
        <f>VLOOKUP($A208,'Info client'!$A$2:$D$1000,4,0)</f>
        <v>#N/A</v>
      </c>
      <c r="F208" t="e">
        <f>VLOOKUP(Récap!G208,'Création N° Lot'!B120:B220,2,0)</f>
        <v>#N/A</v>
      </c>
      <c r="I208" t="str">
        <f t="shared" si="36"/>
        <v>44197</v>
      </c>
      <c r="J208" s="7" t="e">
        <f>VLOOKUP(Récap!I208,'Création N° Lot'!$D$3:$F$18,3,0)</f>
        <v>#N/A</v>
      </c>
      <c r="K208" t="e">
        <f>CONCATENATE(G208,MONTH(VLOOKUP(Récap!I208,'Création N° Lot'!$D$3:$E$18,2,0)),RIGHT(YEAR(VLOOKUP(Récap!I208,'Création N° Lot'!$D$3:$E$18,2,0)),2)," - ",DAY(J208),"/",MONTH(J208),"/",YEAR(J208))</f>
        <v>#N/A</v>
      </c>
      <c r="O208" t="e">
        <f>VLOOKUP(N208,'Info client'!$A$2:$D$1000,2,0)</f>
        <v>#N/A</v>
      </c>
      <c r="P208" t="e">
        <f>VLOOKUP($A208,'Info client'!$A$2:$D$1000,3,0)</f>
        <v>#N/A</v>
      </c>
      <c r="Q208" t="e">
        <f>VLOOKUP($A208,'Info client'!$A$2:$D$1000,4,0)</f>
        <v>#N/A</v>
      </c>
      <c r="S208" t="e">
        <f>VLOOKUP(Récap!G208,'Création N° Lot'!$B$3:$B$18,2,0)</f>
        <v>#N/A</v>
      </c>
      <c r="V208" t="str">
        <f t="shared" si="37"/>
        <v>44228</v>
      </c>
      <c r="W208" s="7" t="e">
        <f>VLOOKUP(Récap!V208,'Création N° Lot'!$D$3:$F$18,3,0)</f>
        <v>#N/A</v>
      </c>
      <c r="X208" t="e">
        <f>CONCATENATE(T208,MONTH(VLOOKUP(Récap!V208,'Création N° Lot'!$D$3:$E$18,2,0)),RIGHT(YEAR(VLOOKUP(Récap!V208,'Création N° Lot'!$D$3:$E$18,2,0)),2)," - ",DAY(W208),"/",MONTH(W208),"/",YEAR(W208))</f>
        <v>#N/A</v>
      </c>
      <c r="AA208" s="6"/>
      <c r="AB208" t="e">
        <f>VLOOKUP(AA208,'Info client'!$A$2:$D$1000,2,0)</f>
        <v>#N/A</v>
      </c>
      <c r="AC208" t="e">
        <f>VLOOKUP(AA208,'Info client'!$A$2:$D$1000,3,0)</f>
        <v>#N/A</v>
      </c>
      <c r="AD208" t="e">
        <f>VLOOKUP(AA208,'Info client'!$A$2:$D$1000,4,0)</f>
        <v>#N/A</v>
      </c>
      <c r="AF208" t="e">
        <f>VLOOKUP(Récap!AG208,'Création N° Lot'!$B$3:$B$18,2,0)</f>
        <v>#N/A</v>
      </c>
      <c r="AI208" t="str">
        <f t="shared" si="38"/>
        <v>44256</v>
      </c>
      <c r="AJ208" s="7" t="e">
        <f>VLOOKUP(Récap!AI208,'Création N° Lot'!$D$3:$F$18,3,0)</f>
        <v>#N/A</v>
      </c>
      <c r="AK208" t="e">
        <f>CONCATENATE(AG208,MONTH(VLOOKUP(Récap!AI208,'Création N° Lot'!$D$3:$E$18,2,0)),RIGHT(YEAR(VLOOKUP(Récap!AI208,'Création N° Lot'!$D$3:$E$18,2,0)),2)," - ",DAY(AJ208),"/",MONTH(AJ208),"/",YEAR(AJ208))</f>
        <v>#N/A</v>
      </c>
      <c r="AP208" s="6"/>
      <c r="AQ208" t="e">
        <f>VLOOKUP(AP208,'Info client'!$A$2:$D$1000,2,0)</f>
        <v>#N/A</v>
      </c>
      <c r="AR208" t="e">
        <f>VLOOKUP(AP208,'Info client'!$A$2:$D$1000,3,0)</f>
        <v>#N/A</v>
      </c>
      <c r="AS208" t="e">
        <f>VLOOKUP(AP208,'Info client'!$A$2:$D$1000,4,0)</f>
        <v>#N/A</v>
      </c>
      <c r="AU208" t="e">
        <f>VLOOKUP(Récap!AV208,'Création N° Lot'!$B$3:$B$18,2,0)</f>
        <v>#N/A</v>
      </c>
      <c r="AX208" t="str">
        <f t="shared" si="39"/>
        <v>44287</v>
      </c>
      <c r="AY208" s="7" t="e">
        <f>VLOOKUP(Récap!AX208,'Création N° Lot'!$D$3:$F$18,3,0)</f>
        <v>#N/A</v>
      </c>
      <c r="AZ208" t="e">
        <f>CONCATENATE(AV208,MONTH(VLOOKUP(Récap!AX208,'Création N° Lot'!$D$3:$E$18,2,0)),RIGHT(YEAR(VLOOKUP(Récap!AX208,'Création N° Lot'!$D$3:$E$18,2,0)),2)," - ",DAY(AY208),"/",MONTH(AY208),"/",YEAR(AY208))</f>
        <v>#N/A</v>
      </c>
      <c r="BC208" s="6"/>
      <c r="BD208" t="e">
        <f>VLOOKUP(BC208,'Info client'!$A$2:$D$1000,2,0)</f>
        <v>#N/A</v>
      </c>
      <c r="BE208" t="e">
        <f>VLOOKUP(BC208,'Info client'!$A$2:$D$1000,3,0)</f>
        <v>#N/A</v>
      </c>
      <c r="BF208" t="e">
        <f>VLOOKUP(BC208,'Info client'!$A$2:$D$1000,4,0)</f>
        <v>#N/A</v>
      </c>
      <c r="BH208" t="e">
        <f>VLOOKUP(Récap!BI208,'Création N° Lot'!$B$3:$B$18,2,0)</f>
        <v>#N/A</v>
      </c>
      <c r="BK208" t="str">
        <f t="shared" si="40"/>
        <v>44317</v>
      </c>
      <c r="BL208" s="7" t="e">
        <f>VLOOKUP(Récap!BK208,'Création N° Lot'!$D$3:$F$18,3,0)</f>
        <v>#N/A</v>
      </c>
      <c r="BM208" t="e">
        <f>CONCATENATE(BI208,MONTH(VLOOKUP(Récap!BK208,'Création N° Lot'!$D$3:$E$18,2,0)),RIGHT(YEAR(VLOOKUP(Récap!BK208,'Création N° Lot'!$D$3:$E$18,2,0)),2)," - ",DAY(BL208),"/",MONTH(BL208),"/",YEAR(BL208))</f>
        <v>#N/A</v>
      </c>
      <c r="BP208" s="6"/>
      <c r="BQ208" t="e">
        <f>VLOOKUP(BP208,'Info client'!$A$2:$D$1000,2,0)</f>
        <v>#N/A</v>
      </c>
      <c r="BR208" t="e">
        <f>VLOOKUP(BP208,'Info client'!$A$2:$D$1000,3,0)</f>
        <v>#N/A</v>
      </c>
      <c r="BS208" t="e">
        <f>VLOOKUP(BP208,'Info client'!$A$2:$D$1000,4,0)</f>
        <v>#N/A</v>
      </c>
      <c r="BU208" t="e">
        <f>VLOOKUP(Récap!BV208,'Création N° Lot'!$B$3:$B$18,2,0)</f>
        <v>#N/A</v>
      </c>
      <c r="BX208" t="str">
        <f t="shared" si="41"/>
        <v>44348</v>
      </c>
      <c r="BY208" s="7" t="e">
        <f>VLOOKUP(Récap!BX208,'Création N° Lot'!$D$3:$F$18,3,0)</f>
        <v>#N/A</v>
      </c>
      <c r="BZ208" t="e">
        <f>CONCATENATE(BV208,MONTH(VLOOKUP(Récap!BX208,'Création N° Lot'!$D$3:$E$18,2,0)),RIGHT(YEAR(VLOOKUP(Récap!BX208,'Création N° Lot'!$D$3:$E$18,2,0)),2)," - ",DAY(BY208),"/",MONTH(BY208),"/",YEAR(BY208))</f>
        <v>#N/A</v>
      </c>
      <c r="CC208" s="6"/>
      <c r="CD208" t="e">
        <f>VLOOKUP(CC208,'Info client'!$A$2:$D$1000,2,0)</f>
        <v>#N/A</v>
      </c>
      <c r="CE208" t="e">
        <f>VLOOKUP(CC208,'Info client'!$A$2:$D$1000,3,0)</f>
        <v>#N/A</v>
      </c>
      <c r="CF208" t="e">
        <f>VLOOKUP(CC208,'Info client'!$A$2:$D$1000,4,0)</f>
        <v>#N/A</v>
      </c>
      <c r="CH208" t="e">
        <f>VLOOKUP(Récap!CI208,'Création N° Lot'!$B$3:$B$18,2,0)</f>
        <v>#N/A</v>
      </c>
      <c r="CK208" t="str">
        <f t="shared" si="42"/>
        <v>44378</v>
      </c>
      <c r="CL208" s="7" t="e">
        <f>VLOOKUP(Récap!CK208,'Création N° Lot'!$D$3:$F$18,3,0)</f>
        <v>#N/A</v>
      </c>
      <c r="CM208" t="e">
        <f>CONCATENATE(CI208,MONTH(VLOOKUP(Récap!CK208,'Création N° Lot'!$D$3:$E$18,2,0)),RIGHT(YEAR(VLOOKUP(Récap!CK208,'Création N° Lot'!$D$3:$E$18,2,0)),2)," - ",DAY(CL208),"/",MONTH(CL208),"/",YEAR(CL208))</f>
        <v>#N/A</v>
      </c>
      <c r="CP208" s="6"/>
      <c r="CQ208" t="e">
        <f>VLOOKUP(CP208,'Info client'!$A$2:$D$1000,2,0)</f>
        <v>#N/A</v>
      </c>
      <c r="CR208" t="e">
        <f>VLOOKUP(CP208,'Info client'!$A$2:$D$1000,3,0)</f>
        <v>#N/A</v>
      </c>
      <c r="CS208" t="e">
        <f>VLOOKUP(CP208,'Info client'!$A$2:$D$1000,4,0)</f>
        <v>#N/A</v>
      </c>
      <c r="CU208" t="e">
        <f>VLOOKUP(Récap!CV208,'Création N° Lot'!$B$3:$B$18,2,0)</f>
        <v>#N/A</v>
      </c>
      <c r="CX208" t="str">
        <f t="shared" si="43"/>
        <v>Aout 2021</v>
      </c>
      <c r="CY208" s="7" t="e">
        <f>VLOOKUP(Récap!CX208,'Création N° Lot'!$D$3:$F$18,3,0)</f>
        <v>#N/A</v>
      </c>
      <c r="CZ208" t="e">
        <f>CONCATENATE(CV208,MONTH(VLOOKUP(Récap!CX208,'Création N° Lot'!$D$3:$E$18,2,0)),RIGHT(YEAR(VLOOKUP(Récap!CX208,'Création N° Lot'!$D$3:$E$18,2,0)),2)," - ",DAY(CY208),"/",MONTH(CY208),"/",YEAR(CY208))</f>
        <v>#N/A</v>
      </c>
      <c r="DC208" s="6"/>
      <c r="DD208" t="e">
        <f>VLOOKUP(DC208,'Info client'!$A$2:$D$1000,2,0)</f>
        <v>#N/A</v>
      </c>
      <c r="DE208" t="e">
        <f>VLOOKUP(DC208,'Info client'!$A$2:$D$1000,3,0)</f>
        <v>#N/A</v>
      </c>
      <c r="DF208" t="e">
        <f>VLOOKUP(DC208,'Info client'!$A$2:$D$1000,4,0)</f>
        <v>#N/A</v>
      </c>
      <c r="DH208" t="e">
        <f>VLOOKUP(Récap!DI208,'Création N° Lot'!$B$3:$B$18,2,0)</f>
        <v>#N/A</v>
      </c>
      <c r="DK208" t="str">
        <f t="shared" si="44"/>
        <v>44440</v>
      </c>
      <c r="DL208" s="7" t="e">
        <f>VLOOKUP(Récap!DK208,'Création N° Lot'!$D$3:$F$18,3,0)</f>
        <v>#N/A</v>
      </c>
      <c r="DM208" t="e">
        <f>CONCATENATE(DI208,MONTH(VLOOKUP(Récap!DK208,'Création N° Lot'!$D$3:$E$18,2,0)),RIGHT(YEAR(VLOOKUP(Récap!DK208,'Création N° Lot'!$D$3:$E$18,2,0)),2)," - ",DAY(DL208),"/",MONTH(DL208),"/",YEAR(DL208))</f>
        <v>#N/A</v>
      </c>
      <c r="DP208" s="6"/>
      <c r="DQ208" t="e">
        <f>VLOOKUP(DP208,'Info client'!$A$2:$D$1000,2,0)</f>
        <v>#N/A</v>
      </c>
      <c r="DR208" t="e">
        <f>VLOOKUP(DP208,'Info client'!$A$2:$D$1000,3,0)</f>
        <v>#N/A</v>
      </c>
      <c r="DS208" t="e">
        <f>VLOOKUP(DP208,'Info client'!$A$2:$D$1000,4,0)</f>
        <v>#N/A</v>
      </c>
      <c r="DU208" t="e">
        <f>VLOOKUP(Récap!DV208,'Création N° Lot'!$B$3:$B$18,2,0)</f>
        <v>#N/A</v>
      </c>
      <c r="DX208" t="str">
        <f t="shared" si="45"/>
        <v>44470</v>
      </c>
      <c r="DY208" s="7" t="e">
        <f>VLOOKUP(Récap!DX208,'Création N° Lot'!$D$3:$F$18,3,0)</f>
        <v>#N/A</v>
      </c>
      <c r="DZ208" t="e">
        <f>CONCATENATE(DV208,MONTH(VLOOKUP(Récap!DX208,'Création N° Lot'!$D$3:$E$18,2,0)),RIGHT(YEAR(VLOOKUP(Récap!DX208,'Création N° Lot'!$D$3:$E$18,2,0)),2)," - ",DAY(DY208),"/",MONTH(DY208),"/",YEAR(DY208))</f>
        <v>#N/A</v>
      </c>
      <c r="EC208" s="6"/>
      <c r="ED208" t="e">
        <f>VLOOKUP(EC208,'Info client'!$A$2:$D$1000,2,0)</f>
        <v>#N/A</v>
      </c>
      <c r="EE208" t="e">
        <f>VLOOKUP(EC208,'Info client'!$A$2:$D$1000,3,0)</f>
        <v>#N/A</v>
      </c>
      <c r="EF208" t="e">
        <f>VLOOKUP(EC208,'Info client'!$A$2:$D$1000,4,0)</f>
        <v>#N/A</v>
      </c>
      <c r="EH208" t="e">
        <f>VLOOKUP(Récap!EI208,'Création N° Lot'!$B$3:$B$18,2,0)</f>
        <v>#N/A</v>
      </c>
      <c r="EK208" t="str">
        <f t="shared" si="46"/>
        <v>44501</v>
      </c>
      <c r="EL208" s="7" t="e">
        <f>VLOOKUP(Récap!EK208,'Création N° Lot'!$D$3:$F$18,3,0)</f>
        <v>#N/A</v>
      </c>
      <c r="EM208" t="e">
        <f>CONCATENATE(EI208,MONTH(VLOOKUP(Récap!EK208,'Création N° Lot'!$D$3:$E$18,2,0)),RIGHT(YEAR(VLOOKUP(Récap!EK208,'Création N° Lot'!$D$3:$E$18,2,0)),2)," - ",DAY(EL208),"/",MONTH(EL208),"/",YEAR(EL208))</f>
        <v>#N/A</v>
      </c>
      <c r="EP208" s="6"/>
      <c r="EQ208" t="e">
        <f>VLOOKUP(EP208,'Info client'!$A$2:$D$1000,2,0)</f>
        <v>#N/A</v>
      </c>
      <c r="ER208" t="e">
        <f>VLOOKUP(EP208,'Info client'!$A$2:$D$1000,3,0)</f>
        <v>#N/A</v>
      </c>
      <c r="ES208" t="e">
        <f>VLOOKUP(EP208,'Info client'!$A$2:$D$1000,4,0)</f>
        <v>#N/A</v>
      </c>
      <c r="EU208" t="e">
        <f>VLOOKUP(Récap!EV208,'Création N° Lot'!$B$3:$B$18,2,0)</f>
        <v>#N/A</v>
      </c>
      <c r="EX208" t="str">
        <f t="shared" si="47"/>
        <v>44531</v>
      </c>
      <c r="EY208" s="7" t="e">
        <f>VLOOKUP(Récap!EX208,'Création N° Lot'!$D$3:$F$18,3,0)</f>
        <v>#N/A</v>
      </c>
      <c r="EZ208" t="e">
        <f>CONCATENATE(EV208,MONTH(VLOOKUP(Récap!EX208,'Création N° Lot'!$D$3:$E$18,2,0)),RIGHT(YEAR(VLOOKUP(Récap!EX208,'Création N° Lot'!$D$3:$E$18,2,0)),2)," - ",DAY(EY208),"/",MONTH(EY208),"/",YEAR(EY208))</f>
        <v>#N/A</v>
      </c>
    </row>
    <row r="209" spans="2:156" x14ac:dyDescent="0.25">
      <c r="B209" t="e">
        <f>VLOOKUP($A209,'Info client'!$A$2:$D$1000,2,0)</f>
        <v>#N/A</v>
      </c>
      <c r="C209" t="e">
        <f>VLOOKUP($A209,'Info client'!$A$2:$D$1000,3,0)</f>
        <v>#N/A</v>
      </c>
      <c r="D209" t="e">
        <f>VLOOKUP($A209,'Info client'!$A$2:$D$1000,4,0)</f>
        <v>#N/A</v>
      </c>
      <c r="F209" t="e">
        <f>VLOOKUP(Récap!G209,'Création N° Lot'!B121:B221,2,0)</f>
        <v>#N/A</v>
      </c>
      <c r="I209" t="str">
        <f t="shared" si="36"/>
        <v>44197</v>
      </c>
      <c r="J209" s="7" t="e">
        <f>VLOOKUP(Récap!I209,'Création N° Lot'!$D$3:$F$18,3,0)</f>
        <v>#N/A</v>
      </c>
      <c r="K209" t="e">
        <f>CONCATENATE(G209,MONTH(VLOOKUP(Récap!I209,'Création N° Lot'!$D$3:$E$18,2,0)),RIGHT(YEAR(VLOOKUP(Récap!I209,'Création N° Lot'!$D$3:$E$18,2,0)),2)," - ",DAY(J209),"/",MONTH(J209),"/",YEAR(J209))</f>
        <v>#N/A</v>
      </c>
      <c r="O209" t="e">
        <f>VLOOKUP(N209,'Info client'!$A$2:$D$1000,2,0)</f>
        <v>#N/A</v>
      </c>
      <c r="P209" t="e">
        <f>VLOOKUP($A209,'Info client'!$A$2:$D$1000,3,0)</f>
        <v>#N/A</v>
      </c>
      <c r="Q209" t="e">
        <f>VLOOKUP($A209,'Info client'!$A$2:$D$1000,4,0)</f>
        <v>#N/A</v>
      </c>
      <c r="S209" t="e">
        <f>VLOOKUP(Récap!G209,'Création N° Lot'!$B$3:$B$18,2,0)</f>
        <v>#N/A</v>
      </c>
      <c r="V209" t="str">
        <f t="shared" si="37"/>
        <v>44228</v>
      </c>
      <c r="W209" s="7" t="e">
        <f>VLOOKUP(Récap!V209,'Création N° Lot'!$D$3:$F$18,3,0)</f>
        <v>#N/A</v>
      </c>
      <c r="X209" t="e">
        <f>CONCATENATE(T209,MONTH(VLOOKUP(Récap!V209,'Création N° Lot'!$D$3:$E$18,2,0)),RIGHT(YEAR(VLOOKUP(Récap!V209,'Création N° Lot'!$D$3:$E$18,2,0)),2)," - ",DAY(W209),"/",MONTH(W209),"/",YEAR(W209))</f>
        <v>#N/A</v>
      </c>
      <c r="AA209" s="6"/>
      <c r="AB209" t="e">
        <f>VLOOKUP(AA209,'Info client'!$A$2:$D$1000,2,0)</f>
        <v>#N/A</v>
      </c>
      <c r="AC209" t="e">
        <f>VLOOKUP(AA209,'Info client'!$A$2:$D$1000,3,0)</f>
        <v>#N/A</v>
      </c>
      <c r="AD209" t="e">
        <f>VLOOKUP(AA209,'Info client'!$A$2:$D$1000,4,0)</f>
        <v>#N/A</v>
      </c>
      <c r="AF209" t="e">
        <f>VLOOKUP(Récap!AG209,'Création N° Lot'!$B$3:$B$18,2,0)</f>
        <v>#N/A</v>
      </c>
      <c r="AI209" t="str">
        <f t="shared" si="38"/>
        <v>44256</v>
      </c>
      <c r="AJ209" s="7" t="e">
        <f>VLOOKUP(Récap!AI209,'Création N° Lot'!$D$3:$F$18,3,0)</f>
        <v>#N/A</v>
      </c>
      <c r="AK209" t="e">
        <f>CONCATENATE(AG209,MONTH(VLOOKUP(Récap!AI209,'Création N° Lot'!$D$3:$E$18,2,0)),RIGHT(YEAR(VLOOKUP(Récap!AI209,'Création N° Lot'!$D$3:$E$18,2,0)),2)," - ",DAY(AJ209),"/",MONTH(AJ209),"/",YEAR(AJ209))</f>
        <v>#N/A</v>
      </c>
      <c r="AP209" s="6"/>
      <c r="AQ209" t="e">
        <f>VLOOKUP(AP209,'Info client'!$A$2:$D$1000,2,0)</f>
        <v>#N/A</v>
      </c>
      <c r="AR209" t="e">
        <f>VLOOKUP(AP209,'Info client'!$A$2:$D$1000,3,0)</f>
        <v>#N/A</v>
      </c>
      <c r="AS209" t="e">
        <f>VLOOKUP(AP209,'Info client'!$A$2:$D$1000,4,0)</f>
        <v>#N/A</v>
      </c>
      <c r="AU209" t="e">
        <f>VLOOKUP(Récap!AV209,'Création N° Lot'!$B$3:$B$18,2,0)</f>
        <v>#N/A</v>
      </c>
      <c r="AX209" t="str">
        <f t="shared" si="39"/>
        <v>44287</v>
      </c>
      <c r="AY209" s="7" t="e">
        <f>VLOOKUP(Récap!AX209,'Création N° Lot'!$D$3:$F$18,3,0)</f>
        <v>#N/A</v>
      </c>
      <c r="AZ209" t="e">
        <f>CONCATENATE(AV209,MONTH(VLOOKUP(Récap!AX209,'Création N° Lot'!$D$3:$E$18,2,0)),RIGHT(YEAR(VLOOKUP(Récap!AX209,'Création N° Lot'!$D$3:$E$18,2,0)),2)," - ",DAY(AY209),"/",MONTH(AY209),"/",YEAR(AY209))</f>
        <v>#N/A</v>
      </c>
      <c r="BC209" s="6"/>
      <c r="BD209" t="e">
        <f>VLOOKUP(BC209,'Info client'!$A$2:$D$1000,2,0)</f>
        <v>#N/A</v>
      </c>
      <c r="BE209" t="e">
        <f>VLOOKUP(BC209,'Info client'!$A$2:$D$1000,3,0)</f>
        <v>#N/A</v>
      </c>
      <c r="BF209" t="e">
        <f>VLOOKUP(BC209,'Info client'!$A$2:$D$1000,4,0)</f>
        <v>#N/A</v>
      </c>
      <c r="BH209" t="e">
        <f>VLOOKUP(Récap!BI209,'Création N° Lot'!$B$3:$B$18,2,0)</f>
        <v>#N/A</v>
      </c>
      <c r="BK209" t="str">
        <f t="shared" si="40"/>
        <v>44317</v>
      </c>
      <c r="BL209" s="7" t="e">
        <f>VLOOKUP(Récap!BK209,'Création N° Lot'!$D$3:$F$18,3,0)</f>
        <v>#N/A</v>
      </c>
      <c r="BM209" t="e">
        <f>CONCATENATE(BI209,MONTH(VLOOKUP(Récap!BK209,'Création N° Lot'!$D$3:$E$18,2,0)),RIGHT(YEAR(VLOOKUP(Récap!BK209,'Création N° Lot'!$D$3:$E$18,2,0)),2)," - ",DAY(BL209),"/",MONTH(BL209),"/",YEAR(BL209))</f>
        <v>#N/A</v>
      </c>
      <c r="BP209" s="6"/>
      <c r="BQ209" t="e">
        <f>VLOOKUP(BP209,'Info client'!$A$2:$D$1000,2,0)</f>
        <v>#N/A</v>
      </c>
      <c r="BR209" t="e">
        <f>VLOOKUP(BP209,'Info client'!$A$2:$D$1000,3,0)</f>
        <v>#N/A</v>
      </c>
      <c r="BS209" t="e">
        <f>VLOOKUP(BP209,'Info client'!$A$2:$D$1000,4,0)</f>
        <v>#N/A</v>
      </c>
      <c r="BU209" t="e">
        <f>VLOOKUP(Récap!BV209,'Création N° Lot'!$B$3:$B$18,2,0)</f>
        <v>#N/A</v>
      </c>
      <c r="BX209" t="str">
        <f t="shared" si="41"/>
        <v>44348</v>
      </c>
      <c r="BY209" s="7" t="e">
        <f>VLOOKUP(Récap!BX209,'Création N° Lot'!$D$3:$F$18,3,0)</f>
        <v>#N/A</v>
      </c>
      <c r="BZ209" t="e">
        <f>CONCATENATE(BV209,MONTH(VLOOKUP(Récap!BX209,'Création N° Lot'!$D$3:$E$18,2,0)),RIGHT(YEAR(VLOOKUP(Récap!BX209,'Création N° Lot'!$D$3:$E$18,2,0)),2)," - ",DAY(BY209),"/",MONTH(BY209),"/",YEAR(BY209))</f>
        <v>#N/A</v>
      </c>
      <c r="CC209" s="6"/>
      <c r="CD209" t="e">
        <f>VLOOKUP(CC209,'Info client'!$A$2:$D$1000,2,0)</f>
        <v>#N/A</v>
      </c>
      <c r="CE209" t="e">
        <f>VLOOKUP(CC209,'Info client'!$A$2:$D$1000,3,0)</f>
        <v>#N/A</v>
      </c>
      <c r="CF209" t="e">
        <f>VLOOKUP(CC209,'Info client'!$A$2:$D$1000,4,0)</f>
        <v>#N/A</v>
      </c>
      <c r="CH209" t="e">
        <f>VLOOKUP(Récap!CI209,'Création N° Lot'!$B$3:$B$18,2,0)</f>
        <v>#N/A</v>
      </c>
      <c r="CK209" t="str">
        <f t="shared" si="42"/>
        <v>44378</v>
      </c>
      <c r="CL209" s="7" t="e">
        <f>VLOOKUP(Récap!CK209,'Création N° Lot'!$D$3:$F$18,3,0)</f>
        <v>#N/A</v>
      </c>
      <c r="CM209" t="e">
        <f>CONCATENATE(CI209,MONTH(VLOOKUP(Récap!CK209,'Création N° Lot'!$D$3:$E$18,2,0)),RIGHT(YEAR(VLOOKUP(Récap!CK209,'Création N° Lot'!$D$3:$E$18,2,0)),2)," - ",DAY(CL209),"/",MONTH(CL209),"/",YEAR(CL209))</f>
        <v>#N/A</v>
      </c>
      <c r="CP209" s="6"/>
      <c r="CQ209" t="e">
        <f>VLOOKUP(CP209,'Info client'!$A$2:$D$1000,2,0)</f>
        <v>#N/A</v>
      </c>
      <c r="CR209" t="e">
        <f>VLOOKUP(CP209,'Info client'!$A$2:$D$1000,3,0)</f>
        <v>#N/A</v>
      </c>
      <c r="CS209" t="e">
        <f>VLOOKUP(CP209,'Info client'!$A$2:$D$1000,4,0)</f>
        <v>#N/A</v>
      </c>
      <c r="CU209" t="e">
        <f>VLOOKUP(Récap!CV209,'Création N° Lot'!$B$3:$B$18,2,0)</f>
        <v>#N/A</v>
      </c>
      <c r="CX209" t="str">
        <f t="shared" si="43"/>
        <v>Aout 2021</v>
      </c>
      <c r="CY209" s="7" t="e">
        <f>VLOOKUP(Récap!CX209,'Création N° Lot'!$D$3:$F$18,3,0)</f>
        <v>#N/A</v>
      </c>
      <c r="CZ209" t="e">
        <f>CONCATENATE(CV209,MONTH(VLOOKUP(Récap!CX209,'Création N° Lot'!$D$3:$E$18,2,0)),RIGHT(YEAR(VLOOKUP(Récap!CX209,'Création N° Lot'!$D$3:$E$18,2,0)),2)," - ",DAY(CY209),"/",MONTH(CY209),"/",YEAR(CY209))</f>
        <v>#N/A</v>
      </c>
      <c r="DC209" s="6"/>
      <c r="DD209" t="e">
        <f>VLOOKUP(DC209,'Info client'!$A$2:$D$1000,2,0)</f>
        <v>#N/A</v>
      </c>
      <c r="DE209" t="e">
        <f>VLOOKUP(DC209,'Info client'!$A$2:$D$1000,3,0)</f>
        <v>#N/A</v>
      </c>
      <c r="DF209" t="e">
        <f>VLOOKUP(DC209,'Info client'!$A$2:$D$1000,4,0)</f>
        <v>#N/A</v>
      </c>
      <c r="DH209" t="e">
        <f>VLOOKUP(Récap!DI209,'Création N° Lot'!$B$3:$B$18,2,0)</f>
        <v>#N/A</v>
      </c>
      <c r="DK209" t="str">
        <f t="shared" si="44"/>
        <v>44440</v>
      </c>
      <c r="DL209" s="7" t="e">
        <f>VLOOKUP(Récap!DK209,'Création N° Lot'!$D$3:$F$18,3,0)</f>
        <v>#N/A</v>
      </c>
      <c r="DM209" t="e">
        <f>CONCATENATE(DI209,MONTH(VLOOKUP(Récap!DK209,'Création N° Lot'!$D$3:$E$18,2,0)),RIGHT(YEAR(VLOOKUP(Récap!DK209,'Création N° Lot'!$D$3:$E$18,2,0)),2)," - ",DAY(DL209),"/",MONTH(DL209),"/",YEAR(DL209))</f>
        <v>#N/A</v>
      </c>
      <c r="DP209" s="6"/>
      <c r="DQ209" t="e">
        <f>VLOOKUP(DP209,'Info client'!$A$2:$D$1000,2,0)</f>
        <v>#N/A</v>
      </c>
      <c r="DR209" t="e">
        <f>VLOOKUP(DP209,'Info client'!$A$2:$D$1000,3,0)</f>
        <v>#N/A</v>
      </c>
      <c r="DS209" t="e">
        <f>VLOOKUP(DP209,'Info client'!$A$2:$D$1000,4,0)</f>
        <v>#N/A</v>
      </c>
      <c r="DU209" t="e">
        <f>VLOOKUP(Récap!DV209,'Création N° Lot'!$B$3:$B$18,2,0)</f>
        <v>#N/A</v>
      </c>
      <c r="DX209" t="str">
        <f t="shared" si="45"/>
        <v>44470</v>
      </c>
      <c r="DY209" s="7" t="e">
        <f>VLOOKUP(Récap!DX209,'Création N° Lot'!$D$3:$F$18,3,0)</f>
        <v>#N/A</v>
      </c>
      <c r="DZ209" t="e">
        <f>CONCATENATE(DV209,MONTH(VLOOKUP(Récap!DX209,'Création N° Lot'!$D$3:$E$18,2,0)),RIGHT(YEAR(VLOOKUP(Récap!DX209,'Création N° Lot'!$D$3:$E$18,2,0)),2)," - ",DAY(DY209),"/",MONTH(DY209),"/",YEAR(DY209))</f>
        <v>#N/A</v>
      </c>
      <c r="EC209" s="6"/>
      <c r="ED209" t="e">
        <f>VLOOKUP(EC209,'Info client'!$A$2:$D$1000,2,0)</f>
        <v>#N/A</v>
      </c>
      <c r="EE209" t="e">
        <f>VLOOKUP(EC209,'Info client'!$A$2:$D$1000,3,0)</f>
        <v>#N/A</v>
      </c>
      <c r="EF209" t="e">
        <f>VLOOKUP(EC209,'Info client'!$A$2:$D$1000,4,0)</f>
        <v>#N/A</v>
      </c>
      <c r="EH209" t="e">
        <f>VLOOKUP(Récap!EI209,'Création N° Lot'!$B$3:$B$18,2,0)</f>
        <v>#N/A</v>
      </c>
      <c r="EK209" t="str">
        <f t="shared" si="46"/>
        <v>44501</v>
      </c>
      <c r="EL209" s="7" t="e">
        <f>VLOOKUP(Récap!EK209,'Création N° Lot'!$D$3:$F$18,3,0)</f>
        <v>#N/A</v>
      </c>
      <c r="EM209" t="e">
        <f>CONCATENATE(EI209,MONTH(VLOOKUP(Récap!EK209,'Création N° Lot'!$D$3:$E$18,2,0)),RIGHT(YEAR(VLOOKUP(Récap!EK209,'Création N° Lot'!$D$3:$E$18,2,0)),2)," - ",DAY(EL209),"/",MONTH(EL209),"/",YEAR(EL209))</f>
        <v>#N/A</v>
      </c>
      <c r="EP209" s="6"/>
      <c r="EQ209" t="e">
        <f>VLOOKUP(EP209,'Info client'!$A$2:$D$1000,2,0)</f>
        <v>#N/A</v>
      </c>
      <c r="ER209" t="e">
        <f>VLOOKUP(EP209,'Info client'!$A$2:$D$1000,3,0)</f>
        <v>#N/A</v>
      </c>
      <c r="ES209" t="e">
        <f>VLOOKUP(EP209,'Info client'!$A$2:$D$1000,4,0)</f>
        <v>#N/A</v>
      </c>
      <c r="EU209" t="e">
        <f>VLOOKUP(Récap!EV209,'Création N° Lot'!$B$3:$B$18,2,0)</f>
        <v>#N/A</v>
      </c>
      <c r="EX209" t="str">
        <f t="shared" si="47"/>
        <v>44531</v>
      </c>
      <c r="EY209" s="7" t="e">
        <f>VLOOKUP(Récap!EX209,'Création N° Lot'!$D$3:$F$18,3,0)</f>
        <v>#N/A</v>
      </c>
      <c r="EZ209" t="e">
        <f>CONCATENATE(EV209,MONTH(VLOOKUP(Récap!EX209,'Création N° Lot'!$D$3:$E$18,2,0)),RIGHT(YEAR(VLOOKUP(Récap!EX209,'Création N° Lot'!$D$3:$E$18,2,0)),2)," - ",DAY(EY209),"/",MONTH(EY209),"/",YEAR(EY209))</f>
        <v>#N/A</v>
      </c>
    </row>
    <row r="210" spans="2:156" x14ac:dyDescent="0.25">
      <c r="B210" t="e">
        <f>VLOOKUP($A210,'Info client'!$A$2:$D$1000,2,0)</f>
        <v>#N/A</v>
      </c>
      <c r="C210" t="e">
        <f>VLOOKUP($A210,'Info client'!$A$2:$D$1000,3,0)</f>
        <v>#N/A</v>
      </c>
      <c r="D210" t="e">
        <f>VLOOKUP($A210,'Info client'!$A$2:$D$1000,4,0)</f>
        <v>#N/A</v>
      </c>
      <c r="F210" t="e">
        <f>VLOOKUP(Récap!G210,'Création N° Lot'!B122:B222,2,0)</f>
        <v>#N/A</v>
      </c>
      <c r="I210" t="str">
        <f t="shared" si="36"/>
        <v>44197</v>
      </c>
      <c r="J210" s="7" t="e">
        <f>VLOOKUP(Récap!I210,'Création N° Lot'!$D$3:$F$18,3,0)</f>
        <v>#N/A</v>
      </c>
      <c r="K210" t="e">
        <f>CONCATENATE(G210,MONTH(VLOOKUP(Récap!I210,'Création N° Lot'!$D$3:$E$18,2,0)),RIGHT(YEAR(VLOOKUP(Récap!I210,'Création N° Lot'!$D$3:$E$18,2,0)),2)," - ",DAY(J210),"/",MONTH(J210),"/",YEAR(J210))</f>
        <v>#N/A</v>
      </c>
      <c r="O210" t="e">
        <f>VLOOKUP(N210,'Info client'!$A$2:$D$1000,2,0)</f>
        <v>#N/A</v>
      </c>
      <c r="P210" t="e">
        <f>VLOOKUP($A210,'Info client'!$A$2:$D$1000,3,0)</f>
        <v>#N/A</v>
      </c>
      <c r="Q210" t="e">
        <f>VLOOKUP($A210,'Info client'!$A$2:$D$1000,4,0)</f>
        <v>#N/A</v>
      </c>
      <c r="S210" t="e">
        <f>VLOOKUP(Récap!G210,'Création N° Lot'!$B$3:$B$18,2,0)</f>
        <v>#N/A</v>
      </c>
      <c r="V210" t="str">
        <f t="shared" si="37"/>
        <v>44228</v>
      </c>
      <c r="W210" s="7" t="e">
        <f>VLOOKUP(Récap!V210,'Création N° Lot'!$D$3:$F$18,3,0)</f>
        <v>#N/A</v>
      </c>
      <c r="X210" t="e">
        <f>CONCATENATE(T210,MONTH(VLOOKUP(Récap!V210,'Création N° Lot'!$D$3:$E$18,2,0)),RIGHT(YEAR(VLOOKUP(Récap!V210,'Création N° Lot'!$D$3:$E$18,2,0)),2)," - ",DAY(W210),"/",MONTH(W210),"/",YEAR(W210))</f>
        <v>#N/A</v>
      </c>
      <c r="AA210" s="6"/>
      <c r="AB210" t="e">
        <f>VLOOKUP(AA210,'Info client'!$A$2:$D$1000,2,0)</f>
        <v>#N/A</v>
      </c>
      <c r="AC210" t="e">
        <f>VLOOKUP(AA210,'Info client'!$A$2:$D$1000,3,0)</f>
        <v>#N/A</v>
      </c>
      <c r="AD210" t="e">
        <f>VLOOKUP(AA210,'Info client'!$A$2:$D$1000,4,0)</f>
        <v>#N/A</v>
      </c>
      <c r="AF210" t="e">
        <f>VLOOKUP(Récap!AG210,'Création N° Lot'!$B$3:$B$18,2,0)</f>
        <v>#N/A</v>
      </c>
      <c r="AI210" t="str">
        <f t="shared" si="38"/>
        <v>44256</v>
      </c>
      <c r="AJ210" s="7" t="e">
        <f>VLOOKUP(Récap!AI210,'Création N° Lot'!$D$3:$F$18,3,0)</f>
        <v>#N/A</v>
      </c>
      <c r="AK210" t="e">
        <f>CONCATENATE(AG210,MONTH(VLOOKUP(Récap!AI210,'Création N° Lot'!$D$3:$E$18,2,0)),RIGHT(YEAR(VLOOKUP(Récap!AI210,'Création N° Lot'!$D$3:$E$18,2,0)),2)," - ",DAY(AJ210),"/",MONTH(AJ210),"/",YEAR(AJ210))</f>
        <v>#N/A</v>
      </c>
      <c r="AP210" s="6"/>
      <c r="AQ210" t="e">
        <f>VLOOKUP(AP210,'Info client'!$A$2:$D$1000,2,0)</f>
        <v>#N/A</v>
      </c>
      <c r="AR210" t="e">
        <f>VLOOKUP(AP210,'Info client'!$A$2:$D$1000,3,0)</f>
        <v>#N/A</v>
      </c>
      <c r="AS210" t="e">
        <f>VLOOKUP(AP210,'Info client'!$A$2:$D$1000,4,0)</f>
        <v>#N/A</v>
      </c>
      <c r="AU210" t="e">
        <f>VLOOKUP(Récap!AV210,'Création N° Lot'!$B$3:$B$18,2,0)</f>
        <v>#N/A</v>
      </c>
      <c r="AX210" t="str">
        <f t="shared" si="39"/>
        <v>44287</v>
      </c>
      <c r="AY210" s="7" t="e">
        <f>VLOOKUP(Récap!AX210,'Création N° Lot'!$D$3:$F$18,3,0)</f>
        <v>#N/A</v>
      </c>
      <c r="AZ210" t="e">
        <f>CONCATENATE(AV210,MONTH(VLOOKUP(Récap!AX210,'Création N° Lot'!$D$3:$E$18,2,0)),RIGHT(YEAR(VLOOKUP(Récap!AX210,'Création N° Lot'!$D$3:$E$18,2,0)),2)," - ",DAY(AY210),"/",MONTH(AY210),"/",YEAR(AY210))</f>
        <v>#N/A</v>
      </c>
      <c r="BC210" s="6"/>
      <c r="BD210" t="e">
        <f>VLOOKUP(BC210,'Info client'!$A$2:$D$1000,2,0)</f>
        <v>#N/A</v>
      </c>
      <c r="BE210" t="e">
        <f>VLOOKUP(BC210,'Info client'!$A$2:$D$1000,3,0)</f>
        <v>#N/A</v>
      </c>
      <c r="BF210" t="e">
        <f>VLOOKUP(BC210,'Info client'!$A$2:$D$1000,4,0)</f>
        <v>#N/A</v>
      </c>
      <c r="BH210" t="e">
        <f>VLOOKUP(Récap!BI210,'Création N° Lot'!$B$3:$B$18,2,0)</f>
        <v>#N/A</v>
      </c>
      <c r="BK210" t="str">
        <f t="shared" si="40"/>
        <v>44317</v>
      </c>
      <c r="BL210" s="7" t="e">
        <f>VLOOKUP(Récap!BK210,'Création N° Lot'!$D$3:$F$18,3,0)</f>
        <v>#N/A</v>
      </c>
      <c r="BM210" t="e">
        <f>CONCATENATE(BI210,MONTH(VLOOKUP(Récap!BK210,'Création N° Lot'!$D$3:$E$18,2,0)),RIGHT(YEAR(VLOOKUP(Récap!BK210,'Création N° Lot'!$D$3:$E$18,2,0)),2)," - ",DAY(BL210),"/",MONTH(BL210),"/",YEAR(BL210))</f>
        <v>#N/A</v>
      </c>
      <c r="BP210" s="6"/>
      <c r="BQ210" t="e">
        <f>VLOOKUP(BP210,'Info client'!$A$2:$D$1000,2,0)</f>
        <v>#N/A</v>
      </c>
      <c r="BR210" t="e">
        <f>VLOOKUP(BP210,'Info client'!$A$2:$D$1000,3,0)</f>
        <v>#N/A</v>
      </c>
      <c r="BS210" t="e">
        <f>VLOOKUP(BP210,'Info client'!$A$2:$D$1000,4,0)</f>
        <v>#N/A</v>
      </c>
      <c r="BU210" t="e">
        <f>VLOOKUP(Récap!BV210,'Création N° Lot'!$B$3:$B$18,2,0)</f>
        <v>#N/A</v>
      </c>
      <c r="BX210" t="str">
        <f t="shared" si="41"/>
        <v>44348</v>
      </c>
      <c r="BY210" s="7" t="e">
        <f>VLOOKUP(Récap!BX210,'Création N° Lot'!$D$3:$F$18,3,0)</f>
        <v>#N/A</v>
      </c>
      <c r="BZ210" t="e">
        <f>CONCATENATE(BV210,MONTH(VLOOKUP(Récap!BX210,'Création N° Lot'!$D$3:$E$18,2,0)),RIGHT(YEAR(VLOOKUP(Récap!BX210,'Création N° Lot'!$D$3:$E$18,2,0)),2)," - ",DAY(BY210),"/",MONTH(BY210),"/",YEAR(BY210))</f>
        <v>#N/A</v>
      </c>
      <c r="CC210" s="6"/>
      <c r="CD210" t="e">
        <f>VLOOKUP(CC210,'Info client'!$A$2:$D$1000,2,0)</f>
        <v>#N/A</v>
      </c>
      <c r="CE210" t="e">
        <f>VLOOKUP(CC210,'Info client'!$A$2:$D$1000,3,0)</f>
        <v>#N/A</v>
      </c>
      <c r="CF210" t="e">
        <f>VLOOKUP(CC210,'Info client'!$A$2:$D$1000,4,0)</f>
        <v>#N/A</v>
      </c>
      <c r="CH210" t="e">
        <f>VLOOKUP(Récap!CI210,'Création N° Lot'!$B$3:$B$18,2,0)</f>
        <v>#N/A</v>
      </c>
      <c r="CK210" t="str">
        <f t="shared" si="42"/>
        <v>44378</v>
      </c>
      <c r="CL210" s="7" t="e">
        <f>VLOOKUP(Récap!CK210,'Création N° Lot'!$D$3:$F$18,3,0)</f>
        <v>#N/A</v>
      </c>
      <c r="CM210" t="e">
        <f>CONCATENATE(CI210,MONTH(VLOOKUP(Récap!CK210,'Création N° Lot'!$D$3:$E$18,2,0)),RIGHT(YEAR(VLOOKUP(Récap!CK210,'Création N° Lot'!$D$3:$E$18,2,0)),2)," - ",DAY(CL210),"/",MONTH(CL210),"/",YEAR(CL210))</f>
        <v>#N/A</v>
      </c>
      <c r="CP210" s="6"/>
      <c r="CQ210" t="e">
        <f>VLOOKUP(CP210,'Info client'!$A$2:$D$1000,2,0)</f>
        <v>#N/A</v>
      </c>
      <c r="CR210" t="e">
        <f>VLOOKUP(CP210,'Info client'!$A$2:$D$1000,3,0)</f>
        <v>#N/A</v>
      </c>
      <c r="CS210" t="e">
        <f>VLOOKUP(CP210,'Info client'!$A$2:$D$1000,4,0)</f>
        <v>#N/A</v>
      </c>
      <c r="CU210" t="e">
        <f>VLOOKUP(Récap!CV210,'Création N° Lot'!$B$3:$B$18,2,0)</f>
        <v>#N/A</v>
      </c>
      <c r="CX210" t="str">
        <f t="shared" si="43"/>
        <v>Aout 2021</v>
      </c>
      <c r="CY210" s="7" t="e">
        <f>VLOOKUP(Récap!CX210,'Création N° Lot'!$D$3:$F$18,3,0)</f>
        <v>#N/A</v>
      </c>
      <c r="CZ210" t="e">
        <f>CONCATENATE(CV210,MONTH(VLOOKUP(Récap!CX210,'Création N° Lot'!$D$3:$E$18,2,0)),RIGHT(YEAR(VLOOKUP(Récap!CX210,'Création N° Lot'!$D$3:$E$18,2,0)),2)," - ",DAY(CY210),"/",MONTH(CY210),"/",YEAR(CY210))</f>
        <v>#N/A</v>
      </c>
      <c r="DC210" s="6"/>
      <c r="DD210" t="e">
        <f>VLOOKUP(DC210,'Info client'!$A$2:$D$1000,2,0)</f>
        <v>#N/A</v>
      </c>
      <c r="DE210" t="e">
        <f>VLOOKUP(DC210,'Info client'!$A$2:$D$1000,3,0)</f>
        <v>#N/A</v>
      </c>
      <c r="DF210" t="e">
        <f>VLOOKUP(DC210,'Info client'!$A$2:$D$1000,4,0)</f>
        <v>#N/A</v>
      </c>
      <c r="DH210" t="e">
        <f>VLOOKUP(Récap!DI210,'Création N° Lot'!$B$3:$B$18,2,0)</f>
        <v>#N/A</v>
      </c>
      <c r="DK210" t="str">
        <f t="shared" si="44"/>
        <v>44440</v>
      </c>
      <c r="DL210" s="7" t="e">
        <f>VLOOKUP(Récap!DK210,'Création N° Lot'!$D$3:$F$18,3,0)</f>
        <v>#N/A</v>
      </c>
      <c r="DM210" t="e">
        <f>CONCATENATE(DI210,MONTH(VLOOKUP(Récap!DK210,'Création N° Lot'!$D$3:$E$18,2,0)),RIGHT(YEAR(VLOOKUP(Récap!DK210,'Création N° Lot'!$D$3:$E$18,2,0)),2)," - ",DAY(DL210),"/",MONTH(DL210),"/",YEAR(DL210))</f>
        <v>#N/A</v>
      </c>
      <c r="DP210" s="6"/>
      <c r="DQ210" t="e">
        <f>VLOOKUP(DP210,'Info client'!$A$2:$D$1000,2,0)</f>
        <v>#N/A</v>
      </c>
      <c r="DR210" t="e">
        <f>VLOOKUP(DP210,'Info client'!$A$2:$D$1000,3,0)</f>
        <v>#N/A</v>
      </c>
      <c r="DS210" t="e">
        <f>VLOOKUP(DP210,'Info client'!$A$2:$D$1000,4,0)</f>
        <v>#N/A</v>
      </c>
      <c r="DU210" t="e">
        <f>VLOOKUP(Récap!DV210,'Création N° Lot'!$B$3:$B$18,2,0)</f>
        <v>#N/A</v>
      </c>
      <c r="DX210" t="str">
        <f t="shared" si="45"/>
        <v>44470</v>
      </c>
      <c r="DY210" s="7" t="e">
        <f>VLOOKUP(Récap!DX210,'Création N° Lot'!$D$3:$F$18,3,0)</f>
        <v>#N/A</v>
      </c>
      <c r="DZ210" t="e">
        <f>CONCATENATE(DV210,MONTH(VLOOKUP(Récap!DX210,'Création N° Lot'!$D$3:$E$18,2,0)),RIGHT(YEAR(VLOOKUP(Récap!DX210,'Création N° Lot'!$D$3:$E$18,2,0)),2)," - ",DAY(DY210),"/",MONTH(DY210),"/",YEAR(DY210))</f>
        <v>#N/A</v>
      </c>
      <c r="EC210" s="6"/>
      <c r="ED210" t="e">
        <f>VLOOKUP(EC210,'Info client'!$A$2:$D$1000,2,0)</f>
        <v>#N/A</v>
      </c>
      <c r="EE210" t="e">
        <f>VLOOKUP(EC210,'Info client'!$A$2:$D$1000,3,0)</f>
        <v>#N/A</v>
      </c>
      <c r="EF210" t="e">
        <f>VLOOKUP(EC210,'Info client'!$A$2:$D$1000,4,0)</f>
        <v>#N/A</v>
      </c>
      <c r="EH210" t="e">
        <f>VLOOKUP(Récap!EI210,'Création N° Lot'!$B$3:$B$18,2,0)</f>
        <v>#N/A</v>
      </c>
      <c r="EK210" t="str">
        <f t="shared" si="46"/>
        <v>44501</v>
      </c>
      <c r="EL210" s="7" t="e">
        <f>VLOOKUP(Récap!EK210,'Création N° Lot'!$D$3:$F$18,3,0)</f>
        <v>#N/A</v>
      </c>
      <c r="EM210" t="e">
        <f>CONCATENATE(EI210,MONTH(VLOOKUP(Récap!EK210,'Création N° Lot'!$D$3:$E$18,2,0)),RIGHT(YEAR(VLOOKUP(Récap!EK210,'Création N° Lot'!$D$3:$E$18,2,0)),2)," - ",DAY(EL210),"/",MONTH(EL210),"/",YEAR(EL210))</f>
        <v>#N/A</v>
      </c>
      <c r="EP210" s="6"/>
      <c r="EQ210" t="e">
        <f>VLOOKUP(EP210,'Info client'!$A$2:$D$1000,2,0)</f>
        <v>#N/A</v>
      </c>
      <c r="ER210" t="e">
        <f>VLOOKUP(EP210,'Info client'!$A$2:$D$1000,3,0)</f>
        <v>#N/A</v>
      </c>
      <c r="ES210" t="e">
        <f>VLOOKUP(EP210,'Info client'!$A$2:$D$1000,4,0)</f>
        <v>#N/A</v>
      </c>
      <c r="EU210" t="e">
        <f>VLOOKUP(Récap!EV210,'Création N° Lot'!$B$3:$B$18,2,0)</f>
        <v>#N/A</v>
      </c>
      <c r="EX210" t="str">
        <f t="shared" si="47"/>
        <v>44531</v>
      </c>
      <c r="EY210" s="7" t="e">
        <f>VLOOKUP(Récap!EX210,'Création N° Lot'!$D$3:$F$18,3,0)</f>
        <v>#N/A</v>
      </c>
      <c r="EZ210" t="e">
        <f>CONCATENATE(EV210,MONTH(VLOOKUP(Récap!EX210,'Création N° Lot'!$D$3:$E$18,2,0)),RIGHT(YEAR(VLOOKUP(Récap!EX210,'Création N° Lot'!$D$3:$E$18,2,0)),2)," - ",DAY(EY210),"/",MONTH(EY210),"/",YEAR(EY210))</f>
        <v>#N/A</v>
      </c>
    </row>
    <row r="211" spans="2:156" x14ac:dyDescent="0.25">
      <c r="B211" t="e">
        <f>VLOOKUP($A211,'Info client'!$A$2:$D$1000,2,0)</f>
        <v>#N/A</v>
      </c>
      <c r="C211" t="e">
        <f>VLOOKUP($A211,'Info client'!$A$2:$D$1000,3,0)</f>
        <v>#N/A</v>
      </c>
      <c r="D211" t="e">
        <f>VLOOKUP($A211,'Info client'!$A$2:$D$1000,4,0)</f>
        <v>#N/A</v>
      </c>
      <c r="F211" t="e">
        <f>VLOOKUP(Récap!G211,'Création N° Lot'!B123:B223,2,0)</f>
        <v>#N/A</v>
      </c>
      <c r="I211" t="str">
        <f t="shared" si="36"/>
        <v>44197</v>
      </c>
      <c r="J211" s="7" t="e">
        <f>VLOOKUP(Récap!I211,'Création N° Lot'!$D$3:$F$18,3,0)</f>
        <v>#N/A</v>
      </c>
      <c r="K211" t="e">
        <f>CONCATENATE(G211,MONTH(VLOOKUP(Récap!I211,'Création N° Lot'!$D$3:$E$18,2,0)),RIGHT(YEAR(VLOOKUP(Récap!I211,'Création N° Lot'!$D$3:$E$18,2,0)),2)," - ",DAY(J211),"/",MONTH(J211),"/",YEAR(J211))</f>
        <v>#N/A</v>
      </c>
      <c r="O211" t="e">
        <f>VLOOKUP(N211,'Info client'!$A$2:$D$1000,2,0)</f>
        <v>#N/A</v>
      </c>
      <c r="P211" t="e">
        <f>VLOOKUP($A211,'Info client'!$A$2:$D$1000,3,0)</f>
        <v>#N/A</v>
      </c>
      <c r="Q211" t="e">
        <f>VLOOKUP($A211,'Info client'!$A$2:$D$1000,4,0)</f>
        <v>#N/A</v>
      </c>
      <c r="S211" t="e">
        <f>VLOOKUP(Récap!G211,'Création N° Lot'!$B$3:$B$18,2,0)</f>
        <v>#N/A</v>
      </c>
      <c r="V211" t="str">
        <f t="shared" si="37"/>
        <v>44228</v>
      </c>
      <c r="W211" s="7" t="e">
        <f>VLOOKUP(Récap!V211,'Création N° Lot'!$D$3:$F$18,3,0)</f>
        <v>#N/A</v>
      </c>
      <c r="X211" t="e">
        <f>CONCATENATE(T211,MONTH(VLOOKUP(Récap!V211,'Création N° Lot'!$D$3:$E$18,2,0)),RIGHT(YEAR(VLOOKUP(Récap!V211,'Création N° Lot'!$D$3:$E$18,2,0)),2)," - ",DAY(W211),"/",MONTH(W211),"/",YEAR(W211))</f>
        <v>#N/A</v>
      </c>
      <c r="AA211" s="6"/>
      <c r="AB211" t="e">
        <f>VLOOKUP(AA211,'Info client'!$A$2:$D$1000,2,0)</f>
        <v>#N/A</v>
      </c>
      <c r="AC211" t="e">
        <f>VLOOKUP(AA211,'Info client'!$A$2:$D$1000,3,0)</f>
        <v>#N/A</v>
      </c>
      <c r="AD211" t="e">
        <f>VLOOKUP(AA211,'Info client'!$A$2:$D$1000,4,0)</f>
        <v>#N/A</v>
      </c>
      <c r="AF211" t="e">
        <f>VLOOKUP(Récap!AG211,'Création N° Lot'!$B$3:$B$18,2,0)</f>
        <v>#N/A</v>
      </c>
      <c r="AI211" t="str">
        <f t="shared" si="38"/>
        <v>44256</v>
      </c>
      <c r="AJ211" s="7" t="e">
        <f>VLOOKUP(Récap!AI211,'Création N° Lot'!$D$3:$F$18,3,0)</f>
        <v>#N/A</v>
      </c>
      <c r="AK211" t="e">
        <f>CONCATENATE(AG211,MONTH(VLOOKUP(Récap!AI211,'Création N° Lot'!$D$3:$E$18,2,0)),RIGHT(YEAR(VLOOKUP(Récap!AI211,'Création N° Lot'!$D$3:$E$18,2,0)),2)," - ",DAY(AJ211),"/",MONTH(AJ211),"/",YEAR(AJ211))</f>
        <v>#N/A</v>
      </c>
      <c r="AP211" s="6"/>
      <c r="AQ211" t="e">
        <f>VLOOKUP(AP211,'Info client'!$A$2:$D$1000,2,0)</f>
        <v>#N/A</v>
      </c>
      <c r="AR211" t="e">
        <f>VLOOKUP(AP211,'Info client'!$A$2:$D$1000,3,0)</f>
        <v>#N/A</v>
      </c>
      <c r="AS211" t="e">
        <f>VLOOKUP(AP211,'Info client'!$A$2:$D$1000,4,0)</f>
        <v>#N/A</v>
      </c>
      <c r="AU211" t="e">
        <f>VLOOKUP(Récap!AV211,'Création N° Lot'!$B$3:$B$18,2,0)</f>
        <v>#N/A</v>
      </c>
      <c r="AX211" t="str">
        <f t="shared" si="39"/>
        <v>44287</v>
      </c>
      <c r="AY211" s="7" t="e">
        <f>VLOOKUP(Récap!AX211,'Création N° Lot'!$D$3:$F$18,3,0)</f>
        <v>#N/A</v>
      </c>
      <c r="AZ211" t="e">
        <f>CONCATENATE(AV211,MONTH(VLOOKUP(Récap!AX211,'Création N° Lot'!$D$3:$E$18,2,0)),RIGHT(YEAR(VLOOKUP(Récap!AX211,'Création N° Lot'!$D$3:$E$18,2,0)),2)," - ",DAY(AY211),"/",MONTH(AY211),"/",YEAR(AY211))</f>
        <v>#N/A</v>
      </c>
      <c r="BC211" s="6"/>
      <c r="BD211" t="e">
        <f>VLOOKUP(BC211,'Info client'!$A$2:$D$1000,2,0)</f>
        <v>#N/A</v>
      </c>
      <c r="BE211" t="e">
        <f>VLOOKUP(BC211,'Info client'!$A$2:$D$1000,3,0)</f>
        <v>#N/A</v>
      </c>
      <c r="BF211" t="e">
        <f>VLOOKUP(BC211,'Info client'!$A$2:$D$1000,4,0)</f>
        <v>#N/A</v>
      </c>
      <c r="BH211" t="e">
        <f>VLOOKUP(Récap!BI211,'Création N° Lot'!$B$3:$B$18,2,0)</f>
        <v>#N/A</v>
      </c>
      <c r="BK211" t="str">
        <f t="shared" si="40"/>
        <v>44317</v>
      </c>
      <c r="BL211" s="7" t="e">
        <f>VLOOKUP(Récap!BK211,'Création N° Lot'!$D$3:$F$18,3,0)</f>
        <v>#N/A</v>
      </c>
      <c r="BM211" t="e">
        <f>CONCATENATE(BI211,MONTH(VLOOKUP(Récap!BK211,'Création N° Lot'!$D$3:$E$18,2,0)),RIGHT(YEAR(VLOOKUP(Récap!BK211,'Création N° Lot'!$D$3:$E$18,2,0)),2)," - ",DAY(BL211),"/",MONTH(BL211),"/",YEAR(BL211))</f>
        <v>#N/A</v>
      </c>
      <c r="BP211" s="6"/>
      <c r="BQ211" t="e">
        <f>VLOOKUP(BP211,'Info client'!$A$2:$D$1000,2,0)</f>
        <v>#N/A</v>
      </c>
      <c r="BR211" t="e">
        <f>VLOOKUP(BP211,'Info client'!$A$2:$D$1000,3,0)</f>
        <v>#N/A</v>
      </c>
      <c r="BS211" t="e">
        <f>VLOOKUP(BP211,'Info client'!$A$2:$D$1000,4,0)</f>
        <v>#N/A</v>
      </c>
      <c r="BU211" t="e">
        <f>VLOOKUP(Récap!BV211,'Création N° Lot'!$B$3:$B$18,2,0)</f>
        <v>#N/A</v>
      </c>
      <c r="BX211" t="str">
        <f t="shared" si="41"/>
        <v>44348</v>
      </c>
      <c r="BY211" s="7" t="e">
        <f>VLOOKUP(Récap!BX211,'Création N° Lot'!$D$3:$F$18,3,0)</f>
        <v>#N/A</v>
      </c>
      <c r="BZ211" t="e">
        <f>CONCATENATE(BV211,MONTH(VLOOKUP(Récap!BX211,'Création N° Lot'!$D$3:$E$18,2,0)),RIGHT(YEAR(VLOOKUP(Récap!BX211,'Création N° Lot'!$D$3:$E$18,2,0)),2)," - ",DAY(BY211),"/",MONTH(BY211),"/",YEAR(BY211))</f>
        <v>#N/A</v>
      </c>
      <c r="CC211" s="6"/>
      <c r="CD211" t="e">
        <f>VLOOKUP(CC211,'Info client'!$A$2:$D$1000,2,0)</f>
        <v>#N/A</v>
      </c>
      <c r="CE211" t="e">
        <f>VLOOKUP(CC211,'Info client'!$A$2:$D$1000,3,0)</f>
        <v>#N/A</v>
      </c>
      <c r="CF211" t="e">
        <f>VLOOKUP(CC211,'Info client'!$A$2:$D$1000,4,0)</f>
        <v>#N/A</v>
      </c>
      <c r="CH211" t="e">
        <f>VLOOKUP(Récap!CI211,'Création N° Lot'!$B$3:$B$18,2,0)</f>
        <v>#N/A</v>
      </c>
      <c r="CK211" t="str">
        <f t="shared" si="42"/>
        <v>44378</v>
      </c>
      <c r="CL211" s="7" t="e">
        <f>VLOOKUP(Récap!CK211,'Création N° Lot'!$D$3:$F$18,3,0)</f>
        <v>#N/A</v>
      </c>
      <c r="CM211" t="e">
        <f>CONCATENATE(CI211,MONTH(VLOOKUP(Récap!CK211,'Création N° Lot'!$D$3:$E$18,2,0)),RIGHT(YEAR(VLOOKUP(Récap!CK211,'Création N° Lot'!$D$3:$E$18,2,0)),2)," - ",DAY(CL211),"/",MONTH(CL211),"/",YEAR(CL211))</f>
        <v>#N/A</v>
      </c>
      <c r="CP211" s="6"/>
      <c r="CQ211" t="e">
        <f>VLOOKUP(CP211,'Info client'!$A$2:$D$1000,2,0)</f>
        <v>#N/A</v>
      </c>
      <c r="CR211" t="e">
        <f>VLOOKUP(CP211,'Info client'!$A$2:$D$1000,3,0)</f>
        <v>#N/A</v>
      </c>
      <c r="CS211" t="e">
        <f>VLOOKUP(CP211,'Info client'!$A$2:$D$1000,4,0)</f>
        <v>#N/A</v>
      </c>
      <c r="CU211" t="e">
        <f>VLOOKUP(Récap!CV211,'Création N° Lot'!$B$3:$B$18,2,0)</f>
        <v>#N/A</v>
      </c>
      <c r="CX211" t="str">
        <f t="shared" si="43"/>
        <v>Aout 2021</v>
      </c>
      <c r="CY211" s="7" t="e">
        <f>VLOOKUP(Récap!CX211,'Création N° Lot'!$D$3:$F$18,3,0)</f>
        <v>#N/A</v>
      </c>
      <c r="CZ211" t="e">
        <f>CONCATENATE(CV211,MONTH(VLOOKUP(Récap!CX211,'Création N° Lot'!$D$3:$E$18,2,0)),RIGHT(YEAR(VLOOKUP(Récap!CX211,'Création N° Lot'!$D$3:$E$18,2,0)),2)," - ",DAY(CY211),"/",MONTH(CY211),"/",YEAR(CY211))</f>
        <v>#N/A</v>
      </c>
      <c r="DC211" s="6"/>
      <c r="DD211" t="e">
        <f>VLOOKUP(DC211,'Info client'!$A$2:$D$1000,2,0)</f>
        <v>#N/A</v>
      </c>
      <c r="DE211" t="e">
        <f>VLOOKUP(DC211,'Info client'!$A$2:$D$1000,3,0)</f>
        <v>#N/A</v>
      </c>
      <c r="DF211" t="e">
        <f>VLOOKUP(DC211,'Info client'!$A$2:$D$1000,4,0)</f>
        <v>#N/A</v>
      </c>
      <c r="DH211" t="e">
        <f>VLOOKUP(Récap!DI211,'Création N° Lot'!$B$3:$B$18,2,0)</f>
        <v>#N/A</v>
      </c>
      <c r="DK211" t="str">
        <f t="shared" si="44"/>
        <v>44440</v>
      </c>
      <c r="DL211" s="7" t="e">
        <f>VLOOKUP(Récap!DK211,'Création N° Lot'!$D$3:$F$18,3,0)</f>
        <v>#N/A</v>
      </c>
      <c r="DM211" t="e">
        <f>CONCATENATE(DI211,MONTH(VLOOKUP(Récap!DK211,'Création N° Lot'!$D$3:$E$18,2,0)),RIGHT(YEAR(VLOOKUP(Récap!DK211,'Création N° Lot'!$D$3:$E$18,2,0)),2)," - ",DAY(DL211),"/",MONTH(DL211),"/",YEAR(DL211))</f>
        <v>#N/A</v>
      </c>
      <c r="DP211" s="6"/>
      <c r="DQ211" t="e">
        <f>VLOOKUP(DP211,'Info client'!$A$2:$D$1000,2,0)</f>
        <v>#N/A</v>
      </c>
      <c r="DR211" t="e">
        <f>VLOOKUP(DP211,'Info client'!$A$2:$D$1000,3,0)</f>
        <v>#N/A</v>
      </c>
      <c r="DS211" t="e">
        <f>VLOOKUP(DP211,'Info client'!$A$2:$D$1000,4,0)</f>
        <v>#N/A</v>
      </c>
      <c r="DU211" t="e">
        <f>VLOOKUP(Récap!DV211,'Création N° Lot'!$B$3:$B$18,2,0)</f>
        <v>#N/A</v>
      </c>
      <c r="DX211" t="str">
        <f t="shared" si="45"/>
        <v>44470</v>
      </c>
      <c r="DY211" s="7" t="e">
        <f>VLOOKUP(Récap!DX211,'Création N° Lot'!$D$3:$F$18,3,0)</f>
        <v>#N/A</v>
      </c>
      <c r="DZ211" t="e">
        <f>CONCATENATE(DV211,MONTH(VLOOKUP(Récap!DX211,'Création N° Lot'!$D$3:$E$18,2,0)),RIGHT(YEAR(VLOOKUP(Récap!DX211,'Création N° Lot'!$D$3:$E$18,2,0)),2)," - ",DAY(DY211),"/",MONTH(DY211),"/",YEAR(DY211))</f>
        <v>#N/A</v>
      </c>
      <c r="EC211" s="6"/>
      <c r="ED211" t="e">
        <f>VLOOKUP(EC211,'Info client'!$A$2:$D$1000,2,0)</f>
        <v>#N/A</v>
      </c>
      <c r="EE211" t="e">
        <f>VLOOKUP(EC211,'Info client'!$A$2:$D$1000,3,0)</f>
        <v>#N/A</v>
      </c>
      <c r="EF211" t="e">
        <f>VLOOKUP(EC211,'Info client'!$A$2:$D$1000,4,0)</f>
        <v>#N/A</v>
      </c>
      <c r="EH211" t="e">
        <f>VLOOKUP(Récap!EI211,'Création N° Lot'!$B$3:$B$18,2,0)</f>
        <v>#N/A</v>
      </c>
      <c r="EK211" t="str">
        <f t="shared" si="46"/>
        <v>44501</v>
      </c>
      <c r="EL211" s="7" t="e">
        <f>VLOOKUP(Récap!EK211,'Création N° Lot'!$D$3:$F$18,3,0)</f>
        <v>#N/A</v>
      </c>
      <c r="EM211" t="e">
        <f>CONCATENATE(EI211,MONTH(VLOOKUP(Récap!EK211,'Création N° Lot'!$D$3:$E$18,2,0)),RIGHT(YEAR(VLOOKUP(Récap!EK211,'Création N° Lot'!$D$3:$E$18,2,0)),2)," - ",DAY(EL211),"/",MONTH(EL211),"/",YEAR(EL211))</f>
        <v>#N/A</v>
      </c>
      <c r="EP211" s="6"/>
      <c r="EQ211" t="e">
        <f>VLOOKUP(EP211,'Info client'!$A$2:$D$1000,2,0)</f>
        <v>#N/A</v>
      </c>
      <c r="ER211" t="e">
        <f>VLOOKUP(EP211,'Info client'!$A$2:$D$1000,3,0)</f>
        <v>#N/A</v>
      </c>
      <c r="ES211" t="e">
        <f>VLOOKUP(EP211,'Info client'!$A$2:$D$1000,4,0)</f>
        <v>#N/A</v>
      </c>
      <c r="EU211" t="e">
        <f>VLOOKUP(Récap!EV211,'Création N° Lot'!$B$3:$B$18,2,0)</f>
        <v>#N/A</v>
      </c>
      <c r="EX211" t="str">
        <f t="shared" si="47"/>
        <v>44531</v>
      </c>
      <c r="EY211" s="7" t="e">
        <f>VLOOKUP(Récap!EX211,'Création N° Lot'!$D$3:$F$18,3,0)</f>
        <v>#N/A</v>
      </c>
      <c r="EZ211" t="e">
        <f>CONCATENATE(EV211,MONTH(VLOOKUP(Récap!EX211,'Création N° Lot'!$D$3:$E$18,2,0)),RIGHT(YEAR(VLOOKUP(Récap!EX211,'Création N° Lot'!$D$3:$E$18,2,0)),2)," - ",DAY(EY211),"/",MONTH(EY211),"/",YEAR(EY211))</f>
        <v>#N/A</v>
      </c>
    </row>
    <row r="212" spans="2:156" x14ac:dyDescent="0.25">
      <c r="B212" t="e">
        <f>VLOOKUP($A212,'Info client'!$A$2:$D$1000,2,0)</f>
        <v>#N/A</v>
      </c>
      <c r="C212" t="e">
        <f>VLOOKUP($A212,'Info client'!$A$2:$D$1000,3,0)</f>
        <v>#N/A</v>
      </c>
      <c r="D212" t="e">
        <f>VLOOKUP($A212,'Info client'!$A$2:$D$1000,4,0)</f>
        <v>#N/A</v>
      </c>
      <c r="F212" t="e">
        <f>VLOOKUP(Récap!G212,'Création N° Lot'!B124:B224,2,0)</f>
        <v>#N/A</v>
      </c>
      <c r="I212" t="str">
        <f t="shared" si="36"/>
        <v>44197</v>
      </c>
      <c r="J212" s="7" t="e">
        <f>VLOOKUP(Récap!I212,'Création N° Lot'!$D$3:$F$18,3,0)</f>
        <v>#N/A</v>
      </c>
      <c r="K212" t="e">
        <f>CONCATENATE(G212,MONTH(VLOOKUP(Récap!I212,'Création N° Lot'!$D$3:$E$18,2,0)),RIGHT(YEAR(VLOOKUP(Récap!I212,'Création N° Lot'!$D$3:$E$18,2,0)),2)," - ",DAY(J212),"/",MONTH(J212),"/",YEAR(J212))</f>
        <v>#N/A</v>
      </c>
      <c r="O212" t="e">
        <f>VLOOKUP(N212,'Info client'!$A$2:$D$1000,2,0)</f>
        <v>#N/A</v>
      </c>
      <c r="P212" t="e">
        <f>VLOOKUP($A212,'Info client'!$A$2:$D$1000,3,0)</f>
        <v>#N/A</v>
      </c>
      <c r="Q212" t="e">
        <f>VLOOKUP($A212,'Info client'!$A$2:$D$1000,4,0)</f>
        <v>#N/A</v>
      </c>
      <c r="S212" t="e">
        <f>VLOOKUP(Récap!G212,'Création N° Lot'!$B$3:$B$18,2,0)</f>
        <v>#N/A</v>
      </c>
      <c r="V212" t="str">
        <f t="shared" si="37"/>
        <v>44228</v>
      </c>
      <c r="W212" s="7" t="e">
        <f>VLOOKUP(Récap!V212,'Création N° Lot'!$D$3:$F$18,3,0)</f>
        <v>#N/A</v>
      </c>
      <c r="X212" t="e">
        <f>CONCATENATE(T212,MONTH(VLOOKUP(Récap!V212,'Création N° Lot'!$D$3:$E$18,2,0)),RIGHT(YEAR(VLOOKUP(Récap!V212,'Création N° Lot'!$D$3:$E$18,2,0)),2)," - ",DAY(W212),"/",MONTH(W212),"/",YEAR(W212))</f>
        <v>#N/A</v>
      </c>
      <c r="AA212" s="6"/>
      <c r="AB212" t="e">
        <f>VLOOKUP(AA212,'Info client'!$A$2:$D$1000,2,0)</f>
        <v>#N/A</v>
      </c>
      <c r="AC212" t="e">
        <f>VLOOKUP(AA212,'Info client'!$A$2:$D$1000,3,0)</f>
        <v>#N/A</v>
      </c>
      <c r="AD212" t="e">
        <f>VLOOKUP(AA212,'Info client'!$A$2:$D$1000,4,0)</f>
        <v>#N/A</v>
      </c>
      <c r="AF212" t="e">
        <f>VLOOKUP(Récap!AG212,'Création N° Lot'!$B$3:$B$18,2,0)</f>
        <v>#N/A</v>
      </c>
      <c r="AI212" t="str">
        <f t="shared" si="38"/>
        <v>44256</v>
      </c>
      <c r="AJ212" s="7" t="e">
        <f>VLOOKUP(Récap!AI212,'Création N° Lot'!$D$3:$F$18,3,0)</f>
        <v>#N/A</v>
      </c>
      <c r="AK212" t="e">
        <f>CONCATENATE(AG212,MONTH(VLOOKUP(Récap!AI212,'Création N° Lot'!$D$3:$E$18,2,0)),RIGHT(YEAR(VLOOKUP(Récap!AI212,'Création N° Lot'!$D$3:$E$18,2,0)),2)," - ",DAY(AJ212),"/",MONTH(AJ212),"/",YEAR(AJ212))</f>
        <v>#N/A</v>
      </c>
      <c r="AP212" s="6"/>
      <c r="AQ212" t="e">
        <f>VLOOKUP(AP212,'Info client'!$A$2:$D$1000,2,0)</f>
        <v>#N/A</v>
      </c>
      <c r="AR212" t="e">
        <f>VLOOKUP(AP212,'Info client'!$A$2:$D$1000,3,0)</f>
        <v>#N/A</v>
      </c>
      <c r="AS212" t="e">
        <f>VLOOKUP(AP212,'Info client'!$A$2:$D$1000,4,0)</f>
        <v>#N/A</v>
      </c>
      <c r="AU212" t="e">
        <f>VLOOKUP(Récap!AV212,'Création N° Lot'!$B$3:$B$18,2,0)</f>
        <v>#N/A</v>
      </c>
      <c r="AX212" t="str">
        <f t="shared" si="39"/>
        <v>44287</v>
      </c>
      <c r="AY212" s="7" t="e">
        <f>VLOOKUP(Récap!AX212,'Création N° Lot'!$D$3:$F$18,3,0)</f>
        <v>#N/A</v>
      </c>
      <c r="AZ212" t="e">
        <f>CONCATENATE(AV212,MONTH(VLOOKUP(Récap!AX212,'Création N° Lot'!$D$3:$E$18,2,0)),RIGHT(YEAR(VLOOKUP(Récap!AX212,'Création N° Lot'!$D$3:$E$18,2,0)),2)," - ",DAY(AY212),"/",MONTH(AY212),"/",YEAR(AY212))</f>
        <v>#N/A</v>
      </c>
      <c r="BC212" s="6"/>
      <c r="BD212" t="e">
        <f>VLOOKUP(BC212,'Info client'!$A$2:$D$1000,2,0)</f>
        <v>#N/A</v>
      </c>
      <c r="BE212" t="e">
        <f>VLOOKUP(BC212,'Info client'!$A$2:$D$1000,3,0)</f>
        <v>#N/A</v>
      </c>
      <c r="BF212" t="e">
        <f>VLOOKUP(BC212,'Info client'!$A$2:$D$1000,4,0)</f>
        <v>#N/A</v>
      </c>
      <c r="BH212" t="e">
        <f>VLOOKUP(Récap!BI212,'Création N° Lot'!$B$3:$B$18,2,0)</f>
        <v>#N/A</v>
      </c>
      <c r="BK212" t="str">
        <f t="shared" si="40"/>
        <v>44317</v>
      </c>
      <c r="BL212" s="7" t="e">
        <f>VLOOKUP(Récap!BK212,'Création N° Lot'!$D$3:$F$18,3,0)</f>
        <v>#N/A</v>
      </c>
      <c r="BM212" t="e">
        <f>CONCATENATE(BI212,MONTH(VLOOKUP(Récap!BK212,'Création N° Lot'!$D$3:$E$18,2,0)),RIGHT(YEAR(VLOOKUP(Récap!BK212,'Création N° Lot'!$D$3:$E$18,2,0)),2)," - ",DAY(BL212),"/",MONTH(BL212),"/",YEAR(BL212))</f>
        <v>#N/A</v>
      </c>
      <c r="BP212" s="6"/>
      <c r="BQ212" t="e">
        <f>VLOOKUP(BP212,'Info client'!$A$2:$D$1000,2,0)</f>
        <v>#N/A</v>
      </c>
      <c r="BR212" t="e">
        <f>VLOOKUP(BP212,'Info client'!$A$2:$D$1000,3,0)</f>
        <v>#N/A</v>
      </c>
      <c r="BS212" t="e">
        <f>VLOOKUP(BP212,'Info client'!$A$2:$D$1000,4,0)</f>
        <v>#N/A</v>
      </c>
      <c r="BU212" t="e">
        <f>VLOOKUP(Récap!BV212,'Création N° Lot'!$B$3:$B$18,2,0)</f>
        <v>#N/A</v>
      </c>
      <c r="BX212" t="str">
        <f t="shared" si="41"/>
        <v>44348</v>
      </c>
      <c r="BY212" s="7" t="e">
        <f>VLOOKUP(Récap!BX212,'Création N° Lot'!$D$3:$F$18,3,0)</f>
        <v>#N/A</v>
      </c>
      <c r="BZ212" t="e">
        <f>CONCATENATE(BV212,MONTH(VLOOKUP(Récap!BX212,'Création N° Lot'!$D$3:$E$18,2,0)),RIGHT(YEAR(VLOOKUP(Récap!BX212,'Création N° Lot'!$D$3:$E$18,2,0)),2)," - ",DAY(BY212),"/",MONTH(BY212),"/",YEAR(BY212))</f>
        <v>#N/A</v>
      </c>
      <c r="CC212" s="6"/>
      <c r="CD212" t="e">
        <f>VLOOKUP(CC212,'Info client'!$A$2:$D$1000,2,0)</f>
        <v>#N/A</v>
      </c>
      <c r="CE212" t="e">
        <f>VLOOKUP(CC212,'Info client'!$A$2:$D$1000,3,0)</f>
        <v>#N/A</v>
      </c>
      <c r="CF212" t="e">
        <f>VLOOKUP(CC212,'Info client'!$A$2:$D$1000,4,0)</f>
        <v>#N/A</v>
      </c>
      <c r="CH212" t="e">
        <f>VLOOKUP(Récap!CI212,'Création N° Lot'!$B$3:$B$18,2,0)</f>
        <v>#N/A</v>
      </c>
      <c r="CK212" t="str">
        <f t="shared" si="42"/>
        <v>44378</v>
      </c>
      <c r="CL212" s="7" t="e">
        <f>VLOOKUP(Récap!CK212,'Création N° Lot'!$D$3:$F$18,3,0)</f>
        <v>#N/A</v>
      </c>
      <c r="CM212" t="e">
        <f>CONCATENATE(CI212,MONTH(VLOOKUP(Récap!CK212,'Création N° Lot'!$D$3:$E$18,2,0)),RIGHT(YEAR(VLOOKUP(Récap!CK212,'Création N° Lot'!$D$3:$E$18,2,0)),2)," - ",DAY(CL212),"/",MONTH(CL212),"/",YEAR(CL212))</f>
        <v>#N/A</v>
      </c>
      <c r="CP212" s="6"/>
      <c r="CQ212" t="e">
        <f>VLOOKUP(CP212,'Info client'!$A$2:$D$1000,2,0)</f>
        <v>#N/A</v>
      </c>
      <c r="CR212" t="e">
        <f>VLOOKUP(CP212,'Info client'!$A$2:$D$1000,3,0)</f>
        <v>#N/A</v>
      </c>
      <c r="CS212" t="e">
        <f>VLOOKUP(CP212,'Info client'!$A$2:$D$1000,4,0)</f>
        <v>#N/A</v>
      </c>
      <c r="CU212" t="e">
        <f>VLOOKUP(Récap!CV212,'Création N° Lot'!$B$3:$B$18,2,0)</f>
        <v>#N/A</v>
      </c>
      <c r="CX212" t="str">
        <f t="shared" si="43"/>
        <v>Aout 2021</v>
      </c>
      <c r="CY212" s="7" t="e">
        <f>VLOOKUP(Récap!CX212,'Création N° Lot'!$D$3:$F$18,3,0)</f>
        <v>#N/A</v>
      </c>
      <c r="CZ212" t="e">
        <f>CONCATENATE(CV212,MONTH(VLOOKUP(Récap!CX212,'Création N° Lot'!$D$3:$E$18,2,0)),RIGHT(YEAR(VLOOKUP(Récap!CX212,'Création N° Lot'!$D$3:$E$18,2,0)),2)," - ",DAY(CY212),"/",MONTH(CY212),"/",YEAR(CY212))</f>
        <v>#N/A</v>
      </c>
      <c r="DC212" s="6"/>
      <c r="DD212" t="e">
        <f>VLOOKUP(DC212,'Info client'!$A$2:$D$1000,2,0)</f>
        <v>#N/A</v>
      </c>
      <c r="DE212" t="e">
        <f>VLOOKUP(DC212,'Info client'!$A$2:$D$1000,3,0)</f>
        <v>#N/A</v>
      </c>
      <c r="DF212" t="e">
        <f>VLOOKUP(DC212,'Info client'!$A$2:$D$1000,4,0)</f>
        <v>#N/A</v>
      </c>
      <c r="DH212" t="e">
        <f>VLOOKUP(Récap!DI212,'Création N° Lot'!$B$3:$B$18,2,0)</f>
        <v>#N/A</v>
      </c>
      <c r="DK212" t="str">
        <f t="shared" si="44"/>
        <v>44440</v>
      </c>
      <c r="DL212" s="7" t="e">
        <f>VLOOKUP(Récap!DK212,'Création N° Lot'!$D$3:$F$18,3,0)</f>
        <v>#N/A</v>
      </c>
      <c r="DM212" t="e">
        <f>CONCATENATE(DI212,MONTH(VLOOKUP(Récap!DK212,'Création N° Lot'!$D$3:$E$18,2,0)),RIGHT(YEAR(VLOOKUP(Récap!DK212,'Création N° Lot'!$D$3:$E$18,2,0)),2)," - ",DAY(DL212),"/",MONTH(DL212),"/",YEAR(DL212))</f>
        <v>#N/A</v>
      </c>
      <c r="DP212" s="6"/>
      <c r="DQ212" t="e">
        <f>VLOOKUP(DP212,'Info client'!$A$2:$D$1000,2,0)</f>
        <v>#N/A</v>
      </c>
      <c r="DR212" t="e">
        <f>VLOOKUP(DP212,'Info client'!$A$2:$D$1000,3,0)</f>
        <v>#N/A</v>
      </c>
      <c r="DS212" t="e">
        <f>VLOOKUP(DP212,'Info client'!$A$2:$D$1000,4,0)</f>
        <v>#N/A</v>
      </c>
      <c r="DU212" t="e">
        <f>VLOOKUP(Récap!DV212,'Création N° Lot'!$B$3:$B$18,2,0)</f>
        <v>#N/A</v>
      </c>
      <c r="DX212" t="str">
        <f t="shared" si="45"/>
        <v>44470</v>
      </c>
      <c r="DY212" s="7" t="e">
        <f>VLOOKUP(Récap!DX212,'Création N° Lot'!$D$3:$F$18,3,0)</f>
        <v>#N/A</v>
      </c>
      <c r="DZ212" t="e">
        <f>CONCATENATE(DV212,MONTH(VLOOKUP(Récap!DX212,'Création N° Lot'!$D$3:$E$18,2,0)),RIGHT(YEAR(VLOOKUP(Récap!DX212,'Création N° Lot'!$D$3:$E$18,2,0)),2)," - ",DAY(DY212),"/",MONTH(DY212),"/",YEAR(DY212))</f>
        <v>#N/A</v>
      </c>
      <c r="EC212" s="6"/>
      <c r="ED212" t="e">
        <f>VLOOKUP(EC212,'Info client'!$A$2:$D$1000,2,0)</f>
        <v>#N/A</v>
      </c>
      <c r="EE212" t="e">
        <f>VLOOKUP(EC212,'Info client'!$A$2:$D$1000,3,0)</f>
        <v>#N/A</v>
      </c>
      <c r="EF212" t="e">
        <f>VLOOKUP(EC212,'Info client'!$A$2:$D$1000,4,0)</f>
        <v>#N/A</v>
      </c>
      <c r="EH212" t="e">
        <f>VLOOKUP(Récap!EI212,'Création N° Lot'!$B$3:$B$18,2,0)</f>
        <v>#N/A</v>
      </c>
      <c r="EK212" t="str">
        <f t="shared" si="46"/>
        <v>44501</v>
      </c>
      <c r="EL212" s="7" t="e">
        <f>VLOOKUP(Récap!EK212,'Création N° Lot'!$D$3:$F$18,3,0)</f>
        <v>#N/A</v>
      </c>
      <c r="EM212" t="e">
        <f>CONCATENATE(EI212,MONTH(VLOOKUP(Récap!EK212,'Création N° Lot'!$D$3:$E$18,2,0)),RIGHT(YEAR(VLOOKUP(Récap!EK212,'Création N° Lot'!$D$3:$E$18,2,0)),2)," - ",DAY(EL212),"/",MONTH(EL212),"/",YEAR(EL212))</f>
        <v>#N/A</v>
      </c>
      <c r="EP212" s="6"/>
      <c r="EQ212" t="e">
        <f>VLOOKUP(EP212,'Info client'!$A$2:$D$1000,2,0)</f>
        <v>#N/A</v>
      </c>
      <c r="ER212" t="e">
        <f>VLOOKUP(EP212,'Info client'!$A$2:$D$1000,3,0)</f>
        <v>#N/A</v>
      </c>
      <c r="ES212" t="e">
        <f>VLOOKUP(EP212,'Info client'!$A$2:$D$1000,4,0)</f>
        <v>#N/A</v>
      </c>
      <c r="EU212" t="e">
        <f>VLOOKUP(Récap!EV212,'Création N° Lot'!$B$3:$B$18,2,0)</f>
        <v>#N/A</v>
      </c>
      <c r="EX212" t="str">
        <f t="shared" si="47"/>
        <v>44531</v>
      </c>
      <c r="EY212" s="7" t="e">
        <f>VLOOKUP(Récap!EX212,'Création N° Lot'!$D$3:$F$18,3,0)</f>
        <v>#N/A</v>
      </c>
      <c r="EZ212" t="e">
        <f>CONCATENATE(EV212,MONTH(VLOOKUP(Récap!EX212,'Création N° Lot'!$D$3:$E$18,2,0)),RIGHT(YEAR(VLOOKUP(Récap!EX212,'Création N° Lot'!$D$3:$E$18,2,0)),2)," - ",DAY(EY212),"/",MONTH(EY212),"/",YEAR(EY212))</f>
        <v>#N/A</v>
      </c>
    </row>
    <row r="213" spans="2:156" x14ac:dyDescent="0.25">
      <c r="B213" t="e">
        <f>VLOOKUP($A213,'Info client'!$A$2:$D$1000,2,0)</f>
        <v>#N/A</v>
      </c>
      <c r="C213" t="e">
        <f>VLOOKUP($A213,'Info client'!$A$2:$D$1000,3,0)</f>
        <v>#N/A</v>
      </c>
      <c r="D213" t="e">
        <f>VLOOKUP($A213,'Info client'!$A$2:$D$1000,4,0)</f>
        <v>#N/A</v>
      </c>
      <c r="F213" t="e">
        <f>VLOOKUP(Récap!G213,'Création N° Lot'!B125:B225,2,0)</f>
        <v>#N/A</v>
      </c>
      <c r="I213" t="str">
        <f t="shared" si="36"/>
        <v>44197</v>
      </c>
      <c r="J213" s="7" t="e">
        <f>VLOOKUP(Récap!I213,'Création N° Lot'!$D$3:$F$18,3,0)</f>
        <v>#N/A</v>
      </c>
      <c r="K213" t="e">
        <f>CONCATENATE(G213,MONTH(VLOOKUP(Récap!I213,'Création N° Lot'!$D$3:$E$18,2,0)),RIGHT(YEAR(VLOOKUP(Récap!I213,'Création N° Lot'!$D$3:$E$18,2,0)),2)," - ",DAY(J213),"/",MONTH(J213),"/",YEAR(J213))</f>
        <v>#N/A</v>
      </c>
      <c r="O213" t="e">
        <f>VLOOKUP(N213,'Info client'!$A$2:$D$1000,2,0)</f>
        <v>#N/A</v>
      </c>
      <c r="P213" t="e">
        <f>VLOOKUP($A213,'Info client'!$A$2:$D$1000,3,0)</f>
        <v>#N/A</v>
      </c>
      <c r="Q213" t="e">
        <f>VLOOKUP($A213,'Info client'!$A$2:$D$1000,4,0)</f>
        <v>#N/A</v>
      </c>
      <c r="S213" t="e">
        <f>VLOOKUP(Récap!G213,'Création N° Lot'!$B$3:$B$18,2,0)</f>
        <v>#N/A</v>
      </c>
      <c r="V213" t="str">
        <f t="shared" si="37"/>
        <v>44228</v>
      </c>
      <c r="W213" s="7" t="e">
        <f>VLOOKUP(Récap!V213,'Création N° Lot'!$D$3:$F$18,3,0)</f>
        <v>#N/A</v>
      </c>
      <c r="X213" t="e">
        <f>CONCATENATE(T213,MONTH(VLOOKUP(Récap!V213,'Création N° Lot'!$D$3:$E$18,2,0)),RIGHT(YEAR(VLOOKUP(Récap!V213,'Création N° Lot'!$D$3:$E$18,2,0)),2)," - ",DAY(W213),"/",MONTH(W213),"/",YEAR(W213))</f>
        <v>#N/A</v>
      </c>
      <c r="AA213" s="6"/>
      <c r="AB213" t="e">
        <f>VLOOKUP(AA213,'Info client'!$A$2:$D$1000,2,0)</f>
        <v>#N/A</v>
      </c>
      <c r="AC213" t="e">
        <f>VLOOKUP(AA213,'Info client'!$A$2:$D$1000,3,0)</f>
        <v>#N/A</v>
      </c>
      <c r="AD213" t="e">
        <f>VLOOKUP(AA213,'Info client'!$A$2:$D$1000,4,0)</f>
        <v>#N/A</v>
      </c>
      <c r="AF213" t="e">
        <f>VLOOKUP(Récap!AG213,'Création N° Lot'!$B$3:$B$18,2,0)</f>
        <v>#N/A</v>
      </c>
      <c r="AI213" t="str">
        <f t="shared" si="38"/>
        <v>44256</v>
      </c>
      <c r="AJ213" s="7" t="e">
        <f>VLOOKUP(Récap!AI213,'Création N° Lot'!$D$3:$F$18,3,0)</f>
        <v>#N/A</v>
      </c>
      <c r="AK213" t="e">
        <f>CONCATENATE(AG213,MONTH(VLOOKUP(Récap!AI213,'Création N° Lot'!$D$3:$E$18,2,0)),RIGHT(YEAR(VLOOKUP(Récap!AI213,'Création N° Lot'!$D$3:$E$18,2,0)),2)," - ",DAY(AJ213),"/",MONTH(AJ213),"/",YEAR(AJ213))</f>
        <v>#N/A</v>
      </c>
      <c r="AP213" s="6"/>
      <c r="AQ213" t="e">
        <f>VLOOKUP(AP213,'Info client'!$A$2:$D$1000,2,0)</f>
        <v>#N/A</v>
      </c>
      <c r="AR213" t="e">
        <f>VLOOKUP(AP213,'Info client'!$A$2:$D$1000,3,0)</f>
        <v>#N/A</v>
      </c>
      <c r="AS213" t="e">
        <f>VLOOKUP(AP213,'Info client'!$A$2:$D$1000,4,0)</f>
        <v>#N/A</v>
      </c>
      <c r="AU213" t="e">
        <f>VLOOKUP(Récap!AV213,'Création N° Lot'!$B$3:$B$18,2,0)</f>
        <v>#N/A</v>
      </c>
      <c r="AX213" t="str">
        <f t="shared" si="39"/>
        <v>44287</v>
      </c>
      <c r="AY213" s="7" t="e">
        <f>VLOOKUP(Récap!AX213,'Création N° Lot'!$D$3:$F$18,3,0)</f>
        <v>#N/A</v>
      </c>
      <c r="AZ213" t="e">
        <f>CONCATENATE(AV213,MONTH(VLOOKUP(Récap!AX213,'Création N° Lot'!$D$3:$E$18,2,0)),RIGHT(YEAR(VLOOKUP(Récap!AX213,'Création N° Lot'!$D$3:$E$18,2,0)),2)," - ",DAY(AY213),"/",MONTH(AY213),"/",YEAR(AY213))</f>
        <v>#N/A</v>
      </c>
      <c r="BC213" s="6"/>
      <c r="BD213" t="e">
        <f>VLOOKUP(BC213,'Info client'!$A$2:$D$1000,2,0)</f>
        <v>#N/A</v>
      </c>
      <c r="BE213" t="e">
        <f>VLOOKUP(BC213,'Info client'!$A$2:$D$1000,3,0)</f>
        <v>#N/A</v>
      </c>
      <c r="BF213" t="e">
        <f>VLOOKUP(BC213,'Info client'!$A$2:$D$1000,4,0)</f>
        <v>#N/A</v>
      </c>
      <c r="BH213" t="e">
        <f>VLOOKUP(Récap!BI213,'Création N° Lot'!$B$3:$B$18,2,0)</f>
        <v>#N/A</v>
      </c>
      <c r="BK213" t="str">
        <f t="shared" si="40"/>
        <v>44317</v>
      </c>
      <c r="BL213" s="7" t="e">
        <f>VLOOKUP(Récap!BK213,'Création N° Lot'!$D$3:$F$18,3,0)</f>
        <v>#N/A</v>
      </c>
      <c r="BM213" t="e">
        <f>CONCATENATE(BI213,MONTH(VLOOKUP(Récap!BK213,'Création N° Lot'!$D$3:$E$18,2,0)),RIGHT(YEAR(VLOOKUP(Récap!BK213,'Création N° Lot'!$D$3:$E$18,2,0)),2)," - ",DAY(BL213),"/",MONTH(BL213),"/",YEAR(BL213))</f>
        <v>#N/A</v>
      </c>
      <c r="BP213" s="6"/>
      <c r="BQ213" t="e">
        <f>VLOOKUP(BP213,'Info client'!$A$2:$D$1000,2,0)</f>
        <v>#N/A</v>
      </c>
      <c r="BR213" t="e">
        <f>VLOOKUP(BP213,'Info client'!$A$2:$D$1000,3,0)</f>
        <v>#N/A</v>
      </c>
      <c r="BS213" t="e">
        <f>VLOOKUP(BP213,'Info client'!$A$2:$D$1000,4,0)</f>
        <v>#N/A</v>
      </c>
      <c r="BU213" t="e">
        <f>VLOOKUP(Récap!BV213,'Création N° Lot'!$B$3:$B$18,2,0)</f>
        <v>#N/A</v>
      </c>
      <c r="BX213" t="str">
        <f t="shared" si="41"/>
        <v>44348</v>
      </c>
      <c r="BY213" s="7" t="e">
        <f>VLOOKUP(Récap!BX213,'Création N° Lot'!$D$3:$F$18,3,0)</f>
        <v>#N/A</v>
      </c>
      <c r="BZ213" t="e">
        <f>CONCATENATE(BV213,MONTH(VLOOKUP(Récap!BX213,'Création N° Lot'!$D$3:$E$18,2,0)),RIGHT(YEAR(VLOOKUP(Récap!BX213,'Création N° Lot'!$D$3:$E$18,2,0)),2)," - ",DAY(BY213),"/",MONTH(BY213),"/",YEAR(BY213))</f>
        <v>#N/A</v>
      </c>
      <c r="CC213" s="6"/>
      <c r="CD213" t="e">
        <f>VLOOKUP(CC213,'Info client'!$A$2:$D$1000,2,0)</f>
        <v>#N/A</v>
      </c>
      <c r="CE213" t="e">
        <f>VLOOKUP(CC213,'Info client'!$A$2:$D$1000,3,0)</f>
        <v>#N/A</v>
      </c>
      <c r="CF213" t="e">
        <f>VLOOKUP(CC213,'Info client'!$A$2:$D$1000,4,0)</f>
        <v>#N/A</v>
      </c>
      <c r="CH213" t="e">
        <f>VLOOKUP(Récap!CI213,'Création N° Lot'!$B$3:$B$18,2,0)</f>
        <v>#N/A</v>
      </c>
      <c r="CK213" t="str">
        <f t="shared" si="42"/>
        <v>44378</v>
      </c>
      <c r="CL213" s="7" t="e">
        <f>VLOOKUP(Récap!CK213,'Création N° Lot'!$D$3:$F$18,3,0)</f>
        <v>#N/A</v>
      </c>
      <c r="CM213" t="e">
        <f>CONCATENATE(CI213,MONTH(VLOOKUP(Récap!CK213,'Création N° Lot'!$D$3:$E$18,2,0)),RIGHT(YEAR(VLOOKUP(Récap!CK213,'Création N° Lot'!$D$3:$E$18,2,0)),2)," - ",DAY(CL213),"/",MONTH(CL213),"/",YEAR(CL213))</f>
        <v>#N/A</v>
      </c>
      <c r="CP213" s="6"/>
      <c r="CQ213" t="e">
        <f>VLOOKUP(CP213,'Info client'!$A$2:$D$1000,2,0)</f>
        <v>#N/A</v>
      </c>
      <c r="CR213" t="e">
        <f>VLOOKUP(CP213,'Info client'!$A$2:$D$1000,3,0)</f>
        <v>#N/A</v>
      </c>
      <c r="CS213" t="e">
        <f>VLOOKUP(CP213,'Info client'!$A$2:$D$1000,4,0)</f>
        <v>#N/A</v>
      </c>
      <c r="CU213" t="e">
        <f>VLOOKUP(Récap!CV213,'Création N° Lot'!$B$3:$B$18,2,0)</f>
        <v>#N/A</v>
      </c>
      <c r="CX213" t="str">
        <f t="shared" si="43"/>
        <v>Aout 2021</v>
      </c>
      <c r="CY213" s="7" t="e">
        <f>VLOOKUP(Récap!CX213,'Création N° Lot'!$D$3:$F$18,3,0)</f>
        <v>#N/A</v>
      </c>
      <c r="CZ213" t="e">
        <f>CONCATENATE(CV213,MONTH(VLOOKUP(Récap!CX213,'Création N° Lot'!$D$3:$E$18,2,0)),RIGHT(YEAR(VLOOKUP(Récap!CX213,'Création N° Lot'!$D$3:$E$18,2,0)),2)," - ",DAY(CY213),"/",MONTH(CY213),"/",YEAR(CY213))</f>
        <v>#N/A</v>
      </c>
      <c r="DC213" s="6"/>
      <c r="DD213" t="e">
        <f>VLOOKUP(DC213,'Info client'!$A$2:$D$1000,2,0)</f>
        <v>#N/A</v>
      </c>
      <c r="DE213" t="e">
        <f>VLOOKUP(DC213,'Info client'!$A$2:$D$1000,3,0)</f>
        <v>#N/A</v>
      </c>
      <c r="DF213" t="e">
        <f>VLOOKUP(DC213,'Info client'!$A$2:$D$1000,4,0)</f>
        <v>#N/A</v>
      </c>
      <c r="DH213" t="e">
        <f>VLOOKUP(Récap!DI213,'Création N° Lot'!$B$3:$B$18,2,0)</f>
        <v>#N/A</v>
      </c>
      <c r="DK213" t="str">
        <f t="shared" si="44"/>
        <v>44440</v>
      </c>
      <c r="DL213" s="7" t="e">
        <f>VLOOKUP(Récap!DK213,'Création N° Lot'!$D$3:$F$18,3,0)</f>
        <v>#N/A</v>
      </c>
      <c r="DM213" t="e">
        <f>CONCATENATE(DI213,MONTH(VLOOKUP(Récap!DK213,'Création N° Lot'!$D$3:$E$18,2,0)),RIGHT(YEAR(VLOOKUP(Récap!DK213,'Création N° Lot'!$D$3:$E$18,2,0)),2)," - ",DAY(DL213),"/",MONTH(DL213),"/",YEAR(DL213))</f>
        <v>#N/A</v>
      </c>
      <c r="DP213" s="6"/>
      <c r="DQ213" t="e">
        <f>VLOOKUP(DP213,'Info client'!$A$2:$D$1000,2,0)</f>
        <v>#N/A</v>
      </c>
      <c r="DR213" t="e">
        <f>VLOOKUP(DP213,'Info client'!$A$2:$D$1000,3,0)</f>
        <v>#N/A</v>
      </c>
      <c r="DS213" t="e">
        <f>VLOOKUP(DP213,'Info client'!$A$2:$D$1000,4,0)</f>
        <v>#N/A</v>
      </c>
      <c r="DU213" t="e">
        <f>VLOOKUP(Récap!DV213,'Création N° Lot'!$B$3:$B$18,2,0)</f>
        <v>#N/A</v>
      </c>
      <c r="DX213" t="str">
        <f t="shared" si="45"/>
        <v>44470</v>
      </c>
      <c r="DY213" s="7" t="e">
        <f>VLOOKUP(Récap!DX213,'Création N° Lot'!$D$3:$F$18,3,0)</f>
        <v>#N/A</v>
      </c>
      <c r="DZ213" t="e">
        <f>CONCATENATE(DV213,MONTH(VLOOKUP(Récap!DX213,'Création N° Lot'!$D$3:$E$18,2,0)),RIGHT(YEAR(VLOOKUP(Récap!DX213,'Création N° Lot'!$D$3:$E$18,2,0)),2)," - ",DAY(DY213),"/",MONTH(DY213),"/",YEAR(DY213))</f>
        <v>#N/A</v>
      </c>
      <c r="EC213" s="6"/>
      <c r="ED213" t="e">
        <f>VLOOKUP(EC213,'Info client'!$A$2:$D$1000,2,0)</f>
        <v>#N/A</v>
      </c>
      <c r="EE213" t="e">
        <f>VLOOKUP(EC213,'Info client'!$A$2:$D$1000,3,0)</f>
        <v>#N/A</v>
      </c>
      <c r="EF213" t="e">
        <f>VLOOKUP(EC213,'Info client'!$A$2:$D$1000,4,0)</f>
        <v>#N/A</v>
      </c>
      <c r="EH213" t="e">
        <f>VLOOKUP(Récap!EI213,'Création N° Lot'!$B$3:$B$18,2,0)</f>
        <v>#N/A</v>
      </c>
      <c r="EK213" t="str">
        <f t="shared" si="46"/>
        <v>44501</v>
      </c>
      <c r="EL213" s="7" t="e">
        <f>VLOOKUP(Récap!EK213,'Création N° Lot'!$D$3:$F$18,3,0)</f>
        <v>#N/A</v>
      </c>
      <c r="EM213" t="e">
        <f>CONCATENATE(EI213,MONTH(VLOOKUP(Récap!EK213,'Création N° Lot'!$D$3:$E$18,2,0)),RIGHT(YEAR(VLOOKUP(Récap!EK213,'Création N° Lot'!$D$3:$E$18,2,0)),2)," - ",DAY(EL213),"/",MONTH(EL213),"/",YEAR(EL213))</f>
        <v>#N/A</v>
      </c>
      <c r="EP213" s="6"/>
      <c r="EQ213" t="e">
        <f>VLOOKUP(EP213,'Info client'!$A$2:$D$1000,2,0)</f>
        <v>#N/A</v>
      </c>
      <c r="ER213" t="e">
        <f>VLOOKUP(EP213,'Info client'!$A$2:$D$1000,3,0)</f>
        <v>#N/A</v>
      </c>
      <c r="ES213" t="e">
        <f>VLOOKUP(EP213,'Info client'!$A$2:$D$1000,4,0)</f>
        <v>#N/A</v>
      </c>
      <c r="EU213" t="e">
        <f>VLOOKUP(Récap!EV213,'Création N° Lot'!$B$3:$B$18,2,0)</f>
        <v>#N/A</v>
      </c>
      <c r="EX213" t="str">
        <f t="shared" si="47"/>
        <v>44531</v>
      </c>
      <c r="EY213" s="7" t="e">
        <f>VLOOKUP(Récap!EX213,'Création N° Lot'!$D$3:$F$18,3,0)</f>
        <v>#N/A</v>
      </c>
      <c r="EZ213" t="e">
        <f>CONCATENATE(EV213,MONTH(VLOOKUP(Récap!EX213,'Création N° Lot'!$D$3:$E$18,2,0)),RIGHT(YEAR(VLOOKUP(Récap!EX213,'Création N° Lot'!$D$3:$E$18,2,0)),2)," - ",DAY(EY213),"/",MONTH(EY213),"/",YEAR(EY213))</f>
        <v>#N/A</v>
      </c>
    </row>
    <row r="214" spans="2:156" x14ac:dyDescent="0.25">
      <c r="B214" t="e">
        <f>VLOOKUP($A214,'Info client'!$A$2:$D$1000,2,0)</f>
        <v>#N/A</v>
      </c>
      <c r="C214" t="e">
        <f>VLOOKUP($A214,'Info client'!$A$2:$D$1000,3,0)</f>
        <v>#N/A</v>
      </c>
      <c r="D214" t="e">
        <f>VLOOKUP($A214,'Info client'!$A$2:$D$1000,4,0)</f>
        <v>#N/A</v>
      </c>
      <c r="F214" t="e">
        <f>VLOOKUP(Récap!G214,'Création N° Lot'!B126:B226,2,0)</f>
        <v>#N/A</v>
      </c>
      <c r="I214" t="str">
        <f t="shared" si="36"/>
        <v>44197</v>
      </c>
      <c r="J214" s="7" t="e">
        <f>VLOOKUP(Récap!I214,'Création N° Lot'!$D$3:$F$18,3,0)</f>
        <v>#N/A</v>
      </c>
      <c r="K214" t="e">
        <f>CONCATENATE(G214,MONTH(VLOOKUP(Récap!I214,'Création N° Lot'!$D$3:$E$18,2,0)),RIGHT(YEAR(VLOOKUP(Récap!I214,'Création N° Lot'!$D$3:$E$18,2,0)),2)," - ",DAY(J214),"/",MONTH(J214),"/",YEAR(J214))</f>
        <v>#N/A</v>
      </c>
      <c r="O214" t="e">
        <f>VLOOKUP(N214,'Info client'!$A$2:$D$1000,2,0)</f>
        <v>#N/A</v>
      </c>
      <c r="P214" t="e">
        <f>VLOOKUP($A214,'Info client'!$A$2:$D$1000,3,0)</f>
        <v>#N/A</v>
      </c>
      <c r="Q214" t="e">
        <f>VLOOKUP($A214,'Info client'!$A$2:$D$1000,4,0)</f>
        <v>#N/A</v>
      </c>
      <c r="S214" t="e">
        <f>VLOOKUP(Récap!G214,'Création N° Lot'!$B$3:$B$18,2,0)</f>
        <v>#N/A</v>
      </c>
      <c r="V214" t="str">
        <f t="shared" si="37"/>
        <v>44228</v>
      </c>
      <c r="W214" s="7" t="e">
        <f>VLOOKUP(Récap!V214,'Création N° Lot'!$D$3:$F$18,3,0)</f>
        <v>#N/A</v>
      </c>
      <c r="X214" t="e">
        <f>CONCATENATE(T214,MONTH(VLOOKUP(Récap!V214,'Création N° Lot'!$D$3:$E$18,2,0)),RIGHT(YEAR(VLOOKUP(Récap!V214,'Création N° Lot'!$D$3:$E$18,2,0)),2)," - ",DAY(W214),"/",MONTH(W214),"/",YEAR(W214))</f>
        <v>#N/A</v>
      </c>
      <c r="AA214" s="6"/>
      <c r="AB214" t="e">
        <f>VLOOKUP(AA214,'Info client'!$A$2:$D$1000,2,0)</f>
        <v>#N/A</v>
      </c>
      <c r="AC214" t="e">
        <f>VLOOKUP(AA214,'Info client'!$A$2:$D$1000,3,0)</f>
        <v>#N/A</v>
      </c>
      <c r="AD214" t="e">
        <f>VLOOKUP(AA214,'Info client'!$A$2:$D$1000,4,0)</f>
        <v>#N/A</v>
      </c>
      <c r="AF214" t="e">
        <f>VLOOKUP(Récap!AG214,'Création N° Lot'!$B$3:$B$18,2,0)</f>
        <v>#N/A</v>
      </c>
      <c r="AI214" t="str">
        <f t="shared" si="38"/>
        <v>44256</v>
      </c>
      <c r="AJ214" s="7" t="e">
        <f>VLOOKUP(Récap!AI214,'Création N° Lot'!$D$3:$F$18,3,0)</f>
        <v>#N/A</v>
      </c>
      <c r="AK214" t="e">
        <f>CONCATENATE(AG214,MONTH(VLOOKUP(Récap!AI214,'Création N° Lot'!$D$3:$E$18,2,0)),RIGHT(YEAR(VLOOKUP(Récap!AI214,'Création N° Lot'!$D$3:$E$18,2,0)),2)," - ",DAY(AJ214),"/",MONTH(AJ214),"/",YEAR(AJ214))</f>
        <v>#N/A</v>
      </c>
      <c r="AP214" s="6"/>
      <c r="AQ214" t="e">
        <f>VLOOKUP(AP214,'Info client'!$A$2:$D$1000,2,0)</f>
        <v>#N/A</v>
      </c>
      <c r="AR214" t="e">
        <f>VLOOKUP(AP214,'Info client'!$A$2:$D$1000,3,0)</f>
        <v>#N/A</v>
      </c>
      <c r="AS214" t="e">
        <f>VLOOKUP(AP214,'Info client'!$A$2:$D$1000,4,0)</f>
        <v>#N/A</v>
      </c>
      <c r="AU214" t="e">
        <f>VLOOKUP(Récap!AV214,'Création N° Lot'!$B$3:$B$18,2,0)</f>
        <v>#N/A</v>
      </c>
      <c r="AX214" t="str">
        <f t="shared" si="39"/>
        <v>44287</v>
      </c>
      <c r="AY214" s="7" t="e">
        <f>VLOOKUP(Récap!AX214,'Création N° Lot'!$D$3:$F$18,3,0)</f>
        <v>#N/A</v>
      </c>
      <c r="AZ214" t="e">
        <f>CONCATENATE(AV214,MONTH(VLOOKUP(Récap!AX214,'Création N° Lot'!$D$3:$E$18,2,0)),RIGHT(YEAR(VLOOKUP(Récap!AX214,'Création N° Lot'!$D$3:$E$18,2,0)),2)," - ",DAY(AY214),"/",MONTH(AY214),"/",YEAR(AY214))</f>
        <v>#N/A</v>
      </c>
      <c r="BC214" s="6"/>
      <c r="BD214" t="e">
        <f>VLOOKUP(BC214,'Info client'!$A$2:$D$1000,2,0)</f>
        <v>#N/A</v>
      </c>
      <c r="BE214" t="e">
        <f>VLOOKUP(BC214,'Info client'!$A$2:$D$1000,3,0)</f>
        <v>#N/A</v>
      </c>
      <c r="BF214" t="e">
        <f>VLOOKUP(BC214,'Info client'!$A$2:$D$1000,4,0)</f>
        <v>#N/A</v>
      </c>
      <c r="BH214" t="e">
        <f>VLOOKUP(Récap!BI214,'Création N° Lot'!$B$3:$B$18,2,0)</f>
        <v>#N/A</v>
      </c>
      <c r="BK214" t="str">
        <f t="shared" si="40"/>
        <v>44317</v>
      </c>
      <c r="BL214" s="7" t="e">
        <f>VLOOKUP(Récap!BK214,'Création N° Lot'!$D$3:$F$18,3,0)</f>
        <v>#N/A</v>
      </c>
      <c r="BM214" t="e">
        <f>CONCATENATE(BI214,MONTH(VLOOKUP(Récap!BK214,'Création N° Lot'!$D$3:$E$18,2,0)),RIGHT(YEAR(VLOOKUP(Récap!BK214,'Création N° Lot'!$D$3:$E$18,2,0)),2)," - ",DAY(BL214),"/",MONTH(BL214),"/",YEAR(BL214))</f>
        <v>#N/A</v>
      </c>
      <c r="BP214" s="6"/>
      <c r="BQ214" t="e">
        <f>VLOOKUP(BP214,'Info client'!$A$2:$D$1000,2,0)</f>
        <v>#N/A</v>
      </c>
      <c r="BR214" t="e">
        <f>VLOOKUP(BP214,'Info client'!$A$2:$D$1000,3,0)</f>
        <v>#N/A</v>
      </c>
      <c r="BS214" t="e">
        <f>VLOOKUP(BP214,'Info client'!$A$2:$D$1000,4,0)</f>
        <v>#N/A</v>
      </c>
      <c r="BU214" t="e">
        <f>VLOOKUP(Récap!BV214,'Création N° Lot'!$B$3:$B$18,2,0)</f>
        <v>#N/A</v>
      </c>
      <c r="BX214" t="str">
        <f t="shared" si="41"/>
        <v>44348</v>
      </c>
      <c r="BY214" s="7" t="e">
        <f>VLOOKUP(Récap!BX214,'Création N° Lot'!$D$3:$F$18,3,0)</f>
        <v>#N/A</v>
      </c>
      <c r="BZ214" t="e">
        <f>CONCATENATE(BV214,MONTH(VLOOKUP(Récap!BX214,'Création N° Lot'!$D$3:$E$18,2,0)),RIGHT(YEAR(VLOOKUP(Récap!BX214,'Création N° Lot'!$D$3:$E$18,2,0)),2)," - ",DAY(BY214),"/",MONTH(BY214),"/",YEAR(BY214))</f>
        <v>#N/A</v>
      </c>
      <c r="CC214" s="6"/>
      <c r="CD214" t="e">
        <f>VLOOKUP(CC214,'Info client'!$A$2:$D$1000,2,0)</f>
        <v>#N/A</v>
      </c>
      <c r="CE214" t="e">
        <f>VLOOKUP(CC214,'Info client'!$A$2:$D$1000,3,0)</f>
        <v>#N/A</v>
      </c>
      <c r="CF214" t="e">
        <f>VLOOKUP(CC214,'Info client'!$A$2:$D$1000,4,0)</f>
        <v>#N/A</v>
      </c>
      <c r="CH214" t="e">
        <f>VLOOKUP(Récap!CI214,'Création N° Lot'!$B$3:$B$18,2,0)</f>
        <v>#N/A</v>
      </c>
      <c r="CK214" t="str">
        <f t="shared" si="42"/>
        <v>44378</v>
      </c>
      <c r="CL214" s="7" t="e">
        <f>VLOOKUP(Récap!CK214,'Création N° Lot'!$D$3:$F$18,3,0)</f>
        <v>#N/A</v>
      </c>
      <c r="CM214" t="e">
        <f>CONCATENATE(CI214,MONTH(VLOOKUP(Récap!CK214,'Création N° Lot'!$D$3:$E$18,2,0)),RIGHT(YEAR(VLOOKUP(Récap!CK214,'Création N° Lot'!$D$3:$E$18,2,0)),2)," - ",DAY(CL214),"/",MONTH(CL214),"/",YEAR(CL214))</f>
        <v>#N/A</v>
      </c>
      <c r="CP214" s="6"/>
      <c r="CQ214" t="e">
        <f>VLOOKUP(CP214,'Info client'!$A$2:$D$1000,2,0)</f>
        <v>#N/A</v>
      </c>
      <c r="CR214" t="e">
        <f>VLOOKUP(CP214,'Info client'!$A$2:$D$1000,3,0)</f>
        <v>#N/A</v>
      </c>
      <c r="CS214" t="e">
        <f>VLOOKUP(CP214,'Info client'!$A$2:$D$1000,4,0)</f>
        <v>#N/A</v>
      </c>
      <c r="CU214" t="e">
        <f>VLOOKUP(Récap!CV214,'Création N° Lot'!$B$3:$B$18,2,0)</f>
        <v>#N/A</v>
      </c>
      <c r="CX214" t="str">
        <f t="shared" si="43"/>
        <v>Aout 2021</v>
      </c>
      <c r="CY214" s="7" t="e">
        <f>VLOOKUP(Récap!CX214,'Création N° Lot'!$D$3:$F$18,3,0)</f>
        <v>#N/A</v>
      </c>
      <c r="CZ214" t="e">
        <f>CONCATENATE(CV214,MONTH(VLOOKUP(Récap!CX214,'Création N° Lot'!$D$3:$E$18,2,0)),RIGHT(YEAR(VLOOKUP(Récap!CX214,'Création N° Lot'!$D$3:$E$18,2,0)),2)," - ",DAY(CY214),"/",MONTH(CY214),"/",YEAR(CY214))</f>
        <v>#N/A</v>
      </c>
      <c r="DC214" s="6"/>
      <c r="DD214" t="e">
        <f>VLOOKUP(DC214,'Info client'!$A$2:$D$1000,2,0)</f>
        <v>#N/A</v>
      </c>
      <c r="DE214" t="e">
        <f>VLOOKUP(DC214,'Info client'!$A$2:$D$1000,3,0)</f>
        <v>#N/A</v>
      </c>
      <c r="DF214" t="e">
        <f>VLOOKUP(DC214,'Info client'!$A$2:$D$1000,4,0)</f>
        <v>#N/A</v>
      </c>
      <c r="DH214" t="e">
        <f>VLOOKUP(Récap!DI214,'Création N° Lot'!$B$3:$B$18,2,0)</f>
        <v>#N/A</v>
      </c>
      <c r="DK214" t="str">
        <f t="shared" si="44"/>
        <v>44440</v>
      </c>
      <c r="DL214" s="7" t="e">
        <f>VLOOKUP(Récap!DK214,'Création N° Lot'!$D$3:$F$18,3,0)</f>
        <v>#N/A</v>
      </c>
      <c r="DM214" t="e">
        <f>CONCATENATE(DI214,MONTH(VLOOKUP(Récap!DK214,'Création N° Lot'!$D$3:$E$18,2,0)),RIGHT(YEAR(VLOOKUP(Récap!DK214,'Création N° Lot'!$D$3:$E$18,2,0)),2)," - ",DAY(DL214),"/",MONTH(DL214),"/",YEAR(DL214))</f>
        <v>#N/A</v>
      </c>
      <c r="DP214" s="6"/>
      <c r="DQ214" t="e">
        <f>VLOOKUP(DP214,'Info client'!$A$2:$D$1000,2,0)</f>
        <v>#N/A</v>
      </c>
      <c r="DR214" t="e">
        <f>VLOOKUP(DP214,'Info client'!$A$2:$D$1000,3,0)</f>
        <v>#N/A</v>
      </c>
      <c r="DS214" t="e">
        <f>VLOOKUP(DP214,'Info client'!$A$2:$D$1000,4,0)</f>
        <v>#N/A</v>
      </c>
      <c r="DU214" t="e">
        <f>VLOOKUP(Récap!DV214,'Création N° Lot'!$B$3:$B$18,2,0)</f>
        <v>#N/A</v>
      </c>
      <c r="DX214" t="str">
        <f t="shared" si="45"/>
        <v>44470</v>
      </c>
      <c r="DY214" s="7" t="e">
        <f>VLOOKUP(Récap!DX214,'Création N° Lot'!$D$3:$F$18,3,0)</f>
        <v>#N/A</v>
      </c>
      <c r="DZ214" t="e">
        <f>CONCATENATE(DV214,MONTH(VLOOKUP(Récap!DX214,'Création N° Lot'!$D$3:$E$18,2,0)),RIGHT(YEAR(VLOOKUP(Récap!DX214,'Création N° Lot'!$D$3:$E$18,2,0)),2)," - ",DAY(DY214),"/",MONTH(DY214),"/",YEAR(DY214))</f>
        <v>#N/A</v>
      </c>
      <c r="EC214" s="6"/>
      <c r="ED214" t="e">
        <f>VLOOKUP(EC214,'Info client'!$A$2:$D$1000,2,0)</f>
        <v>#N/A</v>
      </c>
      <c r="EE214" t="e">
        <f>VLOOKUP(EC214,'Info client'!$A$2:$D$1000,3,0)</f>
        <v>#N/A</v>
      </c>
      <c r="EF214" t="e">
        <f>VLOOKUP(EC214,'Info client'!$A$2:$D$1000,4,0)</f>
        <v>#N/A</v>
      </c>
      <c r="EH214" t="e">
        <f>VLOOKUP(Récap!EI214,'Création N° Lot'!$B$3:$B$18,2,0)</f>
        <v>#N/A</v>
      </c>
      <c r="EK214" t="str">
        <f t="shared" si="46"/>
        <v>44501</v>
      </c>
      <c r="EL214" s="7" t="e">
        <f>VLOOKUP(Récap!EK214,'Création N° Lot'!$D$3:$F$18,3,0)</f>
        <v>#N/A</v>
      </c>
      <c r="EM214" t="e">
        <f>CONCATENATE(EI214,MONTH(VLOOKUP(Récap!EK214,'Création N° Lot'!$D$3:$E$18,2,0)),RIGHT(YEAR(VLOOKUP(Récap!EK214,'Création N° Lot'!$D$3:$E$18,2,0)),2)," - ",DAY(EL214),"/",MONTH(EL214),"/",YEAR(EL214))</f>
        <v>#N/A</v>
      </c>
      <c r="EP214" s="6"/>
      <c r="EQ214" t="e">
        <f>VLOOKUP(EP214,'Info client'!$A$2:$D$1000,2,0)</f>
        <v>#N/A</v>
      </c>
      <c r="ER214" t="e">
        <f>VLOOKUP(EP214,'Info client'!$A$2:$D$1000,3,0)</f>
        <v>#N/A</v>
      </c>
      <c r="ES214" t="e">
        <f>VLOOKUP(EP214,'Info client'!$A$2:$D$1000,4,0)</f>
        <v>#N/A</v>
      </c>
      <c r="EU214" t="e">
        <f>VLOOKUP(Récap!EV214,'Création N° Lot'!$B$3:$B$18,2,0)</f>
        <v>#N/A</v>
      </c>
      <c r="EX214" t="str">
        <f t="shared" si="47"/>
        <v>44531</v>
      </c>
      <c r="EY214" s="7" t="e">
        <f>VLOOKUP(Récap!EX214,'Création N° Lot'!$D$3:$F$18,3,0)</f>
        <v>#N/A</v>
      </c>
      <c r="EZ214" t="e">
        <f>CONCATENATE(EV214,MONTH(VLOOKUP(Récap!EX214,'Création N° Lot'!$D$3:$E$18,2,0)),RIGHT(YEAR(VLOOKUP(Récap!EX214,'Création N° Lot'!$D$3:$E$18,2,0)),2)," - ",DAY(EY214),"/",MONTH(EY214),"/",YEAR(EY214))</f>
        <v>#N/A</v>
      </c>
    </row>
    <row r="215" spans="2:156" x14ac:dyDescent="0.25">
      <c r="B215" t="e">
        <f>VLOOKUP($A215,'Info client'!$A$2:$D$1000,2,0)</f>
        <v>#N/A</v>
      </c>
      <c r="C215" t="e">
        <f>VLOOKUP($A215,'Info client'!$A$2:$D$1000,3,0)</f>
        <v>#N/A</v>
      </c>
      <c r="D215" t="e">
        <f>VLOOKUP($A215,'Info client'!$A$2:$D$1000,4,0)</f>
        <v>#N/A</v>
      </c>
      <c r="F215" t="e">
        <f>VLOOKUP(Récap!G215,'Création N° Lot'!B127:B227,2,0)</f>
        <v>#N/A</v>
      </c>
      <c r="I215" t="str">
        <f t="shared" si="36"/>
        <v>44197</v>
      </c>
      <c r="J215" s="7" t="e">
        <f>VLOOKUP(Récap!I215,'Création N° Lot'!$D$3:$F$18,3,0)</f>
        <v>#N/A</v>
      </c>
      <c r="K215" t="e">
        <f>CONCATENATE(G215,MONTH(VLOOKUP(Récap!I215,'Création N° Lot'!$D$3:$E$18,2,0)),RIGHT(YEAR(VLOOKUP(Récap!I215,'Création N° Lot'!$D$3:$E$18,2,0)),2)," - ",DAY(J215),"/",MONTH(J215),"/",YEAR(J215))</f>
        <v>#N/A</v>
      </c>
      <c r="O215" t="e">
        <f>VLOOKUP(N215,'Info client'!$A$2:$D$1000,2,0)</f>
        <v>#N/A</v>
      </c>
      <c r="P215" t="e">
        <f>VLOOKUP($A215,'Info client'!$A$2:$D$1000,3,0)</f>
        <v>#N/A</v>
      </c>
      <c r="Q215" t="e">
        <f>VLOOKUP($A215,'Info client'!$A$2:$D$1000,4,0)</f>
        <v>#N/A</v>
      </c>
      <c r="S215" t="e">
        <f>VLOOKUP(Récap!G215,'Création N° Lot'!$B$3:$B$18,2,0)</f>
        <v>#N/A</v>
      </c>
      <c r="V215" t="str">
        <f t="shared" si="37"/>
        <v>44228</v>
      </c>
      <c r="W215" s="7" t="e">
        <f>VLOOKUP(Récap!V215,'Création N° Lot'!$D$3:$F$18,3,0)</f>
        <v>#N/A</v>
      </c>
      <c r="X215" t="e">
        <f>CONCATENATE(T215,MONTH(VLOOKUP(Récap!V215,'Création N° Lot'!$D$3:$E$18,2,0)),RIGHT(YEAR(VLOOKUP(Récap!V215,'Création N° Lot'!$D$3:$E$18,2,0)),2)," - ",DAY(W215),"/",MONTH(W215),"/",YEAR(W215))</f>
        <v>#N/A</v>
      </c>
      <c r="AA215" s="6"/>
      <c r="AB215" t="e">
        <f>VLOOKUP(AA215,'Info client'!$A$2:$D$1000,2,0)</f>
        <v>#N/A</v>
      </c>
      <c r="AC215" t="e">
        <f>VLOOKUP(AA215,'Info client'!$A$2:$D$1000,3,0)</f>
        <v>#N/A</v>
      </c>
      <c r="AD215" t="e">
        <f>VLOOKUP(AA215,'Info client'!$A$2:$D$1000,4,0)</f>
        <v>#N/A</v>
      </c>
      <c r="AF215" t="e">
        <f>VLOOKUP(Récap!AG215,'Création N° Lot'!$B$3:$B$18,2,0)</f>
        <v>#N/A</v>
      </c>
      <c r="AI215" t="str">
        <f t="shared" si="38"/>
        <v>44256</v>
      </c>
      <c r="AJ215" s="7" t="e">
        <f>VLOOKUP(Récap!AI215,'Création N° Lot'!$D$3:$F$18,3,0)</f>
        <v>#N/A</v>
      </c>
      <c r="AK215" t="e">
        <f>CONCATENATE(AG215,MONTH(VLOOKUP(Récap!AI215,'Création N° Lot'!$D$3:$E$18,2,0)),RIGHT(YEAR(VLOOKUP(Récap!AI215,'Création N° Lot'!$D$3:$E$18,2,0)),2)," - ",DAY(AJ215),"/",MONTH(AJ215),"/",YEAR(AJ215))</f>
        <v>#N/A</v>
      </c>
      <c r="AP215" s="6"/>
      <c r="AQ215" t="e">
        <f>VLOOKUP(AP215,'Info client'!$A$2:$D$1000,2,0)</f>
        <v>#N/A</v>
      </c>
      <c r="AR215" t="e">
        <f>VLOOKUP(AP215,'Info client'!$A$2:$D$1000,3,0)</f>
        <v>#N/A</v>
      </c>
      <c r="AS215" t="e">
        <f>VLOOKUP(AP215,'Info client'!$A$2:$D$1000,4,0)</f>
        <v>#N/A</v>
      </c>
      <c r="AU215" t="e">
        <f>VLOOKUP(Récap!AV215,'Création N° Lot'!$B$3:$B$18,2,0)</f>
        <v>#N/A</v>
      </c>
      <c r="AX215" t="str">
        <f t="shared" si="39"/>
        <v>44287</v>
      </c>
      <c r="AY215" s="7" t="e">
        <f>VLOOKUP(Récap!AX215,'Création N° Lot'!$D$3:$F$18,3,0)</f>
        <v>#N/A</v>
      </c>
      <c r="AZ215" t="e">
        <f>CONCATENATE(AV215,MONTH(VLOOKUP(Récap!AX215,'Création N° Lot'!$D$3:$E$18,2,0)),RIGHT(YEAR(VLOOKUP(Récap!AX215,'Création N° Lot'!$D$3:$E$18,2,0)),2)," - ",DAY(AY215),"/",MONTH(AY215),"/",YEAR(AY215))</f>
        <v>#N/A</v>
      </c>
      <c r="BC215" s="6"/>
      <c r="BD215" t="e">
        <f>VLOOKUP(BC215,'Info client'!$A$2:$D$1000,2,0)</f>
        <v>#N/A</v>
      </c>
      <c r="BE215" t="e">
        <f>VLOOKUP(BC215,'Info client'!$A$2:$D$1000,3,0)</f>
        <v>#N/A</v>
      </c>
      <c r="BF215" t="e">
        <f>VLOOKUP(BC215,'Info client'!$A$2:$D$1000,4,0)</f>
        <v>#N/A</v>
      </c>
      <c r="BH215" t="e">
        <f>VLOOKUP(Récap!BI215,'Création N° Lot'!$B$3:$B$18,2,0)</f>
        <v>#N/A</v>
      </c>
      <c r="BK215" t="str">
        <f t="shared" si="40"/>
        <v>44317</v>
      </c>
      <c r="BL215" s="7" t="e">
        <f>VLOOKUP(Récap!BK215,'Création N° Lot'!$D$3:$F$18,3,0)</f>
        <v>#N/A</v>
      </c>
      <c r="BM215" t="e">
        <f>CONCATENATE(BI215,MONTH(VLOOKUP(Récap!BK215,'Création N° Lot'!$D$3:$E$18,2,0)),RIGHT(YEAR(VLOOKUP(Récap!BK215,'Création N° Lot'!$D$3:$E$18,2,0)),2)," - ",DAY(BL215),"/",MONTH(BL215),"/",YEAR(BL215))</f>
        <v>#N/A</v>
      </c>
      <c r="BP215" s="6"/>
      <c r="BQ215" t="e">
        <f>VLOOKUP(BP215,'Info client'!$A$2:$D$1000,2,0)</f>
        <v>#N/A</v>
      </c>
      <c r="BR215" t="e">
        <f>VLOOKUP(BP215,'Info client'!$A$2:$D$1000,3,0)</f>
        <v>#N/A</v>
      </c>
      <c r="BS215" t="e">
        <f>VLOOKUP(BP215,'Info client'!$A$2:$D$1000,4,0)</f>
        <v>#N/A</v>
      </c>
      <c r="BU215" t="e">
        <f>VLOOKUP(Récap!BV215,'Création N° Lot'!$B$3:$B$18,2,0)</f>
        <v>#N/A</v>
      </c>
      <c r="BX215" t="str">
        <f t="shared" si="41"/>
        <v>44348</v>
      </c>
      <c r="BY215" s="7" t="e">
        <f>VLOOKUP(Récap!BX215,'Création N° Lot'!$D$3:$F$18,3,0)</f>
        <v>#N/A</v>
      </c>
      <c r="BZ215" t="e">
        <f>CONCATENATE(BV215,MONTH(VLOOKUP(Récap!BX215,'Création N° Lot'!$D$3:$E$18,2,0)),RIGHT(YEAR(VLOOKUP(Récap!BX215,'Création N° Lot'!$D$3:$E$18,2,0)),2)," - ",DAY(BY215),"/",MONTH(BY215),"/",YEAR(BY215))</f>
        <v>#N/A</v>
      </c>
      <c r="CC215" s="6"/>
      <c r="CD215" t="e">
        <f>VLOOKUP(CC215,'Info client'!$A$2:$D$1000,2,0)</f>
        <v>#N/A</v>
      </c>
      <c r="CE215" t="e">
        <f>VLOOKUP(CC215,'Info client'!$A$2:$D$1000,3,0)</f>
        <v>#N/A</v>
      </c>
      <c r="CF215" t="e">
        <f>VLOOKUP(CC215,'Info client'!$A$2:$D$1000,4,0)</f>
        <v>#N/A</v>
      </c>
      <c r="CH215" t="e">
        <f>VLOOKUP(Récap!CI215,'Création N° Lot'!$B$3:$B$18,2,0)</f>
        <v>#N/A</v>
      </c>
      <c r="CK215" t="str">
        <f t="shared" si="42"/>
        <v>44378</v>
      </c>
      <c r="CL215" s="7" t="e">
        <f>VLOOKUP(Récap!CK215,'Création N° Lot'!$D$3:$F$18,3,0)</f>
        <v>#N/A</v>
      </c>
      <c r="CM215" t="e">
        <f>CONCATENATE(CI215,MONTH(VLOOKUP(Récap!CK215,'Création N° Lot'!$D$3:$E$18,2,0)),RIGHT(YEAR(VLOOKUP(Récap!CK215,'Création N° Lot'!$D$3:$E$18,2,0)),2)," - ",DAY(CL215),"/",MONTH(CL215),"/",YEAR(CL215))</f>
        <v>#N/A</v>
      </c>
      <c r="CP215" s="6"/>
      <c r="CQ215" t="e">
        <f>VLOOKUP(CP215,'Info client'!$A$2:$D$1000,2,0)</f>
        <v>#N/A</v>
      </c>
      <c r="CR215" t="e">
        <f>VLOOKUP(CP215,'Info client'!$A$2:$D$1000,3,0)</f>
        <v>#N/A</v>
      </c>
      <c r="CS215" t="e">
        <f>VLOOKUP(CP215,'Info client'!$A$2:$D$1000,4,0)</f>
        <v>#N/A</v>
      </c>
      <c r="CU215" t="e">
        <f>VLOOKUP(Récap!CV215,'Création N° Lot'!$B$3:$B$18,2,0)</f>
        <v>#N/A</v>
      </c>
      <c r="CX215" t="str">
        <f t="shared" si="43"/>
        <v>Aout 2021</v>
      </c>
      <c r="CY215" s="7" t="e">
        <f>VLOOKUP(Récap!CX215,'Création N° Lot'!$D$3:$F$18,3,0)</f>
        <v>#N/A</v>
      </c>
      <c r="CZ215" t="e">
        <f>CONCATENATE(CV215,MONTH(VLOOKUP(Récap!CX215,'Création N° Lot'!$D$3:$E$18,2,0)),RIGHT(YEAR(VLOOKUP(Récap!CX215,'Création N° Lot'!$D$3:$E$18,2,0)),2)," - ",DAY(CY215),"/",MONTH(CY215),"/",YEAR(CY215))</f>
        <v>#N/A</v>
      </c>
      <c r="DC215" s="6"/>
      <c r="DD215" t="e">
        <f>VLOOKUP(DC215,'Info client'!$A$2:$D$1000,2,0)</f>
        <v>#N/A</v>
      </c>
      <c r="DE215" t="e">
        <f>VLOOKUP(DC215,'Info client'!$A$2:$D$1000,3,0)</f>
        <v>#N/A</v>
      </c>
      <c r="DF215" t="e">
        <f>VLOOKUP(DC215,'Info client'!$A$2:$D$1000,4,0)</f>
        <v>#N/A</v>
      </c>
      <c r="DH215" t="e">
        <f>VLOOKUP(Récap!DI215,'Création N° Lot'!$B$3:$B$18,2,0)</f>
        <v>#N/A</v>
      </c>
      <c r="DK215" t="str">
        <f t="shared" si="44"/>
        <v>44440</v>
      </c>
      <c r="DL215" s="7" t="e">
        <f>VLOOKUP(Récap!DK215,'Création N° Lot'!$D$3:$F$18,3,0)</f>
        <v>#N/A</v>
      </c>
      <c r="DM215" t="e">
        <f>CONCATENATE(DI215,MONTH(VLOOKUP(Récap!DK215,'Création N° Lot'!$D$3:$E$18,2,0)),RIGHT(YEAR(VLOOKUP(Récap!DK215,'Création N° Lot'!$D$3:$E$18,2,0)),2)," - ",DAY(DL215),"/",MONTH(DL215),"/",YEAR(DL215))</f>
        <v>#N/A</v>
      </c>
      <c r="DP215" s="6"/>
      <c r="DQ215" t="e">
        <f>VLOOKUP(DP215,'Info client'!$A$2:$D$1000,2,0)</f>
        <v>#N/A</v>
      </c>
      <c r="DR215" t="e">
        <f>VLOOKUP(DP215,'Info client'!$A$2:$D$1000,3,0)</f>
        <v>#N/A</v>
      </c>
      <c r="DS215" t="e">
        <f>VLOOKUP(DP215,'Info client'!$A$2:$D$1000,4,0)</f>
        <v>#N/A</v>
      </c>
      <c r="DU215" t="e">
        <f>VLOOKUP(Récap!DV215,'Création N° Lot'!$B$3:$B$18,2,0)</f>
        <v>#N/A</v>
      </c>
      <c r="DX215" t="str">
        <f t="shared" si="45"/>
        <v>44470</v>
      </c>
      <c r="DY215" s="7" t="e">
        <f>VLOOKUP(Récap!DX215,'Création N° Lot'!$D$3:$F$18,3,0)</f>
        <v>#N/A</v>
      </c>
      <c r="DZ215" t="e">
        <f>CONCATENATE(DV215,MONTH(VLOOKUP(Récap!DX215,'Création N° Lot'!$D$3:$E$18,2,0)),RIGHT(YEAR(VLOOKUP(Récap!DX215,'Création N° Lot'!$D$3:$E$18,2,0)),2)," - ",DAY(DY215),"/",MONTH(DY215),"/",YEAR(DY215))</f>
        <v>#N/A</v>
      </c>
      <c r="EC215" s="6"/>
      <c r="ED215" t="e">
        <f>VLOOKUP(EC215,'Info client'!$A$2:$D$1000,2,0)</f>
        <v>#N/A</v>
      </c>
      <c r="EE215" t="e">
        <f>VLOOKUP(EC215,'Info client'!$A$2:$D$1000,3,0)</f>
        <v>#N/A</v>
      </c>
      <c r="EF215" t="e">
        <f>VLOOKUP(EC215,'Info client'!$A$2:$D$1000,4,0)</f>
        <v>#N/A</v>
      </c>
      <c r="EH215" t="e">
        <f>VLOOKUP(Récap!EI215,'Création N° Lot'!$B$3:$B$18,2,0)</f>
        <v>#N/A</v>
      </c>
      <c r="EK215" t="str">
        <f t="shared" si="46"/>
        <v>44501</v>
      </c>
      <c r="EL215" s="7" t="e">
        <f>VLOOKUP(Récap!EK215,'Création N° Lot'!$D$3:$F$18,3,0)</f>
        <v>#N/A</v>
      </c>
      <c r="EM215" t="e">
        <f>CONCATENATE(EI215,MONTH(VLOOKUP(Récap!EK215,'Création N° Lot'!$D$3:$E$18,2,0)),RIGHT(YEAR(VLOOKUP(Récap!EK215,'Création N° Lot'!$D$3:$E$18,2,0)),2)," - ",DAY(EL215),"/",MONTH(EL215),"/",YEAR(EL215))</f>
        <v>#N/A</v>
      </c>
      <c r="EP215" s="6"/>
      <c r="EQ215" t="e">
        <f>VLOOKUP(EP215,'Info client'!$A$2:$D$1000,2,0)</f>
        <v>#N/A</v>
      </c>
      <c r="ER215" t="e">
        <f>VLOOKUP(EP215,'Info client'!$A$2:$D$1000,3,0)</f>
        <v>#N/A</v>
      </c>
      <c r="ES215" t="e">
        <f>VLOOKUP(EP215,'Info client'!$A$2:$D$1000,4,0)</f>
        <v>#N/A</v>
      </c>
      <c r="EU215" t="e">
        <f>VLOOKUP(Récap!EV215,'Création N° Lot'!$B$3:$B$18,2,0)</f>
        <v>#N/A</v>
      </c>
      <c r="EX215" t="str">
        <f t="shared" si="47"/>
        <v>44531</v>
      </c>
      <c r="EY215" s="7" t="e">
        <f>VLOOKUP(Récap!EX215,'Création N° Lot'!$D$3:$F$18,3,0)</f>
        <v>#N/A</v>
      </c>
      <c r="EZ215" t="e">
        <f>CONCATENATE(EV215,MONTH(VLOOKUP(Récap!EX215,'Création N° Lot'!$D$3:$E$18,2,0)),RIGHT(YEAR(VLOOKUP(Récap!EX215,'Création N° Lot'!$D$3:$E$18,2,0)),2)," - ",DAY(EY215),"/",MONTH(EY215),"/",YEAR(EY215))</f>
        <v>#N/A</v>
      </c>
    </row>
    <row r="216" spans="2:156" x14ac:dyDescent="0.25">
      <c r="B216" t="e">
        <f>VLOOKUP($A216,'Info client'!$A$2:$D$1000,2,0)</f>
        <v>#N/A</v>
      </c>
      <c r="C216" t="e">
        <f>VLOOKUP($A216,'Info client'!$A$2:$D$1000,3,0)</f>
        <v>#N/A</v>
      </c>
      <c r="D216" t="e">
        <f>VLOOKUP($A216,'Info client'!$A$2:$D$1000,4,0)</f>
        <v>#N/A</v>
      </c>
      <c r="F216" t="e">
        <f>VLOOKUP(Récap!G216,'Création N° Lot'!B128:B228,2,0)</f>
        <v>#N/A</v>
      </c>
      <c r="I216" t="str">
        <f t="shared" si="36"/>
        <v>44197</v>
      </c>
      <c r="J216" s="7" t="e">
        <f>VLOOKUP(Récap!I216,'Création N° Lot'!$D$3:$F$18,3,0)</f>
        <v>#N/A</v>
      </c>
      <c r="K216" t="e">
        <f>CONCATENATE(G216,MONTH(VLOOKUP(Récap!I216,'Création N° Lot'!$D$3:$E$18,2,0)),RIGHT(YEAR(VLOOKUP(Récap!I216,'Création N° Lot'!$D$3:$E$18,2,0)),2)," - ",DAY(J216),"/",MONTH(J216),"/",YEAR(J216))</f>
        <v>#N/A</v>
      </c>
      <c r="O216" t="e">
        <f>VLOOKUP(N216,'Info client'!$A$2:$D$1000,2,0)</f>
        <v>#N/A</v>
      </c>
      <c r="P216" t="e">
        <f>VLOOKUP($A216,'Info client'!$A$2:$D$1000,3,0)</f>
        <v>#N/A</v>
      </c>
      <c r="Q216" t="e">
        <f>VLOOKUP($A216,'Info client'!$A$2:$D$1000,4,0)</f>
        <v>#N/A</v>
      </c>
      <c r="S216" t="e">
        <f>VLOOKUP(Récap!G216,'Création N° Lot'!$B$3:$B$18,2,0)</f>
        <v>#N/A</v>
      </c>
      <c r="V216" t="str">
        <f t="shared" si="37"/>
        <v>44228</v>
      </c>
      <c r="W216" s="7" t="e">
        <f>VLOOKUP(Récap!V216,'Création N° Lot'!$D$3:$F$18,3,0)</f>
        <v>#N/A</v>
      </c>
      <c r="X216" t="e">
        <f>CONCATENATE(T216,MONTH(VLOOKUP(Récap!V216,'Création N° Lot'!$D$3:$E$18,2,0)),RIGHT(YEAR(VLOOKUP(Récap!V216,'Création N° Lot'!$D$3:$E$18,2,0)),2)," - ",DAY(W216),"/",MONTH(W216),"/",YEAR(W216))</f>
        <v>#N/A</v>
      </c>
      <c r="AA216" s="6"/>
      <c r="AB216" t="e">
        <f>VLOOKUP(AA216,'Info client'!$A$2:$D$1000,2,0)</f>
        <v>#N/A</v>
      </c>
      <c r="AC216" t="e">
        <f>VLOOKUP(AA216,'Info client'!$A$2:$D$1000,3,0)</f>
        <v>#N/A</v>
      </c>
      <c r="AD216" t="e">
        <f>VLOOKUP(AA216,'Info client'!$A$2:$D$1000,4,0)</f>
        <v>#N/A</v>
      </c>
      <c r="AF216" t="e">
        <f>VLOOKUP(Récap!AG216,'Création N° Lot'!$B$3:$B$18,2,0)</f>
        <v>#N/A</v>
      </c>
      <c r="AI216" t="str">
        <f t="shared" si="38"/>
        <v>44256</v>
      </c>
      <c r="AJ216" s="7" t="e">
        <f>VLOOKUP(Récap!AI216,'Création N° Lot'!$D$3:$F$18,3,0)</f>
        <v>#N/A</v>
      </c>
      <c r="AK216" t="e">
        <f>CONCATENATE(AG216,MONTH(VLOOKUP(Récap!AI216,'Création N° Lot'!$D$3:$E$18,2,0)),RIGHT(YEAR(VLOOKUP(Récap!AI216,'Création N° Lot'!$D$3:$E$18,2,0)),2)," - ",DAY(AJ216),"/",MONTH(AJ216),"/",YEAR(AJ216))</f>
        <v>#N/A</v>
      </c>
      <c r="AP216" s="6"/>
      <c r="AQ216" t="e">
        <f>VLOOKUP(AP216,'Info client'!$A$2:$D$1000,2,0)</f>
        <v>#N/A</v>
      </c>
      <c r="AR216" t="e">
        <f>VLOOKUP(AP216,'Info client'!$A$2:$D$1000,3,0)</f>
        <v>#N/A</v>
      </c>
      <c r="AS216" t="e">
        <f>VLOOKUP(AP216,'Info client'!$A$2:$D$1000,4,0)</f>
        <v>#N/A</v>
      </c>
      <c r="AU216" t="e">
        <f>VLOOKUP(Récap!AV216,'Création N° Lot'!$B$3:$B$18,2,0)</f>
        <v>#N/A</v>
      </c>
      <c r="AX216" t="str">
        <f t="shared" si="39"/>
        <v>44287</v>
      </c>
      <c r="AY216" s="7" t="e">
        <f>VLOOKUP(Récap!AX216,'Création N° Lot'!$D$3:$F$18,3,0)</f>
        <v>#N/A</v>
      </c>
      <c r="AZ216" t="e">
        <f>CONCATENATE(AV216,MONTH(VLOOKUP(Récap!AX216,'Création N° Lot'!$D$3:$E$18,2,0)),RIGHT(YEAR(VLOOKUP(Récap!AX216,'Création N° Lot'!$D$3:$E$18,2,0)),2)," - ",DAY(AY216),"/",MONTH(AY216),"/",YEAR(AY216))</f>
        <v>#N/A</v>
      </c>
      <c r="BC216" s="6"/>
      <c r="BD216" t="e">
        <f>VLOOKUP(BC216,'Info client'!$A$2:$D$1000,2,0)</f>
        <v>#N/A</v>
      </c>
      <c r="BE216" t="e">
        <f>VLOOKUP(BC216,'Info client'!$A$2:$D$1000,3,0)</f>
        <v>#N/A</v>
      </c>
      <c r="BF216" t="e">
        <f>VLOOKUP(BC216,'Info client'!$A$2:$D$1000,4,0)</f>
        <v>#N/A</v>
      </c>
      <c r="BH216" t="e">
        <f>VLOOKUP(Récap!BI216,'Création N° Lot'!$B$3:$B$18,2,0)</f>
        <v>#N/A</v>
      </c>
      <c r="BK216" t="str">
        <f t="shared" si="40"/>
        <v>44317</v>
      </c>
      <c r="BL216" s="7" t="e">
        <f>VLOOKUP(Récap!BK216,'Création N° Lot'!$D$3:$F$18,3,0)</f>
        <v>#N/A</v>
      </c>
      <c r="BM216" t="e">
        <f>CONCATENATE(BI216,MONTH(VLOOKUP(Récap!BK216,'Création N° Lot'!$D$3:$E$18,2,0)),RIGHT(YEAR(VLOOKUP(Récap!BK216,'Création N° Lot'!$D$3:$E$18,2,0)),2)," - ",DAY(BL216),"/",MONTH(BL216),"/",YEAR(BL216))</f>
        <v>#N/A</v>
      </c>
      <c r="BP216" s="6"/>
      <c r="BQ216" t="e">
        <f>VLOOKUP(BP216,'Info client'!$A$2:$D$1000,2,0)</f>
        <v>#N/A</v>
      </c>
      <c r="BR216" t="e">
        <f>VLOOKUP(BP216,'Info client'!$A$2:$D$1000,3,0)</f>
        <v>#N/A</v>
      </c>
      <c r="BS216" t="e">
        <f>VLOOKUP(BP216,'Info client'!$A$2:$D$1000,4,0)</f>
        <v>#N/A</v>
      </c>
      <c r="BU216" t="e">
        <f>VLOOKUP(Récap!BV216,'Création N° Lot'!$B$3:$B$18,2,0)</f>
        <v>#N/A</v>
      </c>
      <c r="BX216" t="str">
        <f t="shared" si="41"/>
        <v>44348</v>
      </c>
      <c r="BY216" s="7" t="e">
        <f>VLOOKUP(Récap!BX216,'Création N° Lot'!$D$3:$F$18,3,0)</f>
        <v>#N/A</v>
      </c>
      <c r="BZ216" t="e">
        <f>CONCATENATE(BV216,MONTH(VLOOKUP(Récap!BX216,'Création N° Lot'!$D$3:$E$18,2,0)),RIGHT(YEAR(VLOOKUP(Récap!BX216,'Création N° Lot'!$D$3:$E$18,2,0)),2)," - ",DAY(BY216),"/",MONTH(BY216),"/",YEAR(BY216))</f>
        <v>#N/A</v>
      </c>
      <c r="CC216" s="6"/>
      <c r="CD216" t="e">
        <f>VLOOKUP(CC216,'Info client'!$A$2:$D$1000,2,0)</f>
        <v>#N/A</v>
      </c>
      <c r="CE216" t="e">
        <f>VLOOKUP(CC216,'Info client'!$A$2:$D$1000,3,0)</f>
        <v>#N/A</v>
      </c>
      <c r="CF216" t="e">
        <f>VLOOKUP(CC216,'Info client'!$A$2:$D$1000,4,0)</f>
        <v>#N/A</v>
      </c>
      <c r="CH216" t="e">
        <f>VLOOKUP(Récap!CI216,'Création N° Lot'!$B$3:$B$18,2,0)</f>
        <v>#N/A</v>
      </c>
      <c r="CK216" t="str">
        <f t="shared" si="42"/>
        <v>44378</v>
      </c>
      <c r="CL216" s="7" t="e">
        <f>VLOOKUP(Récap!CK216,'Création N° Lot'!$D$3:$F$18,3,0)</f>
        <v>#N/A</v>
      </c>
      <c r="CM216" t="e">
        <f>CONCATENATE(CI216,MONTH(VLOOKUP(Récap!CK216,'Création N° Lot'!$D$3:$E$18,2,0)),RIGHT(YEAR(VLOOKUP(Récap!CK216,'Création N° Lot'!$D$3:$E$18,2,0)),2)," - ",DAY(CL216),"/",MONTH(CL216),"/",YEAR(CL216))</f>
        <v>#N/A</v>
      </c>
      <c r="CP216" s="6"/>
      <c r="CQ216" t="e">
        <f>VLOOKUP(CP216,'Info client'!$A$2:$D$1000,2,0)</f>
        <v>#N/A</v>
      </c>
      <c r="CR216" t="e">
        <f>VLOOKUP(CP216,'Info client'!$A$2:$D$1000,3,0)</f>
        <v>#N/A</v>
      </c>
      <c r="CS216" t="e">
        <f>VLOOKUP(CP216,'Info client'!$A$2:$D$1000,4,0)</f>
        <v>#N/A</v>
      </c>
      <c r="CU216" t="e">
        <f>VLOOKUP(Récap!CV216,'Création N° Lot'!$B$3:$B$18,2,0)</f>
        <v>#N/A</v>
      </c>
      <c r="CX216" t="str">
        <f t="shared" si="43"/>
        <v>Aout 2021</v>
      </c>
      <c r="CY216" s="7" t="e">
        <f>VLOOKUP(Récap!CX216,'Création N° Lot'!$D$3:$F$18,3,0)</f>
        <v>#N/A</v>
      </c>
      <c r="CZ216" t="e">
        <f>CONCATENATE(CV216,MONTH(VLOOKUP(Récap!CX216,'Création N° Lot'!$D$3:$E$18,2,0)),RIGHT(YEAR(VLOOKUP(Récap!CX216,'Création N° Lot'!$D$3:$E$18,2,0)),2)," - ",DAY(CY216),"/",MONTH(CY216),"/",YEAR(CY216))</f>
        <v>#N/A</v>
      </c>
      <c r="DC216" s="6"/>
      <c r="DD216" t="e">
        <f>VLOOKUP(DC216,'Info client'!$A$2:$D$1000,2,0)</f>
        <v>#N/A</v>
      </c>
      <c r="DE216" t="e">
        <f>VLOOKUP(DC216,'Info client'!$A$2:$D$1000,3,0)</f>
        <v>#N/A</v>
      </c>
      <c r="DF216" t="e">
        <f>VLOOKUP(DC216,'Info client'!$A$2:$D$1000,4,0)</f>
        <v>#N/A</v>
      </c>
      <c r="DH216" t="e">
        <f>VLOOKUP(Récap!DI216,'Création N° Lot'!$B$3:$B$18,2,0)</f>
        <v>#N/A</v>
      </c>
      <c r="DK216" t="str">
        <f t="shared" si="44"/>
        <v>44440</v>
      </c>
      <c r="DL216" s="7" t="e">
        <f>VLOOKUP(Récap!DK216,'Création N° Lot'!$D$3:$F$18,3,0)</f>
        <v>#N/A</v>
      </c>
      <c r="DM216" t="e">
        <f>CONCATENATE(DI216,MONTH(VLOOKUP(Récap!DK216,'Création N° Lot'!$D$3:$E$18,2,0)),RIGHT(YEAR(VLOOKUP(Récap!DK216,'Création N° Lot'!$D$3:$E$18,2,0)),2)," - ",DAY(DL216),"/",MONTH(DL216),"/",YEAR(DL216))</f>
        <v>#N/A</v>
      </c>
      <c r="DP216" s="6"/>
      <c r="DQ216" t="e">
        <f>VLOOKUP(DP216,'Info client'!$A$2:$D$1000,2,0)</f>
        <v>#N/A</v>
      </c>
      <c r="DR216" t="e">
        <f>VLOOKUP(DP216,'Info client'!$A$2:$D$1000,3,0)</f>
        <v>#N/A</v>
      </c>
      <c r="DS216" t="e">
        <f>VLOOKUP(DP216,'Info client'!$A$2:$D$1000,4,0)</f>
        <v>#N/A</v>
      </c>
      <c r="DU216" t="e">
        <f>VLOOKUP(Récap!DV216,'Création N° Lot'!$B$3:$B$18,2,0)</f>
        <v>#N/A</v>
      </c>
      <c r="DX216" t="str">
        <f t="shared" si="45"/>
        <v>44470</v>
      </c>
      <c r="DY216" s="7" t="e">
        <f>VLOOKUP(Récap!DX216,'Création N° Lot'!$D$3:$F$18,3,0)</f>
        <v>#N/A</v>
      </c>
      <c r="DZ216" t="e">
        <f>CONCATENATE(DV216,MONTH(VLOOKUP(Récap!DX216,'Création N° Lot'!$D$3:$E$18,2,0)),RIGHT(YEAR(VLOOKUP(Récap!DX216,'Création N° Lot'!$D$3:$E$18,2,0)),2)," - ",DAY(DY216),"/",MONTH(DY216),"/",YEAR(DY216))</f>
        <v>#N/A</v>
      </c>
      <c r="EC216" s="6"/>
      <c r="ED216" t="e">
        <f>VLOOKUP(EC216,'Info client'!$A$2:$D$1000,2,0)</f>
        <v>#N/A</v>
      </c>
      <c r="EE216" t="e">
        <f>VLOOKUP(EC216,'Info client'!$A$2:$D$1000,3,0)</f>
        <v>#N/A</v>
      </c>
      <c r="EF216" t="e">
        <f>VLOOKUP(EC216,'Info client'!$A$2:$D$1000,4,0)</f>
        <v>#N/A</v>
      </c>
      <c r="EH216" t="e">
        <f>VLOOKUP(Récap!EI216,'Création N° Lot'!$B$3:$B$18,2,0)</f>
        <v>#N/A</v>
      </c>
      <c r="EK216" t="str">
        <f t="shared" si="46"/>
        <v>44501</v>
      </c>
      <c r="EL216" s="7" t="e">
        <f>VLOOKUP(Récap!EK216,'Création N° Lot'!$D$3:$F$18,3,0)</f>
        <v>#N/A</v>
      </c>
      <c r="EM216" t="e">
        <f>CONCATENATE(EI216,MONTH(VLOOKUP(Récap!EK216,'Création N° Lot'!$D$3:$E$18,2,0)),RIGHT(YEAR(VLOOKUP(Récap!EK216,'Création N° Lot'!$D$3:$E$18,2,0)),2)," - ",DAY(EL216),"/",MONTH(EL216),"/",YEAR(EL216))</f>
        <v>#N/A</v>
      </c>
      <c r="EP216" s="6"/>
      <c r="EQ216" t="e">
        <f>VLOOKUP(EP216,'Info client'!$A$2:$D$1000,2,0)</f>
        <v>#N/A</v>
      </c>
      <c r="ER216" t="e">
        <f>VLOOKUP(EP216,'Info client'!$A$2:$D$1000,3,0)</f>
        <v>#N/A</v>
      </c>
      <c r="ES216" t="e">
        <f>VLOOKUP(EP216,'Info client'!$A$2:$D$1000,4,0)</f>
        <v>#N/A</v>
      </c>
      <c r="EU216" t="e">
        <f>VLOOKUP(Récap!EV216,'Création N° Lot'!$B$3:$B$18,2,0)</f>
        <v>#N/A</v>
      </c>
      <c r="EX216" t="str">
        <f t="shared" si="47"/>
        <v>44531</v>
      </c>
      <c r="EY216" s="7" t="e">
        <f>VLOOKUP(Récap!EX216,'Création N° Lot'!$D$3:$F$18,3,0)</f>
        <v>#N/A</v>
      </c>
      <c r="EZ216" t="e">
        <f>CONCATENATE(EV216,MONTH(VLOOKUP(Récap!EX216,'Création N° Lot'!$D$3:$E$18,2,0)),RIGHT(YEAR(VLOOKUP(Récap!EX216,'Création N° Lot'!$D$3:$E$18,2,0)),2)," - ",DAY(EY216),"/",MONTH(EY216),"/",YEAR(EY216))</f>
        <v>#N/A</v>
      </c>
    </row>
    <row r="217" spans="2:156" x14ac:dyDescent="0.25">
      <c r="B217" t="e">
        <f>VLOOKUP($A217,'Info client'!$A$2:$D$1000,2,0)</f>
        <v>#N/A</v>
      </c>
      <c r="C217" t="e">
        <f>VLOOKUP($A217,'Info client'!$A$2:$D$1000,3,0)</f>
        <v>#N/A</v>
      </c>
      <c r="D217" t="e">
        <f>VLOOKUP($A217,'Info client'!$A$2:$D$1000,4,0)</f>
        <v>#N/A</v>
      </c>
      <c r="F217" t="e">
        <f>VLOOKUP(Récap!G217,'Création N° Lot'!B129:B229,2,0)</f>
        <v>#N/A</v>
      </c>
      <c r="I217" t="str">
        <f t="shared" si="36"/>
        <v>44197</v>
      </c>
      <c r="J217" s="7" t="e">
        <f>VLOOKUP(Récap!I217,'Création N° Lot'!$D$3:$F$18,3,0)</f>
        <v>#N/A</v>
      </c>
      <c r="K217" t="e">
        <f>CONCATENATE(G217,MONTH(VLOOKUP(Récap!I217,'Création N° Lot'!$D$3:$E$18,2,0)),RIGHT(YEAR(VLOOKUP(Récap!I217,'Création N° Lot'!$D$3:$E$18,2,0)),2)," - ",DAY(J217),"/",MONTH(J217),"/",YEAR(J217))</f>
        <v>#N/A</v>
      </c>
      <c r="O217" t="e">
        <f>VLOOKUP(N217,'Info client'!$A$2:$D$1000,2,0)</f>
        <v>#N/A</v>
      </c>
      <c r="P217" t="e">
        <f>VLOOKUP($A217,'Info client'!$A$2:$D$1000,3,0)</f>
        <v>#N/A</v>
      </c>
      <c r="Q217" t="e">
        <f>VLOOKUP($A217,'Info client'!$A$2:$D$1000,4,0)</f>
        <v>#N/A</v>
      </c>
      <c r="S217" t="e">
        <f>VLOOKUP(Récap!G217,'Création N° Lot'!$B$3:$B$18,2,0)</f>
        <v>#N/A</v>
      </c>
      <c r="V217" t="str">
        <f t="shared" si="37"/>
        <v>44228</v>
      </c>
      <c r="W217" s="7" t="e">
        <f>VLOOKUP(Récap!V217,'Création N° Lot'!$D$3:$F$18,3,0)</f>
        <v>#N/A</v>
      </c>
      <c r="X217" t="e">
        <f>CONCATENATE(T217,MONTH(VLOOKUP(Récap!V217,'Création N° Lot'!$D$3:$E$18,2,0)),RIGHT(YEAR(VLOOKUP(Récap!V217,'Création N° Lot'!$D$3:$E$18,2,0)),2)," - ",DAY(W217),"/",MONTH(W217),"/",YEAR(W217))</f>
        <v>#N/A</v>
      </c>
      <c r="AA217" s="6"/>
      <c r="AB217" t="e">
        <f>VLOOKUP(AA217,'Info client'!$A$2:$D$1000,2,0)</f>
        <v>#N/A</v>
      </c>
      <c r="AC217" t="e">
        <f>VLOOKUP(AA217,'Info client'!$A$2:$D$1000,3,0)</f>
        <v>#N/A</v>
      </c>
      <c r="AD217" t="e">
        <f>VLOOKUP(AA217,'Info client'!$A$2:$D$1000,4,0)</f>
        <v>#N/A</v>
      </c>
      <c r="AF217" t="e">
        <f>VLOOKUP(Récap!AG217,'Création N° Lot'!$B$3:$B$18,2,0)</f>
        <v>#N/A</v>
      </c>
      <c r="AI217" t="str">
        <f t="shared" si="38"/>
        <v>44256</v>
      </c>
      <c r="AJ217" s="7" t="e">
        <f>VLOOKUP(Récap!AI217,'Création N° Lot'!$D$3:$F$18,3,0)</f>
        <v>#N/A</v>
      </c>
      <c r="AK217" t="e">
        <f>CONCATENATE(AG217,MONTH(VLOOKUP(Récap!AI217,'Création N° Lot'!$D$3:$E$18,2,0)),RIGHT(YEAR(VLOOKUP(Récap!AI217,'Création N° Lot'!$D$3:$E$18,2,0)),2)," - ",DAY(AJ217),"/",MONTH(AJ217),"/",YEAR(AJ217))</f>
        <v>#N/A</v>
      </c>
      <c r="AP217" s="6"/>
      <c r="AQ217" t="e">
        <f>VLOOKUP(AP217,'Info client'!$A$2:$D$1000,2,0)</f>
        <v>#N/A</v>
      </c>
      <c r="AR217" t="e">
        <f>VLOOKUP(AP217,'Info client'!$A$2:$D$1000,3,0)</f>
        <v>#N/A</v>
      </c>
      <c r="AS217" t="e">
        <f>VLOOKUP(AP217,'Info client'!$A$2:$D$1000,4,0)</f>
        <v>#N/A</v>
      </c>
      <c r="AU217" t="e">
        <f>VLOOKUP(Récap!AV217,'Création N° Lot'!$B$3:$B$18,2,0)</f>
        <v>#N/A</v>
      </c>
      <c r="AX217" t="str">
        <f t="shared" si="39"/>
        <v>44287</v>
      </c>
      <c r="AY217" s="7" t="e">
        <f>VLOOKUP(Récap!AX217,'Création N° Lot'!$D$3:$F$18,3,0)</f>
        <v>#N/A</v>
      </c>
      <c r="AZ217" t="e">
        <f>CONCATENATE(AV217,MONTH(VLOOKUP(Récap!AX217,'Création N° Lot'!$D$3:$E$18,2,0)),RIGHT(YEAR(VLOOKUP(Récap!AX217,'Création N° Lot'!$D$3:$E$18,2,0)),2)," - ",DAY(AY217),"/",MONTH(AY217),"/",YEAR(AY217))</f>
        <v>#N/A</v>
      </c>
      <c r="BC217" s="6"/>
      <c r="BD217" t="e">
        <f>VLOOKUP(BC217,'Info client'!$A$2:$D$1000,2,0)</f>
        <v>#N/A</v>
      </c>
      <c r="BE217" t="e">
        <f>VLOOKUP(BC217,'Info client'!$A$2:$D$1000,3,0)</f>
        <v>#N/A</v>
      </c>
      <c r="BF217" t="e">
        <f>VLOOKUP(BC217,'Info client'!$A$2:$D$1000,4,0)</f>
        <v>#N/A</v>
      </c>
      <c r="BH217" t="e">
        <f>VLOOKUP(Récap!BI217,'Création N° Lot'!$B$3:$B$18,2,0)</f>
        <v>#N/A</v>
      </c>
      <c r="BK217" t="str">
        <f t="shared" si="40"/>
        <v>44317</v>
      </c>
      <c r="BL217" s="7" t="e">
        <f>VLOOKUP(Récap!BK217,'Création N° Lot'!$D$3:$F$18,3,0)</f>
        <v>#N/A</v>
      </c>
      <c r="BM217" t="e">
        <f>CONCATENATE(BI217,MONTH(VLOOKUP(Récap!BK217,'Création N° Lot'!$D$3:$E$18,2,0)),RIGHT(YEAR(VLOOKUP(Récap!BK217,'Création N° Lot'!$D$3:$E$18,2,0)),2)," - ",DAY(BL217),"/",MONTH(BL217),"/",YEAR(BL217))</f>
        <v>#N/A</v>
      </c>
      <c r="BP217" s="6"/>
      <c r="BQ217" t="e">
        <f>VLOOKUP(BP217,'Info client'!$A$2:$D$1000,2,0)</f>
        <v>#N/A</v>
      </c>
      <c r="BR217" t="e">
        <f>VLOOKUP(BP217,'Info client'!$A$2:$D$1000,3,0)</f>
        <v>#N/A</v>
      </c>
      <c r="BS217" t="e">
        <f>VLOOKUP(BP217,'Info client'!$A$2:$D$1000,4,0)</f>
        <v>#N/A</v>
      </c>
      <c r="BU217" t="e">
        <f>VLOOKUP(Récap!BV217,'Création N° Lot'!$B$3:$B$18,2,0)</f>
        <v>#N/A</v>
      </c>
      <c r="BX217" t="str">
        <f t="shared" si="41"/>
        <v>44348</v>
      </c>
      <c r="BY217" s="7" t="e">
        <f>VLOOKUP(Récap!BX217,'Création N° Lot'!$D$3:$F$18,3,0)</f>
        <v>#N/A</v>
      </c>
      <c r="BZ217" t="e">
        <f>CONCATENATE(BV217,MONTH(VLOOKUP(Récap!BX217,'Création N° Lot'!$D$3:$E$18,2,0)),RIGHT(YEAR(VLOOKUP(Récap!BX217,'Création N° Lot'!$D$3:$E$18,2,0)),2)," - ",DAY(BY217),"/",MONTH(BY217),"/",YEAR(BY217))</f>
        <v>#N/A</v>
      </c>
      <c r="CC217" s="6"/>
      <c r="CD217" t="e">
        <f>VLOOKUP(CC217,'Info client'!$A$2:$D$1000,2,0)</f>
        <v>#N/A</v>
      </c>
      <c r="CE217" t="e">
        <f>VLOOKUP(CC217,'Info client'!$A$2:$D$1000,3,0)</f>
        <v>#N/A</v>
      </c>
      <c r="CF217" t="e">
        <f>VLOOKUP(CC217,'Info client'!$A$2:$D$1000,4,0)</f>
        <v>#N/A</v>
      </c>
      <c r="CH217" t="e">
        <f>VLOOKUP(Récap!CI217,'Création N° Lot'!$B$3:$B$18,2,0)</f>
        <v>#N/A</v>
      </c>
      <c r="CK217" t="str">
        <f t="shared" si="42"/>
        <v>44378</v>
      </c>
      <c r="CL217" s="7" t="e">
        <f>VLOOKUP(Récap!CK217,'Création N° Lot'!$D$3:$F$18,3,0)</f>
        <v>#N/A</v>
      </c>
      <c r="CM217" t="e">
        <f>CONCATENATE(CI217,MONTH(VLOOKUP(Récap!CK217,'Création N° Lot'!$D$3:$E$18,2,0)),RIGHT(YEAR(VLOOKUP(Récap!CK217,'Création N° Lot'!$D$3:$E$18,2,0)),2)," - ",DAY(CL217),"/",MONTH(CL217),"/",YEAR(CL217))</f>
        <v>#N/A</v>
      </c>
      <c r="CP217" s="6"/>
      <c r="CQ217" t="e">
        <f>VLOOKUP(CP217,'Info client'!$A$2:$D$1000,2,0)</f>
        <v>#N/A</v>
      </c>
      <c r="CR217" t="e">
        <f>VLOOKUP(CP217,'Info client'!$A$2:$D$1000,3,0)</f>
        <v>#N/A</v>
      </c>
      <c r="CS217" t="e">
        <f>VLOOKUP(CP217,'Info client'!$A$2:$D$1000,4,0)</f>
        <v>#N/A</v>
      </c>
      <c r="CU217" t="e">
        <f>VLOOKUP(Récap!CV217,'Création N° Lot'!$B$3:$B$18,2,0)</f>
        <v>#N/A</v>
      </c>
      <c r="CX217" t="str">
        <f t="shared" si="43"/>
        <v>Aout 2021</v>
      </c>
      <c r="CY217" s="7" t="e">
        <f>VLOOKUP(Récap!CX217,'Création N° Lot'!$D$3:$F$18,3,0)</f>
        <v>#N/A</v>
      </c>
      <c r="CZ217" t="e">
        <f>CONCATENATE(CV217,MONTH(VLOOKUP(Récap!CX217,'Création N° Lot'!$D$3:$E$18,2,0)),RIGHT(YEAR(VLOOKUP(Récap!CX217,'Création N° Lot'!$D$3:$E$18,2,0)),2)," - ",DAY(CY217),"/",MONTH(CY217),"/",YEAR(CY217))</f>
        <v>#N/A</v>
      </c>
      <c r="DC217" s="6"/>
      <c r="DD217" t="e">
        <f>VLOOKUP(DC217,'Info client'!$A$2:$D$1000,2,0)</f>
        <v>#N/A</v>
      </c>
      <c r="DE217" t="e">
        <f>VLOOKUP(DC217,'Info client'!$A$2:$D$1000,3,0)</f>
        <v>#N/A</v>
      </c>
      <c r="DF217" t="e">
        <f>VLOOKUP(DC217,'Info client'!$A$2:$D$1000,4,0)</f>
        <v>#N/A</v>
      </c>
      <c r="DH217" t="e">
        <f>VLOOKUP(Récap!DI217,'Création N° Lot'!$B$3:$B$18,2,0)</f>
        <v>#N/A</v>
      </c>
      <c r="DK217" t="str">
        <f t="shared" si="44"/>
        <v>44440</v>
      </c>
      <c r="DL217" s="7" t="e">
        <f>VLOOKUP(Récap!DK217,'Création N° Lot'!$D$3:$F$18,3,0)</f>
        <v>#N/A</v>
      </c>
      <c r="DM217" t="e">
        <f>CONCATENATE(DI217,MONTH(VLOOKUP(Récap!DK217,'Création N° Lot'!$D$3:$E$18,2,0)),RIGHT(YEAR(VLOOKUP(Récap!DK217,'Création N° Lot'!$D$3:$E$18,2,0)),2)," - ",DAY(DL217),"/",MONTH(DL217),"/",YEAR(DL217))</f>
        <v>#N/A</v>
      </c>
      <c r="DP217" s="6"/>
      <c r="DQ217" t="e">
        <f>VLOOKUP(DP217,'Info client'!$A$2:$D$1000,2,0)</f>
        <v>#N/A</v>
      </c>
      <c r="DR217" t="e">
        <f>VLOOKUP(DP217,'Info client'!$A$2:$D$1000,3,0)</f>
        <v>#N/A</v>
      </c>
      <c r="DS217" t="e">
        <f>VLOOKUP(DP217,'Info client'!$A$2:$D$1000,4,0)</f>
        <v>#N/A</v>
      </c>
      <c r="DU217" t="e">
        <f>VLOOKUP(Récap!DV217,'Création N° Lot'!$B$3:$B$18,2,0)</f>
        <v>#N/A</v>
      </c>
      <c r="DX217" t="str">
        <f t="shared" si="45"/>
        <v>44470</v>
      </c>
      <c r="DY217" s="7" t="e">
        <f>VLOOKUP(Récap!DX217,'Création N° Lot'!$D$3:$F$18,3,0)</f>
        <v>#N/A</v>
      </c>
      <c r="DZ217" t="e">
        <f>CONCATENATE(DV217,MONTH(VLOOKUP(Récap!DX217,'Création N° Lot'!$D$3:$E$18,2,0)),RIGHT(YEAR(VLOOKUP(Récap!DX217,'Création N° Lot'!$D$3:$E$18,2,0)),2)," - ",DAY(DY217),"/",MONTH(DY217),"/",YEAR(DY217))</f>
        <v>#N/A</v>
      </c>
      <c r="EC217" s="6"/>
      <c r="ED217" t="e">
        <f>VLOOKUP(EC217,'Info client'!$A$2:$D$1000,2,0)</f>
        <v>#N/A</v>
      </c>
      <c r="EE217" t="e">
        <f>VLOOKUP(EC217,'Info client'!$A$2:$D$1000,3,0)</f>
        <v>#N/A</v>
      </c>
      <c r="EF217" t="e">
        <f>VLOOKUP(EC217,'Info client'!$A$2:$D$1000,4,0)</f>
        <v>#N/A</v>
      </c>
      <c r="EH217" t="e">
        <f>VLOOKUP(Récap!EI217,'Création N° Lot'!$B$3:$B$18,2,0)</f>
        <v>#N/A</v>
      </c>
      <c r="EK217" t="str">
        <f t="shared" si="46"/>
        <v>44501</v>
      </c>
      <c r="EL217" s="7" t="e">
        <f>VLOOKUP(Récap!EK217,'Création N° Lot'!$D$3:$F$18,3,0)</f>
        <v>#N/A</v>
      </c>
      <c r="EM217" t="e">
        <f>CONCATENATE(EI217,MONTH(VLOOKUP(Récap!EK217,'Création N° Lot'!$D$3:$E$18,2,0)),RIGHT(YEAR(VLOOKUP(Récap!EK217,'Création N° Lot'!$D$3:$E$18,2,0)),2)," - ",DAY(EL217),"/",MONTH(EL217),"/",YEAR(EL217))</f>
        <v>#N/A</v>
      </c>
      <c r="EP217" s="6"/>
      <c r="EQ217" t="e">
        <f>VLOOKUP(EP217,'Info client'!$A$2:$D$1000,2,0)</f>
        <v>#N/A</v>
      </c>
      <c r="ER217" t="e">
        <f>VLOOKUP(EP217,'Info client'!$A$2:$D$1000,3,0)</f>
        <v>#N/A</v>
      </c>
      <c r="ES217" t="e">
        <f>VLOOKUP(EP217,'Info client'!$A$2:$D$1000,4,0)</f>
        <v>#N/A</v>
      </c>
      <c r="EU217" t="e">
        <f>VLOOKUP(Récap!EV217,'Création N° Lot'!$B$3:$B$18,2,0)</f>
        <v>#N/A</v>
      </c>
      <c r="EX217" t="str">
        <f t="shared" si="47"/>
        <v>44531</v>
      </c>
      <c r="EY217" s="7" t="e">
        <f>VLOOKUP(Récap!EX217,'Création N° Lot'!$D$3:$F$18,3,0)</f>
        <v>#N/A</v>
      </c>
      <c r="EZ217" t="e">
        <f>CONCATENATE(EV217,MONTH(VLOOKUP(Récap!EX217,'Création N° Lot'!$D$3:$E$18,2,0)),RIGHT(YEAR(VLOOKUP(Récap!EX217,'Création N° Lot'!$D$3:$E$18,2,0)),2)," - ",DAY(EY217),"/",MONTH(EY217),"/",YEAR(EY217))</f>
        <v>#N/A</v>
      </c>
    </row>
    <row r="218" spans="2:156" x14ac:dyDescent="0.25">
      <c r="B218" t="e">
        <f>VLOOKUP($A218,'Info client'!$A$2:$D$1000,2,0)</f>
        <v>#N/A</v>
      </c>
      <c r="C218" t="e">
        <f>VLOOKUP($A218,'Info client'!$A$2:$D$1000,3,0)</f>
        <v>#N/A</v>
      </c>
      <c r="D218" t="e">
        <f>VLOOKUP($A218,'Info client'!$A$2:$D$1000,4,0)</f>
        <v>#N/A</v>
      </c>
      <c r="F218" t="e">
        <f>VLOOKUP(Récap!G218,'Création N° Lot'!B130:B230,2,0)</f>
        <v>#N/A</v>
      </c>
      <c r="I218" t="str">
        <f t="shared" si="36"/>
        <v>44197</v>
      </c>
      <c r="J218" s="7" t="e">
        <f>VLOOKUP(Récap!I218,'Création N° Lot'!$D$3:$F$18,3,0)</f>
        <v>#N/A</v>
      </c>
      <c r="K218" t="e">
        <f>CONCATENATE(G218,MONTH(VLOOKUP(Récap!I218,'Création N° Lot'!$D$3:$E$18,2,0)),RIGHT(YEAR(VLOOKUP(Récap!I218,'Création N° Lot'!$D$3:$E$18,2,0)),2)," - ",DAY(J218),"/",MONTH(J218),"/",YEAR(J218))</f>
        <v>#N/A</v>
      </c>
      <c r="O218" t="e">
        <f>VLOOKUP(N218,'Info client'!$A$2:$D$1000,2,0)</f>
        <v>#N/A</v>
      </c>
      <c r="P218" t="e">
        <f>VLOOKUP($A218,'Info client'!$A$2:$D$1000,3,0)</f>
        <v>#N/A</v>
      </c>
      <c r="Q218" t="e">
        <f>VLOOKUP($A218,'Info client'!$A$2:$D$1000,4,0)</f>
        <v>#N/A</v>
      </c>
      <c r="S218" t="e">
        <f>VLOOKUP(Récap!G218,'Création N° Lot'!$B$3:$B$18,2,0)</f>
        <v>#N/A</v>
      </c>
      <c r="V218" t="str">
        <f t="shared" si="37"/>
        <v>44228</v>
      </c>
      <c r="W218" s="7" t="e">
        <f>VLOOKUP(Récap!V218,'Création N° Lot'!$D$3:$F$18,3,0)</f>
        <v>#N/A</v>
      </c>
      <c r="X218" t="e">
        <f>CONCATENATE(T218,MONTH(VLOOKUP(Récap!V218,'Création N° Lot'!$D$3:$E$18,2,0)),RIGHT(YEAR(VLOOKUP(Récap!V218,'Création N° Lot'!$D$3:$E$18,2,0)),2)," - ",DAY(W218),"/",MONTH(W218),"/",YEAR(W218))</f>
        <v>#N/A</v>
      </c>
      <c r="AA218" s="6"/>
      <c r="AB218" t="e">
        <f>VLOOKUP(AA218,'Info client'!$A$2:$D$1000,2,0)</f>
        <v>#N/A</v>
      </c>
      <c r="AC218" t="e">
        <f>VLOOKUP(AA218,'Info client'!$A$2:$D$1000,3,0)</f>
        <v>#N/A</v>
      </c>
      <c r="AD218" t="e">
        <f>VLOOKUP(AA218,'Info client'!$A$2:$D$1000,4,0)</f>
        <v>#N/A</v>
      </c>
      <c r="AF218" t="e">
        <f>VLOOKUP(Récap!AG218,'Création N° Lot'!$B$3:$B$18,2,0)</f>
        <v>#N/A</v>
      </c>
      <c r="AI218" t="str">
        <f t="shared" si="38"/>
        <v>44256</v>
      </c>
      <c r="AJ218" s="7" t="e">
        <f>VLOOKUP(Récap!AI218,'Création N° Lot'!$D$3:$F$18,3,0)</f>
        <v>#N/A</v>
      </c>
      <c r="AK218" t="e">
        <f>CONCATENATE(AG218,MONTH(VLOOKUP(Récap!AI218,'Création N° Lot'!$D$3:$E$18,2,0)),RIGHT(YEAR(VLOOKUP(Récap!AI218,'Création N° Lot'!$D$3:$E$18,2,0)),2)," - ",DAY(AJ218),"/",MONTH(AJ218),"/",YEAR(AJ218))</f>
        <v>#N/A</v>
      </c>
      <c r="AP218" s="6"/>
      <c r="AQ218" t="e">
        <f>VLOOKUP(AP218,'Info client'!$A$2:$D$1000,2,0)</f>
        <v>#N/A</v>
      </c>
      <c r="AR218" t="e">
        <f>VLOOKUP(AP218,'Info client'!$A$2:$D$1000,3,0)</f>
        <v>#N/A</v>
      </c>
      <c r="AS218" t="e">
        <f>VLOOKUP(AP218,'Info client'!$A$2:$D$1000,4,0)</f>
        <v>#N/A</v>
      </c>
      <c r="AU218" t="e">
        <f>VLOOKUP(Récap!AV218,'Création N° Lot'!$B$3:$B$18,2,0)</f>
        <v>#N/A</v>
      </c>
      <c r="AX218" t="str">
        <f t="shared" si="39"/>
        <v>44287</v>
      </c>
      <c r="AY218" s="7" t="e">
        <f>VLOOKUP(Récap!AX218,'Création N° Lot'!$D$3:$F$18,3,0)</f>
        <v>#N/A</v>
      </c>
      <c r="AZ218" t="e">
        <f>CONCATENATE(AV218,MONTH(VLOOKUP(Récap!AX218,'Création N° Lot'!$D$3:$E$18,2,0)),RIGHT(YEAR(VLOOKUP(Récap!AX218,'Création N° Lot'!$D$3:$E$18,2,0)),2)," - ",DAY(AY218),"/",MONTH(AY218),"/",YEAR(AY218))</f>
        <v>#N/A</v>
      </c>
      <c r="BC218" s="6"/>
      <c r="BD218" t="e">
        <f>VLOOKUP(BC218,'Info client'!$A$2:$D$1000,2,0)</f>
        <v>#N/A</v>
      </c>
      <c r="BE218" t="e">
        <f>VLOOKUP(BC218,'Info client'!$A$2:$D$1000,3,0)</f>
        <v>#N/A</v>
      </c>
      <c r="BF218" t="e">
        <f>VLOOKUP(BC218,'Info client'!$A$2:$D$1000,4,0)</f>
        <v>#N/A</v>
      </c>
      <c r="BH218" t="e">
        <f>VLOOKUP(Récap!BI218,'Création N° Lot'!$B$3:$B$18,2,0)</f>
        <v>#N/A</v>
      </c>
      <c r="BK218" t="str">
        <f t="shared" si="40"/>
        <v>44317</v>
      </c>
      <c r="BL218" s="7" t="e">
        <f>VLOOKUP(Récap!BK218,'Création N° Lot'!$D$3:$F$18,3,0)</f>
        <v>#N/A</v>
      </c>
      <c r="BM218" t="e">
        <f>CONCATENATE(BI218,MONTH(VLOOKUP(Récap!BK218,'Création N° Lot'!$D$3:$E$18,2,0)),RIGHT(YEAR(VLOOKUP(Récap!BK218,'Création N° Lot'!$D$3:$E$18,2,0)),2)," - ",DAY(BL218),"/",MONTH(BL218),"/",YEAR(BL218))</f>
        <v>#N/A</v>
      </c>
      <c r="BP218" s="6"/>
      <c r="BQ218" t="e">
        <f>VLOOKUP(BP218,'Info client'!$A$2:$D$1000,2,0)</f>
        <v>#N/A</v>
      </c>
      <c r="BR218" t="e">
        <f>VLOOKUP(BP218,'Info client'!$A$2:$D$1000,3,0)</f>
        <v>#N/A</v>
      </c>
      <c r="BS218" t="e">
        <f>VLOOKUP(BP218,'Info client'!$A$2:$D$1000,4,0)</f>
        <v>#N/A</v>
      </c>
      <c r="BU218" t="e">
        <f>VLOOKUP(Récap!BV218,'Création N° Lot'!$B$3:$B$18,2,0)</f>
        <v>#N/A</v>
      </c>
      <c r="BX218" t="str">
        <f t="shared" si="41"/>
        <v>44348</v>
      </c>
      <c r="BY218" s="7" t="e">
        <f>VLOOKUP(Récap!BX218,'Création N° Lot'!$D$3:$F$18,3,0)</f>
        <v>#N/A</v>
      </c>
      <c r="BZ218" t="e">
        <f>CONCATENATE(BV218,MONTH(VLOOKUP(Récap!BX218,'Création N° Lot'!$D$3:$E$18,2,0)),RIGHT(YEAR(VLOOKUP(Récap!BX218,'Création N° Lot'!$D$3:$E$18,2,0)),2)," - ",DAY(BY218),"/",MONTH(BY218),"/",YEAR(BY218))</f>
        <v>#N/A</v>
      </c>
      <c r="CC218" s="6"/>
      <c r="CD218" t="e">
        <f>VLOOKUP(CC218,'Info client'!$A$2:$D$1000,2,0)</f>
        <v>#N/A</v>
      </c>
      <c r="CE218" t="e">
        <f>VLOOKUP(CC218,'Info client'!$A$2:$D$1000,3,0)</f>
        <v>#N/A</v>
      </c>
      <c r="CF218" t="e">
        <f>VLOOKUP(CC218,'Info client'!$A$2:$D$1000,4,0)</f>
        <v>#N/A</v>
      </c>
      <c r="CH218" t="e">
        <f>VLOOKUP(Récap!CI218,'Création N° Lot'!$B$3:$B$18,2,0)</f>
        <v>#N/A</v>
      </c>
      <c r="CK218" t="str">
        <f t="shared" si="42"/>
        <v>44378</v>
      </c>
      <c r="CL218" s="7" t="e">
        <f>VLOOKUP(Récap!CK218,'Création N° Lot'!$D$3:$F$18,3,0)</f>
        <v>#N/A</v>
      </c>
      <c r="CM218" t="e">
        <f>CONCATENATE(CI218,MONTH(VLOOKUP(Récap!CK218,'Création N° Lot'!$D$3:$E$18,2,0)),RIGHT(YEAR(VLOOKUP(Récap!CK218,'Création N° Lot'!$D$3:$E$18,2,0)),2)," - ",DAY(CL218),"/",MONTH(CL218),"/",YEAR(CL218))</f>
        <v>#N/A</v>
      </c>
      <c r="CP218" s="6"/>
      <c r="CQ218" t="e">
        <f>VLOOKUP(CP218,'Info client'!$A$2:$D$1000,2,0)</f>
        <v>#N/A</v>
      </c>
      <c r="CR218" t="e">
        <f>VLOOKUP(CP218,'Info client'!$A$2:$D$1000,3,0)</f>
        <v>#N/A</v>
      </c>
      <c r="CS218" t="e">
        <f>VLOOKUP(CP218,'Info client'!$A$2:$D$1000,4,0)</f>
        <v>#N/A</v>
      </c>
      <c r="CU218" t="e">
        <f>VLOOKUP(Récap!CV218,'Création N° Lot'!$B$3:$B$18,2,0)</f>
        <v>#N/A</v>
      </c>
      <c r="CX218" t="str">
        <f t="shared" si="43"/>
        <v>Aout 2021</v>
      </c>
      <c r="CY218" s="7" t="e">
        <f>VLOOKUP(Récap!CX218,'Création N° Lot'!$D$3:$F$18,3,0)</f>
        <v>#N/A</v>
      </c>
      <c r="CZ218" t="e">
        <f>CONCATENATE(CV218,MONTH(VLOOKUP(Récap!CX218,'Création N° Lot'!$D$3:$E$18,2,0)),RIGHT(YEAR(VLOOKUP(Récap!CX218,'Création N° Lot'!$D$3:$E$18,2,0)),2)," - ",DAY(CY218),"/",MONTH(CY218),"/",YEAR(CY218))</f>
        <v>#N/A</v>
      </c>
      <c r="DC218" s="6"/>
      <c r="DD218" t="e">
        <f>VLOOKUP(DC218,'Info client'!$A$2:$D$1000,2,0)</f>
        <v>#N/A</v>
      </c>
      <c r="DE218" t="e">
        <f>VLOOKUP(DC218,'Info client'!$A$2:$D$1000,3,0)</f>
        <v>#N/A</v>
      </c>
      <c r="DF218" t="e">
        <f>VLOOKUP(DC218,'Info client'!$A$2:$D$1000,4,0)</f>
        <v>#N/A</v>
      </c>
      <c r="DH218" t="e">
        <f>VLOOKUP(Récap!DI218,'Création N° Lot'!$B$3:$B$18,2,0)</f>
        <v>#N/A</v>
      </c>
      <c r="DK218" t="str">
        <f t="shared" si="44"/>
        <v>44440</v>
      </c>
      <c r="DL218" s="7" t="e">
        <f>VLOOKUP(Récap!DK218,'Création N° Lot'!$D$3:$F$18,3,0)</f>
        <v>#N/A</v>
      </c>
      <c r="DM218" t="e">
        <f>CONCATENATE(DI218,MONTH(VLOOKUP(Récap!DK218,'Création N° Lot'!$D$3:$E$18,2,0)),RIGHT(YEAR(VLOOKUP(Récap!DK218,'Création N° Lot'!$D$3:$E$18,2,0)),2)," - ",DAY(DL218),"/",MONTH(DL218),"/",YEAR(DL218))</f>
        <v>#N/A</v>
      </c>
      <c r="DP218" s="6"/>
      <c r="DQ218" t="e">
        <f>VLOOKUP(DP218,'Info client'!$A$2:$D$1000,2,0)</f>
        <v>#N/A</v>
      </c>
      <c r="DR218" t="e">
        <f>VLOOKUP(DP218,'Info client'!$A$2:$D$1000,3,0)</f>
        <v>#N/A</v>
      </c>
      <c r="DS218" t="e">
        <f>VLOOKUP(DP218,'Info client'!$A$2:$D$1000,4,0)</f>
        <v>#N/A</v>
      </c>
      <c r="DU218" t="e">
        <f>VLOOKUP(Récap!DV218,'Création N° Lot'!$B$3:$B$18,2,0)</f>
        <v>#N/A</v>
      </c>
      <c r="DX218" t="str">
        <f t="shared" si="45"/>
        <v>44470</v>
      </c>
      <c r="DY218" s="7" t="e">
        <f>VLOOKUP(Récap!DX218,'Création N° Lot'!$D$3:$F$18,3,0)</f>
        <v>#N/A</v>
      </c>
      <c r="DZ218" t="e">
        <f>CONCATENATE(DV218,MONTH(VLOOKUP(Récap!DX218,'Création N° Lot'!$D$3:$E$18,2,0)),RIGHT(YEAR(VLOOKUP(Récap!DX218,'Création N° Lot'!$D$3:$E$18,2,0)),2)," - ",DAY(DY218),"/",MONTH(DY218),"/",YEAR(DY218))</f>
        <v>#N/A</v>
      </c>
      <c r="EC218" s="6"/>
      <c r="ED218" t="e">
        <f>VLOOKUP(EC218,'Info client'!$A$2:$D$1000,2,0)</f>
        <v>#N/A</v>
      </c>
      <c r="EE218" t="e">
        <f>VLOOKUP(EC218,'Info client'!$A$2:$D$1000,3,0)</f>
        <v>#N/A</v>
      </c>
      <c r="EF218" t="e">
        <f>VLOOKUP(EC218,'Info client'!$A$2:$D$1000,4,0)</f>
        <v>#N/A</v>
      </c>
      <c r="EH218" t="e">
        <f>VLOOKUP(Récap!EI218,'Création N° Lot'!$B$3:$B$18,2,0)</f>
        <v>#N/A</v>
      </c>
      <c r="EK218" t="str">
        <f t="shared" si="46"/>
        <v>44501</v>
      </c>
      <c r="EL218" s="7" t="e">
        <f>VLOOKUP(Récap!EK218,'Création N° Lot'!$D$3:$F$18,3,0)</f>
        <v>#N/A</v>
      </c>
      <c r="EM218" t="e">
        <f>CONCATENATE(EI218,MONTH(VLOOKUP(Récap!EK218,'Création N° Lot'!$D$3:$E$18,2,0)),RIGHT(YEAR(VLOOKUP(Récap!EK218,'Création N° Lot'!$D$3:$E$18,2,0)),2)," - ",DAY(EL218),"/",MONTH(EL218),"/",YEAR(EL218))</f>
        <v>#N/A</v>
      </c>
      <c r="EP218" s="6"/>
      <c r="EQ218" t="e">
        <f>VLOOKUP(EP218,'Info client'!$A$2:$D$1000,2,0)</f>
        <v>#N/A</v>
      </c>
      <c r="ER218" t="e">
        <f>VLOOKUP(EP218,'Info client'!$A$2:$D$1000,3,0)</f>
        <v>#N/A</v>
      </c>
      <c r="ES218" t="e">
        <f>VLOOKUP(EP218,'Info client'!$A$2:$D$1000,4,0)</f>
        <v>#N/A</v>
      </c>
      <c r="EU218" t="e">
        <f>VLOOKUP(Récap!EV218,'Création N° Lot'!$B$3:$B$18,2,0)</f>
        <v>#N/A</v>
      </c>
      <c r="EX218" t="str">
        <f t="shared" si="47"/>
        <v>44531</v>
      </c>
      <c r="EY218" s="7" t="e">
        <f>VLOOKUP(Récap!EX218,'Création N° Lot'!$D$3:$F$18,3,0)</f>
        <v>#N/A</v>
      </c>
      <c r="EZ218" t="e">
        <f>CONCATENATE(EV218,MONTH(VLOOKUP(Récap!EX218,'Création N° Lot'!$D$3:$E$18,2,0)),RIGHT(YEAR(VLOOKUP(Récap!EX218,'Création N° Lot'!$D$3:$E$18,2,0)),2)," - ",DAY(EY218),"/",MONTH(EY218),"/",YEAR(EY218))</f>
        <v>#N/A</v>
      </c>
    </row>
    <row r="219" spans="2:156" x14ac:dyDescent="0.25">
      <c r="B219" t="e">
        <f>VLOOKUP($A219,'Info client'!$A$2:$D$1000,2,0)</f>
        <v>#N/A</v>
      </c>
      <c r="C219" t="e">
        <f>VLOOKUP($A219,'Info client'!$A$2:$D$1000,3,0)</f>
        <v>#N/A</v>
      </c>
      <c r="D219" t="e">
        <f>VLOOKUP($A219,'Info client'!$A$2:$D$1000,4,0)</f>
        <v>#N/A</v>
      </c>
      <c r="F219" t="e">
        <f>VLOOKUP(Récap!G219,'Création N° Lot'!B131:B231,2,0)</f>
        <v>#N/A</v>
      </c>
      <c r="I219" t="str">
        <f t="shared" si="36"/>
        <v>44197</v>
      </c>
      <c r="J219" s="7" t="e">
        <f>VLOOKUP(Récap!I219,'Création N° Lot'!$D$3:$F$18,3,0)</f>
        <v>#N/A</v>
      </c>
      <c r="K219" t="e">
        <f>CONCATENATE(G219,MONTH(VLOOKUP(Récap!I219,'Création N° Lot'!$D$3:$E$18,2,0)),RIGHT(YEAR(VLOOKUP(Récap!I219,'Création N° Lot'!$D$3:$E$18,2,0)),2)," - ",DAY(J219),"/",MONTH(J219),"/",YEAR(J219))</f>
        <v>#N/A</v>
      </c>
      <c r="O219" t="e">
        <f>VLOOKUP(N219,'Info client'!$A$2:$D$1000,2,0)</f>
        <v>#N/A</v>
      </c>
      <c r="P219" t="e">
        <f>VLOOKUP($A219,'Info client'!$A$2:$D$1000,3,0)</f>
        <v>#N/A</v>
      </c>
      <c r="Q219" t="e">
        <f>VLOOKUP($A219,'Info client'!$A$2:$D$1000,4,0)</f>
        <v>#N/A</v>
      </c>
      <c r="S219" t="e">
        <f>VLOOKUP(Récap!G219,'Création N° Lot'!$B$3:$B$18,2,0)</f>
        <v>#N/A</v>
      </c>
      <c r="V219" t="str">
        <f t="shared" si="37"/>
        <v>44228</v>
      </c>
      <c r="W219" s="7" t="e">
        <f>VLOOKUP(Récap!V219,'Création N° Lot'!$D$3:$F$18,3,0)</f>
        <v>#N/A</v>
      </c>
      <c r="X219" t="e">
        <f>CONCATENATE(T219,MONTH(VLOOKUP(Récap!V219,'Création N° Lot'!$D$3:$E$18,2,0)),RIGHT(YEAR(VLOOKUP(Récap!V219,'Création N° Lot'!$D$3:$E$18,2,0)),2)," - ",DAY(W219),"/",MONTH(W219),"/",YEAR(W219))</f>
        <v>#N/A</v>
      </c>
      <c r="AA219" s="6"/>
      <c r="AB219" t="e">
        <f>VLOOKUP(AA219,'Info client'!$A$2:$D$1000,2,0)</f>
        <v>#N/A</v>
      </c>
      <c r="AC219" t="e">
        <f>VLOOKUP(AA219,'Info client'!$A$2:$D$1000,3,0)</f>
        <v>#N/A</v>
      </c>
      <c r="AD219" t="e">
        <f>VLOOKUP(AA219,'Info client'!$A$2:$D$1000,4,0)</f>
        <v>#N/A</v>
      </c>
      <c r="AF219" t="e">
        <f>VLOOKUP(Récap!AG219,'Création N° Lot'!$B$3:$B$18,2,0)</f>
        <v>#N/A</v>
      </c>
      <c r="AI219" t="str">
        <f t="shared" si="38"/>
        <v>44256</v>
      </c>
      <c r="AJ219" s="7" t="e">
        <f>VLOOKUP(Récap!AI219,'Création N° Lot'!$D$3:$F$18,3,0)</f>
        <v>#N/A</v>
      </c>
      <c r="AK219" t="e">
        <f>CONCATENATE(AG219,MONTH(VLOOKUP(Récap!AI219,'Création N° Lot'!$D$3:$E$18,2,0)),RIGHT(YEAR(VLOOKUP(Récap!AI219,'Création N° Lot'!$D$3:$E$18,2,0)),2)," - ",DAY(AJ219),"/",MONTH(AJ219),"/",YEAR(AJ219))</f>
        <v>#N/A</v>
      </c>
      <c r="AP219" s="6"/>
      <c r="AQ219" t="e">
        <f>VLOOKUP(AP219,'Info client'!$A$2:$D$1000,2,0)</f>
        <v>#N/A</v>
      </c>
      <c r="AR219" t="e">
        <f>VLOOKUP(AP219,'Info client'!$A$2:$D$1000,3,0)</f>
        <v>#N/A</v>
      </c>
      <c r="AS219" t="e">
        <f>VLOOKUP(AP219,'Info client'!$A$2:$D$1000,4,0)</f>
        <v>#N/A</v>
      </c>
      <c r="AU219" t="e">
        <f>VLOOKUP(Récap!AV219,'Création N° Lot'!$B$3:$B$18,2,0)</f>
        <v>#N/A</v>
      </c>
      <c r="AX219" t="str">
        <f t="shared" si="39"/>
        <v>44287</v>
      </c>
      <c r="AY219" s="7" t="e">
        <f>VLOOKUP(Récap!AX219,'Création N° Lot'!$D$3:$F$18,3,0)</f>
        <v>#N/A</v>
      </c>
      <c r="AZ219" t="e">
        <f>CONCATENATE(AV219,MONTH(VLOOKUP(Récap!AX219,'Création N° Lot'!$D$3:$E$18,2,0)),RIGHT(YEAR(VLOOKUP(Récap!AX219,'Création N° Lot'!$D$3:$E$18,2,0)),2)," - ",DAY(AY219),"/",MONTH(AY219),"/",YEAR(AY219))</f>
        <v>#N/A</v>
      </c>
      <c r="BC219" s="6"/>
      <c r="BD219" t="e">
        <f>VLOOKUP(BC219,'Info client'!$A$2:$D$1000,2,0)</f>
        <v>#N/A</v>
      </c>
      <c r="BE219" t="e">
        <f>VLOOKUP(BC219,'Info client'!$A$2:$D$1000,3,0)</f>
        <v>#N/A</v>
      </c>
      <c r="BF219" t="e">
        <f>VLOOKUP(BC219,'Info client'!$A$2:$D$1000,4,0)</f>
        <v>#N/A</v>
      </c>
      <c r="BH219" t="e">
        <f>VLOOKUP(Récap!BI219,'Création N° Lot'!$B$3:$B$18,2,0)</f>
        <v>#N/A</v>
      </c>
      <c r="BK219" t="str">
        <f t="shared" si="40"/>
        <v>44317</v>
      </c>
      <c r="BL219" s="7" t="e">
        <f>VLOOKUP(Récap!BK219,'Création N° Lot'!$D$3:$F$18,3,0)</f>
        <v>#N/A</v>
      </c>
      <c r="BM219" t="e">
        <f>CONCATENATE(BI219,MONTH(VLOOKUP(Récap!BK219,'Création N° Lot'!$D$3:$E$18,2,0)),RIGHT(YEAR(VLOOKUP(Récap!BK219,'Création N° Lot'!$D$3:$E$18,2,0)),2)," - ",DAY(BL219),"/",MONTH(BL219),"/",YEAR(BL219))</f>
        <v>#N/A</v>
      </c>
      <c r="BP219" s="6"/>
      <c r="BQ219" t="e">
        <f>VLOOKUP(BP219,'Info client'!$A$2:$D$1000,2,0)</f>
        <v>#N/A</v>
      </c>
      <c r="BR219" t="e">
        <f>VLOOKUP(BP219,'Info client'!$A$2:$D$1000,3,0)</f>
        <v>#N/A</v>
      </c>
      <c r="BS219" t="e">
        <f>VLOOKUP(BP219,'Info client'!$A$2:$D$1000,4,0)</f>
        <v>#N/A</v>
      </c>
      <c r="BU219" t="e">
        <f>VLOOKUP(Récap!BV219,'Création N° Lot'!$B$3:$B$18,2,0)</f>
        <v>#N/A</v>
      </c>
      <c r="BX219" t="str">
        <f t="shared" si="41"/>
        <v>44348</v>
      </c>
      <c r="BY219" s="7" t="e">
        <f>VLOOKUP(Récap!BX219,'Création N° Lot'!$D$3:$F$18,3,0)</f>
        <v>#N/A</v>
      </c>
      <c r="BZ219" t="e">
        <f>CONCATENATE(BV219,MONTH(VLOOKUP(Récap!BX219,'Création N° Lot'!$D$3:$E$18,2,0)),RIGHT(YEAR(VLOOKUP(Récap!BX219,'Création N° Lot'!$D$3:$E$18,2,0)),2)," - ",DAY(BY219),"/",MONTH(BY219),"/",YEAR(BY219))</f>
        <v>#N/A</v>
      </c>
      <c r="CC219" s="6"/>
      <c r="CD219" t="e">
        <f>VLOOKUP(CC219,'Info client'!$A$2:$D$1000,2,0)</f>
        <v>#N/A</v>
      </c>
      <c r="CE219" t="e">
        <f>VLOOKUP(CC219,'Info client'!$A$2:$D$1000,3,0)</f>
        <v>#N/A</v>
      </c>
      <c r="CF219" t="e">
        <f>VLOOKUP(CC219,'Info client'!$A$2:$D$1000,4,0)</f>
        <v>#N/A</v>
      </c>
      <c r="CH219" t="e">
        <f>VLOOKUP(Récap!CI219,'Création N° Lot'!$B$3:$B$18,2,0)</f>
        <v>#N/A</v>
      </c>
      <c r="CK219" t="str">
        <f t="shared" si="42"/>
        <v>44378</v>
      </c>
      <c r="CL219" s="7" t="e">
        <f>VLOOKUP(Récap!CK219,'Création N° Lot'!$D$3:$F$18,3,0)</f>
        <v>#N/A</v>
      </c>
      <c r="CM219" t="e">
        <f>CONCATENATE(CI219,MONTH(VLOOKUP(Récap!CK219,'Création N° Lot'!$D$3:$E$18,2,0)),RIGHT(YEAR(VLOOKUP(Récap!CK219,'Création N° Lot'!$D$3:$E$18,2,0)),2)," - ",DAY(CL219),"/",MONTH(CL219),"/",YEAR(CL219))</f>
        <v>#N/A</v>
      </c>
      <c r="CP219" s="6"/>
      <c r="CQ219" t="e">
        <f>VLOOKUP(CP219,'Info client'!$A$2:$D$1000,2,0)</f>
        <v>#N/A</v>
      </c>
      <c r="CR219" t="e">
        <f>VLOOKUP(CP219,'Info client'!$A$2:$D$1000,3,0)</f>
        <v>#N/A</v>
      </c>
      <c r="CS219" t="e">
        <f>VLOOKUP(CP219,'Info client'!$A$2:$D$1000,4,0)</f>
        <v>#N/A</v>
      </c>
      <c r="CU219" t="e">
        <f>VLOOKUP(Récap!CV219,'Création N° Lot'!$B$3:$B$18,2,0)</f>
        <v>#N/A</v>
      </c>
      <c r="CX219" t="str">
        <f t="shared" si="43"/>
        <v>Aout 2021</v>
      </c>
      <c r="CY219" s="7" t="e">
        <f>VLOOKUP(Récap!CX219,'Création N° Lot'!$D$3:$F$18,3,0)</f>
        <v>#N/A</v>
      </c>
      <c r="CZ219" t="e">
        <f>CONCATENATE(CV219,MONTH(VLOOKUP(Récap!CX219,'Création N° Lot'!$D$3:$E$18,2,0)),RIGHT(YEAR(VLOOKUP(Récap!CX219,'Création N° Lot'!$D$3:$E$18,2,0)),2)," - ",DAY(CY219),"/",MONTH(CY219),"/",YEAR(CY219))</f>
        <v>#N/A</v>
      </c>
      <c r="DC219" s="6"/>
      <c r="DD219" t="e">
        <f>VLOOKUP(DC219,'Info client'!$A$2:$D$1000,2,0)</f>
        <v>#N/A</v>
      </c>
      <c r="DE219" t="e">
        <f>VLOOKUP(DC219,'Info client'!$A$2:$D$1000,3,0)</f>
        <v>#N/A</v>
      </c>
      <c r="DF219" t="e">
        <f>VLOOKUP(DC219,'Info client'!$A$2:$D$1000,4,0)</f>
        <v>#N/A</v>
      </c>
      <c r="DH219" t="e">
        <f>VLOOKUP(Récap!DI219,'Création N° Lot'!$B$3:$B$18,2,0)</f>
        <v>#N/A</v>
      </c>
      <c r="DK219" t="str">
        <f t="shared" si="44"/>
        <v>44440</v>
      </c>
      <c r="DL219" s="7" t="e">
        <f>VLOOKUP(Récap!DK219,'Création N° Lot'!$D$3:$F$18,3,0)</f>
        <v>#N/A</v>
      </c>
      <c r="DM219" t="e">
        <f>CONCATENATE(DI219,MONTH(VLOOKUP(Récap!DK219,'Création N° Lot'!$D$3:$E$18,2,0)),RIGHT(YEAR(VLOOKUP(Récap!DK219,'Création N° Lot'!$D$3:$E$18,2,0)),2)," - ",DAY(DL219),"/",MONTH(DL219),"/",YEAR(DL219))</f>
        <v>#N/A</v>
      </c>
      <c r="DP219" s="6"/>
      <c r="DQ219" t="e">
        <f>VLOOKUP(DP219,'Info client'!$A$2:$D$1000,2,0)</f>
        <v>#N/A</v>
      </c>
      <c r="DR219" t="e">
        <f>VLOOKUP(DP219,'Info client'!$A$2:$D$1000,3,0)</f>
        <v>#N/A</v>
      </c>
      <c r="DS219" t="e">
        <f>VLOOKUP(DP219,'Info client'!$A$2:$D$1000,4,0)</f>
        <v>#N/A</v>
      </c>
      <c r="DU219" t="e">
        <f>VLOOKUP(Récap!DV219,'Création N° Lot'!$B$3:$B$18,2,0)</f>
        <v>#N/A</v>
      </c>
      <c r="DX219" t="str">
        <f t="shared" si="45"/>
        <v>44470</v>
      </c>
      <c r="DY219" s="7" t="e">
        <f>VLOOKUP(Récap!DX219,'Création N° Lot'!$D$3:$F$18,3,0)</f>
        <v>#N/A</v>
      </c>
      <c r="DZ219" t="e">
        <f>CONCATENATE(DV219,MONTH(VLOOKUP(Récap!DX219,'Création N° Lot'!$D$3:$E$18,2,0)),RIGHT(YEAR(VLOOKUP(Récap!DX219,'Création N° Lot'!$D$3:$E$18,2,0)),2)," - ",DAY(DY219),"/",MONTH(DY219),"/",YEAR(DY219))</f>
        <v>#N/A</v>
      </c>
      <c r="EC219" s="6"/>
      <c r="ED219" t="e">
        <f>VLOOKUP(EC219,'Info client'!$A$2:$D$1000,2,0)</f>
        <v>#N/A</v>
      </c>
      <c r="EE219" t="e">
        <f>VLOOKUP(EC219,'Info client'!$A$2:$D$1000,3,0)</f>
        <v>#N/A</v>
      </c>
      <c r="EF219" t="e">
        <f>VLOOKUP(EC219,'Info client'!$A$2:$D$1000,4,0)</f>
        <v>#N/A</v>
      </c>
      <c r="EH219" t="e">
        <f>VLOOKUP(Récap!EI219,'Création N° Lot'!$B$3:$B$18,2,0)</f>
        <v>#N/A</v>
      </c>
      <c r="EK219" t="str">
        <f t="shared" si="46"/>
        <v>44501</v>
      </c>
      <c r="EL219" s="7" t="e">
        <f>VLOOKUP(Récap!EK219,'Création N° Lot'!$D$3:$F$18,3,0)</f>
        <v>#N/A</v>
      </c>
      <c r="EM219" t="e">
        <f>CONCATENATE(EI219,MONTH(VLOOKUP(Récap!EK219,'Création N° Lot'!$D$3:$E$18,2,0)),RIGHT(YEAR(VLOOKUP(Récap!EK219,'Création N° Lot'!$D$3:$E$18,2,0)),2)," - ",DAY(EL219),"/",MONTH(EL219),"/",YEAR(EL219))</f>
        <v>#N/A</v>
      </c>
      <c r="EP219" s="6"/>
      <c r="EQ219" t="e">
        <f>VLOOKUP(EP219,'Info client'!$A$2:$D$1000,2,0)</f>
        <v>#N/A</v>
      </c>
      <c r="ER219" t="e">
        <f>VLOOKUP(EP219,'Info client'!$A$2:$D$1000,3,0)</f>
        <v>#N/A</v>
      </c>
      <c r="ES219" t="e">
        <f>VLOOKUP(EP219,'Info client'!$A$2:$D$1000,4,0)</f>
        <v>#N/A</v>
      </c>
      <c r="EU219" t="e">
        <f>VLOOKUP(Récap!EV219,'Création N° Lot'!$B$3:$B$18,2,0)</f>
        <v>#N/A</v>
      </c>
      <c r="EX219" t="str">
        <f t="shared" si="47"/>
        <v>44531</v>
      </c>
      <c r="EY219" s="7" t="e">
        <f>VLOOKUP(Récap!EX219,'Création N° Lot'!$D$3:$F$18,3,0)</f>
        <v>#N/A</v>
      </c>
      <c r="EZ219" t="e">
        <f>CONCATENATE(EV219,MONTH(VLOOKUP(Récap!EX219,'Création N° Lot'!$D$3:$E$18,2,0)),RIGHT(YEAR(VLOOKUP(Récap!EX219,'Création N° Lot'!$D$3:$E$18,2,0)),2)," - ",DAY(EY219),"/",MONTH(EY219),"/",YEAR(EY219))</f>
        <v>#N/A</v>
      </c>
    </row>
    <row r="220" spans="2:156" x14ac:dyDescent="0.25">
      <c r="B220" t="e">
        <f>VLOOKUP($A220,'Info client'!$A$2:$D$1000,2,0)</f>
        <v>#N/A</v>
      </c>
      <c r="C220" t="e">
        <f>VLOOKUP($A220,'Info client'!$A$2:$D$1000,3,0)</f>
        <v>#N/A</v>
      </c>
      <c r="D220" t="e">
        <f>VLOOKUP($A220,'Info client'!$A$2:$D$1000,4,0)</f>
        <v>#N/A</v>
      </c>
      <c r="F220" t="e">
        <f>VLOOKUP(Récap!G220,'Création N° Lot'!B132:B232,2,0)</f>
        <v>#N/A</v>
      </c>
      <c r="I220" t="str">
        <f t="shared" si="36"/>
        <v>44197</v>
      </c>
      <c r="J220" s="7" t="e">
        <f>VLOOKUP(Récap!I220,'Création N° Lot'!$D$3:$F$18,3,0)</f>
        <v>#N/A</v>
      </c>
      <c r="K220" t="e">
        <f>CONCATENATE(G220,MONTH(VLOOKUP(Récap!I220,'Création N° Lot'!$D$3:$E$18,2,0)),RIGHT(YEAR(VLOOKUP(Récap!I220,'Création N° Lot'!$D$3:$E$18,2,0)),2)," - ",DAY(J220),"/",MONTH(J220),"/",YEAR(J220))</f>
        <v>#N/A</v>
      </c>
      <c r="O220" t="e">
        <f>VLOOKUP(N220,'Info client'!$A$2:$D$1000,2,0)</f>
        <v>#N/A</v>
      </c>
      <c r="P220" t="e">
        <f>VLOOKUP($A220,'Info client'!$A$2:$D$1000,3,0)</f>
        <v>#N/A</v>
      </c>
      <c r="Q220" t="e">
        <f>VLOOKUP($A220,'Info client'!$A$2:$D$1000,4,0)</f>
        <v>#N/A</v>
      </c>
      <c r="S220" t="e">
        <f>VLOOKUP(Récap!G220,'Création N° Lot'!$B$3:$B$18,2,0)</f>
        <v>#N/A</v>
      </c>
      <c r="V220" t="str">
        <f t="shared" si="37"/>
        <v>44228</v>
      </c>
      <c r="W220" s="7" t="e">
        <f>VLOOKUP(Récap!V220,'Création N° Lot'!$D$3:$F$18,3,0)</f>
        <v>#N/A</v>
      </c>
      <c r="X220" t="e">
        <f>CONCATENATE(T220,MONTH(VLOOKUP(Récap!V220,'Création N° Lot'!$D$3:$E$18,2,0)),RIGHT(YEAR(VLOOKUP(Récap!V220,'Création N° Lot'!$D$3:$E$18,2,0)),2)," - ",DAY(W220),"/",MONTH(W220),"/",YEAR(W220))</f>
        <v>#N/A</v>
      </c>
      <c r="AA220" s="6"/>
      <c r="AB220" t="e">
        <f>VLOOKUP(AA220,'Info client'!$A$2:$D$1000,2,0)</f>
        <v>#N/A</v>
      </c>
      <c r="AC220" t="e">
        <f>VLOOKUP(AA220,'Info client'!$A$2:$D$1000,3,0)</f>
        <v>#N/A</v>
      </c>
      <c r="AD220" t="e">
        <f>VLOOKUP(AA220,'Info client'!$A$2:$D$1000,4,0)</f>
        <v>#N/A</v>
      </c>
      <c r="AF220" t="e">
        <f>VLOOKUP(Récap!AG220,'Création N° Lot'!$B$3:$B$18,2,0)</f>
        <v>#N/A</v>
      </c>
      <c r="AI220" t="str">
        <f t="shared" si="38"/>
        <v>44256</v>
      </c>
      <c r="AJ220" s="7" t="e">
        <f>VLOOKUP(Récap!AI220,'Création N° Lot'!$D$3:$F$18,3,0)</f>
        <v>#N/A</v>
      </c>
      <c r="AK220" t="e">
        <f>CONCATENATE(AG220,MONTH(VLOOKUP(Récap!AI220,'Création N° Lot'!$D$3:$E$18,2,0)),RIGHT(YEAR(VLOOKUP(Récap!AI220,'Création N° Lot'!$D$3:$E$18,2,0)),2)," - ",DAY(AJ220),"/",MONTH(AJ220),"/",YEAR(AJ220))</f>
        <v>#N/A</v>
      </c>
      <c r="AP220" s="6"/>
      <c r="AQ220" t="e">
        <f>VLOOKUP(AP220,'Info client'!$A$2:$D$1000,2,0)</f>
        <v>#N/A</v>
      </c>
      <c r="AR220" t="e">
        <f>VLOOKUP(AP220,'Info client'!$A$2:$D$1000,3,0)</f>
        <v>#N/A</v>
      </c>
      <c r="AS220" t="e">
        <f>VLOOKUP(AP220,'Info client'!$A$2:$D$1000,4,0)</f>
        <v>#N/A</v>
      </c>
      <c r="AU220" t="e">
        <f>VLOOKUP(Récap!AV220,'Création N° Lot'!$B$3:$B$18,2,0)</f>
        <v>#N/A</v>
      </c>
      <c r="AX220" t="str">
        <f t="shared" si="39"/>
        <v>44287</v>
      </c>
      <c r="AY220" s="7" t="e">
        <f>VLOOKUP(Récap!AX220,'Création N° Lot'!$D$3:$F$18,3,0)</f>
        <v>#N/A</v>
      </c>
      <c r="AZ220" t="e">
        <f>CONCATENATE(AV220,MONTH(VLOOKUP(Récap!AX220,'Création N° Lot'!$D$3:$E$18,2,0)),RIGHT(YEAR(VLOOKUP(Récap!AX220,'Création N° Lot'!$D$3:$E$18,2,0)),2)," - ",DAY(AY220),"/",MONTH(AY220),"/",YEAR(AY220))</f>
        <v>#N/A</v>
      </c>
      <c r="BC220" s="6"/>
      <c r="BD220" t="e">
        <f>VLOOKUP(BC220,'Info client'!$A$2:$D$1000,2,0)</f>
        <v>#N/A</v>
      </c>
      <c r="BE220" t="e">
        <f>VLOOKUP(BC220,'Info client'!$A$2:$D$1000,3,0)</f>
        <v>#N/A</v>
      </c>
      <c r="BF220" t="e">
        <f>VLOOKUP(BC220,'Info client'!$A$2:$D$1000,4,0)</f>
        <v>#N/A</v>
      </c>
      <c r="BH220" t="e">
        <f>VLOOKUP(Récap!BI220,'Création N° Lot'!$B$3:$B$18,2,0)</f>
        <v>#N/A</v>
      </c>
      <c r="BK220" t="str">
        <f t="shared" si="40"/>
        <v>44317</v>
      </c>
      <c r="BL220" s="7" t="e">
        <f>VLOOKUP(Récap!BK220,'Création N° Lot'!$D$3:$F$18,3,0)</f>
        <v>#N/A</v>
      </c>
      <c r="BM220" t="e">
        <f>CONCATENATE(BI220,MONTH(VLOOKUP(Récap!BK220,'Création N° Lot'!$D$3:$E$18,2,0)),RIGHT(YEAR(VLOOKUP(Récap!BK220,'Création N° Lot'!$D$3:$E$18,2,0)),2)," - ",DAY(BL220),"/",MONTH(BL220),"/",YEAR(BL220))</f>
        <v>#N/A</v>
      </c>
      <c r="BP220" s="6"/>
      <c r="BQ220" t="e">
        <f>VLOOKUP(BP220,'Info client'!$A$2:$D$1000,2,0)</f>
        <v>#N/A</v>
      </c>
      <c r="BR220" t="e">
        <f>VLOOKUP(BP220,'Info client'!$A$2:$D$1000,3,0)</f>
        <v>#N/A</v>
      </c>
      <c r="BS220" t="e">
        <f>VLOOKUP(BP220,'Info client'!$A$2:$D$1000,4,0)</f>
        <v>#N/A</v>
      </c>
      <c r="BU220" t="e">
        <f>VLOOKUP(Récap!BV220,'Création N° Lot'!$B$3:$B$18,2,0)</f>
        <v>#N/A</v>
      </c>
      <c r="BX220" t="str">
        <f t="shared" si="41"/>
        <v>44348</v>
      </c>
      <c r="BY220" s="7" t="e">
        <f>VLOOKUP(Récap!BX220,'Création N° Lot'!$D$3:$F$18,3,0)</f>
        <v>#N/A</v>
      </c>
      <c r="BZ220" t="e">
        <f>CONCATENATE(BV220,MONTH(VLOOKUP(Récap!BX220,'Création N° Lot'!$D$3:$E$18,2,0)),RIGHT(YEAR(VLOOKUP(Récap!BX220,'Création N° Lot'!$D$3:$E$18,2,0)),2)," - ",DAY(BY220),"/",MONTH(BY220),"/",YEAR(BY220))</f>
        <v>#N/A</v>
      </c>
      <c r="CC220" s="6"/>
      <c r="CD220" t="e">
        <f>VLOOKUP(CC220,'Info client'!$A$2:$D$1000,2,0)</f>
        <v>#N/A</v>
      </c>
      <c r="CE220" t="e">
        <f>VLOOKUP(CC220,'Info client'!$A$2:$D$1000,3,0)</f>
        <v>#N/A</v>
      </c>
      <c r="CF220" t="e">
        <f>VLOOKUP(CC220,'Info client'!$A$2:$D$1000,4,0)</f>
        <v>#N/A</v>
      </c>
      <c r="CH220" t="e">
        <f>VLOOKUP(Récap!CI220,'Création N° Lot'!$B$3:$B$18,2,0)</f>
        <v>#N/A</v>
      </c>
      <c r="CK220" t="str">
        <f t="shared" si="42"/>
        <v>44378</v>
      </c>
      <c r="CL220" s="7" t="e">
        <f>VLOOKUP(Récap!CK220,'Création N° Lot'!$D$3:$F$18,3,0)</f>
        <v>#N/A</v>
      </c>
      <c r="CM220" t="e">
        <f>CONCATENATE(CI220,MONTH(VLOOKUP(Récap!CK220,'Création N° Lot'!$D$3:$E$18,2,0)),RIGHT(YEAR(VLOOKUP(Récap!CK220,'Création N° Lot'!$D$3:$E$18,2,0)),2)," - ",DAY(CL220),"/",MONTH(CL220),"/",YEAR(CL220))</f>
        <v>#N/A</v>
      </c>
      <c r="CP220" s="6"/>
      <c r="CQ220" t="e">
        <f>VLOOKUP(CP220,'Info client'!$A$2:$D$1000,2,0)</f>
        <v>#N/A</v>
      </c>
      <c r="CR220" t="e">
        <f>VLOOKUP(CP220,'Info client'!$A$2:$D$1000,3,0)</f>
        <v>#N/A</v>
      </c>
      <c r="CS220" t="e">
        <f>VLOOKUP(CP220,'Info client'!$A$2:$D$1000,4,0)</f>
        <v>#N/A</v>
      </c>
      <c r="CU220" t="e">
        <f>VLOOKUP(Récap!CV220,'Création N° Lot'!$B$3:$B$18,2,0)</f>
        <v>#N/A</v>
      </c>
      <c r="CX220" t="str">
        <f t="shared" si="43"/>
        <v>Aout 2021</v>
      </c>
      <c r="CY220" s="7" t="e">
        <f>VLOOKUP(Récap!CX220,'Création N° Lot'!$D$3:$F$18,3,0)</f>
        <v>#N/A</v>
      </c>
      <c r="CZ220" t="e">
        <f>CONCATENATE(CV220,MONTH(VLOOKUP(Récap!CX220,'Création N° Lot'!$D$3:$E$18,2,0)),RIGHT(YEAR(VLOOKUP(Récap!CX220,'Création N° Lot'!$D$3:$E$18,2,0)),2)," - ",DAY(CY220),"/",MONTH(CY220),"/",YEAR(CY220))</f>
        <v>#N/A</v>
      </c>
      <c r="DC220" s="6"/>
      <c r="DD220" t="e">
        <f>VLOOKUP(DC220,'Info client'!$A$2:$D$1000,2,0)</f>
        <v>#N/A</v>
      </c>
      <c r="DE220" t="e">
        <f>VLOOKUP(DC220,'Info client'!$A$2:$D$1000,3,0)</f>
        <v>#N/A</v>
      </c>
      <c r="DF220" t="e">
        <f>VLOOKUP(DC220,'Info client'!$A$2:$D$1000,4,0)</f>
        <v>#N/A</v>
      </c>
      <c r="DH220" t="e">
        <f>VLOOKUP(Récap!DI220,'Création N° Lot'!$B$3:$B$18,2,0)</f>
        <v>#N/A</v>
      </c>
      <c r="DK220" t="str">
        <f t="shared" si="44"/>
        <v>44440</v>
      </c>
      <c r="DL220" s="7" t="e">
        <f>VLOOKUP(Récap!DK220,'Création N° Lot'!$D$3:$F$18,3,0)</f>
        <v>#N/A</v>
      </c>
      <c r="DM220" t="e">
        <f>CONCATENATE(DI220,MONTH(VLOOKUP(Récap!DK220,'Création N° Lot'!$D$3:$E$18,2,0)),RIGHT(YEAR(VLOOKUP(Récap!DK220,'Création N° Lot'!$D$3:$E$18,2,0)),2)," - ",DAY(DL220),"/",MONTH(DL220),"/",YEAR(DL220))</f>
        <v>#N/A</v>
      </c>
      <c r="DP220" s="6"/>
      <c r="DQ220" t="e">
        <f>VLOOKUP(DP220,'Info client'!$A$2:$D$1000,2,0)</f>
        <v>#N/A</v>
      </c>
      <c r="DR220" t="e">
        <f>VLOOKUP(DP220,'Info client'!$A$2:$D$1000,3,0)</f>
        <v>#N/A</v>
      </c>
      <c r="DS220" t="e">
        <f>VLOOKUP(DP220,'Info client'!$A$2:$D$1000,4,0)</f>
        <v>#N/A</v>
      </c>
      <c r="DU220" t="e">
        <f>VLOOKUP(Récap!DV220,'Création N° Lot'!$B$3:$B$18,2,0)</f>
        <v>#N/A</v>
      </c>
      <c r="DX220" t="str">
        <f t="shared" si="45"/>
        <v>44470</v>
      </c>
      <c r="DY220" s="7" t="e">
        <f>VLOOKUP(Récap!DX220,'Création N° Lot'!$D$3:$F$18,3,0)</f>
        <v>#N/A</v>
      </c>
      <c r="DZ220" t="e">
        <f>CONCATENATE(DV220,MONTH(VLOOKUP(Récap!DX220,'Création N° Lot'!$D$3:$E$18,2,0)),RIGHT(YEAR(VLOOKUP(Récap!DX220,'Création N° Lot'!$D$3:$E$18,2,0)),2)," - ",DAY(DY220),"/",MONTH(DY220),"/",YEAR(DY220))</f>
        <v>#N/A</v>
      </c>
      <c r="EC220" s="6"/>
      <c r="ED220" t="e">
        <f>VLOOKUP(EC220,'Info client'!$A$2:$D$1000,2,0)</f>
        <v>#N/A</v>
      </c>
      <c r="EE220" t="e">
        <f>VLOOKUP(EC220,'Info client'!$A$2:$D$1000,3,0)</f>
        <v>#N/A</v>
      </c>
      <c r="EF220" t="e">
        <f>VLOOKUP(EC220,'Info client'!$A$2:$D$1000,4,0)</f>
        <v>#N/A</v>
      </c>
      <c r="EH220" t="e">
        <f>VLOOKUP(Récap!EI220,'Création N° Lot'!$B$3:$B$18,2,0)</f>
        <v>#N/A</v>
      </c>
      <c r="EK220" t="str">
        <f t="shared" si="46"/>
        <v>44501</v>
      </c>
      <c r="EL220" s="7" t="e">
        <f>VLOOKUP(Récap!EK220,'Création N° Lot'!$D$3:$F$18,3,0)</f>
        <v>#N/A</v>
      </c>
      <c r="EM220" t="e">
        <f>CONCATENATE(EI220,MONTH(VLOOKUP(Récap!EK220,'Création N° Lot'!$D$3:$E$18,2,0)),RIGHT(YEAR(VLOOKUP(Récap!EK220,'Création N° Lot'!$D$3:$E$18,2,0)),2)," - ",DAY(EL220),"/",MONTH(EL220),"/",YEAR(EL220))</f>
        <v>#N/A</v>
      </c>
      <c r="EP220" s="6"/>
      <c r="EQ220" t="e">
        <f>VLOOKUP(EP220,'Info client'!$A$2:$D$1000,2,0)</f>
        <v>#N/A</v>
      </c>
      <c r="ER220" t="e">
        <f>VLOOKUP(EP220,'Info client'!$A$2:$D$1000,3,0)</f>
        <v>#N/A</v>
      </c>
      <c r="ES220" t="e">
        <f>VLOOKUP(EP220,'Info client'!$A$2:$D$1000,4,0)</f>
        <v>#N/A</v>
      </c>
      <c r="EU220" t="e">
        <f>VLOOKUP(Récap!EV220,'Création N° Lot'!$B$3:$B$18,2,0)</f>
        <v>#N/A</v>
      </c>
      <c r="EX220" t="str">
        <f t="shared" si="47"/>
        <v>44531</v>
      </c>
      <c r="EY220" s="7" t="e">
        <f>VLOOKUP(Récap!EX220,'Création N° Lot'!$D$3:$F$18,3,0)</f>
        <v>#N/A</v>
      </c>
      <c r="EZ220" t="e">
        <f>CONCATENATE(EV220,MONTH(VLOOKUP(Récap!EX220,'Création N° Lot'!$D$3:$E$18,2,0)),RIGHT(YEAR(VLOOKUP(Récap!EX220,'Création N° Lot'!$D$3:$E$18,2,0)),2)," - ",DAY(EY220),"/",MONTH(EY220),"/",YEAR(EY220))</f>
        <v>#N/A</v>
      </c>
    </row>
    <row r="221" spans="2:156" x14ac:dyDescent="0.25">
      <c r="B221" t="e">
        <f>VLOOKUP($A221,'Info client'!$A$2:$D$1000,2,0)</f>
        <v>#N/A</v>
      </c>
      <c r="C221" t="e">
        <f>VLOOKUP($A221,'Info client'!$A$2:$D$1000,3,0)</f>
        <v>#N/A</v>
      </c>
      <c r="D221" t="e">
        <f>VLOOKUP($A221,'Info client'!$A$2:$D$1000,4,0)</f>
        <v>#N/A</v>
      </c>
      <c r="F221" t="e">
        <f>VLOOKUP(Récap!G221,'Création N° Lot'!B133:B233,2,0)</f>
        <v>#N/A</v>
      </c>
      <c r="I221" t="str">
        <f t="shared" si="36"/>
        <v>44197</v>
      </c>
      <c r="J221" s="7" t="e">
        <f>VLOOKUP(Récap!I221,'Création N° Lot'!$D$3:$F$18,3,0)</f>
        <v>#N/A</v>
      </c>
      <c r="K221" t="e">
        <f>CONCATENATE(G221,MONTH(VLOOKUP(Récap!I221,'Création N° Lot'!$D$3:$E$18,2,0)),RIGHT(YEAR(VLOOKUP(Récap!I221,'Création N° Lot'!$D$3:$E$18,2,0)),2)," - ",DAY(J221),"/",MONTH(J221),"/",YEAR(J221))</f>
        <v>#N/A</v>
      </c>
      <c r="O221" t="e">
        <f>VLOOKUP(N221,'Info client'!$A$2:$D$1000,2,0)</f>
        <v>#N/A</v>
      </c>
      <c r="P221" t="e">
        <f>VLOOKUP($A221,'Info client'!$A$2:$D$1000,3,0)</f>
        <v>#N/A</v>
      </c>
      <c r="Q221" t="e">
        <f>VLOOKUP($A221,'Info client'!$A$2:$D$1000,4,0)</f>
        <v>#N/A</v>
      </c>
      <c r="S221" t="e">
        <f>VLOOKUP(Récap!G221,'Création N° Lot'!$B$3:$B$18,2,0)</f>
        <v>#N/A</v>
      </c>
      <c r="V221" t="str">
        <f t="shared" si="37"/>
        <v>44228</v>
      </c>
      <c r="W221" s="7" t="e">
        <f>VLOOKUP(Récap!V221,'Création N° Lot'!$D$3:$F$18,3,0)</f>
        <v>#N/A</v>
      </c>
      <c r="X221" t="e">
        <f>CONCATENATE(T221,MONTH(VLOOKUP(Récap!V221,'Création N° Lot'!$D$3:$E$18,2,0)),RIGHT(YEAR(VLOOKUP(Récap!V221,'Création N° Lot'!$D$3:$E$18,2,0)),2)," - ",DAY(W221),"/",MONTH(W221),"/",YEAR(W221))</f>
        <v>#N/A</v>
      </c>
      <c r="AA221" s="6"/>
      <c r="AB221" t="e">
        <f>VLOOKUP(AA221,'Info client'!$A$2:$D$1000,2,0)</f>
        <v>#N/A</v>
      </c>
      <c r="AC221" t="e">
        <f>VLOOKUP(AA221,'Info client'!$A$2:$D$1000,3,0)</f>
        <v>#N/A</v>
      </c>
      <c r="AD221" t="e">
        <f>VLOOKUP(AA221,'Info client'!$A$2:$D$1000,4,0)</f>
        <v>#N/A</v>
      </c>
      <c r="AF221" t="e">
        <f>VLOOKUP(Récap!AG221,'Création N° Lot'!$B$3:$B$18,2,0)</f>
        <v>#N/A</v>
      </c>
      <c r="AI221" t="str">
        <f t="shared" si="38"/>
        <v>44256</v>
      </c>
      <c r="AJ221" s="7" t="e">
        <f>VLOOKUP(Récap!AI221,'Création N° Lot'!$D$3:$F$18,3,0)</f>
        <v>#N/A</v>
      </c>
      <c r="AK221" t="e">
        <f>CONCATENATE(AG221,MONTH(VLOOKUP(Récap!AI221,'Création N° Lot'!$D$3:$E$18,2,0)),RIGHT(YEAR(VLOOKUP(Récap!AI221,'Création N° Lot'!$D$3:$E$18,2,0)),2)," - ",DAY(AJ221),"/",MONTH(AJ221),"/",YEAR(AJ221))</f>
        <v>#N/A</v>
      </c>
      <c r="AP221" s="6"/>
      <c r="AQ221" t="e">
        <f>VLOOKUP(AP221,'Info client'!$A$2:$D$1000,2,0)</f>
        <v>#N/A</v>
      </c>
      <c r="AR221" t="e">
        <f>VLOOKUP(AP221,'Info client'!$A$2:$D$1000,3,0)</f>
        <v>#N/A</v>
      </c>
      <c r="AS221" t="e">
        <f>VLOOKUP(AP221,'Info client'!$A$2:$D$1000,4,0)</f>
        <v>#N/A</v>
      </c>
      <c r="AU221" t="e">
        <f>VLOOKUP(Récap!AV221,'Création N° Lot'!$B$3:$B$18,2,0)</f>
        <v>#N/A</v>
      </c>
      <c r="AX221" t="str">
        <f t="shared" si="39"/>
        <v>44287</v>
      </c>
      <c r="AY221" s="7" t="e">
        <f>VLOOKUP(Récap!AX221,'Création N° Lot'!$D$3:$F$18,3,0)</f>
        <v>#N/A</v>
      </c>
      <c r="AZ221" t="e">
        <f>CONCATENATE(AV221,MONTH(VLOOKUP(Récap!AX221,'Création N° Lot'!$D$3:$E$18,2,0)),RIGHT(YEAR(VLOOKUP(Récap!AX221,'Création N° Lot'!$D$3:$E$18,2,0)),2)," - ",DAY(AY221),"/",MONTH(AY221),"/",YEAR(AY221))</f>
        <v>#N/A</v>
      </c>
      <c r="BC221" s="6"/>
      <c r="BD221" t="e">
        <f>VLOOKUP(BC221,'Info client'!$A$2:$D$1000,2,0)</f>
        <v>#N/A</v>
      </c>
      <c r="BE221" t="e">
        <f>VLOOKUP(BC221,'Info client'!$A$2:$D$1000,3,0)</f>
        <v>#N/A</v>
      </c>
      <c r="BF221" t="e">
        <f>VLOOKUP(BC221,'Info client'!$A$2:$D$1000,4,0)</f>
        <v>#N/A</v>
      </c>
      <c r="BH221" t="e">
        <f>VLOOKUP(Récap!BI221,'Création N° Lot'!$B$3:$B$18,2,0)</f>
        <v>#N/A</v>
      </c>
      <c r="BK221" t="str">
        <f t="shared" si="40"/>
        <v>44317</v>
      </c>
      <c r="BL221" s="7" t="e">
        <f>VLOOKUP(Récap!BK221,'Création N° Lot'!$D$3:$F$18,3,0)</f>
        <v>#N/A</v>
      </c>
      <c r="BM221" t="e">
        <f>CONCATENATE(BI221,MONTH(VLOOKUP(Récap!BK221,'Création N° Lot'!$D$3:$E$18,2,0)),RIGHT(YEAR(VLOOKUP(Récap!BK221,'Création N° Lot'!$D$3:$E$18,2,0)),2)," - ",DAY(BL221),"/",MONTH(BL221),"/",YEAR(BL221))</f>
        <v>#N/A</v>
      </c>
      <c r="BP221" s="6"/>
      <c r="BQ221" t="e">
        <f>VLOOKUP(BP221,'Info client'!$A$2:$D$1000,2,0)</f>
        <v>#N/A</v>
      </c>
      <c r="BR221" t="e">
        <f>VLOOKUP(BP221,'Info client'!$A$2:$D$1000,3,0)</f>
        <v>#N/A</v>
      </c>
      <c r="BS221" t="e">
        <f>VLOOKUP(BP221,'Info client'!$A$2:$D$1000,4,0)</f>
        <v>#N/A</v>
      </c>
      <c r="BU221" t="e">
        <f>VLOOKUP(Récap!BV221,'Création N° Lot'!$B$3:$B$18,2,0)</f>
        <v>#N/A</v>
      </c>
      <c r="BX221" t="str">
        <f t="shared" si="41"/>
        <v>44348</v>
      </c>
      <c r="BY221" s="7" t="e">
        <f>VLOOKUP(Récap!BX221,'Création N° Lot'!$D$3:$F$18,3,0)</f>
        <v>#N/A</v>
      </c>
      <c r="BZ221" t="e">
        <f>CONCATENATE(BV221,MONTH(VLOOKUP(Récap!BX221,'Création N° Lot'!$D$3:$E$18,2,0)),RIGHT(YEAR(VLOOKUP(Récap!BX221,'Création N° Lot'!$D$3:$E$18,2,0)),2)," - ",DAY(BY221),"/",MONTH(BY221),"/",YEAR(BY221))</f>
        <v>#N/A</v>
      </c>
      <c r="CC221" s="6"/>
      <c r="CD221" t="e">
        <f>VLOOKUP(CC221,'Info client'!$A$2:$D$1000,2,0)</f>
        <v>#N/A</v>
      </c>
      <c r="CE221" t="e">
        <f>VLOOKUP(CC221,'Info client'!$A$2:$D$1000,3,0)</f>
        <v>#N/A</v>
      </c>
      <c r="CF221" t="e">
        <f>VLOOKUP(CC221,'Info client'!$A$2:$D$1000,4,0)</f>
        <v>#N/A</v>
      </c>
      <c r="CH221" t="e">
        <f>VLOOKUP(Récap!CI221,'Création N° Lot'!$B$3:$B$18,2,0)</f>
        <v>#N/A</v>
      </c>
      <c r="CK221" t="str">
        <f t="shared" si="42"/>
        <v>44378</v>
      </c>
      <c r="CL221" s="7" t="e">
        <f>VLOOKUP(Récap!CK221,'Création N° Lot'!$D$3:$F$18,3,0)</f>
        <v>#N/A</v>
      </c>
      <c r="CM221" t="e">
        <f>CONCATENATE(CI221,MONTH(VLOOKUP(Récap!CK221,'Création N° Lot'!$D$3:$E$18,2,0)),RIGHT(YEAR(VLOOKUP(Récap!CK221,'Création N° Lot'!$D$3:$E$18,2,0)),2)," - ",DAY(CL221),"/",MONTH(CL221),"/",YEAR(CL221))</f>
        <v>#N/A</v>
      </c>
      <c r="CP221" s="6"/>
      <c r="CQ221" t="e">
        <f>VLOOKUP(CP221,'Info client'!$A$2:$D$1000,2,0)</f>
        <v>#N/A</v>
      </c>
      <c r="CR221" t="e">
        <f>VLOOKUP(CP221,'Info client'!$A$2:$D$1000,3,0)</f>
        <v>#N/A</v>
      </c>
      <c r="CS221" t="e">
        <f>VLOOKUP(CP221,'Info client'!$A$2:$D$1000,4,0)</f>
        <v>#N/A</v>
      </c>
      <c r="CU221" t="e">
        <f>VLOOKUP(Récap!CV221,'Création N° Lot'!$B$3:$B$18,2,0)</f>
        <v>#N/A</v>
      </c>
      <c r="CX221" t="str">
        <f t="shared" si="43"/>
        <v>Aout 2021</v>
      </c>
      <c r="CY221" s="7" t="e">
        <f>VLOOKUP(Récap!CX221,'Création N° Lot'!$D$3:$F$18,3,0)</f>
        <v>#N/A</v>
      </c>
      <c r="CZ221" t="e">
        <f>CONCATENATE(CV221,MONTH(VLOOKUP(Récap!CX221,'Création N° Lot'!$D$3:$E$18,2,0)),RIGHT(YEAR(VLOOKUP(Récap!CX221,'Création N° Lot'!$D$3:$E$18,2,0)),2)," - ",DAY(CY221),"/",MONTH(CY221),"/",YEAR(CY221))</f>
        <v>#N/A</v>
      </c>
      <c r="DC221" s="6"/>
      <c r="DD221" t="e">
        <f>VLOOKUP(DC221,'Info client'!$A$2:$D$1000,2,0)</f>
        <v>#N/A</v>
      </c>
      <c r="DE221" t="e">
        <f>VLOOKUP(DC221,'Info client'!$A$2:$D$1000,3,0)</f>
        <v>#N/A</v>
      </c>
      <c r="DF221" t="e">
        <f>VLOOKUP(DC221,'Info client'!$A$2:$D$1000,4,0)</f>
        <v>#N/A</v>
      </c>
      <c r="DH221" t="e">
        <f>VLOOKUP(Récap!DI221,'Création N° Lot'!$B$3:$B$18,2,0)</f>
        <v>#N/A</v>
      </c>
      <c r="DK221" t="str">
        <f t="shared" si="44"/>
        <v>44440</v>
      </c>
      <c r="DL221" s="7" t="e">
        <f>VLOOKUP(Récap!DK221,'Création N° Lot'!$D$3:$F$18,3,0)</f>
        <v>#N/A</v>
      </c>
      <c r="DM221" t="e">
        <f>CONCATENATE(DI221,MONTH(VLOOKUP(Récap!DK221,'Création N° Lot'!$D$3:$E$18,2,0)),RIGHT(YEAR(VLOOKUP(Récap!DK221,'Création N° Lot'!$D$3:$E$18,2,0)),2)," - ",DAY(DL221),"/",MONTH(DL221),"/",YEAR(DL221))</f>
        <v>#N/A</v>
      </c>
      <c r="DP221" s="6"/>
      <c r="DQ221" t="e">
        <f>VLOOKUP(DP221,'Info client'!$A$2:$D$1000,2,0)</f>
        <v>#N/A</v>
      </c>
      <c r="DR221" t="e">
        <f>VLOOKUP(DP221,'Info client'!$A$2:$D$1000,3,0)</f>
        <v>#N/A</v>
      </c>
      <c r="DS221" t="e">
        <f>VLOOKUP(DP221,'Info client'!$A$2:$D$1000,4,0)</f>
        <v>#N/A</v>
      </c>
      <c r="DU221" t="e">
        <f>VLOOKUP(Récap!DV221,'Création N° Lot'!$B$3:$B$18,2,0)</f>
        <v>#N/A</v>
      </c>
      <c r="DX221" t="str">
        <f t="shared" si="45"/>
        <v>44470</v>
      </c>
      <c r="DY221" s="7" t="e">
        <f>VLOOKUP(Récap!DX221,'Création N° Lot'!$D$3:$F$18,3,0)</f>
        <v>#N/A</v>
      </c>
      <c r="DZ221" t="e">
        <f>CONCATENATE(DV221,MONTH(VLOOKUP(Récap!DX221,'Création N° Lot'!$D$3:$E$18,2,0)),RIGHT(YEAR(VLOOKUP(Récap!DX221,'Création N° Lot'!$D$3:$E$18,2,0)),2)," - ",DAY(DY221),"/",MONTH(DY221),"/",YEAR(DY221))</f>
        <v>#N/A</v>
      </c>
      <c r="EC221" s="6"/>
      <c r="ED221" t="e">
        <f>VLOOKUP(EC221,'Info client'!$A$2:$D$1000,2,0)</f>
        <v>#N/A</v>
      </c>
      <c r="EE221" t="e">
        <f>VLOOKUP(EC221,'Info client'!$A$2:$D$1000,3,0)</f>
        <v>#N/A</v>
      </c>
      <c r="EF221" t="e">
        <f>VLOOKUP(EC221,'Info client'!$A$2:$D$1000,4,0)</f>
        <v>#N/A</v>
      </c>
      <c r="EH221" t="e">
        <f>VLOOKUP(Récap!EI221,'Création N° Lot'!$B$3:$B$18,2,0)</f>
        <v>#N/A</v>
      </c>
      <c r="EK221" t="str">
        <f t="shared" si="46"/>
        <v>44501</v>
      </c>
      <c r="EL221" s="7" t="e">
        <f>VLOOKUP(Récap!EK221,'Création N° Lot'!$D$3:$F$18,3,0)</f>
        <v>#N/A</v>
      </c>
      <c r="EM221" t="e">
        <f>CONCATENATE(EI221,MONTH(VLOOKUP(Récap!EK221,'Création N° Lot'!$D$3:$E$18,2,0)),RIGHT(YEAR(VLOOKUP(Récap!EK221,'Création N° Lot'!$D$3:$E$18,2,0)),2)," - ",DAY(EL221),"/",MONTH(EL221),"/",YEAR(EL221))</f>
        <v>#N/A</v>
      </c>
      <c r="EP221" s="6"/>
      <c r="EQ221" t="e">
        <f>VLOOKUP(EP221,'Info client'!$A$2:$D$1000,2,0)</f>
        <v>#N/A</v>
      </c>
      <c r="ER221" t="e">
        <f>VLOOKUP(EP221,'Info client'!$A$2:$D$1000,3,0)</f>
        <v>#N/A</v>
      </c>
      <c r="ES221" t="e">
        <f>VLOOKUP(EP221,'Info client'!$A$2:$D$1000,4,0)</f>
        <v>#N/A</v>
      </c>
      <c r="EU221" t="e">
        <f>VLOOKUP(Récap!EV221,'Création N° Lot'!$B$3:$B$18,2,0)</f>
        <v>#N/A</v>
      </c>
      <c r="EX221" t="str">
        <f t="shared" si="47"/>
        <v>44531</v>
      </c>
      <c r="EY221" s="7" t="e">
        <f>VLOOKUP(Récap!EX221,'Création N° Lot'!$D$3:$F$18,3,0)</f>
        <v>#N/A</v>
      </c>
      <c r="EZ221" t="e">
        <f>CONCATENATE(EV221,MONTH(VLOOKUP(Récap!EX221,'Création N° Lot'!$D$3:$E$18,2,0)),RIGHT(YEAR(VLOOKUP(Récap!EX221,'Création N° Lot'!$D$3:$E$18,2,0)),2)," - ",DAY(EY221),"/",MONTH(EY221),"/",YEAR(EY221))</f>
        <v>#N/A</v>
      </c>
    </row>
    <row r="222" spans="2:156" x14ac:dyDescent="0.25">
      <c r="B222" t="e">
        <f>VLOOKUP($A222,'Info client'!$A$2:$D$1000,2,0)</f>
        <v>#N/A</v>
      </c>
      <c r="C222" t="e">
        <f>VLOOKUP($A222,'Info client'!$A$2:$D$1000,3,0)</f>
        <v>#N/A</v>
      </c>
      <c r="D222" t="e">
        <f>VLOOKUP($A222,'Info client'!$A$2:$D$1000,4,0)</f>
        <v>#N/A</v>
      </c>
      <c r="F222" t="e">
        <f>VLOOKUP(Récap!G222,'Création N° Lot'!B134:B234,2,0)</f>
        <v>#N/A</v>
      </c>
      <c r="I222" t="str">
        <f t="shared" si="36"/>
        <v>44197</v>
      </c>
      <c r="J222" s="7" t="e">
        <f>VLOOKUP(Récap!I222,'Création N° Lot'!$D$3:$F$18,3,0)</f>
        <v>#N/A</v>
      </c>
      <c r="K222" t="e">
        <f>CONCATENATE(G222,MONTH(VLOOKUP(Récap!I222,'Création N° Lot'!$D$3:$E$18,2,0)),RIGHT(YEAR(VLOOKUP(Récap!I222,'Création N° Lot'!$D$3:$E$18,2,0)),2)," - ",DAY(J222),"/",MONTH(J222),"/",YEAR(J222))</f>
        <v>#N/A</v>
      </c>
      <c r="O222" t="e">
        <f>VLOOKUP(N222,'Info client'!$A$2:$D$1000,2,0)</f>
        <v>#N/A</v>
      </c>
      <c r="P222" t="e">
        <f>VLOOKUP($A222,'Info client'!$A$2:$D$1000,3,0)</f>
        <v>#N/A</v>
      </c>
      <c r="Q222" t="e">
        <f>VLOOKUP($A222,'Info client'!$A$2:$D$1000,4,0)</f>
        <v>#N/A</v>
      </c>
      <c r="S222" t="e">
        <f>VLOOKUP(Récap!G222,'Création N° Lot'!$B$3:$B$18,2,0)</f>
        <v>#N/A</v>
      </c>
      <c r="V222" t="str">
        <f t="shared" si="37"/>
        <v>44228</v>
      </c>
      <c r="W222" s="7" t="e">
        <f>VLOOKUP(Récap!V222,'Création N° Lot'!$D$3:$F$18,3,0)</f>
        <v>#N/A</v>
      </c>
      <c r="X222" t="e">
        <f>CONCATENATE(T222,MONTH(VLOOKUP(Récap!V222,'Création N° Lot'!$D$3:$E$18,2,0)),RIGHT(YEAR(VLOOKUP(Récap!V222,'Création N° Lot'!$D$3:$E$18,2,0)),2)," - ",DAY(W222),"/",MONTH(W222),"/",YEAR(W222))</f>
        <v>#N/A</v>
      </c>
      <c r="AA222" s="6"/>
      <c r="AB222" t="e">
        <f>VLOOKUP(AA222,'Info client'!$A$2:$D$1000,2,0)</f>
        <v>#N/A</v>
      </c>
      <c r="AC222" t="e">
        <f>VLOOKUP(AA222,'Info client'!$A$2:$D$1000,3,0)</f>
        <v>#N/A</v>
      </c>
      <c r="AD222" t="e">
        <f>VLOOKUP(AA222,'Info client'!$A$2:$D$1000,4,0)</f>
        <v>#N/A</v>
      </c>
      <c r="AF222" t="e">
        <f>VLOOKUP(Récap!AG222,'Création N° Lot'!$B$3:$B$18,2,0)</f>
        <v>#N/A</v>
      </c>
      <c r="AI222" t="str">
        <f t="shared" si="38"/>
        <v>44256</v>
      </c>
      <c r="AJ222" s="7" t="e">
        <f>VLOOKUP(Récap!AI222,'Création N° Lot'!$D$3:$F$18,3,0)</f>
        <v>#N/A</v>
      </c>
      <c r="AK222" t="e">
        <f>CONCATENATE(AG222,MONTH(VLOOKUP(Récap!AI222,'Création N° Lot'!$D$3:$E$18,2,0)),RIGHT(YEAR(VLOOKUP(Récap!AI222,'Création N° Lot'!$D$3:$E$18,2,0)),2)," - ",DAY(AJ222),"/",MONTH(AJ222),"/",YEAR(AJ222))</f>
        <v>#N/A</v>
      </c>
      <c r="AP222" s="6"/>
      <c r="AQ222" t="e">
        <f>VLOOKUP(AP222,'Info client'!$A$2:$D$1000,2,0)</f>
        <v>#N/A</v>
      </c>
      <c r="AR222" t="e">
        <f>VLOOKUP(AP222,'Info client'!$A$2:$D$1000,3,0)</f>
        <v>#N/A</v>
      </c>
      <c r="AS222" t="e">
        <f>VLOOKUP(AP222,'Info client'!$A$2:$D$1000,4,0)</f>
        <v>#N/A</v>
      </c>
      <c r="AU222" t="e">
        <f>VLOOKUP(Récap!AV222,'Création N° Lot'!$B$3:$B$18,2,0)</f>
        <v>#N/A</v>
      </c>
      <c r="AX222" t="str">
        <f t="shared" si="39"/>
        <v>44287</v>
      </c>
      <c r="AY222" s="7" t="e">
        <f>VLOOKUP(Récap!AX222,'Création N° Lot'!$D$3:$F$18,3,0)</f>
        <v>#N/A</v>
      </c>
      <c r="AZ222" t="e">
        <f>CONCATENATE(AV222,MONTH(VLOOKUP(Récap!AX222,'Création N° Lot'!$D$3:$E$18,2,0)),RIGHT(YEAR(VLOOKUP(Récap!AX222,'Création N° Lot'!$D$3:$E$18,2,0)),2)," - ",DAY(AY222),"/",MONTH(AY222),"/",YEAR(AY222))</f>
        <v>#N/A</v>
      </c>
      <c r="BC222" s="6"/>
      <c r="BD222" t="e">
        <f>VLOOKUP(BC222,'Info client'!$A$2:$D$1000,2,0)</f>
        <v>#N/A</v>
      </c>
      <c r="BE222" t="e">
        <f>VLOOKUP(BC222,'Info client'!$A$2:$D$1000,3,0)</f>
        <v>#N/A</v>
      </c>
      <c r="BF222" t="e">
        <f>VLOOKUP(BC222,'Info client'!$A$2:$D$1000,4,0)</f>
        <v>#N/A</v>
      </c>
      <c r="BH222" t="e">
        <f>VLOOKUP(Récap!BI222,'Création N° Lot'!$B$3:$B$18,2,0)</f>
        <v>#N/A</v>
      </c>
      <c r="BK222" t="str">
        <f t="shared" si="40"/>
        <v>44317</v>
      </c>
      <c r="BL222" s="7" t="e">
        <f>VLOOKUP(Récap!BK222,'Création N° Lot'!$D$3:$F$18,3,0)</f>
        <v>#N/A</v>
      </c>
      <c r="BM222" t="e">
        <f>CONCATENATE(BI222,MONTH(VLOOKUP(Récap!BK222,'Création N° Lot'!$D$3:$E$18,2,0)),RIGHT(YEAR(VLOOKUP(Récap!BK222,'Création N° Lot'!$D$3:$E$18,2,0)),2)," - ",DAY(BL222),"/",MONTH(BL222),"/",YEAR(BL222))</f>
        <v>#N/A</v>
      </c>
      <c r="BP222" s="6"/>
      <c r="BQ222" t="e">
        <f>VLOOKUP(BP222,'Info client'!$A$2:$D$1000,2,0)</f>
        <v>#N/A</v>
      </c>
      <c r="BR222" t="e">
        <f>VLOOKUP(BP222,'Info client'!$A$2:$D$1000,3,0)</f>
        <v>#N/A</v>
      </c>
      <c r="BS222" t="e">
        <f>VLOOKUP(BP222,'Info client'!$A$2:$D$1000,4,0)</f>
        <v>#N/A</v>
      </c>
      <c r="BU222" t="e">
        <f>VLOOKUP(Récap!BV222,'Création N° Lot'!$B$3:$B$18,2,0)</f>
        <v>#N/A</v>
      </c>
      <c r="BX222" t="str">
        <f t="shared" si="41"/>
        <v>44348</v>
      </c>
      <c r="BY222" s="7" t="e">
        <f>VLOOKUP(Récap!BX222,'Création N° Lot'!$D$3:$F$18,3,0)</f>
        <v>#N/A</v>
      </c>
      <c r="BZ222" t="e">
        <f>CONCATENATE(BV222,MONTH(VLOOKUP(Récap!BX222,'Création N° Lot'!$D$3:$E$18,2,0)),RIGHT(YEAR(VLOOKUP(Récap!BX222,'Création N° Lot'!$D$3:$E$18,2,0)),2)," - ",DAY(BY222),"/",MONTH(BY222),"/",YEAR(BY222))</f>
        <v>#N/A</v>
      </c>
      <c r="CC222" s="6"/>
      <c r="CD222" t="e">
        <f>VLOOKUP(CC222,'Info client'!$A$2:$D$1000,2,0)</f>
        <v>#N/A</v>
      </c>
      <c r="CE222" t="e">
        <f>VLOOKUP(CC222,'Info client'!$A$2:$D$1000,3,0)</f>
        <v>#N/A</v>
      </c>
      <c r="CF222" t="e">
        <f>VLOOKUP(CC222,'Info client'!$A$2:$D$1000,4,0)</f>
        <v>#N/A</v>
      </c>
      <c r="CH222" t="e">
        <f>VLOOKUP(Récap!CI222,'Création N° Lot'!$B$3:$B$18,2,0)</f>
        <v>#N/A</v>
      </c>
      <c r="CK222" t="str">
        <f t="shared" si="42"/>
        <v>44378</v>
      </c>
      <c r="CL222" s="7" t="e">
        <f>VLOOKUP(Récap!CK222,'Création N° Lot'!$D$3:$F$18,3,0)</f>
        <v>#N/A</v>
      </c>
      <c r="CM222" t="e">
        <f>CONCATENATE(CI222,MONTH(VLOOKUP(Récap!CK222,'Création N° Lot'!$D$3:$E$18,2,0)),RIGHT(YEAR(VLOOKUP(Récap!CK222,'Création N° Lot'!$D$3:$E$18,2,0)),2)," - ",DAY(CL222),"/",MONTH(CL222),"/",YEAR(CL222))</f>
        <v>#N/A</v>
      </c>
      <c r="CP222" s="6"/>
      <c r="CQ222" t="e">
        <f>VLOOKUP(CP222,'Info client'!$A$2:$D$1000,2,0)</f>
        <v>#N/A</v>
      </c>
      <c r="CR222" t="e">
        <f>VLOOKUP(CP222,'Info client'!$A$2:$D$1000,3,0)</f>
        <v>#N/A</v>
      </c>
      <c r="CS222" t="e">
        <f>VLOOKUP(CP222,'Info client'!$A$2:$D$1000,4,0)</f>
        <v>#N/A</v>
      </c>
      <c r="CU222" t="e">
        <f>VLOOKUP(Récap!CV222,'Création N° Lot'!$B$3:$B$18,2,0)</f>
        <v>#N/A</v>
      </c>
      <c r="CX222" t="str">
        <f t="shared" si="43"/>
        <v>Aout 2021</v>
      </c>
      <c r="CY222" s="7" t="e">
        <f>VLOOKUP(Récap!CX222,'Création N° Lot'!$D$3:$F$18,3,0)</f>
        <v>#N/A</v>
      </c>
      <c r="CZ222" t="e">
        <f>CONCATENATE(CV222,MONTH(VLOOKUP(Récap!CX222,'Création N° Lot'!$D$3:$E$18,2,0)),RIGHT(YEAR(VLOOKUP(Récap!CX222,'Création N° Lot'!$D$3:$E$18,2,0)),2)," - ",DAY(CY222),"/",MONTH(CY222),"/",YEAR(CY222))</f>
        <v>#N/A</v>
      </c>
      <c r="DC222" s="6"/>
      <c r="DD222" t="e">
        <f>VLOOKUP(DC222,'Info client'!$A$2:$D$1000,2,0)</f>
        <v>#N/A</v>
      </c>
      <c r="DE222" t="e">
        <f>VLOOKUP(DC222,'Info client'!$A$2:$D$1000,3,0)</f>
        <v>#N/A</v>
      </c>
      <c r="DF222" t="e">
        <f>VLOOKUP(DC222,'Info client'!$A$2:$D$1000,4,0)</f>
        <v>#N/A</v>
      </c>
      <c r="DH222" t="e">
        <f>VLOOKUP(Récap!DI222,'Création N° Lot'!$B$3:$B$18,2,0)</f>
        <v>#N/A</v>
      </c>
      <c r="DK222" t="str">
        <f t="shared" si="44"/>
        <v>44440</v>
      </c>
      <c r="DL222" s="7" t="e">
        <f>VLOOKUP(Récap!DK222,'Création N° Lot'!$D$3:$F$18,3,0)</f>
        <v>#N/A</v>
      </c>
      <c r="DM222" t="e">
        <f>CONCATENATE(DI222,MONTH(VLOOKUP(Récap!DK222,'Création N° Lot'!$D$3:$E$18,2,0)),RIGHT(YEAR(VLOOKUP(Récap!DK222,'Création N° Lot'!$D$3:$E$18,2,0)),2)," - ",DAY(DL222),"/",MONTH(DL222),"/",YEAR(DL222))</f>
        <v>#N/A</v>
      </c>
      <c r="DP222" s="6"/>
      <c r="DQ222" t="e">
        <f>VLOOKUP(DP222,'Info client'!$A$2:$D$1000,2,0)</f>
        <v>#N/A</v>
      </c>
      <c r="DR222" t="e">
        <f>VLOOKUP(DP222,'Info client'!$A$2:$D$1000,3,0)</f>
        <v>#N/A</v>
      </c>
      <c r="DS222" t="e">
        <f>VLOOKUP(DP222,'Info client'!$A$2:$D$1000,4,0)</f>
        <v>#N/A</v>
      </c>
      <c r="DU222" t="e">
        <f>VLOOKUP(Récap!DV222,'Création N° Lot'!$B$3:$B$18,2,0)</f>
        <v>#N/A</v>
      </c>
      <c r="DX222" t="str">
        <f t="shared" si="45"/>
        <v>44470</v>
      </c>
      <c r="DY222" s="7" t="e">
        <f>VLOOKUP(Récap!DX222,'Création N° Lot'!$D$3:$F$18,3,0)</f>
        <v>#N/A</v>
      </c>
      <c r="DZ222" t="e">
        <f>CONCATENATE(DV222,MONTH(VLOOKUP(Récap!DX222,'Création N° Lot'!$D$3:$E$18,2,0)),RIGHT(YEAR(VLOOKUP(Récap!DX222,'Création N° Lot'!$D$3:$E$18,2,0)),2)," - ",DAY(DY222),"/",MONTH(DY222),"/",YEAR(DY222))</f>
        <v>#N/A</v>
      </c>
      <c r="EC222" s="6"/>
      <c r="ED222" t="e">
        <f>VLOOKUP(EC222,'Info client'!$A$2:$D$1000,2,0)</f>
        <v>#N/A</v>
      </c>
      <c r="EE222" t="e">
        <f>VLOOKUP(EC222,'Info client'!$A$2:$D$1000,3,0)</f>
        <v>#N/A</v>
      </c>
      <c r="EF222" t="e">
        <f>VLOOKUP(EC222,'Info client'!$A$2:$D$1000,4,0)</f>
        <v>#N/A</v>
      </c>
      <c r="EH222" t="e">
        <f>VLOOKUP(Récap!EI222,'Création N° Lot'!$B$3:$B$18,2,0)</f>
        <v>#N/A</v>
      </c>
      <c r="EK222" t="str">
        <f t="shared" si="46"/>
        <v>44501</v>
      </c>
      <c r="EL222" s="7" t="e">
        <f>VLOOKUP(Récap!EK222,'Création N° Lot'!$D$3:$F$18,3,0)</f>
        <v>#N/A</v>
      </c>
      <c r="EM222" t="e">
        <f>CONCATENATE(EI222,MONTH(VLOOKUP(Récap!EK222,'Création N° Lot'!$D$3:$E$18,2,0)),RIGHT(YEAR(VLOOKUP(Récap!EK222,'Création N° Lot'!$D$3:$E$18,2,0)),2)," - ",DAY(EL222),"/",MONTH(EL222),"/",YEAR(EL222))</f>
        <v>#N/A</v>
      </c>
      <c r="EP222" s="6"/>
      <c r="EQ222" t="e">
        <f>VLOOKUP(EP222,'Info client'!$A$2:$D$1000,2,0)</f>
        <v>#N/A</v>
      </c>
      <c r="ER222" t="e">
        <f>VLOOKUP(EP222,'Info client'!$A$2:$D$1000,3,0)</f>
        <v>#N/A</v>
      </c>
      <c r="ES222" t="e">
        <f>VLOOKUP(EP222,'Info client'!$A$2:$D$1000,4,0)</f>
        <v>#N/A</v>
      </c>
      <c r="EU222" t="e">
        <f>VLOOKUP(Récap!EV222,'Création N° Lot'!$B$3:$B$18,2,0)</f>
        <v>#N/A</v>
      </c>
      <c r="EX222" t="str">
        <f t="shared" si="47"/>
        <v>44531</v>
      </c>
      <c r="EY222" s="7" t="e">
        <f>VLOOKUP(Récap!EX222,'Création N° Lot'!$D$3:$F$18,3,0)</f>
        <v>#N/A</v>
      </c>
      <c r="EZ222" t="e">
        <f>CONCATENATE(EV222,MONTH(VLOOKUP(Récap!EX222,'Création N° Lot'!$D$3:$E$18,2,0)),RIGHT(YEAR(VLOOKUP(Récap!EX222,'Création N° Lot'!$D$3:$E$18,2,0)),2)," - ",DAY(EY222),"/",MONTH(EY222),"/",YEAR(EY222))</f>
        <v>#N/A</v>
      </c>
    </row>
    <row r="223" spans="2:156" x14ac:dyDescent="0.25">
      <c r="B223" t="e">
        <f>VLOOKUP($A223,'Info client'!$A$2:$D$1000,2,0)</f>
        <v>#N/A</v>
      </c>
      <c r="C223" t="e">
        <f>VLOOKUP($A223,'Info client'!$A$2:$D$1000,3,0)</f>
        <v>#N/A</v>
      </c>
      <c r="D223" t="e">
        <f>VLOOKUP($A223,'Info client'!$A$2:$D$1000,4,0)</f>
        <v>#N/A</v>
      </c>
      <c r="F223" t="e">
        <f>VLOOKUP(Récap!G223,'Création N° Lot'!B135:B235,2,0)</f>
        <v>#N/A</v>
      </c>
      <c r="I223" t="str">
        <f t="shared" si="36"/>
        <v>44197</v>
      </c>
      <c r="J223" s="7" t="e">
        <f>VLOOKUP(Récap!I223,'Création N° Lot'!$D$3:$F$18,3,0)</f>
        <v>#N/A</v>
      </c>
      <c r="K223" t="e">
        <f>CONCATENATE(G223,MONTH(VLOOKUP(Récap!I223,'Création N° Lot'!$D$3:$E$18,2,0)),RIGHT(YEAR(VLOOKUP(Récap!I223,'Création N° Lot'!$D$3:$E$18,2,0)),2)," - ",DAY(J223),"/",MONTH(J223),"/",YEAR(J223))</f>
        <v>#N/A</v>
      </c>
      <c r="O223" t="e">
        <f>VLOOKUP(N223,'Info client'!$A$2:$D$1000,2,0)</f>
        <v>#N/A</v>
      </c>
      <c r="P223" t="e">
        <f>VLOOKUP($A223,'Info client'!$A$2:$D$1000,3,0)</f>
        <v>#N/A</v>
      </c>
      <c r="Q223" t="e">
        <f>VLOOKUP($A223,'Info client'!$A$2:$D$1000,4,0)</f>
        <v>#N/A</v>
      </c>
      <c r="S223" t="e">
        <f>VLOOKUP(Récap!G223,'Création N° Lot'!$B$3:$B$18,2,0)</f>
        <v>#N/A</v>
      </c>
      <c r="V223" t="str">
        <f t="shared" si="37"/>
        <v>44228</v>
      </c>
      <c r="W223" s="7" t="e">
        <f>VLOOKUP(Récap!V223,'Création N° Lot'!$D$3:$F$18,3,0)</f>
        <v>#N/A</v>
      </c>
      <c r="X223" t="e">
        <f>CONCATENATE(T223,MONTH(VLOOKUP(Récap!V223,'Création N° Lot'!$D$3:$E$18,2,0)),RIGHT(YEAR(VLOOKUP(Récap!V223,'Création N° Lot'!$D$3:$E$18,2,0)),2)," - ",DAY(W223),"/",MONTH(W223),"/",YEAR(W223))</f>
        <v>#N/A</v>
      </c>
      <c r="AA223" s="6"/>
      <c r="AB223" t="e">
        <f>VLOOKUP(AA223,'Info client'!$A$2:$D$1000,2,0)</f>
        <v>#N/A</v>
      </c>
      <c r="AC223" t="e">
        <f>VLOOKUP(AA223,'Info client'!$A$2:$D$1000,3,0)</f>
        <v>#N/A</v>
      </c>
      <c r="AD223" t="e">
        <f>VLOOKUP(AA223,'Info client'!$A$2:$D$1000,4,0)</f>
        <v>#N/A</v>
      </c>
      <c r="AF223" t="e">
        <f>VLOOKUP(Récap!AG223,'Création N° Lot'!$B$3:$B$18,2,0)</f>
        <v>#N/A</v>
      </c>
      <c r="AI223" t="str">
        <f t="shared" si="38"/>
        <v>44256</v>
      </c>
      <c r="AJ223" s="7" t="e">
        <f>VLOOKUP(Récap!AI223,'Création N° Lot'!$D$3:$F$18,3,0)</f>
        <v>#N/A</v>
      </c>
      <c r="AK223" t="e">
        <f>CONCATENATE(AG223,MONTH(VLOOKUP(Récap!AI223,'Création N° Lot'!$D$3:$E$18,2,0)),RIGHT(YEAR(VLOOKUP(Récap!AI223,'Création N° Lot'!$D$3:$E$18,2,0)),2)," - ",DAY(AJ223),"/",MONTH(AJ223),"/",YEAR(AJ223))</f>
        <v>#N/A</v>
      </c>
      <c r="AP223" s="6"/>
      <c r="AQ223" t="e">
        <f>VLOOKUP(AP223,'Info client'!$A$2:$D$1000,2,0)</f>
        <v>#N/A</v>
      </c>
      <c r="AR223" t="e">
        <f>VLOOKUP(AP223,'Info client'!$A$2:$D$1000,3,0)</f>
        <v>#N/A</v>
      </c>
      <c r="AS223" t="e">
        <f>VLOOKUP(AP223,'Info client'!$A$2:$D$1000,4,0)</f>
        <v>#N/A</v>
      </c>
      <c r="AU223" t="e">
        <f>VLOOKUP(Récap!AV223,'Création N° Lot'!$B$3:$B$18,2,0)</f>
        <v>#N/A</v>
      </c>
      <c r="AX223" t="str">
        <f t="shared" si="39"/>
        <v>44287</v>
      </c>
      <c r="AY223" s="7" t="e">
        <f>VLOOKUP(Récap!AX223,'Création N° Lot'!$D$3:$F$18,3,0)</f>
        <v>#N/A</v>
      </c>
      <c r="AZ223" t="e">
        <f>CONCATENATE(AV223,MONTH(VLOOKUP(Récap!AX223,'Création N° Lot'!$D$3:$E$18,2,0)),RIGHT(YEAR(VLOOKUP(Récap!AX223,'Création N° Lot'!$D$3:$E$18,2,0)),2)," - ",DAY(AY223),"/",MONTH(AY223),"/",YEAR(AY223))</f>
        <v>#N/A</v>
      </c>
      <c r="BC223" s="6"/>
      <c r="BD223" t="e">
        <f>VLOOKUP(BC223,'Info client'!$A$2:$D$1000,2,0)</f>
        <v>#N/A</v>
      </c>
      <c r="BE223" t="e">
        <f>VLOOKUP(BC223,'Info client'!$A$2:$D$1000,3,0)</f>
        <v>#N/A</v>
      </c>
      <c r="BF223" t="e">
        <f>VLOOKUP(BC223,'Info client'!$A$2:$D$1000,4,0)</f>
        <v>#N/A</v>
      </c>
      <c r="BH223" t="e">
        <f>VLOOKUP(Récap!BI223,'Création N° Lot'!$B$3:$B$18,2,0)</f>
        <v>#N/A</v>
      </c>
      <c r="BK223" t="str">
        <f t="shared" si="40"/>
        <v>44317</v>
      </c>
      <c r="BL223" s="7" t="e">
        <f>VLOOKUP(Récap!BK223,'Création N° Lot'!$D$3:$F$18,3,0)</f>
        <v>#N/A</v>
      </c>
      <c r="BM223" t="e">
        <f>CONCATENATE(BI223,MONTH(VLOOKUP(Récap!BK223,'Création N° Lot'!$D$3:$E$18,2,0)),RIGHT(YEAR(VLOOKUP(Récap!BK223,'Création N° Lot'!$D$3:$E$18,2,0)),2)," - ",DAY(BL223),"/",MONTH(BL223),"/",YEAR(BL223))</f>
        <v>#N/A</v>
      </c>
      <c r="BP223" s="6"/>
      <c r="BQ223" t="e">
        <f>VLOOKUP(BP223,'Info client'!$A$2:$D$1000,2,0)</f>
        <v>#N/A</v>
      </c>
      <c r="BR223" t="e">
        <f>VLOOKUP(BP223,'Info client'!$A$2:$D$1000,3,0)</f>
        <v>#N/A</v>
      </c>
      <c r="BS223" t="e">
        <f>VLOOKUP(BP223,'Info client'!$A$2:$D$1000,4,0)</f>
        <v>#N/A</v>
      </c>
      <c r="BU223" t="e">
        <f>VLOOKUP(Récap!BV223,'Création N° Lot'!$B$3:$B$18,2,0)</f>
        <v>#N/A</v>
      </c>
      <c r="BX223" t="str">
        <f t="shared" si="41"/>
        <v>44348</v>
      </c>
      <c r="BY223" s="7" t="e">
        <f>VLOOKUP(Récap!BX223,'Création N° Lot'!$D$3:$F$18,3,0)</f>
        <v>#N/A</v>
      </c>
      <c r="BZ223" t="e">
        <f>CONCATENATE(BV223,MONTH(VLOOKUP(Récap!BX223,'Création N° Lot'!$D$3:$E$18,2,0)),RIGHT(YEAR(VLOOKUP(Récap!BX223,'Création N° Lot'!$D$3:$E$18,2,0)),2)," - ",DAY(BY223),"/",MONTH(BY223),"/",YEAR(BY223))</f>
        <v>#N/A</v>
      </c>
      <c r="CC223" s="6"/>
      <c r="CD223" t="e">
        <f>VLOOKUP(CC223,'Info client'!$A$2:$D$1000,2,0)</f>
        <v>#N/A</v>
      </c>
      <c r="CE223" t="e">
        <f>VLOOKUP(CC223,'Info client'!$A$2:$D$1000,3,0)</f>
        <v>#N/A</v>
      </c>
      <c r="CF223" t="e">
        <f>VLOOKUP(CC223,'Info client'!$A$2:$D$1000,4,0)</f>
        <v>#N/A</v>
      </c>
      <c r="CH223" t="e">
        <f>VLOOKUP(Récap!CI223,'Création N° Lot'!$B$3:$B$18,2,0)</f>
        <v>#N/A</v>
      </c>
      <c r="CK223" t="str">
        <f t="shared" si="42"/>
        <v>44378</v>
      </c>
      <c r="CL223" s="7" t="e">
        <f>VLOOKUP(Récap!CK223,'Création N° Lot'!$D$3:$F$18,3,0)</f>
        <v>#N/A</v>
      </c>
      <c r="CM223" t="e">
        <f>CONCATENATE(CI223,MONTH(VLOOKUP(Récap!CK223,'Création N° Lot'!$D$3:$E$18,2,0)),RIGHT(YEAR(VLOOKUP(Récap!CK223,'Création N° Lot'!$D$3:$E$18,2,0)),2)," - ",DAY(CL223),"/",MONTH(CL223),"/",YEAR(CL223))</f>
        <v>#N/A</v>
      </c>
      <c r="CP223" s="6"/>
      <c r="CQ223" t="e">
        <f>VLOOKUP(CP223,'Info client'!$A$2:$D$1000,2,0)</f>
        <v>#N/A</v>
      </c>
      <c r="CR223" t="e">
        <f>VLOOKUP(CP223,'Info client'!$A$2:$D$1000,3,0)</f>
        <v>#N/A</v>
      </c>
      <c r="CS223" t="e">
        <f>VLOOKUP(CP223,'Info client'!$A$2:$D$1000,4,0)</f>
        <v>#N/A</v>
      </c>
      <c r="CU223" t="e">
        <f>VLOOKUP(Récap!CV223,'Création N° Lot'!$B$3:$B$18,2,0)</f>
        <v>#N/A</v>
      </c>
      <c r="CX223" t="str">
        <f t="shared" si="43"/>
        <v>Aout 2021</v>
      </c>
      <c r="CY223" s="7" t="e">
        <f>VLOOKUP(Récap!CX223,'Création N° Lot'!$D$3:$F$18,3,0)</f>
        <v>#N/A</v>
      </c>
      <c r="CZ223" t="e">
        <f>CONCATENATE(CV223,MONTH(VLOOKUP(Récap!CX223,'Création N° Lot'!$D$3:$E$18,2,0)),RIGHT(YEAR(VLOOKUP(Récap!CX223,'Création N° Lot'!$D$3:$E$18,2,0)),2)," - ",DAY(CY223),"/",MONTH(CY223),"/",YEAR(CY223))</f>
        <v>#N/A</v>
      </c>
      <c r="DC223" s="6"/>
      <c r="DD223" t="e">
        <f>VLOOKUP(DC223,'Info client'!$A$2:$D$1000,2,0)</f>
        <v>#N/A</v>
      </c>
      <c r="DE223" t="e">
        <f>VLOOKUP(DC223,'Info client'!$A$2:$D$1000,3,0)</f>
        <v>#N/A</v>
      </c>
      <c r="DF223" t="e">
        <f>VLOOKUP(DC223,'Info client'!$A$2:$D$1000,4,0)</f>
        <v>#N/A</v>
      </c>
      <c r="DH223" t="e">
        <f>VLOOKUP(Récap!DI223,'Création N° Lot'!$B$3:$B$18,2,0)</f>
        <v>#N/A</v>
      </c>
      <c r="DK223" t="str">
        <f t="shared" si="44"/>
        <v>44440</v>
      </c>
      <c r="DL223" s="7" t="e">
        <f>VLOOKUP(Récap!DK223,'Création N° Lot'!$D$3:$F$18,3,0)</f>
        <v>#N/A</v>
      </c>
      <c r="DM223" t="e">
        <f>CONCATENATE(DI223,MONTH(VLOOKUP(Récap!DK223,'Création N° Lot'!$D$3:$E$18,2,0)),RIGHT(YEAR(VLOOKUP(Récap!DK223,'Création N° Lot'!$D$3:$E$18,2,0)),2)," - ",DAY(DL223),"/",MONTH(DL223),"/",YEAR(DL223))</f>
        <v>#N/A</v>
      </c>
      <c r="DP223" s="6"/>
      <c r="DQ223" t="e">
        <f>VLOOKUP(DP223,'Info client'!$A$2:$D$1000,2,0)</f>
        <v>#N/A</v>
      </c>
      <c r="DR223" t="e">
        <f>VLOOKUP(DP223,'Info client'!$A$2:$D$1000,3,0)</f>
        <v>#N/A</v>
      </c>
      <c r="DS223" t="e">
        <f>VLOOKUP(DP223,'Info client'!$A$2:$D$1000,4,0)</f>
        <v>#N/A</v>
      </c>
      <c r="DU223" t="e">
        <f>VLOOKUP(Récap!DV223,'Création N° Lot'!$B$3:$B$18,2,0)</f>
        <v>#N/A</v>
      </c>
      <c r="DX223" t="str">
        <f t="shared" si="45"/>
        <v>44470</v>
      </c>
      <c r="DY223" s="7" t="e">
        <f>VLOOKUP(Récap!DX223,'Création N° Lot'!$D$3:$F$18,3,0)</f>
        <v>#N/A</v>
      </c>
      <c r="DZ223" t="e">
        <f>CONCATENATE(DV223,MONTH(VLOOKUP(Récap!DX223,'Création N° Lot'!$D$3:$E$18,2,0)),RIGHT(YEAR(VLOOKUP(Récap!DX223,'Création N° Lot'!$D$3:$E$18,2,0)),2)," - ",DAY(DY223),"/",MONTH(DY223),"/",YEAR(DY223))</f>
        <v>#N/A</v>
      </c>
      <c r="EC223" s="6"/>
      <c r="ED223" t="e">
        <f>VLOOKUP(EC223,'Info client'!$A$2:$D$1000,2,0)</f>
        <v>#N/A</v>
      </c>
      <c r="EE223" t="e">
        <f>VLOOKUP(EC223,'Info client'!$A$2:$D$1000,3,0)</f>
        <v>#N/A</v>
      </c>
      <c r="EF223" t="e">
        <f>VLOOKUP(EC223,'Info client'!$A$2:$D$1000,4,0)</f>
        <v>#N/A</v>
      </c>
      <c r="EH223" t="e">
        <f>VLOOKUP(Récap!EI223,'Création N° Lot'!$B$3:$B$18,2,0)</f>
        <v>#N/A</v>
      </c>
      <c r="EK223" t="str">
        <f t="shared" si="46"/>
        <v>44501</v>
      </c>
      <c r="EL223" s="7" t="e">
        <f>VLOOKUP(Récap!EK223,'Création N° Lot'!$D$3:$F$18,3,0)</f>
        <v>#N/A</v>
      </c>
      <c r="EM223" t="e">
        <f>CONCATENATE(EI223,MONTH(VLOOKUP(Récap!EK223,'Création N° Lot'!$D$3:$E$18,2,0)),RIGHT(YEAR(VLOOKUP(Récap!EK223,'Création N° Lot'!$D$3:$E$18,2,0)),2)," - ",DAY(EL223),"/",MONTH(EL223),"/",YEAR(EL223))</f>
        <v>#N/A</v>
      </c>
      <c r="EP223" s="6"/>
      <c r="EQ223" t="e">
        <f>VLOOKUP(EP223,'Info client'!$A$2:$D$1000,2,0)</f>
        <v>#N/A</v>
      </c>
      <c r="ER223" t="e">
        <f>VLOOKUP(EP223,'Info client'!$A$2:$D$1000,3,0)</f>
        <v>#N/A</v>
      </c>
      <c r="ES223" t="e">
        <f>VLOOKUP(EP223,'Info client'!$A$2:$D$1000,4,0)</f>
        <v>#N/A</v>
      </c>
      <c r="EU223" t="e">
        <f>VLOOKUP(Récap!EV223,'Création N° Lot'!$B$3:$B$18,2,0)</f>
        <v>#N/A</v>
      </c>
      <c r="EX223" t="str">
        <f t="shared" si="47"/>
        <v>44531</v>
      </c>
      <c r="EY223" s="7" t="e">
        <f>VLOOKUP(Récap!EX223,'Création N° Lot'!$D$3:$F$18,3,0)</f>
        <v>#N/A</v>
      </c>
      <c r="EZ223" t="e">
        <f>CONCATENATE(EV223,MONTH(VLOOKUP(Récap!EX223,'Création N° Lot'!$D$3:$E$18,2,0)),RIGHT(YEAR(VLOOKUP(Récap!EX223,'Création N° Lot'!$D$3:$E$18,2,0)),2)," - ",DAY(EY223),"/",MONTH(EY223),"/",YEAR(EY223))</f>
        <v>#N/A</v>
      </c>
    </row>
    <row r="224" spans="2:156" x14ac:dyDescent="0.25">
      <c r="B224" t="e">
        <f>VLOOKUP($A224,'Info client'!$A$2:$D$1000,2,0)</f>
        <v>#N/A</v>
      </c>
      <c r="C224" t="e">
        <f>VLOOKUP($A224,'Info client'!$A$2:$D$1000,3,0)</f>
        <v>#N/A</v>
      </c>
      <c r="D224" t="e">
        <f>VLOOKUP($A224,'Info client'!$A$2:$D$1000,4,0)</f>
        <v>#N/A</v>
      </c>
      <c r="F224" t="e">
        <f>VLOOKUP(Récap!G224,'Création N° Lot'!B136:B236,2,0)</f>
        <v>#N/A</v>
      </c>
      <c r="I224" t="str">
        <f t="shared" si="36"/>
        <v>44197</v>
      </c>
      <c r="J224" s="7" t="e">
        <f>VLOOKUP(Récap!I224,'Création N° Lot'!$D$3:$F$18,3,0)</f>
        <v>#N/A</v>
      </c>
      <c r="K224" t="e">
        <f>CONCATENATE(G224,MONTH(VLOOKUP(Récap!I224,'Création N° Lot'!$D$3:$E$18,2,0)),RIGHT(YEAR(VLOOKUP(Récap!I224,'Création N° Lot'!$D$3:$E$18,2,0)),2)," - ",DAY(J224),"/",MONTH(J224),"/",YEAR(J224))</f>
        <v>#N/A</v>
      </c>
      <c r="O224" t="e">
        <f>VLOOKUP(N224,'Info client'!$A$2:$D$1000,2,0)</f>
        <v>#N/A</v>
      </c>
      <c r="P224" t="e">
        <f>VLOOKUP($A224,'Info client'!$A$2:$D$1000,3,0)</f>
        <v>#N/A</v>
      </c>
      <c r="Q224" t="e">
        <f>VLOOKUP($A224,'Info client'!$A$2:$D$1000,4,0)</f>
        <v>#N/A</v>
      </c>
      <c r="S224" t="e">
        <f>VLOOKUP(Récap!G224,'Création N° Lot'!$B$3:$B$18,2,0)</f>
        <v>#N/A</v>
      </c>
      <c r="V224" t="str">
        <f t="shared" si="37"/>
        <v>44228</v>
      </c>
      <c r="W224" s="7" t="e">
        <f>VLOOKUP(Récap!V224,'Création N° Lot'!$D$3:$F$18,3,0)</f>
        <v>#N/A</v>
      </c>
      <c r="X224" t="e">
        <f>CONCATENATE(T224,MONTH(VLOOKUP(Récap!V224,'Création N° Lot'!$D$3:$E$18,2,0)),RIGHT(YEAR(VLOOKUP(Récap!V224,'Création N° Lot'!$D$3:$E$18,2,0)),2)," - ",DAY(W224),"/",MONTH(W224),"/",YEAR(W224))</f>
        <v>#N/A</v>
      </c>
      <c r="AA224" s="6"/>
      <c r="AB224" t="e">
        <f>VLOOKUP(AA224,'Info client'!$A$2:$D$1000,2,0)</f>
        <v>#N/A</v>
      </c>
      <c r="AC224" t="e">
        <f>VLOOKUP(AA224,'Info client'!$A$2:$D$1000,3,0)</f>
        <v>#N/A</v>
      </c>
      <c r="AD224" t="e">
        <f>VLOOKUP(AA224,'Info client'!$A$2:$D$1000,4,0)</f>
        <v>#N/A</v>
      </c>
      <c r="AF224" t="e">
        <f>VLOOKUP(Récap!AG224,'Création N° Lot'!$B$3:$B$18,2,0)</f>
        <v>#N/A</v>
      </c>
      <c r="AI224" t="str">
        <f t="shared" si="38"/>
        <v>44256</v>
      </c>
      <c r="AJ224" s="7" t="e">
        <f>VLOOKUP(Récap!AI224,'Création N° Lot'!$D$3:$F$18,3,0)</f>
        <v>#N/A</v>
      </c>
      <c r="AK224" t="e">
        <f>CONCATENATE(AG224,MONTH(VLOOKUP(Récap!AI224,'Création N° Lot'!$D$3:$E$18,2,0)),RIGHT(YEAR(VLOOKUP(Récap!AI224,'Création N° Lot'!$D$3:$E$18,2,0)),2)," - ",DAY(AJ224),"/",MONTH(AJ224),"/",YEAR(AJ224))</f>
        <v>#N/A</v>
      </c>
      <c r="AP224" s="6"/>
      <c r="AQ224" t="e">
        <f>VLOOKUP(AP224,'Info client'!$A$2:$D$1000,2,0)</f>
        <v>#N/A</v>
      </c>
      <c r="AR224" t="e">
        <f>VLOOKUP(AP224,'Info client'!$A$2:$D$1000,3,0)</f>
        <v>#N/A</v>
      </c>
      <c r="AS224" t="e">
        <f>VLOOKUP(AP224,'Info client'!$A$2:$D$1000,4,0)</f>
        <v>#N/A</v>
      </c>
      <c r="AU224" t="e">
        <f>VLOOKUP(Récap!AV224,'Création N° Lot'!$B$3:$B$18,2,0)</f>
        <v>#N/A</v>
      </c>
      <c r="AX224" t="str">
        <f t="shared" si="39"/>
        <v>44287</v>
      </c>
      <c r="AY224" s="7" t="e">
        <f>VLOOKUP(Récap!AX224,'Création N° Lot'!$D$3:$F$18,3,0)</f>
        <v>#N/A</v>
      </c>
      <c r="AZ224" t="e">
        <f>CONCATENATE(AV224,MONTH(VLOOKUP(Récap!AX224,'Création N° Lot'!$D$3:$E$18,2,0)),RIGHT(YEAR(VLOOKUP(Récap!AX224,'Création N° Lot'!$D$3:$E$18,2,0)),2)," - ",DAY(AY224),"/",MONTH(AY224),"/",YEAR(AY224))</f>
        <v>#N/A</v>
      </c>
      <c r="BC224" s="6"/>
      <c r="BD224" t="e">
        <f>VLOOKUP(BC224,'Info client'!$A$2:$D$1000,2,0)</f>
        <v>#N/A</v>
      </c>
      <c r="BE224" t="e">
        <f>VLOOKUP(BC224,'Info client'!$A$2:$D$1000,3,0)</f>
        <v>#N/A</v>
      </c>
      <c r="BF224" t="e">
        <f>VLOOKUP(BC224,'Info client'!$A$2:$D$1000,4,0)</f>
        <v>#N/A</v>
      </c>
      <c r="BH224" t="e">
        <f>VLOOKUP(Récap!BI224,'Création N° Lot'!$B$3:$B$18,2,0)</f>
        <v>#N/A</v>
      </c>
      <c r="BK224" t="str">
        <f t="shared" si="40"/>
        <v>44317</v>
      </c>
      <c r="BL224" s="7" t="e">
        <f>VLOOKUP(Récap!BK224,'Création N° Lot'!$D$3:$F$18,3,0)</f>
        <v>#N/A</v>
      </c>
      <c r="BM224" t="e">
        <f>CONCATENATE(BI224,MONTH(VLOOKUP(Récap!BK224,'Création N° Lot'!$D$3:$E$18,2,0)),RIGHT(YEAR(VLOOKUP(Récap!BK224,'Création N° Lot'!$D$3:$E$18,2,0)),2)," - ",DAY(BL224),"/",MONTH(BL224),"/",YEAR(BL224))</f>
        <v>#N/A</v>
      </c>
      <c r="BP224" s="6"/>
      <c r="BQ224" t="e">
        <f>VLOOKUP(BP224,'Info client'!$A$2:$D$1000,2,0)</f>
        <v>#N/A</v>
      </c>
      <c r="BR224" t="e">
        <f>VLOOKUP(BP224,'Info client'!$A$2:$D$1000,3,0)</f>
        <v>#N/A</v>
      </c>
      <c r="BS224" t="e">
        <f>VLOOKUP(BP224,'Info client'!$A$2:$D$1000,4,0)</f>
        <v>#N/A</v>
      </c>
      <c r="BU224" t="e">
        <f>VLOOKUP(Récap!BV224,'Création N° Lot'!$B$3:$B$18,2,0)</f>
        <v>#N/A</v>
      </c>
      <c r="BX224" t="str">
        <f t="shared" si="41"/>
        <v>44348</v>
      </c>
      <c r="BY224" s="7" t="e">
        <f>VLOOKUP(Récap!BX224,'Création N° Lot'!$D$3:$F$18,3,0)</f>
        <v>#N/A</v>
      </c>
      <c r="BZ224" t="e">
        <f>CONCATENATE(BV224,MONTH(VLOOKUP(Récap!BX224,'Création N° Lot'!$D$3:$E$18,2,0)),RIGHT(YEAR(VLOOKUP(Récap!BX224,'Création N° Lot'!$D$3:$E$18,2,0)),2)," - ",DAY(BY224),"/",MONTH(BY224),"/",YEAR(BY224))</f>
        <v>#N/A</v>
      </c>
      <c r="CC224" s="6"/>
      <c r="CD224" t="e">
        <f>VLOOKUP(CC224,'Info client'!$A$2:$D$1000,2,0)</f>
        <v>#N/A</v>
      </c>
      <c r="CE224" t="e">
        <f>VLOOKUP(CC224,'Info client'!$A$2:$D$1000,3,0)</f>
        <v>#N/A</v>
      </c>
      <c r="CF224" t="e">
        <f>VLOOKUP(CC224,'Info client'!$A$2:$D$1000,4,0)</f>
        <v>#N/A</v>
      </c>
      <c r="CH224" t="e">
        <f>VLOOKUP(Récap!CI224,'Création N° Lot'!$B$3:$B$18,2,0)</f>
        <v>#N/A</v>
      </c>
      <c r="CK224" t="str">
        <f t="shared" si="42"/>
        <v>44378</v>
      </c>
      <c r="CL224" s="7" t="e">
        <f>VLOOKUP(Récap!CK224,'Création N° Lot'!$D$3:$F$18,3,0)</f>
        <v>#N/A</v>
      </c>
      <c r="CM224" t="e">
        <f>CONCATENATE(CI224,MONTH(VLOOKUP(Récap!CK224,'Création N° Lot'!$D$3:$E$18,2,0)),RIGHT(YEAR(VLOOKUP(Récap!CK224,'Création N° Lot'!$D$3:$E$18,2,0)),2)," - ",DAY(CL224),"/",MONTH(CL224),"/",YEAR(CL224))</f>
        <v>#N/A</v>
      </c>
      <c r="CP224" s="6"/>
      <c r="CQ224" t="e">
        <f>VLOOKUP(CP224,'Info client'!$A$2:$D$1000,2,0)</f>
        <v>#N/A</v>
      </c>
      <c r="CR224" t="e">
        <f>VLOOKUP(CP224,'Info client'!$A$2:$D$1000,3,0)</f>
        <v>#N/A</v>
      </c>
      <c r="CS224" t="e">
        <f>VLOOKUP(CP224,'Info client'!$A$2:$D$1000,4,0)</f>
        <v>#N/A</v>
      </c>
      <c r="CU224" t="e">
        <f>VLOOKUP(Récap!CV224,'Création N° Lot'!$B$3:$B$18,2,0)</f>
        <v>#N/A</v>
      </c>
      <c r="CX224" t="str">
        <f t="shared" si="43"/>
        <v>Aout 2021</v>
      </c>
      <c r="CY224" s="7" t="e">
        <f>VLOOKUP(Récap!CX224,'Création N° Lot'!$D$3:$F$18,3,0)</f>
        <v>#N/A</v>
      </c>
      <c r="CZ224" t="e">
        <f>CONCATENATE(CV224,MONTH(VLOOKUP(Récap!CX224,'Création N° Lot'!$D$3:$E$18,2,0)),RIGHT(YEAR(VLOOKUP(Récap!CX224,'Création N° Lot'!$D$3:$E$18,2,0)),2)," - ",DAY(CY224),"/",MONTH(CY224),"/",YEAR(CY224))</f>
        <v>#N/A</v>
      </c>
      <c r="DC224" s="6"/>
      <c r="DD224" t="e">
        <f>VLOOKUP(DC224,'Info client'!$A$2:$D$1000,2,0)</f>
        <v>#N/A</v>
      </c>
      <c r="DE224" t="e">
        <f>VLOOKUP(DC224,'Info client'!$A$2:$D$1000,3,0)</f>
        <v>#N/A</v>
      </c>
      <c r="DF224" t="e">
        <f>VLOOKUP(DC224,'Info client'!$A$2:$D$1000,4,0)</f>
        <v>#N/A</v>
      </c>
      <c r="DH224" t="e">
        <f>VLOOKUP(Récap!DI224,'Création N° Lot'!$B$3:$B$18,2,0)</f>
        <v>#N/A</v>
      </c>
      <c r="DK224" t="str">
        <f t="shared" si="44"/>
        <v>44440</v>
      </c>
      <c r="DL224" s="7" t="e">
        <f>VLOOKUP(Récap!DK224,'Création N° Lot'!$D$3:$F$18,3,0)</f>
        <v>#N/A</v>
      </c>
      <c r="DM224" t="e">
        <f>CONCATENATE(DI224,MONTH(VLOOKUP(Récap!DK224,'Création N° Lot'!$D$3:$E$18,2,0)),RIGHT(YEAR(VLOOKUP(Récap!DK224,'Création N° Lot'!$D$3:$E$18,2,0)),2)," - ",DAY(DL224),"/",MONTH(DL224),"/",YEAR(DL224))</f>
        <v>#N/A</v>
      </c>
      <c r="DP224" s="6"/>
      <c r="DQ224" t="e">
        <f>VLOOKUP(DP224,'Info client'!$A$2:$D$1000,2,0)</f>
        <v>#N/A</v>
      </c>
      <c r="DR224" t="e">
        <f>VLOOKUP(DP224,'Info client'!$A$2:$D$1000,3,0)</f>
        <v>#N/A</v>
      </c>
      <c r="DS224" t="e">
        <f>VLOOKUP(DP224,'Info client'!$A$2:$D$1000,4,0)</f>
        <v>#N/A</v>
      </c>
      <c r="DU224" t="e">
        <f>VLOOKUP(Récap!DV224,'Création N° Lot'!$B$3:$B$18,2,0)</f>
        <v>#N/A</v>
      </c>
      <c r="DX224" t="str">
        <f t="shared" si="45"/>
        <v>44470</v>
      </c>
      <c r="DY224" s="7" t="e">
        <f>VLOOKUP(Récap!DX224,'Création N° Lot'!$D$3:$F$18,3,0)</f>
        <v>#N/A</v>
      </c>
      <c r="DZ224" t="e">
        <f>CONCATENATE(DV224,MONTH(VLOOKUP(Récap!DX224,'Création N° Lot'!$D$3:$E$18,2,0)),RIGHT(YEAR(VLOOKUP(Récap!DX224,'Création N° Lot'!$D$3:$E$18,2,0)),2)," - ",DAY(DY224),"/",MONTH(DY224),"/",YEAR(DY224))</f>
        <v>#N/A</v>
      </c>
      <c r="EC224" s="6"/>
      <c r="ED224" t="e">
        <f>VLOOKUP(EC224,'Info client'!$A$2:$D$1000,2,0)</f>
        <v>#N/A</v>
      </c>
      <c r="EE224" t="e">
        <f>VLOOKUP(EC224,'Info client'!$A$2:$D$1000,3,0)</f>
        <v>#N/A</v>
      </c>
      <c r="EF224" t="e">
        <f>VLOOKUP(EC224,'Info client'!$A$2:$D$1000,4,0)</f>
        <v>#N/A</v>
      </c>
      <c r="EH224" t="e">
        <f>VLOOKUP(Récap!EI224,'Création N° Lot'!$B$3:$B$18,2,0)</f>
        <v>#N/A</v>
      </c>
      <c r="EK224" t="str">
        <f t="shared" si="46"/>
        <v>44501</v>
      </c>
      <c r="EL224" s="7" t="e">
        <f>VLOOKUP(Récap!EK224,'Création N° Lot'!$D$3:$F$18,3,0)</f>
        <v>#N/A</v>
      </c>
      <c r="EM224" t="e">
        <f>CONCATENATE(EI224,MONTH(VLOOKUP(Récap!EK224,'Création N° Lot'!$D$3:$E$18,2,0)),RIGHT(YEAR(VLOOKUP(Récap!EK224,'Création N° Lot'!$D$3:$E$18,2,0)),2)," - ",DAY(EL224),"/",MONTH(EL224),"/",YEAR(EL224))</f>
        <v>#N/A</v>
      </c>
      <c r="EP224" s="6"/>
      <c r="EQ224" t="e">
        <f>VLOOKUP(EP224,'Info client'!$A$2:$D$1000,2,0)</f>
        <v>#N/A</v>
      </c>
      <c r="ER224" t="e">
        <f>VLOOKUP(EP224,'Info client'!$A$2:$D$1000,3,0)</f>
        <v>#N/A</v>
      </c>
      <c r="ES224" t="e">
        <f>VLOOKUP(EP224,'Info client'!$A$2:$D$1000,4,0)</f>
        <v>#N/A</v>
      </c>
      <c r="EU224" t="e">
        <f>VLOOKUP(Récap!EV224,'Création N° Lot'!$B$3:$B$18,2,0)</f>
        <v>#N/A</v>
      </c>
      <c r="EX224" t="str">
        <f t="shared" si="47"/>
        <v>44531</v>
      </c>
      <c r="EY224" s="7" t="e">
        <f>VLOOKUP(Récap!EX224,'Création N° Lot'!$D$3:$F$18,3,0)</f>
        <v>#N/A</v>
      </c>
      <c r="EZ224" t="e">
        <f>CONCATENATE(EV224,MONTH(VLOOKUP(Récap!EX224,'Création N° Lot'!$D$3:$E$18,2,0)),RIGHT(YEAR(VLOOKUP(Récap!EX224,'Création N° Lot'!$D$3:$E$18,2,0)),2)," - ",DAY(EY224),"/",MONTH(EY224),"/",YEAR(EY224))</f>
        <v>#N/A</v>
      </c>
    </row>
    <row r="225" spans="2:156" x14ac:dyDescent="0.25">
      <c r="B225" t="e">
        <f>VLOOKUP($A225,'Info client'!$A$2:$D$1000,2,0)</f>
        <v>#N/A</v>
      </c>
      <c r="C225" t="e">
        <f>VLOOKUP($A225,'Info client'!$A$2:$D$1000,3,0)</f>
        <v>#N/A</v>
      </c>
      <c r="D225" t="e">
        <f>VLOOKUP($A225,'Info client'!$A$2:$D$1000,4,0)</f>
        <v>#N/A</v>
      </c>
      <c r="F225" t="e">
        <f>VLOOKUP(Récap!G225,'Création N° Lot'!B137:B237,2,0)</f>
        <v>#N/A</v>
      </c>
      <c r="I225" t="str">
        <f t="shared" si="36"/>
        <v>44197</v>
      </c>
      <c r="J225" s="7" t="e">
        <f>VLOOKUP(Récap!I225,'Création N° Lot'!$D$3:$F$18,3,0)</f>
        <v>#N/A</v>
      </c>
      <c r="K225" t="e">
        <f>CONCATENATE(G225,MONTH(VLOOKUP(Récap!I225,'Création N° Lot'!$D$3:$E$18,2,0)),RIGHT(YEAR(VLOOKUP(Récap!I225,'Création N° Lot'!$D$3:$E$18,2,0)),2)," - ",DAY(J225),"/",MONTH(J225),"/",YEAR(J225))</f>
        <v>#N/A</v>
      </c>
      <c r="O225" t="e">
        <f>VLOOKUP(N225,'Info client'!$A$2:$D$1000,2,0)</f>
        <v>#N/A</v>
      </c>
      <c r="P225" t="e">
        <f>VLOOKUP($A225,'Info client'!$A$2:$D$1000,3,0)</f>
        <v>#N/A</v>
      </c>
      <c r="Q225" t="e">
        <f>VLOOKUP($A225,'Info client'!$A$2:$D$1000,4,0)</f>
        <v>#N/A</v>
      </c>
      <c r="S225" t="e">
        <f>VLOOKUP(Récap!G225,'Création N° Lot'!$B$3:$B$18,2,0)</f>
        <v>#N/A</v>
      </c>
      <c r="V225" t="str">
        <f t="shared" si="37"/>
        <v>44228</v>
      </c>
      <c r="W225" s="7" t="e">
        <f>VLOOKUP(Récap!V225,'Création N° Lot'!$D$3:$F$18,3,0)</f>
        <v>#N/A</v>
      </c>
      <c r="X225" t="e">
        <f>CONCATENATE(T225,MONTH(VLOOKUP(Récap!V225,'Création N° Lot'!$D$3:$E$18,2,0)),RIGHT(YEAR(VLOOKUP(Récap!V225,'Création N° Lot'!$D$3:$E$18,2,0)),2)," - ",DAY(W225),"/",MONTH(W225),"/",YEAR(W225))</f>
        <v>#N/A</v>
      </c>
      <c r="AA225" s="6"/>
      <c r="AB225" t="e">
        <f>VLOOKUP(AA225,'Info client'!$A$2:$D$1000,2,0)</f>
        <v>#N/A</v>
      </c>
      <c r="AC225" t="e">
        <f>VLOOKUP(AA225,'Info client'!$A$2:$D$1000,3,0)</f>
        <v>#N/A</v>
      </c>
      <c r="AD225" t="e">
        <f>VLOOKUP(AA225,'Info client'!$A$2:$D$1000,4,0)</f>
        <v>#N/A</v>
      </c>
      <c r="AF225" t="e">
        <f>VLOOKUP(Récap!AG225,'Création N° Lot'!$B$3:$B$18,2,0)</f>
        <v>#N/A</v>
      </c>
      <c r="AI225" t="str">
        <f t="shared" si="38"/>
        <v>44256</v>
      </c>
      <c r="AJ225" s="7" t="e">
        <f>VLOOKUP(Récap!AI225,'Création N° Lot'!$D$3:$F$18,3,0)</f>
        <v>#N/A</v>
      </c>
      <c r="AK225" t="e">
        <f>CONCATENATE(AG225,MONTH(VLOOKUP(Récap!AI225,'Création N° Lot'!$D$3:$E$18,2,0)),RIGHT(YEAR(VLOOKUP(Récap!AI225,'Création N° Lot'!$D$3:$E$18,2,0)),2)," - ",DAY(AJ225),"/",MONTH(AJ225),"/",YEAR(AJ225))</f>
        <v>#N/A</v>
      </c>
      <c r="AP225" s="6"/>
      <c r="AQ225" t="e">
        <f>VLOOKUP(AP225,'Info client'!$A$2:$D$1000,2,0)</f>
        <v>#N/A</v>
      </c>
      <c r="AR225" t="e">
        <f>VLOOKUP(AP225,'Info client'!$A$2:$D$1000,3,0)</f>
        <v>#N/A</v>
      </c>
      <c r="AS225" t="e">
        <f>VLOOKUP(AP225,'Info client'!$A$2:$D$1000,4,0)</f>
        <v>#N/A</v>
      </c>
      <c r="AU225" t="e">
        <f>VLOOKUP(Récap!AV225,'Création N° Lot'!$B$3:$B$18,2,0)</f>
        <v>#N/A</v>
      </c>
      <c r="AX225" t="str">
        <f t="shared" si="39"/>
        <v>44287</v>
      </c>
      <c r="AY225" s="7" t="e">
        <f>VLOOKUP(Récap!AX225,'Création N° Lot'!$D$3:$F$18,3,0)</f>
        <v>#N/A</v>
      </c>
      <c r="AZ225" t="e">
        <f>CONCATENATE(AV225,MONTH(VLOOKUP(Récap!AX225,'Création N° Lot'!$D$3:$E$18,2,0)),RIGHT(YEAR(VLOOKUP(Récap!AX225,'Création N° Lot'!$D$3:$E$18,2,0)),2)," - ",DAY(AY225),"/",MONTH(AY225),"/",YEAR(AY225))</f>
        <v>#N/A</v>
      </c>
      <c r="BC225" s="6"/>
      <c r="BD225" t="e">
        <f>VLOOKUP(BC225,'Info client'!$A$2:$D$1000,2,0)</f>
        <v>#N/A</v>
      </c>
      <c r="BE225" t="e">
        <f>VLOOKUP(BC225,'Info client'!$A$2:$D$1000,3,0)</f>
        <v>#N/A</v>
      </c>
      <c r="BF225" t="e">
        <f>VLOOKUP(BC225,'Info client'!$A$2:$D$1000,4,0)</f>
        <v>#N/A</v>
      </c>
      <c r="BH225" t="e">
        <f>VLOOKUP(Récap!BI225,'Création N° Lot'!$B$3:$B$18,2,0)</f>
        <v>#N/A</v>
      </c>
      <c r="BK225" t="str">
        <f t="shared" si="40"/>
        <v>44317</v>
      </c>
      <c r="BL225" s="7" t="e">
        <f>VLOOKUP(Récap!BK225,'Création N° Lot'!$D$3:$F$18,3,0)</f>
        <v>#N/A</v>
      </c>
      <c r="BM225" t="e">
        <f>CONCATENATE(BI225,MONTH(VLOOKUP(Récap!BK225,'Création N° Lot'!$D$3:$E$18,2,0)),RIGHT(YEAR(VLOOKUP(Récap!BK225,'Création N° Lot'!$D$3:$E$18,2,0)),2)," - ",DAY(BL225),"/",MONTH(BL225),"/",YEAR(BL225))</f>
        <v>#N/A</v>
      </c>
      <c r="BP225" s="6"/>
      <c r="BQ225" t="e">
        <f>VLOOKUP(BP225,'Info client'!$A$2:$D$1000,2,0)</f>
        <v>#N/A</v>
      </c>
      <c r="BR225" t="e">
        <f>VLOOKUP(BP225,'Info client'!$A$2:$D$1000,3,0)</f>
        <v>#N/A</v>
      </c>
      <c r="BS225" t="e">
        <f>VLOOKUP(BP225,'Info client'!$A$2:$D$1000,4,0)</f>
        <v>#N/A</v>
      </c>
      <c r="BU225" t="e">
        <f>VLOOKUP(Récap!BV225,'Création N° Lot'!$B$3:$B$18,2,0)</f>
        <v>#N/A</v>
      </c>
      <c r="BX225" t="str">
        <f t="shared" si="41"/>
        <v>44348</v>
      </c>
      <c r="BY225" s="7" t="e">
        <f>VLOOKUP(Récap!BX225,'Création N° Lot'!$D$3:$F$18,3,0)</f>
        <v>#N/A</v>
      </c>
      <c r="BZ225" t="e">
        <f>CONCATENATE(BV225,MONTH(VLOOKUP(Récap!BX225,'Création N° Lot'!$D$3:$E$18,2,0)),RIGHT(YEAR(VLOOKUP(Récap!BX225,'Création N° Lot'!$D$3:$E$18,2,0)),2)," - ",DAY(BY225),"/",MONTH(BY225),"/",YEAR(BY225))</f>
        <v>#N/A</v>
      </c>
      <c r="CC225" s="6"/>
      <c r="CD225" t="e">
        <f>VLOOKUP(CC225,'Info client'!$A$2:$D$1000,2,0)</f>
        <v>#N/A</v>
      </c>
      <c r="CE225" t="e">
        <f>VLOOKUP(CC225,'Info client'!$A$2:$D$1000,3,0)</f>
        <v>#N/A</v>
      </c>
      <c r="CF225" t="e">
        <f>VLOOKUP(CC225,'Info client'!$A$2:$D$1000,4,0)</f>
        <v>#N/A</v>
      </c>
      <c r="CH225" t="e">
        <f>VLOOKUP(Récap!CI225,'Création N° Lot'!$B$3:$B$18,2,0)</f>
        <v>#N/A</v>
      </c>
      <c r="CK225" t="str">
        <f t="shared" si="42"/>
        <v>44378</v>
      </c>
      <c r="CL225" s="7" t="e">
        <f>VLOOKUP(Récap!CK225,'Création N° Lot'!$D$3:$F$18,3,0)</f>
        <v>#N/A</v>
      </c>
      <c r="CM225" t="e">
        <f>CONCATENATE(CI225,MONTH(VLOOKUP(Récap!CK225,'Création N° Lot'!$D$3:$E$18,2,0)),RIGHT(YEAR(VLOOKUP(Récap!CK225,'Création N° Lot'!$D$3:$E$18,2,0)),2)," - ",DAY(CL225),"/",MONTH(CL225),"/",YEAR(CL225))</f>
        <v>#N/A</v>
      </c>
      <c r="CP225" s="6"/>
      <c r="CQ225" t="e">
        <f>VLOOKUP(CP225,'Info client'!$A$2:$D$1000,2,0)</f>
        <v>#N/A</v>
      </c>
      <c r="CR225" t="e">
        <f>VLOOKUP(CP225,'Info client'!$A$2:$D$1000,3,0)</f>
        <v>#N/A</v>
      </c>
      <c r="CS225" t="e">
        <f>VLOOKUP(CP225,'Info client'!$A$2:$D$1000,4,0)</f>
        <v>#N/A</v>
      </c>
      <c r="CU225" t="e">
        <f>VLOOKUP(Récap!CV225,'Création N° Lot'!$B$3:$B$18,2,0)</f>
        <v>#N/A</v>
      </c>
      <c r="CX225" t="str">
        <f t="shared" si="43"/>
        <v>Aout 2021</v>
      </c>
      <c r="CY225" s="7" t="e">
        <f>VLOOKUP(Récap!CX225,'Création N° Lot'!$D$3:$F$18,3,0)</f>
        <v>#N/A</v>
      </c>
      <c r="CZ225" t="e">
        <f>CONCATENATE(CV225,MONTH(VLOOKUP(Récap!CX225,'Création N° Lot'!$D$3:$E$18,2,0)),RIGHT(YEAR(VLOOKUP(Récap!CX225,'Création N° Lot'!$D$3:$E$18,2,0)),2)," - ",DAY(CY225),"/",MONTH(CY225),"/",YEAR(CY225))</f>
        <v>#N/A</v>
      </c>
      <c r="DC225" s="6"/>
      <c r="DD225" t="e">
        <f>VLOOKUP(DC225,'Info client'!$A$2:$D$1000,2,0)</f>
        <v>#N/A</v>
      </c>
      <c r="DE225" t="e">
        <f>VLOOKUP(DC225,'Info client'!$A$2:$D$1000,3,0)</f>
        <v>#N/A</v>
      </c>
      <c r="DF225" t="e">
        <f>VLOOKUP(DC225,'Info client'!$A$2:$D$1000,4,0)</f>
        <v>#N/A</v>
      </c>
      <c r="DH225" t="e">
        <f>VLOOKUP(Récap!DI225,'Création N° Lot'!$B$3:$B$18,2,0)</f>
        <v>#N/A</v>
      </c>
      <c r="DK225" t="str">
        <f t="shared" si="44"/>
        <v>44440</v>
      </c>
      <c r="DL225" s="7" t="e">
        <f>VLOOKUP(Récap!DK225,'Création N° Lot'!$D$3:$F$18,3,0)</f>
        <v>#N/A</v>
      </c>
      <c r="DM225" t="e">
        <f>CONCATENATE(DI225,MONTH(VLOOKUP(Récap!DK225,'Création N° Lot'!$D$3:$E$18,2,0)),RIGHT(YEAR(VLOOKUP(Récap!DK225,'Création N° Lot'!$D$3:$E$18,2,0)),2)," - ",DAY(DL225),"/",MONTH(DL225),"/",YEAR(DL225))</f>
        <v>#N/A</v>
      </c>
      <c r="DP225" s="6"/>
      <c r="DQ225" t="e">
        <f>VLOOKUP(DP225,'Info client'!$A$2:$D$1000,2,0)</f>
        <v>#N/A</v>
      </c>
      <c r="DR225" t="e">
        <f>VLOOKUP(DP225,'Info client'!$A$2:$D$1000,3,0)</f>
        <v>#N/A</v>
      </c>
      <c r="DS225" t="e">
        <f>VLOOKUP(DP225,'Info client'!$A$2:$D$1000,4,0)</f>
        <v>#N/A</v>
      </c>
      <c r="DU225" t="e">
        <f>VLOOKUP(Récap!DV225,'Création N° Lot'!$B$3:$B$18,2,0)</f>
        <v>#N/A</v>
      </c>
      <c r="DX225" t="str">
        <f t="shared" si="45"/>
        <v>44470</v>
      </c>
      <c r="DY225" s="7" t="e">
        <f>VLOOKUP(Récap!DX225,'Création N° Lot'!$D$3:$F$18,3,0)</f>
        <v>#N/A</v>
      </c>
      <c r="DZ225" t="e">
        <f>CONCATENATE(DV225,MONTH(VLOOKUP(Récap!DX225,'Création N° Lot'!$D$3:$E$18,2,0)),RIGHT(YEAR(VLOOKUP(Récap!DX225,'Création N° Lot'!$D$3:$E$18,2,0)),2)," - ",DAY(DY225),"/",MONTH(DY225),"/",YEAR(DY225))</f>
        <v>#N/A</v>
      </c>
      <c r="EC225" s="6"/>
      <c r="ED225" t="e">
        <f>VLOOKUP(EC225,'Info client'!$A$2:$D$1000,2,0)</f>
        <v>#N/A</v>
      </c>
      <c r="EE225" t="e">
        <f>VLOOKUP(EC225,'Info client'!$A$2:$D$1000,3,0)</f>
        <v>#N/A</v>
      </c>
      <c r="EF225" t="e">
        <f>VLOOKUP(EC225,'Info client'!$A$2:$D$1000,4,0)</f>
        <v>#N/A</v>
      </c>
      <c r="EH225" t="e">
        <f>VLOOKUP(Récap!EI225,'Création N° Lot'!$B$3:$B$18,2,0)</f>
        <v>#N/A</v>
      </c>
      <c r="EK225" t="str">
        <f t="shared" si="46"/>
        <v>44501</v>
      </c>
      <c r="EL225" s="7" t="e">
        <f>VLOOKUP(Récap!EK225,'Création N° Lot'!$D$3:$F$18,3,0)</f>
        <v>#N/A</v>
      </c>
      <c r="EM225" t="e">
        <f>CONCATENATE(EI225,MONTH(VLOOKUP(Récap!EK225,'Création N° Lot'!$D$3:$E$18,2,0)),RIGHT(YEAR(VLOOKUP(Récap!EK225,'Création N° Lot'!$D$3:$E$18,2,0)),2)," - ",DAY(EL225),"/",MONTH(EL225),"/",YEAR(EL225))</f>
        <v>#N/A</v>
      </c>
      <c r="EP225" s="6"/>
      <c r="EQ225" t="e">
        <f>VLOOKUP(EP225,'Info client'!$A$2:$D$1000,2,0)</f>
        <v>#N/A</v>
      </c>
      <c r="ER225" t="e">
        <f>VLOOKUP(EP225,'Info client'!$A$2:$D$1000,3,0)</f>
        <v>#N/A</v>
      </c>
      <c r="ES225" t="e">
        <f>VLOOKUP(EP225,'Info client'!$A$2:$D$1000,4,0)</f>
        <v>#N/A</v>
      </c>
      <c r="EU225" t="e">
        <f>VLOOKUP(Récap!EV225,'Création N° Lot'!$B$3:$B$18,2,0)</f>
        <v>#N/A</v>
      </c>
      <c r="EX225" t="str">
        <f t="shared" si="47"/>
        <v>44531</v>
      </c>
      <c r="EY225" s="7" t="e">
        <f>VLOOKUP(Récap!EX225,'Création N° Lot'!$D$3:$F$18,3,0)</f>
        <v>#N/A</v>
      </c>
      <c r="EZ225" t="e">
        <f>CONCATENATE(EV225,MONTH(VLOOKUP(Récap!EX225,'Création N° Lot'!$D$3:$E$18,2,0)),RIGHT(YEAR(VLOOKUP(Récap!EX225,'Création N° Lot'!$D$3:$E$18,2,0)),2)," - ",DAY(EY225),"/",MONTH(EY225),"/",YEAR(EY225))</f>
        <v>#N/A</v>
      </c>
    </row>
    <row r="226" spans="2:156" x14ac:dyDescent="0.25">
      <c r="B226" t="e">
        <f>VLOOKUP($A226,'Info client'!$A$2:$D$1000,2,0)</f>
        <v>#N/A</v>
      </c>
      <c r="C226" t="e">
        <f>VLOOKUP($A226,'Info client'!$A$2:$D$1000,3,0)</f>
        <v>#N/A</v>
      </c>
      <c r="D226" t="e">
        <f>VLOOKUP($A226,'Info client'!$A$2:$D$1000,4,0)</f>
        <v>#N/A</v>
      </c>
      <c r="F226" t="e">
        <f>VLOOKUP(Récap!G226,'Création N° Lot'!B138:B238,2,0)</f>
        <v>#N/A</v>
      </c>
      <c r="I226" t="str">
        <f t="shared" si="36"/>
        <v>44197</v>
      </c>
      <c r="J226" s="7" t="e">
        <f>VLOOKUP(Récap!I226,'Création N° Lot'!$D$3:$F$18,3,0)</f>
        <v>#N/A</v>
      </c>
      <c r="K226" t="e">
        <f>CONCATENATE(G226,MONTH(VLOOKUP(Récap!I226,'Création N° Lot'!$D$3:$E$18,2,0)),RIGHT(YEAR(VLOOKUP(Récap!I226,'Création N° Lot'!$D$3:$E$18,2,0)),2)," - ",DAY(J226),"/",MONTH(J226),"/",YEAR(J226))</f>
        <v>#N/A</v>
      </c>
      <c r="O226" t="e">
        <f>VLOOKUP(N226,'Info client'!$A$2:$D$1000,2,0)</f>
        <v>#N/A</v>
      </c>
      <c r="P226" t="e">
        <f>VLOOKUP($A226,'Info client'!$A$2:$D$1000,3,0)</f>
        <v>#N/A</v>
      </c>
      <c r="Q226" t="e">
        <f>VLOOKUP($A226,'Info client'!$A$2:$D$1000,4,0)</f>
        <v>#N/A</v>
      </c>
      <c r="S226" t="e">
        <f>VLOOKUP(Récap!G226,'Création N° Lot'!$B$3:$B$18,2,0)</f>
        <v>#N/A</v>
      </c>
      <c r="V226" t="str">
        <f t="shared" si="37"/>
        <v>44228</v>
      </c>
      <c r="W226" s="7" t="e">
        <f>VLOOKUP(Récap!V226,'Création N° Lot'!$D$3:$F$18,3,0)</f>
        <v>#N/A</v>
      </c>
      <c r="X226" t="e">
        <f>CONCATENATE(T226,MONTH(VLOOKUP(Récap!V226,'Création N° Lot'!$D$3:$E$18,2,0)),RIGHT(YEAR(VLOOKUP(Récap!V226,'Création N° Lot'!$D$3:$E$18,2,0)),2)," - ",DAY(W226),"/",MONTH(W226),"/",YEAR(W226))</f>
        <v>#N/A</v>
      </c>
      <c r="AA226" s="6"/>
      <c r="AB226" t="e">
        <f>VLOOKUP(AA226,'Info client'!$A$2:$D$1000,2,0)</f>
        <v>#N/A</v>
      </c>
      <c r="AC226" t="e">
        <f>VLOOKUP(AA226,'Info client'!$A$2:$D$1000,3,0)</f>
        <v>#N/A</v>
      </c>
      <c r="AD226" t="e">
        <f>VLOOKUP(AA226,'Info client'!$A$2:$D$1000,4,0)</f>
        <v>#N/A</v>
      </c>
      <c r="AF226" t="e">
        <f>VLOOKUP(Récap!AG226,'Création N° Lot'!$B$3:$B$18,2,0)</f>
        <v>#N/A</v>
      </c>
      <c r="AI226" t="str">
        <f t="shared" si="38"/>
        <v>44256</v>
      </c>
      <c r="AJ226" s="7" t="e">
        <f>VLOOKUP(Récap!AI226,'Création N° Lot'!$D$3:$F$18,3,0)</f>
        <v>#N/A</v>
      </c>
      <c r="AK226" t="e">
        <f>CONCATENATE(AG226,MONTH(VLOOKUP(Récap!AI226,'Création N° Lot'!$D$3:$E$18,2,0)),RIGHT(YEAR(VLOOKUP(Récap!AI226,'Création N° Lot'!$D$3:$E$18,2,0)),2)," - ",DAY(AJ226),"/",MONTH(AJ226),"/",YEAR(AJ226))</f>
        <v>#N/A</v>
      </c>
      <c r="AP226" s="6"/>
      <c r="AQ226" t="e">
        <f>VLOOKUP(AP226,'Info client'!$A$2:$D$1000,2,0)</f>
        <v>#N/A</v>
      </c>
      <c r="AR226" t="e">
        <f>VLOOKUP(AP226,'Info client'!$A$2:$D$1000,3,0)</f>
        <v>#N/A</v>
      </c>
      <c r="AS226" t="e">
        <f>VLOOKUP(AP226,'Info client'!$A$2:$D$1000,4,0)</f>
        <v>#N/A</v>
      </c>
      <c r="AU226" t="e">
        <f>VLOOKUP(Récap!AV226,'Création N° Lot'!$B$3:$B$18,2,0)</f>
        <v>#N/A</v>
      </c>
      <c r="AX226" t="str">
        <f t="shared" si="39"/>
        <v>44287</v>
      </c>
      <c r="AY226" s="7" t="e">
        <f>VLOOKUP(Récap!AX226,'Création N° Lot'!$D$3:$F$18,3,0)</f>
        <v>#N/A</v>
      </c>
      <c r="AZ226" t="e">
        <f>CONCATENATE(AV226,MONTH(VLOOKUP(Récap!AX226,'Création N° Lot'!$D$3:$E$18,2,0)),RIGHT(YEAR(VLOOKUP(Récap!AX226,'Création N° Lot'!$D$3:$E$18,2,0)),2)," - ",DAY(AY226),"/",MONTH(AY226),"/",YEAR(AY226))</f>
        <v>#N/A</v>
      </c>
      <c r="BC226" s="6"/>
      <c r="BD226" t="e">
        <f>VLOOKUP(BC226,'Info client'!$A$2:$D$1000,2,0)</f>
        <v>#N/A</v>
      </c>
      <c r="BE226" t="e">
        <f>VLOOKUP(BC226,'Info client'!$A$2:$D$1000,3,0)</f>
        <v>#N/A</v>
      </c>
      <c r="BF226" t="e">
        <f>VLOOKUP(BC226,'Info client'!$A$2:$D$1000,4,0)</f>
        <v>#N/A</v>
      </c>
      <c r="BH226" t="e">
        <f>VLOOKUP(Récap!BI226,'Création N° Lot'!$B$3:$B$18,2,0)</f>
        <v>#N/A</v>
      </c>
      <c r="BK226" t="str">
        <f t="shared" si="40"/>
        <v>44317</v>
      </c>
      <c r="BL226" s="7" t="e">
        <f>VLOOKUP(Récap!BK226,'Création N° Lot'!$D$3:$F$18,3,0)</f>
        <v>#N/A</v>
      </c>
      <c r="BM226" t="e">
        <f>CONCATENATE(BI226,MONTH(VLOOKUP(Récap!BK226,'Création N° Lot'!$D$3:$E$18,2,0)),RIGHT(YEAR(VLOOKUP(Récap!BK226,'Création N° Lot'!$D$3:$E$18,2,0)),2)," - ",DAY(BL226),"/",MONTH(BL226),"/",YEAR(BL226))</f>
        <v>#N/A</v>
      </c>
      <c r="BP226" s="6"/>
      <c r="BQ226" t="e">
        <f>VLOOKUP(BP226,'Info client'!$A$2:$D$1000,2,0)</f>
        <v>#N/A</v>
      </c>
      <c r="BR226" t="e">
        <f>VLOOKUP(BP226,'Info client'!$A$2:$D$1000,3,0)</f>
        <v>#N/A</v>
      </c>
      <c r="BS226" t="e">
        <f>VLOOKUP(BP226,'Info client'!$A$2:$D$1000,4,0)</f>
        <v>#N/A</v>
      </c>
      <c r="BU226" t="e">
        <f>VLOOKUP(Récap!BV226,'Création N° Lot'!$B$3:$B$18,2,0)</f>
        <v>#N/A</v>
      </c>
      <c r="BX226" t="str">
        <f t="shared" si="41"/>
        <v>44348</v>
      </c>
      <c r="BY226" s="7" t="e">
        <f>VLOOKUP(Récap!BX226,'Création N° Lot'!$D$3:$F$18,3,0)</f>
        <v>#N/A</v>
      </c>
      <c r="BZ226" t="e">
        <f>CONCATENATE(BV226,MONTH(VLOOKUP(Récap!BX226,'Création N° Lot'!$D$3:$E$18,2,0)),RIGHT(YEAR(VLOOKUP(Récap!BX226,'Création N° Lot'!$D$3:$E$18,2,0)),2)," - ",DAY(BY226),"/",MONTH(BY226),"/",YEAR(BY226))</f>
        <v>#N/A</v>
      </c>
      <c r="CC226" s="6"/>
      <c r="CD226" t="e">
        <f>VLOOKUP(CC226,'Info client'!$A$2:$D$1000,2,0)</f>
        <v>#N/A</v>
      </c>
      <c r="CE226" t="e">
        <f>VLOOKUP(CC226,'Info client'!$A$2:$D$1000,3,0)</f>
        <v>#N/A</v>
      </c>
      <c r="CF226" t="e">
        <f>VLOOKUP(CC226,'Info client'!$A$2:$D$1000,4,0)</f>
        <v>#N/A</v>
      </c>
      <c r="CH226" t="e">
        <f>VLOOKUP(Récap!CI226,'Création N° Lot'!$B$3:$B$18,2,0)</f>
        <v>#N/A</v>
      </c>
      <c r="CK226" t="str">
        <f t="shared" si="42"/>
        <v>44378</v>
      </c>
      <c r="CL226" s="7" t="e">
        <f>VLOOKUP(Récap!CK226,'Création N° Lot'!$D$3:$F$18,3,0)</f>
        <v>#N/A</v>
      </c>
      <c r="CM226" t="e">
        <f>CONCATENATE(CI226,MONTH(VLOOKUP(Récap!CK226,'Création N° Lot'!$D$3:$E$18,2,0)),RIGHT(YEAR(VLOOKUP(Récap!CK226,'Création N° Lot'!$D$3:$E$18,2,0)),2)," - ",DAY(CL226),"/",MONTH(CL226),"/",YEAR(CL226))</f>
        <v>#N/A</v>
      </c>
      <c r="CP226" s="6"/>
      <c r="CQ226" t="e">
        <f>VLOOKUP(CP226,'Info client'!$A$2:$D$1000,2,0)</f>
        <v>#N/A</v>
      </c>
      <c r="CR226" t="e">
        <f>VLOOKUP(CP226,'Info client'!$A$2:$D$1000,3,0)</f>
        <v>#N/A</v>
      </c>
      <c r="CS226" t="e">
        <f>VLOOKUP(CP226,'Info client'!$A$2:$D$1000,4,0)</f>
        <v>#N/A</v>
      </c>
      <c r="CU226" t="e">
        <f>VLOOKUP(Récap!CV226,'Création N° Lot'!$B$3:$B$18,2,0)</f>
        <v>#N/A</v>
      </c>
      <c r="CX226" t="str">
        <f t="shared" si="43"/>
        <v>Aout 2021</v>
      </c>
      <c r="CY226" s="7" t="e">
        <f>VLOOKUP(Récap!CX226,'Création N° Lot'!$D$3:$F$18,3,0)</f>
        <v>#N/A</v>
      </c>
      <c r="CZ226" t="e">
        <f>CONCATENATE(CV226,MONTH(VLOOKUP(Récap!CX226,'Création N° Lot'!$D$3:$E$18,2,0)),RIGHT(YEAR(VLOOKUP(Récap!CX226,'Création N° Lot'!$D$3:$E$18,2,0)),2)," - ",DAY(CY226),"/",MONTH(CY226),"/",YEAR(CY226))</f>
        <v>#N/A</v>
      </c>
      <c r="DC226" s="6"/>
      <c r="DD226" t="e">
        <f>VLOOKUP(DC226,'Info client'!$A$2:$D$1000,2,0)</f>
        <v>#N/A</v>
      </c>
      <c r="DE226" t="e">
        <f>VLOOKUP(DC226,'Info client'!$A$2:$D$1000,3,0)</f>
        <v>#N/A</v>
      </c>
      <c r="DF226" t="e">
        <f>VLOOKUP(DC226,'Info client'!$A$2:$D$1000,4,0)</f>
        <v>#N/A</v>
      </c>
      <c r="DH226" t="e">
        <f>VLOOKUP(Récap!DI226,'Création N° Lot'!$B$3:$B$18,2,0)</f>
        <v>#N/A</v>
      </c>
      <c r="DK226" t="str">
        <f t="shared" si="44"/>
        <v>44440</v>
      </c>
      <c r="DL226" s="7" t="e">
        <f>VLOOKUP(Récap!DK226,'Création N° Lot'!$D$3:$F$18,3,0)</f>
        <v>#N/A</v>
      </c>
      <c r="DM226" t="e">
        <f>CONCATENATE(DI226,MONTH(VLOOKUP(Récap!DK226,'Création N° Lot'!$D$3:$E$18,2,0)),RIGHT(YEAR(VLOOKUP(Récap!DK226,'Création N° Lot'!$D$3:$E$18,2,0)),2)," - ",DAY(DL226),"/",MONTH(DL226),"/",YEAR(DL226))</f>
        <v>#N/A</v>
      </c>
      <c r="DP226" s="6"/>
      <c r="DQ226" t="e">
        <f>VLOOKUP(DP226,'Info client'!$A$2:$D$1000,2,0)</f>
        <v>#N/A</v>
      </c>
      <c r="DR226" t="e">
        <f>VLOOKUP(DP226,'Info client'!$A$2:$D$1000,3,0)</f>
        <v>#N/A</v>
      </c>
      <c r="DS226" t="e">
        <f>VLOOKUP(DP226,'Info client'!$A$2:$D$1000,4,0)</f>
        <v>#N/A</v>
      </c>
      <c r="DU226" t="e">
        <f>VLOOKUP(Récap!DV226,'Création N° Lot'!$B$3:$B$18,2,0)</f>
        <v>#N/A</v>
      </c>
      <c r="DX226" t="str">
        <f t="shared" si="45"/>
        <v>44470</v>
      </c>
      <c r="DY226" s="7" t="e">
        <f>VLOOKUP(Récap!DX226,'Création N° Lot'!$D$3:$F$18,3,0)</f>
        <v>#N/A</v>
      </c>
      <c r="DZ226" t="e">
        <f>CONCATENATE(DV226,MONTH(VLOOKUP(Récap!DX226,'Création N° Lot'!$D$3:$E$18,2,0)),RIGHT(YEAR(VLOOKUP(Récap!DX226,'Création N° Lot'!$D$3:$E$18,2,0)),2)," - ",DAY(DY226),"/",MONTH(DY226),"/",YEAR(DY226))</f>
        <v>#N/A</v>
      </c>
      <c r="EC226" s="6"/>
      <c r="ED226" t="e">
        <f>VLOOKUP(EC226,'Info client'!$A$2:$D$1000,2,0)</f>
        <v>#N/A</v>
      </c>
      <c r="EE226" t="e">
        <f>VLOOKUP(EC226,'Info client'!$A$2:$D$1000,3,0)</f>
        <v>#N/A</v>
      </c>
      <c r="EF226" t="e">
        <f>VLOOKUP(EC226,'Info client'!$A$2:$D$1000,4,0)</f>
        <v>#N/A</v>
      </c>
      <c r="EH226" t="e">
        <f>VLOOKUP(Récap!EI226,'Création N° Lot'!$B$3:$B$18,2,0)</f>
        <v>#N/A</v>
      </c>
      <c r="EK226" t="str">
        <f t="shared" si="46"/>
        <v>44501</v>
      </c>
      <c r="EL226" s="7" t="e">
        <f>VLOOKUP(Récap!EK226,'Création N° Lot'!$D$3:$F$18,3,0)</f>
        <v>#N/A</v>
      </c>
      <c r="EM226" t="e">
        <f>CONCATENATE(EI226,MONTH(VLOOKUP(Récap!EK226,'Création N° Lot'!$D$3:$E$18,2,0)),RIGHT(YEAR(VLOOKUP(Récap!EK226,'Création N° Lot'!$D$3:$E$18,2,0)),2)," - ",DAY(EL226),"/",MONTH(EL226),"/",YEAR(EL226))</f>
        <v>#N/A</v>
      </c>
      <c r="EP226" s="6"/>
      <c r="EQ226" t="e">
        <f>VLOOKUP(EP226,'Info client'!$A$2:$D$1000,2,0)</f>
        <v>#N/A</v>
      </c>
      <c r="ER226" t="e">
        <f>VLOOKUP(EP226,'Info client'!$A$2:$D$1000,3,0)</f>
        <v>#N/A</v>
      </c>
      <c r="ES226" t="e">
        <f>VLOOKUP(EP226,'Info client'!$A$2:$D$1000,4,0)</f>
        <v>#N/A</v>
      </c>
      <c r="EU226" t="e">
        <f>VLOOKUP(Récap!EV226,'Création N° Lot'!$B$3:$B$18,2,0)</f>
        <v>#N/A</v>
      </c>
      <c r="EX226" t="str">
        <f t="shared" si="47"/>
        <v>44531</v>
      </c>
      <c r="EY226" s="7" t="e">
        <f>VLOOKUP(Récap!EX226,'Création N° Lot'!$D$3:$F$18,3,0)</f>
        <v>#N/A</v>
      </c>
      <c r="EZ226" t="e">
        <f>CONCATENATE(EV226,MONTH(VLOOKUP(Récap!EX226,'Création N° Lot'!$D$3:$E$18,2,0)),RIGHT(YEAR(VLOOKUP(Récap!EX226,'Création N° Lot'!$D$3:$E$18,2,0)),2)," - ",DAY(EY226),"/",MONTH(EY226),"/",YEAR(EY226))</f>
        <v>#N/A</v>
      </c>
    </row>
    <row r="227" spans="2:156" x14ac:dyDescent="0.25">
      <c r="B227" t="e">
        <f>VLOOKUP($A227,'Info client'!$A$2:$D$1000,2,0)</f>
        <v>#N/A</v>
      </c>
      <c r="C227" t="e">
        <f>VLOOKUP($A227,'Info client'!$A$2:$D$1000,3,0)</f>
        <v>#N/A</v>
      </c>
      <c r="D227" t="e">
        <f>VLOOKUP($A227,'Info client'!$A$2:$D$1000,4,0)</f>
        <v>#N/A</v>
      </c>
      <c r="F227" t="e">
        <f>VLOOKUP(Récap!G227,'Création N° Lot'!B139:B239,2,0)</f>
        <v>#N/A</v>
      </c>
      <c r="I227" t="str">
        <f t="shared" si="36"/>
        <v>44197</v>
      </c>
      <c r="J227" s="7" t="e">
        <f>VLOOKUP(Récap!I227,'Création N° Lot'!$D$3:$F$18,3,0)</f>
        <v>#N/A</v>
      </c>
      <c r="K227" t="e">
        <f>CONCATENATE(G227,MONTH(VLOOKUP(Récap!I227,'Création N° Lot'!$D$3:$E$18,2,0)),RIGHT(YEAR(VLOOKUP(Récap!I227,'Création N° Lot'!$D$3:$E$18,2,0)),2)," - ",DAY(J227),"/",MONTH(J227),"/",YEAR(J227))</f>
        <v>#N/A</v>
      </c>
      <c r="O227" t="e">
        <f>VLOOKUP(N227,'Info client'!$A$2:$D$1000,2,0)</f>
        <v>#N/A</v>
      </c>
      <c r="P227" t="e">
        <f>VLOOKUP($A227,'Info client'!$A$2:$D$1000,3,0)</f>
        <v>#N/A</v>
      </c>
      <c r="Q227" t="e">
        <f>VLOOKUP($A227,'Info client'!$A$2:$D$1000,4,0)</f>
        <v>#N/A</v>
      </c>
      <c r="S227" t="e">
        <f>VLOOKUP(Récap!G227,'Création N° Lot'!$B$3:$B$18,2,0)</f>
        <v>#N/A</v>
      </c>
      <c r="V227" t="str">
        <f t="shared" si="37"/>
        <v>44228</v>
      </c>
      <c r="W227" s="7" t="e">
        <f>VLOOKUP(Récap!V227,'Création N° Lot'!$D$3:$F$18,3,0)</f>
        <v>#N/A</v>
      </c>
      <c r="X227" t="e">
        <f>CONCATENATE(T227,MONTH(VLOOKUP(Récap!V227,'Création N° Lot'!$D$3:$E$18,2,0)),RIGHT(YEAR(VLOOKUP(Récap!V227,'Création N° Lot'!$D$3:$E$18,2,0)),2)," - ",DAY(W227),"/",MONTH(W227),"/",YEAR(W227))</f>
        <v>#N/A</v>
      </c>
      <c r="AA227" s="6"/>
      <c r="AB227" t="e">
        <f>VLOOKUP(AA227,'Info client'!$A$2:$D$1000,2,0)</f>
        <v>#N/A</v>
      </c>
      <c r="AC227" t="e">
        <f>VLOOKUP(AA227,'Info client'!$A$2:$D$1000,3,0)</f>
        <v>#N/A</v>
      </c>
      <c r="AD227" t="e">
        <f>VLOOKUP(AA227,'Info client'!$A$2:$D$1000,4,0)</f>
        <v>#N/A</v>
      </c>
      <c r="AF227" t="e">
        <f>VLOOKUP(Récap!AG227,'Création N° Lot'!$B$3:$B$18,2,0)</f>
        <v>#N/A</v>
      </c>
      <c r="AI227" t="str">
        <f t="shared" si="38"/>
        <v>44256</v>
      </c>
      <c r="AJ227" s="7" t="e">
        <f>VLOOKUP(Récap!AI227,'Création N° Lot'!$D$3:$F$18,3,0)</f>
        <v>#N/A</v>
      </c>
      <c r="AK227" t="e">
        <f>CONCATENATE(AG227,MONTH(VLOOKUP(Récap!AI227,'Création N° Lot'!$D$3:$E$18,2,0)),RIGHT(YEAR(VLOOKUP(Récap!AI227,'Création N° Lot'!$D$3:$E$18,2,0)),2)," - ",DAY(AJ227),"/",MONTH(AJ227),"/",YEAR(AJ227))</f>
        <v>#N/A</v>
      </c>
      <c r="AP227" s="6"/>
      <c r="AQ227" t="e">
        <f>VLOOKUP(AP227,'Info client'!$A$2:$D$1000,2,0)</f>
        <v>#N/A</v>
      </c>
      <c r="AR227" t="e">
        <f>VLOOKUP(AP227,'Info client'!$A$2:$D$1000,3,0)</f>
        <v>#N/A</v>
      </c>
      <c r="AS227" t="e">
        <f>VLOOKUP(AP227,'Info client'!$A$2:$D$1000,4,0)</f>
        <v>#N/A</v>
      </c>
      <c r="AU227" t="e">
        <f>VLOOKUP(Récap!AV227,'Création N° Lot'!$B$3:$B$18,2,0)</f>
        <v>#N/A</v>
      </c>
      <c r="AX227" t="str">
        <f t="shared" si="39"/>
        <v>44287</v>
      </c>
      <c r="AY227" s="7" t="e">
        <f>VLOOKUP(Récap!AX227,'Création N° Lot'!$D$3:$F$18,3,0)</f>
        <v>#N/A</v>
      </c>
      <c r="AZ227" t="e">
        <f>CONCATENATE(AV227,MONTH(VLOOKUP(Récap!AX227,'Création N° Lot'!$D$3:$E$18,2,0)),RIGHT(YEAR(VLOOKUP(Récap!AX227,'Création N° Lot'!$D$3:$E$18,2,0)),2)," - ",DAY(AY227),"/",MONTH(AY227),"/",YEAR(AY227))</f>
        <v>#N/A</v>
      </c>
      <c r="BC227" s="6"/>
      <c r="BD227" t="e">
        <f>VLOOKUP(BC227,'Info client'!$A$2:$D$1000,2,0)</f>
        <v>#N/A</v>
      </c>
      <c r="BE227" t="e">
        <f>VLOOKUP(BC227,'Info client'!$A$2:$D$1000,3,0)</f>
        <v>#N/A</v>
      </c>
      <c r="BF227" t="e">
        <f>VLOOKUP(BC227,'Info client'!$A$2:$D$1000,4,0)</f>
        <v>#N/A</v>
      </c>
      <c r="BH227" t="e">
        <f>VLOOKUP(Récap!BI227,'Création N° Lot'!$B$3:$B$18,2,0)</f>
        <v>#N/A</v>
      </c>
      <c r="BK227" t="str">
        <f t="shared" si="40"/>
        <v>44317</v>
      </c>
      <c r="BL227" s="7" t="e">
        <f>VLOOKUP(Récap!BK227,'Création N° Lot'!$D$3:$F$18,3,0)</f>
        <v>#N/A</v>
      </c>
      <c r="BM227" t="e">
        <f>CONCATENATE(BI227,MONTH(VLOOKUP(Récap!BK227,'Création N° Lot'!$D$3:$E$18,2,0)),RIGHT(YEAR(VLOOKUP(Récap!BK227,'Création N° Lot'!$D$3:$E$18,2,0)),2)," - ",DAY(BL227),"/",MONTH(BL227),"/",YEAR(BL227))</f>
        <v>#N/A</v>
      </c>
      <c r="BP227" s="6"/>
      <c r="BQ227" t="e">
        <f>VLOOKUP(BP227,'Info client'!$A$2:$D$1000,2,0)</f>
        <v>#N/A</v>
      </c>
      <c r="BR227" t="e">
        <f>VLOOKUP(BP227,'Info client'!$A$2:$D$1000,3,0)</f>
        <v>#N/A</v>
      </c>
      <c r="BS227" t="e">
        <f>VLOOKUP(BP227,'Info client'!$A$2:$D$1000,4,0)</f>
        <v>#N/A</v>
      </c>
      <c r="BU227" t="e">
        <f>VLOOKUP(Récap!BV227,'Création N° Lot'!$B$3:$B$18,2,0)</f>
        <v>#N/A</v>
      </c>
      <c r="BX227" t="str">
        <f t="shared" si="41"/>
        <v>44348</v>
      </c>
      <c r="BY227" s="7" t="e">
        <f>VLOOKUP(Récap!BX227,'Création N° Lot'!$D$3:$F$18,3,0)</f>
        <v>#N/A</v>
      </c>
      <c r="BZ227" t="e">
        <f>CONCATENATE(BV227,MONTH(VLOOKUP(Récap!BX227,'Création N° Lot'!$D$3:$E$18,2,0)),RIGHT(YEAR(VLOOKUP(Récap!BX227,'Création N° Lot'!$D$3:$E$18,2,0)),2)," - ",DAY(BY227),"/",MONTH(BY227),"/",YEAR(BY227))</f>
        <v>#N/A</v>
      </c>
      <c r="CC227" s="6"/>
      <c r="CD227" t="e">
        <f>VLOOKUP(CC227,'Info client'!$A$2:$D$1000,2,0)</f>
        <v>#N/A</v>
      </c>
      <c r="CE227" t="e">
        <f>VLOOKUP(CC227,'Info client'!$A$2:$D$1000,3,0)</f>
        <v>#N/A</v>
      </c>
      <c r="CF227" t="e">
        <f>VLOOKUP(CC227,'Info client'!$A$2:$D$1000,4,0)</f>
        <v>#N/A</v>
      </c>
      <c r="CH227" t="e">
        <f>VLOOKUP(Récap!CI227,'Création N° Lot'!$B$3:$B$18,2,0)</f>
        <v>#N/A</v>
      </c>
      <c r="CK227" t="str">
        <f t="shared" si="42"/>
        <v>44378</v>
      </c>
      <c r="CL227" s="7" t="e">
        <f>VLOOKUP(Récap!CK227,'Création N° Lot'!$D$3:$F$18,3,0)</f>
        <v>#N/A</v>
      </c>
      <c r="CM227" t="e">
        <f>CONCATENATE(CI227,MONTH(VLOOKUP(Récap!CK227,'Création N° Lot'!$D$3:$E$18,2,0)),RIGHT(YEAR(VLOOKUP(Récap!CK227,'Création N° Lot'!$D$3:$E$18,2,0)),2)," - ",DAY(CL227),"/",MONTH(CL227),"/",YEAR(CL227))</f>
        <v>#N/A</v>
      </c>
      <c r="CP227" s="6"/>
      <c r="CQ227" t="e">
        <f>VLOOKUP(CP227,'Info client'!$A$2:$D$1000,2,0)</f>
        <v>#N/A</v>
      </c>
      <c r="CR227" t="e">
        <f>VLOOKUP(CP227,'Info client'!$A$2:$D$1000,3,0)</f>
        <v>#N/A</v>
      </c>
      <c r="CS227" t="e">
        <f>VLOOKUP(CP227,'Info client'!$A$2:$D$1000,4,0)</f>
        <v>#N/A</v>
      </c>
      <c r="CU227" t="e">
        <f>VLOOKUP(Récap!CV227,'Création N° Lot'!$B$3:$B$18,2,0)</f>
        <v>#N/A</v>
      </c>
      <c r="CX227" t="str">
        <f t="shared" si="43"/>
        <v>Aout 2021</v>
      </c>
      <c r="CY227" s="7" t="e">
        <f>VLOOKUP(Récap!CX227,'Création N° Lot'!$D$3:$F$18,3,0)</f>
        <v>#N/A</v>
      </c>
      <c r="CZ227" t="e">
        <f>CONCATENATE(CV227,MONTH(VLOOKUP(Récap!CX227,'Création N° Lot'!$D$3:$E$18,2,0)),RIGHT(YEAR(VLOOKUP(Récap!CX227,'Création N° Lot'!$D$3:$E$18,2,0)),2)," - ",DAY(CY227),"/",MONTH(CY227),"/",YEAR(CY227))</f>
        <v>#N/A</v>
      </c>
      <c r="DC227" s="6"/>
      <c r="DD227" t="e">
        <f>VLOOKUP(DC227,'Info client'!$A$2:$D$1000,2,0)</f>
        <v>#N/A</v>
      </c>
      <c r="DE227" t="e">
        <f>VLOOKUP(DC227,'Info client'!$A$2:$D$1000,3,0)</f>
        <v>#N/A</v>
      </c>
      <c r="DF227" t="e">
        <f>VLOOKUP(DC227,'Info client'!$A$2:$D$1000,4,0)</f>
        <v>#N/A</v>
      </c>
      <c r="DH227" t="e">
        <f>VLOOKUP(Récap!DI227,'Création N° Lot'!$B$3:$B$18,2,0)</f>
        <v>#N/A</v>
      </c>
      <c r="DK227" t="str">
        <f t="shared" si="44"/>
        <v>44440</v>
      </c>
      <c r="DL227" s="7" t="e">
        <f>VLOOKUP(Récap!DK227,'Création N° Lot'!$D$3:$F$18,3,0)</f>
        <v>#N/A</v>
      </c>
      <c r="DM227" t="e">
        <f>CONCATENATE(DI227,MONTH(VLOOKUP(Récap!DK227,'Création N° Lot'!$D$3:$E$18,2,0)),RIGHT(YEAR(VLOOKUP(Récap!DK227,'Création N° Lot'!$D$3:$E$18,2,0)),2)," - ",DAY(DL227),"/",MONTH(DL227),"/",YEAR(DL227))</f>
        <v>#N/A</v>
      </c>
      <c r="DP227" s="6"/>
      <c r="DQ227" t="e">
        <f>VLOOKUP(DP227,'Info client'!$A$2:$D$1000,2,0)</f>
        <v>#N/A</v>
      </c>
      <c r="DR227" t="e">
        <f>VLOOKUP(DP227,'Info client'!$A$2:$D$1000,3,0)</f>
        <v>#N/A</v>
      </c>
      <c r="DS227" t="e">
        <f>VLOOKUP(DP227,'Info client'!$A$2:$D$1000,4,0)</f>
        <v>#N/A</v>
      </c>
      <c r="DU227" t="e">
        <f>VLOOKUP(Récap!DV227,'Création N° Lot'!$B$3:$B$18,2,0)</f>
        <v>#N/A</v>
      </c>
      <c r="DX227" t="str">
        <f t="shared" si="45"/>
        <v>44470</v>
      </c>
      <c r="DY227" s="7" t="e">
        <f>VLOOKUP(Récap!DX227,'Création N° Lot'!$D$3:$F$18,3,0)</f>
        <v>#N/A</v>
      </c>
      <c r="DZ227" t="e">
        <f>CONCATENATE(DV227,MONTH(VLOOKUP(Récap!DX227,'Création N° Lot'!$D$3:$E$18,2,0)),RIGHT(YEAR(VLOOKUP(Récap!DX227,'Création N° Lot'!$D$3:$E$18,2,0)),2)," - ",DAY(DY227),"/",MONTH(DY227),"/",YEAR(DY227))</f>
        <v>#N/A</v>
      </c>
      <c r="EC227" s="6"/>
      <c r="ED227" t="e">
        <f>VLOOKUP(EC227,'Info client'!$A$2:$D$1000,2,0)</f>
        <v>#N/A</v>
      </c>
      <c r="EE227" t="e">
        <f>VLOOKUP(EC227,'Info client'!$A$2:$D$1000,3,0)</f>
        <v>#N/A</v>
      </c>
      <c r="EF227" t="e">
        <f>VLOOKUP(EC227,'Info client'!$A$2:$D$1000,4,0)</f>
        <v>#N/A</v>
      </c>
      <c r="EH227" t="e">
        <f>VLOOKUP(Récap!EI227,'Création N° Lot'!$B$3:$B$18,2,0)</f>
        <v>#N/A</v>
      </c>
      <c r="EK227" t="str">
        <f t="shared" si="46"/>
        <v>44501</v>
      </c>
      <c r="EL227" s="7" t="e">
        <f>VLOOKUP(Récap!EK227,'Création N° Lot'!$D$3:$F$18,3,0)</f>
        <v>#N/A</v>
      </c>
      <c r="EM227" t="e">
        <f>CONCATENATE(EI227,MONTH(VLOOKUP(Récap!EK227,'Création N° Lot'!$D$3:$E$18,2,0)),RIGHT(YEAR(VLOOKUP(Récap!EK227,'Création N° Lot'!$D$3:$E$18,2,0)),2)," - ",DAY(EL227),"/",MONTH(EL227),"/",YEAR(EL227))</f>
        <v>#N/A</v>
      </c>
      <c r="EP227" s="6"/>
      <c r="EQ227" t="e">
        <f>VLOOKUP(EP227,'Info client'!$A$2:$D$1000,2,0)</f>
        <v>#N/A</v>
      </c>
      <c r="ER227" t="e">
        <f>VLOOKUP(EP227,'Info client'!$A$2:$D$1000,3,0)</f>
        <v>#N/A</v>
      </c>
      <c r="ES227" t="e">
        <f>VLOOKUP(EP227,'Info client'!$A$2:$D$1000,4,0)</f>
        <v>#N/A</v>
      </c>
      <c r="EU227" t="e">
        <f>VLOOKUP(Récap!EV227,'Création N° Lot'!$B$3:$B$18,2,0)</f>
        <v>#N/A</v>
      </c>
      <c r="EX227" t="str">
        <f t="shared" si="47"/>
        <v>44531</v>
      </c>
      <c r="EY227" s="7" t="e">
        <f>VLOOKUP(Récap!EX227,'Création N° Lot'!$D$3:$F$18,3,0)</f>
        <v>#N/A</v>
      </c>
      <c r="EZ227" t="e">
        <f>CONCATENATE(EV227,MONTH(VLOOKUP(Récap!EX227,'Création N° Lot'!$D$3:$E$18,2,0)),RIGHT(YEAR(VLOOKUP(Récap!EX227,'Création N° Lot'!$D$3:$E$18,2,0)),2)," - ",DAY(EY227),"/",MONTH(EY227),"/",YEAR(EY227))</f>
        <v>#N/A</v>
      </c>
    </row>
    <row r="228" spans="2:156" x14ac:dyDescent="0.25">
      <c r="B228" t="e">
        <f>VLOOKUP($A228,'Info client'!$A$2:$D$1000,2,0)</f>
        <v>#N/A</v>
      </c>
      <c r="C228" t="e">
        <f>VLOOKUP($A228,'Info client'!$A$2:$D$1000,3,0)</f>
        <v>#N/A</v>
      </c>
      <c r="D228" t="e">
        <f>VLOOKUP($A228,'Info client'!$A$2:$D$1000,4,0)</f>
        <v>#N/A</v>
      </c>
      <c r="F228" t="e">
        <f>VLOOKUP(Récap!G228,'Création N° Lot'!B140:B240,2,0)</f>
        <v>#N/A</v>
      </c>
      <c r="I228" t="str">
        <f t="shared" si="36"/>
        <v>44197</v>
      </c>
      <c r="J228" s="7" t="e">
        <f>VLOOKUP(Récap!I228,'Création N° Lot'!$D$3:$F$18,3,0)</f>
        <v>#N/A</v>
      </c>
      <c r="K228" t="e">
        <f>CONCATENATE(G228,MONTH(VLOOKUP(Récap!I228,'Création N° Lot'!$D$3:$E$18,2,0)),RIGHT(YEAR(VLOOKUP(Récap!I228,'Création N° Lot'!$D$3:$E$18,2,0)),2)," - ",DAY(J228),"/",MONTH(J228),"/",YEAR(J228))</f>
        <v>#N/A</v>
      </c>
      <c r="O228" t="e">
        <f>VLOOKUP(N228,'Info client'!$A$2:$D$1000,2,0)</f>
        <v>#N/A</v>
      </c>
      <c r="P228" t="e">
        <f>VLOOKUP($A228,'Info client'!$A$2:$D$1000,3,0)</f>
        <v>#N/A</v>
      </c>
      <c r="Q228" t="e">
        <f>VLOOKUP($A228,'Info client'!$A$2:$D$1000,4,0)</f>
        <v>#N/A</v>
      </c>
      <c r="S228" t="e">
        <f>VLOOKUP(Récap!G228,'Création N° Lot'!$B$3:$B$18,2,0)</f>
        <v>#N/A</v>
      </c>
      <c r="V228" t="str">
        <f t="shared" si="37"/>
        <v>44228</v>
      </c>
      <c r="W228" s="7" t="e">
        <f>VLOOKUP(Récap!V228,'Création N° Lot'!$D$3:$F$18,3,0)</f>
        <v>#N/A</v>
      </c>
      <c r="X228" t="e">
        <f>CONCATENATE(T228,MONTH(VLOOKUP(Récap!V228,'Création N° Lot'!$D$3:$E$18,2,0)),RIGHT(YEAR(VLOOKUP(Récap!V228,'Création N° Lot'!$D$3:$E$18,2,0)),2)," - ",DAY(W228),"/",MONTH(W228),"/",YEAR(W228))</f>
        <v>#N/A</v>
      </c>
      <c r="AA228" s="6"/>
      <c r="AB228" t="e">
        <f>VLOOKUP(AA228,'Info client'!$A$2:$D$1000,2,0)</f>
        <v>#N/A</v>
      </c>
      <c r="AC228" t="e">
        <f>VLOOKUP(AA228,'Info client'!$A$2:$D$1000,3,0)</f>
        <v>#N/A</v>
      </c>
      <c r="AD228" t="e">
        <f>VLOOKUP(AA228,'Info client'!$A$2:$D$1000,4,0)</f>
        <v>#N/A</v>
      </c>
      <c r="AF228" t="e">
        <f>VLOOKUP(Récap!AG228,'Création N° Lot'!$B$3:$B$18,2,0)</f>
        <v>#N/A</v>
      </c>
      <c r="AI228" t="str">
        <f t="shared" si="38"/>
        <v>44256</v>
      </c>
      <c r="AJ228" s="7" t="e">
        <f>VLOOKUP(Récap!AI228,'Création N° Lot'!$D$3:$F$18,3,0)</f>
        <v>#N/A</v>
      </c>
      <c r="AK228" t="e">
        <f>CONCATENATE(AG228,MONTH(VLOOKUP(Récap!AI228,'Création N° Lot'!$D$3:$E$18,2,0)),RIGHT(YEAR(VLOOKUP(Récap!AI228,'Création N° Lot'!$D$3:$E$18,2,0)),2)," - ",DAY(AJ228),"/",MONTH(AJ228),"/",YEAR(AJ228))</f>
        <v>#N/A</v>
      </c>
      <c r="AP228" s="6"/>
      <c r="AQ228" t="e">
        <f>VLOOKUP(AP228,'Info client'!$A$2:$D$1000,2,0)</f>
        <v>#N/A</v>
      </c>
      <c r="AR228" t="e">
        <f>VLOOKUP(AP228,'Info client'!$A$2:$D$1000,3,0)</f>
        <v>#N/A</v>
      </c>
      <c r="AS228" t="e">
        <f>VLOOKUP(AP228,'Info client'!$A$2:$D$1000,4,0)</f>
        <v>#N/A</v>
      </c>
      <c r="AU228" t="e">
        <f>VLOOKUP(Récap!AV228,'Création N° Lot'!$B$3:$B$18,2,0)</f>
        <v>#N/A</v>
      </c>
      <c r="AX228" t="str">
        <f t="shared" si="39"/>
        <v>44287</v>
      </c>
      <c r="AY228" s="7" t="e">
        <f>VLOOKUP(Récap!AX228,'Création N° Lot'!$D$3:$F$18,3,0)</f>
        <v>#N/A</v>
      </c>
      <c r="AZ228" t="e">
        <f>CONCATENATE(AV228,MONTH(VLOOKUP(Récap!AX228,'Création N° Lot'!$D$3:$E$18,2,0)),RIGHT(YEAR(VLOOKUP(Récap!AX228,'Création N° Lot'!$D$3:$E$18,2,0)),2)," - ",DAY(AY228),"/",MONTH(AY228),"/",YEAR(AY228))</f>
        <v>#N/A</v>
      </c>
      <c r="BC228" s="6"/>
      <c r="BD228" t="e">
        <f>VLOOKUP(BC228,'Info client'!$A$2:$D$1000,2,0)</f>
        <v>#N/A</v>
      </c>
      <c r="BE228" t="e">
        <f>VLOOKUP(BC228,'Info client'!$A$2:$D$1000,3,0)</f>
        <v>#N/A</v>
      </c>
      <c r="BF228" t="e">
        <f>VLOOKUP(BC228,'Info client'!$A$2:$D$1000,4,0)</f>
        <v>#N/A</v>
      </c>
      <c r="BH228" t="e">
        <f>VLOOKUP(Récap!BI228,'Création N° Lot'!$B$3:$B$18,2,0)</f>
        <v>#N/A</v>
      </c>
      <c r="BK228" t="str">
        <f t="shared" si="40"/>
        <v>44317</v>
      </c>
      <c r="BL228" s="7" t="e">
        <f>VLOOKUP(Récap!BK228,'Création N° Lot'!$D$3:$F$18,3,0)</f>
        <v>#N/A</v>
      </c>
      <c r="BM228" t="e">
        <f>CONCATENATE(BI228,MONTH(VLOOKUP(Récap!BK228,'Création N° Lot'!$D$3:$E$18,2,0)),RIGHT(YEAR(VLOOKUP(Récap!BK228,'Création N° Lot'!$D$3:$E$18,2,0)),2)," - ",DAY(BL228),"/",MONTH(BL228),"/",YEAR(BL228))</f>
        <v>#N/A</v>
      </c>
      <c r="BP228" s="6"/>
      <c r="BQ228" t="e">
        <f>VLOOKUP(BP228,'Info client'!$A$2:$D$1000,2,0)</f>
        <v>#N/A</v>
      </c>
      <c r="BR228" t="e">
        <f>VLOOKUP(BP228,'Info client'!$A$2:$D$1000,3,0)</f>
        <v>#N/A</v>
      </c>
      <c r="BS228" t="e">
        <f>VLOOKUP(BP228,'Info client'!$A$2:$D$1000,4,0)</f>
        <v>#N/A</v>
      </c>
      <c r="BU228" t="e">
        <f>VLOOKUP(Récap!BV228,'Création N° Lot'!$B$3:$B$18,2,0)</f>
        <v>#N/A</v>
      </c>
      <c r="BX228" t="str">
        <f t="shared" si="41"/>
        <v>44348</v>
      </c>
      <c r="BY228" s="7" t="e">
        <f>VLOOKUP(Récap!BX228,'Création N° Lot'!$D$3:$F$18,3,0)</f>
        <v>#N/A</v>
      </c>
      <c r="BZ228" t="e">
        <f>CONCATENATE(BV228,MONTH(VLOOKUP(Récap!BX228,'Création N° Lot'!$D$3:$E$18,2,0)),RIGHT(YEAR(VLOOKUP(Récap!BX228,'Création N° Lot'!$D$3:$E$18,2,0)),2)," - ",DAY(BY228),"/",MONTH(BY228),"/",YEAR(BY228))</f>
        <v>#N/A</v>
      </c>
      <c r="CC228" s="6"/>
      <c r="CD228" t="e">
        <f>VLOOKUP(CC228,'Info client'!$A$2:$D$1000,2,0)</f>
        <v>#N/A</v>
      </c>
      <c r="CE228" t="e">
        <f>VLOOKUP(CC228,'Info client'!$A$2:$D$1000,3,0)</f>
        <v>#N/A</v>
      </c>
      <c r="CF228" t="e">
        <f>VLOOKUP(CC228,'Info client'!$A$2:$D$1000,4,0)</f>
        <v>#N/A</v>
      </c>
      <c r="CH228" t="e">
        <f>VLOOKUP(Récap!CI228,'Création N° Lot'!$B$3:$B$18,2,0)</f>
        <v>#N/A</v>
      </c>
      <c r="CK228" t="str">
        <f t="shared" si="42"/>
        <v>44378</v>
      </c>
      <c r="CL228" s="7" t="e">
        <f>VLOOKUP(Récap!CK228,'Création N° Lot'!$D$3:$F$18,3,0)</f>
        <v>#N/A</v>
      </c>
      <c r="CM228" t="e">
        <f>CONCATENATE(CI228,MONTH(VLOOKUP(Récap!CK228,'Création N° Lot'!$D$3:$E$18,2,0)),RIGHT(YEAR(VLOOKUP(Récap!CK228,'Création N° Lot'!$D$3:$E$18,2,0)),2)," - ",DAY(CL228),"/",MONTH(CL228),"/",YEAR(CL228))</f>
        <v>#N/A</v>
      </c>
      <c r="CP228" s="6"/>
      <c r="CQ228" t="e">
        <f>VLOOKUP(CP228,'Info client'!$A$2:$D$1000,2,0)</f>
        <v>#N/A</v>
      </c>
      <c r="CR228" t="e">
        <f>VLOOKUP(CP228,'Info client'!$A$2:$D$1000,3,0)</f>
        <v>#N/A</v>
      </c>
      <c r="CS228" t="e">
        <f>VLOOKUP(CP228,'Info client'!$A$2:$D$1000,4,0)</f>
        <v>#N/A</v>
      </c>
      <c r="CU228" t="e">
        <f>VLOOKUP(Récap!CV228,'Création N° Lot'!$B$3:$B$18,2,0)</f>
        <v>#N/A</v>
      </c>
      <c r="CX228" t="str">
        <f t="shared" si="43"/>
        <v>Aout 2021</v>
      </c>
      <c r="CY228" s="7" t="e">
        <f>VLOOKUP(Récap!CX228,'Création N° Lot'!$D$3:$F$18,3,0)</f>
        <v>#N/A</v>
      </c>
      <c r="CZ228" t="e">
        <f>CONCATENATE(CV228,MONTH(VLOOKUP(Récap!CX228,'Création N° Lot'!$D$3:$E$18,2,0)),RIGHT(YEAR(VLOOKUP(Récap!CX228,'Création N° Lot'!$D$3:$E$18,2,0)),2)," - ",DAY(CY228),"/",MONTH(CY228),"/",YEAR(CY228))</f>
        <v>#N/A</v>
      </c>
      <c r="DC228" s="6"/>
      <c r="DD228" t="e">
        <f>VLOOKUP(DC228,'Info client'!$A$2:$D$1000,2,0)</f>
        <v>#N/A</v>
      </c>
      <c r="DE228" t="e">
        <f>VLOOKUP(DC228,'Info client'!$A$2:$D$1000,3,0)</f>
        <v>#N/A</v>
      </c>
      <c r="DF228" t="e">
        <f>VLOOKUP(DC228,'Info client'!$A$2:$D$1000,4,0)</f>
        <v>#N/A</v>
      </c>
      <c r="DH228" t="e">
        <f>VLOOKUP(Récap!DI228,'Création N° Lot'!$B$3:$B$18,2,0)</f>
        <v>#N/A</v>
      </c>
      <c r="DK228" t="str">
        <f t="shared" si="44"/>
        <v>44440</v>
      </c>
      <c r="DL228" s="7" t="e">
        <f>VLOOKUP(Récap!DK228,'Création N° Lot'!$D$3:$F$18,3,0)</f>
        <v>#N/A</v>
      </c>
      <c r="DM228" t="e">
        <f>CONCATENATE(DI228,MONTH(VLOOKUP(Récap!DK228,'Création N° Lot'!$D$3:$E$18,2,0)),RIGHT(YEAR(VLOOKUP(Récap!DK228,'Création N° Lot'!$D$3:$E$18,2,0)),2)," - ",DAY(DL228),"/",MONTH(DL228),"/",YEAR(DL228))</f>
        <v>#N/A</v>
      </c>
      <c r="DP228" s="6"/>
      <c r="DQ228" t="e">
        <f>VLOOKUP(DP228,'Info client'!$A$2:$D$1000,2,0)</f>
        <v>#N/A</v>
      </c>
      <c r="DR228" t="e">
        <f>VLOOKUP(DP228,'Info client'!$A$2:$D$1000,3,0)</f>
        <v>#N/A</v>
      </c>
      <c r="DS228" t="e">
        <f>VLOOKUP(DP228,'Info client'!$A$2:$D$1000,4,0)</f>
        <v>#N/A</v>
      </c>
      <c r="DU228" t="e">
        <f>VLOOKUP(Récap!DV228,'Création N° Lot'!$B$3:$B$18,2,0)</f>
        <v>#N/A</v>
      </c>
      <c r="DX228" t="str">
        <f t="shared" si="45"/>
        <v>44470</v>
      </c>
      <c r="DY228" s="7" t="e">
        <f>VLOOKUP(Récap!DX228,'Création N° Lot'!$D$3:$F$18,3,0)</f>
        <v>#N/A</v>
      </c>
      <c r="DZ228" t="e">
        <f>CONCATENATE(DV228,MONTH(VLOOKUP(Récap!DX228,'Création N° Lot'!$D$3:$E$18,2,0)),RIGHT(YEAR(VLOOKUP(Récap!DX228,'Création N° Lot'!$D$3:$E$18,2,0)),2)," - ",DAY(DY228),"/",MONTH(DY228),"/",YEAR(DY228))</f>
        <v>#N/A</v>
      </c>
      <c r="EC228" s="6"/>
      <c r="ED228" t="e">
        <f>VLOOKUP(EC228,'Info client'!$A$2:$D$1000,2,0)</f>
        <v>#N/A</v>
      </c>
      <c r="EE228" t="e">
        <f>VLOOKUP(EC228,'Info client'!$A$2:$D$1000,3,0)</f>
        <v>#N/A</v>
      </c>
      <c r="EF228" t="e">
        <f>VLOOKUP(EC228,'Info client'!$A$2:$D$1000,4,0)</f>
        <v>#N/A</v>
      </c>
      <c r="EH228" t="e">
        <f>VLOOKUP(Récap!EI228,'Création N° Lot'!$B$3:$B$18,2,0)</f>
        <v>#N/A</v>
      </c>
      <c r="EK228" t="str">
        <f t="shared" si="46"/>
        <v>44501</v>
      </c>
      <c r="EL228" s="7" t="e">
        <f>VLOOKUP(Récap!EK228,'Création N° Lot'!$D$3:$F$18,3,0)</f>
        <v>#N/A</v>
      </c>
      <c r="EM228" t="e">
        <f>CONCATENATE(EI228,MONTH(VLOOKUP(Récap!EK228,'Création N° Lot'!$D$3:$E$18,2,0)),RIGHT(YEAR(VLOOKUP(Récap!EK228,'Création N° Lot'!$D$3:$E$18,2,0)),2)," - ",DAY(EL228),"/",MONTH(EL228),"/",YEAR(EL228))</f>
        <v>#N/A</v>
      </c>
      <c r="EP228" s="6"/>
      <c r="EQ228" t="e">
        <f>VLOOKUP(EP228,'Info client'!$A$2:$D$1000,2,0)</f>
        <v>#N/A</v>
      </c>
      <c r="ER228" t="e">
        <f>VLOOKUP(EP228,'Info client'!$A$2:$D$1000,3,0)</f>
        <v>#N/A</v>
      </c>
      <c r="ES228" t="e">
        <f>VLOOKUP(EP228,'Info client'!$A$2:$D$1000,4,0)</f>
        <v>#N/A</v>
      </c>
      <c r="EU228" t="e">
        <f>VLOOKUP(Récap!EV228,'Création N° Lot'!$B$3:$B$18,2,0)</f>
        <v>#N/A</v>
      </c>
      <c r="EX228" t="str">
        <f t="shared" si="47"/>
        <v>44531</v>
      </c>
      <c r="EY228" s="7" t="e">
        <f>VLOOKUP(Récap!EX228,'Création N° Lot'!$D$3:$F$18,3,0)</f>
        <v>#N/A</v>
      </c>
      <c r="EZ228" t="e">
        <f>CONCATENATE(EV228,MONTH(VLOOKUP(Récap!EX228,'Création N° Lot'!$D$3:$E$18,2,0)),RIGHT(YEAR(VLOOKUP(Récap!EX228,'Création N° Lot'!$D$3:$E$18,2,0)),2)," - ",DAY(EY228),"/",MONTH(EY228),"/",YEAR(EY228))</f>
        <v>#N/A</v>
      </c>
    </row>
    <row r="229" spans="2:156" x14ac:dyDescent="0.25">
      <c r="B229" t="e">
        <f>VLOOKUP($A229,'Info client'!$A$2:$D$1000,2,0)</f>
        <v>#N/A</v>
      </c>
      <c r="C229" t="e">
        <f>VLOOKUP($A229,'Info client'!$A$2:$D$1000,3,0)</f>
        <v>#N/A</v>
      </c>
      <c r="D229" t="e">
        <f>VLOOKUP($A229,'Info client'!$A$2:$D$1000,4,0)</f>
        <v>#N/A</v>
      </c>
      <c r="F229" t="e">
        <f>VLOOKUP(Récap!G229,'Création N° Lot'!B141:B241,2,0)</f>
        <v>#N/A</v>
      </c>
      <c r="I229" t="str">
        <f t="shared" si="36"/>
        <v>44197</v>
      </c>
      <c r="J229" s="7" t="e">
        <f>VLOOKUP(Récap!I229,'Création N° Lot'!$D$3:$F$18,3,0)</f>
        <v>#N/A</v>
      </c>
      <c r="K229" t="e">
        <f>CONCATENATE(G229,MONTH(VLOOKUP(Récap!I229,'Création N° Lot'!$D$3:$E$18,2,0)),RIGHT(YEAR(VLOOKUP(Récap!I229,'Création N° Lot'!$D$3:$E$18,2,0)),2)," - ",DAY(J229),"/",MONTH(J229),"/",YEAR(J229))</f>
        <v>#N/A</v>
      </c>
      <c r="O229" t="e">
        <f>VLOOKUP(N229,'Info client'!$A$2:$D$1000,2,0)</f>
        <v>#N/A</v>
      </c>
      <c r="P229" t="e">
        <f>VLOOKUP($A229,'Info client'!$A$2:$D$1000,3,0)</f>
        <v>#N/A</v>
      </c>
      <c r="Q229" t="e">
        <f>VLOOKUP($A229,'Info client'!$A$2:$D$1000,4,0)</f>
        <v>#N/A</v>
      </c>
      <c r="S229" t="e">
        <f>VLOOKUP(Récap!G229,'Création N° Lot'!$B$3:$B$18,2,0)</f>
        <v>#N/A</v>
      </c>
      <c r="V229" t="str">
        <f t="shared" si="37"/>
        <v>44228</v>
      </c>
      <c r="W229" s="7" t="e">
        <f>VLOOKUP(Récap!V229,'Création N° Lot'!$D$3:$F$18,3,0)</f>
        <v>#N/A</v>
      </c>
      <c r="X229" t="e">
        <f>CONCATENATE(T229,MONTH(VLOOKUP(Récap!V229,'Création N° Lot'!$D$3:$E$18,2,0)),RIGHT(YEAR(VLOOKUP(Récap!V229,'Création N° Lot'!$D$3:$E$18,2,0)),2)," - ",DAY(W229),"/",MONTH(W229),"/",YEAR(W229))</f>
        <v>#N/A</v>
      </c>
      <c r="AA229" s="6"/>
      <c r="AB229" t="e">
        <f>VLOOKUP(AA229,'Info client'!$A$2:$D$1000,2,0)</f>
        <v>#N/A</v>
      </c>
      <c r="AC229" t="e">
        <f>VLOOKUP(AA229,'Info client'!$A$2:$D$1000,3,0)</f>
        <v>#N/A</v>
      </c>
      <c r="AD229" t="e">
        <f>VLOOKUP(AA229,'Info client'!$A$2:$D$1000,4,0)</f>
        <v>#N/A</v>
      </c>
      <c r="AF229" t="e">
        <f>VLOOKUP(Récap!AG229,'Création N° Lot'!$B$3:$B$18,2,0)</f>
        <v>#N/A</v>
      </c>
      <c r="AI229" t="str">
        <f t="shared" si="38"/>
        <v>44256</v>
      </c>
      <c r="AJ229" s="7" t="e">
        <f>VLOOKUP(Récap!AI229,'Création N° Lot'!$D$3:$F$18,3,0)</f>
        <v>#N/A</v>
      </c>
      <c r="AK229" t="e">
        <f>CONCATENATE(AG229,MONTH(VLOOKUP(Récap!AI229,'Création N° Lot'!$D$3:$E$18,2,0)),RIGHT(YEAR(VLOOKUP(Récap!AI229,'Création N° Lot'!$D$3:$E$18,2,0)),2)," - ",DAY(AJ229),"/",MONTH(AJ229),"/",YEAR(AJ229))</f>
        <v>#N/A</v>
      </c>
      <c r="AP229" s="6"/>
      <c r="AQ229" t="e">
        <f>VLOOKUP(AP229,'Info client'!$A$2:$D$1000,2,0)</f>
        <v>#N/A</v>
      </c>
      <c r="AR229" t="e">
        <f>VLOOKUP(AP229,'Info client'!$A$2:$D$1000,3,0)</f>
        <v>#N/A</v>
      </c>
      <c r="AS229" t="e">
        <f>VLOOKUP(AP229,'Info client'!$A$2:$D$1000,4,0)</f>
        <v>#N/A</v>
      </c>
      <c r="AU229" t="e">
        <f>VLOOKUP(Récap!AV229,'Création N° Lot'!$B$3:$B$18,2,0)</f>
        <v>#N/A</v>
      </c>
      <c r="AX229" t="str">
        <f t="shared" si="39"/>
        <v>44287</v>
      </c>
      <c r="AY229" s="7" t="e">
        <f>VLOOKUP(Récap!AX229,'Création N° Lot'!$D$3:$F$18,3,0)</f>
        <v>#N/A</v>
      </c>
      <c r="AZ229" t="e">
        <f>CONCATENATE(AV229,MONTH(VLOOKUP(Récap!AX229,'Création N° Lot'!$D$3:$E$18,2,0)),RIGHT(YEAR(VLOOKUP(Récap!AX229,'Création N° Lot'!$D$3:$E$18,2,0)),2)," - ",DAY(AY229),"/",MONTH(AY229),"/",YEAR(AY229))</f>
        <v>#N/A</v>
      </c>
      <c r="BC229" s="6"/>
      <c r="BD229" t="e">
        <f>VLOOKUP(BC229,'Info client'!$A$2:$D$1000,2,0)</f>
        <v>#N/A</v>
      </c>
      <c r="BE229" t="e">
        <f>VLOOKUP(BC229,'Info client'!$A$2:$D$1000,3,0)</f>
        <v>#N/A</v>
      </c>
      <c r="BF229" t="e">
        <f>VLOOKUP(BC229,'Info client'!$A$2:$D$1000,4,0)</f>
        <v>#N/A</v>
      </c>
      <c r="BH229" t="e">
        <f>VLOOKUP(Récap!BI229,'Création N° Lot'!$B$3:$B$18,2,0)</f>
        <v>#N/A</v>
      </c>
      <c r="BK229" t="str">
        <f t="shared" si="40"/>
        <v>44317</v>
      </c>
      <c r="BL229" s="7" t="e">
        <f>VLOOKUP(Récap!BK229,'Création N° Lot'!$D$3:$F$18,3,0)</f>
        <v>#N/A</v>
      </c>
      <c r="BM229" t="e">
        <f>CONCATENATE(BI229,MONTH(VLOOKUP(Récap!BK229,'Création N° Lot'!$D$3:$E$18,2,0)),RIGHT(YEAR(VLOOKUP(Récap!BK229,'Création N° Lot'!$D$3:$E$18,2,0)),2)," - ",DAY(BL229),"/",MONTH(BL229),"/",YEAR(BL229))</f>
        <v>#N/A</v>
      </c>
      <c r="BP229" s="6"/>
      <c r="BQ229" t="e">
        <f>VLOOKUP(BP229,'Info client'!$A$2:$D$1000,2,0)</f>
        <v>#N/A</v>
      </c>
      <c r="BR229" t="e">
        <f>VLOOKUP(BP229,'Info client'!$A$2:$D$1000,3,0)</f>
        <v>#N/A</v>
      </c>
      <c r="BS229" t="e">
        <f>VLOOKUP(BP229,'Info client'!$A$2:$D$1000,4,0)</f>
        <v>#N/A</v>
      </c>
      <c r="BU229" t="e">
        <f>VLOOKUP(Récap!BV229,'Création N° Lot'!$B$3:$B$18,2,0)</f>
        <v>#N/A</v>
      </c>
      <c r="BX229" t="str">
        <f t="shared" si="41"/>
        <v>44348</v>
      </c>
      <c r="BY229" s="7" t="e">
        <f>VLOOKUP(Récap!BX229,'Création N° Lot'!$D$3:$F$18,3,0)</f>
        <v>#N/A</v>
      </c>
      <c r="BZ229" t="e">
        <f>CONCATENATE(BV229,MONTH(VLOOKUP(Récap!BX229,'Création N° Lot'!$D$3:$E$18,2,0)),RIGHT(YEAR(VLOOKUP(Récap!BX229,'Création N° Lot'!$D$3:$E$18,2,0)),2)," - ",DAY(BY229),"/",MONTH(BY229),"/",YEAR(BY229))</f>
        <v>#N/A</v>
      </c>
      <c r="CC229" s="6"/>
      <c r="CD229" t="e">
        <f>VLOOKUP(CC229,'Info client'!$A$2:$D$1000,2,0)</f>
        <v>#N/A</v>
      </c>
      <c r="CE229" t="e">
        <f>VLOOKUP(CC229,'Info client'!$A$2:$D$1000,3,0)</f>
        <v>#N/A</v>
      </c>
      <c r="CF229" t="e">
        <f>VLOOKUP(CC229,'Info client'!$A$2:$D$1000,4,0)</f>
        <v>#N/A</v>
      </c>
      <c r="CH229" t="e">
        <f>VLOOKUP(Récap!CI229,'Création N° Lot'!$B$3:$B$18,2,0)</f>
        <v>#N/A</v>
      </c>
      <c r="CK229" t="str">
        <f t="shared" si="42"/>
        <v>44378</v>
      </c>
      <c r="CL229" s="7" t="e">
        <f>VLOOKUP(Récap!CK229,'Création N° Lot'!$D$3:$F$18,3,0)</f>
        <v>#N/A</v>
      </c>
      <c r="CM229" t="e">
        <f>CONCATENATE(CI229,MONTH(VLOOKUP(Récap!CK229,'Création N° Lot'!$D$3:$E$18,2,0)),RIGHT(YEAR(VLOOKUP(Récap!CK229,'Création N° Lot'!$D$3:$E$18,2,0)),2)," - ",DAY(CL229),"/",MONTH(CL229),"/",YEAR(CL229))</f>
        <v>#N/A</v>
      </c>
      <c r="CP229" s="6"/>
      <c r="CQ229" t="e">
        <f>VLOOKUP(CP229,'Info client'!$A$2:$D$1000,2,0)</f>
        <v>#N/A</v>
      </c>
      <c r="CR229" t="e">
        <f>VLOOKUP(CP229,'Info client'!$A$2:$D$1000,3,0)</f>
        <v>#N/A</v>
      </c>
      <c r="CS229" t="e">
        <f>VLOOKUP(CP229,'Info client'!$A$2:$D$1000,4,0)</f>
        <v>#N/A</v>
      </c>
      <c r="CU229" t="e">
        <f>VLOOKUP(Récap!CV229,'Création N° Lot'!$B$3:$B$18,2,0)</f>
        <v>#N/A</v>
      </c>
      <c r="CX229" t="str">
        <f t="shared" si="43"/>
        <v>Aout 2021</v>
      </c>
      <c r="CY229" s="7" t="e">
        <f>VLOOKUP(Récap!CX229,'Création N° Lot'!$D$3:$F$18,3,0)</f>
        <v>#N/A</v>
      </c>
      <c r="CZ229" t="e">
        <f>CONCATENATE(CV229,MONTH(VLOOKUP(Récap!CX229,'Création N° Lot'!$D$3:$E$18,2,0)),RIGHT(YEAR(VLOOKUP(Récap!CX229,'Création N° Lot'!$D$3:$E$18,2,0)),2)," - ",DAY(CY229),"/",MONTH(CY229),"/",YEAR(CY229))</f>
        <v>#N/A</v>
      </c>
      <c r="DC229" s="6"/>
      <c r="DD229" t="e">
        <f>VLOOKUP(DC229,'Info client'!$A$2:$D$1000,2,0)</f>
        <v>#N/A</v>
      </c>
      <c r="DE229" t="e">
        <f>VLOOKUP(DC229,'Info client'!$A$2:$D$1000,3,0)</f>
        <v>#N/A</v>
      </c>
      <c r="DF229" t="e">
        <f>VLOOKUP(DC229,'Info client'!$A$2:$D$1000,4,0)</f>
        <v>#N/A</v>
      </c>
      <c r="DH229" t="e">
        <f>VLOOKUP(Récap!DI229,'Création N° Lot'!$B$3:$B$18,2,0)</f>
        <v>#N/A</v>
      </c>
      <c r="DK229" t="str">
        <f t="shared" si="44"/>
        <v>44440</v>
      </c>
      <c r="DL229" s="7" t="e">
        <f>VLOOKUP(Récap!DK229,'Création N° Lot'!$D$3:$F$18,3,0)</f>
        <v>#N/A</v>
      </c>
      <c r="DM229" t="e">
        <f>CONCATENATE(DI229,MONTH(VLOOKUP(Récap!DK229,'Création N° Lot'!$D$3:$E$18,2,0)),RIGHT(YEAR(VLOOKUP(Récap!DK229,'Création N° Lot'!$D$3:$E$18,2,0)),2)," - ",DAY(DL229),"/",MONTH(DL229),"/",YEAR(DL229))</f>
        <v>#N/A</v>
      </c>
      <c r="DP229" s="6"/>
      <c r="DQ229" t="e">
        <f>VLOOKUP(DP229,'Info client'!$A$2:$D$1000,2,0)</f>
        <v>#N/A</v>
      </c>
      <c r="DR229" t="e">
        <f>VLOOKUP(DP229,'Info client'!$A$2:$D$1000,3,0)</f>
        <v>#N/A</v>
      </c>
      <c r="DS229" t="e">
        <f>VLOOKUP(DP229,'Info client'!$A$2:$D$1000,4,0)</f>
        <v>#N/A</v>
      </c>
      <c r="DU229" t="e">
        <f>VLOOKUP(Récap!DV229,'Création N° Lot'!$B$3:$B$18,2,0)</f>
        <v>#N/A</v>
      </c>
      <c r="DX229" t="str">
        <f t="shared" si="45"/>
        <v>44470</v>
      </c>
      <c r="DY229" s="7" t="e">
        <f>VLOOKUP(Récap!DX229,'Création N° Lot'!$D$3:$F$18,3,0)</f>
        <v>#N/A</v>
      </c>
      <c r="DZ229" t="e">
        <f>CONCATENATE(DV229,MONTH(VLOOKUP(Récap!DX229,'Création N° Lot'!$D$3:$E$18,2,0)),RIGHT(YEAR(VLOOKUP(Récap!DX229,'Création N° Lot'!$D$3:$E$18,2,0)),2)," - ",DAY(DY229),"/",MONTH(DY229),"/",YEAR(DY229))</f>
        <v>#N/A</v>
      </c>
      <c r="EC229" s="6"/>
      <c r="ED229" t="e">
        <f>VLOOKUP(EC229,'Info client'!$A$2:$D$1000,2,0)</f>
        <v>#N/A</v>
      </c>
      <c r="EE229" t="e">
        <f>VLOOKUP(EC229,'Info client'!$A$2:$D$1000,3,0)</f>
        <v>#N/A</v>
      </c>
      <c r="EF229" t="e">
        <f>VLOOKUP(EC229,'Info client'!$A$2:$D$1000,4,0)</f>
        <v>#N/A</v>
      </c>
      <c r="EH229" t="e">
        <f>VLOOKUP(Récap!EI229,'Création N° Lot'!$B$3:$B$18,2,0)</f>
        <v>#N/A</v>
      </c>
      <c r="EK229" t="str">
        <f t="shared" si="46"/>
        <v>44501</v>
      </c>
      <c r="EL229" s="7" t="e">
        <f>VLOOKUP(Récap!EK229,'Création N° Lot'!$D$3:$F$18,3,0)</f>
        <v>#N/A</v>
      </c>
      <c r="EM229" t="e">
        <f>CONCATENATE(EI229,MONTH(VLOOKUP(Récap!EK229,'Création N° Lot'!$D$3:$E$18,2,0)),RIGHT(YEAR(VLOOKUP(Récap!EK229,'Création N° Lot'!$D$3:$E$18,2,0)),2)," - ",DAY(EL229),"/",MONTH(EL229),"/",YEAR(EL229))</f>
        <v>#N/A</v>
      </c>
      <c r="EP229" s="6"/>
      <c r="EQ229" t="e">
        <f>VLOOKUP(EP229,'Info client'!$A$2:$D$1000,2,0)</f>
        <v>#N/A</v>
      </c>
      <c r="ER229" t="e">
        <f>VLOOKUP(EP229,'Info client'!$A$2:$D$1000,3,0)</f>
        <v>#N/A</v>
      </c>
      <c r="ES229" t="e">
        <f>VLOOKUP(EP229,'Info client'!$A$2:$D$1000,4,0)</f>
        <v>#N/A</v>
      </c>
      <c r="EU229" t="e">
        <f>VLOOKUP(Récap!EV229,'Création N° Lot'!$B$3:$B$18,2,0)</f>
        <v>#N/A</v>
      </c>
      <c r="EX229" t="str">
        <f t="shared" si="47"/>
        <v>44531</v>
      </c>
      <c r="EY229" s="7" t="e">
        <f>VLOOKUP(Récap!EX229,'Création N° Lot'!$D$3:$F$18,3,0)</f>
        <v>#N/A</v>
      </c>
      <c r="EZ229" t="e">
        <f>CONCATENATE(EV229,MONTH(VLOOKUP(Récap!EX229,'Création N° Lot'!$D$3:$E$18,2,0)),RIGHT(YEAR(VLOOKUP(Récap!EX229,'Création N° Lot'!$D$3:$E$18,2,0)),2)," - ",DAY(EY229),"/",MONTH(EY229),"/",YEAR(EY229))</f>
        <v>#N/A</v>
      </c>
    </row>
    <row r="230" spans="2:156" x14ac:dyDescent="0.25">
      <c r="B230" t="e">
        <f>VLOOKUP($A230,'Info client'!$A$2:$D$1000,2,0)</f>
        <v>#N/A</v>
      </c>
      <c r="C230" t="e">
        <f>VLOOKUP($A230,'Info client'!$A$2:$D$1000,3,0)</f>
        <v>#N/A</v>
      </c>
      <c r="D230" t="e">
        <f>VLOOKUP($A230,'Info client'!$A$2:$D$1000,4,0)</f>
        <v>#N/A</v>
      </c>
      <c r="F230" t="e">
        <f>VLOOKUP(Récap!G230,'Création N° Lot'!B142:B242,2,0)</f>
        <v>#N/A</v>
      </c>
      <c r="I230" t="str">
        <f t="shared" si="36"/>
        <v>44197</v>
      </c>
      <c r="J230" s="7" t="e">
        <f>VLOOKUP(Récap!I230,'Création N° Lot'!$D$3:$F$18,3,0)</f>
        <v>#N/A</v>
      </c>
      <c r="K230" t="e">
        <f>CONCATENATE(G230,MONTH(VLOOKUP(Récap!I230,'Création N° Lot'!$D$3:$E$18,2,0)),RIGHT(YEAR(VLOOKUP(Récap!I230,'Création N° Lot'!$D$3:$E$18,2,0)),2)," - ",DAY(J230),"/",MONTH(J230),"/",YEAR(J230))</f>
        <v>#N/A</v>
      </c>
      <c r="O230" t="e">
        <f>VLOOKUP(N230,'Info client'!$A$2:$D$1000,2,0)</f>
        <v>#N/A</v>
      </c>
      <c r="P230" t="e">
        <f>VLOOKUP($A230,'Info client'!$A$2:$D$1000,3,0)</f>
        <v>#N/A</v>
      </c>
      <c r="Q230" t="e">
        <f>VLOOKUP($A230,'Info client'!$A$2:$D$1000,4,0)</f>
        <v>#N/A</v>
      </c>
      <c r="S230" t="e">
        <f>VLOOKUP(Récap!G230,'Création N° Lot'!$B$3:$B$18,2,0)</f>
        <v>#N/A</v>
      </c>
      <c r="V230" t="str">
        <f t="shared" si="37"/>
        <v>44228</v>
      </c>
      <c r="W230" s="7" t="e">
        <f>VLOOKUP(Récap!V230,'Création N° Lot'!$D$3:$F$18,3,0)</f>
        <v>#N/A</v>
      </c>
      <c r="X230" t="e">
        <f>CONCATENATE(T230,MONTH(VLOOKUP(Récap!V230,'Création N° Lot'!$D$3:$E$18,2,0)),RIGHT(YEAR(VLOOKUP(Récap!V230,'Création N° Lot'!$D$3:$E$18,2,0)),2)," - ",DAY(W230),"/",MONTH(W230),"/",YEAR(W230))</f>
        <v>#N/A</v>
      </c>
      <c r="AA230" s="6"/>
      <c r="AB230" t="e">
        <f>VLOOKUP(AA230,'Info client'!$A$2:$D$1000,2,0)</f>
        <v>#N/A</v>
      </c>
      <c r="AC230" t="e">
        <f>VLOOKUP(AA230,'Info client'!$A$2:$D$1000,3,0)</f>
        <v>#N/A</v>
      </c>
      <c r="AD230" t="e">
        <f>VLOOKUP(AA230,'Info client'!$A$2:$D$1000,4,0)</f>
        <v>#N/A</v>
      </c>
      <c r="AF230" t="e">
        <f>VLOOKUP(Récap!AG230,'Création N° Lot'!$B$3:$B$18,2,0)</f>
        <v>#N/A</v>
      </c>
      <c r="AI230" t="str">
        <f t="shared" si="38"/>
        <v>44256</v>
      </c>
      <c r="AJ230" s="7" t="e">
        <f>VLOOKUP(Récap!AI230,'Création N° Lot'!$D$3:$F$18,3,0)</f>
        <v>#N/A</v>
      </c>
      <c r="AK230" t="e">
        <f>CONCATENATE(AG230,MONTH(VLOOKUP(Récap!AI230,'Création N° Lot'!$D$3:$E$18,2,0)),RIGHT(YEAR(VLOOKUP(Récap!AI230,'Création N° Lot'!$D$3:$E$18,2,0)),2)," - ",DAY(AJ230),"/",MONTH(AJ230),"/",YEAR(AJ230))</f>
        <v>#N/A</v>
      </c>
      <c r="AP230" s="6"/>
      <c r="AQ230" t="e">
        <f>VLOOKUP(AP230,'Info client'!$A$2:$D$1000,2,0)</f>
        <v>#N/A</v>
      </c>
      <c r="AR230" t="e">
        <f>VLOOKUP(AP230,'Info client'!$A$2:$D$1000,3,0)</f>
        <v>#N/A</v>
      </c>
      <c r="AS230" t="e">
        <f>VLOOKUP(AP230,'Info client'!$A$2:$D$1000,4,0)</f>
        <v>#N/A</v>
      </c>
      <c r="AU230" t="e">
        <f>VLOOKUP(Récap!AV230,'Création N° Lot'!$B$3:$B$18,2,0)</f>
        <v>#N/A</v>
      </c>
      <c r="AX230" t="str">
        <f t="shared" si="39"/>
        <v>44287</v>
      </c>
      <c r="AY230" s="7" t="e">
        <f>VLOOKUP(Récap!AX230,'Création N° Lot'!$D$3:$F$18,3,0)</f>
        <v>#N/A</v>
      </c>
      <c r="AZ230" t="e">
        <f>CONCATENATE(AV230,MONTH(VLOOKUP(Récap!AX230,'Création N° Lot'!$D$3:$E$18,2,0)),RIGHT(YEAR(VLOOKUP(Récap!AX230,'Création N° Lot'!$D$3:$E$18,2,0)),2)," - ",DAY(AY230),"/",MONTH(AY230),"/",YEAR(AY230))</f>
        <v>#N/A</v>
      </c>
      <c r="BC230" s="6"/>
      <c r="BD230" t="e">
        <f>VLOOKUP(BC230,'Info client'!$A$2:$D$1000,2,0)</f>
        <v>#N/A</v>
      </c>
      <c r="BE230" t="e">
        <f>VLOOKUP(BC230,'Info client'!$A$2:$D$1000,3,0)</f>
        <v>#N/A</v>
      </c>
      <c r="BF230" t="e">
        <f>VLOOKUP(BC230,'Info client'!$A$2:$D$1000,4,0)</f>
        <v>#N/A</v>
      </c>
      <c r="BH230" t="e">
        <f>VLOOKUP(Récap!BI230,'Création N° Lot'!$B$3:$B$18,2,0)</f>
        <v>#N/A</v>
      </c>
      <c r="BK230" t="str">
        <f t="shared" si="40"/>
        <v>44317</v>
      </c>
      <c r="BL230" s="7" t="e">
        <f>VLOOKUP(Récap!BK230,'Création N° Lot'!$D$3:$F$18,3,0)</f>
        <v>#N/A</v>
      </c>
      <c r="BM230" t="e">
        <f>CONCATENATE(BI230,MONTH(VLOOKUP(Récap!BK230,'Création N° Lot'!$D$3:$E$18,2,0)),RIGHT(YEAR(VLOOKUP(Récap!BK230,'Création N° Lot'!$D$3:$E$18,2,0)),2)," - ",DAY(BL230),"/",MONTH(BL230),"/",YEAR(BL230))</f>
        <v>#N/A</v>
      </c>
      <c r="BP230" s="6"/>
      <c r="BQ230" t="e">
        <f>VLOOKUP(BP230,'Info client'!$A$2:$D$1000,2,0)</f>
        <v>#N/A</v>
      </c>
      <c r="BR230" t="e">
        <f>VLOOKUP(BP230,'Info client'!$A$2:$D$1000,3,0)</f>
        <v>#N/A</v>
      </c>
      <c r="BS230" t="e">
        <f>VLOOKUP(BP230,'Info client'!$A$2:$D$1000,4,0)</f>
        <v>#N/A</v>
      </c>
      <c r="BU230" t="e">
        <f>VLOOKUP(Récap!BV230,'Création N° Lot'!$B$3:$B$18,2,0)</f>
        <v>#N/A</v>
      </c>
      <c r="BX230" t="str">
        <f t="shared" si="41"/>
        <v>44348</v>
      </c>
      <c r="BY230" s="7" t="e">
        <f>VLOOKUP(Récap!BX230,'Création N° Lot'!$D$3:$F$18,3,0)</f>
        <v>#N/A</v>
      </c>
      <c r="BZ230" t="e">
        <f>CONCATENATE(BV230,MONTH(VLOOKUP(Récap!BX230,'Création N° Lot'!$D$3:$E$18,2,0)),RIGHT(YEAR(VLOOKUP(Récap!BX230,'Création N° Lot'!$D$3:$E$18,2,0)),2)," - ",DAY(BY230),"/",MONTH(BY230),"/",YEAR(BY230))</f>
        <v>#N/A</v>
      </c>
      <c r="CC230" s="6"/>
      <c r="CD230" t="e">
        <f>VLOOKUP(CC230,'Info client'!$A$2:$D$1000,2,0)</f>
        <v>#N/A</v>
      </c>
      <c r="CE230" t="e">
        <f>VLOOKUP(CC230,'Info client'!$A$2:$D$1000,3,0)</f>
        <v>#N/A</v>
      </c>
      <c r="CF230" t="e">
        <f>VLOOKUP(CC230,'Info client'!$A$2:$D$1000,4,0)</f>
        <v>#N/A</v>
      </c>
      <c r="CH230" t="e">
        <f>VLOOKUP(Récap!CI230,'Création N° Lot'!$B$3:$B$18,2,0)</f>
        <v>#N/A</v>
      </c>
      <c r="CK230" t="str">
        <f t="shared" si="42"/>
        <v>44378</v>
      </c>
      <c r="CL230" s="7" t="e">
        <f>VLOOKUP(Récap!CK230,'Création N° Lot'!$D$3:$F$18,3,0)</f>
        <v>#N/A</v>
      </c>
      <c r="CM230" t="e">
        <f>CONCATENATE(CI230,MONTH(VLOOKUP(Récap!CK230,'Création N° Lot'!$D$3:$E$18,2,0)),RIGHT(YEAR(VLOOKUP(Récap!CK230,'Création N° Lot'!$D$3:$E$18,2,0)),2)," - ",DAY(CL230),"/",MONTH(CL230),"/",YEAR(CL230))</f>
        <v>#N/A</v>
      </c>
      <c r="CP230" s="6"/>
      <c r="CQ230" t="e">
        <f>VLOOKUP(CP230,'Info client'!$A$2:$D$1000,2,0)</f>
        <v>#N/A</v>
      </c>
      <c r="CR230" t="e">
        <f>VLOOKUP(CP230,'Info client'!$A$2:$D$1000,3,0)</f>
        <v>#N/A</v>
      </c>
      <c r="CS230" t="e">
        <f>VLOOKUP(CP230,'Info client'!$A$2:$D$1000,4,0)</f>
        <v>#N/A</v>
      </c>
      <c r="CU230" t="e">
        <f>VLOOKUP(Récap!CV230,'Création N° Lot'!$B$3:$B$18,2,0)</f>
        <v>#N/A</v>
      </c>
      <c r="CX230" t="str">
        <f t="shared" si="43"/>
        <v>Aout 2021</v>
      </c>
      <c r="CY230" s="7" t="e">
        <f>VLOOKUP(Récap!CX230,'Création N° Lot'!$D$3:$F$18,3,0)</f>
        <v>#N/A</v>
      </c>
      <c r="CZ230" t="e">
        <f>CONCATENATE(CV230,MONTH(VLOOKUP(Récap!CX230,'Création N° Lot'!$D$3:$E$18,2,0)),RIGHT(YEAR(VLOOKUP(Récap!CX230,'Création N° Lot'!$D$3:$E$18,2,0)),2)," - ",DAY(CY230),"/",MONTH(CY230),"/",YEAR(CY230))</f>
        <v>#N/A</v>
      </c>
      <c r="DC230" s="6"/>
      <c r="DD230" t="e">
        <f>VLOOKUP(DC230,'Info client'!$A$2:$D$1000,2,0)</f>
        <v>#N/A</v>
      </c>
      <c r="DE230" t="e">
        <f>VLOOKUP(DC230,'Info client'!$A$2:$D$1000,3,0)</f>
        <v>#N/A</v>
      </c>
      <c r="DF230" t="e">
        <f>VLOOKUP(DC230,'Info client'!$A$2:$D$1000,4,0)</f>
        <v>#N/A</v>
      </c>
      <c r="DH230" t="e">
        <f>VLOOKUP(Récap!DI230,'Création N° Lot'!$B$3:$B$18,2,0)</f>
        <v>#N/A</v>
      </c>
      <c r="DK230" t="str">
        <f t="shared" si="44"/>
        <v>44440</v>
      </c>
      <c r="DL230" s="7" t="e">
        <f>VLOOKUP(Récap!DK230,'Création N° Lot'!$D$3:$F$18,3,0)</f>
        <v>#N/A</v>
      </c>
      <c r="DM230" t="e">
        <f>CONCATENATE(DI230,MONTH(VLOOKUP(Récap!DK230,'Création N° Lot'!$D$3:$E$18,2,0)),RIGHT(YEAR(VLOOKUP(Récap!DK230,'Création N° Lot'!$D$3:$E$18,2,0)),2)," - ",DAY(DL230),"/",MONTH(DL230),"/",YEAR(DL230))</f>
        <v>#N/A</v>
      </c>
      <c r="DP230" s="6"/>
      <c r="DQ230" t="e">
        <f>VLOOKUP(DP230,'Info client'!$A$2:$D$1000,2,0)</f>
        <v>#N/A</v>
      </c>
      <c r="DR230" t="e">
        <f>VLOOKUP(DP230,'Info client'!$A$2:$D$1000,3,0)</f>
        <v>#N/A</v>
      </c>
      <c r="DS230" t="e">
        <f>VLOOKUP(DP230,'Info client'!$A$2:$D$1000,4,0)</f>
        <v>#N/A</v>
      </c>
      <c r="DU230" t="e">
        <f>VLOOKUP(Récap!DV230,'Création N° Lot'!$B$3:$B$18,2,0)</f>
        <v>#N/A</v>
      </c>
      <c r="DX230" t="str">
        <f t="shared" si="45"/>
        <v>44470</v>
      </c>
      <c r="DY230" s="7" t="e">
        <f>VLOOKUP(Récap!DX230,'Création N° Lot'!$D$3:$F$18,3,0)</f>
        <v>#N/A</v>
      </c>
      <c r="DZ230" t="e">
        <f>CONCATENATE(DV230,MONTH(VLOOKUP(Récap!DX230,'Création N° Lot'!$D$3:$E$18,2,0)),RIGHT(YEAR(VLOOKUP(Récap!DX230,'Création N° Lot'!$D$3:$E$18,2,0)),2)," - ",DAY(DY230),"/",MONTH(DY230),"/",YEAR(DY230))</f>
        <v>#N/A</v>
      </c>
      <c r="EC230" s="6"/>
      <c r="ED230" t="e">
        <f>VLOOKUP(EC230,'Info client'!$A$2:$D$1000,2,0)</f>
        <v>#N/A</v>
      </c>
      <c r="EE230" t="e">
        <f>VLOOKUP(EC230,'Info client'!$A$2:$D$1000,3,0)</f>
        <v>#N/A</v>
      </c>
      <c r="EF230" t="e">
        <f>VLOOKUP(EC230,'Info client'!$A$2:$D$1000,4,0)</f>
        <v>#N/A</v>
      </c>
      <c r="EH230" t="e">
        <f>VLOOKUP(Récap!EI230,'Création N° Lot'!$B$3:$B$18,2,0)</f>
        <v>#N/A</v>
      </c>
      <c r="EK230" t="str">
        <f t="shared" si="46"/>
        <v>44501</v>
      </c>
      <c r="EL230" s="7" t="e">
        <f>VLOOKUP(Récap!EK230,'Création N° Lot'!$D$3:$F$18,3,0)</f>
        <v>#N/A</v>
      </c>
      <c r="EM230" t="e">
        <f>CONCATENATE(EI230,MONTH(VLOOKUP(Récap!EK230,'Création N° Lot'!$D$3:$E$18,2,0)),RIGHT(YEAR(VLOOKUP(Récap!EK230,'Création N° Lot'!$D$3:$E$18,2,0)),2)," - ",DAY(EL230),"/",MONTH(EL230),"/",YEAR(EL230))</f>
        <v>#N/A</v>
      </c>
      <c r="EP230" s="6"/>
      <c r="EQ230" t="e">
        <f>VLOOKUP(EP230,'Info client'!$A$2:$D$1000,2,0)</f>
        <v>#N/A</v>
      </c>
      <c r="ER230" t="e">
        <f>VLOOKUP(EP230,'Info client'!$A$2:$D$1000,3,0)</f>
        <v>#N/A</v>
      </c>
      <c r="ES230" t="e">
        <f>VLOOKUP(EP230,'Info client'!$A$2:$D$1000,4,0)</f>
        <v>#N/A</v>
      </c>
      <c r="EU230" t="e">
        <f>VLOOKUP(Récap!EV230,'Création N° Lot'!$B$3:$B$18,2,0)</f>
        <v>#N/A</v>
      </c>
      <c r="EX230" t="str">
        <f t="shared" si="47"/>
        <v>44531</v>
      </c>
      <c r="EY230" s="7" t="e">
        <f>VLOOKUP(Récap!EX230,'Création N° Lot'!$D$3:$F$18,3,0)</f>
        <v>#N/A</v>
      </c>
      <c r="EZ230" t="e">
        <f>CONCATENATE(EV230,MONTH(VLOOKUP(Récap!EX230,'Création N° Lot'!$D$3:$E$18,2,0)),RIGHT(YEAR(VLOOKUP(Récap!EX230,'Création N° Lot'!$D$3:$E$18,2,0)),2)," - ",DAY(EY230),"/",MONTH(EY230),"/",YEAR(EY230))</f>
        <v>#N/A</v>
      </c>
    </row>
    <row r="231" spans="2:156" x14ac:dyDescent="0.25">
      <c r="B231" t="e">
        <f>VLOOKUP($A231,'Info client'!$A$2:$D$1000,2,0)</f>
        <v>#N/A</v>
      </c>
      <c r="C231" t="e">
        <f>VLOOKUP($A231,'Info client'!$A$2:$D$1000,3,0)</f>
        <v>#N/A</v>
      </c>
      <c r="D231" t="e">
        <f>VLOOKUP($A231,'Info client'!$A$2:$D$1000,4,0)</f>
        <v>#N/A</v>
      </c>
      <c r="F231" t="e">
        <f>VLOOKUP(Récap!G231,'Création N° Lot'!B143:B243,2,0)</f>
        <v>#N/A</v>
      </c>
      <c r="I231" t="str">
        <f t="shared" si="36"/>
        <v>44197</v>
      </c>
      <c r="J231" s="7" t="e">
        <f>VLOOKUP(Récap!I231,'Création N° Lot'!$D$3:$F$18,3,0)</f>
        <v>#N/A</v>
      </c>
      <c r="K231" t="e">
        <f>CONCATENATE(G231,MONTH(VLOOKUP(Récap!I231,'Création N° Lot'!$D$3:$E$18,2,0)),RIGHT(YEAR(VLOOKUP(Récap!I231,'Création N° Lot'!$D$3:$E$18,2,0)),2)," - ",DAY(J231),"/",MONTH(J231),"/",YEAR(J231))</f>
        <v>#N/A</v>
      </c>
      <c r="O231" t="e">
        <f>VLOOKUP(N231,'Info client'!$A$2:$D$1000,2,0)</f>
        <v>#N/A</v>
      </c>
      <c r="P231" t="e">
        <f>VLOOKUP($A231,'Info client'!$A$2:$D$1000,3,0)</f>
        <v>#N/A</v>
      </c>
      <c r="Q231" t="e">
        <f>VLOOKUP($A231,'Info client'!$A$2:$D$1000,4,0)</f>
        <v>#N/A</v>
      </c>
      <c r="S231" t="e">
        <f>VLOOKUP(Récap!G231,'Création N° Lot'!$B$3:$B$18,2,0)</f>
        <v>#N/A</v>
      </c>
      <c r="V231" t="str">
        <f t="shared" si="37"/>
        <v>44228</v>
      </c>
      <c r="W231" s="7" t="e">
        <f>VLOOKUP(Récap!V231,'Création N° Lot'!$D$3:$F$18,3,0)</f>
        <v>#N/A</v>
      </c>
      <c r="X231" t="e">
        <f>CONCATENATE(T231,MONTH(VLOOKUP(Récap!V231,'Création N° Lot'!$D$3:$E$18,2,0)),RIGHT(YEAR(VLOOKUP(Récap!V231,'Création N° Lot'!$D$3:$E$18,2,0)),2)," - ",DAY(W231),"/",MONTH(W231),"/",YEAR(W231))</f>
        <v>#N/A</v>
      </c>
      <c r="AA231" s="6"/>
      <c r="AB231" t="e">
        <f>VLOOKUP(AA231,'Info client'!$A$2:$D$1000,2,0)</f>
        <v>#N/A</v>
      </c>
      <c r="AC231" t="e">
        <f>VLOOKUP(AA231,'Info client'!$A$2:$D$1000,3,0)</f>
        <v>#N/A</v>
      </c>
      <c r="AD231" t="e">
        <f>VLOOKUP(AA231,'Info client'!$A$2:$D$1000,4,0)</f>
        <v>#N/A</v>
      </c>
      <c r="AF231" t="e">
        <f>VLOOKUP(Récap!AG231,'Création N° Lot'!$B$3:$B$18,2,0)</f>
        <v>#N/A</v>
      </c>
      <c r="AI231" t="str">
        <f t="shared" si="38"/>
        <v>44256</v>
      </c>
      <c r="AJ231" s="7" t="e">
        <f>VLOOKUP(Récap!AI231,'Création N° Lot'!$D$3:$F$18,3,0)</f>
        <v>#N/A</v>
      </c>
      <c r="AK231" t="e">
        <f>CONCATENATE(AG231,MONTH(VLOOKUP(Récap!AI231,'Création N° Lot'!$D$3:$E$18,2,0)),RIGHT(YEAR(VLOOKUP(Récap!AI231,'Création N° Lot'!$D$3:$E$18,2,0)),2)," - ",DAY(AJ231),"/",MONTH(AJ231),"/",YEAR(AJ231))</f>
        <v>#N/A</v>
      </c>
      <c r="AP231" s="6"/>
      <c r="AQ231" t="e">
        <f>VLOOKUP(AP231,'Info client'!$A$2:$D$1000,2,0)</f>
        <v>#N/A</v>
      </c>
      <c r="AR231" t="e">
        <f>VLOOKUP(AP231,'Info client'!$A$2:$D$1000,3,0)</f>
        <v>#N/A</v>
      </c>
      <c r="AS231" t="e">
        <f>VLOOKUP(AP231,'Info client'!$A$2:$D$1000,4,0)</f>
        <v>#N/A</v>
      </c>
      <c r="AU231" t="e">
        <f>VLOOKUP(Récap!AV231,'Création N° Lot'!$B$3:$B$18,2,0)</f>
        <v>#N/A</v>
      </c>
      <c r="AX231" t="str">
        <f t="shared" si="39"/>
        <v>44287</v>
      </c>
      <c r="AY231" s="7" t="e">
        <f>VLOOKUP(Récap!AX231,'Création N° Lot'!$D$3:$F$18,3,0)</f>
        <v>#N/A</v>
      </c>
      <c r="AZ231" t="e">
        <f>CONCATENATE(AV231,MONTH(VLOOKUP(Récap!AX231,'Création N° Lot'!$D$3:$E$18,2,0)),RIGHT(YEAR(VLOOKUP(Récap!AX231,'Création N° Lot'!$D$3:$E$18,2,0)),2)," - ",DAY(AY231),"/",MONTH(AY231),"/",YEAR(AY231))</f>
        <v>#N/A</v>
      </c>
      <c r="BC231" s="6"/>
      <c r="BD231" t="e">
        <f>VLOOKUP(BC231,'Info client'!$A$2:$D$1000,2,0)</f>
        <v>#N/A</v>
      </c>
      <c r="BE231" t="e">
        <f>VLOOKUP(BC231,'Info client'!$A$2:$D$1000,3,0)</f>
        <v>#N/A</v>
      </c>
      <c r="BF231" t="e">
        <f>VLOOKUP(BC231,'Info client'!$A$2:$D$1000,4,0)</f>
        <v>#N/A</v>
      </c>
      <c r="BH231" t="e">
        <f>VLOOKUP(Récap!BI231,'Création N° Lot'!$B$3:$B$18,2,0)</f>
        <v>#N/A</v>
      </c>
      <c r="BK231" t="str">
        <f t="shared" si="40"/>
        <v>44317</v>
      </c>
      <c r="BL231" s="7" t="e">
        <f>VLOOKUP(Récap!BK231,'Création N° Lot'!$D$3:$F$18,3,0)</f>
        <v>#N/A</v>
      </c>
      <c r="BM231" t="e">
        <f>CONCATENATE(BI231,MONTH(VLOOKUP(Récap!BK231,'Création N° Lot'!$D$3:$E$18,2,0)),RIGHT(YEAR(VLOOKUP(Récap!BK231,'Création N° Lot'!$D$3:$E$18,2,0)),2)," - ",DAY(BL231),"/",MONTH(BL231),"/",YEAR(BL231))</f>
        <v>#N/A</v>
      </c>
      <c r="BP231" s="6"/>
      <c r="BQ231" t="e">
        <f>VLOOKUP(BP231,'Info client'!$A$2:$D$1000,2,0)</f>
        <v>#N/A</v>
      </c>
      <c r="BR231" t="e">
        <f>VLOOKUP(BP231,'Info client'!$A$2:$D$1000,3,0)</f>
        <v>#N/A</v>
      </c>
      <c r="BS231" t="e">
        <f>VLOOKUP(BP231,'Info client'!$A$2:$D$1000,4,0)</f>
        <v>#N/A</v>
      </c>
      <c r="BU231" t="e">
        <f>VLOOKUP(Récap!BV231,'Création N° Lot'!$B$3:$B$18,2,0)</f>
        <v>#N/A</v>
      </c>
      <c r="BX231" t="str">
        <f t="shared" si="41"/>
        <v>44348</v>
      </c>
      <c r="BY231" s="7" t="e">
        <f>VLOOKUP(Récap!BX231,'Création N° Lot'!$D$3:$F$18,3,0)</f>
        <v>#N/A</v>
      </c>
      <c r="BZ231" t="e">
        <f>CONCATENATE(BV231,MONTH(VLOOKUP(Récap!BX231,'Création N° Lot'!$D$3:$E$18,2,0)),RIGHT(YEAR(VLOOKUP(Récap!BX231,'Création N° Lot'!$D$3:$E$18,2,0)),2)," - ",DAY(BY231),"/",MONTH(BY231),"/",YEAR(BY231))</f>
        <v>#N/A</v>
      </c>
      <c r="CC231" s="6"/>
      <c r="CD231" t="e">
        <f>VLOOKUP(CC231,'Info client'!$A$2:$D$1000,2,0)</f>
        <v>#N/A</v>
      </c>
      <c r="CE231" t="e">
        <f>VLOOKUP(CC231,'Info client'!$A$2:$D$1000,3,0)</f>
        <v>#N/A</v>
      </c>
      <c r="CF231" t="e">
        <f>VLOOKUP(CC231,'Info client'!$A$2:$D$1000,4,0)</f>
        <v>#N/A</v>
      </c>
      <c r="CH231" t="e">
        <f>VLOOKUP(Récap!CI231,'Création N° Lot'!$B$3:$B$18,2,0)</f>
        <v>#N/A</v>
      </c>
      <c r="CK231" t="str">
        <f t="shared" si="42"/>
        <v>44378</v>
      </c>
      <c r="CL231" s="7" t="e">
        <f>VLOOKUP(Récap!CK231,'Création N° Lot'!$D$3:$F$18,3,0)</f>
        <v>#N/A</v>
      </c>
      <c r="CM231" t="e">
        <f>CONCATENATE(CI231,MONTH(VLOOKUP(Récap!CK231,'Création N° Lot'!$D$3:$E$18,2,0)),RIGHT(YEAR(VLOOKUP(Récap!CK231,'Création N° Lot'!$D$3:$E$18,2,0)),2)," - ",DAY(CL231),"/",MONTH(CL231),"/",YEAR(CL231))</f>
        <v>#N/A</v>
      </c>
      <c r="CP231" s="6"/>
      <c r="CQ231" t="e">
        <f>VLOOKUP(CP231,'Info client'!$A$2:$D$1000,2,0)</f>
        <v>#N/A</v>
      </c>
      <c r="CR231" t="e">
        <f>VLOOKUP(CP231,'Info client'!$A$2:$D$1000,3,0)</f>
        <v>#N/A</v>
      </c>
      <c r="CS231" t="e">
        <f>VLOOKUP(CP231,'Info client'!$A$2:$D$1000,4,0)</f>
        <v>#N/A</v>
      </c>
      <c r="CU231" t="e">
        <f>VLOOKUP(Récap!CV231,'Création N° Lot'!$B$3:$B$18,2,0)</f>
        <v>#N/A</v>
      </c>
      <c r="CX231" t="str">
        <f t="shared" si="43"/>
        <v>Aout 2021</v>
      </c>
      <c r="CY231" s="7" t="e">
        <f>VLOOKUP(Récap!CX231,'Création N° Lot'!$D$3:$F$18,3,0)</f>
        <v>#N/A</v>
      </c>
      <c r="CZ231" t="e">
        <f>CONCATENATE(CV231,MONTH(VLOOKUP(Récap!CX231,'Création N° Lot'!$D$3:$E$18,2,0)),RIGHT(YEAR(VLOOKUP(Récap!CX231,'Création N° Lot'!$D$3:$E$18,2,0)),2)," - ",DAY(CY231),"/",MONTH(CY231),"/",YEAR(CY231))</f>
        <v>#N/A</v>
      </c>
      <c r="DC231" s="6"/>
      <c r="DD231" t="e">
        <f>VLOOKUP(DC231,'Info client'!$A$2:$D$1000,2,0)</f>
        <v>#N/A</v>
      </c>
      <c r="DE231" t="e">
        <f>VLOOKUP(DC231,'Info client'!$A$2:$D$1000,3,0)</f>
        <v>#N/A</v>
      </c>
      <c r="DF231" t="e">
        <f>VLOOKUP(DC231,'Info client'!$A$2:$D$1000,4,0)</f>
        <v>#N/A</v>
      </c>
      <c r="DH231" t="e">
        <f>VLOOKUP(Récap!DI231,'Création N° Lot'!$B$3:$B$18,2,0)</f>
        <v>#N/A</v>
      </c>
      <c r="DK231" t="str">
        <f t="shared" si="44"/>
        <v>44440</v>
      </c>
      <c r="DL231" s="7" t="e">
        <f>VLOOKUP(Récap!DK231,'Création N° Lot'!$D$3:$F$18,3,0)</f>
        <v>#N/A</v>
      </c>
      <c r="DM231" t="e">
        <f>CONCATENATE(DI231,MONTH(VLOOKUP(Récap!DK231,'Création N° Lot'!$D$3:$E$18,2,0)),RIGHT(YEAR(VLOOKUP(Récap!DK231,'Création N° Lot'!$D$3:$E$18,2,0)),2)," - ",DAY(DL231),"/",MONTH(DL231),"/",YEAR(DL231))</f>
        <v>#N/A</v>
      </c>
      <c r="DP231" s="6"/>
      <c r="DQ231" t="e">
        <f>VLOOKUP(DP231,'Info client'!$A$2:$D$1000,2,0)</f>
        <v>#N/A</v>
      </c>
      <c r="DR231" t="e">
        <f>VLOOKUP(DP231,'Info client'!$A$2:$D$1000,3,0)</f>
        <v>#N/A</v>
      </c>
      <c r="DS231" t="e">
        <f>VLOOKUP(DP231,'Info client'!$A$2:$D$1000,4,0)</f>
        <v>#N/A</v>
      </c>
      <c r="DU231" t="e">
        <f>VLOOKUP(Récap!DV231,'Création N° Lot'!$B$3:$B$18,2,0)</f>
        <v>#N/A</v>
      </c>
      <c r="DX231" t="str">
        <f t="shared" si="45"/>
        <v>44470</v>
      </c>
      <c r="DY231" s="7" t="e">
        <f>VLOOKUP(Récap!DX231,'Création N° Lot'!$D$3:$F$18,3,0)</f>
        <v>#N/A</v>
      </c>
      <c r="DZ231" t="e">
        <f>CONCATENATE(DV231,MONTH(VLOOKUP(Récap!DX231,'Création N° Lot'!$D$3:$E$18,2,0)),RIGHT(YEAR(VLOOKUP(Récap!DX231,'Création N° Lot'!$D$3:$E$18,2,0)),2)," - ",DAY(DY231),"/",MONTH(DY231),"/",YEAR(DY231))</f>
        <v>#N/A</v>
      </c>
      <c r="EC231" s="6"/>
      <c r="ED231" t="e">
        <f>VLOOKUP(EC231,'Info client'!$A$2:$D$1000,2,0)</f>
        <v>#N/A</v>
      </c>
      <c r="EE231" t="e">
        <f>VLOOKUP(EC231,'Info client'!$A$2:$D$1000,3,0)</f>
        <v>#N/A</v>
      </c>
      <c r="EF231" t="e">
        <f>VLOOKUP(EC231,'Info client'!$A$2:$D$1000,4,0)</f>
        <v>#N/A</v>
      </c>
      <c r="EH231" t="e">
        <f>VLOOKUP(Récap!EI231,'Création N° Lot'!$B$3:$B$18,2,0)</f>
        <v>#N/A</v>
      </c>
      <c r="EK231" t="str">
        <f t="shared" si="46"/>
        <v>44501</v>
      </c>
      <c r="EL231" s="7" t="e">
        <f>VLOOKUP(Récap!EK231,'Création N° Lot'!$D$3:$F$18,3,0)</f>
        <v>#N/A</v>
      </c>
      <c r="EM231" t="e">
        <f>CONCATENATE(EI231,MONTH(VLOOKUP(Récap!EK231,'Création N° Lot'!$D$3:$E$18,2,0)),RIGHT(YEAR(VLOOKUP(Récap!EK231,'Création N° Lot'!$D$3:$E$18,2,0)),2)," - ",DAY(EL231),"/",MONTH(EL231),"/",YEAR(EL231))</f>
        <v>#N/A</v>
      </c>
      <c r="EP231" s="6"/>
      <c r="EQ231" t="e">
        <f>VLOOKUP(EP231,'Info client'!$A$2:$D$1000,2,0)</f>
        <v>#N/A</v>
      </c>
      <c r="ER231" t="e">
        <f>VLOOKUP(EP231,'Info client'!$A$2:$D$1000,3,0)</f>
        <v>#N/A</v>
      </c>
      <c r="ES231" t="e">
        <f>VLOOKUP(EP231,'Info client'!$A$2:$D$1000,4,0)</f>
        <v>#N/A</v>
      </c>
      <c r="EU231" t="e">
        <f>VLOOKUP(Récap!EV231,'Création N° Lot'!$B$3:$B$18,2,0)</f>
        <v>#N/A</v>
      </c>
      <c r="EX231" t="str">
        <f t="shared" si="47"/>
        <v>44531</v>
      </c>
      <c r="EY231" s="7" t="e">
        <f>VLOOKUP(Récap!EX231,'Création N° Lot'!$D$3:$F$18,3,0)</f>
        <v>#N/A</v>
      </c>
      <c r="EZ231" t="e">
        <f>CONCATENATE(EV231,MONTH(VLOOKUP(Récap!EX231,'Création N° Lot'!$D$3:$E$18,2,0)),RIGHT(YEAR(VLOOKUP(Récap!EX231,'Création N° Lot'!$D$3:$E$18,2,0)),2)," - ",DAY(EY231),"/",MONTH(EY231),"/",YEAR(EY231))</f>
        <v>#N/A</v>
      </c>
    </row>
    <row r="232" spans="2:156" x14ac:dyDescent="0.25">
      <c r="B232" t="e">
        <f>VLOOKUP($A232,'Info client'!$A$2:$D$1000,2,0)</f>
        <v>#N/A</v>
      </c>
      <c r="C232" t="e">
        <f>VLOOKUP($A232,'Info client'!$A$2:$D$1000,3,0)</f>
        <v>#N/A</v>
      </c>
      <c r="D232" t="e">
        <f>VLOOKUP($A232,'Info client'!$A$2:$D$1000,4,0)</f>
        <v>#N/A</v>
      </c>
      <c r="F232" t="e">
        <f>VLOOKUP(Récap!G232,'Création N° Lot'!B144:B244,2,0)</f>
        <v>#N/A</v>
      </c>
      <c r="I232" t="str">
        <f t="shared" si="36"/>
        <v>44197</v>
      </c>
      <c r="J232" s="7" t="e">
        <f>VLOOKUP(Récap!I232,'Création N° Lot'!$D$3:$F$18,3,0)</f>
        <v>#N/A</v>
      </c>
      <c r="K232" t="e">
        <f>CONCATENATE(G232,MONTH(VLOOKUP(Récap!I232,'Création N° Lot'!$D$3:$E$18,2,0)),RIGHT(YEAR(VLOOKUP(Récap!I232,'Création N° Lot'!$D$3:$E$18,2,0)),2)," - ",DAY(J232),"/",MONTH(J232),"/",YEAR(J232))</f>
        <v>#N/A</v>
      </c>
      <c r="O232" t="e">
        <f>VLOOKUP(N232,'Info client'!$A$2:$D$1000,2,0)</f>
        <v>#N/A</v>
      </c>
      <c r="P232" t="e">
        <f>VLOOKUP($A232,'Info client'!$A$2:$D$1000,3,0)</f>
        <v>#N/A</v>
      </c>
      <c r="Q232" t="e">
        <f>VLOOKUP($A232,'Info client'!$A$2:$D$1000,4,0)</f>
        <v>#N/A</v>
      </c>
      <c r="S232" t="e">
        <f>VLOOKUP(Récap!G232,'Création N° Lot'!$B$3:$B$18,2,0)</f>
        <v>#N/A</v>
      </c>
      <c r="V232" t="str">
        <f t="shared" si="37"/>
        <v>44228</v>
      </c>
      <c r="W232" s="7" t="e">
        <f>VLOOKUP(Récap!V232,'Création N° Lot'!$D$3:$F$18,3,0)</f>
        <v>#N/A</v>
      </c>
      <c r="X232" t="e">
        <f>CONCATENATE(T232,MONTH(VLOOKUP(Récap!V232,'Création N° Lot'!$D$3:$E$18,2,0)),RIGHT(YEAR(VLOOKUP(Récap!V232,'Création N° Lot'!$D$3:$E$18,2,0)),2)," - ",DAY(W232),"/",MONTH(W232),"/",YEAR(W232))</f>
        <v>#N/A</v>
      </c>
      <c r="AA232" s="6"/>
      <c r="AB232" t="e">
        <f>VLOOKUP(AA232,'Info client'!$A$2:$D$1000,2,0)</f>
        <v>#N/A</v>
      </c>
      <c r="AC232" t="e">
        <f>VLOOKUP(AA232,'Info client'!$A$2:$D$1000,3,0)</f>
        <v>#N/A</v>
      </c>
      <c r="AD232" t="e">
        <f>VLOOKUP(AA232,'Info client'!$A$2:$D$1000,4,0)</f>
        <v>#N/A</v>
      </c>
      <c r="AF232" t="e">
        <f>VLOOKUP(Récap!AG232,'Création N° Lot'!$B$3:$B$18,2,0)</f>
        <v>#N/A</v>
      </c>
      <c r="AI232" t="str">
        <f t="shared" si="38"/>
        <v>44256</v>
      </c>
      <c r="AJ232" s="7" t="e">
        <f>VLOOKUP(Récap!AI232,'Création N° Lot'!$D$3:$F$18,3,0)</f>
        <v>#N/A</v>
      </c>
      <c r="AK232" t="e">
        <f>CONCATENATE(AG232,MONTH(VLOOKUP(Récap!AI232,'Création N° Lot'!$D$3:$E$18,2,0)),RIGHT(YEAR(VLOOKUP(Récap!AI232,'Création N° Lot'!$D$3:$E$18,2,0)),2)," - ",DAY(AJ232),"/",MONTH(AJ232),"/",YEAR(AJ232))</f>
        <v>#N/A</v>
      </c>
      <c r="AP232" s="6"/>
      <c r="AQ232" t="e">
        <f>VLOOKUP(AP232,'Info client'!$A$2:$D$1000,2,0)</f>
        <v>#N/A</v>
      </c>
      <c r="AR232" t="e">
        <f>VLOOKUP(AP232,'Info client'!$A$2:$D$1000,3,0)</f>
        <v>#N/A</v>
      </c>
      <c r="AS232" t="e">
        <f>VLOOKUP(AP232,'Info client'!$A$2:$D$1000,4,0)</f>
        <v>#N/A</v>
      </c>
      <c r="AU232" t="e">
        <f>VLOOKUP(Récap!AV232,'Création N° Lot'!$B$3:$B$18,2,0)</f>
        <v>#N/A</v>
      </c>
      <c r="AX232" t="str">
        <f t="shared" si="39"/>
        <v>44287</v>
      </c>
      <c r="AY232" s="7" t="e">
        <f>VLOOKUP(Récap!AX232,'Création N° Lot'!$D$3:$F$18,3,0)</f>
        <v>#N/A</v>
      </c>
      <c r="AZ232" t="e">
        <f>CONCATENATE(AV232,MONTH(VLOOKUP(Récap!AX232,'Création N° Lot'!$D$3:$E$18,2,0)),RIGHT(YEAR(VLOOKUP(Récap!AX232,'Création N° Lot'!$D$3:$E$18,2,0)),2)," - ",DAY(AY232),"/",MONTH(AY232),"/",YEAR(AY232))</f>
        <v>#N/A</v>
      </c>
      <c r="BC232" s="6"/>
      <c r="BD232" t="e">
        <f>VLOOKUP(BC232,'Info client'!$A$2:$D$1000,2,0)</f>
        <v>#N/A</v>
      </c>
      <c r="BE232" t="e">
        <f>VLOOKUP(BC232,'Info client'!$A$2:$D$1000,3,0)</f>
        <v>#N/A</v>
      </c>
      <c r="BF232" t="e">
        <f>VLOOKUP(BC232,'Info client'!$A$2:$D$1000,4,0)</f>
        <v>#N/A</v>
      </c>
      <c r="BH232" t="e">
        <f>VLOOKUP(Récap!BI232,'Création N° Lot'!$B$3:$B$18,2,0)</f>
        <v>#N/A</v>
      </c>
      <c r="BK232" t="str">
        <f t="shared" si="40"/>
        <v>44317</v>
      </c>
      <c r="BL232" s="7" t="e">
        <f>VLOOKUP(Récap!BK232,'Création N° Lot'!$D$3:$F$18,3,0)</f>
        <v>#N/A</v>
      </c>
      <c r="BM232" t="e">
        <f>CONCATENATE(BI232,MONTH(VLOOKUP(Récap!BK232,'Création N° Lot'!$D$3:$E$18,2,0)),RIGHT(YEAR(VLOOKUP(Récap!BK232,'Création N° Lot'!$D$3:$E$18,2,0)),2)," - ",DAY(BL232),"/",MONTH(BL232),"/",YEAR(BL232))</f>
        <v>#N/A</v>
      </c>
      <c r="BP232" s="6"/>
      <c r="BQ232" t="e">
        <f>VLOOKUP(BP232,'Info client'!$A$2:$D$1000,2,0)</f>
        <v>#N/A</v>
      </c>
      <c r="BR232" t="e">
        <f>VLOOKUP(BP232,'Info client'!$A$2:$D$1000,3,0)</f>
        <v>#N/A</v>
      </c>
      <c r="BS232" t="e">
        <f>VLOOKUP(BP232,'Info client'!$A$2:$D$1000,4,0)</f>
        <v>#N/A</v>
      </c>
      <c r="BU232" t="e">
        <f>VLOOKUP(Récap!BV232,'Création N° Lot'!$B$3:$B$18,2,0)</f>
        <v>#N/A</v>
      </c>
      <c r="BX232" t="str">
        <f t="shared" si="41"/>
        <v>44348</v>
      </c>
      <c r="BY232" s="7" t="e">
        <f>VLOOKUP(Récap!BX232,'Création N° Lot'!$D$3:$F$18,3,0)</f>
        <v>#N/A</v>
      </c>
      <c r="BZ232" t="e">
        <f>CONCATENATE(BV232,MONTH(VLOOKUP(Récap!BX232,'Création N° Lot'!$D$3:$E$18,2,0)),RIGHT(YEAR(VLOOKUP(Récap!BX232,'Création N° Lot'!$D$3:$E$18,2,0)),2)," - ",DAY(BY232),"/",MONTH(BY232),"/",YEAR(BY232))</f>
        <v>#N/A</v>
      </c>
      <c r="CC232" s="6"/>
      <c r="CD232" t="e">
        <f>VLOOKUP(CC232,'Info client'!$A$2:$D$1000,2,0)</f>
        <v>#N/A</v>
      </c>
      <c r="CE232" t="e">
        <f>VLOOKUP(CC232,'Info client'!$A$2:$D$1000,3,0)</f>
        <v>#N/A</v>
      </c>
      <c r="CF232" t="e">
        <f>VLOOKUP(CC232,'Info client'!$A$2:$D$1000,4,0)</f>
        <v>#N/A</v>
      </c>
      <c r="CH232" t="e">
        <f>VLOOKUP(Récap!CI232,'Création N° Lot'!$B$3:$B$18,2,0)</f>
        <v>#N/A</v>
      </c>
      <c r="CK232" t="str">
        <f t="shared" si="42"/>
        <v>44378</v>
      </c>
      <c r="CL232" s="7" t="e">
        <f>VLOOKUP(Récap!CK232,'Création N° Lot'!$D$3:$F$18,3,0)</f>
        <v>#N/A</v>
      </c>
      <c r="CM232" t="e">
        <f>CONCATENATE(CI232,MONTH(VLOOKUP(Récap!CK232,'Création N° Lot'!$D$3:$E$18,2,0)),RIGHT(YEAR(VLOOKUP(Récap!CK232,'Création N° Lot'!$D$3:$E$18,2,0)),2)," - ",DAY(CL232),"/",MONTH(CL232),"/",YEAR(CL232))</f>
        <v>#N/A</v>
      </c>
      <c r="CP232" s="6"/>
      <c r="CQ232" t="e">
        <f>VLOOKUP(CP232,'Info client'!$A$2:$D$1000,2,0)</f>
        <v>#N/A</v>
      </c>
      <c r="CR232" t="e">
        <f>VLOOKUP(CP232,'Info client'!$A$2:$D$1000,3,0)</f>
        <v>#N/A</v>
      </c>
      <c r="CS232" t="e">
        <f>VLOOKUP(CP232,'Info client'!$A$2:$D$1000,4,0)</f>
        <v>#N/A</v>
      </c>
      <c r="CU232" t="e">
        <f>VLOOKUP(Récap!CV232,'Création N° Lot'!$B$3:$B$18,2,0)</f>
        <v>#N/A</v>
      </c>
      <c r="CX232" t="str">
        <f t="shared" si="43"/>
        <v>Aout 2021</v>
      </c>
      <c r="CY232" s="7" t="e">
        <f>VLOOKUP(Récap!CX232,'Création N° Lot'!$D$3:$F$18,3,0)</f>
        <v>#N/A</v>
      </c>
      <c r="CZ232" t="e">
        <f>CONCATENATE(CV232,MONTH(VLOOKUP(Récap!CX232,'Création N° Lot'!$D$3:$E$18,2,0)),RIGHT(YEAR(VLOOKUP(Récap!CX232,'Création N° Lot'!$D$3:$E$18,2,0)),2)," - ",DAY(CY232),"/",MONTH(CY232),"/",YEAR(CY232))</f>
        <v>#N/A</v>
      </c>
      <c r="DC232" s="6"/>
      <c r="DD232" t="e">
        <f>VLOOKUP(DC232,'Info client'!$A$2:$D$1000,2,0)</f>
        <v>#N/A</v>
      </c>
      <c r="DE232" t="e">
        <f>VLOOKUP(DC232,'Info client'!$A$2:$D$1000,3,0)</f>
        <v>#N/A</v>
      </c>
      <c r="DF232" t="e">
        <f>VLOOKUP(DC232,'Info client'!$A$2:$D$1000,4,0)</f>
        <v>#N/A</v>
      </c>
      <c r="DH232" t="e">
        <f>VLOOKUP(Récap!DI232,'Création N° Lot'!$B$3:$B$18,2,0)</f>
        <v>#N/A</v>
      </c>
      <c r="DK232" t="str">
        <f t="shared" si="44"/>
        <v>44440</v>
      </c>
      <c r="DL232" s="7" t="e">
        <f>VLOOKUP(Récap!DK232,'Création N° Lot'!$D$3:$F$18,3,0)</f>
        <v>#N/A</v>
      </c>
      <c r="DM232" t="e">
        <f>CONCATENATE(DI232,MONTH(VLOOKUP(Récap!DK232,'Création N° Lot'!$D$3:$E$18,2,0)),RIGHT(YEAR(VLOOKUP(Récap!DK232,'Création N° Lot'!$D$3:$E$18,2,0)),2)," - ",DAY(DL232),"/",MONTH(DL232),"/",YEAR(DL232))</f>
        <v>#N/A</v>
      </c>
      <c r="DP232" s="6"/>
      <c r="DQ232" t="e">
        <f>VLOOKUP(DP232,'Info client'!$A$2:$D$1000,2,0)</f>
        <v>#N/A</v>
      </c>
      <c r="DR232" t="e">
        <f>VLOOKUP(DP232,'Info client'!$A$2:$D$1000,3,0)</f>
        <v>#N/A</v>
      </c>
      <c r="DS232" t="e">
        <f>VLOOKUP(DP232,'Info client'!$A$2:$D$1000,4,0)</f>
        <v>#N/A</v>
      </c>
      <c r="DU232" t="e">
        <f>VLOOKUP(Récap!DV232,'Création N° Lot'!$B$3:$B$18,2,0)</f>
        <v>#N/A</v>
      </c>
      <c r="DX232" t="str">
        <f t="shared" si="45"/>
        <v>44470</v>
      </c>
      <c r="DY232" s="7" t="e">
        <f>VLOOKUP(Récap!DX232,'Création N° Lot'!$D$3:$F$18,3,0)</f>
        <v>#N/A</v>
      </c>
      <c r="DZ232" t="e">
        <f>CONCATENATE(DV232,MONTH(VLOOKUP(Récap!DX232,'Création N° Lot'!$D$3:$E$18,2,0)),RIGHT(YEAR(VLOOKUP(Récap!DX232,'Création N° Lot'!$D$3:$E$18,2,0)),2)," - ",DAY(DY232),"/",MONTH(DY232),"/",YEAR(DY232))</f>
        <v>#N/A</v>
      </c>
      <c r="EC232" s="6"/>
      <c r="ED232" t="e">
        <f>VLOOKUP(EC232,'Info client'!$A$2:$D$1000,2,0)</f>
        <v>#N/A</v>
      </c>
      <c r="EE232" t="e">
        <f>VLOOKUP(EC232,'Info client'!$A$2:$D$1000,3,0)</f>
        <v>#N/A</v>
      </c>
      <c r="EF232" t="e">
        <f>VLOOKUP(EC232,'Info client'!$A$2:$D$1000,4,0)</f>
        <v>#N/A</v>
      </c>
      <c r="EH232" t="e">
        <f>VLOOKUP(Récap!EI232,'Création N° Lot'!$B$3:$B$18,2,0)</f>
        <v>#N/A</v>
      </c>
      <c r="EK232" t="str">
        <f t="shared" si="46"/>
        <v>44501</v>
      </c>
      <c r="EL232" s="7" t="e">
        <f>VLOOKUP(Récap!EK232,'Création N° Lot'!$D$3:$F$18,3,0)</f>
        <v>#N/A</v>
      </c>
      <c r="EM232" t="e">
        <f>CONCATENATE(EI232,MONTH(VLOOKUP(Récap!EK232,'Création N° Lot'!$D$3:$E$18,2,0)),RIGHT(YEAR(VLOOKUP(Récap!EK232,'Création N° Lot'!$D$3:$E$18,2,0)),2)," - ",DAY(EL232),"/",MONTH(EL232),"/",YEAR(EL232))</f>
        <v>#N/A</v>
      </c>
      <c r="EP232" s="6"/>
      <c r="EQ232" t="e">
        <f>VLOOKUP(EP232,'Info client'!$A$2:$D$1000,2,0)</f>
        <v>#N/A</v>
      </c>
      <c r="ER232" t="e">
        <f>VLOOKUP(EP232,'Info client'!$A$2:$D$1000,3,0)</f>
        <v>#N/A</v>
      </c>
      <c r="ES232" t="e">
        <f>VLOOKUP(EP232,'Info client'!$A$2:$D$1000,4,0)</f>
        <v>#N/A</v>
      </c>
      <c r="EU232" t="e">
        <f>VLOOKUP(Récap!EV232,'Création N° Lot'!$B$3:$B$18,2,0)</f>
        <v>#N/A</v>
      </c>
      <c r="EX232" t="str">
        <f t="shared" si="47"/>
        <v>44531</v>
      </c>
      <c r="EY232" s="7" t="e">
        <f>VLOOKUP(Récap!EX232,'Création N° Lot'!$D$3:$F$18,3,0)</f>
        <v>#N/A</v>
      </c>
      <c r="EZ232" t="e">
        <f>CONCATENATE(EV232,MONTH(VLOOKUP(Récap!EX232,'Création N° Lot'!$D$3:$E$18,2,0)),RIGHT(YEAR(VLOOKUP(Récap!EX232,'Création N° Lot'!$D$3:$E$18,2,0)),2)," - ",DAY(EY232),"/",MONTH(EY232),"/",YEAR(EY232))</f>
        <v>#N/A</v>
      </c>
    </row>
    <row r="233" spans="2:156" x14ac:dyDescent="0.25">
      <c r="B233" t="e">
        <f>VLOOKUP($A233,'Info client'!$A$2:$D$1000,2,0)</f>
        <v>#N/A</v>
      </c>
      <c r="C233" t="e">
        <f>VLOOKUP($A233,'Info client'!$A$2:$D$1000,3,0)</f>
        <v>#N/A</v>
      </c>
      <c r="D233" t="e">
        <f>VLOOKUP($A233,'Info client'!$A$2:$D$1000,4,0)</f>
        <v>#N/A</v>
      </c>
      <c r="F233" t="e">
        <f>VLOOKUP(Récap!G233,'Création N° Lot'!B145:B245,2,0)</f>
        <v>#N/A</v>
      </c>
      <c r="I233" t="str">
        <f t="shared" si="36"/>
        <v>44197</v>
      </c>
      <c r="J233" s="7" t="e">
        <f>VLOOKUP(Récap!I233,'Création N° Lot'!$D$3:$F$18,3,0)</f>
        <v>#N/A</v>
      </c>
      <c r="K233" t="e">
        <f>CONCATENATE(G233,MONTH(VLOOKUP(Récap!I233,'Création N° Lot'!$D$3:$E$18,2,0)),RIGHT(YEAR(VLOOKUP(Récap!I233,'Création N° Lot'!$D$3:$E$18,2,0)),2)," - ",DAY(J233),"/",MONTH(J233),"/",YEAR(J233))</f>
        <v>#N/A</v>
      </c>
      <c r="O233" t="e">
        <f>VLOOKUP(N233,'Info client'!$A$2:$D$1000,2,0)</f>
        <v>#N/A</v>
      </c>
      <c r="P233" t="e">
        <f>VLOOKUP($A233,'Info client'!$A$2:$D$1000,3,0)</f>
        <v>#N/A</v>
      </c>
      <c r="Q233" t="e">
        <f>VLOOKUP($A233,'Info client'!$A$2:$D$1000,4,0)</f>
        <v>#N/A</v>
      </c>
      <c r="S233" t="e">
        <f>VLOOKUP(Récap!G233,'Création N° Lot'!$B$3:$B$18,2,0)</f>
        <v>#N/A</v>
      </c>
      <c r="V233" t="str">
        <f t="shared" si="37"/>
        <v>44228</v>
      </c>
      <c r="W233" s="7" t="e">
        <f>VLOOKUP(Récap!V233,'Création N° Lot'!$D$3:$F$18,3,0)</f>
        <v>#N/A</v>
      </c>
      <c r="X233" t="e">
        <f>CONCATENATE(T233,MONTH(VLOOKUP(Récap!V233,'Création N° Lot'!$D$3:$E$18,2,0)),RIGHT(YEAR(VLOOKUP(Récap!V233,'Création N° Lot'!$D$3:$E$18,2,0)),2)," - ",DAY(W233),"/",MONTH(W233),"/",YEAR(W233))</f>
        <v>#N/A</v>
      </c>
      <c r="AA233" s="6"/>
      <c r="AB233" t="e">
        <f>VLOOKUP(AA233,'Info client'!$A$2:$D$1000,2,0)</f>
        <v>#N/A</v>
      </c>
      <c r="AC233" t="e">
        <f>VLOOKUP(AA233,'Info client'!$A$2:$D$1000,3,0)</f>
        <v>#N/A</v>
      </c>
      <c r="AD233" t="e">
        <f>VLOOKUP(AA233,'Info client'!$A$2:$D$1000,4,0)</f>
        <v>#N/A</v>
      </c>
      <c r="AF233" t="e">
        <f>VLOOKUP(Récap!AG233,'Création N° Lot'!$B$3:$B$18,2,0)</f>
        <v>#N/A</v>
      </c>
      <c r="AI233" t="str">
        <f t="shared" si="38"/>
        <v>44256</v>
      </c>
      <c r="AJ233" s="7" t="e">
        <f>VLOOKUP(Récap!AI233,'Création N° Lot'!$D$3:$F$18,3,0)</f>
        <v>#N/A</v>
      </c>
      <c r="AK233" t="e">
        <f>CONCATENATE(AG233,MONTH(VLOOKUP(Récap!AI233,'Création N° Lot'!$D$3:$E$18,2,0)),RIGHT(YEAR(VLOOKUP(Récap!AI233,'Création N° Lot'!$D$3:$E$18,2,0)),2)," - ",DAY(AJ233),"/",MONTH(AJ233),"/",YEAR(AJ233))</f>
        <v>#N/A</v>
      </c>
      <c r="AP233" s="6"/>
      <c r="AQ233" t="e">
        <f>VLOOKUP(AP233,'Info client'!$A$2:$D$1000,2,0)</f>
        <v>#N/A</v>
      </c>
      <c r="AR233" t="e">
        <f>VLOOKUP(AP233,'Info client'!$A$2:$D$1000,3,0)</f>
        <v>#N/A</v>
      </c>
      <c r="AS233" t="e">
        <f>VLOOKUP(AP233,'Info client'!$A$2:$D$1000,4,0)</f>
        <v>#N/A</v>
      </c>
      <c r="AU233" t="e">
        <f>VLOOKUP(Récap!AV233,'Création N° Lot'!$B$3:$B$18,2,0)</f>
        <v>#N/A</v>
      </c>
      <c r="AX233" t="str">
        <f t="shared" si="39"/>
        <v>44287</v>
      </c>
      <c r="AY233" s="7" t="e">
        <f>VLOOKUP(Récap!AX233,'Création N° Lot'!$D$3:$F$18,3,0)</f>
        <v>#N/A</v>
      </c>
      <c r="AZ233" t="e">
        <f>CONCATENATE(AV233,MONTH(VLOOKUP(Récap!AX233,'Création N° Lot'!$D$3:$E$18,2,0)),RIGHT(YEAR(VLOOKUP(Récap!AX233,'Création N° Lot'!$D$3:$E$18,2,0)),2)," - ",DAY(AY233),"/",MONTH(AY233),"/",YEAR(AY233))</f>
        <v>#N/A</v>
      </c>
      <c r="BC233" s="6"/>
      <c r="BD233" t="e">
        <f>VLOOKUP(BC233,'Info client'!$A$2:$D$1000,2,0)</f>
        <v>#N/A</v>
      </c>
      <c r="BE233" t="e">
        <f>VLOOKUP(BC233,'Info client'!$A$2:$D$1000,3,0)</f>
        <v>#N/A</v>
      </c>
      <c r="BF233" t="e">
        <f>VLOOKUP(BC233,'Info client'!$A$2:$D$1000,4,0)</f>
        <v>#N/A</v>
      </c>
      <c r="BH233" t="e">
        <f>VLOOKUP(Récap!BI233,'Création N° Lot'!$B$3:$B$18,2,0)</f>
        <v>#N/A</v>
      </c>
      <c r="BK233" t="str">
        <f t="shared" si="40"/>
        <v>44317</v>
      </c>
      <c r="BL233" s="7" t="e">
        <f>VLOOKUP(Récap!BK233,'Création N° Lot'!$D$3:$F$18,3,0)</f>
        <v>#N/A</v>
      </c>
      <c r="BM233" t="e">
        <f>CONCATENATE(BI233,MONTH(VLOOKUP(Récap!BK233,'Création N° Lot'!$D$3:$E$18,2,0)),RIGHT(YEAR(VLOOKUP(Récap!BK233,'Création N° Lot'!$D$3:$E$18,2,0)),2)," - ",DAY(BL233),"/",MONTH(BL233),"/",YEAR(BL233))</f>
        <v>#N/A</v>
      </c>
      <c r="BP233" s="6"/>
      <c r="BQ233" t="e">
        <f>VLOOKUP(BP233,'Info client'!$A$2:$D$1000,2,0)</f>
        <v>#N/A</v>
      </c>
      <c r="BR233" t="e">
        <f>VLOOKUP(BP233,'Info client'!$A$2:$D$1000,3,0)</f>
        <v>#N/A</v>
      </c>
      <c r="BS233" t="e">
        <f>VLOOKUP(BP233,'Info client'!$A$2:$D$1000,4,0)</f>
        <v>#N/A</v>
      </c>
      <c r="BU233" t="e">
        <f>VLOOKUP(Récap!BV233,'Création N° Lot'!$B$3:$B$18,2,0)</f>
        <v>#N/A</v>
      </c>
      <c r="BX233" t="str">
        <f t="shared" si="41"/>
        <v>44348</v>
      </c>
      <c r="BY233" s="7" t="e">
        <f>VLOOKUP(Récap!BX233,'Création N° Lot'!$D$3:$F$18,3,0)</f>
        <v>#N/A</v>
      </c>
      <c r="BZ233" t="e">
        <f>CONCATENATE(BV233,MONTH(VLOOKUP(Récap!BX233,'Création N° Lot'!$D$3:$E$18,2,0)),RIGHT(YEAR(VLOOKUP(Récap!BX233,'Création N° Lot'!$D$3:$E$18,2,0)),2)," - ",DAY(BY233),"/",MONTH(BY233),"/",YEAR(BY233))</f>
        <v>#N/A</v>
      </c>
      <c r="CC233" s="6"/>
      <c r="CD233" t="e">
        <f>VLOOKUP(CC233,'Info client'!$A$2:$D$1000,2,0)</f>
        <v>#N/A</v>
      </c>
      <c r="CE233" t="e">
        <f>VLOOKUP(CC233,'Info client'!$A$2:$D$1000,3,0)</f>
        <v>#N/A</v>
      </c>
      <c r="CF233" t="e">
        <f>VLOOKUP(CC233,'Info client'!$A$2:$D$1000,4,0)</f>
        <v>#N/A</v>
      </c>
      <c r="CH233" t="e">
        <f>VLOOKUP(Récap!CI233,'Création N° Lot'!$B$3:$B$18,2,0)</f>
        <v>#N/A</v>
      </c>
      <c r="CK233" t="str">
        <f t="shared" si="42"/>
        <v>44378</v>
      </c>
      <c r="CL233" s="7" t="e">
        <f>VLOOKUP(Récap!CK233,'Création N° Lot'!$D$3:$F$18,3,0)</f>
        <v>#N/A</v>
      </c>
      <c r="CM233" t="e">
        <f>CONCATENATE(CI233,MONTH(VLOOKUP(Récap!CK233,'Création N° Lot'!$D$3:$E$18,2,0)),RIGHT(YEAR(VLOOKUP(Récap!CK233,'Création N° Lot'!$D$3:$E$18,2,0)),2)," - ",DAY(CL233),"/",MONTH(CL233),"/",YEAR(CL233))</f>
        <v>#N/A</v>
      </c>
      <c r="CP233" s="6"/>
      <c r="CQ233" t="e">
        <f>VLOOKUP(CP233,'Info client'!$A$2:$D$1000,2,0)</f>
        <v>#N/A</v>
      </c>
      <c r="CR233" t="e">
        <f>VLOOKUP(CP233,'Info client'!$A$2:$D$1000,3,0)</f>
        <v>#N/A</v>
      </c>
      <c r="CS233" t="e">
        <f>VLOOKUP(CP233,'Info client'!$A$2:$D$1000,4,0)</f>
        <v>#N/A</v>
      </c>
      <c r="CU233" t="e">
        <f>VLOOKUP(Récap!CV233,'Création N° Lot'!$B$3:$B$18,2,0)</f>
        <v>#N/A</v>
      </c>
      <c r="CX233" t="str">
        <f t="shared" si="43"/>
        <v>Aout 2021</v>
      </c>
      <c r="CY233" s="7" t="e">
        <f>VLOOKUP(Récap!CX233,'Création N° Lot'!$D$3:$F$18,3,0)</f>
        <v>#N/A</v>
      </c>
      <c r="CZ233" t="e">
        <f>CONCATENATE(CV233,MONTH(VLOOKUP(Récap!CX233,'Création N° Lot'!$D$3:$E$18,2,0)),RIGHT(YEAR(VLOOKUP(Récap!CX233,'Création N° Lot'!$D$3:$E$18,2,0)),2)," - ",DAY(CY233),"/",MONTH(CY233),"/",YEAR(CY233))</f>
        <v>#N/A</v>
      </c>
      <c r="DC233" s="6"/>
      <c r="DD233" t="e">
        <f>VLOOKUP(DC233,'Info client'!$A$2:$D$1000,2,0)</f>
        <v>#N/A</v>
      </c>
      <c r="DE233" t="e">
        <f>VLOOKUP(DC233,'Info client'!$A$2:$D$1000,3,0)</f>
        <v>#N/A</v>
      </c>
      <c r="DF233" t="e">
        <f>VLOOKUP(DC233,'Info client'!$A$2:$D$1000,4,0)</f>
        <v>#N/A</v>
      </c>
      <c r="DH233" t="e">
        <f>VLOOKUP(Récap!DI233,'Création N° Lot'!$B$3:$B$18,2,0)</f>
        <v>#N/A</v>
      </c>
      <c r="DK233" t="str">
        <f t="shared" si="44"/>
        <v>44440</v>
      </c>
      <c r="DL233" s="7" t="e">
        <f>VLOOKUP(Récap!DK233,'Création N° Lot'!$D$3:$F$18,3,0)</f>
        <v>#N/A</v>
      </c>
      <c r="DM233" t="e">
        <f>CONCATENATE(DI233,MONTH(VLOOKUP(Récap!DK233,'Création N° Lot'!$D$3:$E$18,2,0)),RIGHT(YEAR(VLOOKUP(Récap!DK233,'Création N° Lot'!$D$3:$E$18,2,0)),2)," - ",DAY(DL233),"/",MONTH(DL233),"/",YEAR(DL233))</f>
        <v>#N/A</v>
      </c>
      <c r="DP233" s="6"/>
      <c r="DQ233" t="e">
        <f>VLOOKUP(DP233,'Info client'!$A$2:$D$1000,2,0)</f>
        <v>#N/A</v>
      </c>
      <c r="DR233" t="e">
        <f>VLOOKUP(DP233,'Info client'!$A$2:$D$1000,3,0)</f>
        <v>#N/A</v>
      </c>
      <c r="DS233" t="e">
        <f>VLOOKUP(DP233,'Info client'!$A$2:$D$1000,4,0)</f>
        <v>#N/A</v>
      </c>
      <c r="DU233" t="e">
        <f>VLOOKUP(Récap!DV233,'Création N° Lot'!$B$3:$B$18,2,0)</f>
        <v>#N/A</v>
      </c>
      <c r="DX233" t="str">
        <f t="shared" si="45"/>
        <v>44470</v>
      </c>
      <c r="DY233" s="7" t="e">
        <f>VLOOKUP(Récap!DX233,'Création N° Lot'!$D$3:$F$18,3,0)</f>
        <v>#N/A</v>
      </c>
      <c r="DZ233" t="e">
        <f>CONCATENATE(DV233,MONTH(VLOOKUP(Récap!DX233,'Création N° Lot'!$D$3:$E$18,2,0)),RIGHT(YEAR(VLOOKUP(Récap!DX233,'Création N° Lot'!$D$3:$E$18,2,0)),2)," - ",DAY(DY233),"/",MONTH(DY233),"/",YEAR(DY233))</f>
        <v>#N/A</v>
      </c>
      <c r="EC233" s="6"/>
      <c r="ED233" t="e">
        <f>VLOOKUP(EC233,'Info client'!$A$2:$D$1000,2,0)</f>
        <v>#N/A</v>
      </c>
      <c r="EE233" t="e">
        <f>VLOOKUP(EC233,'Info client'!$A$2:$D$1000,3,0)</f>
        <v>#N/A</v>
      </c>
      <c r="EF233" t="e">
        <f>VLOOKUP(EC233,'Info client'!$A$2:$D$1000,4,0)</f>
        <v>#N/A</v>
      </c>
      <c r="EH233" t="e">
        <f>VLOOKUP(Récap!EI233,'Création N° Lot'!$B$3:$B$18,2,0)</f>
        <v>#N/A</v>
      </c>
      <c r="EK233" t="str">
        <f t="shared" si="46"/>
        <v>44501</v>
      </c>
      <c r="EL233" s="7" t="e">
        <f>VLOOKUP(Récap!EK233,'Création N° Lot'!$D$3:$F$18,3,0)</f>
        <v>#N/A</v>
      </c>
      <c r="EM233" t="e">
        <f>CONCATENATE(EI233,MONTH(VLOOKUP(Récap!EK233,'Création N° Lot'!$D$3:$E$18,2,0)),RIGHT(YEAR(VLOOKUP(Récap!EK233,'Création N° Lot'!$D$3:$E$18,2,0)),2)," - ",DAY(EL233),"/",MONTH(EL233),"/",YEAR(EL233))</f>
        <v>#N/A</v>
      </c>
      <c r="EP233" s="6"/>
      <c r="EQ233" t="e">
        <f>VLOOKUP(EP233,'Info client'!$A$2:$D$1000,2,0)</f>
        <v>#N/A</v>
      </c>
      <c r="ER233" t="e">
        <f>VLOOKUP(EP233,'Info client'!$A$2:$D$1000,3,0)</f>
        <v>#N/A</v>
      </c>
      <c r="ES233" t="e">
        <f>VLOOKUP(EP233,'Info client'!$A$2:$D$1000,4,0)</f>
        <v>#N/A</v>
      </c>
      <c r="EU233" t="e">
        <f>VLOOKUP(Récap!EV233,'Création N° Lot'!$B$3:$B$18,2,0)</f>
        <v>#N/A</v>
      </c>
      <c r="EX233" t="str">
        <f t="shared" si="47"/>
        <v>44531</v>
      </c>
      <c r="EY233" s="7" t="e">
        <f>VLOOKUP(Récap!EX233,'Création N° Lot'!$D$3:$F$18,3,0)</f>
        <v>#N/A</v>
      </c>
      <c r="EZ233" t="e">
        <f>CONCATENATE(EV233,MONTH(VLOOKUP(Récap!EX233,'Création N° Lot'!$D$3:$E$18,2,0)),RIGHT(YEAR(VLOOKUP(Récap!EX233,'Création N° Lot'!$D$3:$E$18,2,0)),2)," - ",DAY(EY233),"/",MONTH(EY233),"/",YEAR(EY233))</f>
        <v>#N/A</v>
      </c>
    </row>
    <row r="234" spans="2:156" x14ac:dyDescent="0.25">
      <c r="B234" t="e">
        <f>VLOOKUP($A234,'Info client'!$A$2:$D$1000,2,0)</f>
        <v>#N/A</v>
      </c>
      <c r="C234" t="e">
        <f>VLOOKUP($A234,'Info client'!$A$2:$D$1000,3,0)</f>
        <v>#N/A</v>
      </c>
      <c r="D234" t="e">
        <f>VLOOKUP($A234,'Info client'!$A$2:$D$1000,4,0)</f>
        <v>#N/A</v>
      </c>
      <c r="F234" t="e">
        <f>VLOOKUP(Récap!G234,'Création N° Lot'!B146:B246,2,0)</f>
        <v>#N/A</v>
      </c>
      <c r="I234" t="str">
        <f t="shared" si="36"/>
        <v>44197</v>
      </c>
      <c r="J234" s="7" t="e">
        <f>VLOOKUP(Récap!I234,'Création N° Lot'!$D$3:$F$18,3,0)</f>
        <v>#N/A</v>
      </c>
      <c r="K234" t="e">
        <f>CONCATENATE(G234,MONTH(VLOOKUP(Récap!I234,'Création N° Lot'!$D$3:$E$18,2,0)),RIGHT(YEAR(VLOOKUP(Récap!I234,'Création N° Lot'!$D$3:$E$18,2,0)),2)," - ",DAY(J234),"/",MONTH(J234),"/",YEAR(J234))</f>
        <v>#N/A</v>
      </c>
      <c r="O234" t="e">
        <f>VLOOKUP(N234,'Info client'!$A$2:$D$1000,2,0)</f>
        <v>#N/A</v>
      </c>
      <c r="P234" t="e">
        <f>VLOOKUP($A234,'Info client'!$A$2:$D$1000,3,0)</f>
        <v>#N/A</v>
      </c>
      <c r="Q234" t="e">
        <f>VLOOKUP($A234,'Info client'!$A$2:$D$1000,4,0)</f>
        <v>#N/A</v>
      </c>
      <c r="S234" t="e">
        <f>VLOOKUP(Récap!G234,'Création N° Lot'!$B$3:$B$18,2,0)</f>
        <v>#N/A</v>
      </c>
      <c r="V234" t="str">
        <f t="shared" si="37"/>
        <v>44228</v>
      </c>
      <c r="W234" s="7" t="e">
        <f>VLOOKUP(Récap!V234,'Création N° Lot'!$D$3:$F$18,3,0)</f>
        <v>#N/A</v>
      </c>
      <c r="X234" t="e">
        <f>CONCATENATE(T234,MONTH(VLOOKUP(Récap!V234,'Création N° Lot'!$D$3:$E$18,2,0)),RIGHT(YEAR(VLOOKUP(Récap!V234,'Création N° Lot'!$D$3:$E$18,2,0)),2)," - ",DAY(W234),"/",MONTH(W234),"/",YEAR(W234))</f>
        <v>#N/A</v>
      </c>
      <c r="AA234" s="6"/>
      <c r="AB234" t="e">
        <f>VLOOKUP(AA234,'Info client'!$A$2:$D$1000,2,0)</f>
        <v>#N/A</v>
      </c>
      <c r="AC234" t="e">
        <f>VLOOKUP(AA234,'Info client'!$A$2:$D$1000,3,0)</f>
        <v>#N/A</v>
      </c>
      <c r="AD234" t="e">
        <f>VLOOKUP(AA234,'Info client'!$A$2:$D$1000,4,0)</f>
        <v>#N/A</v>
      </c>
      <c r="AF234" t="e">
        <f>VLOOKUP(Récap!AG234,'Création N° Lot'!$B$3:$B$18,2,0)</f>
        <v>#N/A</v>
      </c>
      <c r="AI234" t="str">
        <f t="shared" si="38"/>
        <v>44256</v>
      </c>
      <c r="AJ234" s="7" t="e">
        <f>VLOOKUP(Récap!AI234,'Création N° Lot'!$D$3:$F$18,3,0)</f>
        <v>#N/A</v>
      </c>
      <c r="AK234" t="e">
        <f>CONCATENATE(AG234,MONTH(VLOOKUP(Récap!AI234,'Création N° Lot'!$D$3:$E$18,2,0)),RIGHT(YEAR(VLOOKUP(Récap!AI234,'Création N° Lot'!$D$3:$E$18,2,0)),2)," - ",DAY(AJ234),"/",MONTH(AJ234),"/",YEAR(AJ234))</f>
        <v>#N/A</v>
      </c>
      <c r="AP234" s="6"/>
      <c r="AQ234" t="e">
        <f>VLOOKUP(AP234,'Info client'!$A$2:$D$1000,2,0)</f>
        <v>#N/A</v>
      </c>
      <c r="AR234" t="e">
        <f>VLOOKUP(AP234,'Info client'!$A$2:$D$1000,3,0)</f>
        <v>#N/A</v>
      </c>
      <c r="AS234" t="e">
        <f>VLOOKUP(AP234,'Info client'!$A$2:$D$1000,4,0)</f>
        <v>#N/A</v>
      </c>
      <c r="AU234" t="e">
        <f>VLOOKUP(Récap!AV234,'Création N° Lot'!$B$3:$B$18,2,0)</f>
        <v>#N/A</v>
      </c>
      <c r="AX234" t="str">
        <f t="shared" si="39"/>
        <v>44287</v>
      </c>
      <c r="AY234" s="7" t="e">
        <f>VLOOKUP(Récap!AX234,'Création N° Lot'!$D$3:$F$18,3,0)</f>
        <v>#N/A</v>
      </c>
      <c r="AZ234" t="e">
        <f>CONCATENATE(AV234,MONTH(VLOOKUP(Récap!AX234,'Création N° Lot'!$D$3:$E$18,2,0)),RIGHT(YEAR(VLOOKUP(Récap!AX234,'Création N° Lot'!$D$3:$E$18,2,0)),2)," - ",DAY(AY234),"/",MONTH(AY234),"/",YEAR(AY234))</f>
        <v>#N/A</v>
      </c>
      <c r="BC234" s="6"/>
      <c r="BD234" t="e">
        <f>VLOOKUP(BC234,'Info client'!$A$2:$D$1000,2,0)</f>
        <v>#N/A</v>
      </c>
      <c r="BE234" t="e">
        <f>VLOOKUP(BC234,'Info client'!$A$2:$D$1000,3,0)</f>
        <v>#N/A</v>
      </c>
      <c r="BF234" t="e">
        <f>VLOOKUP(BC234,'Info client'!$A$2:$D$1000,4,0)</f>
        <v>#N/A</v>
      </c>
      <c r="BH234" t="e">
        <f>VLOOKUP(Récap!BI234,'Création N° Lot'!$B$3:$B$18,2,0)</f>
        <v>#N/A</v>
      </c>
      <c r="BK234" t="str">
        <f t="shared" si="40"/>
        <v>44317</v>
      </c>
      <c r="BL234" s="7" t="e">
        <f>VLOOKUP(Récap!BK234,'Création N° Lot'!$D$3:$F$18,3,0)</f>
        <v>#N/A</v>
      </c>
      <c r="BM234" t="e">
        <f>CONCATENATE(BI234,MONTH(VLOOKUP(Récap!BK234,'Création N° Lot'!$D$3:$E$18,2,0)),RIGHT(YEAR(VLOOKUP(Récap!BK234,'Création N° Lot'!$D$3:$E$18,2,0)),2)," - ",DAY(BL234),"/",MONTH(BL234),"/",YEAR(BL234))</f>
        <v>#N/A</v>
      </c>
      <c r="BP234" s="6"/>
      <c r="BQ234" t="e">
        <f>VLOOKUP(BP234,'Info client'!$A$2:$D$1000,2,0)</f>
        <v>#N/A</v>
      </c>
      <c r="BR234" t="e">
        <f>VLOOKUP(BP234,'Info client'!$A$2:$D$1000,3,0)</f>
        <v>#N/A</v>
      </c>
      <c r="BS234" t="e">
        <f>VLOOKUP(BP234,'Info client'!$A$2:$D$1000,4,0)</f>
        <v>#N/A</v>
      </c>
      <c r="BU234" t="e">
        <f>VLOOKUP(Récap!BV234,'Création N° Lot'!$B$3:$B$18,2,0)</f>
        <v>#N/A</v>
      </c>
      <c r="BX234" t="str">
        <f t="shared" si="41"/>
        <v>44348</v>
      </c>
      <c r="BY234" s="7" t="e">
        <f>VLOOKUP(Récap!BX234,'Création N° Lot'!$D$3:$F$18,3,0)</f>
        <v>#N/A</v>
      </c>
      <c r="BZ234" t="e">
        <f>CONCATENATE(BV234,MONTH(VLOOKUP(Récap!BX234,'Création N° Lot'!$D$3:$E$18,2,0)),RIGHT(YEAR(VLOOKUP(Récap!BX234,'Création N° Lot'!$D$3:$E$18,2,0)),2)," - ",DAY(BY234),"/",MONTH(BY234),"/",YEAR(BY234))</f>
        <v>#N/A</v>
      </c>
      <c r="CC234" s="6"/>
      <c r="CD234" t="e">
        <f>VLOOKUP(CC234,'Info client'!$A$2:$D$1000,2,0)</f>
        <v>#N/A</v>
      </c>
      <c r="CE234" t="e">
        <f>VLOOKUP(CC234,'Info client'!$A$2:$D$1000,3,0)</f>
        <v>#N/A</v>
      </c>
      <c r="CF234" t="e">
        <f>VLOOKUP(CC234,'Info client'!$A$2:$D$1000,4,0)</f>
        <v>#N/A</v>
      </c>
      <c r="CH234" t="e">
        <f>VLOOKUP(Récap!CI234,'Création N° Lot'!$B$3:$B$18,2,0)</f>
        <v>#N/A</v>
      </c>
      <c r="CK234" t="str">
        <f t="shared" si="42"/>
        <v>44378</v>
      </c>
      <c r="CL234" s="7" t="e">
        <f>VLOOKUP(Récap!CK234,'Création N° Lot'!$D$3:$F$18,3,0)</f>
        <v>#N/A</v>
      </c>
      <c r="CM234" t="e">
        <f>CONCATENATE(CI234,MONTH(VLOOKUP(Récap!CK234,'Création N° Lot'!$D$3:$E$18,2,0)),RIGHT(YEAR(VLOOKUP(Récap!CK234,'Création N° Lot'!$D$3:$E$18,2,0)),2)," - ",DAY(CL234),"/",MONTH(CL234),"/",YEAR(CL234))</f>
        <v>#N/A</v>
      </c>
      <c r="CP234" s="6"/>
      <c r="CQ234" t="e">
        <f>VLOOKUP(CP234,'Info client'!$A$2:$D$1000,2,0)</f>
        <v>#N/A</v>
      </c>
      <c r="CR234" t="e">
        <f>VLOOKUP(CP234,'Info client'!$A$2:$D$1000,3,0)</f>
        <v>#N/A</v>
      </c>
      <c r="CS234" t="e">
        <f>VLOOKUP(CP234,'Info client'!$A$2:$D$1000,4,0)</f>
        <v>#N/A</v>
      </c>
      <c r="CU234" t="e">
        <f>VLOOKUP(Récap!CV234,'Création N° Lot'!$B$3:$B$18,2,0)</f>
        <v>#N/A</v>
      </c>
      <c r="CX234" t="str">
        <f t="shared" si="43"/>
        <v>Aout 2021</v>
      </c>
      <c r="CY234" s="7" t="e">
        <f>VLOOKUP(Récap!CX234,'Création N° Lot'!$D$3:$F$18,3,0)</f>
        <v>#N/A</v>
      </c>
      <c r="CZ234" t="e">
        <f>CONCATENATE(CV234,MONTH(VLOOKUP(Récap!CX234,'Création N° Lot'!$D$3:$E$18,2,0)),RIGHT(YEAR(VLOOKUP(Récap!CX234,'Création N° Lot'!$D$3:$E$18,2,0)),2)," - ",DAY(CY234),"/",MONTH(CY234),"/",YEAR(CY234))</f>
        <v>#N/A</v>
      </c>
      <c r="DC234" s="6"/>
      <c r="DD234" t="e">
        <f>VLOOKUP(DC234,'Info client'!$A$2:$D$1000,2,0)</f>
        <v>#N/A</v>
      </c>
      <c r="DE234" t="e">
        <f>VLOOKUP(DC234,'Info client'!$A$2:$D$1000,3,0)</f>
        <v>#N/A</v>
      </c>
      <c r="DF234" t="e">
        <f>VLOOKUP(DC234,'Info client'!$A$2:$D$1000,4,0)</f>
        <v>#N/A</v>
      </c>
      <c r="DH234" t="e">
        <f>VLOOKUP(Récap!DI234,'Création N° Lot'!$B$3:$B$18,2,0)</f>
        <v>#N/A</v>
      </c>
      <c r="DK234" t="str">
        <f t="shared" si="44"/>
        <v>44440</v>
      </c>
      <c r="DL234" s="7" t="e">
        <f>VLOOKUP(Récap!DK234,'Création N° Lot'!$D$3:$F$18,3,0)</f>
        <v>#N/A</v>
      </c>
      <c r="DM234" t="e">
        <f>CONCATENATE(DI234,MONTH(VLOOKUP(Récap!DK234,'Création N° Lot'!$D$3:$E$18,2,0)),RIGHT(YEAR(VLOOKUP(Récap!DK234,'Création N° Lot'!$D$3:$E$18,2,0)),2)," - ",DAY(DL234),"/",MONTH(DL234),"/",YEAR(DL234))</f>
        <v>#N/A</v>
      </c>
      <c r="DP234" s="6"/>
      <c r="DQ234" t="e">
        <f>VLOOKUP(DP234,'Info client'!$A$2:$D$1000,2,0)</f>
        <v>#N/A</v>
      </c>
      <c r="DR234" t="e">
        <f>VLOOKUP(DP234,'Info client'!$A$2:$D$1000,3,0)</f>
        <v>#N/A</v>
      </c>
      <c r="DS234" t="e">
        <f>VLOOKUP(DP234,'Info client'!$A$2:$D$1000,4,0)</f>
        <v>#N/A</v>
      </c>
      <c r="DU234" t="e">
        <f>VLOOKUP(Récap!DV234,'Création N° Lot'!$B$3:$B$18,2,0)</f>
        <v>#N/A</v>
      </c>
      <c r="DX234" t="str">
        <f t="shared" si="45"/>
        <v>44470</v>
      </c>
      <c r="DY234" s="7" t="e">
        <f>VLOOKUP(Récap!DX234,'Création N° Lot'!$D$3:$F$18,3,0)</f>
        <v>#N/A</v>
      </c>
      <c r="DZ234" t="e">
        <f>CONCATENATE(DV234,MONTH(VLOOKUP(Récap!DX234,'Création N° Lot'!$D$3:$E$18,2,0)),RIGHT(YEAR(VLOOKUP(Récap!DX234,'Création N° Lot'!$D$3:$E$18,2,0)),2)," - ",DAY(DY234),"/",MONTH(DY234),"/",YEAR(DY234))</f>
        <v>#N/A</v>
      </c>
      <c r="EC234" s="6"/>
      <c r="ED234" t="e">
        <f>VLOOKUP(EC234,'Info client'!$A$2:$D$1000,2,0)</f>
        <v>#N/A</v>
      </c>
      <c r="EE234" t="e">
        <f>VLOOKUP(EC234,'Info client'!$A$2:$D$1000,3,0)</f>
        <v>#N/A</v>
      </c>
      <c r="EF234" t="e">
        <f>VLOOKUP(EC234,'Info client'!$A$2:$D$1000,4,0)</f>
        <v>#N/A</v>
      </c>
      <c r="EH234" t="e">
        <f>VLOOKUP(Récap!EI234,'Création N° Lot'!$B$3:$B$18,2,0)</f>
        <v>#N/A</v>
      </c>
      <c r="EK234" t="str">
        <f t="shared" si="46"/>
        <v>44501</v>
      </c>
      <c r="EL234" s="7" t="e">
        <f>VLOOKUP(Récap!EK234,'Création N° Lot'!$D$3:$F$18,3,0)</f>
        <v>#N/A</v>
      </c>
      <c r="EM234" t="e">
        <f>CONCATENATE(EI234,MONTH(VLOOKUP(Récap!EK234,'Création N° Lot'!$D$3:$E$18,2,0)),RIGHT(YEAR(VLOOKUP(Récap!EK234,'Création N° Lot'!$D$3:$E$18,2,0)),2)," - ",DAY(EL234),"/",MONTH(EL234),"/",YEAR(EL234))</f>
        <v>#N/A</v>
      </c>
      <c r="EP234" s="6"/>
      <c r="EQ234" t="e">
        <f>VLOOKUP(EP234,'Info client'!$A$2:$D$1000,2,0)</f>
        <v>#N/A</v>
      </c>
      <c r="ER234" t="e">
        <f>VLOOKUP(EP234,'Info client'!$A$2:$D$1000,3,0)</f>
        <v>#N/A</v>
      </c>
      <c r="ES234" t="e">
        <f>VLOOKUP(EP234,'Info client'!$A$2:$D$1000,4,0)</f>
        <v>#N/A</v>
      </c>
      <c r="EU234" t="e">
        <f>VLOOKUP(Récap!EV234,'Création N° Lot'!$B$3:$B$18,2,0)</f>
        <v>#N/A</v>
      </c>
      <c r="EX234" t="str">
        <f t="shared" si="47"/>
        <v>44531</v>
      </c>
      <c r="EY234" s="7" t="e">
        <f>VLOOKUP(Récap!EX234,'Création N° Lot'!$D$3:$F$18,3,0)</f>
        <v>#N/A</v>
      </c>
      <c r="EZ234" t="e">
        <f>CONCATENATE(EV234,MONTH(VLOOKUP(Récap!EX234,'Création N° Lot'!$D$3:$E$18,2,0)),RIGHT(YEAR(VLOOKUP(Récap!EX234,'Création N° Lot'!$D$3:$E$18,2,0)),2)," - ",DAY(EY234),"/",MONTH(EY234),"/",YEAR(EY234))</f>
        <v>#N/A</v>
      </c>
    </row>
    <row r="235" spans="2:156" x14ac:dyDescent="0.25">
      <c r="B235" t="e">
        <f>VLOOKUP($A235,'Info client'!$A$2:$D$1000,2,0)</f>
        <v>#N/A</v>
      </c>
      <c r="C235" t="e">
        <f>VLOOKUP($A235,'Info client'!$A$2:$D$1000,3,0)</f>
        <v>#N/A</v>
      </c>
      <c r="D235" t="e">
        <f>VLOOKUP($A235,'Info client'!$A$2:$D$1000,4,0)</f>
        <v>#N/A</v>
      </c>
      <c r="F235" t="e">
        <f>VLOOKUP(Récap!G235,'Création N° Lot'!B147:B247,2,0)</f>
        <v>#N/A</v>
      </c>
      <c r="I235" t="str">
        <f t="shared" si="36"/>
        <v>44197</v>
      </c>
      <c r="J235" s="7" t="e">
        <f>VLOOKUP(Récap!I235,'Création N° Lot'!$D$3:$F$18,3,0)</f>
        <v>#N/A</v>
      </c>
      <c r="K235" t="e">
        <f>CONCATENATE(G235,MONTH(VLOOKUP(Récap!I235,'Création N° Lot'!$D$3:$E$18,2,0)),RIGHT(YEAR(VLOOKUP(Récap!I235,'Création N° Lot'!$D$3:$E$18,2,0)),2)," - ",DAY(J235),"/",MONTH(J235),"/",YEAR(J235))</f>
        <v>#N/A</v>
      </c>
      <c r="O235" t="e">
        <f>VLOOKUP(N235,'Info client'!$A$2:$D$1000,2,0)</f>
        <v>#N/A</v>
      </c>
      <c r="P235" t="e">
        <f>VLOOKUP($A235,'Info client'!$A$2:$D$1000,3,0)</f>
        <v>#N/A</v>
      </c>
      <c r="Q235" t="e">
        <f>VLOOKUP($A235,'Info client'!$A$2:$D$1000,4,0)</f>
        <v>#N/A</v>
      </c>
      <c r="S235" t="e">
        <f>VLOOKUP(Récap!G235,'Création N° Lot'!$B$3:$B$18,2,0)</f>
        <v>#N/A</v>
      </c>
      <c r="V235" t="str">
        <f t="shared" si="37"/>
        <v>44228</v>
      </c>
      <c r="W235" s="7" t="e">
        <f>VLOOKUP(Récap!V235,'Création N° Lot'!$D$3:$F$18,3,0)</f>
        <v>#N/A</v>
      </c>
      <c r="X235" t="e">
        <f>CONCATENATE(T235,MONTH(VLOOKUP(Récap!V235,'Création N° Lot'!$D$3:$E$18,2,0)),RIGHT(YEAR(VLOOKUP(Récap!V235,'Création N° Lot'!$D$3:$E$18,2,0)),2)," - ",DAY(W235),"/",MONTH(W235),"/",YEAR(W235))</f>
        <v>#N/A</v>
      </c>
      <c r="AA235" s="6"/>
      <c r="AB235" t="e">
        <f>VLOOKUP(AA235,'Info client'!$A$2:$D$1000,2,0)</f>
        <v>#N/A</v>
      </c>
      <c r="AC235" t="e">
        <f>VLOOKUP(AA235,'Info client'!$A$2:$D$1000,3,0)</f>
        <v>#N/A</v>
      </c>
      <c r="AD235" t="e">
        <f>VLOOKUP(AA235,'Info client'!$A$2:$D$1000,4,0)</f>
        <v>#N/A</v>
      </c>
      <c r="AF235" t="e">
        <f>VLOOKUP(Récap!AG235,'Création N° Lot'!$B$3:$B$18,2,0)</f>
        <v>#N/A</v>
      </c>
      <c r="AI235" t="str">
        <f t="shared" si="38"/>
        <v>44256</v>
      </c>
      <c r="AJ235" s="7" t="e">
        <f>VLOOKUP(Récap!AI235,'Création N° Lot'!$D$3:$F$18,3,0)</f>
        <v>#N/A</v>
      </c>
      <c r="AK235" t="e">
        <f>CONCATENATE(AG235,MONTH(VLOOKUP(Récap!AI235,'Création N° Lot'!$D$3:$E$18,2,0)),RIGHT(YEAR(VLOOKUP(Récap!AI235,'Création N° Lot'!$D$3:$E$18,2,0)),2)," - ",DAY(AJ235),"/",MONTH(AJ235),"/",YEAR(AJ235))</f>
        <v>#N/A</v>
      </c>
      <c r="AP235" s="6"/>
      <c r="AQ235" t="e">
        <f>VLOOKUP(AP235,'Info client'!$A$2:$D$1000,2,0)</f>
        <v>#N/A</v>
      </c>
      <c r="AR235" t="e">
        <f>VLOOKUP(AP235,'Info client'!$A$2:$D$1000,3,0)</f>
        <v>#N/A</v>
      </c>
      <c r="AS235" t="e">
        <f>VLOOKUP(AP235,'Info client'!$A$2:$D$1000,4,0)</f>
        <v>#N/A</v>
      </c>
      <c r="AU235" t="e">
        <f>VLOOKUP(Récap!AV235,'Création N° Lot'!$B$3:$B$18,2,0)</f>
        <v>#N/A</v>
      </c>
      <c r="AX235" t="str">
        <f t="shared" si="39"/>
        <v>44287</v>
      </c>
      <c r="AY235" s="7" t="e">
        <f>VLOOKUP(Récap!AX235,'Création N° Lot'!$D$3:$F$18,3,0)</f>
        <v>#N/A</v>
      </c>
      <c r="AZ235" t="e">
        <f>CONCATENATE(AV235,MONTH(VLOOKUP(Récap!AX235,'Création N° Lot'!$D$3:$E$18,2,0)),RIGHT(YEAR(VLOOKUP(Récap!AX235,'Création N° Lot'!$D$3:$E$18,2,0)),2)," - ",DAY(AY235),"/",MONTH(AY235),"/",YEAR(AY235))</f>
        <v>#N/A</v>
      </c>
      <c r="BC235" s="6"/>
      <c r="BD235" t="e">
        <f>VLOOKUP(BC235,'Info client'!$A$2:$D$1000,2,0)</f>
        <v>#N/A</v>
      </c>
      <c r="BE235" t="e">
        <f>VLOOKUP(BC235,'Info client'!$A$2:$D$1000,3,0)</f>
        <v>#N/A</v>
      </c>
      <c r="BF235" t="e">
        <f>VLOOKUP(BC235,'Info client'!$A$2:$D$1000,4,0)</f>
        <v>#N/A</v>
      </c>
      <c r="BH235" t="e">
        <f>VLOOKUP(Récap!BI235,'Création N° Lot'!$B$3:$B$18,2,0)</f>
        <v>#N/A</v>
      </c>
      <c r="BK235" t="str">
        <f t="shared" si="40"/>
        <v>44317</v>
      </c>
      <c r="BL235" s="7" t="e">
        <f>VLOOKUP(Récap!BK235,'Création N° Lot'!$D$3:$F$18,3,0)</f>
        <v>#N/A</v>
      </c>
      <c r="BM235" t="e">
        <f>CONCATENATE(BI235,MONTH(VLOOKUP(Récap!BK235,'Création N° Lot'!$D$3:$E$18,2,0)),RIGHT(YEAR(VLOOKUP(Récap!BK235,'Création N° Lot'!$D$3:$E$18,2,0)),2)," - ",DAY(BL235),"/",MONTH(BL235),"/",YEAR(BL235))</f>
        <v>#N/A</v>
      </c>
      <c r="BP235" s="6"/>
      <c r="BQ235" t="e">
        <f>VLOOKUP(BP235,'Info client'!$A$2:$D$1000,2,0)</f>
        <v>#N/A</v>
      </c>
      <c r="BR235" t="e">
        <f>VLOOKUP(BP235,'Info client'!$A$2:$D$1000,3,0)</f>
        <v>#N/A</v>
      </c>
      <c r="BS235" t="e">
        <f>VLOOKUP(BP235,'Info client'!$A$2:$D$1000,4,0)</f>
        <v>#N/A</v>
      </c>
      <c r="BU235" t="e">
        <f>VLOOKUP(Récap!BV235,'Création N° Lot'!$B$3:$B$18,2,0)</f>
        <v>#N/A</v>
      </c>
      <c r="BX235" t="str">
        <f t="shared" si="41"/>
        <v>44348</v>
      </c>
      <c r="BY235" s="7" t="e">
        <f>VLOOKUP(Récap!BX235,'Création N° Lot'!$D$3:$F$18,3,0)</f>
        <v>#N/A</v>
      </c>
      <c r="BZ235" t="e">
        <f>CONCATENATE(BV235,MONTH(VLOOKUP(Récap!BX235,'Création N° Lot'!$D$3:$E$18,2,0)),RIGHT(YEAR(VLOOKUP(Récap!BX235,'Création N° Lot'!$D$3:$E$18,2,0)),2)," - ",DAY(BY235),"/",MONTH(BY235),"/",YEAR(BY235))</f>
        <v>#N/A</v>
      </c>
      <c r="CC235" s="6"/>
      <c r="CD235" t="e">
        <f>VLOOKUP(CC235,'Info client'!$A$2:$D$1000,2,0)</f>
        <v>#N/A</v>
      </c>
      <c r="CE235" t="e">
        <f>VLOOKUP(CC235,'Info client'!$A$2:$D$1000,3,0)</f>
        <v>#N/A</v>
      </c>
      <c r="CF235" t="e">
        <f>VLOOKUP(CC235,'Info client'!$A$2:$D$1000,4,0)</f>
        <v>#N/A</v>
      </c>
      <c r="CH235" t="e">
        <f>VLOOKUP(Récap!CI235,'Création N° Lot'!$B$3:$B$18,2,0)</f>
        <v>#N/A</v>
      </c>
      <c r="CK235" t="str">
        <f t="shared" si="42"/>
        <v>44378</v>
      </c>
      <c r="CL235" s="7" t="e">
        <f>VLOOKUP(Récap!CK235,'Création N° Lot'!$D$3:$F$18,3,0)</f>
        <v>#N/A</v>
      </c>
      <c r="CM235" t="e">
        <f>CONCATENATE(CI235,MONTH(VLOOKUP(Récap!CK235,'Création N° Lot'!$D$3:$E$18,2,0)),RIGHT(YEAR(VLOOKUP(Récap!CK235,'Création N° Lot'!$D$3:$E$18,2,0)),2)," - ",DAY(CL235),"/",MONTH(CL235),"/",YEAR(CL235))</f>
        <v>#N/A</v>
      </c>
      <c r="CP235" s="6"/>
      <c r="CQ235" t="e">
        <f>VLOOKUP(CP235,'Info client'!$A$2:$D$1000,2,0)</f>
        <v>#N/A</v>
      </c>
      <c r="CR235" t="e">
        <f>VLOOKUP(CP235,'Info client'!$A$2:$D$1000,3,0)</f>
        <v>#N/A</v>
      </c>
      <c r="CS235" t="e">
        <f>VLOOKUP(CP235,'Info client'!$A$2:$D$1000,4,0)</f>
        <v>#N/A</v>
      </c>
      <c r="CU235" t="e">
        <f>VLOOKUP(Récap!CV235,'Création N° Lot'!$B$3:$B$18,2,0)</f>
        <v>#N/A</v>
      </c>
      <c r="CX235" t="str">
        <f t="shared" si="43"/>
        <v>Aout 2021</v>
      </c>
      <c r="CY235" s="7" t="e">
        <f>VLOOKUP(Récap!CX235,'Création N° Lot'!$D$3:$F$18,3,0)</f>
        <v>#N/A</v>
      </c>
      <c r="CZ235" t="e">
        <f>CONCATENATE(CV235,MONTH(VLOOKUP(Récap!CX235,'Création N° Lot'!$D$3:$E$18,2,0)),RIGHT(YEAR(VLOOKUP(Récap!CX235,'Création N° Lot'!$D$3:$E$18,2,0)),2)," - ",DAY(CY235),"/",MONTH(CY235),"/",YEAR(CY235))</f>
        <v>#N/A</v>
      </c>
      <c r="DC235" s="6"/>
      <c r="DD235" t="e">
        <f>VLOOKUP(DC235,'Info client'!$A$2:$D$1000,2,0)</f>
        <v>#N/A</v>
      </c>
      <c r="DE235" t="e">
        <f>VLOOKUP(DC235,'Info client'!$A$2:$D$1000,3,0)</f>
        <v>#N/A</v>
      </c>
      <c r="DF235" t="e">
        <f>VLOOKUP(DC235,'Info client'!$A$2:$D$1000,4,0)</f>
        <v>#N/A</v>
      </c>
      <c r="DH235" t="e">
        <f>VLOOKUP(Récap!DI235,'Création N° Lot'!$B$3:$B$18,2,0)</f>
        <v>#N/A</v>
      </c>
      <c r="DK235" t="str">
        <f t="shared" si="44"/>
        <v>44440</v>
      </c>
      <c r="DL235" s="7" t="e">
        <f>VLOOKUP(Récap!DK235,'Création N° Lot'!$D$3:$F$18,3,0)</f>
        <v>#N/A</v>
      </c>
      <c r="DM235" t="e">
        <f>CONCATENATE(DI235,MONTH(VLOOKUP(Récap!DK235,'Création N° Lot'!$D$3:$E$18,2,0)),RIGHT(YEAR(VLOOKUP(Récap!DK235,'Création N° Lot'!$D$3:$E$18,2,0)),2)," - ",DAY(DL235),"/",MONTH(DL235),"/",YEAR(DL235))</f>
        <v>#N/A</v>
      </c>
      <c r="DP235" s="6"/>
      <c r="DQ235" t="e">
        <f>VLOOKUP(DP235,'Info client'!$A$2:$D$1000,2,0)</f>
        <v>#N/A</v>
      </c>
      <c r="DR235" t="e">
        <f>VLOOKUP(DP235,'Info client'!$A$2:$D$1000,3,0)</f>
        <v>#N/A</v>
      </c>
      <c r="DS235" t="e">
        <f>VLOOKUP(DP235,'Info client'!$A$2:$D$1000,4,0)</f>
        <v>#N/A</v>
      </c>
      <c r="DU235" t="e">
        <f>VLOOKUP(Récap!DV235,'Création N° Lot'!$B$3:$B$18,2,0)</f>
        <v>#N/A</v>
      </c>
      <c r="DX235" t="str">
        <f t="shared" si="45"/>
        <v>44470</v>
      </c>
      <c r="DY235" s="7" t="e">
        <f>VLOOKUP(Récap!DX235,'Création N° Lot'!$D$3:$F$18,3,0)</f>
        <v>#N/A</v>
      </c>
      <c r="DZ235" t="e">
        <f>CONCATENATE(DV235,MONTH(VLOOKUP(Récap!DX235,'Création N° Lot'!$D$3:$E$18,2,0)),RIGHT(YEAR(VLOOKUP(Récap!DX235,'Création N° Lot'!$D$3:$E$18,2,0)),2)," - ",DAY(DY235),"/",MONTH(DY235),"/",YEAR(DY235))</f>
        <v>#N/A</v>
      </c>
      <c r="EC235" s="6"/>
      <c r="ED235" t="e">
        <f>VLOOKUP(EC235,'Info client'!$A$2:$D$1000,2,0)</f>
        <v>#N/A</v>
      </c>
      <c r="EE235" t="e">
        <f>VLOOKUP(EC235,'Info client'!$A$2:$D$1000,3,0)</f>
        <v>#N/A</v>
      </c>
      <c r="EF235" t="e">
        <f>VLOOKUP(EC235,'Info client'!$A$2:$D$1000,4,0)</f>
        <v>#N/A</v>
      </c>
      <c r="EH235" t="e">
        <f>VLOOKUP(Récap!EI235,'Création N° Lot'!$B$3:$B$18,2,0)</f>
        <v>#N/A</v>
      </c>
      <c r="EK235" t="str">
        <f t="shared" si="46"/>
        <v>44501</v>
      </c>
      <c r="EL235" s="7" t="e">
        <f>VLOOKUP(Récap!EK235,'Création N° Lot'!$D$3:$F$18,3,0)</f>
        <v>#N/A</v>
      </c>
      <c r="EM235" t="e">
        <f>CONCATENATE(EI235,MONTH(VLOOKUP(Récap!EK235,'Création N° Lot'!$D$3:$E$18,2,0)),RIGHT(YEAR(VLOOKUP(Récap!EK235,'Création N° Lot'!$D$3:$E$18,2,0)),2)," - ",DAY(EL235),"/",MONTH(EL235),"/",YEAR(EL235))</f>
        <v>#N/A</v>
      </c>
      <c r="EP235" s="6"/>
      <c r="EQ235" t="e">
        <f>VLOOKUP(EP235,'Info client'!$A$2:$D$1000,2,0)</f>
        <v>#N/A</v>
      </c>
      <c r="ER235" t="e">
        <f>VLOOKUP(EP235,'Info client'!$A$2:$D$1000,3,0)</f>
        <v>#N/A</v>
      </c>
      <c r="ES235" t="e">
        <f>VLOOKUP(EP235,'Info client'!$A$2:$D$1000,4,0)</f>
        <v>#N/A</v>
      </c>
      <c r="EU235" t="e">
        <f>VLOOKUP(Récap!EV235,'Création N° Lot'!$B$3:$B$18,2,0)</f>
        <v>#N/A</v>
      </c>
      <c r="EX235" t="str">
        <f t="shared" si="47"/>
        <v>44531</v>
      </c>
      <c r="EY235" s="7" t="e">
        <f>VLOOKUP(Récap!EX235,'Création N° Lot'!$D$3:$F$18,3,0)</f>
        <v>#N/A</v>
      </c>
      <c r="EZ235" t="e">
        <f>CONCATENATE(EV235,MONTH(VLOOKUP(Récap!EX235,'Création N° Lot'!$D$3:$E$18,2,0)),RIGHT(YEAR(VLOOKUP(Récap!EX235,'Création N° Lot'!$D$3:$E$18,2,0)),2)," - ",DAY(EY235),"/",MONTH(EY235),"/",YEAR(EY235))</f>
        <v>#N/A</v>
      </c>
    </row>
    <row r="236" spans="2:156" x14ac:dyDescent="0.25">
      <c r="B236" t="e">
        <f>VLOOKUP($A236,'Info client'!$A$2:$D$1000,2,0)</f>
        <v>#N/A</v>
      </c>
      <c r="C236" t="e">
        <f>VLOOKUP($A236,'Info client'!$A$2:$D$1000,3,0)</f>
        <v>#N/A</v>
      </c>
      <c r="D236" t="e">
        <f>VLOOKUP($A236,'Info client'!$A$2:$D$1000,4,0)</f>
        <v>#N/A</v>
      </c>
      <c r="F236" t="e">
        <f>VLOOKUP(Récap!G236,'Création N° Lot'!B148:B248,2,0)</f>
        <v>#N/A</v>
      </c>
      <c r="I236" t="str">
        <f t="shared" si="36"/>
        <v>44197</v>
      </c>
      <c r="J236" s="7" t="e">
        <f>VLOOKUP(Récap!I236,'Création N° Lot'!$D$3:$F$18,3,0)</f>
        <v>#N/A</v>
      </c>
      <c r="K236" t="e">
        <f>CONCATENATE(G236,MONTH(VLOOKUP(Récap!I236,'Création N° Lot'!$D$3:$E$18,2,0)),RIGHT(YEAR(VLOOKUP(Récap!I236,'Création N° Lot'!$D$3:$E$18,2,0)),2)," - ",DAY(J236),"/",MONTH(J236),"/",YEAR(J236))</f>
        <v>#N/A</v>
      </c>
      <c r="O236" t="e">
        <f>VLOOKUP(N236,'Info client'!$A$2:$D$1000,2,0)</f>
        <v>#N/A</v>
      </c>
      <c r="P236" t="e">
        <f>VLOOKUP($A236,'Info client'!$A$2:$D$1000,3,0)</f>
        <v>#N/A</v>
      </c>
      <c r="Q236" t="e">
        <f>VLOOKUP($A236,'Info client'!$A$2:$D$1000,4,0)</f>
        <v>#N/A</v>
      </c>
      <c r="S236" t="e">
        <f>VLOOKUP(Récap!G236,'Création N° Lot'!$B$3:$B$18,2,0)</f>
        <v>#N/A</v>
      </c>
      <c r="V236" t="str">
        <f t="shared" si="37"/>
        <v>44228</v>
      </c>
      <c r="W236" s="7" t="e">
        <f>VLOOKUP(Récap!V236,'Création N° Lot'!$D$3:$F$18,3,0)</f>
        <v>#N/A</v>
      </c>
      <c r="X236" t="e">
        <f>CONCATENATE(T236,MONTH(VLOOKUP(Récap!V236,'Création N° Lot'!$D$3:$E$18,2,0)),RIGHT(YEAR(VLOOKUP(Récap!V236,'Création N° Lot'!$D$3:$E$18,2,0)),2)," - ",DAY(W236),"/",MONTH(W236),"/",YEAR(W236))</f>
        <v>#N/A</v>
      </c>
      <c r="AA236" s="6"/>
      <c r="AB236" t="e">
        <f>VLOOKUP(AA236,'Info client'!$A$2:$D$1000,2,0)</f>
        <v>#N/A</v>
      </c>
      <c r="AC236" t="e">
        <f>VLOOKUP(AA236,'Info client'!$A$2:$D$1000,3,0)</f>
        <v>#N/A</v>
      </c>
      <c r="AD236" t="e">
        <f>VLOOKUP(AA236,'Info client'!$A$2:$D$1000,4,0)</f>
        <v>#N/A</v>
      </c>
      <c r="AF236" t="e">
        <f>VLOOKUP(Récap!AG236,'Création N° Lot'!$B$3:$B$18,2,0)</f>
        <v>#N/A</v>
      </c>
      <c r="AI236" t="str">
        <f t="shared" si="38"/>
        <v>44256</v>
      </c>
      <c r="AJ236" s="7" t="e">
        <f>VLOOKUP(Récap!AI236,'Création N° Lot'!$D$3:$F$18,3,0)</f>
        <v>#N/A</v>
      </c>
      <c r="AK236" t="e">
        <f>CONCATENATE(AG236,MONTH(VLOOKUP(Récap!AI236,'Création N° Lot'!$D$3:$E$18,2,0)),RIGHT(YEAR(VLOOKUP(Récap!AI236,'Création N° Lot'!$D$3:$E$18,2,0)),2)," - ",DAY(AJ236),"/",MONTH(AJ236),"/",YEAR(AJ236))</f>
        <v>#N/A</v>
      </c>
      <c r="AP236" s="6"/>
      <c r="AQ236" t="e">
        <f>VLOOKUP(AP236,'Info client'!$A$2:$D$1000,2,0)</f>
        <v>#N/A</v>
      </c>
      <c r="AR236" t="e">
        <f>VLOOKUP(AP236,'Info client'!$A$2:$D$1000,3,0)</f>
        <v>#N/A</v>
      </c>
      <c r="AS236" t="e">
        <f>VLOOKUP(AP236,'Info client'!$A$2:$D$1000,4,0)</f>
        <v>#N/A</v>
      </c>
      <c r="AU236" t="e">
        <f>VLOOKUP(Récap!AV236,'Création N° Lot'!$B$3:$B$18,2,0)</f>
        <v>#N/A</v>
      </c>
      <c r="AX236" t="str">
        <f t="shared" si="39"/>
        <v>44287</v>
      </c>
      <c r="AY236" s="7" t="e">
        <f>VLOOKUP(Récap!AX236,'Création N° Lot'!$D$3:$F$18,3,0)</f>
        <v>#N/A</v>
      </c>
      <c r="AZ236" t="e">
        <f>CONCATENATE(AV236,MONTH(VLOOKUP(Récap!AX236,'Création N° Lot'!$D$3:$E$18,2,0)),RIGHT(YEAR(VLOOKUP(Récap!AX236,'Création N° Lot'!$D$3:$E$18,2,0)),2)," - ",DAY(AY236),"/",MONTH(AY236),"/",YEAR(AY236))</f>
        <v>#N/A</v>
      </c>
      <c r="BC236" s="6"/>
      <c r="BD236" t="e">
        <f>VLOOKUP(BC236,'Info client'!$A$2:$D$1000,2,0)</f>
        <v>#N/A</v>
      </c>
      <c r="BE236" t="e">
        <f>VLOOKUP(BC236,'Info client'!$A$2:$D$1000,3,0)</f>
        <v>#N/A</v>
      </c>
      <c r="BF236" t="e">
        <f>VLOOKUP(BC236,'Info client'!$A$2:$D$1000,4,0)</f>
        <v>#N/A</v>
      </c>
      <c r="BH236" t="e">
        <f>VLOOKUP(Récap!BI236,'Création N° Lot'!$B$3:$B$18,2,0)</f>
        <v>#N/A</v>
      </c>
      <c r="BK236" t="str">
        <f t="shared" si="40"/>
        <v>44317</v>
      </c>
      <c r="BL236" s="7" t="e">
        <f>VLOOKUP(Récap!BK236,'Création N° Lot'!$D$3:$F$18,3,0)</f>
        <v>#N/A</v>
      </c>
      <c r="BM236" t="e">
        <f>CONCATENATE(BI236,MONTH(VLOOKUP(Récap!BK236,'Création N° Lot'!$D$3:$E$18,2,0)),RIGHT(YEAR(VLOOKUP(Récap!BK236,'Création N° Lot'!$D$3:$E$18,2,0)),2)," - ",DAY(BL236),"/",MONTH(BL236),"/",YEAR(BL236))</f>
        <v>#N/A</v>
      </c>
      <c r="BP236" s="6"/>
      <c r="BQ236" t="e">
        <f>VLOOKUP(BP236,'Info client'!$A$2:$D$1000,2,0)</f>
        <v>#N/A</v>
      </c>
      <c r="BR236" t="e">
        <f>VLOOKUP(BP236,'Info client'!$A$2:$D$1000,3,0)</f>
        <v>#N/A</v>
      </c>
      <c r="BS236" t="e">
        <f>VLOOKUP(BP236,'Info client'!$A$2:$D$1000,4,0)</f>
        <v>#N/A</v>
      </c>
      <c r="BU236" t="e">
        <f>VLOOKUP(Récap!BV236,'Création N° Lot'!$B$3:$B$18,2,0)</f>
        <v>#N/A</v>
      </c>
      <c r="BX236" t="str">
        <f t="shared" si="41"/>
        <v>44348</v>
      </c>
      <c r="BY236" s="7" t="e">
        <f>VLOOKUP(Récap!BX236,'Création N° Lot'!$D$3:$F$18,3,0)</f>
        <v>#N/A</v>
      </c>
      <c r="BZ236" t="e">
        <f>CONCATENATE(BV236,MONTH(VLOOKUP(Récap!BX236,'Création N° Lot'!$D$3:$E$18,2,0)),RIGHT(YEAR(VLOOKUP(Récap!BX236,'Création N° Lot'!$D$3:$E$18,2,0)),2)," - ",DAY(BY236),"/",MONTH(BY236),"/",YEAR(BY236))</f>
        <v>#N/A</v>
      </c>
      <c r="CC236" s="6"/>
      <c r="CD236" t="e">
        <f>VLOOKUP(CC236,'Info client'!$A$2:$D$1000,2,0)</f>
        <v>#N/A</v>
      </c>
      <c r="CE236" t="e">
        <f>VLOOKUP(CC236,'Info client'!$A$2:$D$1000,3,0)</f>
        <v>#N/A</v>
      </c>
      <c r="CF236" t="e">
        <f>VLOOKUP(CC236,'Info client'!$A$2:$D$1000,4,0)</f>
        <v>#N/A</v>
      </c>
      <c r="CH236" t="e">
        <f>VLOOKUP(Récap!CI236,'Création N° Lot'!$B$3:$B$18,2,0)</f>
        <v>#N/A</v>
      </c>
      <c r="CK236" t="str">
        <f t="shared" si="42"/>
        <v>44378</v>
      </c>
      <c r="CL236" s="7" t="e">
        <f>VLOOKUP(Récap!CK236,'Création N° Lot'!$D$3:$F$18,3,0)</f>
        <v>#N/A</v>
      </c>
      <c r="CM236" t="e">
        <f>CONCATENATE(CI236,MONTH(VLOOKUP(Récap!CK236,'Création N° Lot'!$D$3:$E$18,2,0)),RIGHT(YEAR(VLOOKUP(Récap!CK236,'Création N° Lot'!$D$3:$E$18,2,0)),2)," - ",DAY(CL236),"/",MONTH(CL236),"/",YEAR(CL236))</f>
        <v>#N/A</v>
      </c>
      <c r="CP236" s="6"/>
      <c r="CQ236" t="e">
        <f>VLOOKUP(CP236,'Info client'!$A$2:$D$1000,2,0)</f>
        <v>#N/A</v>
      </c>
      <c r="CR236" t="e">
        <f>VLOOKUP(CP236,'Info client'!$A$2:$D$1000,3,0)</f>
        <v>#N/A</v>
      </c>
      <c r="CS236" t="e">
        <f>VLOOKUP(CP236,'Info client'!$A$2:$D$1000,4,0)</f>
        <v>#N/A</v>
      </c>
      <c r="CU236" t="e">
        <f>VLOOKUP(Récap!CV236,'Création N° Lot'!$B$3:$B$18,2,0)</f>
        <v>#N/A</v>
      </c>
      <c r="CX236" t="str">
        <f t="shared" si="43"/>
        <v>Aout 2021</v>
      </c>
      <c r="CY236" s="7" t="e">
        <f>VLOOKUP(Récap!CX236,'Création N° Lot'!$D$3:$F$18,3,0)</f>
        <v>#N/A</v>
      </c>
      <c r="CZ236" t="e">
        <f>CONCATENATE(CV236,MONTH(VLOOKUP(Récap!CX236,'Création N° Lot'!$D$3:$E$18,2,0)),RIGHT(YEAR(VLOOKUP(Récap!CX236,'Création N° Lot'!$D$3:$E$18,2,0)),2)," - ",DAY(CY236),"/",MONTH(CY236),"/",YEAR(CY236))</f>
        <v>#N/A</v>
      </c>
      <c r="DC236" s="6"/>
      <c r="DD236" t="e">
        <f>VLOOKUP(DC236,'Info client'!$A$2:$D$1000,2,0)</f>
        <v>#N/A</v>
      </c>
      <c r="DE236" t="e">
        <f>VLOOKUP(DC236,'Info client'!$A$2:$D$1000,3,0)</f>
        <v>#N/A</v>
      </c>
      <c r="DF236" t="e">
        <f>VLOOKUP(DC236,'Info client'!$A$2:$D$1000,4,0)</f>
        <v>#N/A</v>
      </c>
      <c r="DH236" t="e">
        <f>VLOOKUP(Récap!DI236,'Création N° Lot'!$B$3:$B$18,2,0)</f>
        <v>#N/A</v>
      </c>
      <c r="DK236" t="str">
        <f t="shared" si="44"/>
        <v>44440</v>
      </c>
      <c r="DL236" s="7" t="e">
        <f>VLOOKUP(Récap!DK236,'Création N° Lot'!$D$3:$F$18,3,0)</f>
        <v>#N/A</v>
      </c>
      <c r="DM236" t="e">
        <f>CONCATENATE(DI236,MONTH(VLOOKUP(Récap!DK236,'Création N° Lot'!$D$3:$E$18,2,0)),RIGHT(YEAR(VLOOKUP(Récap!DK236,'Création N° Lot'!$D$3:$E$18,2,0)),2)," - ",DAY(DL236),"/",MONTH(DL236),"/",YEAR(DL236))</f>
        <v>#N/A</v>
      </c>
      <c r="DP236" s="6"/>
      <c r="DQ236" t="e">
        <f>VLOOKUP(DP236,'Info client'!$A$2:$D$1000,2,0)</f>
        <v>#N/A</v>
      </c>
      <c r="DR236" t="e">
        <f>VLOOKUP(DP236,'Info client'!$A$2:$D$1000,3,0)</f>
        <v>#N/A</v>
      </c>
      <c r="DS236" t="e">
        <f>VLOOKUP(DP236,'Info client'!$A$2:$D$1000,4,0)</f>
        <v>#N/A</v>
      </c>
      <c r="DU236" t="e">
        <f>VLOOKUP(Récap!DV236,'Création N° Lot'!$B$3:$B$18,2,0)</f>
        <v>#N/A</v>
      </c>
      <c r="DX236" t="str">
        <f t="shared" si="45"/>
        <v>44470</v>
      </c>
      <c r="DY236" s="7" t="e">
        <f>VLOOKUP(Récap!DX236,'Création N° Lot'!$D$3:$F$18,3,0)</f>
        <v>#N/A</v>
      </c>
      <c r="DZ236" t="e">
        <f>CONCATENATE(DV236,MONTH(VLOOKUP(Récap!DX236,'Création N° Lot'!$D$3:$E$18,2,0)),RIGHT(YEAR(VLOOKUP(Récap!DX236,'Création N° Lot'!$D$3:$E$18,2,0)),2)," - ",DAY(DY236),"/",MONTH(DY236),"/",YEAR(DY236))</f>
        <v>#N/A</v>
      </c>
      <c r="EC236" s="6"/>
      <c r="ED236" t="e">
        <f>VLOOKUP(EC236,'Info client'!$A$2:$D$1000,2,0)</f>
        <v>#N/A</v>
      </c>
      <c r="EE236" t="e">
        <f>VLOOKUP(EC236,'Info client'!$A$2:$D$1000,3,0)</f>
        <v>#N/A</v>
      </c>
      <c r="EF236" t="e">
        <f>VLOOKUP(EC236,'Info client'!$A$2:$D$1000,4,0)</f>
        <v>#N/A</v>
      </c>
      <c r="EH236" t="e">
        <f>VLOOKUP(Récap!EI236,'Création N° Lot'!$B$3:$B$18,2,0)</f>
        <v>#N/A</v>
      </c>
      <c r="EK236" t="str">
        <f t="shared" si="46"/>
        <v>44501</v>
      </c>
      <c r="EL236" s="7" t="e">
        <f>VLOOKUP(Récap!EK236,'Création N° Lot'!$D$3:$F$18,3,0)</f>
        <v>#N/A</v>
      </c>
      <c r="EM236" t="e">
        <f>CONCATENATE(EI236,MONTH(VLOOKUP(Récap!EK236,'Création N° Lot'!$D$3:$E$18,2,0)),RIGHT(YEAR(VLOOKUP(Récap!EK236,'Création N° Lot'!$D$3:$E$18,2,0)),2)," - ",DAY(EL236),"/",MONTH(EL236),"/",YEAR(EL236))</f>
        <v>#N/A</v>
      </c>
      <c r="EP236" s="6"/>
      <c r="EQ236" t="e">
        <f>VLOOKUP(EP236,'Info client'!$A$2:$D$1000,2,0)</f>
        <v>#N/A</v>
      </c>
      <c r="ER236" t="e">
        <f>VLOOKUP(EP236,'Info client'!$A$2:$D$1000,3,0)</f>
        <v>#N/A</v>
      </c>
      <c r="ES236" t="e">
        <f>VLOOKUP(EP236,'Info client'!$A$2:$D$1000,4,0)</f>
        <v>#N/A</v>
      </c>
      <c r="EU236" t="e">
        <f>VLOOKUP(Récap!EV236,'Création N° Lot'!$B$3:$B$18,2,0)</f>
        <v>#N/A</v>
      </c>
      <c r="EX236" t="str">
        <f t="shared" si="47"/>
        <v>44531</v>
      </c>
      <c r="EY236" s="7" t="e">
        <f>VLOOKUP(Récap!EX236,'Création N° Lot'!$D$3:$F$18,3,0)</f>
        <v>#N/A</v>
      </c>
      <c r="EZ236" t="e">
        <f>CONCATENATE(EV236,MONTH(VLOOKUP(Récap!EX236,'Création N° Lot'!$D$3:$E$18,2,0)),RIGHT(YEAR(VLOOKUP(Récap!EX236,'Création N° Lot'!$D$3:$E$18,2,0)),2)," - ",DAY(EY236),"/",MONTH(EY236),"/",YEAR(EY236))</f>
        <v>#N/A</v>
      </c>
    </row>
    <row r="237" spans="2:156" x14ac:dyDescent="0.25">
      <c r="B237" t="e">
        <f>VLOOKUP($A237,'Info client'!$A$2:$D$1000,2,0)</f>
        <v>#N/A</v>
      </c>
      <c r="C237" t="e">
        <f>VLOOKUP($A237,'Info client'!$A$2:$D$1000,3,0)</f>
        <v>#N/A</v>
      </c>
      <c r="D237" t="e">
        <f>VLOOKUP($A237,'Info client'!$A$2:$D$1000,4,0)</f>
        <v>#N/A</v>
      </c>
      <c r="F237" t="e">
        <f>VLOOKUP(Récap!G237,'Création N° Lot'!B149:B249,2,0)</f>
        <v>#N/A</v>
      </c>
      <c r="I237" t="str">
        <f t="shared" si="36"/>
        <v>44197</v>
      </c>
      <c r="J237" s="7" t="e">
        <f>VLOOKUP(Récap!I237,'Création N° Lot'!$D$3:$F$18,3,0)</f>
        <v>#N/A</v>
      </c>
      <c r="K237" t="e">
        <f>CONCATENATE(G237,MONTH(VLOOKUP(Récap!I237,'Création N° Lot'!$D$3:$E$18,2,0)),RIGHT(YEAR(VLOOKUP(Récap!I237,'Création N° Lot'!$D$3:$E$18,2,0)),2)," - ",DAY(J237),"/",MONTH(J237),"/",YEAR(J237))</f>
        <v>#N/A</v>
      </c>
      <c r="O237" t="e">
        <f>VLOOKUP(N237,'Info client'!$A$2:$D$1000,2,0)</f>
        <v>#N/A</v>
      </c>
      <c r="P237" t="e">
        <f>VLOOKUP($A237,'Info client'!$A$2:$D$1000,3,0)</f>
        <v>#N/A</v>
      </c>
      <c r="Q237" t="e">
        <f>VLOOKUP($A237,'Info client'!$A$2:$D$1000,4,0)</f>
        <v>#N/A</v>
      </c>
      <c r="S237" t="e">
        <f>VLOOKUP(Récap!G237,'Création N° Lot'!$B$3:$B$18,2,0)</f>
        <v>#N/A</v>
      </c>
      <c r="V237" t="str">
        <f t="shared" si="37"/>
        <v>44228</v>
      </c>
      <c r="W237" s="7" t="e">
        <f>VLOOKUP(Récap!V237,'Création N° Lot'!$D$3:$F$18,3,0)</f>
        <v>#N/A</v>
      </c>
      <c r="X237" t="e">
        <f>CONCATENATE(T237,MONTH(VLOOKUP(Récap!V237,'Création N° Lot'!$D$3:$E$18,2,0)),RIGHT(YEAR(VLOOKUP(Récap!V237,'Création N° Lot'!$D$3:$E$18,2,0)),2)," - ",DAY(W237),"/",MONTH(W237),"/",YEAR(W237))</f>
        <v>#N/A</v>
      </c>
      <c r="AA237" s="6"/>
      <c r="AB237" t="e">
        <f>VLOOKUP(AA237,'Info client'!$A$2:$D$1000,2,0)</f>
        <v>#N/A</v>
      </c>
      <c r="AC237" t="e">
        <f>VLOOKUP(AA237,'Info client'!$A$2:$D$1000,3,0)</f>
        <v>#N/A</v>
      </c>
      <c r="AD237" t="e">
        <f>VLOOKUP(AA237,'Info client'!$A$2:$D$1000,4,0)</f>
        <v>#N/A</v>
      </c>
      <c r="AF237" t="e">
        <f>VLOOKUP(Récap!AG237,'Création N° Lot'!$B$3:$B$18,2,0)</f>
        <v>#N/A</v>
      </c>
      <c r="AI237" t="str">
        <f t="shared" si="38"/>
        <v>44256</v>
      </c>
      <c r="AJ237" s="7" t="e">
        <f>VLOOKUP(Récap!AI237,'Création N° Lot'!$D$3:$F$18,3,0)</f>
        <v>#N/A</v>
      </c>
      <c r="AK237" t="e">
        <f>CONCATENATE(AG237,MONTH(VLOOKUP(Récap!AI237,'Création N° Lot'!$D$3:$E$18,2,0)),RIGHT(YEAR(VLOOKUP(Récap!AI237,'Création N° Lot'!$D$3:$E$18,2,0)),2)," - ",DAY(AJ237),"/",MONTH(AJ237),"/",YEAR(AJ237))</f>
        <v>#N/A</v>
      </c>
      <c r="AP237" s="6"/>
      <c r="AQ237" t="e">
        <f>VLOOKUP(AP237,'Info client'!$A$2:$D$1000,2,0)</f>
        <v>#N/A</v>
      </c>
      <c r="AR237" t="e">
        <f>VLOOKUP(AP237,'Info client'!$A$2:$D$1000,3,0)</f>
        <v>#N/A</v>
      </c>
      <c r="AS237" t="e">
        <f>VLOOKUP(AP237,'Info client'!$A$2:$D$1000,4,0)</f>
        <v>#N/A</v>
      </c>
      <c r="AU237" t="e">
        <f>VLOOKUP(Récap!AV237,'Création N° Lot'!$B$3:$B$18,2,0)</f>
        <v>#N/A</v>
      </c>
      <c r="AX237" t="str">
        <f t="shared" si="39"/>
        <v>44287</v>
      </c>
      <c r="AY237" s="7" t="e">
        <f>VLOOKUP(Récap!AX237,'Création N° Lot'!$D$3:$F$18,3,0)</f>
        <v>#N/A</v>
      </c>
      <c r="AZ237" t="e">
        <f>CONCATENATE(AV237,MONTH(VLOOKUP(Récap!AX237,'Création N° Lot'!$D$3:$E$18,2,0)),RIGHT(YEAR(VLOOKUP(Récap!AX237,'Création N° Lot'!$D$3:$E$18,2,0)),2)," - ",DAY(AY237),"/",MONTH(AY237),"/",YEAR(AY237))</f>
        <v>#N/A</v>
      </c>
      <c r="BC237" s="6"/>
      <c r="BD237" t="e">
        <f>VLOOKUP(BC237,'Info client'!$A$2:$D$1000,2,0)</f>
        <v>#N/A</v>
      </c>
      <c r="BE237" t="e">
        <f>VLOOKUP(BC237,'Info client'!$A$2:$D$1000,3,0)</f>
        <v>#N/A</v>
      </c>
      <c r="BF237" t="e">
        <f>VLOOKUP(BC237,'Info client'!$A$2:$D$1000,4,0)</f>
        <v>#N/A</v>
      </c>
      <c r="BH237" t="e">
        <f>VLOOKUP(Récap!BI237,'Création N° Lot'!$B$3:$B$18,2,0)</f>
        <v>#N/A</v>
      </c>
      <c r="BK237" t="str">
        <f t="shared" si="40"/>
        <v>44317</v>
      </c>
      <c r="BL237" s="7" t="e">
        <f>VLOOKUP(Récap!BK237,'Création N° Lot'!$D$3:$F$18,3,0)</f>
        <v>#N/A</v>
      </c>
      <c r="BM237" t="e">
        <f>CONCATENATE(BI237,MONTH(VLOOKUP(Récap!BK237,'Création N° Lot'!$D$3:$E$18,2,0)),RIGHT(YEAR(VLOOKUP(Récap!BK237,'Création N° Lot'!$D$3:$E$18,2,0)),2)," - ",DAY(BL237),"/",MONTH(BL237),"/",YEAR(BL237))</f>
        <v>#N/A</v>
      </c>
      <c r="BP237" s="6"/>
      <c r="BQ237" t="e">
        <f>VLOOKUP(BP237,'Info client'!$A$2:$D$1000,2,0)</f>
        <v>#N/A</v>
      </c>
      <c r="BR237" t="e">
        <f>VLOOKUP(BP237,'Info client'!$A$2:$D$1000,3,0)</f>
        <v>#N/A</v>
      </c>
      <c r="BS237" t="e">
        <f>VLOOKUP(BP237,'Info client'!$A$2:$D$1000,4,0)</f>
        <v>#N/A</v>
      </c>
      <c r="BU237" t="e">
        <f>VLOOKUP(Récap!BV237,'Création N° Lot'!$B$3:$B$18,2,0)</f>
        <v>#N/A</v>
      </c>
      <c r="BX237" t="str">
        <f t="shared" si="41"/>
        <v>44348</v>
      </c>
      <c r="BY237" s="7" t="e">
        <f>VLOOKUP(Récap!BX237,'Création N° Lot'!$D$3:$F$18,3,0)</f>
        <v>#N/A</v>
      </c>
      <c r="BZ237" t="e">
        <f>CONCATENATE(BV237,MONTH(VLOOKUP(Récap!BX237,'Création N° Lot'!$D$3:$E$18,2,0)),RIGHT(YEAR(VLOOKUP(Récap!BX237,'Création N° Lot'!$D$3:$E$18,2,0)),2)," - ",DAY(BY237),"/",MONTH(BY237),"/",YEAR(BY237))</f>
        <v>#N/A</v>
      </c>
      <c r="CC237" s="6"/>
      <c r="CD237" t="e">
        <f>VLOOKUP(CC237,'Info client'!$A$2:$D$1000,2,0)</f>
        <v>#N/A</v>
      </c>
      <c r="CE237" t="e">
        <f>VLOOKUP(CC237,'Info client'!$A$2:$D$1000,3,0)</f>
        <v>#N/A</v>
      </c>
      <c r="CF237" t="e">
        <f>VLOOKUP(CC237,'Info client'!$A$2:$D$1000,4,0)</f>
        <v>#N/A</v>
      </c>
      <c r="CH237" t="e">
        <f>VLOOKUP(Récap!CI237,'Création N° Lot'!$B$3:$B$18,2,0)</f>
        <v>#N/A</v>
      </c>
      <c r="CK237" t="str">
        <f t="shared" si="42"/>
        <v>44378</v>
      </c>
      <c r="CL237" s="7" t="e">
        <f>VLOOKUP(Récap!CK237,'Création N° Lot'!$D$3:$F$18,3,0)</f>
        <v>#N/A</v>
      </c>
      <c r="CM237" t="e">
        <f>CONCATENATE(CI237,MONTH(VLOOKUP(Récap!CK237,'Création N° Lot'!$D$3:$E$18,2,0)),RIGHT(YEAR(VLOOKUP(Récap!CK237,'Création N° Lot'!$D$3:$E$18,2,0)),2)," - ",DAY(CL237),"/",MONTH(CL237),"/",YEAR(CL237))</f>
        <v>#N/A</v>
      </c>
      <c r="CP237" s="6"/>
      <c r="CQ237" t="e">
        <f>VLOOKUP(CP237,'Info client'!$A$2:$D$1000,2,0)</f>
        <v>#N/A</v>
      </c>
      <c r="CR237" t="e">
        <f>VLOOKUP(CP237,'Info client'!$A$2:$D$1000,3,0)</f>
        <v>#N/A</v>
      </c>
      <c r="CS237" t="e">
        <f>VLOOKUP(CP237,'Info client'!$A$2:$D$1000,4,0)</f>
        <v>#N/A</v>
      </c>
      <c r="CU237" t="e">
        <f>VLOOKUP(Récap!CV237,'Création N° Lot'!$B$3:$B$18,2,0)</f>
        <v>#N/A</v>
      </c>
      <c r="CX237" t="str">
        <f t="shared" si="43"/>
        <v>Aout 2021</v>
      </c>
      <c r="CY237" s="7" t="e">
        <f>VLOOKUP(Récap!CX237,'Création N° Lot'!$D$3:$F$18,3,0)</f>
        <v>#N/A</v>
      </c>
      <c r="CZ237" t="e">
        <f>CONCATENATE(CV237,MONTH(VLOOKUP(Récap!CX237,'Création N° Lot'!$D$3:$E$18,2,0)),RIGHT(YEAR(VLOOKUP(Récap!CX237,'Création N° Lot'!$D$3:$E$18,2,0)),2)," - ",DAY(CY237),"/",MONTH(CY237),"/",YEAR(CY237))</f>
        <v>#N/A</v>
      </c>
      <c r="DC237" s="6"/>
      <c r="DD237" t="e">
        <f>VLOOKUP(DC237,'Info client'!$A$2:$D$1000,2,0)</f>
        <v>#N/A</v>
      </c>
      <c r="DE237" t="e">
        <f>VLOOKUP(DC237,'Info client'!$A$2:$D$1000,3,0)</f>
        <v>#N/A</v>
      </c>
      <c r="DF237" t="e">
        <f>VLOOKUP(DC237,'Info client'!$A$2:$D$1000,4,0)</f>
        <v>#N/A</v>
      </c>
      <c r="DH237" t="e">
        <f>VLOOKUP(Récap!DI237,'Création N° Lot'!$B$3:$B$18,2,0)</f>
        <v>#N/A</v>
      </c>
      <c r="DK237" t="str">
        <f t="shared" si="44"/>
        <v>44440</v>
      </c>
      <c r="DL237" s="7" t="e">
        <f>VLOOKUP(Récap!DK237,'Création N° Lot'!$D$3:$F$18,3,0)</f>
        <v>#N/A</v>
      </c>
      <c r="DM237" t="e">
        <f>CONCATENATE(DI237,MONTH(VLOOKUP(Récap!DK237,'Création N° Lot'!$D$3:$E$18,2,0)),RIGHT(YEAR(VLOOKUP(Récap!DK237,'Création N° Lot'!$D$3:$E$18,2,0)),2)," - ",DAY(DL237),"/",MONTH(DL237),"/",YEAR(DL237))</f>
        <v>#N/A</v>
      </c>
      <c r="DP237" s="6"/>
      <c r="DQ237" t="e">
        <f>VLOOKUP(DP237,'Info client'!$A$2:$D$1000,2,0)</f>
        <v>#N/A</v>
      </c>
      <c r="DR237" t="e">
        <f>VLOOKUP(DP237,'Info client'!$A$2:$D$1000,3,0)</f>
        <v>#N/A</v>
      </c>
      <c r="DS237" t="e">
        <f>VLOOKUP(DP237,'Info client'!$A$2:$D$1000,4,0)</f>
        <v>#N/A</v>
      </c>
      <c r="DU237" t="e">
        <f>VLOOKUP(Récap!DV237,'Création N° Lot'!$B$3:$B$18,2,0)</f>
        <v>#N/A</v>
      </c>
      <c r="DX237" t="str">
        <f t="shared" si="45"/>
        <v>44470</v>
      </c>
      <c r="DY237" s="7" t="e">
        <f>VLOOKUP(Récap!DX237,'Création N° Lot'!$D$3:$F$18,3,0)</f>
        <v>#N/A</v>
      </c>
      <c r="DZ237" t="e">
        <f>CONCATENATE(DV237,MONTH(VLOOKUP(Récap!DX237,'Création N° Lot'!$D$3:$E$18,2,0)),RIGHT(YEAR(VLOOKUP(Récap!DX237,'Création N° Lot'!$D$3:$E$18,2,0)),2)," - ",DAY(DY237),"/",MONTH(DY237),"/",YEAR(DY237))</f>
        <v>#N/A</v>
      </c>
      <c r="EC237" s="6"/>
      <c r="ED237" t="e">
        <f>VLOOKUP(EC237,'Info client'!$A$2:$D$1000,2,0)</f>
        <v>#N/A</v>
      </c>
      <c r="EE237" t="e">
        <f>VLOOKUP(EC237,'Info client'!$A$2:$D$1000,3,0)</f>
        <v>#N/A</v>
      </c>
      <c r="EF237" t="e">
        <f>VLOOKUP(EC237,'Info client'!$A$2:$D$1000,4,0)</f>
        <v>#N/A</v>
      </c>
      <c r="EH237" t="e">
        <f>VLOOKUP(Récap!EI237,'Création N° Lot'!$B$3:$B$18,2,0)</f>
        <v>#N/A</v>
      </c>
      <c r="EK237" t="str">
        <f t="shared" si="46"/>
        <v>44501</v>
      </c>
      <c r="EL237" s="7" t="e">
        <f>VLOOKUP(Récap!EK237,'Création N° Lot'!$D$3:$F$18,3,0)</f>
        <v>#N/A</v>
      </c>
      <c r="EM237" t="e">
        <f>CONCATENATE(EI237,MONTH(VLOOKUP(Récap!EK237,'Création N° Lot'!$D$3:$E$18,2,0)),RIGHT(YEAR(VLOOKUP(Récap!EK237,'Création N° Lot'!$D$3:$E$18,2,0)),2)," - ",DAY(EL237),"/",MONTH(EL237),"/",YEAR(EL237))</f>
        <v>#N/A</v>
      </c>
      <c r="EP237" s="6"/>
      <c r="EQ237" t="e">
        <f>VLOOKUP(EP237,'Info client'!$A$2:$D$1000,2,0)</f>
        <v>#N/A</v>
      </c>
      <c r="ER237" t="e">
        <f>VLOOKUP(EP237,'Info client'!$A$2:$D$1000,3,0)</f>
        <v>#N/A</v>
      </c>
      <c r="ES237" t="e">
        <f>VLOOKUP(EP237,'Info client'!$A$2:$D$1000,4,0)</f>
        <v>#N/A</v>
      </c>
      <c r="EU237" t="e">
        <f>VLOOKUP(Récap!EV237,'Création N° Lot'!$B$3:$B$18,2,0)</f>
        <v>#N/A</v>
      </c>
      <c r="EX237" t="str">
        <f t="shared" si="47"/>
        <v>44531</v>
      </c>
      <c r="EY237" s="7" t="e">
        <f>VLOOKUP(Récap!EX237,'Création N° Lot'!$D$3:$F$18,3,0)</f>
        <v>#N/A</v>
      </c>
      <c r="EZ237" t="e">
        <f>CONCATENATE(EV237,MONTH(VLOOKUP(Récap!EX237,'Création N° Lot'!$D$3:$E$18,2,0)),RIGHT(YEAR(VLOOKUP(Récap!EX237,'Création N° Lot'!$D$3:$E$18,2,0)),2)," - ",DAY(EY237),"/",MONTH(EY237),"/",YEAR(EY237))</f>
        <v>#N/A</v>
      </c>
    </row>
    <row r="238" spans="2:156" x14ac:dyDescent="0.25">
      <c r="B238" t="e">
        <f>VLOOKUP($A238,'Info client'!$A$2:$D$1000,2,0)</f>
        <v>#N/A</v>
      </c>
      <c r="C238" t="e">
        <f>VLOOKUP($A238,'Info client'!$A$2:$D$1000,3,0)</f>
        <v>#N/A</v>
      </c>
      <c r="D238" t="e">
        <f>VLOOKUP($A238,'Info client'!$A$2:$D$1000,4,0)</f>
        <v>#N/A</v>
      </c>
      <c r="F238" t="e">
        <f>VLOOKUP(Récap!G238,'Création N° Lot'!B150:B250,2,0)</f>
        <v>#N/A</v>
      </c>
      <c r="I238" t="str">
        <f t="shared" si="36"/>
        <v>44197</v>
      </c>
      <c r="J238" s="7" t="e">
        <f>VLOOKUP(Récap!I238,'Création N° Lot'!$D$3:$F$18,3,0)</f>
        <v>#N/A</v>
      </c>
      <c r="K238" t="e">
        <f>CONCATENATE(G238,MONTH(VLOOKUP(Récap!I238,'Création N° Lot'!$D$3:$E$18,2,0)),RIGHT(YEAR(VLOOKUP(Récap!I238,'Création N° Lot'!$D$3:$E$18,2,0)),2)," - ",DAY(J238),"/",MONTH(J238),"/",YEAR(J238))</f>
        <v>#N/A</v>
      </c>
      <c r="O238" t="e">
        <f>VLOOKUP(N238,'Info client'!$A$2:$D$1000,2,0)</f>
        <v>#N/A</v>
      </c>
      <c r="P238" t="e">
        <f>VLOOKUP($A238,'Info client'!$A$2:$D$1000,3,0)</f>
        <v>#N/A</v>
      </c>
      <c r="Q238" t="e">
        <f>VLOOKUP($A238,'Info client'!$A$2:$D$1000,4,0)</f>
        <v>#N/A</v>
      </c>
      <c r="S238" t="e">
        <f>VLOOKUP(Récap!G238,'Création N° Lot'!$B$3:$B$18,2,0)</f>
        <v>#N/A</v>
      </c>
      <c r="V238" t="str">
        <f t="shared" si="37"/>
        <v>44228</v>
      </c>
      <c r="W238" s="7" t="e">
        <f>VLOOKUP(Récap!V238,'Création N° Lot'!$D$3:$F$18,3,0)</f>
        <v>#N/A</v>
      </c>
      <c r="X238" t="e">
        <f>CONCATENATE(T238,MONTH(VLOOKUP(Récap!V238,'Création N° Lot'!$D$3:$E$18,2,0)),RIGHT(YEAR(VLOOKUP(Récap!V238,'Création N° Lot'!$D$3:$E$18,2,0)),2)," - ",DAY(W238),"/",MONTH(W238),"/",YEAR(W238))</f>
        <v>#N/A</v>
      </c>
      <c r="AA238" s="6"/>
      <c r="AB238" t="e">
        <f>VLOOKUP(AA238,'Info client'!$A$2:$D$1000,2,0)</f>
        <v>#N/A</v>
      </c>
      <c r="AC238" t="e">
        <f>VLOOKUP(AA238,'Info client'!$A$2:$D$1000,3,0)</f>
        <v>#N/A</v>
      </c>
      <c r="AD238" t="e">
        <f>VLOOKUP(AA238,'Info client'!$A$2:$D$1000,4,0)</f>
        <v>#N/A</v>
      </c>
      <c r="AF238" t="e">
        <f>VLOOKUP(Récap!AG238,'Création N° Lot'!$B$3:$B$18,2,0)</f>
        <v>#N/A</v>
      </c>
      <c r="AI238" t="str">
        <f t="shared" si="38"/>
        <v>44256</v>
      </c>
      <c r="AJ238" s="7" t="e">
        <f>VLOOKUP(Récap!AI238,'Création N° Lot'!$D$3:$F$18,3,0)</f>
        <v>#N/A</v>
      </c>
      <c r="AK238" t="e">
        <f>CONCATENATE(AG238,MONTH(VLOOKUP(Récap!AI238,'Création N° Lot'!$D$3:$E$18,2,0)),RIGHT(YEAR(VLOOKUP(Récap!AI238,'Création N° Lot'!$D$3:$E$18,2,0)),2)," - ",DAY(AJ238),"/",MONTH(AJ238),"/",YEAR(AJ238))</f>
        <v>#N/A</v>
      </c>
      <c r="AP238" s="6"/>
      <c r="AQ238" t="e">
        <f>VLOOKUP(AP238,'Info client'!$A$2:$D$1000,2,0)</f>
        <v>#N/A</v>
      </c>
      <c r="AR238" t="e">
        <f>VLOOKUP(AP238,'Info client'!$A$2:$D$1000,3,0)</f>
        <v>#N/A</v>
      </c>
      <c r="AS238" t="e">
        <f>VLOOKUP(AP238,'Info client'!$A$2:$D$1000,4,0)</f>
        <v>#N/A</v>
      </c>
      <c r="AU238" t="e">
        <f>VLOOKUP(Récap!AV238,'Création N° Lot'!$B$3:$B$18,2,0)</f>
        <v>#N/A</v>
      </c>
      <c r="AX238" t="str">
        <f t="shared" si="39"/>
        <v>44287</v>
      </c>
      <c r="AY238" s="7" t="e">
        <f>VLOOKUP(Récap!AX238,'Création N° Lot'!$D$3:$F$18,3,0)</f>
        <v>#N/A</v>
      </c>
      <c r="AZ238" t="e">
        <f>CONCATENATE(AV238,MONTH(VLOOKUP(Récap!AX238,'Création N° Lot'!$D$3:$E$18,2,0)),RIGHT(YEAR(VLOOKUP(Récap!AX238,'Création N° Lot'!$D$3:$E$18,2,0)),2)," - ",DAY(AY238),"/",MONTH(AY238),"/",YEAR(AY238))</f>
        <v>#N/A</v>
      </c>
      <c r="BC238" s="6"/>
      <c r="BD238" t="e">
        <f>VLOOKUP(BC238,'Info client'!$A$2:$D$1000,2,0)</f>
        <v>#N/A</v>
      </c>
      <c r="BE238" t="e">
        <f>VLOOKUP(BC238,'Info client'!$A$2:$D$1000,3,0)</f>
        <v>#N/A</v>
      </c>
      <c r="BF238" t="e">
        <f>VLOOKUP(BC238,'Info client'!$A$2:$D$1000,4,0)</f>
        <v>#N/A</v>
      </c>
      <c r="BH238" t="e">
        <f>VLOOKUP(Récap!BI238,'Création N° Lot'!$B$3:$B$18,2,0)</f>
        <v>#N/A</v>
      </c>
      <c r="BK238" t="str">
        <f t="shared" si="40"/>
        <v>44317</v>
      </c>
      <c r="BL238" s="7" t="e">
        <f>VLOOKUP(Récap!BK238,'Création N° Lot'!$D$3:$F$18,3,0)</f>
        <v>#N/A</v>
      </c>
      <c r="BM238" t="e">
        <f>CONCATENATE(BI238,MONTH(VLOOKUP(Récap!BK238,'Création N° Lot'!$D$3:$E$18,2,0)),RIGHT(YEAR(VLOOKUP(Récap!BK238,'Création N° Lot'!$D$3:$E$18,2,0)),2)," - ",DAY(BL238),"/",MONTH(BL238),"/",YEAR(BL238))</f>
        <v>#N/A</v>
      </c>
      <c r="BP238" s="6"/>
      <c r="BQ238" t="e">
        <f>VLOOKUP(BP238,'Info client'!$A$2:$D$1000,2,0)</f>
        <v>#N/A</v>
      </c>
      <c r="BR238" t="e">
        <f>VLOOKUP(BP238,'Info client'!$A$2:$D$1000,3,0)</f>
        <v>#N/A</v>
      </c>
      <c r="BS238" t="e">
        <f>VLOOKUP(BP238,'Info client'!$A$2:$D$1000,4,0)</f>
        <v>#N/A</v>
      </c>
      <c r="BU238" t="e">
        <f>VLOOKUP(Récap!BV238,'Création N° Lot'!$B$3:$B$18,2,0)</f>
        <v>#N/A</v>
      </c>
      <c r="BX238" t="str">
        <f t="shared" si="41"/>
        <v>44348</v>
      </c>
      <c r="BY238" s="7" t="e">
        <f>VLOOKUP(Récap!BX238,'Création N° Lot'!$D$3:$F$18,3,0)</f>
        <v>#N/A</v>
      </c>
      <c r="BZ238" t="e">
        <f>CONCATENATE(BV238,MONTH(VLOOKUP(Récap!BX238,'Création N° Lot'!$D$3:$E$18,2,0)),RIGHT(YEAR(VLOOKUP(Récap!BX238,'Création N° Lot'!$D$3:$E$18,2,0)),2)," - ",DAY(BY238),"/",MONTH(BY238),"/",YEAR(BY238))</f>
        <v>#N/A</v>
      </c>
      <c r="CC238" s="6"/>
      <c r="CD238" t="e">
        <f>VLOOKUP(CC238,'Info client'!$A$2:$D$1000,2,0)</f>
        <v>#N/A</v>
      </c>
      <c r="CE238" t="e">
        <f>VLOOKUP(CC238,'Info client'!$A$2:$D$1000,3,0)</f>
        <v>#N/A</v>
      </c>
      <c r="CF238" t="e">
        <f>VLOOKUP(CC238,'Info client'!$A$2:$D$1000,4,0)</f>
        <v>#N/A</v>
      </c>
      <c r="CH238" t="e">
        <f>VLOOKUP(Récap!CI238,'Création N° Lot'!$B$3:$B$18,2,0)</f>
        <v>#N/A</v>
      </c>
      <c r="CK238" t="str">
        <f t="shared" si="42"/>
        <v>44378</v>
      </c>
      <c r="CL238" s="7" t="e">
        <f>VLOOKUP(Récap!CK238,'Création N° Lot'!$D$3:$F$18,3,0)</f>
        <v>#N/A</v>
      </c>
      <c r="CM238" t="e">
        <f>CONCATENATE(CI238,MONTH(VLOOKUP(Récap!CK238,'Création N° Lot'!$D$3:$E$18,2,0)),RIGHT(YEAR(VLOOKUP(Récap!CK238,'Création N° Lot'!$D$3:$E$18,2,0)),2)," - ",DAY(CL238),"/",MONTH(CL238),"/",YEAR(CL238))</f>
        <v>#N/A</v>
      </c>
      <c r="CP238" s="6"/>
      <c r="CQ238" t="e">
        <f>VLOOKUP(CP238,'Info client'!$A$2:$D$1000,2,0)</f>
        <v>#N/A</v>
      </c>
      <c r="CR238" t="e">
        <f>VLOOKUP(CP238,'Info client'!$A$2:$D$1000,3,0)</f>
        <v>#N/A</v>
      </c>
      <c r="CS238" t="e">
        <f>VLOOKUP(CP238,'Info client'!$A$2:$D$1000,4,0)</f>
        <v>#N/A</v>
      </c>
      <c r="CU238" t="e">
        <f>VLOOKUP(Récap!CV238,'Création N° Lot'!$B$3:$B$18,2,0)</f>
        <v>#N/A</v>
      </c>
      <c r="CX238" t="str">
        <f t="shared" si="43"/>
        <v>Aout 2021</v>
      </c>
      <c r="CY238" s="7" t="e">
        <f>VLOOKUP(Récap!CX238,'Création N° Lot'!$D$3:$F$18,3,0)</f>
        <v>#N/A</v>
      </c>
      <c r="CZ238" t="e">
        <f>CONCATENATE(CV238,MONTH(VLOOKUP(Récap!CX238,'Création N° Lot'!$D$3:$E$18,2,0)),RIGHT(YEAR(VLOOKUP(Récap!CX238,'Création N° Lot'!$D$3:$E$18,2,0)),2)," - ",DAY(CY238),"/",MONTH(CY238),"/",YEAR(CY238))</f>
        <v>#N/A</v>
      </c>
      <c r="DC238" s="6"/>
      <c r="DD238" t="e">
        <f>VLOOKUP(DC238,'Info client'!$A$2:$D$1000,2,0)</f>
        <v>#N/A</v>
      </c>
      <c r="DE238" t="e">
        <f>VLOOKUP(DC238,'Info client'!$A$2:$D$1000,3,0)</f>
        <v>#N/A</v>
      </c>
      <c r="DF238" t="e">
        <f>VLOOKUP(DC238,'Info client'!$A$2:$D$1000,4,0)</f>
        <v>#N/A</v>
      </c>
      <c r="DH238" t="e">
        <f>VLOOKUP(Récap!DI238,'Création N° Lot'!$B$3:$B$18,2,0)</f>
        <v>#N/A</v>
      </c>
      <c r="DK238" t="str">
        <f t="shared" si="44"/>
        <v>44440</v>
      </c>
      <c r="DL238" s="7" t="e">
        <f>VLOOKUP(Récap!DK238,'Création N° Lot'!$D$3:$F$18,3,0)</f>
        <v>#N/A</v>
      </c>
      <c r="DM238" t="e">
        <f>CONCATENATE(DI238,MONTH(VLOOKUP(Récap!DK238,'Création N° Lot'!$D$3:$E$18,2,0)),RIGHT(YEAR(VLOOKUP(Récap!DK238,'Création N° Lot'!$D$3:$E$18,2,0)),2)," - ",DAY(DL238),"/",MONTH(DL238),"/",YEAR(DL238))</f>
        <v>#N/A</v>
      </c>
      <c r="DP238" s="6"/>
      <c r="DQ238" t="e">
        <f>VLOOKUP(DP238,'Info client'!$A$2:$D$1000,2,0)</f>
        <v>#N/A</v>
      </c>
      <c r="DR238" t="e">
        <f>VLOOKUP(DP238,'Info client'!$A$2:$D$1000,3,0)</f>
        <v>#N/A</v>
      </c>
      <c r="DS238" t="e">
        <f>VLOOKUP(DP238,'Info client'!$A$2:$D$1000,4,0)</f>
        <v>#N/A</v>
      </c>
      <c r="DU238" t="e">
        <f>VLOOKUP(Récap!DV238,'Création N° Lot'!$B$3:$B$18,2,0)</f>
        <v>#N/A</v>
      </c>
      <c r="DX238" t="str">
        <f t="shared" si="45"/>
        <v>44470</v>
      </c>
      <c r="DY238" s="7" t="e">
        <f>VLOOKUP(Récap!DX238,'Création N° Lot'!$D$3:$F$18,3,0)</f>
        <v>#N/A</v>
      </c>
      <c r="DZ238" t="e">
        <f>CONCATENATE(DV238,MONTH(VLOOKUP(Récap!DX238,'Création N° Lot'!$D$3:$E$18,2,0)),RIGHT(YEAR(VLOOKUP(Récap!DX238,'Création N° Lot'!$D$3:$E$18,2,0)),2)," - ",DAY(DY238),"/",MONTH(DY238),"/",YEAR(DY238))</f>
        <v>#N/A</v>
      </c>
      <c r="EC238" s="6"/>
      <c r="ED238" t="e">
        <f>VLOOKUP(EC238,'Info client'!$A$2:$D$1000,2,0)</f>
        <v>#N/A</v>
      </c>
      <c r="EE238" t="e">
        <f>VLOOKUP(EC238,'Info client'!$A$2:$D$1000,3,0)</f>
        <v>#N/A</v>
      </c>
      <c r="EF238" t="e">
        <f>VLOOKUP(EC238,'Info client'!$A$2:$D$1000,4,0)</f>
        <v>#N/A</v>
      </c>
      <c r="EH238" t="e">
        <f>VLOOKUP(Récap!EI238,'Création N° Lot'!$B$3:$B$18,2,0)</f>
        <v>#N/A</v>
      </c>
      <c r="EK238" t="str">
        <f t="shared" si="46"/>
        <v>44501</v>
      </c>
      <c r="EL238" s="7" t="e">
        <f>VLOOKUP(Récap!EK238,'Création N° Lot'!$D$3:$F$18,3,0)</f>
        <v>#N/A</v>
      </c>
      <c r="EM238" t="e">
        <f>CONCATENATE(EI238,MONTH(VLOOKUP(Récap!EK238,'Création N° Lot'!$D$3:$E$18,2,0)),RIGHT(YEAR(VLOOKUP(Récap!EK238,'Création N° Lot'!$D$3:$E$18,2,0)),2)," - ",DAY(EL238),"/",MONTH(EL238),"/",YEAR(EL238))</f>
        <v>#N/A</v>
      </c>
      <c r="EP238" s="6"/>
      <c r="EQ238" t="e">
        <f>VLOOKUP(EP238,'Info client'!$A$2:$D$1000,2,0)</f>
        <v>#N/A</v>
      </c>
      <c r="ER238" t="e">
        <f>VLOOKUP(EP238,'Info client'!$A$2:$D$1000,3,0)</f>
        <v>#N/A</v>
      </c>
      <c r="ES238" t="e">
        <f>VLOOKUP(EP238,'Info client'!$A$2:$D$1000,4,0)</f>
        <v>#N/A</v>
      </c>
      <c r="EU238" t="e">
        <f>VLOOKUP(Récap!EV238,'Création N° Lot'!$B$3:$B$18,2,0)</f>
        <v>#N/A</v>
      </c>
      <c r="EX238" t="str">
        <f t="shared" si="47"/>
        <v>44531</v>
      </c>
      <c r="EY238" s="7" t="e">
        <f>VLOOKUP(Récap!EX238,'Création N° Lot'!$D$3:$F$18,3,0)</f>
        <v>#N/A</v>
      </c>
      <c r="EZ238" t="e">
        <f>CONCATENATE(EV238,MONTH(VLOOKUP(Récap!EX238,'Création N° Lot'!$D$3:$E$18,2,0)),RIGHT(YEAR(VLOOKUP(Récap!EX238,'Création N° Lot'!$D$3:$E$18,2,0)),2)," - ",DAY(EY238),"/",MONTH(EY238),"/",YEAR(EY238))</f>
        <v>#N/A</v>
      </c>
    </row>
    <row r="239" spans="2:156" x14ac:dyDescent="0.25">
      <c r="B239" t="e">
        <f>VLOOKUP($A239,'Info client'!$A$2:$D$1000,2,0)</f>
        <v>#N/A</v>
      </c>
      <c r="C239" t="e">
        <f>VLOOKUP($A239,'Info client'!$A$2:$D$1000,3,0)</f>
        <v>#N/A</v>
      </c>
      <c r="D239" t="e">
        <f>VLOOKUP($A239,'Info client'!$A$2:$D$1000,4,0)</f>
        <v>#N/A</v>
      </c>
      <c r="F239" t="e">
        <f>VLOOKUP(Récap!G239,'Création N° Lot'!B151:B251,2,0)</f>
        <v>#N/A</v>
      </c>
      <c r="I239" t="str">
        <f t="shared" si="36"/>
        <v>44197</v>
      </c>
      <c r="J239" s="7" t="e">
        <f>VLOOKUP(Récap!I239,'Création N° Lot'!$D$3:$F$18,3,0)</f>
        <v>#N/A</v>
      </c>
      <c r="K239" t="e">
        <f>CONCATENATE(G239,MONTH(VLOOKUP(Récap!I239,'Création N° Lot'!$D$3:$E$18,2,0)),RIGHT(YEAR(VLOOKUP(Récap!I239,'Création N° Lot'!$D$3:$E$18,2,0)),2)," - ",DAY(J239),"/",MONTH(J239),"/",YEAR(J239))</f>
        <v>#N/A</v>
      </c>
      <c r="O239" t="e">
        <f>VLOOKUP(N239,'Info client'!$A$2:$D$1000,2,0)</f>
        <v>#N/A</v>
      </c>
      <c r="P239" t="e">
        <f>VLOOKUP($A239,'Info client'!$A$2:$D$1000,3,0)</f>
        <v>#N/A</v>
      </c>
      <c r="Q239" t="e">
        <f>VLOOKUP($A239,'Info client'!$A$2:$D$1000,4,0)</f>
        <v>#N/A</v>
      </c>
      <c r="S239" t="e">
        <f>VLOOKUP(Récap!G239,'Création N° Lot'!$B$3:$B$18,2,0)</f>
        <v>#N/A</v>
      </c>
      <c r="V239" t="str">
        <f t="shared" si="37"/>
        <v>44228</v>
      </c>
      <c r="W239" s="7" t="e">
        <f>VLOOKUP(Récap!V239,'Création N° Lot'!$D$3:$F$18,3,0)</f>
        <v>#N/A</v>
      </c>
      <c r="X239" t="e">
        <f>CONCATENATE(T239,MONTH(VLOOKUP(Récap!V239,'Création N° Lot'!$D$3:$E$18,2,0)),RIGHT(YEAR(VLOOKUP(Récap!V239,'Création N° Lot'!$D$3:$E$18,2,0)),2)," - ",DAY(W239),"/",MONTH(W239),"/",YEAR(W239))</f>
        <v>#N/A</v>
      </c>
      <c r="AA239" s="6"/>
      <c r="AB239" t="e">
        <f>VLOOKUP(AA239,'Info client'!$A$2:$D$1000,2,0)</f>
        <v>#N/A</v>
      </c>
      <c r="AC239" t="e">
        <f>VLOOKUP(AA239,'Info client'!$A$2:$D$1000,3,0)</f>
        <v>#N/A</v>
      </c>
      <c r="AD239" t="e">
        <f>VLOOKUP(AA239,'Info client'!$A$2:$D$1000,4,0)</f>
        <v>#N/A</v>
      </c>
      <c r="AF239" t="e">
        <f>VLOOKUP(Récap!AG239,'Création N° Lot'!$B$3:$B$18,2,0)</f>
        <v>#N/A</v>
      </c>
      <c r="AI239" t="str">
        <f t="shared" si="38"/>
        <v>44256</v>
      </c>
      <c r="AJ239" s="7" t="e">
        <f>VLOOKUP(Récap!AI239,'Création N° Lot'!$D$3:$F$18,3,0)</f>
        <v>#N/A</v>
      </c>
      <c r="AK239" t="e">
        <f>CONCATENATE(AG239,MONTH(VLOOKUP(Récap!AI239,'Création N° Lot'!$D$3:$E$18,2,0)),RIGHT(YEAR(VLOOKUP(Récap!AI239,'Création N° Lot'!$D$3:$E$18,2,0)),2)," - ",DAY(AJ239),"/",MONTH(AJ239),"/",YEAR(AJ239))</f>
        <v>#N/A</v>
      </c>
      <c r="AP239" s="6"/>
      <c r="AQ239" t="e">
        <f>VLOOKUP(AP239,'Info client'!$A$2:$D$1000,2,0)</f>
        <v>#N/A</v>
      </c>
      <c r="AR239" t="e">
        <f>VLOOKUP(AP239,'Info client'!$A$2:$D$1000,3,0)</f>
        <v>#N/A</v>
      </c>
      <c r="AS239" t="e">
        <f>VLOOKUP(AP239,'Info client'!$A$2:$D$1000,4,0)</f>
        <v>#N/A</v>
      </c>
      <c r="AU239" t="e">
        <f>VLOOKUP(Récap!AV239,'Création N° Lot'!$B$3:$B$18,2,0)</f>
        <v>#N/A</v>
      </c>
      <c r="AX239" t="str">
        <f t="shared" si="39"/>
        <v>44287</v>
      </c>
      <c r="AY239" s="7" t="e">
        <f>VLOOKUP(Récap!AX239,'Création N° Lot'!$D$3:$F$18,3,0)</f>
        <v>#N/A</v>
      </c>
      <c r="AZ239" t="e">
        <f>CONCATENATE(AV239,MONTH(VLOOKUP(Récap!AX239,'Création N° Lot'!$D$3:$E$18,2,0)),RIGHT(YEAR(VLOOKUP(Récap!AX239,'Création N° Lot'!$D$3:$E$18,2,0)),2)," - ",DAY(AY239),"/",MONTH(AY239),"/",YEAR(AY239))</f>
        <v>#N/A</v>
      </c>
      <c r="BC239" s="6"/>
      <c r="BD239" t="e">
        <f>VLOOKUP(BC239,'Info client'!$A$2:$D$1000,2,0)</f>
        <v>#N/A</v>
      </c>
      <c r="BE239" t="e">
        <f>VLOOKUP(BC239,'Info client'!$A$2:$D$1000,3,0)</f>
        <v>#N/A</v>
      </c>
      <c r="BF239" t="e">
        <f>VLOOKUP(BC239,'Info client'!$A$2:$D$1000,4,0)</f>
        <v>#N/A</v>
      </c>
      <c r="BH239" t="e">
        <f>VLOOKUP(Récap!BI239,'Création N° Lot'!$B$3:$B$18,2,0)</f>
        <v>#N/A</v>
      </c>
      <c r="BK239" t="str">
        <f t="shared" si="40"/>
        <v>44317</v>
      </c>
      <c r="BL239" s="7" t="e">
        <f>VLOOKUP(Récap!BK239,'Création N° Lot'!$D$3:$F$18,3,0)</f>
        <v>#N/A</v>
      </c>
      <c r="BM239" t="e">
        <f>CONCATENATE(BI239,MONTH(VLOOKUP(Récap!BK239,'Création N° Lot'!$D$3:$E$18,2,0)),RIGHT(YEAR(VLOOKUP(Récap!BK239,'Création N° Lot'!$D$3:$E$18,2,0)),2)," - ",DAY(BL239),"/",MONTH(BL239),"/",YEAR(BL239))</f>
        <v>#N/A</v>
      </c>
      <c r="BP239" s="6"/>
      <c r="BQ239" t="e">
        <f>VLOOKUP(BP239,'Info client'!$A$2:$D$1000,2,0)</f>
        <v>#N/A</v>
      </c>
      <c r="BR239" t="e">
        <f>VLOOKUP(BP239,'Info client'!$A$2:$D$1000,3,0)</f>
        <v>#N/A</v>
      </c>
      <c r="BS239" t="e">
        <f>VLOOKUP(BP239,'Info client'!$A$2:$D$1000,4,0)</f>
        <v>#N/A</v>
      </c>
      <c r="BU239" t="e">
        <f>VLOOKUP(Récap!BV239,'Création N° Lot'!$B$3:$B$18,2,0)</f>
        <v>#N/A</v>
      </c>
      <c r="BX239" t="str">
        <f t="shared" si="41"/>
        <v>44348</v>
      </c>
      <c r="BY239" s="7" t="e">
        <f>VLOOKUP(Récap!BX239,'Création N° Lot'!$D$3:$F$18,3,0)</f>
        <v>#N/A</v>
      </c>
      <c r="BZ239" t="e">
        <f>CONCATENATE(BV239,MONTH(VLOOKUP(Récap!BX239,'Création N° Lot'!$D$3:$E$18,2,0)),RIGHT(YEAR(VLOOKUP(Récap!BX239,'Création N° Lot'!$D$3:$E$18,2,0)),2)," - ",DAY(BY239),"/",MONTH(BY239),"/",YEAR(BY239))</f>
        <v>#N/A</v>
      </c>
      <c r="CC239" s="6"/>
      <c r="CD239" t="e">
        <f>VLOOKUP(CC239,'Info client'!$A$2:$D$1000,2,0)</f>
        <v>#N/A</v>
      </c>
      <c r="CE239" t="e">
        <f>VLOOKUP(CC239,'Info client'!$A$2:$D$1000,3,0)</f>
        <v>#N/A</v>
      </c>
      <c r="CF239" t="e">
        <f>VLOOKUP(CC239,'Info client'!$A$2:$D$1000,4,0)</f>
        <v>#N/A</v>
      </c>
      <c r="CH239" t="e">
        <f>VLOOKUP(Récap!CI239,'Création N° Lot'!$B$3:$B$18,2,0)</f>
        <v>#N/A</v>
      </c>
      <c r="CK239" t="str">
        <f t="shared" si="42"/>
        <v>44378</v>
      </c>
      <c r="CL239" s="7" t="e">
        <f>VLOOKUP(Récap!CK239,'Création N° Lot'!$D$3:$F$18,3,0)</f>
        <v>#N/A</v>
      </c>
      <c r="CM239" t="e">
        <f>CONCATENATE(CI239,MONTH(VLOOKUP(Récap!CK239,'Création N° Lot'!$D$3:$E$18,2,0)),RIGHT(YEAR(VLOOKUP(Récap!CK239,'Création N° Lot'!$D$3:$E$18,2,0)),2)," - ",DAY(CL239),"/",MONTH(CL239),"/",YEAR(CL239))</f>
        <v>#N/A</v>
      </c>
      <c r="CP239" s="6"/>
      <c r="CQ239" t="e">
        <f>VLOOKUP(CP239,'Info client'!$A$2:$D$1000,2,0)</f>
        <v>#N/A</v>
      </c>
      <c r="CR239" t="e">
        <f>VLOOKUP(CP239,'Info client'!$A$2:$D$1000,3,0)</f>
        <v>#N/A</v>
      </c>
      <c r="CS239" t="e">
        <f>VLOOKUP(CP239,'Info client'!$A$2:$D$1000,4,0)</f>
        <v>#N/A</v>
      </c>
      <c r="CU239" t="e">
        <f>VLOOKUP(Récap!CV239,'Création N° Lot'!$B$3:$B$18,2,0)</f>
        <v>#N/A</v>
      </c>
      <c r="CX239" t="str">
        <f t="shared" si="43"/>
        <v>Aout 2021</v>
      </c>
      <c r="CY239" s="7" t="e">
        <f>VLOOKUP(Récap!CX239,'Création N° Lot'!$D$3:$F$18,3,0)</f>
        <v>#N/A</v>
      </c>
      <c r="CZ239" t="e">
        <f>CONCATENATE(CV239,MONTH(VLOOKUP(Récap!CX239,'Création N° Lot'!$D$3:$E$18,2,0)),RIGHT(YEAR(VLOOKUP(Récap!CX239,'Création N° Lot'!$D$3:$E$18,2,0)),2)," - ",DAY(CY239),"/",MONTH(CY239),"/",YEAR(CY239))</f>
        <v>#N/A</v>
      </c>
      <c r="DC239" s="6"/>
      <c r="DD239" t="e">
        <f>VLOOKUP(DC239,'Info client'!$A$2:$D$1000,2,0)</f>
        <v>#N/A</v>
      </c>
      <c r="DE239" t="e">
        <f>VLOOKUP(DC239,'Info client'!$A$2:$D$1000,3,0)</f>
        <v>#N/A</v>
      </c>
      <c r="DF239" t="e">
        <f>VLOOKUP(DC239,'Info client'!$A$2:$D$1000,4,0)</f>
        <v>#N/A</v>
      </c>
      <c r="DH239" t="e">
        <f>VLOOKUP(Récap!DI239,'Création N° Lot'!$B$3:$B$18,2,0)</f>
        <v>#N/A</v>
      </c>
      <c r="DK239" t="str">
        <f t="shared" si="44"/>
        <v>44440</v>
      </c>
      <c r="DL239" s="7" t="e">
        <f>VLOOKUP(Récap!DK239,'Création N° Lot'!$D$3:$F$18,3,0)</f>
        <v>#N/A</v>
      </c>
      <c r="DM239" t="e">
        <f>CONCATENATE(DI239,MONTH(VLOOKUP(Récap!DK239,'Création N° Lot'!$D$3:$E$18,2,0)),RIGHT(YEAR(VLOOKUP(Récap!DK239,'Création N° Lot'!$D$3:$E$18,2,0)),2)," - ",DAY(DL239),"/",MONTH(DL239),"/",YEAR(DL239))</f>
        <v>#N/A</v>
      </c>
      <c r="DP239" s="6"/>
      <c r="DQ239" t="e">
        <f>VLOOKUP(DP239,'Info client'!$A$2:$D$1000,2,0)</f>
        <v>#N/A</v>
      </c>
      <c r="DR239" t="e">
        <f>VLOOKUP(DP239,'Info client'!$A$2:$D$1000,3,0)</f>
        <v>#N/A</v>
      </c>
      <c r="DS239" t="e">
        <f>VLOOKUP(DP239,'Info client'!$A$2:$D$1000,4,0)</f>
        <v>#N/A</v>
      </c>
      <c r="DU239" t="e">
        <f>VLOOKUP(Récap!DV239,'Création N° Lot'!$B$3:$B$18,2,0)</f>
        <v>#N/A</v>
      </c>
      <c r="DX239" t="str">
        <f t="shared" si="45"/>
        <v>44470</v>
      </c>
      <c r="DY239" s="7" t="e">
        <f>VLOOKUP(Récap!DX239,'Création N° Lot'!$D$3:$F$18,3,0)</f>
        <v>#N/A</v>
      </c>
      <c r="DZ239" t="e">
        <f>CONCATENATE(DV239,MONTH(VLOOKUP(Récap!DX239,'Création N° Lot'!$D$3:$E$18,2,0)),RIGHT(YEAR(VLOOKUP(Récap!DX239,'Création N° Lot'!$D$3:$E$18,2,0)),2)," - ",DAY(DY239),"/",MONTH(DY239),"/",YEAR(DY239))</f>
        <v>#N/A</v>
      </c>
      <c r="EC239" s="6"/>
      <c r="ED239" t="e">
        <f>VLOOKUP(EC239,'Info client'!$A$2:$D$1000,2,0)</f>
        <v>#N/A</v>
      </c>
      <c r="EE239" t="e">
        <f>VLOOKUP(EC239,'Info client'!$A$2:$D$1000,3,0)</f>
        <v>#N/A</v>
      </c>
      <c r="EF239" t="e">
        <f>VLOOKUP(EC239,'Info client'!$A$2:$D$1000,4,0)</f>
        <v>#N/A</v>
      </c>
      <c r="EH239" t="e">
        <f>VLOOKUP(Récap!EI239,'Création N° Lot'!$B$3:$B$18,2,0)</f>
        <v>#N/A</v>
      </c>
      <c r="EK239" t="str">
        <f t="shared" si="46"/>
        <v>44501</v>
      </c>
      <c r="EL239" s="7" t="e">
        <f>VLOOKUP(Récap!EK239,'Création N° Lot'!$D$3:$F$18,3,0)</f>
        <v>#N/A</v>
      </c>
      <c r="EM239" t="e">
        <f>CONCATENATE(EI239,MONTH(VLOOKUP(Récap!EK239,'Création N° Lot'!$D$3:$E$18,2,0)),RIGHT(YEAR(VLOOKUP(Récap!EK239,'Création N° Lot'!$D$3:$E$18,2,0)),2)," - ",DAY(EL239),"/",MONTH(EL239),"/",YEAR(EL239))</f>
        <v>#N/A</v>
      </c>
      <c r="EP239" s="6"/>
      <c r="EQ239" t="e">
        <f>VLOOKUP(EP239,'Info client'!$A$2:$D$1000,2,0)</f>
        <v>#N/A</v>
      </c>
      <c r="ER239" t="e">
        <f>VLOOKUP(EP239,'Info client'!$A$2:$D$1000,3,0)</f>
        <v>#N/A</v>
      </c>
      <c r="ES239" t="e">
        <f>VLOOKUP(EP239,'Info client'!$A$2:$D$1000,4,0)</f>
        <v>#N/A</v>
      </c>
      <c r="EU239" t="e">
        <f>VLOOKUP(Récap!EV239,'Création N° Lot'!$B$3:$B$18,2,0)</f>
        <v>#N/A</v>
      </c>
      <c r="EX239" t="str">
        <f t="shared" si="47"/>
        <v>44531</v>
      </c>
      <c r="EY239" s="7" t="e">
        <f>VLOOKUP(Récap!EX239,'Création N° Lot'!$D$3:$F$18,3,0)</f>
        <v>#N/A</v>
      </c>
      <c r="EZ239" t="e">
        <f>CONCATENATE(EV239,MONTH(VLOOKUP(Récap!EX239,'Création N° Lot'!$D$3:$E$18,2,0)),RIGHT(YEAR(VLOOKUP(Récap!EX239,'Création N° Lot'!$D$3:$E$18,2,0)),2)," - ",DAY(EY239),"/",MONTH(EY239),"/",YEAR(EY239))</f>
        <v>#N/A</v>
      </c>
    </row>
    <row r="240" spans="2:156" x14ac:dyDescent="0.25">
      <c r="B240" t="e">
        <f>VLOOKUP($A240,'Info client'!$A$2:$D$1000,2,0)</f>
        <v>#N/A</v>
      </c>
      <c r="C240" t="e">
        <f>VLOOKUP($A240,'Info client'!$A$2:$D$1000,3,0)</f>
        <v>#N/A</v>
      </c>
      <c r="D240" t="e">
        <f>VLOOKUP($A240,'Info client'!$A$2:$D$1000,4,0)</f>
        <v>#N/A</v>
      </c>
      <c r="F240" t="e">
        <f>VLOOKUP(Récap!G240,'Création N° Lot'!B152:B252,2,0)</f>
        <v>#N/A</v>
      </c>
      <c r="I240" t="str">
        <f t="shared" si="36"/>
        <v>44197</v>
      </c>
      <c r="J240" s="7" t="e">
        <f>VLOOKUP(Récap!I240,'Création N° Lot'!$D$3:$F$18,3,0)</f>
        <v>#N/A</v>
      </c>
      <c r="K240" t="e">
        <f>CONCATENATE(G240,MONTH(VLOOKUP(Récap!I240,'Création N° Lot'!$D$3:$E$18,2,0)),RIGHT(YEAR(VLOOKUP(Récap!I240,'Création N° Lot'!$D$3:$E$18,2,0)),2)," - ",DAY(J240),"/",MONTH(J240),"/",YEAR(J240))</f>
        <v>#N/A</v>
      </c>
      <c r="O240" t="e">
        <f>VLOOKUP(N240,'Info client'!$A$2:$D$1000,2,0)</f>
        <v>#N/A</v>
      </c>
      <c r="P240" t="e">
        <f>VLOOKUP($A240,'Info client'!$A$2:$D$1000,3,0)</f>
        <v>#N/A</v>
      </c>
      <c r="Q240" t="e">
        <f>VLOOKUP($A240,'Info client'!$A$2:$D$1000,4,0)</f>
        <v>#N/A</v>
      </c>
      <c r="S240" t="e">
        <f>VLOOKUP(Récap!G240,'Création N° Lot'!$B$3:$B$18,2,0)</f>
        <v>#N/A</v>
      </c>
      <c r="V240" t="str">
        <f t="shared" si="37"/>
        <v>44228</v>
      </c>
      <c r="W240" s="7" t="e">
        <f>VLOOKUP(Récap!V240,'Création N° Lot'!$D$3:$F$18,3,0)</f>
        <v>#N/A</v>
      </c>
      <c r="X240" t="e">
        <f>CONCATENATE(T240,MONTH(VLOOKUP(Récap!V240,'Création N° Lot'!$D$3:$E$18,2,0)),RIGHT(YEAR(VLOOKUP(Récap!V240,'Création N° Lot'!$D$3:$E$18,2,0)),2)," - ",DAY(W240),"/",MONTH(W240),"/",YEAR(W240))</f>
        <v>#N/A</v>
      </c>
      <c r="AA240" s="6"/>
      <c r="AB240" t="e">
        <f>VLOOKUP(AA240,'Info client'!$A$2:$D$1000,2,0)</f>
        <v>#N/A</v>
      </c>
      <c r="AC240" t="e">
        <f>VLOOKUP(AA240,'Info client'!$A$2:$D$1000,3,0)</f>
        <v>#N/A</v>
      </c>
      <c r="AD240" t="e">
        <f>VLOOKUP(AA240,'Info client'!$A$2:$D$1000,4,0)</f>
        <v>#N/A</v>
      </c>
      <c r="AF240" t="e">
        <f>VLOOKUP(Récap!AG240,'Création N° Lot'!$B$3:$B$18,2,0)</f>
        <v>#N/A</v>
      </c>
      <c r="AI240" t="str">
        <f t="shared" si="38"/>
        <v>44256</v>
      </c>
      <c r="AJ240" s="7" t="e">
        <f>VLOOKUP(Récap!AI240,'Création N° Lot'!$D$3:$F$18,3,0)</f>
        <v>#N/A</v>
      </c>
      <c r="AK240" t="e">
        <f>CONCATENATE(AG240,MONTH(VLOOKUP(Récap!AI240,'Création N° Lot'!$D$3:$E$18,2,0)),RIGHT(YEAR(VLOOKUP(Récap!AI240,'Création N° Lot'!$D$3:$E$18,2,0)),2)," - ",DAY(AJ240),"/",MONTH(AJ240),"/",YEAR(AJ240))</f>
        <v>#N/A</v>
      </c>
      <c r="AP240" s="6"/>
      <c r="AQ240" t="e">
        <f>VLOOKUP(AP240,'Info client'!$A$2:$D$1000,2,0)</f>
        <v>#N/A</v>
      </c>
      <c r="AR240" t="e">
        <f>VLOOKUP(AP240,'Info client'!$A$2:$D$1000,3,0)</f>
        <v>#N/A</v>
      </c>
      <c r="AS240" t="e">
        <f>VLOOKUP(AP240,'Info client'!$A$2:$D$1000,4,0)</f>
        <v>#N/A</v>
      </c>
      <c r="AU240" t="e">
        <f>VLOOKUP(Récap!AV240,'Création N° Lot'!$B$3:$B$18,2,0)</f>
        <v>#N/A</v>
      </c>
      <c r="AX240" t="str">
        <f t="shared" si="39"/>
        <v>44287</v>
      </c>
      <c r="AY240" s="7" t="e">
        <f>VLOOKUP(Récap!AX240,'Création N° Lot'!$D$3:$F$18,3,0)</f>
        <v>#N/A</v>
      </c>
      <c r="AZ240" t="e">
        <f>CONCATENATE(AV240,MONTH(VLOOKUP(Récap!AX240,'Création N° Lot'!$D$3:$E$18,2,0)),RIGHT(YEAR(VLOOKUP(Récap!AX240,'Création N° Lot'!$D$3:$E$18,2,0)),2)," - ",DAY(AY240),"/",MONTH(AY240),"/",YEAR(AY240))</f>
        <v>#N/A</v>
      </c>
      <c r="BC240" s="6"/>
      <c r="BD240" t="e">
        <f>VLOOKUP(BC240,'Info client'!$A$2:$D$1000,2,0)</f>
        <v>#N/A</v>
      </c>
      <c r="BE240" t="e">
        <f>VLOOKUP(BC240,'Info client'!$A$2:$D$1000,3,0)</f>
        <v>#N/A</v>
      </c>
      <c r="BF240" t="e">
        <f>VLOOKUP(BC240,'Info client'!$A$2:$D$1000,4,0)</f>
        <v>#N/A</v>
      </c>
      <c r="BH240" t="e">
        <f>VLOOKUP(Récap!BI240,'Création N° Lot'!$B$3:$B$18,2,0)</f>
        <v>#N/A</v>
      </c>
      <c r="BK240" t="str">
        <f t="shared" si="40"/>
        <v>44317</v>
      </c>
      <c r="BL240" s="7" t="e">
        <f>VLOOKUP(Récap!BK240,'Création N° Lot'!$D$3:$F$18,3,0)</f>
        <v>#N/A</v>
      </c>
      <c r="BM240" t="e">
        <f>CONCATENATE(BI240,MONTH(VLOOKUP(Récap!BK240,'Création N° Lot'!$D$3:$E$18,2,0)),RIGHT(YEAR(VLOOKUP(Récap!BK240,'Création N° Lot'!$D$3:$E$18,2,0)),2)," - ",DAY(BL240),"/",MONTH(BL240),"/",YEAR(BL240))</f>
        <v>#N/A</v>
      </c>
      <c r="BP240" s="6"/>
      <c r="BQ240" t="e">
        <f>VLOOKUP(BP240,'Info client'!$A$2:$D$1000,2,0)</f>
        <v>#N/A</v>
      </c>
      <c r="BR240" t="e">
        <f>VLOOKUP(BP240,'Info client'!$A$2:$D$1000,3,0)</f>
        <v>#N/A</v>
      </c>
      <c r="BS240" t="e">
        <f>VLOOKUP(BP240,'Info client'!$A$2:$D$1000,4,0)</f>
        <v>#N/A</v>
      </c>
      <c r="BU240" t="e">
        <f>VLOOKUP(Récap!BV240,'Création N° Lot'!$B$3:$B$18,2,0)</f>
        <v>#N/A</v>
      </c>
      <c r="BX240" t="str">
        <f t="shared" si="41"/>
        <v>44348</v>
      </c>
      <c r="BY240" s="7" t="e">
        <f>VLOOKUP(Récap!BX240,'Création N° Lot'!$D$3:$F$18,3,0)</f>
        <v>#N/A</v>
      </c>
      <c r="BZ240" t="e">
        <f>CONCATENATE(BV240,MONTH(VLOOKUP(Récap!BX240,'Création N° Lot'!$D$3:$E$18,2,0)),RIGHT(YEAR(VLOOKUP(Récap!BX240,'Création N° Lot'!$D$3:$E$18,2,0)),2)," - ",DAY(BY240),"/",MONTH(BY240),"/",YEAR(BY240))</f>
        <v>#N/A</v>
      </c>
      <c r="CC240" s="6"/>
      <c r="CD240" t="e">
        <f>VLOOKUP(CC240,'Info client'!$A$2:$D$1000,2,0)</f>
        <v>#N/A</v>
      </c>
      <c r="CE240" t="e">
        <f>VLOOKUP(CC240,'Info client'!$A$2:$D$1000,3,0)</f>
        <v>#N/A</v>
      </c>
      <c r="CF240" t="e">
        <f>VLOOKUP(CC240,'Info client'!$A$2:$D$1000,4,0)</f>
        <v>#N/A</v>
      </c>
      <c r="CH240" t="e">
        <f>VLOOKUP(Récap!CI240,'Création N° Lot'!$B$3:$B$18,2,0)</f>
        <v>#N/A</v>
      </c>
      <c r="CK240" t="str">
        <f t="shared" si="42"/>
        <v>44378</v>
      </c>
      <c r="CL240" s="7" t="e">
        <f>VLOOKUP(Récap!CK240,'Création N° Lot'!$D$3:$F$18,3,0)</f>
        <v>#N/A</v>
      </c>
      <c r="CM240" t="e">
        <f>CONCATENATE(CI240,MONTH(VLOOKUP(Récap!CK240,'Création N° Lot'!$D$3:$E$18,2,0)),RIGHT(YEAR(VLOOKUP(Récap!CK240,'Création N° Lot'!$D$3:$E$18,2,0)),2)," - ",DAY(CL240),"/",MONTH(CL240),"/",YEAR(CL240))</f>
        <v>#N/A</v>
      </c>
      <c r="CP240" s="6"/>
      <c r="CQ240" t="e">
        <f>VLOOKUP(CP240,'Info client'!$A$2:$D$1000,2,0)</f>
        <v>#N/A</v>
      </c>
      <c r="CR240" t="e">
        <f>VLOOKUP(CP240,'Info client'!$A$2:$D$1000,3,0)</f>
        <v>#N/A</v>
      </c>
      <c r="CS240" t="e">
        <f>VLOOKUP(CP240,'Info client'!$A$2:$D$1000,4,0)</f>
        <v>#N/A</v>
      </c>
      <c r="CU240" t="e">
        <f>VLOOKUP(Récap!CV240,'Création N° Lot'!$B$3:$B$18,2,0)</f>
        <v>#N/A</v>
      </c>
      <c r="CX240" t="str">
        <f t="shared" si="43"/>
        <v>Aout 2021</v>
      </c>
      <c r="CY240" s="7" t="e">
        <f>VLOOKUP(Récap!CX240,'Création N° Lot'!$D$3:$F$18,3,0)</f>
        <v>#N/A</v>
      </c>
      <c r="CZ240" t="e">
        <f>CONCATENATE(CV240,MONTH(VLOOKUP(Récap!CX240,'Création N° Lot'!$D$3:$E$18,2,0)),RIGHT(YEAR(VLOOKUP(Récap!CX240,'Création N° Lot'!$D$3:$E$18,2,0)),2)," - ",DAY(CY240),"/",MONTH(CY240),"/",YEAR(CY240))</f>
        <v>#N/A</v>
      </c>
      <c r="DC240" s="6"/>
      <c r="DD240" t="e">
        <f>VLOOKUP(DC240,'Info client'!$A$2:$D$1000,2,0)</f>
        <v>#N/A</v>
      </c>
      <c r="DE240" t="e">
        <f>VLOOKUP(DC240,'Info client'!$A$2:$D$1000,3,0)</f>
        <v>#N/A</v>
      </c>
      <c r="DF240" t="e">
        <f>VLOOKUP(DC240,'Info client'!$A$2:$D$1000,4,0)</f>
        <v>#N/A</v>
      </c>
      <c r="DH240" t="e">
        <f>VLOOKUP(Récap!DI240,'Création N° Lot'!$B$3:$B$18,2,0)</f>
        <v>#N/A</v>
      </c>
      <c r="DK240" t="str">
        <f t="shared" si="44"/>
        <v>44440</v>
      </c>
      <c r="DL240" s="7" t="e">
        <f>VLOOKUP(Récap!DK240,'Création N° Lot'!$D$3:$F$18,3,0)</f>
        <v>#N/A</v>
      </c>
      <c r="DM240" t="e">
        <f>CONCATENATE(DI240,MONTH(VLOOKUP(Récap!DK240,'Création N° Lot'!$D$3:$E$18,2,0)),RIGHT(YEAR(VLOOKUP(Récap!DK240,'Création N° Lot'!$D$3:$E$18,2,0)),2)," - ",DAY(DL240),"/",MONTH(DL240),"/",YEAR(DL240))</f>
        <v>#N/A</v>
      </c>
      <c r="DP240" s="6"/>
      <c r="DQ240" t="e">
        <f>VLOOKUP(DP240,'Info client'!$A$2:$D$1000,2,0)</f>
        <v>#N/A</v>
      </c>
      <c r="DR240" t="e">
        <f>VLOOKUP(DP240,'Info client'!$A$2:$D$1000,3,0)</f>
        <v>#N/A</v>
      </c>
      <c r="DS240" t="e">
        <f>VLOOKUP(DP240,'Info client'!$A$2:$D$1000,4,0)</f>
        <v>#N/A</v>
      </c>
      <c r="DU240" t="e">
        <f>VLOOKUP(Récap!DV240,'Création N° Lot'!$B$3:$B$18,2,0)</f>
        <v>#N/A</v>
      </c>
      <c r="DX240" t="str">
        <f t="shared" si="45"/>
        <v>44470</v>
      </c>
      <c r="DY240" s="7" t="e">
        <f>VLOOKUP(Récap!DX240,'Création N° Lot'!$D$3:$F$18,3,0)</f>
        <v>#N/A</v>
      </c>
      <c r="DZ240" t="e">
        <f>CONCATENATE(DV240,MONTH(VLOOKUP(Récap!DX240,'Création N° Lot'!$D$3:$E$18,2,0)),RIGHT(YEAR(VLOOKUP(Récap!DX240,'Création N° Lot'!$D$3:$E$18,2,0)),2)," - ",DAY(DY240),"/",MONTH(DY240),"/",YEAR(DY240))</f>
        <v>#N/A</v>
      </c>
      <c r="EC240" s="6"/>
      <c r="ED240" t="e">
        <f>VLOOKUP(EC240,'Info client'!$A$2:$D$1000,2,0)</f>
        <v>#N/A</v>
      </c>
      <c r="EE240" t="e">
        <f>VLOOKUP(EC240,'Info client'!$A$2:$D$1000,3,0)</f>
        <v>#N/A</v>
      </c>
      <c r="EF240" t="e">
        <f>VLOOKUP(EC240,'Info client'!$A$2:$D$1000,4,0)</f>
        <v>#N/A</v>
      </c>
      <c r="EH240" t="e">
        <f>VLOOKUP(Récap!EI240,'Création N° Lot'!$B$3:$B$18,2,0)</f>
        <v>#N/A</v>
      </c>
      <c r="EK240" t="str">
        <f t="shared" si="46"/>
        <v>44501</v>
      </c>
      <c r="EL240" s="7" t="e">
        <f>VLOOKUP(Récap!EK240,'Création N° Lot'!$D$3:$F$18,3,0)</f>
        <v>#N/A</v>
      </c>
      <c r="EM240" t="e">
        <f>CONCATENATE(EI240,MONTH(VLOOKUP(Récap!EK240,'Création N° Lot'!$D$3:$E$18,2,0)),RIGHT(YEAR(VLOOKUP(Récap!EK240,'Création N° Lot'!$D$3:$E$18,2,0)),2)," - ",DAY(EL240),"/",MONTH(EL240),"/",YEAR(EL240))</f>
        <v>#N/A</v>
      </c>
      <c r="EP240" s="6"/>
      <c r="EQ240" t="e">
        <f>VLOOKUP(EP240,'Info client'!$A$2:$D$1000,2,0)</f>
        <v>#N/A</v>
      </c>
      <c r="ER240" t="e">
        <f>VLOOKUP(EP240,'Info client'!$A$2:$D$1000,3,0)</f>
        <v>#N/A</v>
      </c>
      <c r="ES240" t="e">
        <f>VLOOKUP(EP240,'Info client'!$A$2:$D$1000,4,0)</f>
        <v>#N/A</v>
      </c>
      <c r="EU240" t="e">
        <f>VLOOKUP(Récap!EV240,'Création N° Lot'!$B$3:$B$18,2,0)</f>
        <v>#N/A</v>
      </c>
      <c r="EX240" t="str">
        <f t="shared" si="47"/>
        <v>44531</v>
      </c>
      <c r="EY240" s="7" t="e">
        <f>VLOOKUP(Récap!EX240,'Création N° Lot'!$D$3:$F$18,3,0)</f>
        <v>#N/A</v>
      </c>
      <c r="EZ240" t="e">
        <f>CONCATENATE(EV240,MONTH(VLOOKUP(Récap!EX240,'Création N° Lot'!$D$3:$E$18,2,0)),RIGHT(YEAR(VLOOKUP(Récap!EX240,'Création N° Lot'!$D$3:$E$18,2,0)),2)," - ",DAY(EY240),"/",MONTH(EY240),"/",YEAR(EY240))</f>
        <v>#N/A</v>
      </c>
    </row>
    <row r="241" spans="2:156" x14ac:dyDescent="0.25">
      <c r="B241" t="e">
        <f>VLOOKUP($A241,'Info client'!$A$2:$D$1000,2,0)</f>
        <v>#N/A</v>
      </c>
      <c r="C241" t="e">
        <f>VLOOKUP($A241,'Info client'!$A$2:$D$1000,3,0)</f>
        <v>#N/A</v>
      </c>
      <c r="D241" t="e">
        <f>VLOOKUP($A241,'Info client'!$A$2:$D$1000,4,0)</f>
        <v>#N/A</v>
      </c>
      <c r="F241" t="e">
        <f>VLOOKUP(Récap!G241,'Création N° Lot'!B153:B253,2,0)</f>
        <v>#N/A</v>
      </c>
      <c r="I241" t="str">
        <f t="shared" si="36"/>
        <v>44197</v>
      </c>
      <c r="J241" s="7" t="e">
        <f>VLOOKUP(Récap!I241,'Création N° Lot'!$D$3:$F$18,3,0)</f>
        <v>#N/A</v>
      </c>
      <c r="K241" t="e">
        <f>CONCATENATE(G241,MONTH(VLOOKUP(Récap!I241,'Création N° Lot'!$D$3:$E$18,2,0)),RIGHT(YEAR(VLOOKUP(Récap!I241,'Création N° Lot'!$D$3:$E$18,2,0)),2)," - ",DAY(J241),"/",MONTH(J241),"/",YEAR(J241))</f>
        <v>#N/A</v>
      </c>
      <c r="O241" t="e">
        <f>VLOOKUP(N241,'Info client'!$A$2:$D$1000,2,0)</f>
        <v>#N/A</v>
      </c>
      <c r="P241" t="e">
        <f>VLOOKUP($A241,'Info client'!$A$2:$D$1000,3,0)</f>
        <v>#N/A</v>
      </c>
      <c r="Q241" t="e">
        <f>VLOOKUP($A241,'Info client'!$A$2:$D$1000,4,0)</f>
        <v>#N/A</v>
      </c>
      <c r="S241" t="e">
        <f>VLOOKUP(Récap!G241,'Création N° Lot'!$B$3:$B$18,2,0)</f>
        <v>#N/A</v>
      </c>
      <c r="V241" t="str">
        <f t="shared" si="37"/>
        <v>44228</v>
      </c>
      <c r="W241" s="7" t="e">
        <f>VLOOKUP(Récap!V241,'Création N° Lot'!$D$3:$F$18,3,0)</f>
        <v>#N/A</v>
      </c>
      <c r="X241" t="e">
        <f>CONCATENATE(T241,MONTH(VLOOKUP(Récap!V241,'Création N° Lot'!$D$3:$E$18,2,0)),RIGHT(YEAR(VLOOKUP(Récap!V241,'Création N° Lot'!$D$3:$E$18,2,0)),2)," - ",DAY(W241),"/",MONTH(W241),"/",YEAR(W241))</f>
        <v>#N/A</v>
      </c>
      <c r="AA241" s="6"/>
      <c r="AB241" t="e">
        <f>VLOOKUP(AA241,'Info client'!$A$2:$D$1000,2,0)</f>
        <v>#N/A</v>
      </c>
      <c r="AC241" t="e">
        <f>VLOOKUP(AA241,'Info client'!$A$2:$D$1000,3,0)</f>
        <v>#N/A</v>
      </c>
      <c r="AD241" t="e">
        <f>VLOOKUP(AA241,'Info client'!$A$2:$D$1000,4,0)</f>
        <v>#N/A</v>
      </c>
      <c r="AF241" t="e">
        <f>VLOOKUP(Récap!AG241,'Création N° Lot'!$B$3:$B$18,2,0)</f>
        <v>#N/A</v>
      </c>
      <c r="AI241" t="str">
        <f t="shared" si="38"/>
        <v>44256</v>
      </c>
      <c r="AJ241" s="7" t="e">
        <f>VLOOKUP(Récap!AI241,'Création N° Lot'!$D$3:$F$18,3,0)</f>
        <v>#N/A</v>
      </c>
      <c r="AK241" t="e">
        <f>CONCATENATE(AG241,MONTH(VLOOKUP(Récap!AI241,'Création N° Lot'!$D$3:$E$18,2,0)),RIGHT(YEAR(VLOOKUP(Récap!AI241,'Création N° Lot'!$D$3:$E$18,2,0)),2)," - ",DAY(AJ241),"/",MONTH(AJ241),"/",YEAR(AJ241))</f>
        <v>#N/A</v>
      </c>
      <c r="AP241" s="6"/>
      <c r="AQ241" t="e">
        <f>VLOOKUP(AP241,'Info client'!$A$2:$D$1000,2,0)</f>
        <v>#N/A</v>
      </c>
      <c r="AR241" t="e">
        <f>VLOOKUP(AP241,'Info client'!$A$2:$D$1000,3,0)</f>
        <v>#N/A</v>
      </c>
      <c r="AS241" t="e">
        <f>VLOOKUP(AP241,'Info client'!$A$2:$D$1000,4,0)</f>
        <v>#N/A</v>
      </c>
      <c r="AU241" t="e">
        <f>VLOOKUP(Récap!AV241,'Création N° Lot'!$B$3:$B$18,2,0)</f>
        <v>#N/A</v>
      </c>
      <c r="AX241" t="str">
        <f t="shared" si="39"/>
        <v>44287</v>
      </c>
      <c r="AY241" s="7" t="e">
        <f>VLOOKUP(Récap!AX241,'Création N° Lot'!$D$3:$F$18,3,0)</f>
        <v>#N/A</v>
      </c>
      <c r="AZ241" t="e">
        <f>CONCATENATE(AV241,MONTH(VLOOKUP(Récap!AX241,'Création N° Lot'!$D$3:$E$18,2,0)),RIGHT(YEAR(VLOOKUP(Récap!AX241,'Création N° Lot'!$D$3:$E$18,2,0)),2)," - ",DAY(AY241),"/",MONTH(AY241),"/",YEAR(AY241))</f>
        <v>#N/A</v>
      </c>
      <c r="BC241" s="6"/>
      <c r="BD241" t="e">
        <f>VLOOKUP(BC241,'Info client'!$A$2:$D$1000,2,0)</f>
        <v>#N/A</v>
      </c>
      <c r="BE241" t="e">
        <f>VLOOKUP(BC241,'Info client'!$A$2:$D$1000,3,0)</f>
        <v>#N/A</v>
      </c>
      <c r="BF241" t="e">
        <f>VLOOKUP(BC241,'Info client'!$A$2:$D$1000,4,0)</f>
        <v>#N/A</v>
      </c>
      <c r="BH241" t="e">
        <f>VLOOKUP(Récap!BI241,'Création N° Lot'!$B$3:$B$18,2,0)</f>
        <v>#N/A</v>
      </c>
      <c r="BK241" t="str">
        <f t="shared" si="40"/>
        <v>44317</v>
      </c>
      <c r="BL241" s="7" t="e">
        <f>VLOOKUP(Récap!BK241,'Création N° Lot'!$D$3:$F$18,3,0)</f>
        <v>#N/A</v>
      </c>
      <c r="BM241" t="e">
        <f>CONCATENATE(BI241,MONTH(VLOOKUP(Récap!BK241,'Création N° Lot'!$D$3:$E$18,2,0)),RIGHT(YEAR(VLOOKUP(Récap!BK241,'Création N° Lot'!$D$3:$E$18,2,0)),2)," - ",DAY(BL241),"/",MONTH(BL241),"/",YEAR(BL241))</f>
        <v>#N/A</v>
      </c>
      <c r="BP241" s="6"/>
      <c r="BQ241" t="e">
        <f>VLOOKUP(BP241,'Info client'!$A$2:$D$1000,2,0)</f>
        <v>#N/A</v>
      </c>
      <c r="BR241" t="e">
        <f>VLOOKUP(BP241,'Info client'!$A$2:$D$1000,3,0)</f>
        <v>#N/A</v>
      </c>
      <c r="BS241" t="e">
        <f>VLOOKUP(BP241,'Info client'!$A$2:$D$1000,4,0)</f>
        <v>#N/A</v>
      </c>
      <c r="BU241" t="e">
        <f>VLOOKUP(Récap!BV241,'Création N° Lot'!$B$3:$B$18,2,0)</f>
        <v>#N/A</v>
      </c>
      <c r="BX241" t="str">
        <f t="shared" si="41"/>
        <v>44348</v>
      </c>
      <c r="BY241" s="7" t="e">
        <f>VLOOKUP(Récap!BX241,'Création N° Lot'!$D$3:$F$18,3,0)</f>
        <v>#N/A</v>
      </c>
      <c r="BZ241" t="e">
        <f>CONCATENATE(BV241,MONTH(VLOOKUP(Récap!BX241,'Création N° Lot'!$D$3:$E$18,2,0)),RIGHT(YEAR(VLOOKUP(Récap!BX241,'Création N° Lot'!$D$3:$E$18,2,0)),2)," - ",DAY(BY241),"/",MONTH(BY241),"/",YEAR(BY241))</f>
        <v>#N/A</v>
      </c>
      <c r="CC241" s="6"/>
      <c r="CD241" t="e">
        <f>VLOOKUP(CC241,'Info client'!$A$2:$D$1000,2,0)</f>
        <v>#N/A</v>
      </c>
      <c r="CE241" t="e">
        <f>VLOOKUP(CC241,'Info client'!$A$2:$D$1000,3,0)</f>
        <v>#N/A</v>
      </c>
      <c r="CF241" t="e">
        <f>VLOOKUP(CC241,'Info client'!$A$2:$D$1000,4,0)</f>
        <v>#N/A</v>
      </c>
      <c r="CH241" t="e">
        <f>VLOOKUP(Récap!CI241,'Création N° Lot'!$B$3:$B$18,2,0)</f>
        <v>#N/A</v>
      </c>
      <c r="CK241" t="str">
        <f t="shared" si="42"/>
        <v>44378</v>
      </c>
      <c r="CL241" s="7" t="e">
        <f>VLOOKUP(Récap!CK241,'Création N° Lot'!$D$3:$F$18,3,0)</f>
        <v>#N/A</v>
      </c>
      <c r="CM241" t="e">
        <f>CONCATENATE(CI241,MONTH(VLOOKUP(Récap!CK241,'Création N° Lot'!$D$3:$E$18,2,0)),RIGHT(YEAR(VLOOKUP(Récap!CK241,'Création N° Lot'!$D$3:$E$18,2,0)),2)," - ",DAY(CL241),"/",MONTH(CL241),"/",YEAR(CL241))</f>
        <v>#N/A</v>
      </c>
      <c r="CP241" s="6"/>
      <c r="CQ241" t="e">
        <f>VLOOKUP(CP241,'Info client'!$A$2:$D$1000,2,0)</f>
        <v>#N/A</v>
      </c>
      <c r="CR241" t="e">
        <f>VLOOKUP(CP241,'Info client'!$A$2:$D$1000,3,0)</f>
        <v>#N/A</v>
      </c>
      <c r="CS241" t="e">
        <f>VLOOKUP(CP241,'Info client'!$A$2:$D$1000,4,0)</f>
        <v>#N/A</v>
      </c>
      <c r="CU241" t="e">
        <f>VLOOKUP(Récap!CV241,'Création N° Lot'!$B$3:$B$18,2,0)</f>
        <v>#N/A</v>
      </c>
      <c r="CX241" t="str">
        <f t="shared" si="43"/>
        <v>Aout 2021</v>
      </c>
      <c r="CY241" s="7" t="e">
        <f>VLOOKUP(Récap!CX241,'Création N° Lot'!$D$3:$F$18,3,0)</f>
        <v>#N/A</v>
      </c>
      <c r="CZ241" t="e">
        <f>CONCATENATE(CV241,MONTH(VLOOKUP(Récap!CX241,'Création N° Lot'!$D$3:$E$18,2,0)),RIGHT(YEAR(VLOOKUP(Récap!CX241,'Création N° Lot'!$D$3:$E$18,2,0)),2)," - ",DAY(CY241),"/",MONTH(CY241),"/",YEAR(CY241))</f>
        <v>#N/A</v>
      </c>
      <c r="DC241" s="6"/>
      <c r="DD241" t="e">
        <f>VLOOKUP(DC241,'Info client'!$A$2:$D$1000,2,0)</f>
        <v>#N/A</v>
      </c>
      <c r="DE241" t="e">
        <f>VLOOKUP(DC241,'Info client'!$A$2:$D$1000,3,0)</f>
        <v>#N/A</v>
      </c>
      <c r="DF241" t="e">
        <f>VLOOKUP(DC241,'Info client'!$A$2:$D$1000,4,0)</f>
        <v>#N/A</v>
      </c>
      <c r="DH241" t="e">
        <f>VLOOKUP(Récap!DI241,'Création N° Lot'!$B$3:$B$18,2,0)</f>
        <v>#N/A</v>
      </c>
      <c r="DK241" t="str">
        <f t="shared" si="44"/>
        <v>44440</v>
      </c>
      <c r="DL241" s="7" t="e">
        <f>VLOOKUP(Récap!DK241,'Création N° Lot'!$D$3:$F$18,3,0)</f>
        <v>#N/A</v>
      </c>
      <c r="DM241" t="e">
        <f>CONCATENATE(DI241,MONTH(VLOOKUP(Récap!DK241,'Création N° Lot'!$D$3:$E$18,2,0)),RIGHT(YEAR(VLOOKUP(Récap!DK241,'Création N° Lot'!$D$3:$E$18,2,0)),2)," - ",DAY(DL241),"/",MONTH(DL241),"/",YEAR(DL241))</f>
        <v>#N/A</v>
      </c>
      <c r="DP241" s="6"/>
      <c r="DQ241" t="e">
        <f>VLOOKUP(DP241,'Info client'!$A$2:$D$1000,2,0)</f>
        <v>#N/A</v>
      </c>
      <c r="DR241" t="e">
        <f>VLOOKUP(DP241,'Info client'!$A$2:$D$1000,3,0)</f>
        <v>#N/A</v>
      </c>
      <c r="DS241" t="e">
        <f>VLOOKUP(DP241,'Info client'!$A$2:$D$1000,4,0)</f>
        <v>#N/A</v>
      </c>
      <c r="DU241" t="e">
        <f>VLOOKUP(Récap!DV241,'Création N° Lot'!$B$3:$B$18,2,0)</f>
        <v>#N/A</v>
      </c>
      <c r="DX241" t="str">
        <f t="shared" si="45"/>
        <v>44470</v>
      </c>
      <c r="DY241" s="7" t="e">
        <f>VLOOKUP(Récap!DX241,'Création N° Lot'!$D$3:$F$18,3,0)</f>
        <v>#N/A</v>
      </c>
      <c r="DZ241" t="e">
        <f>CONCATENATE(DV241,MONTH(VLOOKUP(Récap!DX241,'Création N° Lot'!$D$3:$E$18,2,0)),RIGHT(YEAR(VLOOKUP(Récap!DX241,'Création N° Lot'!$D$3:$E$18,2,0)),2)," - ",DAY(DY241),"/",MONTH(DY241),"/",YEAR(DY241))</f>
        <v>#N/A</v>
      </c>
      <c r="EC241" s="6"/>
      <c r="ED241" t="e">
        <f>VLOOKUP(EC241,'Info client'!$A$2:$D$1000,2,0)</f>
        <v>#N/A</v>
      </c>
      <c r="EE241" t="e">
        <f>VLOOKUP(EC241,'Info client'!$A$2:$D$1000,3,0)</f>
        <v>#N/A</v>
      </c>
      <c r="EF241" t="e">
        <f>VLOOKUP(EC241,'Info client'!$A$2:$D$1000,4,0)</f>
        <v>#N/A</v>
      </c>
      <c r="EH241" t="e">
        <f>VLOOKUP(Récap!EI241,'Création N° Lot'!$B$3:$B$18,2,0)</f>
        <v>#N/A</v>
      </c>
      <c r="EK241" t="str">
        <f t="shared" si="46"/>
        <v>44501</v>
      </c>
      <c r="EL241" s="7" t="e">
        <f>VLOOKUP(Récap!EK241,'Création N° Lot'!$D$3:$F$18,3,0)</f>
        <v>#N/A</v>
      </c>
      <c r="EM241" t="e">
        <f>CONCATENATE(EI241,MONTH(VLOOKUP(Récap!EK241,'Création N° Lot'!$D$3:$E$18,2,0)),RIGHT(YEAR(VLOOKUP(Récap!EK241,'Création N° Lot'!$D$3:$E$18,2,0)),2)," - ",DAY(EL241),"/",MONTH(EL241),"/",YEAR(EL241))</f>
        <v>#N/A</v>
      </c>
      <c r="EP241" s="6"/>
      <c r="EQ241" t="e">
        <f>VLOOKUP(EP241,'Info client'!$A$2:$D$1000,2,0)</f>
        <v>#N/A</v>
      </c>
      <c r="ER241" t="e">
        <f>VLOOKUP(EP241,'Info client'!$A$2:$D$1000,3,0)</f>
        <v>#N/A</v>
      </c>
      <c r="ES241" t="e">
        <f>VLOOKUP(EP241,'Info client'!$A$2:$D$1000,4,0)</f>
        <v>#N/A</v>
      </c>
      <c r="EU241" t="e">
        <f>VLOOKUP(Récap!EV241,'Création N° Lot'!$B$3:$B$18,2,0)</f>
        <v>#N/A</v>
      </c>
      <c r="EX241" t="str">
        <f t="shared" si="47"/>
        <v>44531</v>
      </c>
      <c r="EY241" s="7" t="e">
        <f>VLOOKUP(Récap!EX241,'Création N° Lot'!$D$3:$F$18,3,0)</f>
        <v>#N/A</v>
      </c>
      <c r="EZ241" t="e">
        <f>CONCATENATE(EV241,MONTH(VLOOKUP(Récap!EX241,'Création N° Lot'!$D$3:$E$18,2,0)),RIGHT(YEAR(VLOOKUP(Récap!EX241,'Création N° Lot'!$D$3:$E$18,2,0)),2)," - ",DAY(EY241),"/",MONTH(EY241),"/",YEAR(EY241))</f>
        <v>#N/A</v>
      </c>
    </row>
    <row r="242" spans="2:156" x14ac:dyDescent="0.25">
      <c r="B242" t="e">
        <f>VLOOKUP($A242,'Info client'!$A$2:$D$1000,2,0)</f>
        <v>#N/A</v>
      </c>
      <c r="C242" t="e">
        <f>VLOOKUP($A242,'Info client'!$A$2:$D$1000,3,0)</f>
        <v>#N/A</v>
      </c>
      <c r="D242" t="e">
        <f>VLOOKUP($A242,'Info client'!$A$2:$D$1000,4,0)</f>
        <v>#N/A</v>
      </c>
      <c r="F242" t="e">
        <f>VLOOKUP(Récap!G242,'Création N° Lot'!B154:B254,2,0)</f>
        <v>#N/A</v>
      </c>
      <c r="I242" t="str">
        <f t="shared" si="36"/>
        <v>44197</v>
      </c>
      <c r="J242" s="7" t="e">
        <f>VLOOKUP(Récap!I242,'Création N° Lot'!$D$3:$F$18,3,0)</f>
        <v>#N/A</v>
      </c>
      <c r="K242" t="e">
        <f>CONCATENATE(G242,MONTH(VLOOKUP(Récap!I242,'Création N° Lot'!$D$3:$E$18,2,0)),RIGHT(YEAR(VLOOKUP(Récap!I242,'Création N° Lot'!$D$3:$E$18,2,0)),2)," - ",DAY(J242),"/",MONTH(J242),"/",YEAR(J242))</f>
        <v>#N/A</v>
      </c>
      <c r="O242" t="e">
        <f>VLOOKUP(N242,'Info client'!$A$2:$D$1000,2,0)</f>
        <v>#N/A</v>
      </c>
      <c r="P242" t="e">
        <f>VLOOKUP($A242,'Info client'!$A$2:$D$1000,3,0)</f>
        <v>#N/A</v>
      </c>
      <c r="Q242" t="e">
        <f>VLOOKUP($A242,'Info client'!$A$2:$D$1000,4,0)</f>
        <v>#N/A</v>
      </c>
      <c r="S242" t="e">
        <f>VLOOKUP(Récap!G242,'Création N° Lot'!$B$3:$B$18,2,0)</f>
        <v>#N/A</v>
      </c>
      <c r="V242" t="str">
        <f t="shared" si="37"/>
        <v>44228</v>
      </c>
      <c r="W242" s="7" t="e">
        <f>VLOOKUP(Récap!V242,'Création N° Lot'!$D$3:$F$18,3,0)</f>
        <v>#N/A</v>
      </c>
      <c r="X242" t="e">
        <f>CONCATENATE(T242,MONTH(VLOOKUP(Récap!V242,'Création N° Lot'!$D$3:$E$18,2,0)),RIGHT(YEAR(VLOOKUP(Récap!V242,'Création N° Lot'!$D$3:$E$18,2,0)),2)," - ",DAY(W242),"/",MONTH(W242),"/",YEAR(W242))</f>
        <v>#N/A</v>
      </c>
      <c r="AA242" s="6"/>
      <c r="AB242" t="e">
        <f>VLOOKUP(AA242,'Info client'!$A$2:$D$1000,2,0)</f>
        <v>#N/A</v>
      </c>
      <c r="AC242" t="e">
        <f>VLOOKUP(AA242,'Info client'!$A$2:$D$1000,3,0)</f>
        <v>#N/A</v>
      </c>
      <c r="AD242" t="e">
        <f>VLOOKUP(AA242,'Info client'!$A$2:$D$1000,4,0)</f>
        <v>#N/A</v>
      </c>
      <c r="AF242" t="e">
        <f>VLOOKUP(Récap!AG242,'Création N° Lot'!$B$3:$B$18,2,0)</f>
        <v>#N/A</v>
      </c>
      <c r="AI242" t="str">
        <f t="shared" si="38"/>
        <v>44256</v>
      </c>
      <c r="AJ242" s="7" t="e">
        <f>VLOOKUP(Récap!AI242,'Création N° Lot'!$D$3:$F$18,3,0)</f>
        <v>#N/A</v>
      </c>
      <c r="AK242" t="e">
        <f>CONCATENATE(AG242,MONTH(VLOOKUP(Récap!AI242,'Création N° Lot'!$D$3:$E$18,2,0)),RIGHT(YEAR(VLOOKUP(Récap!AI242,'Création N° Lot'!$D$3:$E$18,2,0)),2)," - ",DAY(AJ242),"/",MONTH(AJ242),"/",YEAR(AJ242))</f>
        <v>#N/A</v>
      </c>
      <c r="AP242" s="6"/>
      <c r="AQ242" t="e">
        <f>VLOOKUP(AP242,'Info client'!$A$2:$D$1000,2,0)</f>
        <v>#N/A</v>
      </c>
      <c r="AR242" t="e">
        <f>VLOOKUP(AP242,'Info client'!$A$2:$D$1000,3,0)</f>
        <v>#N/A</v>
      </c>
      <c r="AS242" t="e">
        <f>VLOOKUP(AP242,'Info client'!$A$2:$D$1000,4,0)</f>
        <v>#N/A</v>
      </c>
      <c r="AU242" t="e">
        <f>VLOOKUP(Récap!AV242,'Création N° Lot'!$B$3:$B$18,2,0)</f>
        <v>#N/A</v>
      </c>
      <c r="AX242" t="str">
        <f t="shared" si="39"/>
        <v>44287</v>
      </c>
      <c r="AY242" s="7" t="e">
        <f>VLOOKUP(Récap!AX242,'Création N° Lot'!$D$3:$F$18,3,0)</f>
        <v>#N/A</v>
      </c>
      <c r="AZ242" t="e">
        <f>CONCATENATE(AV242,MONTH(VLOOKUP(Récap!AX242,'Création N° Lot'!$D$3:$E$18,2,0)),RIGHT(YEAR(VLOOKUP(Récap!AX242,'Création N° Lot'!$D$3:$E$18,2,0)),2)," - ",DAY(AY242),"/",MONTH(AY242),"/",YEAR(AY242))</f>
        <v>#N/A</v>
      </c>
      <c r="BC242" s="6"/>
      <c r="BD242" t="e">
        <f>VLOOKUP(BC242,'Info client'!$A$2:$D$1000,2,0)</f>
        <v>#N/A</v>
      </c>
      <c r="BE242" t="e">
        <f>VLOOKUP(BC242,'Info client'!$A$2:$D$1000,3,0)</f>
        <v>#N/A</v>
      </c>
      <c r="BF242" t="e">
        <f>VLOOKUP(BC242,'Info client'!$A$2:$D$1000,4,0)</f>
        <v>#N/A</v>
      </c>
      <c r="BH242" t="e">
        <f>VLOOKUP(Récap!BI242,'Création N° Lot'!$B$3:$B$18,2,0)</f>
        <v>#N/A</v>
      </c>
      <c r="BK242" t="str">
        <f t="shared" si="40"/>
        <v>44317</v>
      </c>
      <c r="BL242" s="7" t="e">
        <f>VLOOKUP(Récap!BK242,'Création N° Lot'!$D$3:$F$18,3,0)</f>
        <v>#N/A</v>
      </c>
      <c r="BM242" t="e">
        <f>CONCATENATE(BI242,MONTH(VLOOKUP(Récap!BK242,'Création N° Lot'!$D$3:$E$18,2,0)),RIGHT(YEAR(VLOOKUP(Récap!BK242,'Création N° Lot'!$D$3:$E$18,2,0)),2)," - ",DAY(BL242),"/",MONTH(BL242),"/",YEAR(BL242))</f>
        <v>#N/A</v>
      </c>
      <c r="BP242" s="6"/>
      <c r="BQ242" t="e">
        <f>VLOOKUP(BP242,'Info client'!$A$2:$D$1000,2,0)</f>
        <v>#N/A</v>
      </c>
      <c r="BR242" t="e">
        <f>VLOOKUP(BP242,'Info client'!$A$2:$D$1000,3,0)</f>
        <v>#N/A</v>
      </c>
      <c r="BS242" t="e">
        <f>VLOOKUP(BP242,'Info client'!$A$2:$D$1000,4,0)</f>
        <v>#N/A</v>
      </c>
      <c r="BU242" t="e">
        <f>VLOOKUP(Récap!BV242,'Création N° Lot'!$B$3:$B$18,2,0)</f>
        <v>#N/A</v>
      </c>
      <c r="BX242" t="str">
        <f t="shared" si="41"/>
        <v>44348</v>
      </c>
      <c r="BY242" s="7" t="e">
        <f>VLOOKUP(Récap!BX242,'Création N° Lot'!$D$3:$F$18,3,0)</f>
        <v>#N/A</v>
      </c>
      <c r="BZ242" t="e">
        <f>CONCATENATE(BV242,MONTH(VLOOKUP(Récap!BX242,'Création N° Lot'!$D$3:$E$18,2,0)),RIGHT(YEAR(VLOOKUP(Récap!BX242,'Création N° Lot'!$D$3:$E$18,2,0)),2)," - ",DAY(BY242),"/",MONTH(BY242),"/",YEAR(BY242))</f>
        <v>#N/A</v>
      </c>
      <c r="CC242" s="6"/>
      <c r="CD242" t="e">
        <f>VLOOKUP(CC242,'Info client'!$A$2:$D$1000,2,0)</f>
        <v>#N/A</v>
      </c>
      <c r="CE242" t="e">
        <f>VLOOKUP(CC242,'Info client'!$A$2:$D$1000,3,0)</f>
        <v>#N/A</v>
      </c>
      <c r="CF242" t="e">
        <f>VLOOKUP(CC242,'Info client'!$A$2:$D$1000,4,0)</f>
        <v>#N/A</v>
      </c>
      <c r="CH242" t="e">
        <f>VLOOKUP(Récap!CI242,'Création N° Lot'!$B$3:$B$18,2,0)</f>
        <v>#N/A</v>
      </c>
      <c r="CK242" t="str">
        <f t="shared" si="42"/>
        <v>44378</v>
      </c>
      <c r="CL242" s="7" t="e">
        <f>VLOOKUP(Récap!CK242,'Création N° Lot'!$D$3:$F$18,3,0)</f>
        <v>#N/A</v>
      </c>
      <c r="CM242" t="e">
        <f>CONCATENATE(CI242,MONTH(VLOOKUP(Récap!CK242,'Création N° Lot'!$D$3:$E$18,2,0)),RIGHT(YEAR(VLOOKUP(Récap!CK242,'Création N° Lot'!$D$3:$E$18,2,0)),2)," - ",DAY(CL242),"/",MONTH(CL242),"/",YEAR(CL242))</f>
        <v>#N/A</v>
      </c>
      <c r="CP242" s="6"/>
      <c r="CQ242" t="e">
        <f>VLOOKUP(CP242,'Info client'!$A$2:$D$1000,2,0)</f>
        <v>#N/A</v>
      </c>
      <c r="CR242" t="e">
        <f>VLOOKUP(CP242,'Info client'!$A$2:$D$1000,3,0)</f>
        <v>#N/A</v>
      </c>
      <c r="CS242" t="e">
        <f>VLOOKUP(CP242,'Info client'!$A$2:$D$1000,4,0)</f>
        <v>#N/A</v>
      </c>
      <c r="CU242" t="e">
        <f>VLOOKUP(Récap!CV242,'Création N° Lot'!$B$3:$B$18,2,0)</f>
        <v>#N/A</v>
      </c>
      <c r="CX242" t="str">
        <f t="shared" si="43"/>
        <v>Aout 2021</v>
      </c>
      <c r="CY242" s="7" t="e">
        <f>VLOOKUP(Récap!CX242,'Création N° Lot'!$D$3:$F$18,3,0)</f>
        <v>#N/A</v>
      </c>
      <c r="CZ242" t="e">
        <f>CONCATENATE(CV242,MONTH(VLOOKUP(Récap!CX242,'Création N° Lot'!$D$3:$E$18,2,0)),RIGHT(YEAR(VLOOKUP(Récap!CX242,'Création N° Lot'!$D$3:$E$18,2,0)),2)," - ",DAY(CY242),"/",MONTH(CY242),"/",YEAR(CY242))</f>
        <v>#N/A</v>
      </c>
      <c r="DC242" s="6"/>
      <c r="DD242" t="e">
        <f>VLOOKUP(DC242,'Info client'!$A$2:$D$1000,2,0)</f>
        <v>#N/A</v>
      </c>
      <c r="DE242" t="e">
        <f>VLOOKUP(DC242,'Info client'!$A$2:$D$1000,3,0)</f>
        <v>#N/A</v>
      </c>
      <c r="DF242" t="e">
        <f>VLOOKUP(DC242,'Info client'!$A$2:$D$1000,4,0)</f>
        <v>#N/A</v>
      </c>
      <c r="DH242" t="e">
        <f>VLOOKUP(Récap!DI242,'Création N° Lot'!$B$3:$B$18,2,0)</f>
        <v>#N/A</v>
      </c>
      <c r="DK242" t="str">
        <f t="shared" si="44"/>
        <v>44440</v>
      </c>
      <c r="DL242" s="7" t="e">
        <f>VLOOKUP(Récap!DK242,'Création N° Lot'!$D$3:$F$18,3,0)</f>
        <v>#N/A</v>
      </c>
      <c r="DM242" t="e">
        <f>CONCATENATE(DI242,MONTH(VLOOKUP(Récap!DK242,'Création N° Lot'!$D$3:$E$18,2,0)),RIGHT(YEAR(VLOOKUP(Récap!DK242,'Création N° Lot'!$D$3:$E$18,2,0)),2)," - ",DAY(DL242),"/",MONTH(DL242),"/",YEAR(DL242))</f>
        <v>#N/A</v>
      </c>
      <c r="DP242" s="6"/>
      <c r="DQ242" t="e">
        <f>VLOOKUP(DP242,'Info client'!$A$2:$D$1000,2,0)</f>
        <v>#N/A</v>
      </c>
      <c r="DR242" t="e">
        <f>VLOOKUP(DP242,'Info client'!$A$2:$D$1000,3,0)</f>
        <v>#N/A</v>
      </c>
      <c r="DS242" t="e">
        <f>VLOOKUP(DP242,'Info client'!$A$2:$D$1000,4,0)</f>
        <v>#N/A</v>
      </c>
      <c r="DU242" t="e">
        <f>VLOOKUP(Récap!DV242,'Création N° Lot'!$B$3:$B$18,2,0)</f>
        <v>#N/A</v>
      </c>
      <c r="DX242" t="str">
        <f t="shared" si="45"/>
        <v>44470</v>
      </c>
      <c r="DY242" s="7" t="e">
        <f>VLOOKUP(Récap!DX242,'Création N° Lot'!$D$3:$F$18,3,0)</f>
        <v>#N/A</v>
      </c>
      <c r="DZ242" t="e">
        <f>CONCATENATE(DV242,MONTH(VLOOKUP(Récap!DX242,'Création N° Lot'!$D$3:$E$18,2,0)),RIGHT(YEAR(VLOOKUP(Récap!DX242,'Création N° Lot'!$D$3:$E$18,2,0)),2)," - ",DAY(DY242),"/",MONTH(DY242),"/",YEAR(DY242))</f>
        <v>#N/A</v>
      </c>
      <c r="EC242" s="6"/>
      <c r="ED242" t="e">
        <f>VLOOKUP(EC242,'Info client'!$A$2:$D$1000,2,0)</f>
        <v>#N/A</v>
      </c>
      <c r="EE242" t="e">
        <f>VLOOKUP(EC242,'Info client'!$A$2:$D$1000,3,0)</f>
        <v>#N/A</v>
      </c>
      <c r="EF242" t="e">
        <f>VLOOKUP(EC242,'Info client'!$A$2:$D$1000,4,0)</f>
        <v>#N/A</v>
      </c>
      <c r="EH242" t="e">
        <f>VLOOKUP(Récap!EI242,'Création N° Lot'!$B$3:$B$18,2,0)</f>
        <v>#N/A</v>
      </c>
      <c r="EK242" t="str">
        <f t="shared" si="46"/>
        <v>44501</v>
      </c>
      <c r="EL242" s="7" t="e">
        <f>VLOOKUP(Récap!EK242,'Création N° Lot'!$D$3:$F$18,3,0)</f>
        <v>#N/A</v>
      </c>
      <c r="EM242" t="e">
        <f>CONCATENATE(EI242,MONTH(VLOOKUP(Récap!EK242,'Création N° Lot'!$D$3:$E$18,2,0)),RIGHT(YEAR(VLOOKUP(Récap!EK242,'Création N° Lot'!$D$3:$E$18,2,0)),2)," - ",DAY(EL242),"/",MONTH(EL242),"/",YEAR(EL242))</f>
        <v>#N/A</v>
      </c>
      <c r="EP242" s="6"/>
      <c r="EQ242" t="e">
        <f>VLOOKUP(EP242,'Info client'!$A$2:$D$1000,2,0)</f>
        <v>#N/A</v>
      </c>
      <c r="ER242" t="e">
        <f>VLOOKUP(EP242,'Info client'!$A$2:$D$1000,3,0)</f>
        <v>#N/A</v>
      </c>
      <c r="ES242" t="e">
        <f>VLOOKUP(EP242,'Info client'!$A$2:$D$1000,4,0)</f>
        <v>#N/A</v>
      </c>
      <c r="EU242" t="e">
        <f>VLOOKUP(Récap!EV242,'Création N° Lot'!$B$3:$B$18,2,0)</f>
        <v>#N/A</v>
      </c>
      <c r="EX242" t="str">
        <f t="shared" si="47"/>
        <v>44531</v>
      </c>
      <c r="EY242" s="7" t="e">
        <f>VLOOKUP(Récap!EX242,'Création N° Lot'!$D$3:$F$18,3,0)</f>
        <v>#N/A</v>
      </c>
      <c r="EZ242" t="e">
        <f>CONCATENATE(EV242,MONTH(VLOOKUP(Récap!EX242,'Création N° Lot'!$D$3:$E$18,2,0)),RIGHT(YEAR(VLOOKUP(Récap!EX242,'Création N° Lot'!$D$3:$E$18,2,0)),2)," - ",DAY(EY242),"/",MONTH(EY242),"/",YEAR(EY242))</f>
        <v>#N/A</v>
      </c>
    </row>
    <row r="243" spans="2:156" x14ac:dyDescent="0.25">
      <c r="B243" t="e">
        <f>VLOOKUP($A243,'Info client'!$A$2:$D$1000,2,0)</f>
        <v>#N/A</v>
      </c>
      <c r="C243" t="e">
        <f>VLOOKUP($A243,'Info client'!$A$2:$D$1000,3,0)</f>
        <v>#N/A</v>
      </c>
      <c r="D243" t="e">
        <f>VLOOKUP($A243,'Info client'!$A$2:$D$1000,4,0)</f>
        <v>#N/A</v>
      </c>
      <c r="F243" t="e">
        <f>VLOOKUP(Récap!G243,'Création N° Lot'!B155:B255,2,0)</f>
        <v>#N/A</v>
      </c>
      <c r="I243" t="str">
        <f t="shared" si="36"/>
        <v>44197</v>
      </c>
      <c r="J243" s="7" t="e">
        <f>VLOOKUP(Récap!I243,'Création N° Lot'!$D$3:$F$18,3,0)</f>
        <v>#N/A</v>
      </c>
      <c r="K243" t="e">
        <f>CONCATENATE(G243,MONTH(VLOOKUP(Récap!I243,'Création N° Lot'!$D$3:$E$18,2,0)),RIGHT(YEAR(VLOOKUP(Récap!I243,'Création N° Lot'!$D$3:$E$18,2,0)),2)," - ",DAY(J243),"/",MONTH(J243),"/",YEAR(J243))</f>
        <v>#N/A</v>
      </c>
      <c r="O243" t="e">
        <f>VLOOKUP(N243,'Info client'!$A$2:$D$1000,2,0)</f>
        <v>#N/A</v>
      </c>
      <c r="P243" t="e">
        <f>VLOOKUP($A243,'Info client'!$A$2:$D$1000,3,0)</f>
        <v>#N/A</v>
      </c>
      <c r="Q243" t="e">
        <f>VLOOKUP($A243,'Info client'!$A$2:$D$1000,4,0)</f>
        <v>#N/A</v>
      </c>
      <c r="S243" t="e">
        <f>VLOOKUP(Récap!G243,'Création N° Lot'!$B$3:$B$18,2,0)</f>
        <v>#N/A</v>
      </c>
      <c r="V243" t="str">
        <f t="shared" si="37"/>
        <v>44228</v>
      </c>
      <c r="W243" s="7" t="e">
        <f>VLOOKUP(Récap!V243,'Création N° Lot'!$D$3:$F$18,3,0)</f>
        <v>#N/A</v>
      </c>
      <c r="X243" t="e">
        <f>CONCATENATE(T243,MONTH(VLOOKUP(Récap!V243,'Création N° Lot'!$D$3:$E$18,2,0)),RIGHT(YEAR(VLOOKUP(Récap!V243,'Création N° Lot'!$D$3:$E$18,2,0)),2)," - ",DAY(W243),"/",MONTH(W243),"/",YEAR(W243))</f>
        <v>#N/A</v>
      </c>
      <c r="AA243" s="6"/>
      <c r="AB243" t="e">
        <f>VLOOKUP(AA243,'Info client'!$A$2:$D$1000,2,0)</f>
        <v>#N/A</v>
      </c>
      <c r="AC243" t="e">
        <f>VLOOKUP(AA243,'Info client'!$A$2:$D$1000,3,0)</f>
        <v>#N/A</v>
      </c>
      <c r="AD243" t="e">
        <f>VLOOKUP(AA243,'Info client'!$A$2:$D$1000,4,0)</f>
        <v>#N/A</v>
      </c>
      <c r="AF243" t="e">
        <f>VLOOKUP(Récap!AG243,'Création N° Lot'!$B$3:$B$18,2,0)</f>
        <v>#N/A</v>
      </c>
      <c r="AI243" t="str">
        <f t="shared" si="38"/>
        <v>44256</v>
      </c>
      <c r="AJ243" s="7" t="e">
        <f>VLOOKUP(Récap!AI243,'Création N° Lot'!$D$3:$F$18,3,0)</f>
        <v>#N/A</v>
      </c>
      <c r="AK243" t="e">
        <f>CONCATENATE(AG243,MONTH(VLOOKUP(Récap!AI243,'Création N° Lot'!$D$3:$E$18,2,0)),RIGHT(YEAR(VLOOKUP(Récap!AI243,'Création N° Lot'!$D$3:$E$18,2,0)),2)," - ",DAY(AJ243),"/",MONTH(AJ243),"/",YEAR(AJ243))</f>
        <v>#N/A</v>
      </c>
      <c r="AP243" s="6"/>
      <c r="AQ243" t="e">
        <f>VLOOKUP(AP243,'Info client'!$A$2:$D$1000,2,0)</f>
        <v>#N/A</v>
      </c>
      <c r="AR243" t="e">
        <f>VLOOKUP(AP243,'Info client'!$A$2:$D$1000,3,0)</f>
        <v>#N/A</v>
      </c>
      <c r="AS243" t="e">
        <f>VLOOKUP(AP243,'Info client'!$A$2:$D$1000,4,0)</f>
        <v>#N/A</v>
      </c>
      <c r="AU243" t="e">
        <f>VLOOKUP(Récap!AV243,'Création N° Lot'!$B$3:$B$18,2,0)</f>
        <v>#N/A</v>
      </c>
      <c r="AX243" t="str">
        <f t="shared" si="39"/>
        <v>44287</v>
      </c>
      <c r="AY243" s="7" t="e">
        <f>VLOOKUP(Récap!AX243,'Création N° Lot'!$D$3:$F$18,3,0)</f>
        <v>#N/A</v>
      </c>
      <c r="AZ243" t="e">
        <f>CONCATENATE(AV243,MONTH(VLOOKUP(Récap!AX243,'Création N° Lot'!$D$3:$E$18,2,0)),RIGHT(YEAR(VLOOKUP(Récap!AX243,'Création N° Lot'!$D$3:$E$18,2,0)),2)," - ",DAY(AY243),"/",MONTH(AY243),"/",YEAR(AY243))</f>
        <v>#N/A</v>
      </c>
      <c r="BC243" s="6"/>
      <c r="BD243" t="e">
        <f>VLOOKUP(BC243,'Info client'!$A$2:$D$1000,2,0)</f>
        <v>#N/A</v>
      </c>
      <c r="BE243" t="e">
        <f>VLOOKUP(BC243,'Info client'!$A$2:$D$1000,3,0)</f>
        <v>#N/A</v>
      </c>
      <c r="BF243" t="e">
        <f>VLOOKUP(BC243,'Info client'!$A$2:$D$1000,4,0)</f>
        <v>#N/A</v>
      </c>
      <c r="BH243" t="e">
        <f>VLOOKUP(Récap!BI243,'Création N° Lot'!$B$3:$B$18,2,0)</f>
        <v>#N/A</v>
      </c>
      <c r="BK243" t="str">
        <f t="shared" si="40"/>
        <v>44317</v>
      </c>
      <c r="BL243" s="7" t="e">
        <f>VLOOKUP(Récap!BK243,'Création N° Lot'!$D$3:$F$18,3,0)</f>
        <v>#N/A</v>
      </c>
      <c r="BM243" t="e">
        <f>CONCATENATE(BI243,MONTH(VLOOKUP(Récap!BK243,'Création N° Lot'!$D$3:$E$18,2,0)),RIGHT(YEAR(VLOOKUP(Récap!BK243,'Création N° Lot'!$D$3:$E$18,2,0)),2)," - ",DAY(BL243),"/",MONTH(BL243),"/",YEAR(BL243))</f>
        <v>#N/A</v>
      </c>
      <c r="BP243" s="6"/>
      <c r="BQ243" t="e">
        <f>VLOOKUP(BP243,'Info client'!$A$2:$D$1000,2,0)</f>
        <v>#N/A</v>
      </c>
      <c r="BR243" t="e">
        <f>VLOOKUP(BP243,'Info client'!$A$2:$D$1000,3,0)</f>
        <v>#N/A</v>
      </c>
      <c r="BS243" t="e">
        <f>VLOOKUP(BP243,'Info client'!$A$2:$D$1000,4,0)</f>
        <v>#N/A</v>
      </c>
      <c r="BU243" t="e">
        <f>VLOOKUP(Récap!BV243,'Création N° Lot'!$B$3:$B$18,2,0)</f>
        <v>#N/A</v>
      </c>
      <c r="BX243" t="str">
        <f t="shared" si="41"/>
        <v>44348</v>
      </c>
      <c r="BY243" s="7" t="e">
        <f>VLOOKUP(Récap!BX243,'Création N° Lot'!$D$3:$F$18,3,0)</f>
        <v>#N/A</v>
      </c>
      <c r="BZ243" t="e">
        <f>CONCATENATE(BV243,MONTH(VLOOKUP(Récap!BX243,'Création N° Lot'!$D$3:$E$18,2,0)),RIGHT(YEAR(VLOOKUP(Récap!BX243,'Création N° Lot'!$D$3:$E$18,2,0)),2)," - ",DAY(BY243),"/",MONTH(BY243),"/",YEAR(BY243))</f>
        <v>#N/A</v>
      </c>
      <c r="CC243" s="6"/>
      <c r="CD243" t="e">
        <f>VLOOKUP(CC243,'Info client'!$A$2:$D$1000,2,0)</f>
        <v>#N/A</v>
      </c>
      <c r="CE243" t="e">
        <f>VLOOKUP(CC243,'Info client'!$A$2:$D$1000,3,0)</f>
        <v>#N/A</v>
      </c>
      <c r="CF243" t="e">
        <f>VLOOKUP(CC243,'Info client'!$A$2:$D$1000,4,0)</f>
        <v>#N/A</v>
      </c>
      <c r="CH243" t="e">
        <f>VLOOKUP(Récap!CI243,'Création N° Lot'!$B$3:$B$18,2,0)</f>
        <v>#N/A</v>
      </c>
      <c r="CK243" t="str">
        <f t="shared" si="42"/>
        <v>44378</v>
      </c>
      <c r="CL243" s="7" t="e">
        <f>VLOOKUP(Récap!CK243,'Création N° Lot'!$D$3:$F$18,3,0)</f>
        <v>#N/A</v>
      </c>
      <c r="CM243" t="e">
        <f>CONCATENATE(CI243,MONTH(VLOOKUP(Récap!CK243,'Création N° Lot'!$D$3:$E$18,2,0)),RIGHT(YEAR(VLOOKUP(Récap!CK243,'Création N° Lot'!$D$3:$E$18,2,0)),2)," - ",DAY(CL243),"/",MONTH(CL243),"/",YEAR(CL243))</f>
        <v>#N/A</v>
      </c>
      <c r="CP243" s="6"/>
      <c r="CQ243" t="e">
        <f>VLOOKUP(CP243,'Info client'!$A$2:$D$1000,2,0)</f>
        <v>#N/A</v>
      </c>
      <c r="CR243" t="e">
        <f>VLOOKUP(CP243,'Info client'!$A$2:$D$1000,3,0)</f>
        <v>#N/A</v>
      </c>
      <c r="CS243" t="e">
        <f>VLOOKUP(CP243,'Info client'!$A$2:$D$1000,4,0)</f>
        <v>#N/A</v>
      </c>
      <c r="CU243" t="e">
        <f>VLOOKUP(Récap!CV243,'Création N° Lot'!$B$3:$B$18,2,0)</f>
        <v>#N/A</v>
      </c>
      <c r="CX243" t="str">
        <f t="shared" si="43"/>
        <v>Aout 2021</v>
      </c>
      <c r="CY243" s="7" t="e">
        <f>VLOOKUP(Récap!CX243,'Création N° Lot'!$D$3:$F$18,3,0)</f>
        <v>#N/A</v>
      </c>
      <c r="CZ243" t="e">
        <f>CONCATENATE(CV243,MONTH(VLOOKUP(Récap!CX243,'Création N° Lot'!$D$3:$E$18,2,0)),RIGHT(YEAR(VLOOKUP(Récap!CX243,'Création N° Lot'!$D$3:$E$18,2,0)),2)," - ",DAY(CY243),"/",MONTH(CY243),"/",YEAR(CY243))</f>
        <v>#N/A</v>
      </c>
      <c r="DC243" s="6"/>
      <c r="DD243" t="e">
        <f>VLOOKUP(DC243,'Info client'!$A$2:$D$1000,2,0)</f>
        <v>#N/A</v>
      </c>
      <c r="DE243" t="e">
        <f>VLOOKUP(DC243,'Info client'!$A$2:$D$1000,3,0)</f>
        <v>#N/A</v>
      </c>
      <c r="DF243" t="e">
        <f>VLOOKUP(DC243,'Info client'!$A$2:$D$1000,4,0)</f>
        <v>#N/A</v>
      </c>
      <c r="DH243" t="e">
        <f>VLOOKUP(Récap!DI243,'Création N° Lot'!$B$3:$B$18,2,0)</f>
        <v>#N/A</v>
      </c>
      <c r="DK243" t="str">
        <f t="shared" si="44"/>
        <v>44440</v>
      </c>
      <c r="DL243" s="7" t="e">
        <f>VLOOKUP(Récap!DK243,'Création N° Lot'!$D$3:$F$18,3,0)</f>
        <v>#N/A</v>
      </c>
      <c r="DM243" t="e">
        <f>CONCATENATE(DI243,MONTH(VLOOKUP(Récap!DK243,'Création N° Lot'!$D$3:$E$18,2,0)),RIGHT(YEAR(VLOOKUP(Récap!DK243,'Création N° Lot'!$D$3:$E$18,2,0)),2)," - ",DAY(DL243),"/",MONTH(DL243),"/",YEAR(DL243))</f>
        <v>#N/A</v>
      </c>
      <c r="DP243" s="6"/>
      <c r="DQ243" t="e">
        <f>VLOOKUP(DP243,'Info client'!$A$2:$D$1000,2,0)</f>
        <v>#N/A</v>
      </c>
      <c r="DR243" t="e">
        <f>VLOOKUP(DP243,'Info client'!$A$2:$D$1000,3,0)</f>
        <v>#N/A</v>
      </c>
      <c r="DS243" t="e">
        <f>VLOOKUP(DP243,'Info client'!$A$2:$D$1000,4,0)</f>
        <v>#N/A</v>
      </c>
      <c r="DU243" t="e">
        <f>VLOOKUP(Récap!DV243,'Création N° Lot'!$B$3:$B$18,2,0)</f>
        <v>#N/A</v>
      </c>
      <c r="DX243" t="str">
        <f t="shared" si="45"/>
        <v>44470</v>
      </c>
      <c r="DY243" s="7" t="e">
        <f>VLOOKUP(Récap!DX243,'Création N° Lot'!$D$3:$F$18,3,0)</f>
        <v>#N/A</v>
      </c>
      <c r="DZ243" t="e">
        <f>CONCATENATE(DV243,MONTH(VLOOKUP(Récap!DX243,'Création N° Lot'!$D$3:$E$18,2,0)),RIGHT(YEAR(VLOOKUP(Récap!DX243,'Création N° Lot'!$D$3:$E$18,2,0)),2)," - ",DAY(DY243),"/",MONTH(DY243),"/",YEAR(DY243))</f>
        <v>#N/A</v>
      </c>
      <c r="EC243" s="6"/>
      <c r="ED243" t="e">
        <f>VLOOKUP(EC243,'Info client'!$A$2:$D$1000,2,0)</f>
        <v>#N/A</v>
      </c>
      <c r="EE243" t="e">
        <f>VLOOKUP(EC243,'Info client'!$A$2:$D$1000,3,0)</f>
        <v>#N/A</v>
      </c>
      <c r="EF243" t="e">
        <f>VLOOKUP(EC243,'Info client'!$A$2:$D$1000,4,0)</f>
        <v>#N/A</v>
      </c>
      <c r="EH243" t="e">
        <f>VLOOKUP(Récap!EI243,'Création N° Lot'!$B$3:$B$18,2,0)</f>
        <v>#N/A</v>
      </c>
      <c r="EK243" t="str">
        <f t="shared" si="46"/>
        <v>44501</v>
      </c>
      <c r="EL243" s="7" t="e">
        <f>VLOOKUP(Récap!EK243,'Création N° Lot'!$D$3:$F$18,3,0)</f>
        <v>#N/A</v>
      </c>
      <c r="EM243" t="e">
        <f>CONCATENATE(EI243,MONTH(VLOOKUP(Récap!EK243,'Création N° Lot'!$D$3:$E$18,2,0)),RIGHT(YEAR(VLOOKUP(Récap!EK243,'Création N° Lot'!$D$3:$E$18,2,0)),2)," - ",DAY(EL243),"/",MONTH(EL243),"/",YEAR(EL243))</f>
        <v>#N/A</v>
      </c>
      <c r="EP243" s="6"/>
      <c r="EQ243" t="e">
        <f>VLOOKUP(EP243,'Info client'!$A$2:$D$1000,2,0)</f>
        <v>#N/A</v>
      </c>
      <c r="ER243" t="e">
        <f>VLOOKUP(EP243,'Info client'!$A$2:$D$1000,3,0)</f>
        <v>#N/A</v>
      </c>
      <c r="ES243" t="e">
        <f>VLOOKUP(EP243,'Info client'!$A$2:$D$1000,4,0)</f>
        <v>#N/A</v>
      </c>
      <c r="EU243" t="e">
        <f>VLOOKUP(Récap!EV243,'Création N° Lot'!$B$3:$B$18,2,0)</f>
        <v>#N/A</v>
      </c>
      <c r="EX243" t="str">
        <f t="shared" si="47"/>
        <v>44531</v>
      </c>
      <c r="EY243" s="7" t="e">
        <f>VLOOKUP(Récap!EX243,'Création N° Lot'!$D$3:$F$18,3,0)</f>
        <v>#N/A</v>
      </c>
      <c r="EZ243" t="e">
        <f>CONCATENATE(EV243,MONTH(VLOOKUP(Récap!EX243,'Création N° Lot'!$D$3:$E$18,2,0)),RIGHT(YEAR(VLOOKUP(Récap!EX243,'Création N° Lot'!$D$3:$E$18,2,0)),2)," - ",DAY(EY243),"/",MONTH(EY243),"/",YEAR(EY243))</f>
        <v>#N/A</v>
      </c>
    </row>
    <row r="244" spans="2:156" x14ac:dyDescent="0.25">
      <c r="B244" t="e">
        <f>VLOOKUP($A244,'Info client'!$A$2:$D$1000,2,0)</f>
        <v>#N/A</v>
      </c>
      <c r="C244" t="e">
        <f>VLOOKUP($A244,'Info client'!$A$2:$D$1000,3,0)</f>
        <v>#N/A</v>
      </c>
      <c r="D244" t="e">
        <f>VLOOKUP($A244,'Info client'!$A$2:$D$1000,4,0)</f>
        <v>#N/A</v>
      </c>
      <c r="F244" t="e">
        <f>VLOOKUP(Récap!G244,'Création N° Lot'!B156:B256,2,0)</f>
        <v>#N/A</v>
      </c>
      <c r="I244" t="str">
        <f t="shared" si="36"/>
        <v>44197</v>
      </c>
      <c r="J244" s="7" t="e">
        <f>VLOOKUP(Récap!I244,'Création N° Lot'!$D$3:$F$18,3,0)</f>
        <v>#N/A</v>
      </c>
      <c r="K244" t="e">
        <f>CONCATENATE(G244,MONTH(VLOOKUP(Récap!I244,'Création N° Lot'!$D$3:$E$18,2,0)),RIGHT(YEAR(VLOOKUP(Récap!I244,'Création N° Lot'!$D$3:$E$18,2,0)),2)," - ",DAY(J244),"/",MONTH(J244),"/",YEAR(J244))</f>
        <v>#N/A</v>
      </c>
      <c r="O244" t="e">
        <f>VLOOKUP(N244,'Info client'!$A$2:$D$1000,2,0)</f>
        <v>#N/A</v>
      </c>
      <c r="P244" t="e">
        <f>VLOOKUP($A244,'Info client'!$A$2:$D$1000,3,0)</f>
        <v>#N/A</v>
      </c>
      <c r="Q244" t="e">
        <f>VLOOKUP($A244,'Info client'!$A$2:$D$1000,4,0)</f>
        <v>#N/A</v>
      </c>
      <c r="S244" t="e">
        <f>VLOOKUP(Récap!G244,'Création N° Lot'!$B$3:$B$18,2,0)</f>
        <v>#N/A</v>
      </c>
      <c r="V244" t="str">
        <f t="shared" si="37"/>
        <v>44228</v>
      </c>
      <c r="W244" s="7" t="e">
        <f>VLOOKUP(Récap!V244,'Création N° Lot'!$D$3:$F$18,3,0)</f>
        <v>#N/A</v>
      </c>
      <c r="X244" t="e">
        <f>CONCATENATE(T244,MONTH(VLOOKUP(Récap!V244,'Création N° Lot'!$D$3:$E$18,2,0)),RIGHT(YEAR(VLOOKUP(Récap!V244,'Création N° Lot'!$D$3:$E$18,2,0)),2)," - ",DAY(W244),"/",MONTH(W244),"/",YEAR(W244))</f>
        <v>#N/A</v>
      </c>
      <c r="AA244" s="6"/>
      <c r="AB244" t="e">
        <f>VLOOKUP(AA244,'Info client'!$A$2:$D$1000,2,0)</f>
        <v>#N/A</v>
      </c>
      <c r="AC244" t="e">
        <f>VLOOKUP(AA244,'Info client'!$A$2:$D$1000,3,0)</f>
        <v>#N/A</v>
      </c>
      <c r="AD244" t="e">
        <f>VLOOKUP(AA244,'Info client'!$A$2:$D$1000,4,0)</f>
        <v>#N/A</v>
      </c>
      <c r="AF244" t="e">
        <f>VLOOKUP(Récap!AG244,'Création N° Lot'!$B$3:$B$18,2,0)</f>
        <v>#N/A</v>
      </c>
      <c r="AI244" t="str">
        <f t="shared" si="38"/>
        <v>44256</v>
      </c>
      <c r="AJ244" s="7" t="e">
        <f>VLOOKUP(Récap!AI244,'Création N° Lot'!$D$3:$F$18,3,0)</f>
        <v>#N/A</v>
      </c>
      <c r="AK244" t="e">
        <f>CONCATENATE(AG244,MONTH(VLOOKUP(Récap!AI244,'Création N° Lot'!$D$3:$E$18,2,0)),RIGHT(YEAR(VLOOKUP(Récap!AI244,'Création N° Lot'!$D$3:$E$18,2,0)),2)," - ",DAY(AJ244),"/",MONTH(AJ244),"/",YEAR(AJ244))</f>
        <v>#N/A</v>
      </c>
      <c r="AP244" s="6"/>
      <c r="AQ244" t="e">
        <f>VLOOKUP(AP244,'Info client'!$A$2:$D$1000,2,0)</f>
        <v>#N/A</v>
      </c>
      <c r="AR244" t="e">
        <f>VLOOKUP(AP244,'Info client'!$A$2:$D$1000,3,0)</f>
        <v>#N/A</v>
      </c>
      <c r="AS244" t="e">
        <f>VLOOKUP(AP244,'Info client'!$A$2:$D$1000,4,0)</f>
        <v>#N/A</v>
      </c>
      <c r="AU244" t="e">
        <f>VLOOKUP(Récap!AV244,'Création N° Lot'!$B$3:$B$18,2,0)</f>
        <v>#N/A</v>
      </c>
      <c r="AX244" t="str">
        <f t="shared" si="39"/>
        <v>44287</v>
      </c>
      <c r="AY244" s="7" t="e">
        <f>VLOOKUP(Récap!AX244,'Création N° Lot'!$D$3:$F$18,3,0)</f>
        <v>#N/A</v>
      </c>
      <c r="AZ244" t="e">
        <f>CONCATENATE(AV244,MONTH(VLOOKUP(Récap!AX244,'Création N° Lot'!$D$3:$E$18,2,0)),RIGHT(YEAR(VLOOKUP(Récap!AX244,'Création N° Lot'!$D$3:$E$18,2,0)),2)," - ",DAY(AY244),"/",MONTH(AY244),"/",YEAR(AY244))</f>
        <v>#N/A</v>
      </c>
      <c r="BC244" s="6"/>
      <c r="BD244" t="e">
        <f>VLOOKUP(BC244,'Info client'!$A$2:$D$1000,2,0)</f>
        <v>#N/A</v>
      </c>
      <c r="BE244" t="e">
        <f>VLOOKUP(BC244,'Info client'!$A$2:$D$1000,3,0)</f>
        <v>#N/A</v>
      </c>
      <c r="BF244" t="e">
        <f>VLOOKUP(BC244,'Info client'!$A$2:$D$1000,4,0)</f>
        <v>#N/A</v>
      </c>
      <c r="BH244" t="e">
        <f>VLOOKUP(Récap!BI244,'Création N° Lot'!$B$3:$B$18,2,0)</f>
        <v>#N/A</v>
      </c>
      <c r="BK244" t="str">
        <f t="shared" si="40"/>
        <v>44317</v>
      </c>
      <c r="BL244" s="7" t="e">
        <f>VLOOKUP(Récap!BK244,'Création N° Lot'!$D$3:$F$18,3,0)</f>
        <v>#N/A</v>
      </c>
      <c r="BM244" t="e">
        <f>CONCATENATE(BI244,MONTH(VLOOKUP(Récap!BK244,'Création N° Lot'!$D$3:$E$18,2,0)),RIGHT(YEAR(VLOOKUP(Récap!BK244,'Création N° Lot'!$D$3:$E$18,2,0)),2)," - ",DAY(BL244),"/",MONTH(BL244),"/",YEAR(BL244))</f>
        <v>#N/A</v>
      </c>
      <c r="BP244" s="6"/>
      <c r="BQ244" t="e">
        <f>VLOOKUP(BP244,'Info client'!$A$2:$D$1000,2,0)</f>
        <v>#N/A</v>
      </c>
      <c r="BR244" t="e">
        <f>VLOOKUP(BP244,'Info client'!$A$2:$D$1000,3,0)</f>
        <v>#N/A</v>
      </c>
      <c r="BS244" t="e">
        <f>VLOOKUP(BP244,'Info client'!$A$2:$D$1000,4,0)</f>
        <v>#N/A</v>
      </c>
      <c r="BU244" t="e">
        <f>VLOOKUP(Récap!BV244,'Création N° Lot'!$B$3:$B$18,2,0)</f>
        <v>#N/A</v>
      </c>
      <c r="BX244" t="str">
        <f t="shared" si="41"/>
        <v>44348</v>
      </c>
      <c r="BY244" s="7" t="e">
        <f>VLOOKUP(Récap!BX244,'Création N° Lot'!$D$3:$F$18,3,0)</f>
        <v>#N/A</v>
      </c>
      <c r="BZ244" t="e">
        <f>CONCATENATE(BV244,MONTH(VLOOKUP(Récap!BX244,'Création N° Lot'!$D$3:$E$18,2,0)),RIGHT(YEAR(VLOOKUP(Récap!BX244,'Création N° Lot'!$D$3:$E$18,2,0)),2)," - ",DAY(BY244),"/",MONTH(BY244),"/",YEAR(BY244))</f>
        <v>#N/A</v>
      </c>
      <c r="CC244" s="6"/>
      <c r="CD244" t="e">
        <f>VLOOKUP(CC244,'Info client'!$A$2:$D$1000,2,0)</f>
        <v>#N/A</v>
      </c>
      <c r="CE244" t="e">
        <f>VLOOKUP(CC244,'Info client'!$A$2:$D$1000,3,0)</f>
        <v>#N/A</v>
      </c>
      <c r="CF244" t="e">
        <f>VLOOKUP(CC244,'Info client'!$A$2:$D$1000,4,0)</f>
        <v>#N/A</v>
      </c>
      <c r="CH244" t="e">
        <f>VLOOKUP(Récap!CI244,'Création N° Lot'!$B$3:$B$18,2,0)</f>
        <v>#N/A</v>
      </c>
      <c r="CK244" t="str">
        <f t="shared" si="42"/>
        <v>44378</v>
      </c>
      <c r="CL244" s="7" t="e">
        <f>VLOOKUP(Récap!CK244,'Création N° Lot'!$D$3:$F$18,3,0)</f>
        <v>#N/A</v>
      </c>
      <c r="CM244" t="e">
        <f>CONCATENATE(CI244,MONTH(VLOOKUP(Récap!CK244,'Création N° Lot'!$D$3:$E$18,2,0)),RIGHT(YEAR(VLOOKUP(Récap!CK244,'Création N° Lot'!$D$3:$E$18,2,0)),2)," - ",DAY(CL244),"/",MONTH(CL244),"/",YEAR(CL244))</f>
        <v>#N/A</v>
      </c>
      <c r="CP244" s="6"/>
      <c r="CQ244" t="e">
        <f>VLOOKUP(CP244,'Info client'!$A$2:$D$1000,2,0)</f>
        <v>#N/A</v>
      </c>
      <c r="CR244" t="e">
        <f>VLOOKUP(CP244,'Info client'!$A$2:$D$1000,3,0)</f>
        <v>#N/A</v>
      </c>
      <c r="CS244" t="e">
        <f>VLOOKUP(CP244,'Info client'!$A$2:$D$1000,4,0)</f>
        <v>#N/A</v>
      </c>
      <c r="CU244" t="e">
        <f>VLOOKUP(Récap!CV244,'Création N° Lot'!$B$3:$B$18,2,0)</f>
        <v>#N/A</v>
      </c>
      <c r="CX244" t="str">
        <f t="shared" si="43"/>
        <v>Aout 2021</v>
      </c>
      <c r="CY244" s="7" t="e">
        <f>VLOOKUP(Récap!CX244,'Création N° Lot'!$D$3:$F$18,3,0)</f>
        <v>#N/A</v>
      </c>
      <c r="CZ244" t="e">
        <f>CONCATENATE(CV244,MONTH(VLOOKUP(Récap!CX244,'Création N° Lot'!$D$3:$E$18,2,0)),RIGHT(YEAR(VLOOKUP(Récap!CX244,'Création N° Lot'!$D$3:$E$18,2,0)),2)," - ",DAY(CY244),"/",MONTH(CY244),"/",YEAR(CY244))</f>
        <v>#N/A</v>
      </c>
      <c r="DC244" s="6"/>
      <c r="DD244" t="e">
        <f>VLOOKUP(DC244,'Info client'!$A$2:$D$1000,2,0)</f>
        <v>#N/A</v>
      </c>
      <c r="DE244" t="e">
        <f>VLOOKUP(DC244,'Info client'!$A$2:$D$1000,3,0)</f>
        <v>#N/A</v>
      </c>
      <c r="DF244" t="e">
        <f>VLOOKUP(DC244,'Info client'!$A$2:$D$1000,4,0)</f>
        <v>#N/A</v>
      </c>
      <c r="DH244" t="e">
        <f>VLOOKUP(Récap!DI244,'Création N° Lot'!$B$3:$B$18,2,0)</f>
        <v>#N/A</v>
      </c>
      <c r="DK244" t="str">
        <f t="shared" si="44"/>
        <v>44440</v>
      </c>
      <c r="DL244" s="7" t="e">
        <f>VLOOKUP(Récap!DK244,'Création N° Lot'!$D$3:$F$18,3,0)</f>
        <v>#N/A</v>
      </c>
      <c r="DM244" t="e">
        <f>CONCATENATE(DI244,MONTH(VLOOKUP(Récap!DK244,'Création N° Lot'!$D$3:$E$18,2,0)),RIGHT(YEAR(VLOOKUP(Récap!DK244,'Création N° Lot'!$D$3:$E$18,2,0)),2)," - ",DAY(DL244),"/",MONTH(DL244),"/",YEAR(DL244))</f>
        <v>#N/A</v>
      </c>
      <c r="DP244" s="6"/>
      <c r="DQ244" t="e">
        <f>VLOOKUP(DP244,'Info client'!$A$2:$D$1000,2,0)</f>
        <v>#N/A</v>
      </c>
      <c r="DR244" t="e">
        <f>VLOOKUP(DP244,'Info client'!$A$2:$D$1000,3,0)</f>
        <v>#N/A</v>
      </c>
      <c r="DS244" t="e">
        <f>VLOOKUP(DP244,'Info client'!$A$2:$D$1000,4,0)</f>
        <v>#N/A</v>
      </c>
      <c r="DU244" t="e">
        <f>VLOOKUP(Récap!DV244,'Création N° Lot'!$B$3:$B$18,2,0)</f>
        <v>#N/A</v>
      </c>
      <c r="DX244" t="str">
        <f t="shared" si="45"/>
        <v>44470</v>
      </c>
      <c r="DY244" s="7" t="e">
        <f>VLOOKUP(Récap!DX244,'Création N° Lot'!$D$3:$F$18,3,0)</f>
        <v>#N/A</v>
      </c>
      <c r="DZ244" t="e">
        <f>CONCATENATE(DV244,MONTH(VLOOKUP(Récap!DX244,'Création N° Lot'!$D$3:$E$18,2,0)),RIGHT(YEAR(VLOOKUP(Récap!DX244,'Création N° Lot'!$D$3:$E$18,2,0)),2)," - ",DAY(DY244),"/",MONTH(DY244),"/",YEAR(DY244))</f>
        <v>#N/A</v>
      </c>
      <c r="EC244" s="6"/>
      <c r="ED244" t="e">
        <f>VLOOKUP(EC244,'Info client'!$A$2:$D$1000,2,0)</f>
        <v>#N/A</v>
      </c>
      <c r="EE244" t="e">
        <f>VLOOKUP(EC244,'Info client'!$A$2:$D$1000,3,0)</f>
        <v>#N/A</v>
      </c>
      <c r="EF244" t="e">
        <f>VLOOKUP(EC244,'Info client'!$A$2:$D$1000,4,0)</f>
        <v>#N/A</v>
      </c>
      <c r="EH244" t="e">
        <f>VLOOKUP(Récap!EI244,'Création N° Lot'!$B$3:$B$18,2,0)</f>
        <v>#N/A</v>
      </c>
      <c r="EK244" t="str">
        <f t="shared" si="46"/>
        <v>44501</v>
      </c>
      <c r="EL244" s="7" t="e">
        <f>VLOOKUP(Récap!EK244,'Création N° Lot'!$D$3:$F$18,3,0)</f>
        <v>#N/A</v>
      </c>
      <c r="EM244" t="e">
        <f>CONCATENATE(EI244,MONTH(VLOOKUP(Récap!EK244,'Création N° Lot'!$D$3:$E$18,2,0)),RIGHT(YEAR(VLOOKUP(Récap!EK244,'Création N° Lot'!$D$3:$E$18,2,0)),2)," - ",DAY(EL244),"/",MONTH(EL244),"/",YEAR(EL244))</f>
        <v>#N/A</v>
      </c>
      <c r="EP244" s="6"/>
      <c r="EQ244" t="e">
        <f>VLOOKUP(EP244,'Info client'!$A$2:$D$1000,2,0)</f>
        <v>#N/A</v>
      </c>
      <c r="ER244" t="e">
        <f>VLOOKUP(EP244,'Info client'!$A$2:$D$1000,3,0)</f>
        <v>#N/A</v>
      </c>
      <c r="ES244" t="e">
        <f>VLOOKUP(EP244,'Info client'!$A$2:$D$1000,4,0)</f>
        <v>#N/A</v>
      </c>
      <c r="EU244" t="e">
        <f>VLOOKUP(Récap!EV244,'Création N° Lot'!$B$3:$B$18,2,0)</f>
        <v>#N/A</v>
      </c>
      <c r="EX244" t="str">
        <f t="shared" si="47"/>
        <v>44531</v>
      </c>
      <c r="EY244" s="7" t="e">
        <f>VLOOKUP(Récap!EX244,'Création N° Lot'!$D$3:$F$18,3,0)</f>
        <v>#N/A</v>
      </c>
      <c r="EZ244" t="e">
        <f>CONCATENATE(EV244,MONTH(VLOOKUP(Récap!EX244,'Création N° Lot'!$D$3:$E$18,2,0)),RIGHT(YEAR(VLOOKUP(Récap!EX244,'Création N° Lot'!$D$3:$E$18,2,0)),2)," - ",DAY(EY244),"/",MONTH(EY244),"/",YEAR(EY244))</f>
        <v>#N/A</v>
      </c>
    </row>
    <row r="245" spans="2:156" x14ac:dyDescent="0.25">
      <c r="B245" t="e">
        <f>VLOOKUP($A245,'Info client'!$A$2:$D$1000,2,0)</f>
        <v>#N/A</v>
      </c>
      <c r="C245" t="e">
        <f>VLOOKUP($A245,'Info client'!$A$2:$D$1000,3,0)</f>
        <v>#N/A</v>
      </c>
      <c r="D245" t="e">
        <f>VLOOKUP($A245,'Info client'!$A$2:$D$1000,4,0)</f>
        <v>#N/A</v>
      </c>
      <c r="F245" t="e">
        <f>VLOOKUP(Récap!G245,'Création N° Lot'!B157:B257,2,0)</f>
        <v>#N/A</v>
      </c>
      <c r="I245" t="str">
        <f t="shared" si="36"/>
        <v>44197</v>
      </c>
      <c r="J245" s="7" t="e">
        <f>VLOOKUP(Récap!I245,'Création N° Lot'!$D$3:$F$18,3,0)</f>
        <v>#N/A</v>
      </c>
      <c r="K245" t="e">
        <f>CONCATENATE(G245,MONTH(VLOOKUP(Récap!I245,'Création N° Lot'!$D$3:$E$18,2,0)),RIGHT(YEAR(VLOOKUP(Récap!I245,'Création N° Lot'!$D$3:$E$18,2,0)),2)," - ",DAY(J245),"/",MONTH(J245),"/",YEAR(J245))</f>
        <v>#N/A</v>
      </c>
      <c r="O245" t="e">
        <f>VLOOKUP(N245,'Info client'!$A$2:$D$1000,2,0)</f>
        <v>#N/A</v>
      </c>
      <c r="P245" t="e">
        <f>VLOOKUP($A245,'Info client'!$A$2:$D$1000,3,0)</f>
        <v>#N/A</v>
      </c>
      <c r="Q245" t="e">
        <f>VLOOKUP($A245,'Info client'!$A$2:$D$1000,4,0)</f>
        <v>#N/A</v>
      </c>
      <c r="S245" t="e">
        <f>VLOOKUP(Récap!G245,'Création N° Lot'!$B$3:$B$18,2,0)</f>
        <v>#N/A</v>
      </c>
      <c r="V245" t="str">
        <f t="shared" si="37"/>
        <v>44228</v>
      </c>
      <c r="W245" s="7" t="e">
        <f>VLOOKUP(Récap!V245,'Création N° Lot'!$D$3:$F$18,3,0)</f>
        <v>#N/A</v>
      </c>
      <c r="X245" t="e">
        <f>CONCATENATE(T245,MONTH(VLOOKUP(Récap!V245,'Création N° Lot'!$D$3:$E$18,2,0)),RIGHT(YEAR(VLOOKUP(Récap!V245,'Création N° Lot'!$D$3:$E$18,2,0)),2)," - ",DAY(W245),"/",MONTH(W245),"/",YEAR(W245))</f>
        <v>#N/A</v>
      </c>
      <c r="AA245" s="6"/>
      <c r="AB245" t="e">
        <f>VLOOKUP(AA245,'Info client'!$A$2:$D$1000,2,0)</f>
        <v>#N/A</v>
      </c>
      <c r="AC245" t="e">
        <f>VLOOKUP(AA245,'Info client'!$A$2:$D$1000,3,0)</f>
        <v>#N/A</v>
      </c>
      <c r="AD245" t="e">
        <f>VLOOKUP(AA245,'Info client'!$A$2:$D$1000,4,0)</f>
        <v>#N/A</v>
      </c>
      <c r="AF245" t="e">
        <f>VLOOKUP(Récap!AG245,'Création N° Lot'!$B$3:$B$18,2,0)</f>
        <v>#N/A</v>
      </c>
      <c r="AI245" t="str">
        <f t="shared" si="38"/>
        <v>44256</v>
      </c>
      <c r="AJ245" s="7" t="e">
        <f>VLOOKUP(Récap!AI245,'Création N° Lot'!$D$3:$F$18,3,0)</f>
        <v>#N/A</v>
      </c>
      <c r="AK245" t="e">
        <f>CONCATENATE(AG245,MONTH(VLOOKUP(Récap!AI245,'Création N° Lot'!$D$3:$E$18,2,0)),RIGHT(YEAR(VLOOKUP(Récap!AI245,'Création N° Lot'!$D$3:$E$18,2,0)),2)," - ",DAY(AJ245),"/",MONTH(AJ245),"/",YEAR(AJ245))</f>
        <v>#N/A</v>
      </c>
      <c r="AP245" s="6"/>
      <c r="AQ245" t="e">
        <f>VLOOKUP(AP245,'Info client'!$A$2:$D$1000,2,0)</f>
        <v>#N/A</v>
      </c>
      <c r="AR245" t="e">
        <f>VLOOKUP(AP245,'Info client'!$A$2:$D$1000,3,0)</f>
        <v>#N/A</v>
      </c>
      <c r="AS245" t="e">
        <f>VLOOKUP(AP245,'Info client'!$A$2:$D$1000,4,0)</f>
        <v>#N/A</v>
      </c>
      <c r="AU245" t="e">
        <f>VLOOKUP(Récap!AV245,'Création N° Lot'!$B$3:$B$18,2,0)</f>
        <v>#N/A</v>
      </c>
      <c r="AX245" t="str">
        <f t="shared" si="39"/>
        <v>44287</v>
      </c>
      <c r="AY245" s="7" t="e">
        <f>VLOOKUP(Récap!AX245,'Création N° Lot'!$D$3:$F$18,3,0)</f>
        <v>#N/A</v>
      </c>
      <c r="AZ245" t="e">
        <f>CONCATENATE(AV245,MONTH(VLOOKUP(Récap!AX245,'Création N° Lot'!$D$3:$E$18,2,0)),RIGHT(YEAR(VLOOKUP(Récap!AX245,'Création N° Lot'!$D$3:$E$18,2,0)),2)," - ",DAY(AY245),"/",MONTH(AY245),"/",YEAR(AY245))</f>
        <v>#N/A</v>
      </c>
      <c r="BC245" s="6"/>
      <c r="BD245" t="e">
        <f>VLOOKUP(BC245,'Info client'!$A$2:$D$1000,2,0)</f>
        <v>#N/A</v>
      </c>
      <c r="BE245" t="e">
        <f>VLOOKUP(BC245,'Info client'!$A$2:$D$1000,3,0)</f>
        <v>#N/A</v>
      </c>
      <c r="BF245" t="e">
        <f>VLOOKUP(BC245,'Info client'!$A$2:$D$1000,4,0)</f>
        <v>#N/A</v>
      </c>
      <c r="BH245" t="e">
        <f>VLOOKUP(Récap!BI245,'Création N° Lot'!$B$3:$B$18,2,0)</f>
        <v>#N/A</v>
      </c>
      <c r="BK245" t="str">
        <f t="shared" si="40"/>
        <v>44317</v>
      </c>
      <c r="BL245" s="7" t="e">
        <f>VLOOKUP(Récap!BK245,'Création N° Lot'!$D$3:$F$18,3,0)</f>
        <v>#N/A</v>
      </c>
      <c r="BM245" t="e">
        <f>CONCATENATE(BI245,MONTH(VLOOKUP(Récap!BK245,'Création N° Lot'!$D$3:$E$18,2,0)),RIGHT(YEAR(VLOOKUP(Récap!BK245,'Création N° Lot'!$D$3:$E$18,2,0)),2)," - ",DAY(BL245),"/",MONTH(BL245),"/",YEAR(BL245))</f>
        <v>#N/A</v>
      </c>
      <c r="BP245" s="6"/>
      <c r="BQ245" t="e">
        <f>VLOOKUP(BP245,'Info client'!$A$2:$D$1000,2,0)</f>
        <v>#N/A</v>
      </c>
      <c r="BR245" t="e">
        <f>VLOOKUP(BP245,'Info client'!$A$2:$D$1000,3,0)</f>
        <v>#N/A</v>
      </c>
      <c r="BS245" t="e">
        <f>VLOOKUP(BP245,'Info client'!$A$2:$D$1000,4,0)</f>
        <v>#N/A</v>
      </c>
      <c r="BU245" t="e">
        <f>VLOOKUP(Récap!BV245,'Création N° Lot'!$B$3:$B$18,2,0)</f>
        <v>#N/A</v>
      </c>
      <c r="BX245" t="str">
        <f t="shared" si="41"/>
        <v>44348</v>
      </c>
      <c r="BY245" s="7" t="e">
        <f>VLOOKUP(Récap!BX245,'Création N° Lot'!$D$3:$F$18,3,0)</f>
        <v>#N/A</v>
      </c>
      <c r="BZ245" t="e">
        <f>CONCATENATE(BV245,MONTH(VLOOKUP(Récap!BX245,'Création N° Lot'!$D$3:$E$18,2,0)),RIGHT(YEAR(VLOOKUP(Récap!BX245,'Création N° Lot'!$D$3:$E$18,2,0)),2)," - ",DAY(BY245),"/",MONTH(BY245),"/",YEAR(BY245))</f>
        <v>#N/A</v>
      </c>
      <c r="CC245" s="6"/>
      <c r="CD245" t="e">
        <f>VLOOKUP(CC245,'Info client'!$A$2:$D$1000,2,0)</f>
        <v>#N/A</v>
      </c>
      <c r="CE245" t="e">
        <f>VLOOKUP(CC245,'Info client'!$A$2:$D$1000,3,0)</f>
        <v>#N/A</v>
      </c>
      <c r="CF245" t="e">
        <f>VLOOKUP(CC245,'Info client'!$A$2:$D$1000,4,0)</f>
        <v>#N/A</v>
      </c>
      <c r="CH245" t="e">
        <f>VLOOKUP(Récap!CI245,'Création N° Lot'!$B$3:$B$18,2,0)</f>
        <v>#N/A</v>
      </c>
      <c r="CK245" t="str">
        <f t="shared" si="42"/>
        <v>44378</v>
      </c>
      <c r="CL245" s="7" t="e">
        <f>VLOOKUP(Récap!CK245,'Création N° Lot'!$D$3:$F$18,3,0)</f>
        <v>#N/A</v>
      </c>
      <c r="CM245" t="e">
        <f>CONCATENATE(CI245,MONTH(VLOOKUP(Récap!CK245,'Création N° Lot'!$D$3:$E$18,2,0)),RIGHT(YEAR(VLOOKUP(Récap!CK245,'Création N° Lot'!$D$3:$E$18,2,0)),2)," - ",DAY(CL245),"/",MONTH(CL245),"/",YEAR(CL245))</f>
        <v>#N/A</v>
      </c>
      <c r="CP245" s="6"/>
      <c r="CQ245" t="e">
        <f>VLOOKUP(CP245,'Info client'!$A$2:$D$1000,2,0)</f>
        <v>#N/A</v>
      </c>
      <c r="CR245" t="e">
        <f>VLOOKUP(CP245,'Info client'!$A$2:$D$1000,3,0)</f>
        <v>#N/A</v>
      </c>
      <c r="CS245" t="e">
        <f>VLOOKUP(CP245,'Info client'!$A$2:$D$1000,4,0)</f>
        <v>#N/A</v>
      </c>
      <c r="CU245" t="e">
        <f>VLOOKUP(Récap!CV245,'Création N° Lot'!$B$3:$B$18,2,0)</f>
        <v>#N/A</v>
      </c>
      <c r="CX245" t="str">
        <f t="shared" si="43"/>
        <v>Aout 2021</v>
      </c>
      <c r="CY245" s="7" t="e">
        <f>VLOOKUP(Récap!CX245,'Création N° Lot'!$D$3:$F$18,3,0)</f>
        <v>#N/A</v>
      </c>
      <c r="CZ245" t="e">
        <f>CONCATENATE(CV245,MONTH(VLOOKUP(Récap!CX245,'Création N° Lot'!$D$3:$E$18,2,0)),RIGHT(YEAR(VLOOKUP(Récap!CX245,'Création N° Lot'!$D$3:$E$18,2,0)),2)," - ",DAY(CY245),"/",MONTH(CY245),"/",YEAR(CY245))</f>
        <v>#N/A</v>
      </c>
      <c r="DC245" s="6"/>
      <c r="DD245" t="e">
        <f>VLOOKUP(DC245,'Info client'!$A$2:$D$1000,2,0)</f>
        <v>#N/A</v>
      </c>
      <c r="DE245" t="e">
        <f>VLOOKUP(DC245,'Info client'!$A$2:$D$1000,3,0)</f>
        <v>#N/A</v>
      </c>
      <c r="DF245" t="e">
        <f>VLOOKUP(DC245,'Info client'!$A$2:$D$1000,4,0)</f>
        <v>#N/A</v>
      </c>
      <c r="DH245" t="e">
        <f>VLOOKUP(Récap!DI245,'Création N° Lot'!$B$3:$B$18,2,0)</f>
        <v>#N/A</v>
      </c>
      <c r="DK245" t="str">
        <f t="shared" si="44"/>
        <v>44440</v>
      </c>
      <c r="DL245" s="7" t="e">
        <f>VLOOKUP(Récap!DK245,'Création N° Lot'!$D$3:$F$18,3,0)</f>
        <v>#N/A</v>
      </c>
      <c r="DM245" t="e">
        <f>CONCATENATE(DI245,MONTH(VLOOKUP(Récap!DK245,'Création N° Lot'!$D$3:$E$18,2,0)),RIGHT(YEAR(VLOOKUP(Récap!DK245,'Création N° Lot'!$D$3:$E$18,2,0)),2)," - ",DAY(DL245),"/",MONTH(DL245),"/",YEAR(DL245))</f>
        <v>#N/A</v>
      </c>
      <c r="DP245" s="6"/>
      <c r="DQ245" t="e">
        <f>VLOOKUP(DP245,'Info client'!$A$2:$D$1000,2,0)</f>
        <v>#N/A</v>
      </c>
      <c r="DR245" t="e">
        <f>VLOOKUP(DP245,'Info client'!$A$2:$D$1000,3,0)</f>
        <v>#N/A</v>
      </c>
      <c r="DS245" t="e">
        <f>VLOOKUP(DP245,'Info client'!$A$2:$D$1000,4,0)</f>
        <v>#N/A</v>
      </c>
      <c r="DU245" t="e">
        <f>VLOOKUP(Récap!DV245,'Création N° Lot'!$B$3:$B$18,2,0)</f>
        <v>#N/A</v>
      </c>
      <c r="DX245" t="str">
        <f t="shared" si="45"/>
        <v>44470</v>
      </c>
      <c r="DY245" s="7" t="e">
        <f>VLOOKUP(Récap!DX245,'Création N° Lot'!$D$3:$F$18,3,0)</f>
        <v>#N/A</v>
      </c>
      <c r="DZ245" t="e">
        <f>CONCATENATE(DV245,MONTH(VLOOKUP(Récap!DX245,'Création N° Lot'!$D$3:$E$18,2,0)),RIGHT(YEAR(VLOOKUP(Récap!DX245,'Création N° Lot'!$D$3:$E$18,2,0)),2)," - ",DAY(DY245),"/",MONTH(DY245),"/",YEAR(DY245))</f>
        <v>#N/A</v>
      </c>
      <c r="EC245" s="6"/>
      <c r="ED245" t="e">
        <f>VLOOKUP(EC245,'Info client'!$A$2:$D$1000,2,0)</f>
        <v>#N/A</v>
      </c>
      <c r="EE245" t="e">
        <f>VLOOKUP(EC245,'Info client'!$A$2:$D$1000,3,0)</f>
        <v>#N/A</v>
      </c>
      <c r="EF245" t="e">
        <f>VLOOKUP(EC245,'Info client'!$A$2:$D$1000,4,0)</f>
        <v>#N/A</v>
      </c>
      <c r="EH245" t="e">
        <f>VLOOKUP(Récap!EI245,'Création N° Lot'!$B$3:$B$18,2,0)</f>
        <v>#N/A</v>
      </c>
      <c r="EK245" t="str">
        <f t="shared" si="46"/>
        <v>44501</v>
      </c>
      <c r="EL245" s="7" t="e">
        <f>VLOOKUP(Récap!EK245,'Création N° Lot'!$D$3:$F$18,3,0)</f>
        <v>#N/A</v>
      </c>
      <c r="EM245" t="e">
        <f>CONCATENATE(EI245,MONTH(VLOOKUP(Récap!EK245,'Création N° Lot'!$D$3:$E$18,2,0)),RIGHT(YEAR(VLOOKUP(Récap!EK245,'Création N° Lot'!$D$3:$E$18,2,0)),2)," - ",DAY(EL245),"/",MONTH(EL245),"/",YEAR(EL245))</f>
        <v>#N/A</v>
      </c>
      <c r="EP245" s="6"/>
      <c r="EQ245" t="e">
        <f>VLOOKUP(EP245,'Info client'!$A$2:$D$1000,2,0)</f>
        <v>#N/A</v>
      </c>
      <c r="ER245" t="e">
        <f>VLOOKUP(EP245,'Info client'!$A$2:$D$1000,3,0)</f>
        <v>#N/A</v>
      </c>
      <c r="ES245" t="e">
        <f>VLOOKUP(EP245,'Info client'!$A$2:$D$1000,4,0)</f>
        <v>#N/A</v>
      </c>
      <c r="EU245" t="e">
        <f>VLOOKUP(Récap!EV245,'Création N° Lot'!$B$3:$B$18,2,0)</f>
        <v>#N/A</v>
      </c>
      <c r="EX245" t="str">
        <f t="shared" si="47"/>
        <v>44531</v>
      </c>
      <c r="EY245" s="7" t="e">
        <f>VLOOKUP(Récap!EX245,'Création N° Lot'!$D$3:$F$18,3,0)</f>
        <v>#N/A</v>
      </c>
      <c r="EZ245" t="e">
        <f>CONCATENATE(EV245,MONTH(VLOOKUP(Récap!EX245,'Création N° Lot'!$D$3:$E$18,2,0)),RIGHT(YEAR(VLOOKUP(Récap!EX245,'Création N° Lot'!$D$3:$E$18,2,0)),2)," - ",DAY(EY245),"/",MONTH(EY245),"/",YEAR(EY245))</f>
        <v>#N/A</v>
      </c>
    </row>
    <row r="246" spans="2:156" x14ac:dyDescent="0.25">
      <c r="B246" t="e">
        <f>VLOOKUP($A246,'Info client'!$A$2:$D$1000,2,0)</f>
        <v>#N/A</v>
      </c>
      <c r="C246" t="e">
        <f>VLOOKUP($A246,'Info client'!$A$2:$D$1000,3,0)</f>
        <v>#N/A</v>
      </c>
      <c r="D246" t="e">
        <f>VLOOKUP($A246,'Info client'!$A$2:$D$1000,4,0)</f>
        <v>#N/A</v>
      </c>
      <c r="F246" t="e">
        <f>VLOOKUP(Récap!G246,'Création N° Lot'!B158:B258,2,0)</f>
        <v>#N/A</v>
      </c>
      <c r="I246" t="str">
        <f t="shared" si="36"/>
        <v>44197</v>
      </c>
      <c r="J246" s="7" t="e">
        <f>VLOOKUP(Récap!I246,'Création N° Lot'!$D$3:$F$18,3,0)</f>
        <v>#N/A</v>
      </c>
      <c r="K246" t="e">
        <f>CONCATENATE(G246,MONTH(VLOOKUP(Récap!I246,'Création N° Lot'!$D$3:$E$18,2,0)),RIGHT(YEAR(VLOOKUP(Récap!I246,'Création N° Lot'!$D$3:$E$18,2,0)),2)," - ",DAY(J246),"/",MONTH(J246),"/",YEAR(J246))</f>
        <v>#N/A</v>
      </c>
      <c r="O246" t="e">
        <f>VLOOKUP(N246,'Info client'!$A$2:$D$1000,2,0)</f>
        <v>#N/A</v>
      </c>
      <c r="P246" t="e">
        <f>VLOOKUP($A246,'Info client'!$A$2:$D$1000,3,0)</f>
        <v>#N/A</v>
      </c>
      <c r="Q246" t="e">
        <f>VLOOKUP($A246,'Info client'!$A$2:$D$1000,4,0)</f>
        <v>#N/A</v>
      </c>
      <c r="S246" t="e">
        <f>VLOOKUP(Récap!G246,'Création N° Lot'!$B$3:$B$18,2,0)</f>
        <v>#N/A</v>
      </c>
      <c r="V246" t="str">
        <f t="shared" si="37"/>
        <v>44228</v>
      </c>
      <c r="W246" s="7" t="e">
        <f>VLOOKUP(Récap!V246,'Création N° Lot'!$D$3:$F$18,3,0)</f>
        <v>#N/A</v>
      </c>
      <c r="X246" t="e">
        <f>CONCATENATE(T246,MONTH(VLOOKUP(Récap!V246,'Création N° Lot'!$D$3:$E$18,2,0)),RIGHT(YEAR(VLOOKUP(Récap!V246,'Création N° Lot'!$D$3:$E$18,2,0)),2)," - ",DAY(W246),"/",MONTH(W246),"/",YEAR(W246))</f>
        <v>#N/A</v>
      </c>
      <c r="AA246" s="6"/>
      <c r="AB246" t="e">
        <f>VLOOKUP(AA246,'Info client'!$A$2:$D$1000,2,0)</f>
        <v>#N/A</v>
      </c>
      <c r="AC246" t="e">
        <f>VLOOKUP(AA246,'Info client'!$A$2:$D$1000,3,0)</f>
        <v>#N/A</v>
      </c>
      <c r="AD246" t="e">
        <f>VLOOKUP(AA246,'Info client'!$A$2:$D$1000,4,0)</f>
        <v>#N/A</v>
      </c>
      <c r="AF246" t="e">
        <f>VLOOKUP(Récap!AG246,'Création N° Lot'!$B$3:$B$18,2,0)</f>
        <v>#N/A</v>
      </c>
      <c r="AI246" t="str">
        <f t="shared" si="38"/>
        <v>44256</v>
      </c>
      <c r="AJ246" s="7" t="e">
        <f>VLOOKUP(Récap!AI246,'Création N° Lot'!$D$3:$F$18,3,0)</f>
        <v>#N/A</v>
      </c>
      <c r="AK246" t="e">
        <f>CONCATENATE(AG246,MONTH(VLOOKUP(Récap!AI246,'Création N° Lot'!$D$3:$E$18,2,0)),RIGHT(YEAR(VLOOKUP(Récap!AI246,'Création N° Lot'!$D$3:$E$18,2,0)),2)," - ",DAY(AJ246),"/",MONTH(AJ246),"/",YEAR(AJ246))</f>
        <v>#N/A</v>
      </c>
      <c r="AP246" s="6"/>
      <c r="AQ246" t="e">
        <f>VLOOKUP(AP246,'Info client'!$A$2:$D$1000,2,0)</f>
        <v>#N/A</v>
      </c>
      <c r="AR246" t="e">
        <f>VLOOKUP(AP246,'Info client'!$A$2:$D$1000,3,0)</f>
        <v>#N/A</v>
      </c>
      <c r="AS246" t="e">
        <f>VLOOKUP(AP246,'Info client'!$A$2:$D$1000,4,0)</f>
        <v>#N/A</v>
      </c>
      <c r="AU246" t="e">
        <f>VLOOKUP(Récap!AV246,'Création N° Lot'!$B$3:$B$18,2,0)</f>
        <v>#N/A</v>
      </c>
      <c r="AX246" t="str">
        <f t="shared" si="39"/>
        <v>44287</v>
      </c>
      <c r="AY246" s="7" t="e">
        <f>VLOOKUP(Récap!AX246,'Création N° Lot'!$D$3:$F$18,3,0)</f>
        <v>#N/A</v>
      </c>
      <c r="AZ246" t="e">
        <f>CONCATENATE(AV246,MONTH(VLOOKUP(Récap!AX246,'Création N° Lot'!$D$3:$E$18,2,0)),RIGHT(YEAR(VLOOKUP(Récap!AX246,'Création N° Lot'!$D$3:$E$18,2,0)),2)," - ",DAY(AY246),"/",MONTH(AY246),"/",YEAR(AY246))</f>
        <v>#N/A</v>
      </c>
      <c r="BC246" s="6"/>
      <c r="BD246" t="e">
        <f>VLOOKUP(BC246,'Info client'!$A$2:$D$1000,2,0)</f>
        <v>#N/A</v>
      </c>
      <c r="BE246" t="e">
        <f>VLOOKUP(BC246,'Info client'!$A$2:$D$1000,3,0)</f>
        <v>#N/A</v>
      </c>
      <c r="BF246" t="e">
        <f>VLOOKUP(BC246,'Info client'!$A$2:$D$1000,4,0)</f>
        <v>#N/A</v>
      </c>
      <c r="BH246" t="e">
        <f>VLOOKUP(Récap!BI246,'Création N° Lot'!$B$3:$B$18,2,0)</f>
        <v>#N/A</v>
      </c>
      <c r="BK246" t="str">
        <f t="shared" si="40"/>
        <v>44317</v>
      </c>
      <c r="BL246" s="7" t="e">
        <f>VLOOKUP(Récap!BK246,'Création N° Lot'!$D$3:$F$18,3,0)</f>
        <v>#N/A</v>
      </c>
      <c r="BM246" t="e">
        <f>CONCATENATE(BI246,MONTH(VLOOKUP(Récap!BK246,'Création N° Lot'!$D$3:$E$18,2,0)),RIGHT(YEAR(VLOOKUP(Récap!BK246,'Création N° Lot'!$D$3:$E$18,2,0)),2)," - ",DAY(BL246),"/",MONTH(BL246),"/",YEAR(BL246))</f>
        <v>#N/A</v>
      </c>
      <c r="BP246" s="6"/>
      <c r="BQ246" t="e">
        <f>VLOOKUP(BP246,'Info client'!$A$2:$D$1000,2,0)</f>
        <v>#N/A</v>
      </c>
      <c r="BR246" t="e">
        <f>VLOOKUP(BP246,'Info client'!$A$2:$D$1000,3,0)</f>
        <v>#N/A</v>
      </c>
      <c r="BS246" t="e">
        <f>VLOOKUP(BP246,'Info client'!$A$2:$D$1000,4,0)</f>
        <v>#N/A</v>
      </c>
      <c r="BU246" t="e">
        <f>VLOOKUP(Récap!BV246,'Création N° Lot'!$B$3:$B$18,2,0)</f>
        <v>#N/A</v>
      </c>
      <c r="BX246" t="str">
        <f t="shared" si="41"/>
        <v>44348</v>
      </c>
      <c r="BY246" s="7" t="e">
        <f>VLOOKUP(Récap!BX246,'Création N° Lot'!$D$3:$F$18,3,0)</f>
        <v>#N/A</v>
      </c>
      <c r="BZ246" t="e">
        <f>CONCATENATE(BV246,MONTH(VLOOKUP(Récap!BX246,'Création N° Lot'!$D$3:$E$18,2,0)),RIGHT(YEAR(VLOOKUP(Récap!BX246,'Création N° Lot'!$D$3:$E$18,2,0)),2)," - ",DAY(BY246),"/",MONTH(BY246),"/",YEAR(BY246))</f>
        <v>#N/A</v>
      </c>
      <c r="CC246" s="6"/>
      <c r="CD246" t="e">
        <f>VLOOKUP(CC246,'Info client'!$A$2:$D$1000,2,0)</f>
        <v>#N/A</v>
      </c>
      <c r="CE246" t="e">
        <f>VLOOKUP(CC246,'Info client'!$A$2:$D$1000,3,0)</f>
        <v>#N/A</v>
      </c>
      <c r="CF246" t="e">
        <f>VLOOKUP(CC246,'Info client'!$A$2:$D$1000,4,0)</f>
        <v>#N/A</v>
      </c>
      <c r="CH246" t="e">
        <f>VLOOKUP(Récap!CI246,'Création N° Lot'!$B$3:$B$18,2,0)</f>
        <v>#N/A</v>
      </c>
      <c r="CK246" t="str">
        <f t="shared" si="42"/>
        <v>44378</v>
      </c>
      <c r="CL246" s="7" t="e">
        <f>VLOOKUP(Récap!CK246,'Création N° Lot'!$D$3:$F$18,3,0)</f>
        <v>#N/A</v>
      </c>
      <c r="CM246" t="e">
        <f>CONCATENATE(CI246,MONTH(VLOOKUP(Récap!CK246,'Création N° Lot'!$D$3:$E$18,2,0)),RIGHT(YEAR(VLOOKUP(Récap!CK246,'Création N° Lot'!$D$3:$E$18,2,0)),2)," - ",DAY(CL246),"/",MONTH(CL246),"/",YEAR(CL246))</f>
        <v>#N/A</v>
      </c>
      <c r="CP246" s="6"/>
      <c r="CQ246" t="e">
        <f>VLOOKUP(CP246,'Info client'!$A$2:$D$1000,2,0)</f>
        <v>#N/A</v>
      </c>
      <c r="CR246" t="e">
        <f>VLOOKUP(CP246,'Info client'!$A$2:$D$1000,3,0)</f>
        <v>#N/A</v>
      </c>
      <c r="CS246" t="e">
        <f>VLOOKUP(CP246,'Info client'!$A$2:$D$1000,4,0)</f>
        <v>#N/A</v>
      </c>
      <c r="CU246" t="e">
        <f>VLOOKUP(Récap!CV246,'Création N° Lot'!$B$3:$B$18,2,0)</f>
        <v>#N/A</v>
      </c>
      <c r="CX246" t="str">
        <f t="shared" si="43"/>
        <v>Aout 2021</v>
      </c>
      <c r="CY246" s="7" t="e">
        <f>VLOOKUP(Récap!CX246,'Création N° Lot'!$D$3:$F$18,3,0)</f>
        <v>#N/A</v>
      </c>
      <c r="CZ246" t="e">
        <f>CONCATENATE(CV246,MONTH(VLOOKUP(Récap!CX246,'Création N° Lot'!$D$3:$E$18,2,0)),RIGHT(YEAR(VLOOKUP(Récap!CX246,'Création N° Lot'!$D$3:$E$18,2,0)),2)," - ",DAY(CY246),"/",MONTH(CY246),"/",YEAR(CY246))</f>
        <v>#N/A</v>
      </c>
      <c r="DC246" s="6"/>
      <c r="DD246" t="e">
        <f>VLOOKUP(DC246,'Info client'!$A$2:$D$1000,2,0)</f>
        <v>#N/A</v>
      </c>
      <c r="DE246" t="e">
        <f>VLOOKUP(DC246,'Info client'!$A$2:$D$1000,3,0)</f>
        <v>#N/A</v>
      </c>
      <c r="DF246" t="e">
        <f>VLOOKUP(DC246,'Info client'!$A$2:$D$1000,4,0)</f>
        <v>#N/A</v>
      </c>
      <c r="DH246" t="e">
        <f>VLOOKUP(Récap!DI246,'Création N° Lot'!$B$3:$B$18,2,0)</f>
        <v>#N/A</v>
      </c>
      <c r="DK246" t="str">
        <f t="shared" si="44"/>
        <v>44440</v>
      </c>
      <c r="DL246" s="7" t="e">
        <f>VLOOKUP(Récap!DK246,'Création N° Lot'!$D$3:$F$18,3,0)</f>
        <v>#N/A</v>
      </c>
      <c r="DM246" t="e">
        <f>CONCATENATE(DI246,MONTH(VLOOKUP(Récap!DK246,'Création N° Lot'!$D$3:$E$18,2,0)),RIGHT(YEAR(VLOOKUP(Récap!DK246,'Création N° Lot'!$D$3:$E$18,2,0)),2)," - ",DAY(DL246),"/",MONTH(DL246),"/",YEAR(DL246))</f>
        <v>#N/A</v>
      </c>
      <c r="DP246" s="6"/>
      <c r="DQ246" t="e">
        <f>VLOOKUP(DP246,'Info client'!$A$2:$D$1000,2,0)</f>
        <v>#N/A</v>
      </c>
      <c r="DR246" t="e">
        <f>VLOOKUP(DP246,'Info client'!$A$2:$D$1000,3,0)</f>
        <v>#N/A</v>
      </c>
      <c r="DS246" t="e">
        <f>VLOOKUP(DP246,'Info client'!$A$2:$D$1000,4,0)</f>
        <v>#N/A</v>
      </c>
      <c r="DU246" t="e">
        <f>VLOOKUP(Récap!DV246,'Création N° Lot'!$B$3:$B$18,2,0)</f>
        <v>#N/A</v>
      </c>
      <c r="DX246" t="str">
        <f t="shared" si="45"/>
        <v>44470</v>
      </c>
      <c r="DY246" s="7" t="e">
        <f>VLOOKUP(Récap!DX246,'Création N° Lot'!$D$3:$F$18,3,0)</f>
        <v>#N/A</v>
      </c>
      <c r="DZ246" t="e">
        <f>CONCATENATE(DV246,MONTH(VLOOKUP(Récap!DX246,'Création N° Lot'!$D$3:$E$18,2,0)),RIGHT(YEAR(VLOOKUP(Récap!DX246,'Création N° Lot'!$D$3:$E$18,2,0)),2)," - ",DAY(DY246),"/",MONTH(DY246),"/",YEAR(DY246))</f>
        <v>#N/A</v>
      </c>
      <c r="EC246" s="6"/>
      <c r="ED246" t="e">
        <f>VLOOKUP(EC246,'Info client'!$A$2:$D$1000,2,0)</f>
        <v>#N/A</v>
      </c>
      <c r="EE246" t="e">
        <f>VLOOKUP(EC246,'Info client'!$A$2:$D$1000,3,0)</f>
        <v>#N/A</v>
      </c>
      <c r="EF246" t="e">
        <f>VLOOKUP(EC246,'Info client'!$A$2:$D$1000,4,0)</f>
        <v>#N/A</v>
      </c>
      <c r="EH246" t="e">
        <f>VLOOKUP(Récap!EI246,'Création N° Lot'!$B$3:$B$18,2,0)</f>
        <v>#N/A</v>
      </c>
      <c r="EK246" t="str">
        <f t="shared" si="46"/>
        <v>44501</v>
      </c>
      <c r="EL246" s="7" t="e">
        <f>VLOOKUP(Récap!EK246,'Création N° Lot'!$D$3:$F$18,3,0)</f>
        <v>#N/A</v>
      </c>
      <c r="EM246" t="e">
        <f>CONCATENATE(EI246,MONTH(VLOOKUP(Récap!EK246,'Création N° Lot'!$D$3:$E$18,2,0)),RIGHT(YEAR(VLOOKUP(Récap!EK246,'Création N° Lot'!$D$3:$E$18,2,0)),2)," - ",DAY(EL246),"/",MONTH(EL246),"/",YEAR(EL246))</f>
        <v>#N/A</v>
      </c>
      <c r="EP246" s="6"/>
      <c r="EQ246" t="e">
        <f>VLOOKUP(EP246,'Info client'!$A$2:$D$1000,2,0)</f>
        <v>#N/A</v>
      </c>
      <c r="ER246" t="e">
        <f>VLOOKUP(EP246,'Info client'!$A$2:$D$1000,3,0)</f>
        <v>#N/A</v>
      </c>
      <c r="ES246" t="e">
        <f>VLOOKUP(EP246,'Info client'!$A$2:$D$1000,4,0)</f>
        <v>#N/A</v>
      </c>
      <c r="EU246" t="e">
        <f>VLOOKUP(Récap!EV246,'Création N° Lot'!$B$3:$B$18,2,0)</f>
        <v>#N/A</v>
      </c>
      <c r="EX246" t="str">
        <f t="shared" si="47"/>
        <v>44531</v>
      </c>
      <c r="EY246" s="7" t="e">
        <f>VLOOKUP(Récap!EX246,'Création N° Lot'!$D$3:$F$18,3,0)</f>
        <v>#N/A</v>
      </c>
      <c r="EZ246" t="e">
        <f>CONCATENATE(EV246,MONTH(VLOOKUP(Récap!EX246,'Création N° Lot'!$D$3:$E$18,2,0)),RIGHT(YEAR(VLOOKUP(Récap!EX246,'Création N° Lot'!$D$3:$E$18,2,0)),2)," - ",DAY(EY246),"/",MONTH(EY246),"/",YEAR(EY246))</f>
        <v>#N/A</v>
      </c>
    </row>
    <row r="247" spans="2:156" x14ac:dyDescent="0.25">
      <c r="B247" t="e">
        <f>VLOOKUP($A247,'Info client'!$A$2:$D$1000,2,0)</f>
        <v>#N/A</v>
      </c>
      <c r="C247" t="e">
        <f>VLOOKUP($A247,'Info client'!$A$2:$D$1000,3,0)</f>
        <v>#N/A</v>
      </c>
      <c r="D247" t="e">
        <f>VLOOKUP($A247,'Info client'!$A$2:$D$1000,4,0)</f>
        <v>#N/A</v>
      </c>
      <c r="F247" t="e">
        <f>VLOOKUP(Récap!G247,'Création N° Lot'!B159:B259,2,0)</f>
        <v>#N/A</v>
      </c>
      <c r="I247" t="str">
        <f t="shared" si="36"/>
        <v>44197</v>
      </c>
      <c r="J247" s="7" t="e">
        <f>VLOOKUP(Récap!I247,'Création N° Lot'!$D$3:$F$18,3,0)</f>
        <v>#N/A</v>
      </c>
      <c r="K247" t="e">
        <f>CONCATENATE(G247,MONTH(VLOOKUP(Récap!I247,'Création N° Lot'!$D$3:$E$18,2,0)),RIGHT(YEAR(VLOOKUP(Récap!I247,'Création N° Lot'!$D$3:$E$18,2,0)),2)," - ",DAY(J247),"/",MONTH(J247),"/",YEAR(J247))</f>
        <v>#N/A</v>
      </c>
      <c r="O247" t="e">
        <f>VLOOKUP(N247,'Info client'!$A$2:$D$1000,2,0)</f>
        <v>#N/A</v>
      </c>
      <c r="P247" t="e">
        <f>VLOOKUP($A247,'Info client'!$A$2:$D$1000,3,0)</f>
        <v>#N/A</v>
      </c>
      <c r="Q247" t="e">
        <f>VLOOKUP($A247,'Info client'!$A$2:$D$1000,4,0)</f>
        <v>#N/A</v>
      </c>
      <c r="S247" t="e">
        <f>VLOOKUP(Récap!G247,'Création N° Lot'!$B$3:$B$18,2,0)</f>
        <v>#N/A</v>
      </c>
      <c r="V247" t="str">
        <f t="shared" si="37"/>
        <v>44228</v>
      </c>
      <c r="W247" s="7" t="e">
        <f>VLOOKUP(Récap!V247,'Création N° Lot'!$D$3:$F$18,3,0)</f>
        <v>#N/A</v>
      </c>
      <c r="X247" t="e">
        <f>CONCATENATE(T247,MONTH(VLOOKUP(Récap!V247,'Création N° Lot'!$D$3:$E$18,2,0)),RIGHT(YEAR(VLOOKUP(Récap!V247,'Création N° Lot'!$D$3:$E$18,2,0)),2)," - ",DAY(W247),"/",MONTH(W247),"/",YEAR(W247))</f>
        <v>#N/A</v>
      </c>
      <c r="AA247" s="6"/>
      <c r="AB247" t="e">
        <f>VLOOKUP(AA247,'Info client'!$A$2:$D$1000,2,0)</f>
        <v>#N/A</v>
      </c>
      <c r="AC247" t="e">
        <f>VLOOKUP(AA247,'Info client'!$A$2:$D$1000,3,0)</f>
        <v>#N/A</v>
      </c>
      <c r="AD247" t="e">
        <f>VLOOKUP(AA247,'Info client'!$A$2:$D$1000,4,0)</f>
        <v>#N/A</v>
      </c>
      <c r="AF247" t="e">
        <f>VLOOKUP(Récap!AG247,'Création N° Lot'!$B$3:$B$18,2,0)</f>
        <v>#N/A</v>
      </c>
      <c r="AI247" t="str">
        <f t="shared" si="38"/>
        <v>44256</v>
      </c>
      <c r="AJ247" s="7" t="e">
        <f>VLOOKUP(Récap!AI247,'Création N° Lot'!$D$3:$F$18,3,0)</f>
        <v>#N/A</v>
      </c>
      <c r="AK247" t="e">
        <f>CONCATENATE(AG247,MONTH(VLOOKUP(Récap!AI247,'Création N° Lot'!$D$3:$E$18,2,0)),RIGHT(YEAR(VLOOKUP(Récap!AI247,'Création N° Lot'!$D$3:$E$18,2,0)),2)," - ",DAY(AJ247),"/",MONTH(AJ247),"/",YEAR(AJ247))</f>
        <v>#N/A</v>
      </c>
      <c r="AP247" s="6"/>
      <c r="AQ247" t="e">
        <f>VLOOKUP(AP247,'Info client'!$A$2:$D$1000,2,0)</f>
        <v>#N/A</v>
      </c>
      <c r="AR247" t="e">
        <f>VLOOKUP(AP247,'Info client'!$A$2:$D$1000,3,0)</f>
        <v>#N/A</v>
      </c>
      <c r="AS247" t="e">
        <f>VLOOKUP(AP247,'Info client'!$A$2:$D$1000,4,0)</f>
        <v>#N/A</v>
      </c>
      <c r="AU247" t="e">
        <f>VLOOKUP(Récap!AV247,'Création N° Lot'!$B$3:$B$18,2,0)</f>
        <v>#N/A</v>
      </c>
      <c r="AX247" t="str">
        <f t="shared" si="39"/>
        <v>44287</v>
      </c>
      <c r="AY247" s="7" t="e">
        <f>VLOOKUP(Récap!AX247,'Création N° Lot'!$D$3:$F$18,3,0)</f>
        <v>#N/A</v>
      </c>
      <c r="AZ247" t="e">
        <f>CONCATENATE(AV247,MONTH(VLOOKUP(Récap!AX247,'Création N° Lot'!$D$3:$E$18,2,0)),RIGHT(YEAR(VLOOKUP(Récap!AX247,'Création N° Lot'!$D$3:$E$18,2,0)),2)," - ",DAY(AY247),"/",MONTH(AY247),"/",YEAR(AY247))</f>
        <v>#N/A</v>
      </c>
      <c r="BC247" s="6"/>
      <c r="BD247" t="e">
        <f>VLOOKUP(BC247,'Info client'!$A$2:$D$1000,2,0)</f>
        <v>#N/A</v>
      </c>
      <c r="BE247" t="e">
        <f>VLOOKUP(BC247,'Info client'!$A$2:$D$1000,3,0)</f>
        <v>#N/A</v>
      </c>
      <c r="BF247" t="e">
        <f>VLOOKUP(BC247,'Info client'!$A$2:$D$1000,4,0)</f>
        <v>#N/A</v>
      </c>
      <c r="BH247" t="e">
        <f>VLOOKUP(Récap!BI247,'Création N° Lot'!$B$3:$B$18,2,0)</f>
        <v>#N/A</v>
      </c>
      <c r="BK247" t="str">
        <f t="shared" si="40"/>
        <v>44317</v>
      </c>
      <c r="BL247" s="7" t="e">
        <f>VLOOKUP(Récap!BK247,'Création N° Lot'!$D$3:$F$18,3,0)</f>
        <v>#N/A</v>
      </c>
      <c r="BM247" t="e">
        <f>CONCATENATE(BI247,MONTH(VLOOKUP(Récap!BK247,'Création N° Lot'!$D$3:$E$18,2,0)),RIGHT(YEAR(VLOOKUP(Récap!BK247,'Création N° Lot'!$D$3:$E$18,2,0)),2)," - ",DAY(BL247),"/",MONTH(BL247),"/",YEAR(BL247))</f>
        <v>#N/A</v>
      </c>
      <c r="BP247" s="6"/>
      <c r="BQ247" t="e">
        <f>VLOOKUP(BP247,'Info client'!$A$2:$D$1000,2,0)</f>
        <v>#N/A</v>
      </c>
      <c r="BR247" t="e">
        <f>VLOOKUP(BP247,'Info client'!$A$2:$D$1000,3,0)</f>
        <v>#N/A</v>
      </c>
      <c r="BS247" t="e">
        <f>VLOOKUP(BP247,'Info client'!$A$2:$D$1000,4,0)</f>
        <v>#N/A</v>
      </c>
      <c r="BU247" t="e">
        <f>VLOOKUP(Récap!BV247,'Création N° Lot'!$B$3:$B$18,2,0)</f>
        <v>#N/A</v>
      </c>
      <c r="BX247" t="str">
        <f t="shared" si="41"/>
        <v>44348</v>
      </c>
      <c r="BY247" s="7" t="e">
        <f>VLOOKUP(Récap!BX247,'Création N° Lot'!$D$3:$F$18,3,0)</f>
        <v>#N/A</v>
      </c>
      <c r="BZ247" t="e">
        <f>CONCATENATE(BV247,MONTH(VLOOKUP(Récap!BX247,'Création N° Lot'!$D$3:$E$18,2,0)),RIGHT(YEAR(VLOOKUP(Récap!BX247,'Création N° Lot'!$D$3:$E$18,2,0)),2)," - ",DAY(BY247),"/",MONTH(BY247),"/",YEAR(BY247))</f>
        <v>#N/A</v>
      </c>
      <c r="CC247" s="6"/>
      <c r="CD247" t="e">
        <f>VLOOKUP(CC247,'Info client'!$A$2:$D$1000,2,0)</f>
        <v>#N/A</v>
      </c>
      <c r="CE247" t="e">
        <f>VLOOKUP(CC247,'Info client'!$A$2:$D$1000,3,0)</f>
        <v>#N/A</v>
      </c>
      <c r="CF247" t="e">
        <f>VLOOKUP(CC247,'Info client'!$A$2:$D$1000,4,0)</f>
        <v>#N/A</v>
      </c>
      <c r="CH247" t="e">
        <f>VLOOKUP(Récap!CI247,'Création N° Lot'!$B$3:$B$18,2,0)</f>
        <v>#N/A</v>
      </c>
      <c r="CK247" t="str">
        <f t="shared" si="42"/>
        <v>44378</v>
      </c>
      <c r="CL247" s="7" t="e">
        <f>VLOOKUP(Récap!CK247,'Création N° Lot'!$D$3:$F$18,3,0)</f>
        <v>#N/A</v>
      </c>
      <c r="CM247" t="e">
        <f>CONCATENATE(CI247,MONTH(VLOOKUP(Récap!CK247,'Création N° Lot'!$D$3:$E$18,2,0)),RIGHT(YEAR(VLOOKUP(Récap!CK247,'Création N° Lot'!$D$3:$E$18,2,0)),2)," - ",DAY(CL247),"/",MONTH(CL247),"/",YEAR(CL247))</f>
        <v>#N/A</v>
      </c>
      <c r="CP247" s="6"/>
      <c r="CQ247" t="e">
        <f>VLOOKUP(CP247,'Info client'!$A$2:$D$1000,2,0)</f>
        <v>#N/A</v>
      </c>
      <c r="CR247" t="e">
        <f>VLOOKUP(CP247,'Info client'!$A$2:$D$1000,3,0)</f>
        <v>#N/A</v>
      </c>
      <c r="CS247" t="e">
        <f>VLOOKUP(CP247,'Info client'!$A$2:$D$1000,4,0)</f>
        <v>#N/A</v>
      </c>
      <c r="CU247" t="e">
        <f>VLOOKUP(Récap!CV247,'Création N° Lot'!$B$3:$B$18,2,0)</f>
        <v>#N/A</v>
      </c>
      <c r="CX247" t="str">
        <f t="shared" si="43"/>
        <v>Aout 2021</v>
      </c>
      <c r="CY247" s="7" t="e">
        <f>VLOOKUP(Récap!CX247,'Création N° Lot'!$D$3:$F$18,3,0)</f>
        <v>#N/A</v>
      </c>
      <c r="CZ247" t="e">
        <f>CONCATENATE(CV247,MONTH(VLOOKUP(Récap!CX247,'Création N° Lot'!$D$3:$E$18,2,0)),RIGHT(YEAR(VLOOKUP(Récap!CX247,'Création N° Lot'!$D$3:$E$18,2,0)),2)," - ",DAY(CY247),"/",MONTH(CY247),"/",YEAR(CY247))</f>
        <v>#N/A</v>
      </c>
      <c r="DC247" s="6"/>
      <c r="DD247" t="e">
        <f>VLOOKUP(DC247,'Info client'!$A$2:$D$1000,2,0)</f>
        <v>#N/A</v>
      </c>
      <c r="DE247" t="e">
        <f>VLOOKUP(DC247,'Info client'!$A$2:$D$1000,3,0)</f>
        <v>#N/A</v>
      </c>
      <c r="DF247" t="e">
        <f>VLOOKUP(DC247,'Info client'!$A$2:$D$1000,4,0)</f>
        <v>#N/A</v>
      </c>
      <c r="DH247" t="e">
        <f>VLOOKUP(Récap!DI247,'Création N° Lot'!$B$3:$B$18,2,0)</f>
        <v>#N/A</v>
      </c>
      <c r="DK247" t="str">
        <f t="shared" si="44"/>
        <v>44440</v>
      </c>
      <c r="DL247" s="7" t="e">
        <f>VLOOKUP(Récap!DK247,'Création N° Lot'!$D$3:$F$18,3,0)</f>
        <v>#N/A</v>
      </c>
      <c r="DM247" t="e">
        <f>CONCATENATE(DI247,MONTH(VLOOKUP(Récap!DK247,'Création N° Lot'!$D$3:$E$18,2,0)),RIGHT(YEAR(VLOOKUP(Récap!DK247,'Création N° Lot'!$D$3:$E$18,2,0)),2)," - ",DAY(DL247),"/",MONTH(DL247),"/",YEAR(DL247))</f>
        <v>#N/A</v>
      </c>
      <c r="DP247" s="6"/>
      <c r="DQ247" t="e">
        <f>VLOOKUP(DP247,'Info client'!$A$2:$D$1000,2,0)</f>
        <v>#N/A</v>
      </c>
      <c r="DR247" t="e">
        <f>VLOOKUP(DP247,'Info client'!$A$2:$D$1000,3,0)</f>
        <v>#N/A</v>
      </c>
      <c r="DS247" t="e">
        <f>VLOOKUP(DP247,'Info client'!$A$2:$D$1000,4,0)</f>
        <v>#N/A</v>
      </c>
      <c r="DU247" t="e">
        <f>VLOOKUP(Récap!DV247,'Création N° Lot'!$B$3:$B$18,2,0)</f>
        <v>#N/A</v>
      </c>
      <c r="DX247" t="str">
        <f t="shared" si="45"/>
        <v>44470</v>
      </c>
      <c r="DY247" s="7" t="e">
        <f>VLOOKUP(Récap!DX247,'Création N° Lot'!$D$3:$F$18,3,0)</f>
        <v>#N/A</v>
      </c>
      <c r="DZ247" t="e">
        <f>CONCATENATE(DV247,MONTH(VLOOKUP(Récap!DX247,'Création N° Lot'!$D$3:$E$18,2,0)),RIGHT(YEAR(VLOOKUP(Récap!DX247,'Création N° Lot'!$D$3:$E$18,2,0)),2)," - ",DAY(DY247),"/",MONTH(DY247),"/",YEAR(DY247))</f>
        <v>#N/A</v>
      </c>
      <c r="EC247" s="6"/>
      <c r="ED247" t="e">
        <f>VLOOKUP(EC247,'Info client'!$A$2:$D$1000,2,0)</f>
        <v>#N/A</v>
      </c>
      <c r="EE247" t="e">
        <f>VLOOKUP(EC247,'Info client'!$A$2:$D$1000,3,0)</f>
        <v>#N/A</v>
      </c>
      <c r="EF247" t="e">
        <f>VLOOKUP(EC247,'Info client'!$A$2:$D$1000,4,0)</f>
        <v>#N/A</v>
      </c>
      <c r="EH247" t="e">
        <f>VLOOKUP(Récap!EI247,'Création N° Lot'!$B$3:$B$18,2,0)</f>
        <v>#N/A</v>
      </c>
      <c r="EK247" t="str">
        <f t="shared" si="46"/>
        <v>44501</v>
      </c>
      <c r="EL247" s="7" t="e">
        <f>VLOOKUP(Récap!EK247,'Création N° Lot'!$D$3:$F$18,3,0)</f>
        <v>#N/A</v>
      </c>
      <c r="EM247" t="e">
        <f>CONCATENATE(EI247,MONTH(VLOOKUP(Récap!EK247,'Création N° Lot'!$D$3:$E$18,2,0)),RIGHT(YEAR(VLOOKUP(Récap!EK247,'Création N° Lot'!$D$3:$E$18,2,0)),2)," - ",DAY(EL247),"/",MONTH(EL247),"/",YEAR(EL247))</f>
        <v>#N/A</v>
      </c>
      <c r="EP247" s="6"/>
      <c r="EQ247" t="e">
        <f>VLOOKUP(EP247,'Info client'!$A$2:$D$1000,2,0)</f>
        <v>#N/A</v>
      </c>
      <c r="ER247" t="e">
        <f>VLOOKUP(EP247,'Info client'!$A$2:$D$1000,3,0)</f>
        <v>#N/A</v>
      </c>
      <c r="ES247" t="e">
        <f>VLOOKUP(EP247,'Info client'!$A$2:$D$1000,4,0)</f>
        <v>#N/A</v>
      </c>
      <c r="EU247" t="e">
        <f>VLOOKUP(Récap!EV247,'Création N° Lot'!$B$3:$B$18,2,0)</f>
        <v>#N/A</v>
      </c>
      <c r="EX247" t="str">
        <f t="shared" si="47"/>
        <v>44531</v>
      </c>
      <c r="EY247" s="7" t="e">
        <f>VLOOKUP(Récap!EX247,'Création N° Lot'!$D$3:$F$18,3,0)</f>
        <v>#N/A</v>
      </c>
      <c r="EZ247" t="e">
        <f>CONCATENATE(EV247,MONTH(VLOOKUP(Récap!EX247,'Création N° Lot'!$D$3:$E$18,2,0)),RIGHT(YEAR(VLOOKUP(Récap!EX247,'Création N° Lot'!$D$3:$E$18,2,0)),2)," - ",DAY(EY247),"/",MONTH(EY247),"/",YEAR(EY247))</f>
        <v>#N/A</v>
      </c>
    </row>
    <row r="248" spans="2:156" x14ac:dyDescent="0.25">
      <c r="B248" t="e">
        <f>VLOOKUP($A248,'Info client'!$A$2:$D$1000,2,0)</f>
        <v>#N/A</v>
      </c>
      <c r="C248" t="e">
        <f>VLOOKUP($A248,'Info client'!$A$2:$D$1000,3,0)</f>
        <v>#N/A</v>
      </c>
      <c r="D248" t="e">
        <f>VLOOKUP($A248,'Info client'!$A$2:$D$1000,4,0)</f>
        <v>#N/A</v>
      </c>
      <c r="F248" t="e">
        <f>VLOOKUP(Récap!G248,'Création N° Lot'!B160:B260,2,0)</f>
        <v>#N/A</v>
      </c>
      <c r="I248" t="str">
        <f t="shared" si="36"/>
        <v>44197</v>
      </c>
      <c r="J248" s="7" t="e">
        <f>VLOOKUP(Récap!I248,'Création N° Lot'!$D$3:$F$18,3,0)</f>
        <v>#N/A</v>
      </c>
      <c r="K248" t="e">
        <f>CONCATENATE(G248,MONTH(VLOOKUP(Récap!I248,'Création N° Lot'!$D$3:$E$18,2,0)),RIGHT(YEAR(VLOOKUP(Récap!I248,'Création N° Lot'!$D$3:$E$18,2,0)),2)," - ",DAY(J248),"/",MONTH(J248),"/",YEAR(J248))</f>
        <v>#N/A</v>
      </c>
      <c r="O248" t="e">
        <f>VLOOKUP(N248,'Info client'!$A$2:$D$1000,2,0)</f>
        <v>#N/A</v>
      </c>
      <c r="P248" t="e">
        <f>VLOOKUP($A248,'Info client'!$A$2:$D$1000,3,0)</f>
        <v>#N/A</v>
      </c>
      <c r="Q248" t="e">
        <f>VLOOKUP($A248,'Info client'!$A$2:$D$1000,4,0)</f>
        <v>#N/A</v>
      </c>
      <c r="S248" t="e">
        <f>VLOOKUP(Récap!G248,'Création N° Lot'!$B$3:$B$18,2,0)</f>
        <v>#N/A</v>
      </c>
      <c r="V248" t="str">
        <f t="shared" si="37"/>
        <v>44228</v>
      </c>
      <c r="W248" s="7" t="e">
        <f>VLOOKUP(Récap!V248,'Création N° Lot'!$D$3:$F$18,3,0)</f>
        <v>#N/A</v>
      </c>
      <c r="X248" t="e">
        <f>CONCATENATE(T248,MONTH(VLOOKUP(Récap!V248,'Création N° Lot'!$D$3:$E$18,2,0)),RIGHT(YEAR(VLOOKUP(Récap!V248,'Création N° Lot'!$D$3:$E$18,2,0)),2)," - ",DAY(W248),"/",MONTH(W248),"/",YEAR(W248))</f>
        <v>#N/A</v>
      </c>
      <c r="AA248" s="6"/>
      <c r="AB248" t="e">
        <f>VLOOKUP(AA248,'Info client'!$A$2:$D$1000,2,0)</f>
        <v>#N/A</v>
      </c>
      <c r="AC248" t="e">
        <f>VLOOKUP(AA248,'Info client'!$A$2:$D$1000,3,0)</f>
        <v>#N/A</v>
      </c>
      <c r="AD248" t="e">
        <f>VLOOKUP(AA248,'Info client'!$A$2:$D$1000,4,0)</f>
        <v>#N/A</v>
      </c>
      <c r="AF248" t="e">
        <f>VLOOKUP(Récap!AG248,'Création N° Lot'!$B$3:$B$18,2,0)</f>
        <v>#N/A</v>
      </c>
      <c r="AI248" t="str">
        <f t="shared" si="38"/>
        <v>44256</v>
      </c>
      <c r="AJ248" s="7" t="e">
        <f>VLOOKUP(Récap!AI248,'Création N° Lot'!$D$3:$F$18,3,0)</f>
        <v>#N/A</v>
      </c>
      <c r="AK248" t="e">
        <f>CONCATENATE(AG248,MONTH(VLOOKUP(Récap!AI248,'Création N° Lot'!$D$3:$E$18,2,0)),RIGHT(YEAR(VLOOKUP(Récap!AI248,'Création N° Lot'!$D$3:$E$18,2,0)),2)," - ",DAY(AJ248),"/",MONTH(AJ248),"/",YEAR(AJ248))</f>
        <v>#N/A</v>
      </c>
      <c r="AP248" s="6"/>
      <c r="AQ248" t="e">
        <f>VLOOKUP(AP248,'Info client'!$A$2:$D$1000,2,0)</f>
        <v>#N/A</v>
      </c>
      <c r="AR248" t="e">
        <f>VLOOKUP(AP248,'Info client'!$A$2:$D$1000,3,0)</f>
        <v>#N/A</v>
      </c>
      <c r="AS248" t="e">
        <f>VLOOKUP(AP248,'Info client'!$A$2:$D$1000,4,0)</f>
        <v>#N/A</v>
      </c>
      <c r="AU248" t="e">
        <f>VLOOKUP(Récap!AV248,'Création N° Lot'!$B$3:$B$18,2,0)</f>
        <v>#N/A</v>
      </c>
      <c r="AX248" t="str">
        <f t="shared" si="39"/>
        <v>44287</v>
      </c>
      <c r="AY248" s="7" t="e">
        <f>VLOOKUP(Récap!AX248,'Création N° Lot'!$D$3:$F$18,3,0)</f>
        <v>#N/A</v>
      </c>
      <c r="AZ248" t="e">
        <f>CONCATENATE(AV248,MONTH(VLOOKUP(Récap!AX248,'Création N° Lot'!$D$3:$E$18,2,0)),RIGHT(YEAR(VLOOKUP(Récap!AX248,'Création N° Lot'!$D$3:$E$18,2,0)),2)," - ",DAY(AY248),"/",MONTH(AY248),"/",YEAR(AY248))</f>
        <v>#N/A</v>
      </c>
      <c r="BC248" s="6"/>
      <c r="BD248" t="e">
        <f>VLOOKUP(BC248,'Info client'!$A$2:$D$1000,2,0)</f>
        <v>#N/A</v>
      </c>
      <c r="BE248" t="e">
        <f>VLOOKUP(BC248,'Info client'!$A$2:$D$1000,3,0)</f>
        <v>#N/A</v>
      </c>
      <c r="BF248" t="e">
        <f>VLOOKUP(BC248,'Info client'!$A$2:$D$1000,4,0)</f>
        <v>#N/A</v>
      </c>
      <c r="BH248" t="e">
        <f>VLOOKUP(Récap!BI248,'Création N° Lot'!$B$3:$B$18,2,0)</f>
        <v>#N/A</v>
      </c>
      <c r="BK248" t="str">
        <f t="shared" si="40"/>
        <v>44317</v>
      </c>
      <c r="BL248" s="7" t="e">
        <f>VLOOKUP(Récap!BK248,'Création N° Lot'!$D$3:$F$18,3,0)</f>
        <v>#N/A</v>
      </c>
      <c r="BM248" t="e">
        <f>CONCATENATE(BI248,MONTH(VLOOKUP(Récap!BK248,'Création N° Lot'!$D$3:$E$18,2,0)),RIGHT(YEAR(VLOOKUP(Récap!BK248,'Création N° Lot'!$D$3:$E$18,2,0)),2)," - ",DAY(BL248),"/",MONTH(BL248),"/",YEAR(BL248))</f>
        <v>#N/A</v>
      </c>
      <c r="BP248" s="6"/>
      <c r="BQ248" t="e">
        <f>VLOOKUP(BP248,'Info client'!$A$2:$D$1000,2,0)</f>
        <v>#N/A</v>
      </c>
      <c r="BR248" t="e">
        <f>VLOOKUP(BP248,'Info client'!$A$2:$D$1000,3,0)</f>
        <v>#N/A</v>
      </c>
      <c r="BS248" t="e">
        <f>VLOOKUP(BP248,'Info client'!$A$2:$D$1000,4,0)</f>
        <v>#N/A</v>
      </c>
      <c r="BU248" t="e">
        <f>VLOOKUP(Récap!BV248,'Création N° Lot'!$B$3:$B$18,2,0)</f>
        <v>#N/A</v>
      </c>
      <c r="BX248" t="str">
        <f t="shared" si="41"/>
        <v>44348</v>
      </c>
      <c r="BY248" s="7" t="e">
        <f>VLOOKUP(Récap!BX248,'Création N° Lot'!$D$3:$F$18,3,0)</f>
        <v>#N/A</v>
      </c>
      <c r="BZ248" t="e">
        <f>CONCATENATE(BV248,MONTH(VLOOKUP(Récap!BX248,'Création N° Lot'!$D$3:$E$18,2,0)),RIGHT(YEAR(VLOOKUP(Récap!BX248,'Création N° Lot'!$D$3:$E$18,2,0)),2)," - ",DAY(BY248),"/",MONTH(BY248),"/",YEAR(BY248))</f>
        <v>#N/A</v>
      </c>
      <c r="CC248" s="6"/>
      <c r="CD248" t="e">
        <f>VLOOKUP(CC248,'Info client'!$A$2:$D$1000,2,0)</f>
        <v>#N/A</v>
      </c>
      <c r="CE248" t="e">
        <f>VLOOKUP(CC248,'Info client'!$A$2:$D$1000,3,0)</f>
        <v>#N/A</v>
      </c>
      <c r="CF248" t="e">
        <f>VLOOKUP(CC248,'Info client'!$A$2:$D$1000,4,0)</f>
        <v>#N/A</v>
      </c>
      <c r="CH248" t="e">
        <f>VLOOKUP(Récap!CI248,'Création N° Lot'!$B$3:$B$18,2,0)</f>
        <v>#N/A</v>
      </c>
      <c r="CK248" t="str">
        <f t="shared" si="42"/>
        <v>44378</v>
      </c>
      <c r="CL248" s="7" t="e">
        <f>VLOOKUP(Récap!CK248,'Création N° Lot'!$D$3:$F$18,3,0)</f>
        <v>#N/A</v>
      </c>
      <c r="CM248" t="e">
        <f>CONCATENATE(CI248,MONTH(VLOOKUP(Récap!CK248,'Création N° Lot'!$D$3:$E$18,2,0)),RIGHT(YEAR(VLOOKUP(Récap!CK248,'Création N° Lot'!$D$3:$E$18,2,0)),2)," - ",DAY(CL248),"/",MONTH(CL248),"/",YEAR(CL248))</f>
        <v>#N/A</v>
      </c>
      <c r="CP248" s="6"/>
      <c r="CQ248" t="e">
        <f>VLOOKUP(CP248,'Info client'!$A$2:$D$1000,2,0)</f>
        <v>#N/A</v>
      </c>
      <c r="CR248" t="e">
        <f>VLOOKUP(CP248,'Info client'!$A$2:$D$1000,3,0)</f>
        <v>#N/A</v>
      </c>
      <c r="CS248" t="e">
        <f>VLOOKUP(CP248,'Info client'!$A$2:$D$1000,4,0)</f>
        <v>#N/A</v>
      </c>
      <c r="CU248" t="e">
        <f>VLOOKUP(Récap!CV248,'Création N° Lot'!$B$3:$B$18,2,0)</f>
        <v>#N/A</v>
      </c>
      <c r="CX248" t="str">
        <f t="shared" si="43"/>
        <v>Aout 2021</v>
      </c>
      <c r="CY248" s="7" t="e">
        <f>VLOOKUP(Récap!CX248,'Création N° Lot'!$D$3:$F$18,3,0)</f>
        <v>#N/A</v>
      </c>
      <c r="CZ248" t="e">
        <f>CONCATENATE(CV248,MONTH(VLOOKUP(Récap!CX248,'Création N° Lot'!$D$3:$E$18,2,0)),RIGHT(YEAR(VLOOKUP(Récap!CX248,'Création N° Lot'!$D$3:$E$18,2,0)),2)," - ",DAY(CY248),"/",MONTH(CY248),"/",YEAR(CY248))</f>
        <v>#N/A</v>
      </c>
      <c r="DC248" s="6"/>
      <c r="DD248" t="e">
        <f>VLOOKUP(DC248,'Info client'!$A$2:$D$1000,2,0)</f>
        <v>#N/A</v>
      </c>
      <c r="DE248" t="e">
        <f>VLOOKUP(DC248,'Info client'!$A$2:$D$1000,3,0)</f>
        <v>#N/A</v>
      </c>
      <c r="DF248" t="e">
        <f>VLOOKUP(DC248,'Info client'!$A$2:$D$1000,4,0)</f>
        <v>#N/A</v>
      </c>
      <c r="DH248" t="e">
        <f>VLOOKUP(Récap!DI248,'Création N° Lot'!$B$3:$B$18,2,0)</f>
        <v>#N/A</v>
      </c>
      <c r="DK248" t="str">
        <f t="shared" si="44"/>
        <v>44440</v>
      </c>
      <c r="DL248" s="7" t="e">
        <f>VLOOKUP(Récap!DK248,'Création N° Lot'!$D$3:$F$18,3,0)</f>
        <v>#N/A</v>
      </c>
      <c r="DM248" t="e">
        <f>CONCATENATE(DI248,MONTH(VLOOKUP(Récap!DK248,'Création N° Lot'!$D$3:$E$18,2,0)),RIGHT(YEAR(VLOOKUP(Récap!DK248,'Création N° Lot'!$D$3:$E$18,2,0)),2)," - ",DAY(DL248),"/",MONTH(DL248),"/",YEAR(DL248))</f>
        <v>#N/A</v>
      </c>
      <c r="DP248" s="6"/>
      <c r="DQ248" t="e">
        <f>VLOOKUP(DP248,'Info client'!$A$2:$D$1000,2,0)</f>
        <v>#N/A</v>
      </c>
      <c r="DR248" t="e">
        <f>VLOOKUP(DP248,'Info client'!$A$2:$D$1000,3,0)</f>
        <v>#N/A</v>
      </c>
      <c r="DS248" t="e">
        <f>VLOOKUP(DP248,'Info client'!$A$2:$D$1000,4,0)</f>
        <v>#N/A</v>
      </c>
      <c r="DU248" t="e">
        <f>VLOOKUP(Récap!DV248,'Création N° Lot'!$B$3:$B$18,2,0)</f>
        <v>#N/A</v>
      </c>
      <c r="DX248" t="str">
        <f t="shared" si="45"/>
        <v>44470</v>
      </c>
      <c r="DY248" s="7" t="e">
        <f>VLOOKUP(Récap!DX248,'Création N° Lot'!$D$3:$F$18,3,0)</f>
        <v>#N/A</v>
      </c>
      <c r="DZ248" t="e">
        <f>CONCATENATE(DV248,MONTH(VLOOKUP(Récap!DX248,'Création N° Lot'!$D$3:$E$18,2,0)),RIGHT(YEAR(VLOOKUP(Récap!DX248,'Création N° Lot'!$D$3:$E$18,2,0)),2)," - ",DAY(DY248),"/",MONTH(DY248),"/",YEAR(DY248))</f>
        <v>#N/A</v>
      </c>
      <c r="EC248" s="6"/>
      <c r="ED248" t="e">
        <f>VLOOKUP(EC248,'Info client'!$A$2:$D$1000,2,0)</f>
        <v>#N/A</v>
      </c>
      <c r="EE248" t="e">
        <f>VLOOKUP(EC248,'Info client'!$A$2:$D$1000,3,0)</f>
        <v>#N/A</v>
      </c>
      <c r="EF248" t="e">
        <f>VLOOKUP(EC248,'Info client'!$A$2:$D$1000,4,0)</f>
        <v>#N/A</v>
      </c>
      <c r="EH248" t="e">
        <f>VLOOKUP(Récap!EI248,'Création N° Lot'!$B$3:$B$18,2,0)</f>
        <v>#N/A</v>
      </c>
      <c r="EK248" t="str">
        <f t="shared" si="46"/>
        <v>44501</v>
      </c>
      <c r="EL248" s="7" t="e">
        <f>VLOOKUP(Récap!EK248,'Création N° Lot'!$D$3:$F$18,3,0)</f>
        <v>#N/A</v>
      </c>
      <c r="EM248" t="e">
        <f>CONCATENATE(EI248,MONTH(VLOOKUP(Récap!EK248,'Création N° Lot'!$D$3:$E$18,2,0)),RIGHT(YEAR(VLOOKUP(Récap!EK248,'Création N° Lot'!$D$3:$E$18,2,0)),2)," - ",DAY(EL248),"/",MONTH(EL248),"/",YEAR(EL248))</f>
        <v>#N/A</v>
      </c>
      <c r="EP248" s="6"/>
      <c r="EQ248" t="e">
        <f>VLOOKUP(EP248,'Info client'!$A$2:$D$1000,2,0)</f>
        <v>#N/A</v>
      </c>
      <c r="ER248" t="e">
        <f>VLOOKUP(EP248,'Info client'!$A$2:$D$1000,3,0)</f>
        <v>#N/A</v>
      </c>
      <c r="ES248" t="e">
        <f>VLOOKUP(EP248,'Info client'!$A$2:$D$1000,4,0)</f>
        <v>#N/A</v>
      </c>
      <c r="EU248" t="e">
        <f>VLOOKUP(Récap!EV248,'Création N° Lot'!$B$3:$B$18,2,0)</f>
        <v>#N/A</v>
      </c>
      <c r="EX248" t="str">
        <f t="shared" si="47"/>
        <v>44531</v>
      </c>
      <c r="EY248" s="7" t="e">
        <f>VLOOKUP(Récap!EX248,'Création N° Lot'!$D$3:$F$18,3,0)</f>
        <v>#N/A</v>
      </c>
      <c r="EZ248" t="e">
        <f>CONCATENATE(EV248,MONTH(VLOOKUP(Récap!EX248,'Création N° Lot'!$D$3:$E$18,2,0)),RIGHT(YEAR(VLOOKUP(Récap!EX248,'Création N° Lot'!$D$3:$E$18,2,0)),2)," - ",DAY(EY248),"/",MONTH(EY248),"/",YEAR(EY248))</f>
        <v>#N/A</v>
      </c>
    </row>
    <row r="249" spans="2:156" x14ac:dyDescent="0.25">
      <c r="B249" t="e">
        <f>VLOOKUP($A249,'Info client'!$A$2:$D$1000,2,0)</f>
        <v>#N/A</v>
      </c>
      <c r="C249" t="e">
        <f>VLOOKUP($A249,'Info client'!$A$2:$D$1000,3,0)</f>
        <v>#N/A</v>
      </c>
      <c r="D249" t="e">
        <f>VLOOKUP($A249,'Info client'!$A$2:$D$1000,4,0)</f>
        <v>#N/A</v>
      </c>
      <c r="F249" t="e">
        <f>VLOOKUP(Récap!G249,'Création N° Lot'!B161:B261,2,0)</f>
        <v>#N/A</v>
      </c>
      <c r="I249" t="str">
        <f t="shared" si="36"/>
        <v>44197</v>
      </c>
      <c r="J249" s="7" t="e">
        <f>VLOOKUP(Récap!I249,'Création N° Lot'!$D$3:$F$18,3,0)</f>
        <v>#N/A</v>
      </c>
      <c r="K249" t="e">
        <f>CONCATENATE(G249,MONTH(VLOOKUP(Récap!I249,'Création N° Lot'!$D$3:$E$18,2,0)),RIGHT(YEAR(VLOOKUP(Récap!I249,'Création N° Lot'!$D$3:$E$18,2,0)),2)," - ",DAY(J249),"/",MONTH(J249),"/",YEAR(J249))</f>
        <v>#N/A</v>
      </c>
      <c r="O249" t="e">
        <f>VLOOKUP(N249,'Info client'!$A$2:$D$1000,2,0)</f>
        <v>#N/A</v>
      </c>
      <c r="P249" t="e">
        <f>VLOOKUP($A249,'Info client'!$A$2:$D$1000,3,0)</f>
        <v>#N/A</v>
      </c>
      <c r="Q249" t="e">
        <f>VLOOKUP($A249,'Info client'!$A$2:$D$1000,4,0)</f>
        <v>#N/A</v>
      </c>
      <c r="S249" t="e">
        <f>VLOOKUP(Récap!G249,'Création N° Lot'!$B$3:$B$18,2,0)</f>
        <v>#N/A</v>
      </c>
      <c r="V249" t="str">
        <f t="shared" si="37"/>
        <v>44228</v>
      </c>
      <c r="W249" s="7" t="e">
        <f>VLOOKUP(Récap!V249,'Création N° Lot'!$D$3:$F$18,3,0)</f>
        <v>#N/A</v>
      </c>
      <c r="X249" t="e">
        <f>CONCATENATE(T249,MONTH(VLOOKUP(Récap!V249,'Création N° Lot'!$D$3:$E$18,2,0)),RIGHT(YEAR(VLOOKUP(Récap!V249,'Création N° Lot'!$D$3:$E$18,2,0)),2)," - ",DAY(W249),"/",MONTH(W249),"/",YEAR(W249))</f>
        <v>#N/A</v>
      </c>
      <c r="AA249" s="6"/>
      <c r="AB249" t="e">
        <f>VLOOKUP(AA249,'Info client'!$A$2:$D$1000,2,0)</f>
        <v>#N/A</v>
      </c>
      <c r="AC249" t="e">
        <f>VLOOKUP(AA249,'Info client'!$A$2:$D$1000,3,0)</f>
        <v>#N/A</v>
      </c>
      <c r="AD249" t="e">
        <f>VLOOKUP(AA249,'Info client'!$A$2:$D$1000,4,0)</f>
        <v>#N/A</v>
      </c>
      <c r="AF249" t="e">
        <f>VLOOKUP(Récap!AG249,'Création N° Lot'!$B$3:$B$18,2,0)</f>
        <v>#N/A</v>
      </c>
      <c r="AI249" t="str">
        <f t="shared" si="38"/>
        <v>44256</v>
      </c>
      <c r="AJ249" s="7" t="e">
        <f>VLOOKUP(Récap!AI249,'Création N° Lot'!$D$3:$F$18,3,0)</f>
        <v>#N/A</v>
      </c>
      <c r="AK249" t="e">
        <f>CONCATENATE(AG249,MONTH(VLOOKUP(Récap!AI249,'Création N° Lot'!$D$3:$E$18,2,0)),RIGHT(YEAR(VLOOKUP(Récap!AI249,'Création N° Lot'!$D$3:$E$18,2,0)),2)," - ",DAY(AJ249),"/",MONTH(AJ249),"/",YEAR(AJ249))</f>
        <v>#N/A</v>
      </c>
      <c r="AP249" s="6"/>
      <c r="AQ249" t="e">
        <f>VLOOKUP(AP249,'Info client'!$A$2:$D$1000,2,0)</f>
        <v>#N/A</v>
      </c>
      <c r="AR249" t="e">
        <f>VLOOKUP(AP249,'Info client'!$A$2:$D$1000,3,0)</f>
        <v>#N/A</v>
      </c>
      <c r="AS249" t="e">
        <f>VLOOKUP(AP249,'Info client'!$A$2:$D$1000,4,0)</f>
        <v>#N/A</v>
      </c>
      <c r="AU249" t="e">
        <f>VLOOKUP(Récap!AV249,'Création N° Lot'!$B$3:$B$18,2,0)</f>
        <v>#N/A</v>
      </c>
      <c r="AX249" t="str">
        <f t="shared" si="39"/>
        <v>44287</v>
      </c>
      <c r="AY249" s="7" t="e">
        <f>VLOOKUP(Récap!AX249,'Création N° Lot'!$D$3:$F$18,3,0)</f>
        <v>#N/A</v>
      </c>
      <c r="AZ249" t="e">
        <f>CONCATENATE(AV249,MONTH(VLOOKUP(Récap!AX249,'Création N° Lot'!$D$3:$E$18,2,0)),RIGHT(YEAR(VLOOKUP(Récap!AX249,'Création N° Lot'!$D$3:$E$18,2,0)),2)," - ",DAY(AY249),"/",MONTH(AY249),"/",YEAR(AY249))</f>
        <v>#N/A</v>
      </c>
      <c r="BC249" s="6"/>
      <c r="BD249" t="e">
        <f>VLOOKUP(BC249,'Info client'!$A$2:$D$1000,2,0)</f>
        <v>#N/A</v>
      </c>
      <c r="BE249" t="e">
        <f>VLOOKUP(BC249,'Info client'!$A$2:$D$1000,3,0)</f>
        <v>#N/A</v>
      </c>
      <c r="BF249" t="e">
        <f>VLOOKUP(BC249,'Info client'!$A$2:$D$1000,4,0)</f>
        <v>#N/A</v>
      </c>
      <c r="BH249" t="e">
        <f>VLOOKUP(Récap!BI249,'Création N° Lot'!$B$3:$B$18,2,0)</f>
        <v>#N/A</v>
      </c>
      <c r="BK249" t="str">
        <f t="shared" si="40"/>
        <v>44317</v>
      </c>
      <c r="BL249" s="7" t="e">
        <f>VLOOKUP(Récap!BK249,'Création N° Lot'!$D$3:$F$18,3,0)</f>
        <v>#N/A</v>
      </c>
      <c r="BM249" t="e">
        <f>CONCATENATE(BI249,MONTH(VLOOKUP(Récap!BK249,'Création N° Lot'!$D$3:$E$18,2,0)),RIGHT(YEAR(VLOOKUP(Récap!BK249,'Création N° Lot'!$D$3:$E$18,2,0)),2)," - ",DAY(BL249),"/",MONTH(BL249),"/",YEAR(BL249))</f>
        <v>#N/A</v>
      </c>
      <c r="BP249" s="6"/>
      <c r="BQ249" t="e">
        <f>VLOOKUP(BP249,'Info client'!$A$2:$D$1000,2,0)</f>
        <v>#N/A</v>
      </c>
      <c r="BR249" t="e">
        <f>VLOOKUP(BP249,'Info client'!$A$2:$D$1000,3,0)</f>
        <v>#N/A</v>
      </c>
      <c r="BS249" t="e">
        <f>VLOOKUP(BP249,'Info client'!$A$2:$D$1000,4,0)</f>
        <v>#N/A</v>
      </c>
      <c r="BU249" t="e">
        <f>VLOOKUP(Récap!BV249,'Création N° Lot'!$B$3:$B$18,2,0)</f>
        <v>#N/A</v>
      </c>
      <c r="BX249" t="str">
        <f t="shared" si="41"/>
        <v>44348</v>
      </c>
      <c r="BY249" s="7" t="e">
        <f>VLOOKUP(Récap!BX249,'Création N° Lot'!$D$3:$F$18,3,0)</f>
        <v>#N/A</v>
      </c>
      <c r="BZ249" t="e">
        <f>CONCATENATE(BV249,MONTH(VLOOKUP(Récap!BX249,'Création N° Lot'!$D$3:$E$18,2,0)),RIGHT(YEAR(VLOOKUP(Récap!BX249,'Création N° Lot'!$D$3:$E$18,2,0)),2)," - ",DAY(BY249),"/",MONTH(BY249),"/",YEAR(BY249))</f>
        <v>#N/A</v>
      </c>
      <c r="CC249" s="6"/>
      <c r="CD249" t="e">
        <f>VLOOKUP(CC249,'Info client'!$A$2:$D$1000,2,0)</f>
        <v>#N/A</v>
      </c>
      <c r="CE249" t="e">
        <f>VLOOKUP(CC249,'Info client'!$A$2:$D$1000,3,0)</f>
        <v>#N/A</v>
      </c>
      <c r="CF249" t="e">
        <f>VLOOKUP(CC249,'Info client'!$A$2:$D$1000,4,0)</f>
        <v>#N/A</v>
      </c>
      <c r="CH249" t="e">
        <f>VLOOKUP(Récap!CI249,'Création N° Lot'!$B$3:$B$18,2,0)</f>
        <v>#N/A</v>
      </c>
      <c r="CK249" t="str">
        <f t="shared" si="42"/>
        <v>44378</v>
      </c>
      <c r="CL249" s="7" t="e">
        <f>VLOOKUP(Récap!CK249,'Création N° Lot'!$D$3:$F$18,3,0)</f>
        <v>#N/A</v>
      </c>
      <c r="CM249" t="e">
        <f>CONCATENATE(CI249,MONTH(VLOOKUP(Récap!CK249,'Création N° Lot'!$D$3:$E$18,2,0)),RIGHT(YEAR(VLOOKUP(Récap!CK249,'Création N° Lot'!$D$3:$E$18,2,0)),2)," - ",DAY(CL249),"/",MONTH(CL249),"/",YEAR(CL249))</f>
        <v>#N/A</v>
      </c>
      <c r="CP249" s="6"/>
      <c r="CQ249" t="e">
        <f>VLOOKUP(CP249,'Info client'!$A$2:$D$1000,2,0)</f>
        <v>#N/A</v>
      </c>
      <c r="CR249" t="e">
        <f>VLOOKUP(CP249,'Info client'!$A$2:$D$1000,3,0)</f>
        <v>#N/A</v>
      </c>
      <c r="CS249" t="e">
        <f>VLOOKUP(CP249,'Info client'!$A$2:$D$1000,4,0)</f>
        <v>#N/A</v>
      </c>
      <c r="CU249" t="e">
        <f>VLOOKUP(Récap!CV249,'Création N° Lot'!$B$3:$B$18,2,0)</f>
        <v>#N/A</v>
      </c>
      <c r="CX249" t="str">
        <f t="shared" si="43"/>
        <v>Aout 2021</v>
      </c>
      <c r="CY249" s="7" t="e">
        <f>VLOOKUP(Récap!CX249,'Création N° Lot'!$D$3:$F$18,3,0)</f>
        <v>#N/A</v>
      </c>
      <c r="CZ249" t="e">
        <f>CONCATENATE(CV249,MONTH(VLOOKUP(Récap!CX249,'Création N° Lot'!$D$3:$E$18,2,0)),RIGHT(YEAR(VLOOKUP(Récap!CX249,'Création N° Lot'!$D$3:$E$18,2,0)),2)," - ",DAY(CY249),"/",MONTH(CY249),"/",YEAR(CY249))</f>
        <v>#N/A</v>
      </c>
      <c r="DC249" s="6"/>
      <c r="DD249" t="e">
        <f>VLOOKUP(DC249,'Info client'!$A$2:$D$1000,2,0)</f>
        <v>#N/A</v>
      </c>
      <c r="DE249" t="e">
        <f>VLOOKUP(DC249,'Info client'!$A$2:$D$1000,3,0)</f>
        <v>#N/A</v>
      </c>
      <c r="DF249" t="e">
        <f>VLOOKUP(DC249,'Info client'!$A$2:$D$1000,4,0)</f>
        <v>#N/A</v>
      </c>
      <c r="DH249" t="e">
        <f>VLOOKUP(Récap!DI249,'Création N° Lot'!$B$3:$B$18,2,0)</f>
        <v>#N/A</v>
      </c>
      <c r="DK249" t="str">
        <f t="shared" si="44"/>
        <v>44440</v>
      </c>
      <c r="DL249" s="7" t="e">
        <f>VLOOKUP(Récap!DK249,'Création N° Lot'!$D$3:$F$18,3,0)</f>
        <v>#N/A</v>
      </c>
      <c r="DM249" t="e">
        <f>CONCATENATE(DI249,MONTH(VLOOKUP(Récap!DK249,'Création N° Lot'!$D$3:$E$18,2,0)),RIGHT(YEAR(VLOOKUP(Récap!DK249,'Création N° Lot'!$D$3:$E$18,2,0)),2)," - ",DAY(DL249),"/",MONTH(DL249),"/",YEAR(DL249))</f>
        <v>#N/A</v>
      </c>
      <c r="DP249" s="6"/>
      <c r="DQ249" t="e">
        <f>VLOOKUP(DP249,'Info client'!$A$2:$D$1000,2,0)</f>
        <v>#N/A</v>
      </c>
      <c r="DR249" t="e">
        <f>VLOOKUP(DP249,'Info client'!$A$2:$D$1000,3,0)</f>
        <v>#N/A</v>
      </c>
      <c r="DS249" t="e">
        <f>VLOOKUP(DP249,'Info client'!$A$2:$D$1000,4,0)</f>
        <v>#N/A</v>
      </c>
      <c r="DU249" t="e">
        <f>VLOOKUP(Récap!DV249,'Création N° Lot'!$B$3:$B$18,2,0)</f>
        <v>#N/A</v>
      </c>
      <c r="DX249" t="str">
        <f t="shared" si="45"/>
        <v>44470</v>
      </c>
      <c r="DY249" s="7" t="e">
        <f>VLOOKUP(Récap!DX249,'Création N° Lot'!$D$3:$F$18,3,0)</f>
        <v>#N/A</v>
      </c>
      <c r="DZ249" t="e">
        <f>CONCATENATE(DV249,MONTH(VLOOKUP(Récap!DX249,'Création N° Lot'!$D$3:$E$18,2,0)),RIGHT(YEAR(VLOOKUP(Récap!DX249,'Création N° Lot'!$D$3:$E$18,2,0)),2)," - ",DAY(DY249),"/",MONTH(DY249),"/",YEAR(DY249))</f>
        <v>#N/A</v>
      </c>
      <c r="EC249" s="6"/>
      <c r="ED249" t="e">
        <f>VLOOKUP(EC249,'Info client'!$A$2:$D$1000,2,0)</f>
        <v>#N/A</v>
      </c>
      <c r="EE249" t="e">
        <f>VLOOKUP(EC249,'Info client'!$A$2:$D$1000,3,0)</f>
        <v>#N/A</v>
      </c>
      <c r="EF249" t="e">
        <f>VLOOKUP(EC249,'Info client'!$A$2:$D$1000,4,0)</f>
        <v>#N/A</v>
      </c>
      <c r="EH249" t="e">
        <f>VLOOKUP(Récap!EI249,'Création N° Lot'!$B$3:$B$18,2,0)</f>
        <v>#N/A</v>
      </c>
      <c r="EK249" t="str">
        <f t="shared" si="46"/>
        <v>44501</v>
      </c>
      <c r="EL249" s="7" t="e">
        <f>VLOOKUP(Récap!EK249,'Création N° Lot'!$D$3:$F$18,3,0)</f>
        <v>#N/A</v>
      </c>
      <c r="EM249" t="e">
        <f>CONCATENATE(EI249,MONTH(VLOOKUP(Récap!EK249,'Création N° Lot'!$D$3:$E$18,2,0)),RIGHT(YEAR(VLOOKUP(Récap!EK249,'Création N° Lot'!$D$3:$E$18,2,0)),2)," - ",DAY(EL249),"/",MONTH(EL249),"/",YEAR(EL249))</f>
        <v>#N/A</v>
      </c>
      <c r="EP249" s="6"/>
      <c r="EQ249" t="e">
        <f>VLOOKUP(EP249,'Info client'!$A$2:$D$1000,2,0)</f>
        <v>#N/A</v>
      </c>
      <c r="ER249" t="e">
        <f>VLOOKUP(EP249,'Info client'!$A$2:$D$1000,3,0)</f>
        <v>#N/A</v>
      </c>
      <c r="ES249" t="e">
        <f>VLOOKUP(EP249,'Info client'!$A$2:$D$1000,4,0)</f>
        <v>#N/A</v>
      </c>
      <c r="EU249" t="e">
        <f>VLOOKUP(Récap!EV249,'Création N° Lot'!$B$3:$B$18,2,0)</f>
        <v>#N/A</v>
      </c>
      <c r="EX249" t="str">
        <f t="shared" si="47"/>
        <v>44531</v>
      </c>
      <c r="EY249" s="7" t="e">
        <f>VLOOKUP(Récap!EX249,'Création N° Lot'!$D$3:$F$18,3,0)</f>
        <v>#N/A</v>
      </c>
      <c r="EZ249" t="e">
        <f>CONCATENATE(EV249,MONTH(VLOOKUP(Récap!EX249,'Création N° Lot'!$D$3:$E$18,2,0)),RIGHT(YEAR(VLOOKUP(Récap!EX249,'Création N° Lot'!$D$3:$E$18,2,0)),2)," - ",DAY(EY249),"/",MONTH(EY249),"/",YEAR(EY249))</f>
        <v>#N/A</v>
      </c>
    </row>
    <row r="250" spans="2:156" x14ac:dyDescent="0.25">
      <c r="B250" t="e">
        <f>VLOOKUP($A250,'Info client'!$A$2:$D$1000,2,0)</f>
        <v>#N/A</v>
      </c>
      <c r="C250" t="e">
        <f>VLOOKUP($A250,'Info client'!$A$2:$D$1000,3,0)</f>
        <v>#N/A</v>
      </c>
      <c r="D250" t="e">
        <f>VLOOKUP($A250,'Info client'!$A$2:$D$1000,4,0)</f>
        <v>#N/A</v>
      </c>
      <c r="F250" t="e">
        <f>VLOOKUP(Récap!G250,'Création N° Lot'!B162:B262,2,0)</f>
        <v>#N/A</v>
      </c>
      <c r="I250" t="str">
        <f t="shared" si="36"/>
        <v>44197</v>
      </c>
      <c r="J250" s="7" t="e">
        <f>VLOOKUP(Récap!I250,'Création N° Lot'!$D$3:$F$18,3,0)</f>
        <v>#N/A</v>
      </c>
      <c r="K250" t="e">
        <f>CONCATENATE(G250,MONTH(VLOOKUP(Récap!I250,'Création N° Lot'!$D$3:$E$18,2,0)),RIGHT(YEAR(VLOOKUP(Récap!I250,'Création N° Lot'!$D$3:$E$18,2,0)),2)," - ",DAY(J250),"/",MONTH(J250),"/",YEAR(J250))</f>
        <v>#N/A</v>
      </c>
      <c r="O250" t="e">
        <f>VLOOKUP(N250,'Info client'!$A$2:$D$1000,2,0)</f>
        <v>#N/A</v>
      </c>
      <c r="P250" t="e">
        <f>VLOOKUP($A250,'Info client'!$A$2:$D$1000,3,0)</f>
        <v>#N/A</v>
      </c>
      <c r="Q250" t="e">
        <f>VLOOKUP($A250,'Info client'!$A$2:$D$1000,4,0)</f>
        <v>#N/A</v>
      </c>
      <c r="S250" t="e">
        <f>VLOOKUP(Récap!G250,'Création N° Lot'!$B$3:$B$18,2,0)</f>
        <v>#N/A</v>
      </c>
      <c r="V250" t="str">
        <f t="shared" si="37"/>
        <v>44228</v>
      </c>
      <c r="W250" s="7" t="e">
        <f>VLOOKUP(Récap!V250,'Création N° Lot'!$D$3:$F$18,3,0)</f>
        <v>#N/A</v>
      </c>
      <c r="X250" t="e">
        <f>CONCATENATE(T250,MONTH(VLOOKUP(Récap!V250,'Création N° Lot'!$D$3:$E$18,2,0)),RIGHT(YEAR(VLOOKUP(Récap!V250,'Création N° Lot'!$D$3:$E$18,2,0)),2)," - ",DAY(W250),"/",MONTH(W250),"/",YEAR(W250))</f>
        <v>#N/A</v>
      </c>
      <c r="AA250" s="6"/>
      <c r="AB250" t="e">
        <f>VLOOKUP(AA250,'Info client'!$A$2:$D$1000,2,0)</f>
        <v>#N/A</v>
      </c>
      <c r="AC250" t="e">
        <f>VLOOKUP(AA250,'Info client'!$A$2:$D$1000,3,0)</f>
        <v>#N/A</v>
      </c>
      <c r="AD250" t="e">
        <f>VLOOKUP(AA250,'Info client'!$A$2:$D$1000,4,0)</f>
        <v>#N/A</v>
      </c>
      <c r="AF250" t="e">
        <f>VLOOKUP(Récap!AG250,'Création N° Lot'!$B$3:$B$18,2,0)</f>
        <v>#N/A</v>
      </c>
      <c r="AI250" t="str">
        <f t="shared" si="38"/>
        <v>44256</v>
      </c>
      <c r="AJ250" s="7" t="e">
        <f>VLOOKUP(Récap!AI250,'Création N° Lot'!$D$3:$F$18,3,0)</f>
        <v>#N/A</v>
      </c>
      <c r="AK250" t="e">
        <f>CONCATENATE(AG250,MONTH(VLOOKUP(Récap!AI250,'Création N° Lot'!$D$3:$E$18,2,0)),RIGHT(YEAR(VLOOKUP(Récap!AI250,'Création N° Lot'!$D$3:$E$18,2,0)),2)," - ",DAY(AJ250),"/",MONTH(AJ250),"/",YEAR(AJ250))</f>
        <v>#N/A</v>
      </c>
      <c r="AP250" s="6"/>
      <c r="AQ250" t="e">
        <f>VLOOKUP(AP250,'Info client'!$A$2:$D$1000,2,0)</f>
        <v>#N/A</v>
      </c>
      <c r="AR250" t="e">
        <f>VLOOKUP(AP250,'Info client'!$A$2:$D$1000,3,0)</f>
        <v>#N/A</v>
      </c>
      <c r="AS250" t="e">
        <f>VLOOKUP(AP250,'Info client'!$A$2:$D$1000,4,0)</f>
        <v>#N/A</v>
      </c>
      <c r="AU250" t="e">
        <f>VLOOKUP(Récap!AV250,'Création N° Lot'!$B$3:$B$18,2,0)</f>
        <v>#N/A</v>
      </c>
      <c r="AX250" t="str">
        <f t="shared" si="39"/>
        <v>44287</v>
      </c>
      <c r="AY250" s="7" t="e">
        <f>VLOOKUP(Récap!AX250,'Création N° Lot'!$D$3:$F$18,3,0)</f>
        <v>#N/A</v>
      </c>
      <c r="AZ250" t="e">
        <f>CONCATENATE(AV250,MONTH(VLOOKUP(Récap!AX250,'Création N° Lot'!$D$3:$E$18,2,0)),RIGHT(YEAR(VLOOKUP(Récap!AX250,'Création N° Lot'!$D$3:$E$18,2,0)),2)," - ",DAY(AY250),"/",MONTH(AY250),"/",YEAR(AY250))</f>
        <v>#N/A</v>
      </c>
      <c r="BC250" s="6"/>
      <c r="BD250" t="e">
        <f>VLOOKUP(BC250,'Info client'!$A$2:$D$1000,2,0)</f>
        <v>#N/A</v>
      </c>
      <c r="BE250" t="e">
        <f>VLOOKUP(BC250,'Info client'!$A$2:$D$1000,3,0)</f>
        <v>#N/A</v>
      </c>
      <c r="BF250" t="e">
        <f>VLOOKUP(BC250,'Info client'!$A$2:$D$1000,4,0)</f>
        <v>#N/A</v>
      </c>
      <c r="BH250" t="e">
        <f>VLOOKUP(Récap!BI250,'Création N° Lot'!$B$3:$B$18,2,0)</f>
        <v>#N/A</v>
      </c>
      <c r="BK250" t="str">
        <f t="shared" si="40"/>
        <v>44317</v>
      </c>
      <c r="BL250" s="7" t="e">
        <f>VLOOKUP(Récap!BK250,'Création N° Lot'!$D$3:$F$18,3,0)</f>
        <v>#N/A</v>
      </c>
      <c r="BM250" t="e">
        <f>CONCATENATE(BI250,MONTH(VLOOKUP(Récap!BK250,'Création N° Lot'!$D$3:$E$18,2,0)),RIGHT(YEAR(VLOOKUP(Récap!BK250,'Création N° Lot'!$D$3:$E$18,2,0)),2)," - ",DAY(BL250),"/",MONTH(BL250),"/",YEAR(BL250))</f>
        <v>#N/A</v>
      </c>
      <c r="BP250" s="6"/>
      <c r="BQ250" t="e">
        <f>VLOOKUP(BP250,'Info client'!$A$2:$D$1000,2,0)</f>
        <v>#N/A</v>
      </c>
      <c r="BR250" t="e">
        <f>VLOOKUP(BP250,'Info client'!$A$2:$D$1000,3,0)</f>
        <v>#N/A</v>
      </c>
      <c r="BS250" t="e">
        <f>VLOOKUP(BP250,'Info client'!$A$2:$D$1000,4,0)</f>
        <v>#N/A</v>
      </c>
      <c r="BU250" t="e">
        <f>VLOOKUP(Récap!BV250,'Création N° Lot'!$B$3:$B$18,2,0)</f>
        <v>#N/A</v>
      </c>
      <c r="BX250" t="str">
        <f t="shared" si="41"/>
        <v>44348</v>
      </c>
      <c r="BY250" s="7" t="e">
        <f>VLOOKUP(Récap!BX250,'Création N° Lot'!$D$3:$F$18,3,0)</f>
        <v>#N/A</v>
      </c>
      <c r="BZ250" t="e">
        <f>CONCATENATE(BV250,MONTH(VLOOKUP(Récap!BX250,'Création N° Lot'!$D$3:$E$18,2,0)),RIGHT(YEAR(VLOOKUP(Récap!BX250,'Création N° Lot'!$D$3:$E$18,2,0)),2)," - ",DAY(BY250),"/",MONTH(BY250),"/",YEAR(BY250))</f>
        <v>#N/A</v>
      </c>
      <c r="CC250" s="6"/>
      <c r="CD250" t="e">
        <f>VLOOKUP(CC250,'Info client'!$A$2:$D$1000,2,0)</f>
        <v>#N/A</v>
      </c>
      <c r="CE250" t="e">
        <f>VLOOKUP(CC250,'Info client'!$A$2:$D$1000,3,0)</f>
        <v>#N/A</v>
      </c>
      <c r="CF250" t="e">
        <f>VLOOKUP(CC250,'Info client'!$A$2:$D$1000,4,0)</f>
        <v>#N/A</v>
      </c>
      <c r="CH250" t="e">
        <f>VLOOKUP(Récap!CI250,'Création N° Lot'!$B$3:$B$18,2,0)</f>
        <v>#N/A</v>
      </c>
      <c r="CK250" t="str">
        <f t="shared" si="42"/>
        <v>44378</v>
      </c>
      <c r="CL250" s="7" t="e">
        <f>VLOOKUP(Récap!CK250,'Création N° Lot'!$D$3:$F$18,3,0)</f>
        <v>#N/A</v>
      </c>
      <c r="CM250" t="e">
        <f>CONCATENATE(CI250,MONTH(VLOOKUP(Récap!CK250,'Création N° Lot'!$D$3:$E$18,2,0)),RIGHT(YEAR(VLOOKUP(Récap!CK250,'Création N° Lot'!$D$3:$E$18,2,0)),2)," - ",DAY(CL250),"/",MONTH(CL250),"/",YEAR(CL250))</f>
        <v>#N/A</v>
      </c>
      <c r="CP250" s="6"/>
      <c r="CQ250" t="e">
        <f>VLOOKUP(CP250,'Info client'!$A$2:$D$1000,2,0)</f>
        <v>#N/A</v>
      </c>
      <c r="CR250" t="e">
        <f>VLOOKUP(CP250,'Info client'!$A$2:$D$1000,3,0)</f>
        <v>#N/A</v>
      </c>
      <c r="CS250" t="e">
        <f>VLOOKUP(CP250,'Info client'!$A$2:$D$1000,4,0)</f>
        <v>#N/A</v>
      </c>
      <c r="CU250" t="e">
        <f>VLOOKUP(Récap!CV250,'Création N° Lot'!$B$3:$B$18,2,0)</f>
        <v>#N/A</v>
      </c>
      <c r="CX250" t="str">
        <f t="shared" si="43"/>
        <v>Aout 2021</v>
      </c>
      <c r="CY250" s="7" t="e">
        <f>VLOOKUP(Récap!CX250,'Création N° Lot'!$D$3:$F$18,3,0)</f>
        <v>#N/A</v>
      </c>
      <c r="CZ250" t="e">
        <f>CONCATENATE(CV250,MONTH(VLOOKUP(Récap!CX250,'Création N° Lot'!$D$3:$E$18,2,0)),RIGHT(YEAR(VLOOKUP(Récap!CX250,'Création N° Lot'!$D$3:$E$18,2,0)),2)," - ",DAY(CY250),"/",MONTH(CY250),"/",YEAR(CY250))</f>
        <v>#N/A</v>
      </c>
      <c r="DC250" s="6"/>
      <c r="DD250" t="e">
        <f>VLOOKUP(DC250,'Info client'!$A$2:$D$1000,2,0)</f>
        <v>#N/A</v>
      </c>
      <c r="DE250" t="e">
        <f>VLOOKUP(DC250,'Info client'!$A$2:$D$1000,3,0)</f>
        <v>#N/A</v>
      </c>
      <c r="DF250" t="e">
        <f>VLOOKUP(DC250,'Info client'!$A$2:$D$1000,4,0)</f>
        <v>#N/A</v>
      </c>
      <c r="DH250" t="e">
        <f>VLOOKUP(Récap!DI250,'Création N° Lot'!$B$3:$B$18,2,0)</f>
        <v>#N/A</v>
      </c>
      <c r="DK250" t="str">
        <f t="shared" si="44"/>
        <v>44440</v>
      </c>
      <c r="DL250" s="7" t="e">
        <f>VLOOKUP(Récap!DK250,'Création N° Lot'!$D$3:$F$18,3,0)</f>
        <v>#N/A</v>
      </c>
      <c r="DM250" t="e">
        <f>CONCATENATE(DI250,MONTH(VLOOKUP(Récap!DK250,'Création N° Lot'!$D$3:$E$18,2,0)),RIGHT(YEAR(VLOOKUP(Récap!DK250,'Création N° Lot'!$D$3:$E$18,2,0)),2)," - ",DAY(DL250),"/",MONTH(DL250),"/",YEAR(DL250))</f>
        <v>#N/A</v>
      </c>
      <c r="DP250" s="6"/>
      <c r="DQ250" t="e">
        <f>VLOOKUP(DP250,'Info client'!$A$2:$D$1000,2,0)</f>
        <v>#N/A</v>
      </c>
      <c r="DR250" t="e">
        <f>VLOOKUP(DP250,'Info client'!$A$2:$D$1000,3,0)</f>
        <v>#N/A</v>
      </c>
      <c r="DS250" t="e">
        <f>VLOOKUP(DP250,'Info client'!$A$2:$D$1000,4,0)</f>
        <v>#N/A</v>
      </c>
      <c r="DU250" t="e">
        <f>VLOOKUP(Récap!DV250,'Création N° Lot'!$B$3:$B$18,2,0)</f>
        <v>#N/A</v>
      </c>
      <c r="DX250" t="str">
        <f t="shared" si="45"/>
        <v>44470</v>
      </c>
      <c r="DY250" s="7" t="e">
        <f>VLOOKUP(Récap!DX250,'Création N° Lot'!$D$3:$F$18,3,0)</f>
        <v>#N/A</v>
      </c>
      <c r="DZ250" t="e">
        <f>CONCATENATE(DV250,MONTH(VLOOKUP(Récap!DX250,'Création N° Lot'!$D$3:$E$18,2,0)),RIGHT(YEAR(VLOOKUP(Récap!DX250,'Création N° Lot'!$D$3:$E$18,2,0)),2)," - ",DAY(DY250),"/",MONTH(DY250),"/",YEAR(DY250))</f>
        <v>#N/A</v>
      </c>
      <c r="EC250" s="6"/>
      <c r="ED250" t="e">
        <f>VLOOKUP(EC250,'Info client'!$A$2:$D$1000,2,0)</f>
        <v>#N/A</v>
      </c>
      <c r="EE250" t="e">
        <f>VLOOKUP(EC250,'Info client'!$A$2:$D$1000,3,0)</f>
        <v>#N/A</v>
      </c>
      <c r="EF250" t="e">
        <f>VLOOKUP(EC250,'Info client'!$A$2:$D$1000,4,0)</f>
        <v>#N/A</v>
      </c>
      <c r="EH250" t="e">
        <f>VLOOKUP(Récap!EI250,'Création N° Lot'!$B$3:$B$18,2,0)</f>
        <v>#N/A</v>
      </c>
      <c r="EK250" t="str">
        <f t="shared" si="46"/>
        <v>44501</v>
      </c>
      <c r="EL250" s="7" t="e">
        <f>VLOOKUP(Récap!EK250,'Création N° Lot'!$D$3:$F$18,3,0)</f>
        <v>#N/A</v>
      </c>
      <c r="EM250" t="e">
        <f>CONCATENATE(EI250,MONTH(VLOOKUP(Récap!EK250,'Création N° Lot'!$D$3:$E$18,2,0)),RIGHT(YEAR(VLOOKUP(Récap!EK250,'Création N° Lot'!$D$3:$E$18,2,0)),2)," - ",DAY(EL250),"/",MONTH(EL250),"/",YEAR(EL250))</f>
        <v>#N/A</v>
      </c>
      <c r="EP250" s="6"/>
      <c r="EQ250" t="e">
        <f>VLOOKUP(EP250,'Info client'!$A$2:$D$1000,2,0)</f>
        <v>#N/A</v>
      </c>
      <c r="ER250" t="e">
        <f>VLOOKUP(EP250,'Info client'!$A$2:$D$1000,3,0)</f>
        <v>#N/A</v>
      </c>
      <c r="ES250" t="e">
        <f>VLOOKUP(EP250,'Info client'!$A$2:$D$1000,4,0)</f>
        <v>#N/A</v>
      </c>
      <c r="EU250" t="e">
        <f>VLOOKUP(Récap!EV250,'Création N° Lot'!$B$3:$B$18,2,0)</f>
        <v>#N/A</v>
      </c>
      <c r="EX250" t="str">
        <f t="shared" si="47"/>
        <v>44531</v>
      </c>
      <c r="EY250" s="7" t="e">
        <f>VLOOKUP(Récap!EX250,'Création N° Lot'!$D$3:$F$18,3,0)</f>
        <v>#N/A</v>
      </c>
      <c r="EZ250" t="e">
        <f>CONCATENATE(EV250,MONTH(VLOOKUP(Récap!EX250,'Création N° Lot'!$D$3:$E$18,2,0)),RIGHT(YEAR(VLOOKUP(Récap!EX250,'Création N° Lot'!$D$3:$E$18,2,0)),2)," - ",DAY(EY250),"/",MONTH(EY250),"/",YEAR(EY250))</f>
        <v>#N/A</v>
      </c>
    </row>
    <row r="251" spans="2:156" x14ac:dyDescent="0.25">
      <c r="B251" t="e">
        <f>VLOOKUP($A251,'Info client'!$A$2:$D$1000,2,0)</f>
        <v>#N/A</v>
      </c>
      <c r="C251" t="e">
        <f>VLOOKUP($A251,'Info client'!$A$2:$D$1000,3,0)</f>
        <v>#N/A</v>
      </c>
      <c r="D251" t="e">
        <f>VLOOKUP($A251,'Info client'!$A$2:$D$1000,4,0)</f>
        <v>#N/A</v>
      </c>
      <c r="F251" t="e">
        <f>VLOOKUP(Récap!G251,'Création N° Lot'!B163:B263,2,0)</f>
        <v>#N/A</v>
      </c>
      <c r="I251" t="str">
        <f t="shared" si="36"/>
        <v>44197</v>
      </c>
      <c r="J251" s="7" t="e">
        <f>VLOOKUP(Récap!I251,'Création N° Lot'!$D$3:$F$18,3,0)</f>
        <v>#N/A</v>
      </c>
      <c r="K251" t="e">
        <f>CONCATENATE(G251,MONTH(VLOOKUP(Récap!I251,'Création N° Lot'!$D$3:$E$18,2,0)),RIGHT(YEAR(VLOOKUP(Récap!I251,'Création N° Lot'!$D$3:$E$18,2,0)),2)," - ",DAY(J251),"/",MONTH(J251),"/",YEAR(J251))</f>
        <v>#N/A</v>
      </c>
      <c r="O251" t="e">
        <f>VLOOKUP(N251,'Info client'!$A$2:$D$1000,2,0)</f>
        <v>#N/A</v>
      </c>
      <c r="P251" t="e">
        <f>VLOOKUP($A251,'Info client'!$A$2:$D$1000,3,0)</f>
        <v>#N/A</v>
      </c>
      <c r="Q251" t="e">
        <f>VLOOKUP($A251,'Info client'!$A$2:$D$1000,4,0)</f>
        <v>#N/A</v>
      </c>
      <c r="S251" t="e">
        <f>VLOOKUP(Récap!G251,'Création N° Lot'!$B$3:$B$18,2,0)</f>
        <v>#N/A</v>
      </c>
      <c r="V251" t="str">
        <f t="shared" si="37"/>
        <v>44228</v>
      </c>
      <c r="W251" s="7" t="e">
        <f>VLOOKUP(Récap!V251,'Création N° Lot'!$D$3:$F$18,3,0)</f>
        <v>#N/A</v>
      </c>
      <c r="X251" t="e">
        <f>CONCATENATE(T251,MONTH(VLOOKUP(Récap!V251,'Création N° Lot'!$D$3:$E$18,2,0)),RIGHT(YEAR(VLOOKUP(Récap!V251,'Création N° Lot'!$D$3:$E$18,2,0)),2)," - ",DAY(W251),"/",MONTH(W251),"/",YEAR(W251))</f>
        <v>#N/A</v>
      </c>
      <c r="AA251" s="6"/>
      <c r="AB251" t="e">
        <f>VLOOKUP(AA251,'Info client'!$A$2:$D$1000,2,0)</f>
        <v>#N/A</v>
      </c>
      <c r="AC251" t="e">
        <f>VLOOKUP(AA251,'Info client'!$A$2:$D$1000,3,0)</f>
        <v>#N/A</v>
      </c>
      <c r="AD251" t="e">
        <f>VLOOKUP(AA251,'Info client'!$A$2:$D$1000,4,0)</f>
        <v>#N/A</v>
      </c>
      <c r="AF251" t="e">
        <f>VLOOKUP(Récap!AG251,'Création N° Lot'!$B$3:$B$18,2,0)</f>
        <v>#N/A</v>
      </c>
      <c r="AI251" t="str">
        <f t="shared" si="38"/>
        <v>44256</v>
      </c>
      <c r="AJ251" s="7" t="e">
        <f>VLOOKUP(Récap!AI251,'Création N° Lot'!$D$3:$F$18,3,0)</f>
        <v>#N/A</v>
      </c>
      <c r="AK251" t="e">
        <f>CONCATENATE(AG251,MONTH(VLOOKUP(Récap!AI251,'Création N° Lot'!$D$3:$E$18,2,0)),RIGHT(YEAR(VLOOKUP(Récap!AI251,'Création N° Lot'!$D$3:$E$18,2,0)),2)," - ",DAY(AJ251),"/",MONTH(AJ251),"/",YEAR(AJ251))</f>
        <v>#N/A</v>
      </c>
      <c r="AP251" s="6"/>
      <c r="AQ251" t="e">
        <f>VLOOKUP(AP251,'Info client'!$A$2:$D$1000,2,0)</f>
        <v>#N/A</v>
      </c>
      <c r="AR251" t="e">
        <f>VLOOKUP(AP251,'Info client'!$A$2:$D$1000,3,0)</f>
        <v>#N/A</v>
      </c>
      <c r="AS251" t="e">
        <f>VLOOKUP(AP251,'Info client'!$A$2:$D$1000,4,0)</f>
        <v>#N/A</v>
      </c>
      <c r="AU251" t="e">
        <f>VLOOKUP(Récap!AV251,'Création N° Lot'!$B$3:$B$18,2,0)</f>
        <v>#N/A</v>
      </c>
      <c r="AX251" t="str">
        <f t="shared" si="39"/>
        <v>44287</v>
      </c>
      <c r="AY251" s="7" t="e">
        <f>VLOOKUP(Récap!AX251,'Création N° Lot'!$D$3:$F$18,3,0)</f>
        <v>#N/A</v>
      </c>
      <c r="AZ251" t="e">
        <f>CONCATENATE(AV251,MONTH(VLOOKUP(Récap!AX251,'Création N° Lot'!$D$3:$E$18,2,0)),RIGHT(YEAR(VLOOKUP(Récap!AX251,'Création N° Lot'!$D$3:$E$18,2,0)),2)," - ",DAY(AY251),"/",MONTH(AY251),"/",YEAR(AY251))</f>
        <v>#N/A</v>
      </c>
      <c r="BC251" s="6"/>
      <c r="BD251" t="e">
        <f>VLOOKUP(BC251,'Info client'!$A$2:$D$1000,2,0)</f>
        <v>#N/A</v>
      </c>
      <c r="BE251" t="e">
        <f>VLOOKUP(BC251,'Info client'!$A$2:$D$1000,3,0)</f>
        <v>#N/A</v>
      </c>
      <c r="BF251" t="e">
        <f>VLOOKUP(BC251,'Info client'!$A$2:$D$1000,4,0)</f>
        <v>#N/A</v>
      </c>
      <c r="BH251" t="e">
        <f>VLOOKUP(Récap!BI251,'Création N° Lot'!$B$3:$B$18,2,0)</f>
        <v>#N/A</v>
      </c>
      <c r="BK251" t="str">
        <f t="shared" si="40"/>
        <v>44317</v>
      </c>
      <c r="BL251" s="7" t="e">
        <f>VLOOKUP(Récap!BK251,'Création N° Lot'!$D$3:$F$18,3,0)</f>
        <v>#N/A</v>
      </c>
      <c r="BM251" t="e">
        <f>CONCATENATE(BI251,MONTH(VLOOKUP(Récap!BK251,'Création N° Lot'!$D$3:$E$18,2,0)),RIGHT(YEAR(VLOOKUP(Récap!BK251,'Création N° Lot'!$D$3:$E$18,2,0)),2)," - ",DAY(BL251),"/",MONTH(BL251),"/",YEAR(BL251))</f>
        <v>#N/A</v>
      </c>
      <c r="BP251" s="6"/>
      <c r="BQ251" t="e">
        <f>VLOOKUP(BP251,'Info client'!$A$2:$D$1000,2,0)</f>
        <v>#N/A</v>
      </c>
      <c r="BR251" t="e">
        <f>VLOOKUP(BP251,'Info client'!$A$2:$D$1000,3,0)</f>
        <v>#N/A</v>
      </c>
      <c r="BS251" t="e">
        <f>VLOOKUP(BP251,'Info client'!$A$2:$D$1000,4,0)</f>
        <v>#N/A</v>
      </c>
      <c r="BU251" t="e">
        <f>VLOOKUP(Récap!BV251,'Création N° Lot'!$B$3:$B$18,2,0)</f>
        <v>#N/A</v>
      </c>
      <c r="BX251" t="str">
        <f t="shared" si="41"/>
        <v>44348</v>
      </c>
      <c r="BY251" s="7" t="e">
        <f>VLOOKUP(Récap!BX251,'Création N° Lot'!$D$3:$F$18,3,0)</f>
        <v>#N/A</v>
      </c>
      <c r="BZ251" t="e">
        <f>CONCATENATE(BV251,MONTH(VLOOKUP(Récap!BX251,'Création N° Lot'!$D$3:$E$18,2,0)),RIGHT(YEAR(VLOOKUP(Récap!BX251,'Création N° Lot'!$D$3:$E$18,2,0)),2)," - ",DAY(BY251),"/",MONTH(BY251),"/",YEAR(BY251))</f>
        <v>#N/A</v>
      </c>
      <c r="CC251" s="6"/>
      <c r="CD251" t="e">
        <f>VLOOKUP(CC251,'Info client'!$A$2:$D$1000,2,0)</f>
        <v>#N/A</v>
      </c>
      <c r="CE251" t="e">
        <f>VLOOKUP(CC251,'Info client'!$A$2:$D$1000,3,0)</f>
        <v>#N/A</v>
      </c>
      <c r="CF251" t="e">
        <f>VLOOKUP(CC251,'Info client'!$A$2:$D$1000,4,0)</f>
        <v>#N/A</v>
      </c>
      <c r="CH251" t="e">
        <f>VLOOKUP(Récap!CI251,'Création N° Lot'!$B$3:$B$18,2,0)</f>
        <v>#N/A</v>
      </c>
      <c r="CK251" t="str">
        <f t="shared" si="42"/>
        <v>44378</v>
      </c>
      <c r="CL251" s="7" t="e">
        <f>VLOOKUP(Récap!CK251,'Création N° Lot'!$D$3:$F$18,3,0)</f>
        <v>#N/A</v>
      </c>
      <c r="CM251" t="e">
        <f>CONCATENATE(CI251,MONTH(VLOOKUP(Récap!CK251,'Création N° Lot'!$D$3:$E$18,2,0)),RIGHT(YEAR(VLOOKUP(Récap!CK251,'Création N° Lot'!$D$3:$E$18,2,0)),2)," - ",DAY(CL251),"/",MONTH(CL251),"/",YEAR(CL251))</f>
        <v>#N/A</v>
      </c>
      <c r="CP251" s="6"/>
      <c r="CQ251" t="e">
        <f>VLOOKUP(CP251,'Info client'!$A$2:$D$1000,2,0)</f>
        <v>#N/A</v>
      </c>
      <c r="CR251" t="e">
        <f>VLOOKUP(CP251,'Info client'!$A$2:$D$1000,3,0)</f>
        <v>#N/A</v>
      </c>
      <c r="CS251" t="e">
        <f>VLOOKUP(CP251,'Info client'!$A$2:$D$1000,4,0)</f>
        <v>#N/A</v>
      </c>
      <c r="CU251" t="e">
        <f>VLOOKUP(Récap!CV251,'Création N° Lot'!$B$3:$B$18,2,0)</f>
        <v>#N/A</v>
      </c>
      <c r="CX251" t="str">
        <f t="shared" si="43"/>
        <v>Aout 2021</v>
      </c>
      <c r="CY251" s="7" t="e">
        <f>VLOOKUP(Récap!CX251,'Création N° Lot'!$D$3:$F$18,3,0)</f>
        <v>#N/A</v>
      </c>
      <c r="CZ251" t="e">
        <f>CONCATENATE(CV251,MONTH(VLOOKUP(Récap!CX251,'Création N° Lot'!$D$3:$E$18,2,0)),RIGHT(YEAR(VLOOKUP(Récap!CX251,'Création N° Lot'!$D$3:$E$18,2,0)),2)," - ",DAY(CY251),"/",MONTH(CY251),"/",YEAR(CY251))</f>
        <v>#N/A</v>
      </c>
      <c r="DC251" s="6"/>
      <c r="DD251" t="e">
        <f>VLOOKUP(DC251,'Info client'!$A$2:$D$1000,2,0)</f>
        <v>#N/A</v>
      </c>
      <c r="DE251" t="e">
        <f>VLOOKUP(DC251,'Info client'!$A$2:$D$1000,3,0)</f>
        <v>#N/A</v>
      </c>
      <c r="DF251" t="e">
        <f>VLOOKUP(DC251,'Info client'!$A$2:$D$1000,4,0)</f>
        <v>#N/A</v>
      </c>
      <c r="DH251" t="e">
        <f>VLOOKUP(Récap!DI251,'Création N° Lot'!$B$3:$B$18,2,0)</f>
        <v>#N/A</v>
      </c>
      <c r="DK251" t="str">
        <f t="shared" si="44"/>
        <v>44440</v>
      </c>
      <c r="DL251" s="7" t="e">
        <f>VLOOKUP(Récap!DK251,'Création N° Lot'!$D$3:$F$18,3,0)</f>
        <v>#N/A</v>
      </c>
      <c r="DM251" t="e">
        <f>CONCATENATE(DI251,MONTH(VLOOKUP(Récap!DK251,'Création N° Lot'!$D$3:$E$18,2,0)),RIGHT(YEAR(VLOOKUP(Récap!DK251,'Création N° Lot'!$D$3:$E$18,2,0)),2)," - ",DAY(DL251),"/",MONTH(DL251),"/",YEAR(DL251))</f>
        <v>#N/A</v>
      </c>
      <c r="DP251" s="6"/>
      <c r="DQ251" t="e">
        <f>VLOOKUP(DP251,'Info client'!$A$2:$D$1000,2,0)</f>
        <v>#N/A</v>
      </c>
      <c r="DR251" t="e">
        <f>VLOOKUP(DP251,'Info client'!$A$2:$D$1000,3,0)</f>
        <v>#N/A</v>
      </c>
      <c r="DS251" t="e">
        <f>VLOOKUP(DP251,'Info client'!$A$2:$D$1000,4,0)</f>
        <v>#N/A</v>
      </c>
      <c r="DU251" t="e">
        <f>VLOOKUP(Récap!DV251,'Création N° Lot'!$B$3:$B$18,2,0)</f>
        <v>#N/A</v>
      </c>
      <c r="DX251" t="str">
        <f t="shared" si="45"/>
        <v>44470</v>
      </c>
      <c r="DY251" s="7" t="e">
        <f>VLOOKUP(Récap!DX251,'Création N° Lot'!$D$3:$F$18,3,0)</f>
        <v>#N/A</v>
      </c>
      <c r="DZ251" t="e">
        <f>CONCATENATE(DV251,MONTH(VLOOKUP(Récap!DX251,'Création N° Lot'!$D$3:$E$18,2,0)),RIGHT(YEAR(VLOOKUP(Récap!DX251,'Création N° Lot'!$D$3:$E$18,2,0)),2)," - ",DAY(DY251),"/",MONTH(DY251),"/",YEAR(DY251))</f>
        <v>#N/A</v>
      </c>
      <c r="EC251" s="6"/>
      <c r="ED251" t="e">
        <f>VLOOKUP(EC251,'Info client'!$A$2:$D$1000,2,0)</f>
        <v>#N/A</v>
      </c>
      <c r="EE251" t="e">
        <f>VLOOKUP(EC251,'Info client'!$A$2:$D$1000,3,0)</f>
        <v>#N/A</v>
      </c>
      <c r="EF251" t="e">
        <f>VLOOKUP(EC251,'Info client'!$A$2:$D$1000,4,0)</f>
        <v>#N/A</v>
      </c>
      <c r="EH251" t="e">
        <f>VLOOKUP(Récap!EI251,'Création N° Lot'!$B$3:$B$18,2,0)</f>
        <v>#N/A</v>
      </c>
      <c r="EK251" t="str">
        <f t="shared" si="46"/>
        <v>44501</v>
      </c>
      <c r="EL251" s="7" t="e">
        <f>VLOOKUP(Récap!EK251,'Création N° Lot'!$D$3:$F$18,3,0)</f>
        <v>#N/A</v>
      </c>
      <c r="EM251" t="e">
        <f>CONCATENATE(EI251,MONTH(VLOOKUP(Récap!EK251,'Création N° Lot'!$D$3:$E$18,2,0)),RIGHT(YEAR(VLOOKUP(Récap!EK251,'Création N° Lot'!$D$3:$E$18,2,0)),2)," - ",DAY(EL251),"/",MONTH(EL251),"/",YEAR(EL251))</f>
        <v>#N/A</v>
      </c>
      <c r="EP251" s="6"/>
      <c r="EQ251" t="e">
        <f>VLOOKUP(EP251,'Info client'!$A$2:$D$1000,2,0)</f>
        <v>#N/A</v>
      </c>
      <c r="ER251" t="e">
        <f>VLOOKUP(EP251,'Info client'!$A$2:$D$1000,3,0)</f>
        <v>#N/A</v>
      </c>
      <c r="ES251" t="e">
        <f>VLOOKUP(EP251,'Info client'!$A$2:$D$1000,4,0)</f>
        <v>#N/A</v>
      </c>
      <c r="EU251" t="e">
        <f>VLOOKUP(Récap!EV251,'Création N° Lot'!$B$3:$B$18,2,0)</f>
        <v>#N/A</v>
      </c>
      <c r="EX251" t="str">
        <f t="shared" si="47"/>
        <v>44531</v>
      </c>
      <c r="EY251" s="7" t="e">
        <f>VLOOKUP(Récap!EX251,'Création N° Lot'!$D$3:$F$18,3,0)</f>
        <v>#N/A</v>
      </c>
      <c r="EZ251" t="e">
        <f>CONCATENATE(EV251,MONTH(VLOOKUP(Récap!EX251,'Création N° Lot'!$D$3:$E$18,2,0)),RIGHT(YEAR(VLOOKUP(Récap!EX251,'Création N° Lot'!$D$3:$E$18,2,0)),2)," - ",DAY(EY251),"/",MONTH(EY251),"/",YEAR(EY251))</f>
        <v>#N/A</v>
      </c>
    </row>
    <row r="252" spans="2:156" x14ac:dyDescent="0.25">
      <c r="B252" t="e">
        <f>VLOOKUP($A252,'Info client'!$A$2:$D$1000,2,0)</f>
        <v>#N/A</v>
      </c>
      <c r="C252" t="e">
        <f>VLOOKUP($A252,'Info client'!$A$2:$D$1000,3,0)</f>
        <v>#N/A</v>
      </c>
      <c r="D252" t="e">
        <f>VLOOKUP($A252,'Info client'!$A$2:$D$1000,4,0)</f>
        <v>#N/A</v>
      </c>
      <c r="F252" t="e">
        <f>VLOOKUP(Récap!G252,'Création N° Lot'!B164:B264,2,0)</f>
        <v>#N/A</v>
      </c>
      <c r="I252" t="str">
        <f t="shared" si="36"/>
        <v>44197</v>
      </c>
      <c r="J252" s="7" t="e">
        <f>VLOOKUP(Récap!I252,'Création N° Lot'!$D$3:$F$18,3,0)</f>
        <v>#N/A</v>
      </c>
      <c r="K252" t="e">
        <f>CONCATENATE(G252,MONTH(VLOOKUP(Récap!I252,'Création N° Lot'!$D$3:$E$18,2,0)),RIGHT(YEAR(VLOOKUP(Récap!I252,'Création N° Lot'!$D$3:$E$18,2,0)),2)," - ",DAY(J252),"/",MONTH(J252),"/",YEAR(J252))</f>
        <v>#N/A</v>
      </c>
      <c r="O252" t="e">
        <f>VLOOKUP(N252,'Info client'!$A$2:$D$1000,2,0)</f>
        <v>#N/A</v>
      </c>
      <c r="P252" t="e">
        <f>VLOOKUP($A252,'Info client'!$A$2:$D$1000,3,0)</f>
        <v>#N/A</v>
      </c>
      <c r="Q252" t="e">
        <f>VLOOKUP($A252,'Info client'!$A$2:$D$1000,4,0)</f>
        <v>#N/A</v>
      </c>
      <c r="S252" t="e">
        <f>VLOOKUP(Récap!G252,'Création N° Lot'!$B$3:$B$18,2,0)</f>
        <v>#N/A</v>
      </c>
      <c r="V252" t="str">
        <f t="shared" si="37"/>
        <v>44228</v>
      </c>
      <c r="W252" s="7" t="e">
        <f>VLOOKUP(Récap!V252,'Création N° Lot'!$D$3:$F$18,3,0)</f>
        <v>#N/A</v>
      </c>
      <c r="X252" t="e">
        <f>CONCATENATE(T252,MONTH(VLOOKUP(Récap!V252,'Création N° Lot'!$D$3:$E$18,2,0)),RIGHT(YEAR(VLOOKUP(Récap!V252,'Création N° Lot'!$D$3:$E$18,2,0)),2)," - ",DAY(W252),"/",MONTH(W252),"/",YEAR(W252))</f>
        <v>#N/A</v>
      </c>
      <c r="AA252" s="6"/>
      <c r="AB252" t="e">
        <f>VLOOKUP(AA252,'Info client'!$A$2:$D$1000,2,0)</f>
        <v>#N/A</v>
      </c>
      <c r="AC252" t="e">
        <f>VLOOKUP(AA252,'Info client'!$A$2:$D$1000,3,0)</f>
        <v>#N/A</v>
      </c>
      <c r="AD252" t="e">
        <f>VLOOKUP(AA252,'Info client'!$A$2:$D$1000,4,0)</f>
        <v>#N/A</v>
      </c>
      <c r="AF252" t="e">
        <f>VLOOKUP(Récap!AG252,'Création N° Lot'!$B$3:$B$18,2,0)</f>
        <v>#N/A</v>
      </c>
      <c r="AI252" t="str">
        <f t="shared" si="38"/>
        <v>44256</v>
      </c>
      <c r="AJ252" s="7" t="e">
        <f>VLOOKUP(Récap!AI252,'Création N° Lot'!$D$3:$F$18,3,0)</f>
        <v>#N/A</v>
      </c>
      <c r="AK252" t="e">
        <f>CONCATENATE(AG252,MONTH(VLOOKUP(Récap!AI252,'Création N° Lot'!$D$3:$E$18,2,0)),RIGHT(YEAR(VLOOKUP(Récap!AI252,'Création N° Lot'!$D$3:$E$18,2,0)),2)," - ",DAY(AJ252),"/",MONTH(AJ252),"/",YEAR(AJ252))</f>
        <v>#N/A</v>
      </c>
      <c r="AP252" s="6"/>
      <c r="AQ252" t="e">
        <f>VLOOKUP(AP252,'Info client'!$A$2:$D$1000,2,0)</f>
        <v>#N/A</v>
      </c>
      <c r="AR252" t="e">
        <f>VLOOKUP(AP252,'Info client'!$A$2:$D$1000,3,0)</f>
        <v>#N/A</v>
      </c>
      <c r="AS252" t="e">
        <f>VLOOKUP(AP252,'Info client'!$A$2:$D$1000,4,0)</f>
        <v>#N/A</v>
      </c>
      <c r="AU252" t="e">
        <f>VLOOKUP(Récap!AV252,'Création N° Lot'!$B$3:$B$18,2,0)</f>
        <v>#N/A</v>
      </c>
      <c r="AX252" t="str">
        <f t="shared" si="39"/>
        <v>44287</v>
      </c>
      <c r="AY252" s="7" t="e">
        <f>VLOOKUP(Récap!AX252,'Création N° Lot'!$D$3:$F$18,3,0)</f>
        <v>#N/A</v>
      </c>
      <c r="AZ252" t="e">
        <f>CONCATENATE(AV252,MONTH(VLOOKUP(Récap!AX252,'Création N° Lot'!$D$3:$E$18,2,0)),RIGHT(YEAR(VLOOKUP(Récap!AX252,'Création N° Lot'!$D$3:$E$18,2,0)),2)," - ",DAY(AY252),"/",MONTH(AY252),"/",YEAR(AY252))</f>
        <v>#N/A</v>
      </c>
      <c r="BC252" s="6"/>
      <c r="BD252" t="e">
        <f>VLOOKUP(BC252,'Info client'!$A$2:$D$1000,2,0)</f>
        <v>#N/A</v>
      </c>
      <c r="BE252" t="e">
        <f>VLOOKUP(BC252,'Info client'!$A$2:$D$1000,3,0)</f>
        <v>#N/A</v>
      </c>
      <c r="BF252" t="e">
        <f>VLOOKUP(BC252,'Info client'!$A$2:$D$1000,4,0)</f>
        <v>#N/A</v>
      </c>
      <c r="BH252" t="e">
        <f>VLOOKUP(Récap!BI252,'Création N° Lot'!$B$3:$B$18,2,0)</f>
        <v>#N/A</v>
      </c>
      <c r="BK252" t="str">
        <f t="shared" si="40"/>
        <v>44317</v>
      </c>
      <c r="BL252" s="7" t="e">
        <f>VLOOKUP(Récap!BK252,'Création N° Lot'!$D$3:$F$18,3,0)</f>
        <v>#N/A</v>
      </c>
      <c r="BM252" t="e">
        <f>CONCATENATE(BI252,MONTH(VLOOKUP(Récap!BK252,'Création N° Lot'!$D$3:$E$18,2,0)),RIGHT(YEAR(VLOOKUP(Récap!BK252,'Création N° Lot'!$D$3:$E$18,2,0)),2)," - ",DAY(BL252),"/",MONTH(BL252),"/",YEAR(BL252))</f>
        <v>#N/A</v>
      </c>
      <c r="BP252" s="6"/>
      <c r="BQ252" t="e">
        <f>VLOOKUP(BP252,'Info client'!$A$2:$D$1000,2,0)</f>
        <v>#N/A</v>
      </c>
      <c r="BR252" t="e">
        <f>VLOOKUP(BP252,'Info client'!$A$2:$D$1000,3,0)</f>
        <v>#N/A</v>
      </c>
      <c r="BS252" t="e">
        <f>VLOOKUP(BP252,'Info client'!$A$2:$D$1000,4,0)</f>
        <v>#N/A</v>
      </c>
      <c r="BU252" t="e">
        <f>VLOOKUP(Récap!BV252,'Création N° Lot'!$B$3:$B$18,2,0)</f>
        <v>#N/A</v>
      </c>
      <c r="BX252" t="str">
        <f t="shared" si="41"/>
        <v>44348</v>
      </c>
      <c r="BY252" s="7" t="e">
        <f>VLOOKUP(Récap!BX252,'Création N° Lot'!$D$3:$F$18,3,0)</f>
        <v>#N/A</v>
      </c>
      <c r="BZ252" t="e">
        <f>CONCATENATE(BV252,MONTH(VLOOKUP(Récap!BX252,'Création N° Lot'!$D$3:$E$18,2,0)),RIGHT(YEAR(VLOOKUP(Récap!BX252,'Création N° Lot'!$D$3:$E$18,2,0)),2)," - ",DAY(BY252),"/",MONTH(BY252),"/",YEAR(BY252))</f>
        <v>#N/A</v>
      </c>
      <c r="CC252" s="6"/>
      <c r="CD252" t="e">
        <f>VLOOKUP(CC252,'Info client'!$A$2:$D$1000,2,0)</f>
        <v>#N/A</v>
      </c>
      <c r="CE252" t="e">
        <f>VLOOKUP(CC252,'Info client'!$A$2:$D$1000,3,0)</f>
        <v>#N/A</v>
      </c>
      <c r="CF252" t="e">
        <f>VLOOKUP(CC252,'Info client'!$A$2:$D$1000,4,0)</f>
        <v>#N/A</v>
      </c>
      <c r="CH252" t="e">
        <f>VLOOKUP(Récap!CI252,'Création N° Lot'!$B$3:$B$18,2,0)</f>
        <v>#N/A</v>
      </c>
      <c r="CK252" t="str">
        <f t="shared" si="42"/>
        <v>44378</v>
      </c>
      <c r="CL252" s="7" t="e">
        <f>VLOOKUP(Récap!CK252,'Création N° Lot'!$D$3:$F$18,3,0)</f>
        <v>#N/A</v>
      </c>
      <c r="CM252" t="e">
        <f>CONCATENATE(CI252,MONTH(VLOOKUP(Récap!CK252,'Création N° Lot'!$D$3:$E$18,2,0)),RIGHT(YEAR(VLOOKUP(Récap!CK252,'Création N° Lot'!$D$3:$E$18,2,0)),2)," - ",DAY(CL252),"/",MONTH(CL252),"/",YEAR(CL252))</f>
        <v>#N/A</v>
      </c>
      <c r="CP252" s="6"/>
      <c r="CQ252" t="e">
        <f>VLOOKUP(CP252,'Info client'!$A$2:$D$1000,2,0)</f>
        <v>#N/A</v>
      </c>
      <c r="CR252" t="e">
        <f>VLOOKUP(CP252,'Info client'!$A$2:$D$1000,3,0)</f>
        <v>#N/A</v>
      </c>
      <c r="CS252" t="e">
        <f>VLOOKUP(CP252,'Info client'!$A$2:$D$1000,4,0)</f>
        <v>#N/A</v>
      </c>
      <c r="CU252" t="e">
        <f>VLOOKUP(Récap!CV252,'Création N° Lot'!$B$3:$B$18,2,0)</f>
        <v>#N/A</v>
      </c>
      <c r="CX252" t="str">
        <f t="shared" si="43"/>
        <v>Aout 2021</v>
      </c>
      <c r="CY252" s="7" t="e">
        <f>VLOOKUP(Récap!CX252,'Création N° Lot'!$D$3:$F$18,3,0)</f>
        <v>#N/A</v>
      </c>
      <c r="CZ252" t="e">
        <f>CONCATENATE(CV252,MONTH(VLOOKUP(Récap!CX252,'Création N° Lot'!$D$3:$E$18,2,0)),RIGHT(YEAR(VLOOKUP(Récap!CX252,'Création N° Lot'!$D$3:$E$18,2,0)),2)," - ",DAY(CY252),"/",MONTH(CY252),"/",YEAR(CY252))</f>
        <v>#N/A</v>
      </c>
      <c r="DC252" s="6"/>
      <c r="DD252" t="e">
        <f>VLOOKUP(DC252,'Info client'!$A$2:$D$1000,2,0)</f>
        <v>#N/A</v>
      </c>
      <c r="DE252" t="e">
        <f>VLOOKUP(DC252,'Info client'!$A$2:$D$1000,3,0)</f>
        <v>#N/A</v>
      </c>
      <c r="DF252" t="e">
        <f>VLOOKUP(DC252,'Info client'!$A$2:$D$1000,4,0)</f>
        <v>#N/A</v>
      </c>
      <c r="DH252" t="e">
        <f>VLOOKUP(Récap!DI252,'Création N° Lot'!$B$3:$B$18,2,0)</f>
        <v>#N/A</v>
      </c>
      <c r="DK252" t="str">
        <f t="shared" si="44"/>
        <v>44440</v>
      </c>
      <c r="DL252" s="7" t="e">
        <f>VLOOKUP(Récap!DK252,'Création N° Lot'!$D$3:$F$18,3,0)</f>
        <v>#N/A</v>
      </c>
      <c r="DM252" t="e">
        <f>CONCATENATE(DI252,MONTH(VLOOKUP(Récap!DK252,'Création N° Lot'!$D$3:$E$18,2,0)),RIGHT(YEAR(VLOOKUP(Récap!DK252,'Création N° Lot'!$D$3:$E$18,2,0)),2)," - ",DAY(DL252),"/",MONTH(DL252),"/",YEAR(DL252))</f>
        <v>#N/A</v>
      </c>
      <c r="DP252" s="6"/>
      <c r="DQ252" t="e">
        <f>VLOOKUP(DP252,'Info client'!$A$2:$D$1000,2,0)</f>
        <v>#N/A</v>
      </c>
      <c r="DR252" t="e">
        <f>VLOOKUP(DP252,'Info client'!$A$2:$D$1000,3,0)</f>
        <v>#N/A</v>
      </c>
      <c r="DS252" t="e">
        <f>VLOOKUP(DP252,'Info client'!$A$2:$D$1000,4,0)</f>
        <v>#N/A</v>
      </c>
      <c r="DU252" t="e">
        <f>VLOOKUP(Récap!DV252,'Création N° Lot'!$B$3:$B$18,2,0)</f>
        <v>#N/A</v>
      </c>
      <c r="DX252" t="str">
        <f t="shared" si="45"/>
        <v>44470</v>
      </c>
      <c r="DY252" s="7" t="e">
        <f>VLOOKUP(Récap!DX252,'Création N° Lot'!$D$3:$F$18,3,0)</f>
        <v>#N/A</v>
      </c>
      <c r="DZ252" t="e">
        <f>CONCATENATE(DV252,MONTH(VLOOKUP(Récap!DX252,'Création N° Lot'!$D$3:$E$18,2,0)),RIGHT(YEAR(VLOOKUP(Récap!DX252,'Création N° Lot'!$D$3:$E$18,2,0)),2)," - ",DAY(DY252),"/",MONTH(DY252),"/",YEAR(DY252))</f>
        <v>#N/A</v>
      </c>
      <c r="EC252" s="6"/>
      <c r="ED252" t="e">
        <f>VLOOKUP(EC252,'Info client'!$A$2:$D$1000,2,0)</f>
        <v>#N/A</v>
      </c>
      <c r="EE252" t="e">
        <f>VLOOKUP(EC252,'Info client'!$A$2:$D$1000,3,0)</f>
        <v>#N/A</v>
      </c>
      <c r="EF252" t="e">
        <f>VLOOKUP(EC252,'Info client'!$A$2:$D$1000,4,0)</f>
        <v>#N/A</v>
      </c>
      <c r="EH252" t="e">
        <f>VLOOKUP(Récap!EI252,'Création N° Lot'!$B$3:$B$18,2,0)</f>
        <v>#N/A</v>
      </c>
      <c r="EK252" t="str">
        <f t="shared" si="46"/>
        <v>44501</v>
      </c>
      <c r="EL252" s="7" t="e">
        <f>VLOOKUP(Récap!EK252,'Création N° Lot'!$D$3:$F$18,3,0)</f>
        <v>#N/A</v>
      </c>
      <c r="EM252" t="e">
        <f>CONCATENATE(EI252,MONTH(VLOOKUP(Récap!EK252,'Création N° Lot'!$D$3:$E$18,2,0)),RIGHT(YEAR(VLOOKUP(Récap!EK252,'Création N° Lot'!$D$3:$E$18,2,0)),2)," - ",DAY(EL252),"/",MONTH(EL252),"/",YEAR(EL252))</f>
        <v>#N/A</v>
      </c>
      <c r="EP252" s="6"/>
      <c r="EQ252" t="e">
        <f>VLOOKUP(EP252,'Info client'!$A$2:$D$1000,2,0)</f>
        <v>#N/A</v>
      </c>
      <c r="ER252" t="e">
        <f>VLOOKUP(EP252,'Info client'!$A$2:$D$1000,3,0)</f>
        <v>#N/A</v>
      </c>
      <c r="ES252" t="e">
        <f>VLOOKUP(EP252,'Info client'!$A$2:$D$1000,4,0)</f>
        <v>#N/A</v>
      </c>
      <c r="EU252" t="e">
        <f>VLOOKUP(Récap!EV252,'Création N° Lot'!$B$3:$B$18,2,0)</f>
        <v>#N/A</v>
      </c>
      <c r="EX252" t="str">
        <f t="shared" si="47"/>
        <v>44531</v>
      </c>
      <c r="EY252" s="7" t="e">
        <f>VLOOKUP(Récap!EX252,'Création N° Lot'!$D$3:$F$18,3,0)</f>
        <v>#N/A</v>
      </c>
      <c r="EZ252" t="e">
        <f>CONCATENATE(EV252,MONTH(VLOOKUP(Récap!EX252,'Création N° Lot'!$D$3:$E$18,2,0)),RIGHT(YEAR(VLOOKUP(Récap!EX252,'Création N° Lot'!$D$3:$E$18,2,0)),2)," - ",DAY(EY252),"/",MONTH(EY252),"/",YEAR(EY252))</f>
        <v>#N/A</v>
      </c>
    </row>
    <row r="253" spans="2:156" x14ac:dyDescent="0.25">
      <c r="B253" t="e">
        <f>VLOOKUP($A253,'Info client'!$A$2:$D$1000,2,0)</f>
        <v>#N/A</v>
      </c>
      <c r="C253" t="e">
        <f>VLOOKUP($A253,'Info client'!$A$2:$D$1000,3,0)</f>
        <v>#N/A</v>
      </c>
      <c r="D253" t="e">
        <f>VLOOKUP($A253,'Info client'!$A$2:$D$1000,4,0)</f>
        <v>#N/A</v>
      </c>
      <c r="F253" t="e">
        <f>VLOOKUP(Récap!G253,'Création N° Lot'!B165:B265,2,0)</f>
        <v>#N/A</v>
      </c>
      <c r="I253" t="str">
        <f t="shared" si="36"/>
        <v>44197</v>
      </c>
      <c r="J253" s="7" t="e">
        <f>VLOOKUP(Récap!I253,'Création N° Lot'!$D$3:$F$18,3,0)</f>
        <v>#N/A</v>
      </c>
      <c r="K253" t="e">
        <f>CONCATENATE(G253,MONTH(VLOOKUP(Récap!I253,'Création N° Lot'!$D$3:$E$18,2,0)),RIGHT(YEAR(VLOOKUP(Récap!I253,'Création N° Lot'!$D$3:$E$18,2,0)),2)," - ",DAY(J253),"/",MONTH(J253),"/",YEAR(J253))</f>
        <v>#N/A</v>
      </c>
      <c r="O253" t="e">
        <f>VLOOKUP(N253,'Info client'!$A$2:$D$1000,2,0)</f>
        <v>#N/A</v>
      </c>
      <c r="P253" t="e">
        <f>VLOOKUP($A253,'Info client'!$A$2:$D$1000,3,0)</f>
        <v>#N/A</v>
      </c>
      <c r="Q253" t="e">
        <f>VLOOKUP($A253,'Info client'!$A$2:$D$1000,4,0)</f>
        <v>#N/A</v>
      </c>
      <c r="S253" t="e">
        <f>VLOOKUP(Récap!G253,'Création N° Lot'!$B$3:$B$18,2,0)</f>
        <v>#N/A</v>
      </c>
      <c r="V253" t="str">
        <f t="shared" si="37"/>
        <v>44228</v>
      </c>
      <c r="W253" s="7" t="e">
        <f>VLOOKUP(Récap!V253,'Création N° Lot'!$D$3:$F$18,3,0)</f>
        <v>#N/A</v>
      </c>
      <c r="X253" t="e">
        <f>CONCATENATE(T253,MONTH(VLOOKUP(Récap!V253,'Création N° Lot'!$D$3:$E$18,2,0)),RIGHT(YEAR(VLOOKUP(Récap!V253,'Création N° Lot'!$D$3:$E$18,2,0)),2)," - ",DAY(W253),"/",MONTH(W253),"/",YEAR(W253))</f>
        <v>#N/A</v>
      </c>
      <c r="AA253" s="6"/>
      <c r="AB253" t="e">
        <f>VLOOKUP(AA253,'Info client'!$A$2:$D$1000,2,0)</f>
        <v>#N/A</v>
      </c>
      <c r="AC253" t="e">
        <f>VLOOKUP(AA253,'Info client'!$A$2:$D$1000,3,0)</f>
        <v>#N/A</v>
      </c>
      <c r="AD253" t="e">
        <f>VLOOKUP(AA253,'Info client'!$A$2:$D$1000,4,0)</f>
        <v>#N/A</v>
      </c>
      <c r="AF253" t="e">
        <f>VLOOKUP(Récap!AG253,'Création N° Lot'!$B$3:$B$18,2,0)</f>
        <v>#N/A</v>
      </c>
      <c r="AI253" t="str">
        <f t="shared" si="38"/>
        <v>44256</v>
      </c>
      <c r="AJ253" s="7" t="e">
        <f>VLOOKUP(Récap!AI253,'Création N° Lot'!$D$3:$F$18,3,0)</f>
        <v>#N/A</v>
      </c>
      <c r="AK253" t="e">
        <f>CONCATENATE(AG253,MONTH(VLOOKUP(Récap!AI253,'Création N° Lot'!$D$3:$E$18,2,0)),RIGHT(YEAR(VLOOKUP(Récap!AI253,'Création N° Lot'!$D$3:$E$18,2,0)),2)," - ",DAY(AJ253),"/",MONTH(AJ253),"/",YEAR(AJ253))</f>
        <v>#N/A</v>
      </c>
      <c r="AP253" s="6"/>
      <c r="AQ253" t="e">
        <f>VLOOKUP(AP253,'Info client'!$A$2:$D$1000,2,0)</f>
        <v>#N/A</v>
      </c>
      <c r="AR253" t="e">
        <f>VLOOKUP(AP253,'Info client'!$A$2:$D$1000,3,0)</f>
        <v>#N/A</v>
      </c>
      <c r="AS253" t="e">
        <f>VLOOKUP(AP253,'Info client'!$A$2:$D$1000,4,0)</f>
        <v>#N/A</v>
      </c>
      <c r="AU253" t="e">
        <f>VLOOKUP(Récap!AV253,'Création N° Lot'!$B$3:$B$18,2,0)</f>
        <v>#N/A</v>
      </c>
      <c r="AX253" t="str">
        <f t="shared" si="39"/>
        <v>44287</v>
      </c>
      <c r="AY253" s="7" t="e">
        <f>VLOOKUP(Récap!AX253,'Création N° Lot'!$D$3:$F$18,3,0)</f>
        <v>#N/A</v>
      </c>
      <c r="AZ253" t="e">
        <f>CONCATENATE(AV253,MONTH(VLOOKUP(Récap!AX253,'Création N° Lot'!$D$3:$E$18,2,0)),RIGHT(YEAR(VLOOKUP(Récap!AX253,'Création N° Lot'!$D$3:$E$18,2,0)),2)," - ",DAY(AY253),"/",MONTH(AY253),"/",YEAR(AY253))</f>
        <v>#N/A</v>
      </c>
      <c r="BC253" s="6"/>
      <c r="BD253" t="e">
        <f>VLOOKUP(BC253,'Info client'!$A$2:$D$1000,2,0)</f>
        <v>#N/A</v>
      </c>
      <c r="BE253" t="e">
        <f>VLOOKUP(BC253,'Info client'!$A$2:$D$1000,3,0)</f>
        <v>#N/A</v>
      </c>
      <c r="BF253" t="e">
        <f>VLOOKUP(BC253,'Info client'!$A$2:$D$1000,4,0)</f>
        <v>#N/A</v>
      </c>
      <c r="BH253" t="e">
        <f>VLOOKUP(Récap!BI253,'Création N° Lot'!$B$3:$B$18,2,0)</f>
        <v>#N/A</v>
      </c>
      <c r="BK253" t="str">
        <f t="shared" si="40"/>
        <v>44317</v>
      </c>
      <c r="BL253" s="7" t="e">
        <f>VLOOKUP(Récap!BK253,'Création N° Lot'!$D$3:$F$18,3,0)</f>
        <v>#N/A</v>
      </c>
      <c r="BM253" t="e">
        <f>CONCATENATE(BI253,MONTH(VLOOKUP(Récap!BK253,'Création N° Lot'!$D$3:$E$18,2,0)),RIGHT(YEAR(VLOOKUP(Récap!BK253,'Création N° Lot'!$D$3:$E$18,2,0)),2)," - ",DAY(BL253),"/",MONTH(BL253),"/",YEAR(BL253))</f>
        <v>#N/A</v>
      </c>
      <c r="BP253" s="6"/>
      <c r="BQ253" t="e">
        <f>VLOOKUP(BP253,'Info client'!$A$2:$D$1000,2,0)</f>
        <v>#N/A</v>
      </c>
      <c r="BR253" t="e">
        <f>VLOOKUP(BP253,'Info client'!$A$2:$D$1000,3,0)</f>
        <v>#N/A</v>
      </c>
      <c r="BS253" t="e">
        <f>VLOOKUP(BP253,'Info client'!$A$2:$D$1000,4,0)</f>
        <v>#N/A</v>
      </c>
      <c r="BU253" t="e">
        <f>VLOOKUP(Récap!BV253,'Création N° Lot'!$B$3:$B$18,2,0)</f>
        <v>#N/A</v>
      </c>
      <c r="BX253" t="str">
        <f t="shared" si="41"/>
        <v>44348</v>
      </c>
      <c r="BY253" s="7" t="e">
        <f>VLOOKUP(Récap!BX253,'Création N° Lot'!$D$3:$F$18,3,0)</f>
        <v>#N/A</v>
      </c>
      <c r="BZ253" t="e">
        <f>CONCATENATE(BV253,MONTH(VLOOKUP(Récap!BX253,'Création N° Lot'!$D$3:$E$18,2,0)),RIGHT(YEAR(VLOOKUP(Récap!BX253,'Création N° Lot'!$D$3:$E$18,2,0)),2)," - ",DAY(BY253),"/",MONTH(BY253),"/",YEAR(BY253))</f>
        <v>#N/A</v>
      </c>
      <c r="CC253" s="6"/>
      <c r="CD253" t="e">
        <f>VLOOKUP(CC253,'Info client'!$A$2:$D$1000,2,0)</f>
        <v>#N/A</v>
      </c>
      <c r="CE253" t="e">
        <f>VLOOKUP(CC253,'Info client'!$A$2:$D$1000,3,0)</f>
        <v>#N/A</v>
      </c>
      <c r="CF253" t="e">
        <f>VLOOKUP(CC253,'Info client'!$A$2:$D$1000,4,0)</f>
        <v>#N/A</v>
      </c>
      <c r="CH253" t="e">
        <f>VLOOKUP(Récap!CI253,'Création N° Lot'!$B$3:$B$18,2,0)</f>
        <v>#N/A</v>
      </c>
      <c r="CK253" t="str">
        <f t="shared" si="42"/>
        <v>44378</v>
      </c>
      <c r="CL253" s="7" t="e">
        <f>VLOOKUP(Récap!CK253,'Création N° Lot'!$D$3:$F$18,3,0)</f>
        <v>#N/A</v>
      </c>
      <c r="CM253" t="e">
        <f>CONCATENATE(CI253,MONTH(VLOOKUP(Récap!CK253,'Création N° Lot'!$D$3:$E$18,2,0)),RIGHT(YEAR(VLOOKUP(Récap!CK253,'Création N° Lot'!$D$3:$E$18,2,0)),2)," - ",DAY(CL253),"/",MONTH(CL253),"/",YEAR(CL253))</f>
        <v>#N/A</v>
      </c>
      <c r="CP253" s="6"/>
      <c r="CQ253" t="e">
        <f>VLOOKUP(CP253,'Info client'!$A$2:$D$1000,2,0)</f>
        <v>#N/A</v>
      </c>
      <c r="CR253" t="e">
        <f>VLOOKUP(CP253,'Info client'!$A$2:$D$1000,3,0)</f>
        <v>#N/A</v>
      </c>
      <c r="CS253" t="e">
        <f>VLOOKUP(CP253,'Info client'!$A$2:$D$1000,4,0)</f>
        <v>#N/A</v>
      </c>
      <c r="CU253" t="e">
        <f>VLOOKUP(Récap!CV253,'Création N° Lot'!$B$3:$B$18,2,0)</f>
        <v>#N/A</v>
      </c>
      <c r="CX253" t="str">
        <f t="shared" si="43"/>
        <v>Aout 2021</v>
      </c>
      <c r="CY253" s="7" t="e">
        <f>VLOOKUP(Récap!CX253,'Création N° Lot'!$D$3:$F$18,3,0)</f>
        <v>#N/A</v>
      </c>
      <c r="CZ253" t="e">
        <f>CONCATENATE(CV253,MONTH(VLOOKUP(Récap!CX253,'Création N° Lot'!$D$3:$E$18,2,0)),RIGHT(YEAR(VLOOKUP(Récap!CX253,'Création N° Lot'!$D$3:$E$18,2,0)),2)," - ",DAY(CY253),"/",MONTH(CY253),"/",YEAR(CY253))</f>
        <v>#N/A</v>
      </c>
      <c r="DC253" s="6"/>
      <c r="DD253" t="e">
        <f>VLOOKUP(DC253,'Info client'!$A$2:$D$1000,2,0)</f>
        <v>#N/A</v>
      </c>
      <c r="DE253" t="e">
        <f>VLOOKUP(DC253,'Info client'!$A$2:$D$1000,3,0)</f>
        <v>#N/A</v>
      </c>
      <c r="DF253" t="e">
        <f>VLOOKUP(DC253,'Info client'!$A$2:$D$1000,4,0)</f>
        <v>#N/A</v>
      </c>
      <c r="DH253" t="e">
        <f>VLOOKUP(Récap!DI253,'Création N° Lot'!$B$3:$B$18,2,0)</f>
        <v>#N/A</v>
      </c>
      <c r="DK253" t="str">
        <f t="shared" si="44"/>
        <v>44440</v>
      </c>
      <c r="DL253" s="7" t="e">
        <f>VLOOKUP(Récap!DK253,'Création N° Lot'!$D$3:$F$18,3,0)</f>
        <v>#N/A</v>
      </c>
      <c r="DM253" t="e">
        <f>CONCATENATE(DI253,MONTH(VLOOKUP(Récap!DK253,'Création N° Lot'!$D$3:$E$18,2,0)),RIGHT(YEAR(VLOOKUP(Récap!DK253,'Création N° Lot'!$D$3:$E$18,2,0)),2)," - ",DAY(DL253),"/",MONTH(DL253),"/",YEAR(DL253))</f>
        <v>#N/A</v>
      </c>
      <c r="DP253" s="6"/>
      <c r="DQ253" t="e">
        <f>VLOOKUP(DP253,'Info client'!$A$2:$D$1000,2,0)</f>
        <v>#N/A</v>
      </c>
      <c r="DR253" t="e">
        <f>VLOOKUP(DP253,'Info client'!$A$2:$D$1000,3,0)</f>
        <v>#N/A</v>
      </c>
      <c r="DS253" t="e">
        <f>VLOOKUP(DP253,'Info client'!$A$2:$D$1000,4,0)</f>
        <v>#N/A</v>
      </c>
      <c r="DU253" t="e">
        <f>VLOOKUP(Récap!DV253,'Création N° Lot'!$B$3:$B$18,2,0)</f>
        <v>#N/A</v>
      </c>
      <c r="DX253" t="str">
        <f t="shared" si="45"/>
        <v>44470</v>
      </c>
      <c r="DY253" s="7" t="e">
        <f>VLOOKUP(Récap!DX253,'Création N° Lot'!$D$3:$F$18,3,0)</f>
        <v>#N/A</v>
      </c>
      <c r="DZ253" t="e">
        <f>CONCATENATE(DV253,MONTH(VLOOKUP(Récap!DX253,'Création N° Lot'!$D$3:$E$18,2,0)),RIGHT(YEAR(VLOOKUP(Récap!DX253,'Création N° Lot'!$D$3:$E$18,2,0)),2)," - ",DAY(DY253),"/",MONTH(DY253),"/",YEAR(DY253))</f>
        <v>#N/A</v>
      </c>
      <c r="EC253" s="6"/>
      <c r="ED253" t="e">
        <f>VLOOKUP(EC253,'Info client'!$A$2:$D$1000,2,0)</f>
        <v>#N/A</v>
      </c>
      <c r="EE253" t="e">
        <f>VLOOKUP(EC253,'Info client'!$A$2:$D$1000,3,0)</f>
        <v>#N/A</v>
      </c>
      <c r="EF253" t="e">
        <f>VLOOKUP(EC253,'Info client'!$A$2:$D$1000,4,0)</f>
        <v>#N/A</v>
      </c>
      <c r="EH253" t="e">
        <f>VLOOKUP(Récap!EI253,'Création N° Lot'!$B$3:$B$18,2,0)</f>
        <v>#N/A</v>
      </c>
      <c r="EK253" t="str">
        <f t="shared" si="46"/>
        <v>44501</v>
      </c>
      <c r="EL253" s="7" t="e">
        <f>VLOOKUP(Récap!EK253,'Création N° Lot'!$D$3:$F$18,3,0)</f>
        <v>#N/A</v>
      </c>
      <c r="EM253" t="e">
        <f>CONCATENATE(EI253,MONTH(VLOOKUP(Récap!EK253,'Création N° Lot'!$D$3:$E$18,2,0)),RIGHT(YEAR(VLOOKUP(Récap!EK253,'Création N° Lot'!$D$3:$E$18,2,0)),2)," - ",DAY(EL253),"/",MONTH(EL253),"/",YEAR(EL253))</f>
        <v>#N/A</v>
      </c>
      <c r="EP253" s="6"/>
      <c r="EQ253" t="e">
        <f>VLOOKUP(EP253,'Info client'!$A$2:$D$1000,2,0)</f>
        <v>#N/A</v>
      </c>
      <c r="ER253" t="e">
        <f>VLOOKUP(EP253,'Info client'!$A$2:$D$1000,3,0)</f>
        <v>#N/A</v>
      </c>
      <c r="ES253" t="e">
        <f>VLOOKUP(EP253,'Info client'!$A$2:$D$1000,4,0)</f>
        <v>#N/A</v>
      </c>
      <c r="EU253" t="e">
        <f>VLOOKUP(Récap!EV253,'Création N° Lot'!$B$3:$B$18,2,0)</f>
        <v>#N/A</v>
      </c>
      <c r="EX253" t="str">
        <f t="shared" si="47"/>
        <v>44531</v>
      </c>
      <c r="EY253" s="7" t="e">
        <f>VLOOKUP(Récap!EX253,'Création N° Lot'!$D$3:$F$18,3,0)</f>
        <v>#N/A</v>
      </c>
      <c r="EZ253" t="e">
        <f>CONCATENATE(EV253,MONTH(VLOOKUP(Récap!EX253,'Création N° Lot'!$D$3:$E$18,2,0)),RIGHT(YEAR(VLOOKUP(Récap!EX253,'Création N° Lot'!$D$3:$E$18,2,0)),2)," - ",DAY(EY253),"/",MONTH(EY253),"/",YEAR(EY253))</f>
        <v>#N/A</v>
      </c>
    </row>
    <row r="254" spans="2:156" x14ac:dyDescent="0.25">
      <c r="B254" t="e">
        <f>VLOOKUP($A254,'Info client'!$A$2:$D$1000,2,0)</f>
        <v>#N/A</v>
      </c>
      <c r="C254" t="e">
        <f>VLOOKUP($A254,'Info client'!$A$2:$D$1000,3,0)</f>
        <v>#N/A</v>
      </c>
      <c r="D254" t="e">
        <f>VLOOKUP($A254,'Info client'!$A$2:$D$1000,4,0)</f>
        <v>#N/A</v>
      </c>
      <c r="F254" t="e">
        <f>VLOOKUP(Récap!G254,'Création N° Lot'!B166:B266,2,0)</f>
        <v>#N/A</v>
      </c>
      <c r="I254" t="str">
        <f t="shared" si="36"/>
        <v>44197</v>
      </c>
      <c r="J254" s="7" t="e">
        <f>VLOOKUP(Récap!I254,'Création N° Lot'!$D$3:$F$18,3,0)</f>
        <v>#N/A</v>
      </c>
      <c r="K254" t="e">
        <f>CONCATENATE(G254,MONTH(VLOOKUP(Récap!I254,'Création N° Lot'!$D$3:$E$18,2,0)),RIGHT(YEAR(VLOOKUP(Récap!I254,'Création N° Lot'!$D$3:$E$18,2,0)),2)," - ",DAY(J254),"/",MONTH(J254),"/",YEAR(J254))</f>
        <v>#N/A</v>
      </c>
      <c r="O254" t="e">
        <f>VLOOKUP(N254,'Info client'!$A$2:$D$1000,2,0)</f>
        <v>#N/A</v>
      </c>
      <c r="P254" t="e">
        <f>VLOOKUP($A254,'Info client'!$A$2:$D$1000,3,0)</f>
        <v>#N/A</v>
      </c>
      <c r="Q254" t="e">
        <f>VLOOKUP($A254,'Info client'!$A$2:$D$1000,4,0)</f>
        <v>#N/A</v>
      </c>
      <c r="S254" t="e">
        <f>VLOOKUP(Récap!G254,'Création N° Lot'!$B$3:$B$18,2,0)</f>
        <v>#N/A</v>
      </c>
      <c r="V254" t="str">
        <f t="shared" si="37"/>
        <v>44228</v>
      </c>
      <c r="W254" s="7" t="e">
        <f>VLOOKUP(Récap!V254,'Création N° Lot'!$D$3:$F$18,3,0)</f>
        <v>#N/A</v>
      </c>
      <c r="X254" t="e">
        <f>CONCATENATE(T254,MONTH(VLOOKUP(Récap!V254,'Création N° Lot'!$D$3:$E$18,2,0)),RIGHT(YEAR(VLOOKUP(Récap!V254,'Création N° Lot'!$D$3:$E$18,2,0)),2)," - ",DAY(W254),"/",MONTH(W254),"/",YEAR(W254))</f>
        <v>#N/A</v>
      </c>
      <c r="AA254" s="6"/>
      <c r="AB254" t="e">
        <f>VLOOKUP(AA254,'Info client'!$A$2:$D$1000,2,0)</f>
        <v>#N/A</v>
      </c>
      <c r="AC254" t="e">
        <f>VLOOKUP(AA254,'Info client'!$A$2:$D$1000,3,0)</f>
        <v>#N/A</v>
      </c>
      <c r="AD254" t="e">
        <f>VLOOKUP(AA254,'Info client'!$A$2:$D$1000,4,0)</f>
        <v>#N/A</v>
      </c>
      <c r="AF254" t="e">
        <f>VLOOKUP(Récap!AG254,'Création N° Lot'!$B$3:$B$18,2,0)</f>
        <v>#N/A</v>
      </c>
      <c r="AI254" t="str">
        <f t="shared" si="38"/>
        <v>44256</v>
      </c>
      <c r="AJ254" s="7" t="e">
        <f>VLOOKUP(Récap!AI254,'Création N° Lot'!$D$3:$F$18,3,0)</f>
        <v>#N/A</v>
      </c>
      <c r="AK254" t="e">
        <f>CONCATENATE(AG254,MONTH(VLOOKUP(Récap!AI254,'Création N° Lot'!$D$3:$E$18,2,0)),RIGHT(YEAR(VLOOKUP(Récap!AI254,'Création N° Lot'!$D$3:$E$18,2,0)),2)," - ",DAY(AJ254),"/",MONTH(AJ254),"/",YEAR(AJ254))</f>
        <v>#N/A</v>
      </c>
      <c r="AP254" s="6"/>
      <c r="AQ254" t="e">
        <f>VLOOKUP(AP254,'Info client'!$A$2:$D$1000,2,0)</f>
        <v>#N/A</v>
      </c>
      <c r="AR254" t="e">
        <f>VLOOKUP(AP254,'Info client'!$A$2:$D$1000,3,0)</f>
        <v>#N/A</v>
      </c>
      <c r="AS254" t="e">
        <f>VLOOKUP(AP254,'Info client'!$A$2:$D$1000,4,0)</f>
        <v>#N/A</v>
      </c>
      <c r="AU254" t="e">
        <f>VLOOKUP(Récap!AV254,'Création N° Lot'!$B$3:$B$18,2,0)</f>
        <v>#N/A</v>
      </c>
      <c r="AX254" t="str">
        <f t="shared" si="39"/>
        <v>44287</v>
      </c>
      <c r="AY254" s="7" t="e">
        <f>VLOOKUP(Récap!AX254,'Création N° Lot'!$D$3:$F$18,3,0)</f>
        <v>#N/A</v>
      </c>
      <c r="AZ254" t="e">
        <f>CONCATENATE(AV254,MONTH(VLOOKUP(Récap!AX254,'Création N° Lot'!$D$3:$E$18,2,0)),RIGHT(YEAR(VLOOKUP(Récap!AX254,'Création N° Lot'!$D$3:$E$18,2,0)),2)," - ",DAY(AY254),"/",MONTH(AY254),"/",YEAR(AY254))</f>
        <v>#N/A</v>
      </c>
      <c r="BC254" s="6"/>
      <c r="BD254" t="e">
        <f>VLOOKUP(BC254,'Info client'!$A$2:$D$1000,2,0)</f>
        <v>#N/A</v>
      </c>
      <c r="BE254" t="e">
        <f>VLOOKUP(BC254,'Info client'!$A$2:$D$1000,3,0)</f>
        <v>#N/A</v>
      </c>
      <c r="BF254" t="e">
        <f>VLOOKUP(BC254,'Info client'!$A$2:$D$1000,4,0)</f>
        <v>#N/A</v>
      </c>
      <c r="BH254" t="e">
        <f>VLOOKUP(Récap!BI254,'Création N° Lot'!$B$3:$B$18,2,0)</f>
        <v>#N/A</v>
      </c>
      <c r="BK254" t="str">
        <f t="shared" si="40"/>
        <v>44317</v>
      </c>
      <c r="BL254" s="7" t="e">
        <f>VLOOKUP(Récap!BK254,'Création N° Lot'!$D$3:$F$18,3,0)</f>
        <v>#N/A</v>
      </c>
      <c r="BM254" t="e">
        <f>CONCATENATE(BI254,MONTH(VLOOKUP(Récap!BK254,'Création N° Lot'!$D$3:$E$18,2,0)),RIGHT(YEAR(VLOOKUP(Récap!BK254,'Création N° Lot'!$D$3:$E$18,2,0)),2)," - ",DAY(BL254),"/",MONTH(BL254),"/",YEAR(BL254))</f>
        <v>#N/A</v>
      </c>
      <c r="BP254" s="6"/>
      <c r="BQ254" t="e">
        <f>VLOOKUP(BP254,'Info client'!$A$2:$D$1000,2,0)</f>
        <v>#N/A</v>
      </c>
      <c r="BR254" t="e">
        <f>VLOOKUP(BP254,'Info client'!$A$2:$D$1000,3,0)</f>
        <v>#N/A</v>
      </c>
      <c r="BS254" t="e">
        <f>VLOOKUP(BP254,'Info client'!$A$2:$D$1000,4,0)</f>
        <v>#N/A</v>
      </c>
      <c r="BU254" t="e">
        <f>VLOOKUP(Récap!BV254,'Création N° Lot'!$B$3:$B$18,2,0)</f>
        <v>#N/A</v>
      </c>
      <c r="BX254" t="str">
        <f t="shared" si="41"/>
        <v>44348</v>
      </c>
      <c r="BY254" s="7" t="e">
        <f>VLOOKUP(Récap!BX254,'Création N° Lot'!$D$3:$F$18,3,0)</f>
        <v>#N/A</v>
      </c>
      <c r="BZ254" t="e">
        <f>CONCATENATE(BV254,MONTH(VLOOKUP(Récap!BX254,'Création N° Lot'!$D$3:$E$18,2,0)),RIGHT(YEAR(VLOOKUP(Récap!BX254,'Création N° Lot'!$D$3:$E$18,2,0)),2)," - ",DAY(BY254),"/",MONTH(BY254),"/",YEAR(BY254))</f>
        <v>#N/A</v>
      </c>
      <c r="CC254" s="6"/>
      <c r="CD254" t="e">
        <f>VLOOKUP(CC254,'Info client'!$A$2:$D$1000,2,0)</f>
        <v>#N/A</v>
      </c>
      <c r="CE254" t="e">
        <f>VLOOKUP(CC254,'Info client'!$A$2:$D$1000,3,0)</f>
        <v>#N/A</v>
      </c>
      <c r="CF254" t="e">
        <f>VLOOKUP(CC254,'Info client'!$A$2:$D$1000,4,0)</f>
        <v>#N/A</v>
      </c>
      <c r="CH254" t="e">
        <f>VLOOKUP(Récap!CI254,'Création N° Lot'!$B$3:$B$18,2,0)</f>
        <v>#N/A</v>
      </c>
      <c r="CK254" t="str">
        <f t="shared" si="42"/>
        <v>44378</v>
      </c>
      <c r="CL254" s="7" t="e">
        <f>VLOOKUP(Récap!CK254,'Création N° Lot'!$D$3:$F$18,3,0)</f>
        <v>#N/A</v>
      </c>
      <c r="CM254" t="e">
        <f>CONCATENATE(CI254,MONTH(VLOOKUP(Récap!CK254,'Création N° Lot'!$D$3:$E$18,2,0)),RIGHT(YEAR(VLOOKUP(Récap!CK254,'Création N° Lot'!$D$3:$E$18,2,0)),2)," - ",DAY(CL254),"/",MONTH(CL254),"/",YEAR(CL254))</f>
        <v>#N/A</v>
      </c>
      <c r="CP254" s="6"/>
      <c r="CQ254" t="e">
        <f>VLOOKUP(CP254,'Info client'!$A$2:$D$1000,2,0)</f>
        <v>#N/A</v>
      </c>
      <c r="CR254" t="e">
        <f>VLOOKUP(CP254,'Info client'!$A$2:$D$1000,3,0)</f>
        <v>#N/A</v>
      </c>
      <c r="CS254" t="e">
        <f>VLOOKUP(CP254,'Info client'!$A$2:$D$1000,4,0)</f>
        <v>#N/A</v>
      </c>
      <c r="CU254" t="e">
        <f>VLOOKUP(Récap!CV254,'Création N° Lot'!$B$3:$B$18,2,0)</f>
        <v>#N/A</v>
      </c>
      <c r="CX254" t="str">
        <f t="shared" si="43"/>
        <v>Aout 2021</v>
      </c>
      <c r="CY254" s="7" t="e">
        <f>VLOOKUP(Récap!CX254,'Création N° Lot'!$D$3:$F$18,3,0)</f>
        <v>#N/A</v>
      </c>
      <c r="CZ254" t="e">
        <f>CONCATENATE(CV254,MONTH(VLOOKUP(Récap!CX254,'Création N° Lot'!$D$3:$E$18,2,0)),RIGHT(YEAR(VLOOKUP(Récap!CX254,'Création N° Lot'!$D$3:$E$18,2,0)),2)," - ",DAY(CY254),"/",MONTH(CY254),"/",YEAR(CY254))</f>
        <v>#N/A</v>
      </c>
      <c r="DC254" s="6"/>
      <c r="DD254" t="e">
        <f>VLOOKUP(DC254,'Info client'!$A$2:$D$1000,2,0)</f>
        <v>#N/A</v>
      </c>
      <c r="DE254" t="e">
        <f>VLOOKUP(DC254,'Info client'!$A$2:$D$1000,3,0)</f>
        <v>#N/A</v>
      </c>
      <c r="DF254" t="e">
        <f>VLOOKUP(DC254,'Info client'!$A$2:$D$1000,4,0)</f>
        <v>#N/A</v>
      </c>
      <c r="DH254" t="e">
        <f>VLOOKUP(Récap!DI254,'Création N° Lot'!$B$3:$B$18,2,0)</f>
        <v>#N/A</v>
      </c>
      <c r="DK254" t="str">
        <f t="shared" si="44"/>
        <v>44440</v>
      </c>
      <c r="DL254" s="7" t="e">
        <f>VLOOKUP(Récap!DK254,'Création N° Lot'!$D$3:$F$18,3,0)</f>
        <v>#N/A</v>
      </c>
      <c r="DM254" t="e">
        <f>CONCATENATE(DI254,MONTH(VLOOKUP(Récap!DK254,'Création N° Lot'!$D$3:$E$18,2,0)),RIGHT(YEAR(VLOOKUP(Récap!DK254,'Création N° Lot'!$D$3:$E$18,2,0)),2)," - ",DAY(DL254),"/",MONTH(DL254),"/",YEAR(DL254))</f>
        <v>#N/A</v>
      </c>
      <c r="DP254" s="6"/>
      <c r="DQ254" t="e">
        <f>VLOOKUP(DP254,'Info client'!$A$2:$D$1000,2,0)</f>
        <v>#N/A</v>
      </c>
      <c r="DR254" t="e">
        <f>VLOOKUP(DP254,'Info client'!$A$2:$D$1000,3,0)</f>
        <v>#N/A</v>
      </c>
      <c r="DS254" t="e">
        <f>VLOOKUP(DP254,'Info client'!$A$2:$D$1000,4,0)</f>
        <v>#N/A</v>
      </c>
      <c r="DU254" t="e">
        <f>VLOOKUP(Récap!DV254,'Création N° Lot'!$B$3:$B$18,2,0)</f>
        <v>#N/A</v>
      </c>
      <c r="DX254" t="str">
        <f t="shared" si="45"/>
        <v>44470</v>
      </c>
      <c r="DY254" s="7" t="e">
        <f>VLOOKUP(Récap!DX254,'Création N° Lot'!$D$3:$F$18,3,0)</f>
        <v>#N/A</v>
      </c>
      <c r="DZ254" t="e">
        <f>CONCATENATE(DV254,MONTH(VLOOKUP(Récap!DX254,'Création N° Lot'!$D$3:$E$18,2,0)),RIGHT(YEAR(VLOOKUP(Récap!DX254,'Création N° Lot'!$D$3:$E$18,2,0)),2)," - ",DAY(DY254),"/",MONTH(DY254),"/",YEAR(DY254))</f>
        <v>#N/A</v>
      </c>
      <c r="EC254" s="6"/>
      <c r="ED254" t="e">
        <f>VLOOKUP(EC254,'Info client'!$A$2:$D$1000,2,0)</f>
        <v>#N/A</v>
      </c>
      <c r="EE254" t="e">
        <f>VLOOKUP(EC254,'Info client'!$A$2:$D$1000,3,0)</f>
        <v>#N/A</v>
      </c>
      <c r="EF254" t="e">
        <f>VLOOKUP(EC254,'Info client'!$A$2:$D$1000,4,0)</f>
        <v>#N/A</v>
      </c>
      <c r="EH254" t="e">
        <f>VLOOKUP(Récap!EI254,'Création N° Lot'!$B$3:$B$18,2,0)</f>
        <v>#N/A</v>
      </c>
      <c r="EK254" t="str">
        <f t="shared" si="46"/>
        <v>44501</v>
      </c>
      <c r="EL254" s="7" t="e">
        <f>VLOOKUP(Récap!EK254,'Création N° Lot'!$D$3:$F$18,3,0)</f>
        <v>#N/A</v>
      </c>
      <c r="EM254" t="e">
        <f>CONCATENATE(EI254,MONTH(VLOOKUP(Récap!EK254,'Création N° Lot'!$D$3:$E$18,2,0)),RIGHT(YEAR(VLOOKUP(Récap!EK254,'Création N° Lot'!$D$3:$E$18,2,0)),2)," - ",DAY(EL254),"/",MONTH(EL254),"/",YEAR(EL254))</f>
        <v>#N/A</v>
      </c>
      <c r="EP254" s="6"/>
      <c r="EQ254" t="e">
        <f>VLOOKUP(EP254,'Info client'!$A$2:$D$1000,2,0)</f>
        <v>#N/A</v>
      </c>
      <c r="ER254" t="e">
        <f>VLOOKUP(EP254,'Info client'!$A$2:$D$1000,3,0)</f>
        <v>#N/A</v>
      </c>
      <c r="ES254" t="e">
        <f>VLOOKUP(EP254,'Info client'!$A$2:$D$1000,4,0)</f>
        <v>#N/A</v>
      </c>
      <c r="EU254" t="e">
        <f>VLOOKUP(Récap!EV254,'Création N° Lot'!$B$3:$B$18,2,0)</f>
        <v>#N/A</v>
      </c>
      <c r="EX254" t="str">
        <f t="shared" si="47"/>
        <v>44531</v>
      </c>
      <c r="EY254" s="7" t="e">
        <f>VLOOKUP(Récap!EX254,'Création N° Lot'!$D$3:$F$18,3,0)</f>
        <v>#N/A</v>
      </c>
      <c r="EZ254" t="e">
        <f>CONCATENATE(EV254,MONTH(VLOOKUP(Récap!EX254,'Création N° Lot'!$D$3:$E$18,2,0)),RIGHT(YEAR(VLOOKUP(Récap!EX254,'Création N° Lot'!$D$3:$E$18,2,0)),2)," - ",DAY(EY254),"/",MONTH(EY254),"/",YEAR(EY254))</f>
        <v>#N/A</v>
      </c>
    </row>
    <row r="255" spans="2:156" x14ac:dyDescent="0.25">
      <c r="B255" t="e">
        <f>VLOOKUP($A255,'Info client'!$A$2:$D$1000,2,0)</f>
        <v>#N/A</v>
      </c>
      <c r="C255" t="e">
        <f>VLOOKUP($A255,'Info client'!$A$2:$D$1000,3,0)</f>
        <v>#N/A</v>
      </c>
      <c r="D255" t="e">
        <f>VLOOKUP($A255,'Info client'!$A$2:$D$1000,4,0)</f>
        <v>#N/A</v>
      </c>
      <c r="F255" t="e">
        <f>VLOOKUP(Récap!G255,'Création N° Lot'!B167:B267,2,0)</f>
        <v>#N/A</v>
      </c>
      <c r="I255" t="str">
        <f t="shared" si="36"/>
        <v>44197</v>
      </c>
      <c r="J255" s="7" t="e">
        <f>VLOOKUP(Récap!I255,'Création N° Lot'!$D$3:$F$18,3,0)</f>
        <v>#N/A</v>
      </c>
      <c r="K255" t="e">
        <f>CONCATENATE(G255,MONTH(VLOOKUP(Récap!I255,'Création N° Lot'!$D$3:$E$18,2,0)),RIGHT(YEAR(VLOOKUP(Récap!I255,'Création N° Lot'!$D$3:$E$18,2,0)),2)," - ",DAY(J255),"/",MONTH(J255),"/",YEAR(J255))</f>
        <v>#N/A</v>
      </c>
      <c r="O255" t="e">
        <f>VLOOKUP(N255,'Info client'!$A$2:$D$1000,2,0)</f>
        <v>#N/A</v>
      </c>
      <c r="P255" t="e">
        <f>VLOOKUP($A255,'Info client'!$A$2:$D$1000,3,0)</f>
        <v>#N/A</v>
      </c>
      <c r="Q255" t="e">
        <f>VLOOKUP($A255,'Info client'!$A$2:$D$1000,4,0)</f>
        <v>#N/A</v>
      </c>
      <c r="S255" t="e">
        <f>VLOOKUP(Récap!G255,'Création N° Lot'!$B$3:$B$18,2,0)</f>
        <v>#N/A</v>
      </c>
      <c r="V255" t="str">
        <f t="shared" si="37"/>
        <v>44228</v>
      </c>
      <c r="W255" s="7" t="e">
        <f>VLOOKUP(Récap!V255,'Création N° Lot'!$D$3:$F$18,3,0)</f>
        <v>#N/A</v>
      </c>
      <c r="X255" t="e">
        <f>CONCATENATE(T255,MONTH(VLOOKUP(Récap!V255,'Création N° Lot'!$D$3:$E$18,2,0)),RIGHT(YEAR(VLOOKUP(Récap!V255,'Création N° Lot'!$D$3:$E$18,2,0)),2)," - ",DAY(W255),"/",MONTH(W255),"/",YEAR(W255))</f>
        <v>#N/A</v>
      </c>
      <c r="AA255" s="6"/>
      <c r="AB255" t="e">
        <f>VLOOKUP(AA255,'Info client'!$A$2:$D$1000,2,0)</f>
        <v>#N/A</v>
      </c>
      <c r="AC255" t="e">
        <f>VLOOKUP(AA255,'Info client'!$A$2:$D$1000,3,0)</f>
        <v>#N/A</v>
      </c>
      <c r="AD255" t="e">
        <f>VLOOKUP(AA255,'Info client'!$A$2:$D$1000,4,0)</f>
        <v>#N/A</v>
      </c>
      <c r="AF255" t="e">
        <f>VLOOKUP(Récap!AG255,'Création N° Lot'!$B$3:$B$18,2,0)</f>
        <v>#N/A</v>
      </c>
      <c r="AI255" t="str">
        <f t="shared" si="38"/>
        <v>44256</v>
      </c>
      <c r="AJ255" s="7" t="e">
        <f>VLOOKUP(Récap!AI255,'Création N° Lot'!$D$3:$F$18,3,0)</f>
        <v>#N/A</v>
      </c>
      <c r="AK255" t="e">
        <f>CONCATENATE(AG255,MONTH(VLOOKUP(Récap!AI255,'Création N° Lot'!$D$3:$E$18,2,0)),RIGHT(YEAR(VLOOKUP(Récap!AI255,'Création N° Lot'!$D$3:$E$18,2,0)),2)," - ",DAY(AJ255),"/",MONTH(AJ255),"/",YEAR(AJ255))</f>
        <v>#N/A</v>
      </c>
      <c r="AP255" s="6"/>
      <c r="AQ255" t="e">
        <f>VLOOKUP(AP255,'Info client'!$A$2:$D$1000,2,0)</f>
        <v>#N/A</v>
      </c>
      <c r="AR255" t="e">
        <f>VLOOKUP(AP255,'Info client'!$A$2:$D$1000,3,0)</f>
        <v>#N/A</v>
      </c>
      <c r="AS255" t="e">
        <f>VLOOKUP(AP255,'Info client'!$A$2:$D$1000,4,0)</f>
        <v>#N/A</v>
      </c>
      <c r="AU255" t="e">
        <f>VLOOKUP(Récap!AV255,'Création N° Lot'!$B$3:$B$18,2,0)</f>
        <v>#N/A</v>
      </c>
      <c r="AX255" t="str">
        <f t="shared" si="39"/>
        <v>44287</v>
      </c>
      <c r="AY255" s="7" t="e">
        <f>VLOOKUP(Récap!AX255,'Création N° Lot'!$D$3:$F$18,3,0)</f>
        <v>#N/A</v>
      </c>
      <c r="AZ255" t="e">
        <f>CONCATENATE(AV255,MONTH(VLOOKUP(Récap!AX255,'Création N° Lot'!$D$3:$E$18,2,0)),RIGHT(YEAR(VLOOKUP(Récap!AX255,'Création N° Lot'!$D$3:$E$18,2,0)),2)," - ",DAY(AY255),"/",MONTH(AY255),"/",YEAR(AY255))</f>
        <v>#N/A</v>
      </c>
      <c r="BC255" s="6"/>
      <c r="BD255" t="e">
        <f>VLOOKUP(BC255,'Info client'!$A$2:$D$1000,2,0)</f>
        <v>#N/A</v>
      </c>
      <c r="BE255" t="e">
        <f>VLOOKUP(BC255,'Info client'!$A$2:$D$1000,3,0)</f>
        <v>#N/A</v>
      </c>
      <c r="BF255" t="e">
        <f>VLOOKUP(BC255,'Info client'!$A$2:$D$1000,4,0)</f>
        <v>#N/A</v>
      </c>
      <c r="BH255" t="e">
        <f>VLOOKUP(Récap!BI255,'Création N° Lot'!$B$3:$B$18,2,0)</f>
        <v>#N/A</v>
      </c>
      <c r="BK255" t="str">
        <f t="shared" si="40"/>
        <v>44317</v>
      </c>
      <c r="BL255" s="7" t="e">
        <f>VLOOKUP(Récap!BK255,'Création N° Lot'!$D$3:$F$18,3,0)</f>
        <v>#N/A</v>
      </c>
      <c r="BM255" t="e">
        <f>CONCATENATE(BI255,MONTH(VLOOKUP(Récap!BK255,'Création N° Lot'!$D$3:$E$18,2,0)),RIGHT(YEAR(VLOOKUP(Récap!BK255,'Création N° Lot'!$D$3:$E$18,2,0)),2)," - ",DAY(BL255),"/",MONTH(BL255),"/",YEAR(BL255))</f>
        <v>#N/A</v>
      </c>
      <c r="BP255" s="6"/>
      <c r="BQ255" t="e">
        <f>VLOOKUP(BP255,'Info client'!$A$2:$D$1000,2,0)</f>
        <v>#N/A</v>
      </c>
      <c r="BR255" t="e">
        <f>VLOOKUP(BP255,'Info client'!$A$2:$D$1000,3,0)</f>
        <v>#N/A</v>
      </c>
      <c r="BS255" t="e">
        <f>VLOOKUP(BP255,'Info client'!$A$2:$D$1000,4,0)</f>
        <v>#N/A</v>
      </c>
      <c r="BU255" t="e">
        <f>VLOOKUP(Récap!BV255,'Création N° Lot'!$B$3:$B$18,2,0)</f>
        <v>#N/A</v>
      </c>
      <c r="BX255" t="str">
        <f t="shared" si="41"/>
        <v>44348</v>
      </c>
      <c r="BY255" s="7" t="e">
        <f>VLOOKUP(Récap!BX255,'Création N° Lot'!$D$3:$F$18,3,0)</f>
        <v>#N/A</v>
      </c>
      <c r="BZ255" t="e">
        <f>CONCATENATE(BV255,MONTH(VLOOKUP(Récap!BX255,'Création N° Lot'!$D$3:$E$18,2,0)),RIGHT(YEAR(VLOOKUP(Récap!BX255,'Création N° Lot'!$D$3:$E$18,2,0)),2)," - ",DAY(BY255),"/",MONTH(BY255),"/",YEAR(BY255))</f>
        <v>#N/A</v>
      </c>
      <c r="CC255" s="6"/>
      <c r="CD255" t="e">
        <f>VLOOKUP(CC255,'Info client'!$A$2:$D$1000,2,0)</f>
        <v>#N/A</v>
      </c>
      <c r="CE255" t="e">
        <f>VLOOKUP(CC255,'Info client'!$A$2:$D$1000,3,0)</f>
        <v>#N/A</v>
      </c>
      <c r="CF255" t="e">
        <f>VLOOKUP(CC255,'Info client'!$A$2:$D$1000,4,0)</f>
        <v>#N/A</v>
      </c>
      <c r="CH255" t="e">
        <f>VLOOKUP(Récap!CI255,'Création N° Lot'!$B$3:$B$18,2,0)</f>
        <v>#N/A</v>
      </c>
      <c r="CK255" t="str">
        <f t="shared" si="42"/>
        <v>44378</v>
      </c>
      <c r="CL255" s="7" t="e">
        <f>VLOOKUP(Récap!CK255,'Création N° Lot'!$D$3:$F$18,3,0)</f>
        <v>#N/A</v>
      </c>
      <c r="CM255" t="e">
        <f>CONCATENATE(CI255,MONTH(VLOOKUP(Récap!CK255,'Création N° Lot'!$D$3:$E$18,2,0)),RIGHT(YEAR(VLOOKUP(Récap!CK255,'Création N° Lot'!$D$3:$E$18,2,0)),2)," - ",DAY(CL255),"/",MONTH(CL255),"/",YEAR(CL255))</f>
        <v>#N/A</v>
      </c>
      <c r="CP255" s="6"/>
      <c r="CQ255" t="e">
        <f>VLOOKUP(CP255,'Info client'!$A$2:$D$1000,2,0)</f>
        <v>#N/A</v>
      </c>
      <c r="CR255" t="e">
        <f>VLOOKUP(CP255,'Info client'!$A$2:$D$1000,3,0)</f>
        <v>#N/A</v>
      </c>
      <c r="CS255" t="e">
        <f>VLOOKUP(CP255,'Info client'!$A$2:$D$1000,4,0)</f>
        <v>#N/A</v>
      </c>
      <c r="CU255" t="e">
        <f>VLOOKUP(Récap!CV255,'Création N° Lot'!$B$3:$B$18,2,0)</f>
        <v>#N/A</v>
      </c>
      <c r="CX255" t="str">
        <f t="shared" si="43"/>
        <v>Aout 2021</v>
      </c>
      <c r="CY255" s="7" t="e">
        <f>VLOOKUP(Récap!CX255,'Création N° Lot'!$D$3:$F$18,3,0)</f>
        <v>#N/A</v>
      </c>
      <c r="CZ255" t="e">
        <f>CONCATENATE(CV255,MONTH(VLOOKUP(Récap!CX255,'Création N° Lot'!$D$3:$E$18,2,0)),RIGHT(YEAR(VLOOKUP(Récap!CX255,'Création N° Lot'!$D$3:$E$18,2,0)),2)," - ",DAY(CY255),"/",MONTH(CY255),"/",YEAR(CY255))</f>
        <v>#N/A</v>
      </c>
      <c r="DC255" s="6"/>
      <c r="DD255" t="e">
        <f>VLOOKUP(DC255,'Info client'!$A$2:$D$1000,2,0)</f>
        <v>#N/A</v>
      </c>
      <c r="DE255" t="e">
        <f>VLOOKUP(DC255,'Info client'!$A$2:$D$1000,3,0)</f>
        <v>#N/A</v>
      </c>
      <c r="DF255" t="e">
        <f>VLOOKUP(DC255,'Info client'!$A$2:$D$1000,4,0)</f>
        <v>#N/A</v>
      </c>
      <c r="DH255" t="e">
        <f>VLOOKUP(Récap!DI255,'Création N° Lot'!$B$3:$B$18,2,0)</f>
        <v>#N/A</v>
      </c>
      <c r="DK255" t="str">
        <f t="shared" si="44"/>
        <v>44440</v>
      </c>
      <c r="DL255" s="7" t="e">
        <f>VLOOKUP(Récap!DK255,'Création N° Lot'!$D$3:$F$18,3,0)</f>
        <v>#N/A</v>
      </c>
      <c r="DM255" t="e">
        <f>CONCATENATE(DI255,MONTH(VLOOKUP(Récap!DK255,'Création N° Lot'!$D$3:$E$18,2,0)),RIGHT(YEAR(VLOOKUP(Récap!DK255,'Création N° Lot'!$D$3:$E$18,2,0)),2)," - ",DAY(DL255),"/",MONTH(DL255),"/",YEAR(DL255))</f>
        <v>#N/A</v>
      </c>
      <c r="DP255" s="6"/>
      <c r="DQ255" t="e">
        <f>VLOOKUP(DP255,'Info client'!$A$2:$D$1000,2,0)</f>
        <v>#N/A</v>
      </c>
      <c r="DR255" t="e">
        <f>VLOOKUP(DP255,'Info client'!$A$2:$D$1000,3,0)</f>
        <v>#N/A</v>
      </c>
      <c r="DS255" t="e">
        <f>VLOOKUP(DP255,'Info client'!$A$2:$D$1000,4,0)</f>
        <v>#N/A</v>
      </c>
      <c r="DU255" t="e">
        <f>VLOOKUP(Récap!DV255,'Création N° Lot'!$B$3:$B$18,2,0)</f>
        <v>#N/A</v>
      </c>
      <c r="DX255" t="str">
        <f t="shared" si="45"/>
        <v>44470</v>
      </c>
      <c r="DY255" s="7" t="e">
        <f>VLOOKUP(Récap!DX255,'Création N° Lot'!$D$3:$F$18,3,0)</f>
        <v>#N/A</v>
      </c>
      <c r="DZ255" t="e">
        <f>CONCATENATE(DV255,MONTH(VLOOKUP(Récap!DX255,'Création N° Lot'!$D$3:$E$18,2,0)),RIGHT(YEAR(VLOOKUP(Récap!DX255,'Création N° Lot'!$D$3:$E$18,2,0)),2)," - ",DAY(DY255),"/",MONTH(DY255),"/",YEAR(DY255))</f>
        <v>#N/A</v>
      </c>
      <c r="EC255" s="6"/>
      <c r="ED255" t="e">
        <f>VLOOKUP(EC255,'Info client'!$A$2:$D$1000,2,0)</f>
        <v>#N/A</v>
      </c>
      <c r="EE255" t="e">
        <f>VLOOKUP(EC255,'Info client'!$A$2:$D$1000,3,0)</f>
        <v>#N/A</v>
      </c>
      <c r="EF255" t="e">
        <f>VLOOKUP(EC255,'Info client'!$A$2:$D$1000,4,0)</f>
        <v>#N/A</v>
      </c>
      <c r="EH255" t="e">
        <f>VLOOKUP(Récap!EI255,'Création N° Lot'!$B$3:$B$18,2,0)</f>
        <v>#N/A</v>
      </c>
      <c r="EK255" t="str">
        <f t="shared" si="46"/>
        <v>44501</v>
      </c>
      <c r="EL255" s="7" t="e">
        <f>VLOOKUP(Récap!EK255,'Création N° Lot'!$D$3:$F$18,3,0)</f>
        <v>#N/A</v>
      </c>
      <c r="EM255" t="e">
        <f>CONCATENATE(EI255,MONTH(VLOOKUP(Récap!EK255,'Création N° Lot'!$D$3:$E$18,2,0)),RIGHT(YEAR(VLOOKUP(Récap!EK255,'Création N° Lot'!$D$3:$E$18,2,0)),2)," - ",DAY(EL255),"/",MONTH(EL255),"/",YEAR(EL255))</f>
        <v>#N/A</v>
      </c>
      <c r="EP255" s="6"/>
      <c r="EQ255" t="e">
        <f>VLOOKUP(EP255,'Info client'!$A$2:$D$1000,2,0)</f>
        <v>#N/A</v>
      </c>
      <c r="ER255" t="e">
        <f>VLOOKUP(EP255,'Info client'!$A$2:$D$1000,3,0)</f>
        <v>#N/A</v>
      </c>
      <c r="ES255" t="e">
        <f>VLOOKUP(EP255,'Info client'!$A$2:$D$1000,4,0)</f>
        <v>#N/A</v>
      </c>
      <c r="EU255" t="e">
        <f>VLOOKUP(Récap!EV255,'Création N° Lot'!$B$3:$B$18,2,0)</f>
        <v>#N/A</v>
      </c>
      <c r="EX255" t="str">
        <f t="shared" si="47"/>
        <v>44531</v>
      </c>
      <c r="EY255" s="7" t="e">
        <f>VLOOKUP(Récap!EX255,'Création N° Lot'!$D$3:$F$18,3,0)</f>
        <v>#N/A</v>
      </c>
      <c r="EZ255" t="e">
        <f>CONCATENATE(EV255,MONTH(VLOOKUP(Récap!EX255,'Création N° Lot'!$D$3:$E$18,2,0)),RIGHT(YEAR(VLOOKUP(Récap!EX255,'Création N° Lot'!$D$3:$E$18,2,0)),2)," - ",DAY(EY255),"/",MONTH(EY255),"/",YEAR(EY255))</f>
        <v>#N/A</v>
      </c>
    </row>
    <row r="256" spans="2:156" x14ac:dyDescent="0.25">
      <c r="B256" t="e">
        <f>VLOOKUP($A256,'Info client'!$A$2:$D$1000,2,0)</f>
        <v>#N/A</v>
      </c>
      <c r="C256" t="e">
        <f>VLOOKUP($A256,'Info client'!$A$2:$D$1000,3,0)</f>
        <v>#N/A</v>
      </c>
      <c r="D256" t="e">
        <f>VLOOKUP($A256,'Info client'!$A$2:$D$1000,4,0)</f>
        <v>#N/A</v>
      </c>
      <c r="F256" t="e">
        <f>VLOOKUP(Récap!G256,'Création N° Lot'!B168:B268,2,0)</f>
        <v>#N/A</v>
      </c>
      <c r="I256" t="str">
        <f t="shared" si="36"/>
        <v>44197</v>
      </c>
      <c r="J256" s="7" t="e">
        <f>VLOOKUP(Récap!I256,'Création N° Lot'!$D$3:$F$18,3,0)</f>
        <v>#N/A</v>
      </c>
      <c r="K256" t="e">
        <f>CONCATENATE(G256,MONTH(VLOOKUP(Récap!I256,'Création N° Lot'!$D$3:$E$18,2,0)),RIGHT(YEAR(VLOOKUP(Récap!I256,'Création N° Lot'!$D$3:$E$18,2,0)),2)," - ",DAY(J256),"/",MONTH(J256),"/",YEAR(J256))</f>
        <v>#N/A</v>
      </c>
      <c r="O256" t="e">
        <f>VLOOKUP(N256,'Info client'!$A$2:$D$1000,2,0)</f>
        <v>#N/A</v>
      </c>
      <c r="P256" t="e">
        <f>VLOOKUP($A256,'Info client'!$A$2:$D$1000,3,0)</f>
        <v>#N/A</v>
      </c>
      <c r="Q256" t="e">
        <f>VLOOKUP($A256,'Info client'!$A$2:$D$1000,4,0)</f>
        <v>#N/A</v>
      </c>
      <c r="S256" t="e">
        <f>VLOOKUP(Récap!G256,'Création N° Lot'!$B$3:$B$18,2,0)</f>
        <v>#N/A</v>
      </c>
      <c r="V256" t="str">
        <f t="shared" si="37"/>
        <v>44228</v>
      </c>
      <c r="W256" s="7" t="e">
        <f>VLOOKUP(Récap!V256,'Création N° Lot'!$D$3:$F$18,3,0)</f>
        <v>#N/A</v>
      </c>
      <c r="X256" t="e">
        <f>CONCATENATE(T256,MONTH(VLOOKUP(Récap!V256,'Création N° Lot'!$D$3:$E$18,2,0)),RIGHT(YEAR(VLOOKUP(Récap!V256,'Création N° Lot'!$D$3:$E$18,2,0)),2)," - ",DAY(W256),"/",MONTH(W256),"/",YEAR(W256))</f>
        <v>#N/A</v>
      </c>
      <c r="AA256" s="6"/>
      <c r="AB256" t="e">
        <f>VLOOKUP(AA256,'Info client'!$A$2:$D$1000,2,0)</f>
        <v>#N/A</v>
      </c>
      <c r="AC256" t="e">
        <f>VLOOKUP(AA256,'Info client'!$A$2:$D$1000,3,0)</f>
        <v>#N/A</v>
      </c>
      <c r="AD256" t="e">
        <f>VLOOKUP(AA256,'Info client'!$A$2:$D$1000,4,0)</f>
        <v>#N/A</v>
      </c>
      <c r="AF256" t="e">
        <f>VLOOKUP(Récap!AG256,'Création N° Lot'!$B$3:$B$18,2,0)</f>
        <v>#N/A</v>
      </c>
      <c r="AI256" t="str">
        <f t="shared" si="38"/>
        <v>44256</v>
      </c>
      <c r="AJ256" s="7" t="e">
        <f>VLOOKUP(Récap!AI256,'Création N° Lot'!$D$3:$F$18,3,0)</f>
        <v>#N/A</v>
      </c>
      <c r="AK256" t="e">
        <f>CONCATENATE(AG256,MONTH(VLOOKUP(Récap!AI256,'Création N° Lot'!$D$3:$E$18,2,0)),RIGHT(YEAR(VLOOKUP(Récap!AI256,'Création N° Lot'!$D$3:$E$18,2,0)),2)," - ",DAY(AJ256),"/",MONTH(AJ256),"/",YEAR(AJ256))</f>
        <v>#N/A</v>
      </c>
      <c r="AP256" s="6"/>
      <c r="AQ256" t="e">
        <f>VLOOKUP(AP256,'Info client'!$A$2:$D$1000,2,0)</f>
        <v>#N/A</v>
      </c>
      <c r="AR256" t="e">
        <f>VLOOKUP(AP256,'Info client'!$A$2:$D$1000,3,0)</f>
        <v>#N/A</v>
      </c>
      <c r="AS256" t="e">
        <f>VLOOKUP(AP256,'Info client'!$A$2:$D$1000,4,0)</f>
        <v>#N/A</v>
      </c>
      <c r="AU256" t="e">
        <f>VLOOKUP(Récap!AV256,'Création N° Lot'!$B$3:$B$18,2,0)</f>
        <v>#N/A</v>
      </c>
      <c r="AX256" t="str">
        <f t="shared" si="39"/>
        <v>44287</v>
      </c>
      <c r="AY256" s="7" t="e">
        <f>VLOOKUP(Récap!AX256,'Création N° Lot'!$D$3:$F$18,3,0)</f>
        <v>#N/A</v>
      </c>
      <c r="AZ256" t="e">
        <f>CONCATENATE(AV256,MONTH(VLOOKUP(Récap!AX256,'Création N° Lot'!$D$3:$E$18,2,0)),RIGHT(YEAR(VLOOKUP(Récap!AX256,'Création N° Lot'!$D$3:$E$18,2,0)),2)," - ",DAY(AY256),"/",MONTH(AY256),"/",YEAR(AY256))</f>
        <v>#N/A</v>
      </c>
      <c r="BC256" s="6"/>
      <c r="BD256" t="e">
        <f>VLOOKUP(BC256,'Info client'!$A$2:$D$1000,2,0)</f>
        <v>#N/A</v>
      </c>
      <c r="BE256" t="e">
        <f>VLOOKUP(BC256,'Info client'!$A$2:$D$1000,3,0)</f>
        <v>#N/A</v>
      </c>
      <c r="BF256" t="e">
        <f>VLOOKUP(BC256,'Info client'!$A$2:$D$1000,4,0)</f>
        <v>#N/A</v>
      </c>
      <c r="BH256" t="e">
        <f>VLOOKUP(Récap!BI256,'Création N° Lot'!$B$3:$B$18,2,0)</f>
        <v>#N/A</v>
      </c>
      <c r="BK256" t="str">
        <f t="shared" si="40"/>
        <v>44317</v>
      </c>
      <c r="BL256" s="7" t="e">
        <f>VLOOKUP(Récap!BK256,'Création N° Lot'!$D$3:$F$18,3,0)</f>
        <v>#N/A</v>
      </c>
      <c r="BM256" t="e">
        <f>CONCATENATE(BI256,MONTH(VLOOKUP(Récap!BK256,'Création N° Lot'!$D$3:$E$18,2,0)),RIGHT(YEAR(VLOOKUP(Récap!BK256,'Création N° Lot'!$D$3:$E$18,2,0)),2)," - ",DAY(BL256),"/",MONTH(BL256),"/",YEAR(BL256))</f>
        <v>#N/A</v>
      </c>
      <c r="BP256" s="6"/>
      <c r="BQ256" t="e">
        <f>VLOOKUP(BP256,'Info client'!$A$2:$D$1000,2,0)</f>
        <v>#N/A</v>
      </c>
      <c r="BR256" t="e">
        <f>VLOOKUP(BP256,'Info client'!$A$2:$D$1000,3,0)</f>
        <v>#N/A</v>
      </c>
      <c r="BS256" t="e">
        <f>VLOOKUP(BP256,'Info client'!$A$2:$D$1000,4,0)</f>
        <v>#N/A</v>
      </c>
      <c r="BU256" t="e">
        <f>VLOOKUP(Récap!BV256,'Création N° Lot'!$B$3:$B$18,2,0)</f>
        <v>#N/A</v>
      </c>
      <c r="BX256" t="str">
        <f t="shared" si="41"/>
        <v>44348</v>
      </c>
      <c r="BY256" s="7" t="e">
        <f>VLOOKUP(Récap!BX256,'Création N° Lot'!$D$3:$F$18,3,0)</f>
        <v>#N/A</v>
      </c>
      <c r="BZ256" t="e">
        <f>CONCATENATE(BV256,MONTH(VLOOKUP(Récap!BX256,'Création N° Lot'!$D$3:$E$18,2,0)),RIGHT(YEAR(VLOOKUP(Récap!BX256,'Création N° Lot'!$D$3:$E$18,2,0)),2)," - ",DAY(BY256),"/",MONTH(BY256),"/",YEAR(BY256))</f>
        <v>#N/A</v>
      </c>
      <c r="CC256" s="6"/>
      <c r="CD256" t="e">
        <f>VLOOKUP(CC256,'Info client'!$A$2:$D$1000,2,0)</f>
        <v>#N/A</v>
      </c>
      <c r="CE256" t="e">
        <f>VLOOKUP(CC256,'Info client'!$A$2:$D$1000,3,0)</f>
        <v>#N/A</v>
      </c>
      <c r="CF256" t="e">
        <f>VLOOKUP(CC256,'Info client'!$A$2:$D$1000,4,0)</f>
        <v>#N/A</v>
      </c>
      <c r="CH256" t="e">
        <f>VLOOKUP(Récap!CI256,'Création N° Lot'!$B$3:$B$18,2,0)</f>
        <v>#N/A</v>
      </c>
      <c r="CK256" t="str">
        <f t="shared" si="42"/>
        <v>44378</v>
      </c>
      <c r="CL256" s="7" t="e">
        <f>VLOOKUP(Récap!CK256,'Création N° Lot'!$D$3:$F$18,3,0)</f>
        <v>#N/A</v>
      </c>
      <c r="CM256" t="e">
        <f>CONCATENATE(CI256,MONTH(VLOOKUP(Récap!CK256,'Création N° Lot'!$D$3:$E$18,2,0)),RIGHT(YEAR(VLOOKUP(Récap!CK256,'Création N° Lot'!$D$3:$E$18,2,0)),2)," - ",DAY(CL256),"/",MONTH(CL256),"/",YEAR(CL256))</f>
        <v>#N/A</v>
      </c>
      <c r="CP256" s="6"/>
      <c r="CQ256" t="e">
        <f>VLOOKUP(CP256,'Info client'!$A$2:$D$1000,2,0)</f>
        <v>#N/A</v>
      </c>
      <c r="CR256" t="e">
        <f>VLOOKUP(CP256,'Info client'!$A$2:$D$1000,3,0)</f>
        <v>#N/A</v>
      </c>
      <c r="CS256" t="e">
        <f>VLOOKUP(CP256,'Info client'!$A$2:$D$1000,4,0)</f>
        <v>#N/A</v>
      </c>
      <c r="CU256" t="e">
        <f>VLOOKUP(Récap!CV256,'Création N° Lot'!$B$3:$B$18,2,0)</f>
        <v>#N/A</v>
      </c>
      <c r="CX256" t="str">
        <f t="shared" si="43"/>
        <v>Aout 2021</v>
      </c>
      <c r="CY256" s="7" t="e">
        <f>VLOOKUP(Récap!CX256,'Création N° Lot'!$D$3:$F$18,3,0)</f>
        <v>#N/A</v>
      </c>
      <c r="CZ256" t="e">
        <f>CONCATENATE(CV256,MONTH(VLOOKUP(Récap!CX256,'Création N° Lot'!$D$3:$E$18,2,0)),RIGHT(YEAR(VLOOKUP(Récap!CX256,'Création N° Lot'!$D$3:$E$18,2,0)),2)," - ",DAY(CY256),"/",MONTH(CY256),"/",YEAR(CY256))</f>
        <v>#N/A</v>
      </c>
      <c r="DC256" s="6"/>
      <c r="DD256" t="e">
        <f>VLOOKUP(DC256,'Info client'!$A$2:$D$1000,2,0)</f>
        <v>#N/A</v>
      </c>
      <c r="DE256" t="e">
        <f>VLOOKUP(DC256,'Info client'!$A$2:$D$1000,3,0)</f>
        <v>#N/A</v>
      </c>
      <c r="DF256" t="e">
        <f>VLOOKUP(DC256,'Info client'!$A$2:$D$1000,4,0)</f>
        <v>#N/A</v>
      </c>
      <c r="DH256" t="e">
        <f>VLOOKUP(Récap!DI256,'Création N° Lot'!$B$3:$B$18,2,0)</f>
        <v>#N/A</v>
      </c>
      <c r="DK256" t="str">
        <f t="shared" si="44"/>
        <v>44440</v>
      </c>
      <c r="DL256" s="7" t="e">
        <f>VLOOKUP(Récap!DK256,'Création N° Lot'!$D$3:$F$18,3,0)</f>
        <v>#N/A</v>
      </c>
      <c r="DM256" t="e">
        <f>CONCATENATE(DI256,MONTH(VLOOKUP(Récap!DK256,'Création N° Lot'!$D$3:$E$18,2,0)),RIGHT(YEAR(VLOOKUP(Récap!DK256,'Création N° Lot'!$D$3:$E$18,2,0)),2)," - ",DAY(DL256),"/",MONTH(DL256),"/",YEAR(DL256))</f>
        <v>#N/A</v>
      </c>
      <c r="DP256" s="6"/>
      <c r="DQ256" t="e">
        <f>VLOOKUP(DP256,'Info client'!$A$2:$D$1000,2,0)</f>
        <v>#N/A</v>
      </c>
      <c r="DR256" t="e">
        <f>VLOOKUP(DP256,'Info client'!$A$2:$D$1000,3,0)</f>
        <v>#N/A</v>
      </c>
      <c r="DS256" t="e">
        <f>VLOOKUP(DP256,'Info client'!$A$2:$D$1000,4,0)</f>
        <v>#N/A</v>
      </c>
      <c r="DU256" t="e">
        <f>VLOOKUP(Récap!DV256,'Création N° Lot'!$B$3:$B$18,2,0)</f>
        <v>#N/A</v>
      </c>
      <c r="DX256" t="str">
        <f t="shared" si="45"/>
        <v>44470</v>
      </c>
      <c r="DY256" s="7" t="e">
        <f>VLOOKUP(Récap!DX256,'Création N° Lot'!$D$3:$F$18,3,0)</f>
        <v>#N/A</v>
      </c>
      <c r="DZ256" t="e">
        <f>CONCATENATE(DV256,MONTH(VLOOKUP(Récap!DX256,'Création N° Lot'!$D$3:$E$18,2,0)),RIGHT(YEAR(VLOOKUP(Récap!DX256,'Création N° Lot'!$D$3:$E$18,2,0)),2)," - ",DAY(DY256),"/",MONTH(DY256),"/",YEAR(DY256))</f>
        <v>#N/A</v>
      </c>
      <c r="EC256" s="6"/>
      <c r="ED256" t="e">
        <f>VLOOKUP(EC256,'Info client'!$A$2:$D$1000,2,0)</f>
        <v>#N/A</v>
      </c>
      <c r="EE256" t="e">
        <f>VLOOKUP(EC256,'Info client'!$A$2:$D$1000,3,0)</f>
        <v>#N/A</v>
      </c>
      <c r="EF256" t="e">
        <f>VLOOKUP(EC256,'Info client'!$A$2:$D$1000,4,0)</f>
        <v>#N/A</v>
      </c>
      <c r="EH256" t="e">
        <f>VLOOKUP(Récap!EI256,'Création N° Lot'!$B$3:$B$18,2,0)</f>
        <v>#N/A</v>
      </c>
      <c r="EK256" t="str">
        <f t="shared" si="46"/>
        <v>44501</v>
      </c>
      <c r="EL256" s="7" t="e">
        <f>VLOOKUP(Récap!EK256,'Création N° Lot'!$D$3:$F$18,3,0)</f>
        <v>#N/A</v>
      </c>
      <c r="EM256" t="e">
        <f>CONCATENATE(EI256,MONTH(VLOOKUP(Récap!EK256,'Création N° Lot'!$D$3:$E$18,2,0)),RIGHT(YEAR(VLOOKUP(Récap!EK256,'Création N° Lot'!$D$3:$E$18,2,0)),2)," - ",DAY(EL256),"/",MONTH(EL256),"/",YEAR(EL256))</f>
        <v>#N/A</v>
      </c>
      <c r="EP256" s="6"/>
      <c r="EQ256" t="e">
        <f>VLOOKUP(EP256,'Info client'!$A$2:$D$1000,2,0)</f>
        <v>#N/A</v>
      </c>
      <c r="ER256" t="e">
        <f>VLOOKUP(EP256,'Info client'!$A$2:$D$1000,3,0)</f>
        <v>#N/A</v>
      </c>
      <c r="ES256" t="e">
        <f>VLOOKUP(EP256,'Info client'!$A$2:$D$1000,4,0)</f>
        <v>#N/A</v>
      </c>
      <c r="EU256" t="e">
        <f>VLOOKUP(Récap!EV256,'Création N° Lot'!$B$3:$B$18,2,0)</f>
        <v>#N/A</v>
      </c>
      <c r="EX256" t="str">
        <f t="shared" si="47"/>
        <v>44531</v>
      </c>
      <c r="EY256" s="7" t="e">
        <f>VLOOKUP(Récap!EX256,'Création N° Lot'!$D$3:$F$18,3,0)</f>
        <v>#N/A</v>
      </c>
      <c r="EZ256" t="e">
        <f>CONCATENATE(EV256,MONTH(VLOOKUP(Récap!EX256,'Création N° Lot'!$D$3:$E$18,2,0)),RIGHT(YEAR(VLOOKUP(Récap!EX256,'Création N° Lot'!$D$3:$E$18,2,0)),2)," - ",DAY(EY256),"/",MONTH(EY256),"/",YEAR(EY256))</f>
        <v>#N/A</v>
      </c>
    </row>
    <row r="257" spans="2:156" x14ac:dyDescent="0.25">
      <c r="B257" t="e">
        <f>VLOOKUP($A257,'Info client'!$A$2:$D$1000,2,0)</f>
        <v>#N/A</v>
      </c>
      <c r="C257" t="e">
        <f>VLOOKUP($A257,'Info client'!$A$2:$D$1000,3,0)</f>
        <v>#N/A</v>
      </c>
      <c r="D257" t="e">
        <f>VLOOKUP($A257,'Info client'!$A$2:$D$1000,4,0)</f>
        <v>#N/A</v>
      </c>
      <c r="F257" t="e">
        <f>VLOOKUP(Récap!G257,'Création N° Lot'!B169:B269,2,0)</f>
        <v>#N/A</v>
      </c>
      <c r="I257" t="str">
        <f t="shared" si="36"/>
        <v>44197</v>
      </c>
      <c r="J257" s="7" t="e">
        <f>VLOOKUP(Récap!I257,'Création N° Lot'!$D$3:$F$18,3,0)</f>
        <v>#N/A</v>
      </c>
      <c r="K257" t="e">
        <f>CONCATENATE(G257,MONTH(VLOOKUP(Récap!I257,'Création N° Lot'!$D$3:$E$18,2,0)),RIGHT(YEAR(VLOOKUP(Récap!I257,'Création N° Lot'!$D$3:$E$18,2,0)),2)," - ",DAY(J257),"/",MONTH(J257),"/",YEAR(J257))</f>
        <v>#N/A</v>
      </c>
      <c r="O257" t="e">
        <f>VLOOKUP(N257,'Info client'!$A$2:$D$1000,2,0)</f>
        <v>#N/A</v>
      </c>
      <c r="P257" t="e">
        <f>VLOOKUP($A257,'Info client'!$A$2:$D$1000,3,0)</f>
        <v>#N/A</v>
      </c>
      <c r="Q257" t="e">
        <f>VLOOKUP($A257,'Info client'!$A$2:$D$1000,4,0)</f>
        <v>#N/A</v>
      </c>
      <c r="S257" t="e">
        <f>VLOOKUP(Récap!G257,'Création N° Lot'!$B$3:$B$18,2,0)</f>
        <v>#N/A</v>
      </c>
      <c r="V257" t="str">
        <f t="shared" si="37"/>
        <v>44228</v>
      </c>
      <c r="W257" s="7" t="e">
        <f>VLOOKUP(Récap!V257,'Création N° Lot'!$D$3:$F$18,3,0)</f>
        <v>#N/A</v>
      </c>
      <c r="X257" t="e">
        <f>CONCATENATE(T257,MONTH(VLOOKUP(Récap!V257,'Création N° Lot'!$D$3:$E$18,2,0)),RIGHT(YEAR(VLOOKUP(Récap!V257,'Création N° Lot'!$D$3:$E$18,2,0)),2)," - ",DAY(W257),"/",MONTH(W257),"/",YEAR(W257))</f>
        <v>#N/A</v>
      </c>
      <c r="AA257" s="6"/>
      <c r="AB257" t="e">
        <f>VLOOKUP(AA257,'Info client'!$A$2:$D$1000,2,0)</f>
        <v>#N/A</v>
      </c>
      <c r="AC257" t="e">
        <f>VLOOKUP(AA257,'Info client'!$A$2:$D$1000,3,0)</f>
        <v>#N/A</v>
      </c>
      <c r="AD257" t="e">
        <f>VLOOKUP(AA257,'Info client'!$A$2:$D$1000,4,0)</f>
        <v>#N/A</v>
      </c>
      <c r="AF257" t="e">
        <f>VLOOKUP(Récap!AG257,'Création N° Lot'!$B$3:$B$18,2,0)</f>
        <v>#N/A</v>
      </c>
      <c r="AI257" t="str">
        <f t="shared" si="38"/>
        <v>44256</v>
      </c>
      <c r="AJ257" s="7" t="e">
        <f>VLOOKUP(Récap!AI257,'Création N° Lot'!$D$3:$F$18,3,0)</f>
        <v>#N/A</v>
      </c>
      <c r="AK257" t="e">
        <f>CONCATENATE(AG257,MONTH(VLOOKUP(Récap!AI257,'Création N° Lot'!$D$3:$E$18,2,0)),RIGHT(YEAR(VLOOKUP(Récap!AI257,'Création N° Lot'!$D$3:$E$18,2,0)),2)," - ",DAY(AJ257),"/",MONTH(AJ257),"/",YEAR(AJ257))</f>
        <v>#N/A</v>
      </c>
      <c r="AP257" s="6"/>
      <c r="AQ257" t="e">
        <f>VLOOKUP(AP257,'Info client'!$A$2:$D$1000,2,0)</f>
        <v>#N/A</v>
      </c>
      <c r="AR257" t="e">
        <f>VLOOKUP(AP257,'Info client'!$A$2:$D$1000,3,0)</f>
        <v>#N/A</v>
      </c>
      <c r="AS257" t="e">
        <f>VLOOKUP(AP257,'Info client'!$A$2:$D$1000,4,0)</f>
        <v>#N/A</v>
      </c>
      <c r="AU257" t="e">
        <f>VLOOKUP(Récap!AV257,'Création N° Lot'!$B$3:$B$18,2,0)</f>
        <v>#N/A</v>
      </c>
      <c r="AX257" t="str">
        <f t="shared" si="39"/>
        <v>44287</v>
      </c>
      <c r="AY257" s="7" t="e">
        <f>VLOOKUP(Récap!AX257,'Création N° Lot'!$D$3:$F$18,3,0)</f>
        <v>#N/A</v>
      </c>
      <c r="AZ257" t="e">
        <f>CONCATENATE(AV257,MONTH(VLOOKUP(Récap!AX257,'Création N° Lot'!$D$3:$E$18,2,0)),RIGHT(YEAR(VLOOKUP(Récap!AX257,'Création N° Lot'!$D$3:$E$18,2,0)),2)," - ",DAY(AY257),"/",MONTH(AY257),"/",YEAR(AY257))</f>
        <v>#N/A</v>
      </c>
      <c r="BC257" s="6"/>
      <c r="BD257" t="e">
        <f>VLOOKUP(BC257,'Info client'!$A$2:$D$1000,2,0)</f>
        <v>#N/A</v>
      </c>
      <c r="BE257" t="e">
        <f>VLOOKUP(BC257,'Info client'!$A$2:$D$1000,3,0)</f>
        <v>#N/A</v>
      </c>
      <c r="BF257" t="e">
        <f>VLOOKUP(BC257,'Info client'!$A$2:$D$1000,4,0)</f>
        <v>#N/A</v>
      </c>
      <c r="BH257" t="e">
        <f>VLOOKUP(Récap!BI257,'Création N° Lot'!$B$3:$B$18,2,0)</f>
        <v>#N/A</v>
      </c>
      <c r="BK257" t="str">
        <f t="shared" si="40"/>
        <v>44317</v>
      </c>
      <c r="BL257" s="7" t="e">
        <f>VLOOKUP(Récap!BK257,'Création N° Lot'!$D$3:$F$18,3,0)</f>
        <v>#N/A</v>
      </c>
      <c r="BM257" t="e">
        <f>CONCATENATE(BI257,MONTH(VLOOKUP(Récap!BK257,'Création N° Lot'!$D$3:$E$18,2,0)),RIGHT(YEAR(VLOOKUP(Récap!BK257,'Création N° Lot'!$D$3:$E$18,2,0)),2)," - ",DAY(BL257),"/",MONTH(BL257),"/",YEAR(BL257))</f>
        <v>#N/A</v>
      </c>
      <c r="BP257" s="6"/>
      <c r="BQ257" t="e">
        <f>VLOOKUP(BP257,'Info client'!$A$2:$D$1000,2,0)</f>
        <v>#N/A</v>
      </c>
      <c r="BR257" t="e">
        <f>VLOOKUP(BP257,'Info client'!$A$2:$D$1000,3,0)</f>
        <v>#N/A</v>
      </c>
      <c r="BS257" t="e">
        <f>VLOOKUP(BP257,'Info client'!$A$2:$D$1000,4,0)</f>
        <v>#N/A</v>
      </c>
      <c r="BU257" t="e">
        <f>VLOOKUP(Récap!BV257,'Création N° Lot'!$B$3:$B$18,2,0)</f>
        <v>#N/A</v>
      </c>
      <c r="BX257" t="str">
        <f t="shared" si="41"/>
        <v>44348</v>
      </c>
      <c r="BY257" s="7" t="e">
        <f>VLOOKUP(Récap!BX257,'Création N° Lot'!$D$3:$F$18,3,0)</f>
        <v>#N/A</v>
      </c>
      <c r="BZ257" t="e">
        <f>CONCATENATE(BV257,MONTH(VLOOKUP(Récap!BX257,'Création N° Lot'!$D$3:$E$18,2,0)),RIGHT(YEAR(VLOOKUP(Récap!BX257,'Création N° Lot'!$D$3:$E$18,2,0)),2)," - ",DAY(BY257),"/",MONTH(BY257),"/",YEAR(BY257))</f>
        <v>#N/A</v>
      </c>
      <c r="CC257" s="6"/>
      <c r="CD257" t="e">
        <f>VLOOKUP(CC257,'Info client'!$A$2:$D$1000,2,0)</f>
        <v>#N/A</v>
      </c>
      <c r="CE257" t="e">
        <f>VLOOKUP(CC257,'Info client'!$A$2:$D$1000,3,0)</f>
        <v>#N/A</v>
      </c>
      <c r="CF257" t="e">
        <f>VLOOKUP(CC257,'Info client'!$A$2:$D$1000,4,0)</f>
        <v>#N/A</v>
      </c>
      <c r="CH257" t="e">
        <f>VLOOKUP(Récap!CI257,'Création N° Lot'!$B$3:$B$18,2,0)</f>
        <v>#N/A</v>
      </c>
      <c r="CK257" t="str">
        <f t="shared" si="42"/>
        <v>44378</v>
      </c>
      <c r="CL257" s="7" t="e">
        <f>VLOOKUP(Récap!CK257,'Création N° Lot'!$D$3:$F$18,3,0)</f>
        <v>#N/A</v>
      </c>
      <c r="CM257" t="e">
        <f>CONCATENATE(CI257,MONTH(VLOOKUP(Récap!CK257,'Création N° Lot'!$D$3:$E$18,2,0)),RIGHT(YEAR(VLOOKUP(Récap!CK257,'Création N° Lot'!$D$3:$E$18,2,0)),2)," - ",DAY(CL257),"/",MONTH(CL257),"/",YEAR(CL257))</f>
        <v>#N/A</v>
      </c>
      <c r="CP257" s="6"/>
      <c r="CQ257" t="e">
        <f>VLOOKUP(CP257,'Info client'!$A$2:$D$1000,2,0)</f>
        <v>#N/A</v>
      </c>
      <c r="CR257" t="e">
        <f>VLOOKUP(CP257,'Info client'!$A$2:$D$1000,3,0)</f>
        <v>#N/A</v>
      </c>
      <c r="CS257" t="e">
        <f>VLOOKUP(CP257,'Info client'!$A$2:$D$1000,4,0)</f>
        <v>#N/A</v>
      </c>
      <c r="CU257" t="e">
        <f>VLOOKUP(Récap!CV257,'Création N° Lot'!$B$3:$B$18,2,0)</f>
        <v>#N/A</v>
      </c>
      <c r="CX257" t="str">
        <f t="shared" si="43"/>
        <v>Aout 2021</v>
      </c>
      <c r="CY257" s="7" t="e">
        <f>VLOOKUP(Récap!CX257,'Création N° Lot'!$D$3:$F$18,3,0)</f>
        <v>#N/A</v>
      </c>
      <c r="CZ257" t="e">
        <f>CONCATENATE(CV257,MONTH(VLOOKUP(Récap!CX257,'Création N° Lot'!$D$3:$E$18,2,0)),RIGHT(YEAR(VLOOKUP(Récap!CX257,'Création N° Lot'!$D$3:$E$18,2,0)),2)," - ",DAY(CY257),"/",MONTH(CY257),"/",YEAR(CY257))</f>
        <v>#N/A</v>
      </c>
      <c r="DC257" s="6"/>
      <c r="DD257" t="e">
        <f>VLOOKUP(DC257,'Info client'!$A$2:$D$1000,2,0)</f>
        <v>#N/A</v>
      </c>
      <c r="DE257" t="e">
        <f>VLOOKUP(DC257,'Info client'!$A$2:$D$1000,3,0)</f>
        <v>#N/A</v>
      </c>
      <c r="DF257" t="e">
        <f>VLOOKUP(DC257,'Info client'!$A$2:$D$1000,4,0)</f>
        <v>#N/A</v>
      </c>
      <c r="DH257" t="e">
        <f>VLOOKUP(Récap!DI257,'Création N° Lot'!$B$3:$B$18,2,0)</f>
        <v>#N/A</v>
      </c>
      <c r="DK257" t="str">
        <f t="shared" si="44"/>
        <v>44440</v>
      </c>
      <c r="DL257" s="7" t="e">
        <f>VLOOKUP(Récap!DK257,'Création N° Lot'!$D$3:$F$18,3,0)</f>
        <v>#N/A</v>
      </c>
      <c r="DM257" t="e">
        <f>CONCATENATE(DI257,MONTH(VLOOKUP(Récap!DK257,'Création N° Lot'!$D$3:$E$18,2,0)),RIGHT(YEAR(VLOOKUP(Récap!DK257,'Création N° Lot'!$D$3:$E$18,2,0)),2)," - ",DAY(DL257),"/",MONTH(DL257),"/",YEAR(DL257))</f>
        <v>#N/A</v>
      </c>
      <c r="DP257" s="6"/>
      <c r="DQ257" t="e">
        <f>VLOOKUP(DP257,'Info client'!$A$2:$D$1000,2,0)</f>
        <v>#N/A</v>
      </c>
      <c r="DR257" t="e">
        <f>VLOOKUP(DP257,'Info client'!$A$2:$D$1000,3,0)</f>
        <v>#N/A</v>
      </c>
      <c r="DS257" t="e">
        <f>VLOOKUP(DP257,'Info client'!$A$2:$D$1000,4,0)</f>
        <v>#N/A</v>
      </c>
      <c r="DU257" t="e">
        <f>VLOOKUP(Récap!DV257,'Création N° Lot'!$B$3:$B$18,2,0)</f>
        <v>#N/A</v>
      </c>
      <c r="DX257" t="str">
        <f t="shared" si="45"/>
        <v>44470</v>
      </c>
      <c r="DY257" s="7" t="e">
        <f>VLOOKUP(Récap!DX257,'Création N° Lot'!$D$3:$F$18,3,0)</f>
        <v>#N/A</v>
      </c>
      <c r="DZ257" t="e">
        <f>CONCATENATE(DV257,MONTH(VLOOKUP(Récap!DX257,'Création N° Lot'!$D$3:$E$18,2,0)),RIGHT(YEAR(VLOOKUP(Récap!DX257,'Création N° Lot'!$D$3:$E$18,2,0)),2)," - ",DAY(DY257),"/",MONTH(DY257),"/",YEAR(DY257))</f>
        <v>#N/A</v>
      </c>
      <c r="EC257" s="6"/>
      <c r="ED257" t="e">
        <f>VLOOKUP(EC257,'Info client'!$A$2:$D$1000,2,0)</f>
        <v>#N/A</v>
      </c>
      <c r="EE257" t="e">
        <f>VLOOKUP(EC257,'Info client'!$A$2:$D$1000,3,0)</f>
        <v>#N/A</v>
      </c>
      <c r="EF257" t="e">
        <f>VLOOKUP(EC257,'Info client'!$A$2:$D$1000,4,0)</f>
        <v>#N/A</v>
      </c>
      <c r="EH257" t="e">
        <f>VLOOKUP(Récap!EI257,'Création N° Lot'!$B$3:$B$18,2,0)</f>
        <v>#N/A</v>
      </c>
      <c r="EK257" t="str">
        <f t="shared" si="46"/>
        <v>44501</v>
      </c>
      <c r="EL257" s="7" t="e">
        <f>VLOOKUP(Récap!EK257,'Création N° Lot'!$D$3:$F$18,3,0)</f>
        <v>#N/A</v>
      </c>
      <c r="EM257" t="e">
        <f>CONCATENATE(EI257,MONTH(VLOOKUP(Récap!EK257,'Création N° Lot'!$D$3:$E$18,2,0)),RIGHT(YEAR(VLOOKUP(Récap!EK257,'Création N° Lot'!$D$3:$E$18,2,0)),2)," - ",DAY(EL257),"/",MONTH(EL257),"/",YEAR(EL257))</f>
        <v>#N/A</v>
      </c>
      <c r="EP257" s="6"/>
      <c r="EQ257" t="e">
        <f>VLOOKUP(EP257,'Info client'!$A$2:$D$1000,2,0)</f>
        <v>#N/A</v>
      </c>
      <c r="ER257" t="e">
        <f>VLOOKUP(EP257,'Info client'!$A$2:$D$1000,3,0)</f>
        <v>#N/A</v>
      </c>
      <c r="ES257" t="e">
        <f>VLOOKUP(EP257,'Info client'!$A$2:$D$1000,4,0)</f>
        <v>#N/A</v>
      </c>
      <c r="EU257" t="e">
        <f>VLOOKUP(Récap!EV257,'Création N° Lot'!$B$3:$B$18,2,0)</f>
        <v>#N/A</v>
      </c>
      <c r="EX257" t="str">
        <f t="shared" si="47"/>
        <v>44531</v>
      </c>
      <c r="EY257" s="7" t="e">
        <f>VLOOKUP(Récap!EX257,'Création N° Lot'!$D$3:$F$18,3,0)</f>
        <v>#N/A</v>
      </c>
      <c r="EZ257" t="e">
        <f>CONCATENATE(EV257,MONTH(VLOOKUP(Récap!EX257,'Création N° Lot'!$D$3:$E$18,2,0)),RIGHT(YEAR(VLOOKUP(Récap!EX257,'Création N° Lot'!$D$3:$E$18,2,0)),2)," - ",DAY(EY257),"/",MONTH(EY257),"/",YEAR(EY257))</f>
        <v>#N/A</v>
      </c>
    </row>
    <row r="258" spans="2:156" x14ac:dyDescent="0.25">
      <c r="B258" t="e">
        <f>VLOOKUP($A258,'Info client'!$A$2:$D$1000,2,0)</f>
        <v>#N/A</v>
      </c>
      <c r="C258" t="e">
        <f>VLOOKUP($A258,'Info client'!$A$2:$D$1000,3,0)</f>
        <v>#N/A</v>
      </c>
      <c r="D258" t="e">
        <f>VLOOKUP($A258,'Info client'!$A$2:$D$1000,4,0)</f>
        <v>#N/A</v>
      </c>
      <c r="F258" t="e">
        <f>VLOOKUP(Récap!G258,'Création N° Lot'!B170:B270,2,0)</f>
        <v>#N/A</v>
      </c>
      <c r="I258" t="str">
        <f t="shared" si="36"/>
        <v>44197</v>
      </c>
      <c r="J258" s="7" t="e">
        <f>VLOOKUP(Récap!I258,'Création N° Lot'!$D$3:$F$18,3,0)</f>
        <v>#N/A</v>
      </c>
      <c r="K258" t="e">
        <f>CONCATENATE(G258,MONTH(VLOOKUP(Récap!I258,'Création N° Lot'!$D$3:$E$18,2,0)),RIGHT(YEAR(VLOOKUP(Récap!I258,'Création N° Lot'!$D$3:$E$18,2,0)),2)," - ",DAY(J258),"/",MONTH(J258),"/",YEAR(J258))</f>
        <v>#N/A</v>
      </c>
      <c r="O258" t="e">
        <f>VLOOKUP(N258,'Info client'!$A$2:$D$1000,2,0)</f>
        <v>#N/A</v>
      </c>
      <c r="P258" t="e">
        <f>VLOOKUP($A258,'Info client'!$A$2:$D$1000,3,0)</f>
        <v>#N/A</v>
      </c>
      <c r="Q258" t="e">
        <f>VLOOKUP($A258,'Info client'!$A$2:$D$1000,4,0)</f>
        <v>#N/A</v>
      </c>
      <c r="S258" t="e">
        <f>VLOOKUP(Récap!G258,'Création N° Lot'!$B$3:$B$18,2,0)</f>
        <v>#N/A</v>
      </c>
      <c r="V258" t="str">
        <f t="shared" si="37"/>
        <v>44228</v>
      </c>
      <c r="W258" s="7" t="e">
        <f>VLOOKUP(Récap!V258,'Création N° Lot'!$D$3:$F$18,3,0)</f>
        <v>#N/A</v>
      </c>
      <c r="X258" t="e">
        <f>CONCATENATE(T258,MONTH(VLOOKUP(Récap!V258,'Création N° Lot'!$D$3:$E$18,2,0)),RIGHT(YEAR(VLOOKUP(Récap!V258,'Création N° Lot'!$D$3:$E$18,2,0)),2)," - ",DAY(W258),"/",MONTH(W258),"/",YEAR(W258))</f>
        <v>#N/A</v>
      </c>
      <c r="AA258" s="6"/>
      <c r="AB258" t="e">
        <f>VLOOKUP(AA258,'Info client'!$A$2:$D$1000,2,0)</f>
        <v>#N/A</v>
      </c>
      <c r="AC258" t="e">
        <f>VLOOKUP(AA258,'Info client'!$A$2:$D$1000,3,0)</f>
        <v>#N/A</v>
      </c>
      <c r="AD258" t="e">
        <f>VLOOKUP(AA258,'Info client'!$A$2:$D$1000,4,0)</f>
        <v>#N/A</v>
      </c>
      <c r="AF258" t="e">
        <f>VLOOKUP(Récap!AG258,'Création N° Lot'!$B$3:$B$18,2,0)</f>
        <v>#N/A</v>
      </c>
      <c r="AI258" t="str">
        <f t="shared" si="38"/>
        <v>44256</v>
      </c>
      <c r="AJ258" s="7" t="e">
        <f>VLOOKUP(Récap!AI258,'Création N° Lot'!$D$3:$F$18,3,0)</f>
        <v>#N/A</v>
      </c>
      <c r="AK258" t="e">
        <f>CONCATENATE(AG258,MONTH(VLOOKUP(Récap!AI258,'Création N° Lot'!$D$3:$E$18,2,0)),RIGHT(YEAR(VLOOKUP(Récap!AI258,'Création N° Lot'!$D$3:$E$18,2,0)),2)," - ",DAY(AJ258),"/",MONTH(AJ258),"/",YEAR(AJ258))</f>
        <v>#N/A</v>
      </c>
      <c r="AP258" s="6"/>
      <c r="AQ258" t="e">
        <f>VLOOKUP(AP258,'Info client'!$A$2:$D$1000,2,0)</f>
        <v>#N/A</v>
      </c>
      <c r="AR258" t="e">
        <f>VLOOKUP(AP258,'Info client'!$A$2:$D$1000,3,0)</f>
        <v>#N/A</v>
      </c>
      <c r="AS258" t="e">
        <f>VLOOKUP(AP258,'Info client'!$A$2:$D$1000,4,0)</f>
        <v>#N/A</v>
      </c>
      <c r="AU258" t="e">
        <f>VLOOKUP(Récap!AV258,'Création N° Lot'!$B$3:$B$18,2,0)</f>
        <v>#N/A</v>
      </c>
      <c r="AX258" t="str">
        <f t="shared" si="39"/>
        <v>44287</v>
      </c>
      <c r="AY258" s="7" t="e">
        <f>VLOOKUP(Récap!AX258,'Création N° Lot'!$D$3:$F$18,3,0)</f>
        <v>#N/A</v>
      </c>
      <c r="AZ258" t="e">
        <f>CONCATENATE(AV258,MONTH(VLOOKUP(Récap!AX258,'Création N° Lot'!$D$3:$E$18,2,0)),RIGHT(YEAR(VLOOKUP(Récap!AX258,'Création N° Lot'!$D$3:$E$18,2,0)),2)," - ",DAY(AY258),"/",MONTH(AY258),"/",YEAR(AY258))</f>
        <v>#N/A</v>
      </c>
      <c r="BC258" s="6"/>
      <c r="BD258" t="e">
        <f>VLOOKUP(BC258,'Info client'!$A$2:$D$1000,2,0)</f>
        <v>#N/A</v>
      </c>
      <c r="BE258" t="e">
        <f>VLOOKUP(BC258,'Info client'!$A$2:$D$1000,3,0)</f>
        <v>#N/A</v>
      </c>
      <c r="BF258" t="e">
        <f>VLOOKUP(BC258,'Info client'!$A$2:$D$1000,4,0)</f>
        <v>#N/A</v>
      </c>
      <c r="BH258" t="e">
        <f>VLOOKUP(Récap!BI258,'Création N° Lot'!$B$3:$B$18,2,0)</f>
        <v>#N/A</v>
      </c>
      <c r="BK258" t="str">
        <f t="shared" si="40"/>
        <v>44317</v>
      </c>
      <c r="BL258" s="7" t="e">
        <f>VLOOKUP(Récap!BK258,'Création N° Lot'!$D$3:$F$18,3,0)</f>
        <v>#N/A</v>
      </c>
      <c r="BM258" t="e">
        <f>CONCATENATE(BI258,MONTH(VLOOKUP(Récap!BK258,'Création N° Lot'!$D$3:$E$18,2,0)),RIGHT(YEAR(VLOOKUP(Récap!BK258,'Création N° Lot'!$D$3:$E$18,2,0)),2)," - ",DAY(BL258),"/",MONTH(BL258),"/",YEAR(BL258))</f>
        <v>#N/A</v>
      </c>
      <c r="BP258" s="6"/>
      <c r="BQ258" t="e">
        <f>VLOOKUP(BP258,'Info client'!$A$2:$D$1000,2,0)</f>
        <v>#N/A</v>
      </c>
      <c r="BR258" t="e">
        <f>VLOOKUP(BP258,'Info client'!$A$2:$D$1000,3,0)</f>
        <v>#N/A</v>
      </c>
      <c r="BS258" t="e">
        <f>VLOOKUP(BP258,'Info client'!$A$2:$D$1000,4,0)</f>
        <v>#N/A</v>
      </c>
      <c r="BU258" t="e">
        <f>VLOOKUP(Récap!BV258,'Création N° Lot'!$B$3:$B$18,2,0)</f>
        <v>#N/A</v>
      </c>
      <c r="BX258" t="str">
        <f t="shared" si="41"/>
        <v>44348</v>
      </c>
      <c r="BY258" s="7" t="e">
        <f>VLOOKUP(Récap!BX258,'Création N° Lot'!$D$3:$F$18,3,0)</f>
        <v>#N/A</v>
      </c>
      <c r="BZ258" t="e">
        <f>CONCATENATE(BV258,MONTH(VLOOKUP(Récap!BX258,'Création N° Lot'!$D$3:$E$18,2,0)),RIGHT(YEAR(VLOOKUP(Récap!BX258,'Création N° Lot'!$D$3:$E$18,2,0)),2)," - ",DAY(BY258),"/",MONTH(BY258),"/",YEAR(BY258))</f>
        <v>#N/A</v>
      </c>
      <c r="CC258" s="6"/>
      <c r="CD258" t="e">
        <f>VLOOKUP(CC258,'Info client'!$A$2:$D$1000,2,0)</f>
        <v>#N/A</v>
      </c>
      <c r="CE258" t="e">
        <f>VLOOKUP(CC258,'Info client'!$A$2:$D$1000,3,0)</f>
        <v>#N/A</v>
      </c>
      <c r="CF258" t="e">
        <f>VLOOKUP(CC258,'Info client'!$A$2:$D$1000,4,0)</f>
        <v>#N/A</v>
      </c>
      <c r="CH258" t="e">
        <f>VLOOKUP(Récap!CI258,'Création N° Lot'!$B$3:$B$18,2,0)</f>
        <v>#N/A</v>
      </c>
      <c r="CK258" t="str">
        <f t="shared" si="42"/>
        <v>44378</v>
      </c>
      <c r="CL258" s="7" t="e">
        <f>VLOOKUP(Récap!CK258,'Création N° Lot'!$D$3:$F$18,3,0)</f>
        <v>#N/A</v>
      </c>
      <c r="CM258" t="e">
        <f>CONCATENATE(CI258,MONTH(VLOOKUP(Récap!CK258,'Création N° Lot'!$D$3:$E$18,2,0)),RIGHT(YEAR(VLOOKUP(Récap!CK258,'Création N° Lot'!$D$3:$E$18,2,0)),2)," - ",DAY(CL258),"/",MONTH(CL258),"/",YEAR(CL258))</f>
        <v>#N/A</v>
      </c>
      <c r="CP258" s="6"/>
      <c r="CQ258" t="e">
        <f>VLOOKUP(CP258,'Info client'!$A$2:$D$1000,2,0)</f>
        <v>#N/A</v>
      </c>
      <c r="CR258" t="e">
        <f>VLOOKUP(CP258,'Info client'!$A$2:$D$1000,3,0)</f>
        <v>#N/A</v>
      </c>
      <c r="CS258" t="e">
        <f>VLOOKUP(CP258,'Info client'!$A$2:$D$1000,4,0)</f>
        <v>#N/A</v>
      </c>
      <c r="CU258" t="e">
        <f>VLOOKUP(Récap!CV258,'Création N° Lot'!$B$3:$B$18,2,0)</f>
        <v>#N/A</v>
      </c>
      <c r="CX258" t="str">
        <f t="shared" si="43"/>
        <v>Aout 2021</v>
      </c>
      <c r="CY258" s="7" t="e">
        <f>VLOOKUP(Récap!CX258,'Création N° Lot'!$D$3:$F$18,3,0)</f>
        <v>#N/A</v>
      </c>
      <c r="CZ258" t="e">
        <f>CONCATENATE(CV258,MONTH(VLOOKUP(Récap!CX258,'Création N° Lot'!$D$3:$E$18,2,0)),RIGHT(YEAR(VLOOKUP(Récap!CX258,'Création N° Lot'!$D$3:$E$18,2,0)),2)," - ",DAY(CY258),"/",MONTH(CY258),"/",YEAR(CY258))</f>
        <v>#N/A</v>
      </c>
      <c r="DC258" s="6"/>
      <c r="DD258" t="e">
        <f>VLOOKUP(DC258,'Info client'!$A$2:$D$1000,2,0)</f>
        <v>#N/A</v>
      </c>
      <c r="DE258" t="e">
        <f>VLOOKUP(DC258,'Info client'!$A$2:$D$1000,3,0)</f>
        <v>#N/A</v>
      </c>
      <c r="DF258" t="e">
        <f>VLOOKUP(DC258,'Info client'!$A$2:$D$1000,4,0)</f>
        <v>#N/A</v>
      </c>
      <c r="DH258" t="e">
        <f>VLOOKUP(Récap!DI258,'Création N° Lot'!$B$3:$B$18,2,0)</f>
        <v>#N/A</v>
      </c>
      <c r="DK258" t="str">
        <f t="shared" si="44"/>
        <v>44440</v>
      </c>
      <c r="DL258" s="7" t="e">
        <f>VLOOKUP(Récap!DK258,'Création N° Lot'!$D$3:$F$18,3,0)</f>
        <v>#N/A</v>
      </c>
      <c r="DM258" t="e">
        <f>CONCATENATE(DI258,MONTH(VLOOKUP(Récap!DK258,'Création N° Lot'!$D$3:$E$18,2,0)),RIGHT(YEAR(VLOOKUP(Récap!DK258,'Création N° Lot'!$D$3:$E$18,2,0)),2)," - ",DAY(DL258),"/",MONTH(DL258),"/",YEAR(DL258))</f>
        <v>#N/A</v>
      </c>
      <c r="DP258" s="6"/>
      <c r="DQ258" t="e">
        <f>VLOOKUP(DP258,'Info client'!$A$2:$D$1000,2,0)</f>
        <v>#N/A</v>
      </c>
      <c r="DR258" t="e">
        <f>VLOOKUP(DP258,'Info client'!$A$2:$D$1000,3,0)</f>
        <v>#N/A</v>
      </c>
      <c r="DS258" t="e">
        <f>VLOOKUP(DP258,'Info client'!$A$2:$D$1000,4,0)</f>
        <v>#N/A</v>
      </c>
      <c r="DU258" t="e">
        <f>VLOOKUP(Récap!DV258,'Création N° Lot'!$B$3:$B$18,2,0)</f>
        <v>#N/A</v>
      </c>
      <c r="DX258" t="str">
        <f t="shared" si="45"/>
        <v>44470</v>
      </c>
      <c r="DY258" s="7" t="e">
        <f>VLOOKUP(Récap!DX258,'Création N° Lot'!$D$3:$F$18,3,0)</f>
        <v>#N/A</v>
      </c>
      <c r="DZ258" t="e">
        <f>CONCATENATE(DV258,MONTH(VLOOKUP(Récap!DX258,'Création N° Lot'!$D$3:$E$18,2,0)),RIGHT(YEAR(VLOOKUP(Récap!DX258,'Création N° Lot'!$D$3:$E$18,2,0)),2)," - ",DAY(DY258),"/",MONTH(DY258),"/",YEAR(DY258))</f>
        <v>#N/A</v>
      </c>
      <c r="EC258" s="6"/>
      <c r="ED258" t="e">
        <f>VLOOKUP(EC258,'Info client'!$A$2:$D$1000,2,0)</f>
        <v>#N/A</v>
      </c>
      <c r="EE258" t="e">
        <f>VLOOKUP(EC258,'Info client'!$A$2:$D$1000,3,0)</f>
        <v>#N/A</v>
      </c>
      <c r="EF258" t="e">
        <f>VLOOKUP(EC258,'Info client'!$A$2:$D$1000,4,0)</f>
        <v>#N/A</v>
      </c>
      <c r="EH258" t="e">
        <f>VLOOKUP(Récap!EI258,'Création N° Lot'!$B$3:$B$18,2,0)</f>
        <v>#N/A</v>
      </c>
      <c r="EK258" t="str">
        <f t="shared" si="46"/>
        <v>44501</v>
      </c>
      <c r="EL258" s="7" t="e">
        <f>VLOOKUP(Récap!EK258,'Création N° Lot'!$D$3:$F$18,3,0)</f>
        <v>#N/A</v>
      </c>
      <c r="EM258" t="e">
        <f>CONCATENATE(EI258,MONTH(VLOOKUP(Récap!EK258,'Création N° Lot'!$D$3:$E$18,2,0)),RIGHT(YEAR(VLOOKUP(Récap!EK258,'Création N° Lot'!$D$3:$E$18,2,0)),2)," - ",DAY(EL258),"/",MONTH(EL258),"/",YEAR(EL258))</f>
        <v>#N/A</v>
      </c>
      <c r="EP258" s="6"/>
      <c r="EQ258" t="e">
        <f>VLOOKUP(EP258,'Info client'!$A$2:$D$1000,2,0)</f>
        <v>#N/A</v>
      </c>
      <c r="ER258" t="e">
        <f>VLOOKUP(EP258,'Info client'!$A$2:$D$1000,3,0)</f>
        <v>#N/A</v>
      </c>
      <c r="ES258" t="e">
        <f>VLOOKUP(EP258,'Info client'!$A$2:$D$1000,4,0)</f>
        <v>#N/A</v>
      </c>
      <c r="EU258" t="e">
        <f>VLOOKUP(Récap!EV258,'Création N° Lot'!$B$3:$B$18,2,0)</f>
        <v>#N/A</v>
      </c>
      <c r="EX258" t="str">
        <f t="shared" si="47"/>
        <v>44531</v>
      </c>
      <c r="EY258" s="7" t="e">
        <f>VLOOKUP(Récap!EX258,'Création N° Lot'!$D$3:$F$18,3,0)</f>
        <v>#N/A</v>
      </c>
      <c r="EZ258" t="e">
        <f>CONCATENATE(EV258,MONTH(VLOOKUP(Récap!EX258,'Création N° Lot'!$D$3:$E$18,2,0)),RIGHT(YEAR(VLOOKUP(Récap!EX258,'Création N° Lot'!$D$3:$E$18,2,0)),2)," - ",DAY(EY258),"/",MONTH(EY258),"/",YEAR(EY258))</f>
        <v>#N/A</v>
      </c>
    </row>
    <row r="259" spans="2:156" x14ac:dyDescent="0.25">
      <c r="B259" t="e">
        <f>VLOOKUP($A259,'Info client'!$A$2:$D$1000,2,0)</f>
        <v>#N/A</v>
      </c>
      <c r="C259" t="e">
        <f>VLOOKUP($A259,'Info client'!$A$2:$D$1000,3,0)</f>
        <v>#N/A</v>
      </c>
      <c r="D259" t="e">
        <f>VLOOKUP($A259,'Info client'!$A$2:$D$1000,4,0)</f>
        <v>#N/A</v>
      </c>
      <c r="F259" t="e">
        <f>VLOOKUP(Récap!G259,'Création N° Lot'!B171:B271,2,0)</f>
        <v>#N/A</v>
      </c>
      <c r="I259" t="str">
        <f t="shared" ref="I259:I322" si="48">CONCATENATE(G259,$A$1,H259)</f>
        <v>44197</v>
      </c>
      <c r="J259" s="7" t="e">
        <f>VLOOKUP(Récap!I259,'Création N° Lot'!$D$3:$F$18,3,0)</f>
        <v>#N/A</v>
      </c>
      <c r="K259" t="e">
        <f>CONCATENATE(G259,MONTH(VLOOKUP(Récap!I259,'Création N° Lot'!$D$3:$E$18,2,0)),RIGHT(YEAR(VLOOKUP(Récap!I259,'Création N° Lot'!$D$3:$E$18,2,0)),2)," - ",DAY(J259),"/",MONTH(J259),"/",YEAR(J259))</f>
        <v>#N/A</v>
      </c>
      <c r="O259" t="e">
        <f>VLOOKUP(N259,'Info client'!$A$2:$D$1000,2,0)</f>
        <v>#N/A</v>
      </c>
      <c r="P259" t="e">
        <f>VLOOKUP($A259,'Info client'!$A$2:$D$1000,3,0)</f>
        <v>#N/A</v>
      </c>
      <c r="Q259" t="e">
        <f>VLOOKUP($A259,'Info client'!$A$2:$D$1000,4,0)</f>
        <v>#N/A</v>
      </c>
      <c r="S259" t="e">
        <f>VLOOKUP(Récap!G259,'Création N° Lot'!$B$3:$B$18,2,0)</f>
        <v>#N/A</v>
      </c>
      <c r="V259" t="str">
        <f t="shared" ref="V259:V322" si="49">CONCATENATE(T259,N$1,U259)</f>
        <v>44228</v>
      </c>
      <c r="W259" s="7" t="e">
        <f>VLOOKUP(Récap!V259,'Création N° Lot'!$D$3:$F$18,3,0)</f>
        <v>#N/A</v>
      </c>
      <c r="X259" t="e">
        <f>CONCATENATE(T259,MONTH(VLOOKUP(Récap!V259,'Création N° Lot'!$D$3:$E$18,2,0)),RIGHT(YEAR(VLOOKUP(Récap!V259,'Création N° Lot'!$D$3:$E$18,2,0)),2)," - ",DAY(W259),"/",MONTH(W259),"/",YEAR(W259))</f>
        <v>#N/A</v>
      </c>
      <c r="AA259" s="6"/>
      <c r="AB259" t="e">
        <f>VLOOKUP(AA259,'Info client'!$A$2:$D$1000,2,0)</f>
        <v>#N/A</v>
      </c>
      <c r="AC259" t="e">
        <f>VLOOKUP(AA259,'Info client'!$A$2:$D$1000,3,0)</f>
        <v>#N/A</v>
      </c>
      <c r="AD259" t="e">
        <f>VLOOKUP(AA259,'Info client'!$A$2:$D$1000,4,0)</f>
        <v>#N/A</v>
      </c>
      <c r="AF259" t="e">
        <f>VLOOKUP(Récap!AG259,'Création N° Lot'!$B$3:$B$18,2,0)</f>
        <v>#N/A</v>
      </c>
      <c r="AI259" t="str">
        <f t="shared" ref="AI259:AI322" si="50">CONCATENATE(AG259,AA$1,AH259)</f>
        <v>44256</v>
      </c>
      <c r="AJ259" s="7" t="e">
        <f>VLOOKUP(Récap!AI259,'Création N° Lot'!$D$3:$F$18,3,0)</f>
        <v>#N/A</v>
      </c>
      <c r="AK259" t="e">
        <f>CONCATENATE(AG259,MONTH(VLOOKUP(Récap!AI259,'Création N° Lot'!$D$3:$E$18,2,0)),RIGHT(YEAR(VLOOKUP(Récap!AI259,'Création N° Lot'!$D$3:$E$18,2,0)),2)," - ",DAY(AJ259),"/",MONTH(AJ259),"/",YEAR(AJ259))</f>
        <v>#N/A</v>
      </c>
      <c r="AP259" s="6"/>
      <c r="AQ259" t="e">
        <f>VLOOKUP(AP259,'Info client'!$A$2:$D$1000,2,0)</f>
        <v>#N/A</v>
      </c>
      <c r="AR259" t="e">
        <f>VLOOKUP(AP259,'Info client'!$A$2:$D$1000,3,0)</f>
        <v>#N/A</v>
      </c>
      <c r="AS259" t="e">
        <f>VLOOKUP(AP259,'Info client'!$A$2:$D$1000,4,0)</f>
        <v>#N/A</v>
      </c>
      <c r="AU259" t="e">
        <f>VLOOKUP(Récap!AV259,'Création N° Lot'!$B$3:$B$18,2,0)</f>
        <v>#N/A</v>
      </c>
      <c r="AX259" t="str">
        <f t="shared" ref="AX259:AX322" si="51">CONCATENATE(AV259,AP$1,AW259)</f>
        <v>44287</v>
      </c>
      <c r="AY259" s="7" t="e">
        <f>VLOOKUP(Récap!AX259,'Création N° Lot'!$D$3:$F$18,3,0)</f>
        <v>#N/A</v>
      </c>
      <c r="AZ259" t="e">
        <f>CONCATENATE(AV259,MONTH(VLOOKUP(Récap!AX259,'Création N° Lot'!$D$3:$E$18,2,0)),RIGHT(YEAR(VLOOKUP(Récap!AX259,'Création N° Lot'!$D$3:$E$18,2,0)),2)," - ",DAY(AY259),"/",MONTH(AY259),"/",YEAR(AY259))</f>
        <v>#N/A</v>
      </c>
      <c r="BC259" s="6"/>
      <c r="BD259" t="e">
        <f>VLOOKUP(BC259,'Info client'!$A$2:$D$1000,2,0)</f>
        <v>#N/A</v>
      </c>
      <c r="BE259" t="e">
        <f>VLOOKUP(BC259,'Info client'!$A$2:$D$1000,3,0)</f>
        <v>#N/A</v>
      </c>
      <c r="BF259" t="e">
        <f>VLOOKUP(BC259,'Info client'!$A$2:$D$1000,4,0)</f>
        <v>#N/A</v>
      </c>
      <c r="BH259" t="e">
        <f>VLOOKUP(Récap!BI259,'Création N° Lot'!$B$3:$B$18,2,0)</f>
        <v>#N/A</v>
      </c>
      <c r="BK259" t="str">
        <f t="shared" ref="BK259:BK322" si="52">CONCATENATE(BI259,BC$1,BJ259)</f>
        <v>44317</v>
      </c>
      <c r="BL259" s="7" t="e">
        <f>VLOOKUP(Récap!BK259,'Création N° Lot'!$D$3:$F$18,3,0)</f>
        <v>#N/A</v>
      </c>
      <c r="BM259" t="e">
        <f>CONCATENATE(BI259,MONTH(VLOOKUP(Récap!BK259,'Création N° Lot'!$D$3:$E$18,2,0)),RIGHT(YEAR(VLOOKUP(Récap!BK259,'Création N° Lot'!$D$3:$E$18,2,0)),2)," - ",DAY(BL259),"/",MONTH(BL259),"/",YEAR(BL259))</f>
        <v>#N/A</v>
      </c>
      <c r="BP259" s="6"/>
      <c r="BQ259" t="e">
        <f>VLOOKUP(BP259,'Info client'!$A$2:$D$1000,2,0)</f>
        <v>#N/A</v>
      </c>
      <c r="BR259" t="e">
        <f>VLOOKUP(BP259,'Info client'!$A$2:$D$1000,3,0)</f>
        <v>#N/A</v>
      </c>
      <c r="BS259" t="e">
        <f>VLOOKUP(BP259,'Info client'!$A$2:$D$1000,4,0)</f>
        <v>#N/A</v>
      </c>
      <c r="BU259" t="e">
        <f>VLOOKUP(Récap!BV259,'Création N° Lot'!$B$3:$B$18,2,0)</f>
        <v>#N/A</v>
      </c>
      <c r="BX259" t="str">
        <f t="shared" ref="BX259:BX322" si="53">CONCATENATE(BV259,BP$1,BW259)</f>
        <v>44348</v>
      </c>
      <c r="BY259" s="7" t="e">
        <f>VLOOKUP(Récap!BX259,'Création N° Lot'!$D$3:$F$18,3,0)</f>
        <v>#N/A</v>
      </c>
      <c r="BZ259" t="e">
        <f>CONCATENATE(BV259,MONTH(VLOOKUP(Récap!BX259,'Création N° Lot'!$D$3:$E$18,2,0)),RIGHT(YEAR(VLOOKUP(Récap!BX259,'Création N° Lot'!$D$3:$E$18,2,0)),2)," - ",DAY(BY259),"/",MONTH(BY259),"/",YEAR(BY259))</f>
        <v>#N/A</v>
      </c>
      <c r="CC259" s="6"/>
      <c r="CD259" t="e">
        <f>VLOOKUP(CC259,'Info client'!$A$2:$D$1000,2,0)</f>
        <v>#N/A</v>
      </c>
      <c r="CE259" t="e">
        <f>VLOOKUP(CC259,'Info client'!$A$2:$D$1000,3,0)</f>
        <v>#N/A</v>
      </c>
      <c r="CF259" t="e">
        <f>VLOOKUP(CC259,'Info client'!$A$2:$D$1000,4,0)</f>
        <v>#N/A</v>
      </c>
      <c r="CH259" t="e">
        <f>VLOOKUP(Récap!CI259,'Création N° Lot'!$B$3:$B$18,2,0)</f>
        <v>#N/A</v>
      </c>
      <c r="CK259" t="str">
        <f t="shared" ref="CK259:CK322" si="54">CONCATENATE(CI259,CC$1,CJ259)</f>
        <v>44378</v>
      </c>
      <c r="CL259" s="7" t="e">
        <f>VLOOKUP(Récap!CK259,'Création N° Lot'!$D$3:$F$18,3,0)</f>
        <v>#N/A</v>
      </c>
      <c r="CM259" t="e">
        <f>CONCATENATE(CI259,MONTH(VLOOKUP(Récap!CK259,'Création N° Lot'!$D$3:$E$18,2,0)),RIGHT(YEAR(VLOOKUP(Récap!CK259,'Création N° Lot'!$D$3:$E$18,2,0)),2)," - ",DAY(CL259),"/",MONTH(CL259),"/",YEAR(CL259))</f>
        <v>#N/A</v>
      </c>
      <c r="CP259" s="6"/>
      <c r="CQ259" t="e">
        <f>VLOOKUP(CP259,'Info client'!$A$2:$D$1000,2,0)</f>
        <v>#N/A</v>
      </c>
      <c r="CR259" t="e">
        <f>VLOOKUP(CP259,'Info client'!$A$2:$D$1000,3,0)</f>
        <v>#N/A</v>
      </c>
      <c r="CS259" t="e">
        <f>VLOOKUP(CP259,'Info client'!$A$2:$D$1000,4,0)</f>
        <v>#N/A</v>
      </c>
      <c r="CU259" t="e">
        <f>VLOOKUP(Récap!CV259,'Création N° Lot'!$B$3:$B$18,2,0)</f>
        <v>#N/A</v>
      </c>
      <c r="CX259" t="str">
        <f t="shared" ref="CX259:CX322" si="55">CONCATENATE(CV259,CP$1,CW259)</f>
        <v>Aout 2021</v>
      </c>
      <c r="CY259" s="7" t="e">
        <f>VLOOKUP(Récap!CX259,'Création N° Lot'!$D$3:$F$18,3,0)</f>
        <v>#N/A</v>
      </c>
      <c r="CZ259" t="e">
        <f>CONCATENATE(CV259,MONTH(VLOOKUP(Récap!CX259,'Création N° Lot'!$D$3:$E$18,2,0)),RIGHT(YEAR(VLOOKUP(Récap!CX259,'Création N° Lot'!$D$3:$E$18,2,0)),2)," - ",DAY(CY259),"/",MONTH(CY259),"/",YEAR(CY259))</f>
        <v>#N/A</v>
      </c>
      <c r="DC259" s="6"/>
      <c r="DD259" t="e">
        <f>VLOOKUP(DC259,'Info client'!$A$2:$D$1000,2,0)</f>
        <v>#N/A</v>
      </c>
      <c r="DE259" t="e">
        <f>VLOOKUP(DC259,'Info client'!$A$2:$D$1000,3,0)</f>
        <v>#N/A</v>
      </c>
      <c r="DF259" t="e">
        <f>VLOOKUP(DC259,'Info client'!$A$2:$D$1000,4,0)</f>
        <v>#N/A</v>
      </c>
      <c r="DH259" t="e">
        <f>VLOOKUP(Récap!DI259,'Création N° Lot'!$B$3:$B$18,2,0)</f>
        <v>#N/A</v>
      </c>
      <c r="DK259" t="str">
        <f t="shared" ref="DK259:DK322" si="56">CONCATENATE(DI259,DC$1,DJ259)</f>
        <v>44440</v>
      </c>
      <c r="DL259" s="7" t="e">
        <f>VLOOKUP(Récap!DK259,'Création N° Lot'!$D$3:$F$18,3,0)</f>
        <v>#N/A</v>
      </c>
      <c r="DM259" t="e">
        <f>CONCATENATE(DI259,MONTH(VLOOKUP(Récap!DK259,'Création N° Lot'!$D$3:$E$18,2,0)),RIGHT(YEAR(VLOOKUP(Récap!DK259,'Création N° Lot'!$D$3:$E$18,2,0)),2)," - ",DAY(DL259),"/",MONTH(DL259),"/",YEAR(DL259))</f>
        <v>#N/A</v>
      </c>
      <c r="DP259" s="6"/>
      <c r="DQ259" t="e">
        <f>VLOOKUP(DP259,'Info client'!$A$2:$D$1000,2,0)</f>
        <v>#N/A</v>
      </c>
      <c r="DR259" t="e">
        <f>VLOOKUP(DP259,'Info client'!$A$2:$D$1000,3,0)</f>
        <v>#N/A</v>
      </c>
      <c r="DS259" t="e">
        <f>VLOOKUP(DP259,'Info client'!$A$2:$D$1000,4,0)</f>
        <v>#N/A</v>
      </c>
      <c r="DU259" t="e">
        <f>VLOOKUP(Récap!DV259,'Création N° Lot'!$B$3:$B$18,2,0)</f>
        <v>#N/A</v>
      </c>
      <c r="DX259" t="str">
        <f t="shared" ref="DX259:DX322" si="57">CONCATENATE(DV259,DP$1,DW259)</f>
        <v>44470</v>
      </c>
      <c r="DY259" s="7" t="e">
        <f>VLOOKUP(Récap!DX259,'Création N° Lot'!$D$3:$F$18,3,0)</f>
        <v>#N/A</v>
      </c>
      <c r="DZ259" t="e">
        <f>CONCATENATE(DV259,MONTH(VLOOKUP(Récap!DX259,'Création N° Lot'!$D$3:$E$18,2,0)),RIGHT(YEAR(VLOOKUP(Récap!DX259,'Création N° Lot'!$D$3:$E$18,2,0)),2)," - ",DAY(DY259),"/",MONTH(DY259),"/",YEAR(DY259))</f>
        <v>#N/A</v>
      </c>
      <c r="EC259" s="6"/>
      <c r="ED259" t="e">
        <f>VLOOKUP(EC259,'Info client'!$A$2:$D$1000,2,0)</f>
        <v>#N/A</v>
      </c>
      <c r="EE259" t="e">
        <f>VLOOKUP(EC259,'Info client'!$A$2:$D$1000,3,0)</f>
        <v>#N/A</v>
      </c>
      <c r="EF259" t="e">
        <f>VLOOKUP(EC259,'Info client'!$A$2:$D$1000,4,0)</f>
        <v>#N/A</v>
      </c>
      <c r="EH259" t="e">
        <f>VLOOKUP(Récap!EI259,'Création N° Lot'!$B$3:$B$18,2,0)</f>
        <v>#N/A</v>
      </c>
      <c r="EK259" t="str">
        <f t="shared" ref="EK259:EK322" si="58">CONCATENATE(EI259,EC$1,EJ259)</f>
        <v>44501</v>
      </c>
      <c r="EL259" s="7" t="e">
        <f>VLOOKUP(Récap!EK259,'Création N° Lot'!$D$3:$F$18,3,0)</f>
        <v>#N/A</v>
      </c>
      <c r="EM259" t="e">
        <f>CONCATENATE(EI259,MONTH(VLOOKUP(Récap!EK259,'Création N° Lot'!$D$3:$E$18,2,0)),RIGHT(YEAR(VLOOKUP(Récap!EK259,'Création N° Lot'!$D$3:$E$18,2,0)),2)," - ",DAY(EL259),"/",MONTH(EL259),"/",YEAR(EL259))</f>
        <v>#N/A</v>
      </c>
      <c r="EP259" s="6"/>
      <c r="EQ259" t="e">
        <f>VLOOKUP(EP259,'Info client'!$A$2:$D$1000,2,0)</f>
        <v>#N/A</v>
      </c>
      <c r="ER259" t="e">
        <f>VLOOKUP(EP259,'Info client'!$A$2:$D$1000,3,0)</f>
        <v>#N/A</v>
      </c>
      <c r="ES259" t="e">
        <f>VLOOKUP(EP259,'Info client'!$A$2:$D$1000,4,0)</f>
        <v>#N/A</v>
      </c>
      <c r="EU259" t="e">
        <f>VLOOKUP(Récap!EV259,'Création N° Lot'!$B$3:$B$18,2,0)</f>
        <v>#N/A</v>
      </c>
      <c r="EX259" t="str">
        <f t="shared" ref="EX259:EX322" si="59">CONCATENATE(EV259,EP$1,EW259)</f>
        <v>44531</v>
      </c>
      <c r="EY259" s="7" t="e">
        <f>VLOOKUP(Récap!EX259,'Création N° Lot'!$D$3:$F$18,3,0)</f>
        <v>#N/A</v>
      </c>
      <c r="EZ259" t="e">
        <f>CONCATENATE(EV259,MONTH(VLOOKUP(Récap!EX259,'Création N° Lot'!$D$3:$E$18,2,0)),RIGHT(YEAR(VLOOKUP(Récap!EX259,'Création N° Lot'!$D$3:$E$18,2,0)),2)," - ",DAY(EY259),"/",MONTH(EY259),"/",YEAR(EY259))</f>
        <v>#N/A</v>
      </c>
    </row>
    <row r="260" spans="2:156" x14ac:dyDescent="0.25">
      <c r="B260" t="e">
        <f>VLOOKUP($A260,'Info client'!$A$2:$D$1000,2,0)</f>
        <v>#N/A</v>
      </c>
      <c r="C260" t="e">
        <f>VLOOKUP($A260,'Info client'!$A$2:$D$1000,3,0)</f>
        <v>#N/A</v>
      </c>
      <c r="D260" t="e">
        <f>VLOOKUP($A260,'Info client'!$A$2:$D$1000,4,0)</f>
        <v>#N/A</v>
      </c>
      <c r="F260" t="e">
        <f>VLOOKUP(Récap!G260,'Création N° Lot'!B172:B272,2,0)</f>
        <v>#N/A</v>
      </c>
      <c r="I260" t="str">
        <f t="shared" si="48"/>
        <v>44197</v>
      </c>
      <c r="J260" s="7" t="e">
        <f>VLOOKUP(Récap!I260,'Création N° Lot'!$D$3:$F$18,3,0)</f>
        <v>#N/A</v>
      </c>
      <c r="K260" t="e">
        <f>CONCATENATE(G260,MONTH(VLOOKUP(Récap!I260,'Création N° Lot'!$D$3:$E$18,2,0)),RIGHT(YEAR(VLOOKUP(Récap!I260,'Création N° Lot'!$D$3:$E$18,2,0)),2)," - ",DAY(J260),"/",MONTH(J260),"/",YEAR(J260))</f>
        <v>#N/A</v>
      </c>
      <c r="O260" t="e">
        <f>VLOOKUP(N260,'Info client'!$A$2:$D$1000,2,0)</f>
        <v>#N/A</v>
      </c>
      <c r="P260" t="e">
        <f>VLOOKUP($A260,'Info client'!$A$2:$D$1000,3,0)</f>
        <v>#N/A</v>
      </c>
      <c r="Q260" t="e">
        <f>VLOOKUP($A260,'Info client'!$A$2:$D$1000,4,0)</f>
        <v>#N/A</v>
      </c>
      <c r="S260" t="e">
        <f>VLOOKUP(Récap!G260,'Création N° Lot'!$B$3:$B$18,2,0)</f>
        <v>#N/A</v>
      </c>
      <c r="V260" t="str">
        <f t="shared" si="49"/>
        <v>44228</v>
      </c>
      <c r="W260" s="7" t="e">
        <f>VLOOKUP(Récap!V260,'Création N° Lot'!$D$3:$F$18,3,0)</f>
        <v>#N/A</v>
      </c>
      <c r="X260" t="e">
        <f>CONCATENATE(T260,MONTH(VLOOKUP(Récap!V260,'Création N° Lot'!$D$3:$E$18,2,0)),RIGHT(YEAR(VLOOKUP(Récap!V260,'Création N° Lot'!$D$3:$E$18,2,0)),2)," - ",DAY(W260),"/",MONTH(W260),"/",YEAR(W260))</f>
        <v>#N/A</v>
      </c>
      <c r="AA260" s="6"/>
      <c r="AB260" t="e">
        <f>VLOOKUP(AA260,'Info client'!$A$2:$D$1000,2,0)</f>
        <v>#N/A</v>
      </c>
      <c r="AC260" t="e">
        <f>VLOOKUP(AA260,'Info client'!$A$2:$D$1000,3,0)</f>
        <v>#N/A</v>
      </c>
      <c r="AD260" t="e">
        <f>VLOOKUP(AA260,'Info client'!$A$2:$D$1000,4,0)</f>
        <v>#N/A</v>
      </c>
      <c r="AF260" t="e">
        <f>VLOOKUP(Récap!AG260,'Création N° Lot'!$B$3:$B$18,2,0)</f>
        <v>#N/A</v>
      </c>
      <c r="AI260" t="str">
        <f t="shared" si="50"/>
        <v>44256</v>
      </c>
      <c r="AJ260" s="7" t="e">
        <f>VLOOKUP(Récap!AI260,'Création N° Lot'!$D$3:$F$18,3,0)</f>
        <v>#N/A</v>
      </c>
      <c r="AK260" t="e">
        <f>CONCATENATE(AG260,MONTH(VLOOKUP(Récap!AI260,'Création N° Lot'!$D$3:$E$18,2,0)),RIGHT(YEAR(VLOOKUP(Récap!AI260,'Création N° Lot'!$D$3:$E$18,2,0)),2)," - ",DAY(AJ260),"/",MONTH(AJ260),"/",YEAR(AJ260))</f>
        <v>#N/A</v>
      </c>
      <c r="AP260" s="6"/>
      <c r="AQ260" t="e">
        <f>VLOOKUP(AP260,'Info client'!$A$2:$D$1000,2,0)</f>
        <v>#N/A</v>
      </c>
      <c r="AR260" t="e">
        <f>VLOOKUP(AP260,'Info client'!$A$2:$D$1000,3,0)</f>
        <v>#N/A</v>
      </c>
      <c r="AS260" t="e">
        <f>VLOOKUP(AP260,'Info client'!$A$2:$D$1000,4,0)</f>
        <v>#N/A</v>
      </c>
      <c r="AU260" t="e">
        <f>VLOOKUP(Récap!AV260,'Création N° Lot'!$B$3:$B$18,2,0)</f>
        <v>#N/A</v>
      </c>
      <c r="AX260" t="str">
        <f t="shared" si="51"/>
        <v>44287</v>
      </c>
      <c r="AY260" s="7" t="e">
        <f>VLOOKUP(Récap!AX260,'Création N° Lot'!$D$3:$F$18,3,0)</f>
        <v>#N/A</v>
      </c>
      <c r="AZ260" t="e">
        <f>CONCATENATE(AV260,MONTH(VLOOKUP(Récap!AX260,'Création N° Lot'!$D$3:$E$18,2,0)),RIGHT(YEAR(VLOOKUP(Récap!AX260,'Création N° Lot'!$D$3:$E$18,2,0)),2)," - ",DAY(AY260),"/",MONTH(AY260),"/",YEAR(AY260))</f>
        <v>#N/A</v>
      </c>
      <c r="BC260" s="6"/>
      <c r="BD260" t="e">
        <f>VLOOKUP(BC260,'Info client'!$A$2:$D$1000,2,0)</f>
        <v>#N/A</v>
      </c>
      <c r="BE260" t="e">
        <f>VLOOKUP(BC260,'Info client'!$A$2:$D$1000,3,0)</f>
        <v>#N/A</v>
      </c>
      <c r="BF260" t="e">
        <f>VLOOKUP(BC260,'Info client'!$A$2:$D$1000,4,0)</f>
        <v>#N/A</v>
      </c>
      <c r="BH260" t="e">
        <f>VLOOKUP(Récap!BI260,'Création N° Lot'!$B$3:$B$18,2,0)</f>
        <v>#N/A</v>
      </c>
      <c r="BK260" t="str">
        <f t="shared" si="52"/>
        <v>44317</v>
      </c>
      <c r="BL260" s="7" t="e">
        <f>VLOOKUP(Récap!BK260,'Création N° Lot'!$D$3:$F$18,3,0)</f>
        <v>#N/A</v>
      </c>
      <c r="BM260" t="e">
        <f>CONCATENATE(BI260,MONTH(VLOOKUP(Récap!BK260,'Création N° Lot'!$D$3:$E$18,2,0)),RIGHT(YEAR(VLOOKUP(Récap!BK260,'Création N° Lot'!$D$3:$E$18,2,0)),2)," - ",DAY(BL260),"/",MONTH(BL260),"/",YEAR(BL260))</f>
        <v>#N/A</v>
      </c>
      <c r="BP260" s="6"/>
      <c r="BQ260" t="e">
        <f>VLOOKUP(BP260,'Info client'!$A$2:$D$1000,2,0)</f>
        <v>#N/A</v>
      </c>
      <c r="BR260" t="e">
        <f>VLOOKUP(BP260,'Info client'!$A$2:$D$1000,3,0)</f>
        <v>#N/A</v>
      </c>
      <c r="BS260" t="e">
        <f>VLOOKUP(BP260,'Info client'!$A$2:$D$1000,4,0)</f>
        <v>#N/A</v>
      </c>
      <c r="BU260" t="e">
        <f>VLOOKUP(Récap!BV260,'Création N° Lot'!$B$3:$B$18,2,0)</f>
        <v>#N/A</v>
      </c>
      <c r="BX260" t="str">
        <f t="shared" si="53"/>
        <v>44348</v>
      </c>
      <c r="BY260" s="7" t="e">
        <f>VLOOKUP(Récap!BX260,'Création N° Lot'!$D$3:$F$18,3,0)</f>
        <v>#N/A</v>
      </c>
      <c r="BZ260" t="e">
        <f>CONCATENATE(BV260,MONTH(VLOOKUP(Récap!BX260,'Création N° Lot'!$D$3:$E$18,2,0)),RIGHT(YEAR(VLOOKUP(Récap!BX260,'Création N° Lot'!$D$3:$E$18,2,0)),2)," - ",DAY(BY260),"/",MONTH(BY260),"/",YEAR(BY260))</f>
        <v>#N/A</v>
      </c>
      <c r="CC260" s="6"/>
      <c r="CD260" t="e">
        <f>VLOOKUP(CC260,'Info client'!$A$2:$D$1000,2,0)</f>
        <v>#N/A</v>
      </c>
      <c r="CE260" t="e">
        <f>VLOOKUP(CC260,'Info client'!$A$2:$D$1000,3,0)</f>
        <v>#N/A</v>
      </c>
      <c r="CF260" t="e">
        <f>VLOOKUP(CC260,'Info client'!$A$2:$D$1000,4,0)</f>
        <v>#N/A</v>
      </c>
      <c r="CH260" t="e">
        <f>VLOOKUP(Récap!CI260,'Création N° Lot'!$B$3:$B$18,2,0)</f>
        <v>#N/A</v>
      </c>
      <c r="CK260" t="str">
        <f t="shared" si="54"/>
        <v>44378</v>
      </c>
      <c r="CL260" s="7" t="e">
        <f>VLOOKUP(Récap!CK260,'Création N° Lot'!$D$3:$F$18,3,0)</f>
        <v>#N/A</v>
      </c>
      <c r="CM260" t="e">
        <f>CONCATENATE(CI260,MONTH(VLOOKUP(Récap!CK260,'Création N° Lot'!$D$3:$E$18,2,0)),RIGHT(YEAR(VLOOKUP(Récap!CK260,'Création N° Lot'!$D$3:$E$18,2,0)),2)," - ",DAY(CL260),"/",MONTH(CL260),"/",YEAR(CL260))</f>
        <v>#N/A</v>
      </c>
      <c r="CP260" s="6"/>
      <c r="CQ260" t="e">
        <f>VLOOKUP(CP260,'Info client'!$A$2:$D$1000,2,0)</f>
        <v>#N/A</v>
      </c>
      <c r="CR260" t="e">
        <f>VLOOKUP(CP260,'Info client'!$A$2:$D$1000,3,0)</f>
        <v>#N/A</v>
      </c>
      <c r="CS260" t="e">
        <f>VLOOKUP(CP260,'Info client'!$A$2:$D$1000,4,0)</f>
        <v>#N/A</v>
      </c>
      <c r="CU260" t="e">
        <f>VLOOKUP(Récap!CV260,'Création N° Lot'!$B$3:$B$18,2,0)</f>
        <v>#N/A</v>
      </c>
      <c r="CX260" t="str">
        <f t="shared" si="55"/>
        <v>Aout 2021</v>
      </c>
      <c r="CY260" s="7" t="e">
        <f>VLOOKUP(Récap!CX260,'Création N° Lot'!$D$3:$F$18,3,0)</f>
        <v>#N/A</v>
      </c>
      <c r="CZ260" t="e">
        <f>CONCATENATE(CV260,MONTH(VLOOKUP(Récap!CX260,'Création N° Lot'!$D$3:$E$18,2,0)),RIGHT(YEAR(VLOOKUP(Récap!CX260,'Création N° Lot'!$D$3:$E$18,2,0)),2)," - ",DAY(CY260),"/",MONTH(CY260),"/",YEAR(CY260))</f>
        <v>#N/A</v>
      </c>
      <c r="DC260" s="6"/>
      <c r="DD260" t="e">
        <f>VLOOKUP(DC260,'Info client'!$A$2:$D$1000,2,0)</f>
        <v>#N/A</v>
      </c>
      <c r="DE260" t="e">
        <f>VLOOKUP(DC260,'Info client'!$A$2:$D$1000,3,0)</f>
        <v>#N/A</v>
      </c>
      <c r="DF260" t="e">
        <f>VLOOKUP(DC260,'Info client'!$A$2:$D$1000,4,0)</f>
        <v>#N/A</v>
      </c>
      <c r="DH260" t="e">
        <f>VLOOKUP(Récap!DI260,'Création N° Lot'!$B$3:$B$18,2,0)</f>
        <v>#N/A</v>
      </c>
      <c r="DK260" t="str">
        <f t="shared" si="56"/>
        <v>44440</v>
      </c>
      <c r="DL260" s="7" t="e">
        <f>VLOOKUP(Récap!DK260,'Création N° Lot'!$D$3:$F$18,3,0)</f>
        <v>#N/A</v>
      </c>
      <c r="DM260" t="e">
        <f>CONCATENATE(DI260,MONTH(VLOOKUP(Récap!DK260,'Création N° Lot'!$D$3:$E$18,2,0)),RIGHT(YEAR(VLOOKUP(Récap!DK260,'Création N° Lot'!$D$3:$E$18,2,0)),2)," - ",DAY(DL260),"/",MONTH(DL260),"/",YEAR(DL260))</f>
        <v>#N/A</v>
      </c>
      <c r="DP260" s="6"/>
      <c r="DQ260" t="e">
        <f>VLOOKUP(DP260,'Info client'!$A$2:$D$1000,2,0)</f>
        <v>#N/A</v>
      </c>
      <c r="DR260" t="e">
        <f>VLOOKUP(DP260,'Info client'!$A$2:$D$1000,3,0)</f>
        <v>#N/A</v>
      </c>
      <c r="DS260" t="e">
        <f>VLOOKUP(DP260,'Info client'!$A$2:$D$1000,4,0)</f>
        <v>#N/A</v>
      </c>
      <c r="DU260" t="e">
        <f>VLOOKUP(Récap!DV260,'Création N° Lot'!$B$3:$B$18,2,0)</f>
        <v>#N/A</v>
      </c>
      <c r="DX260" t="str">
        <f t="shared" si="57"/>
        <v>44470</v>
      </c>
      <c r="DY260" s="7" t="e">
        <f>VLOOKUP(Récap!DX260,'Création N° Lot'!$D$3:$F$18,3,0)</f>
        <v>#N/A</v>
      </c>
      <c r="DZ260" t="e">
        <f>CONCATENATE(DV260,MONTH(VLOOKUP(Récap!DX260,'Création N° Lot'!$D$3:$E$18,2,0)),RIGHT(YEAR(VLOOKUP(Récap!DX260,'Création N° Lot'!$D$3:$E$18,2,0)),2)," - ",DAY(DY260),"/",MONTH(DY260),"/",YEAR(DY260))</f>
        <v>#N/A</v>
      </c>
      <c r="EC260" s="6"/>
      <c r="ED260" t="e">
        <f>VLOOKUP(EC260,'Info client'!$A$2:$D$1000,2,0)</f>
        <v>#N/A</v>
      </c>
      <c r="EE260" t="e">
        <f>VLOOKUP(EC260,'Info client'!$A$2:$D$1000,3,0)</f>
        <v>#N/A</v>
      </c>
      <c r="EF260" t="e">
        <f>VLOOKUP(EC260,'Info client'!$A$2:$D$1000,4,0)</f>
        <v>#N/A</v>
      </c>
      <c r="EH260" t="e">
        <f>VLOOKUP(Récap!EI260,'Création N° Lot'!$B$3:$B$18,2,0)</f>
        <v>#N/A</v>
      </c>
      <c r="EK260" t="str">
        <f t="shared" si="58"/>
        <v>44501</v>
      </c>
      <c r="EL260" s="7" t="e">
        <f>VLOOKUP(Récap!EK260,'Création N° Lot'!$D$3:$F$18,3,0)</f>
        <v>#N/A</v>
      </c>
      <c r="EM260" t="e">
        <f>CONCATENATE(EI260,MONTH(VLOOKUP(Récap!EK260,'Création N° Lot'!$D$3:$E$18,2,0)),RIGHT(YEAR(VLOOKUP(Récap!EK260,'Création N° Lot'!$D$3:$E$18,2,0)),2)," - ",DAY(EL260),"/",MONTH(EL260),"/",YEAR(EL260))</f>
        <v>#N/A</v>
      </c>
      <c r="EP260" s="6"/>
      <c r="EQ260" t="e">
        <f>VLOOKUP(EP260,'Info client'!$A$2:$D$1000,2,0)</f>
        <v>#N/A</v>
      </c>
      <c r="ER260" t="e">
        <f>VLOOKUP(EP260,'Info client'!$A$2:$D$1000,3,0)</f>
        <v>#N/A</v>
      </c>
      <c r="ES260" t="e">
        <f>VLOOKUP(EP260,'Info client'!$A$2:$D$1000,4,0)</f>
        <v>#N/A</v>
      </c>
      <c r="EU260" t="e">
        <f>VLOOKUP(Récap!EV260,'Création N° Lot'!$B$3:$B$18,2,0)</f>
        <v>#N/A</v>
      </c>
      <c r="EX260" t="str">
        <f t="shared" si="59"/>
        <v>44531</v>
      </c>
      <c r="EY260" s="7" t="e">
        <f>VLOOKUP(Récap!EX260,'Création N° Lot'!$D$3:$F$18,3,0)</f>
        <v>#N/A</v>
      </c>
      <c r="EZ260" t="e">
        <f>CONCATENATE(EV260,MONTH(VLOOKUP(Récap!EX260,'Création N° Lot'!$D$3:$E$18,2,0)),RIGHT(YEAR(VLOOKUP(Récap!EX260,'Création N° Lot'!$D$3:$E$18,2,0)),2)," - ",DAY(EY260),"/",MONTH(EY260),"/",YEAR(EY260))</f>
        <v>#N/A</v>
      </c>
    </row>
    <row r="261" spans="2:156" x14ac:dyDescent="0.25">
      <c r="B261" t="e">
        <f>VLOOKUP($A261,'Info client'!$A$2:$D$1000,2,0)</f>
        <v>#N/A</v>
      </c>
      <c r="C261" t="e">
        <f>VLOOKUP($A261,'Info client'!$A$2:$D$1000,3,0)</f>
        <v>#N/A</v>
      </c>
      <c r="D261" t="e">
        <f>VLOOKUP($A261,'Info client'!$A$2:$D$1000,4,0)</f>
        <v>#N/A</v>
      </c>
      <c r="F261" t="e">
        <f>VLOOKUP(Récap!G261,'Création N° Lot'!B173:B273,2,0)</f>
        <v>#N/A</v>
      </c>
      <c r="I261" t="str">
        <f t="shared" si="48"/>
        <v>44197</v>
      </c>
      <c r="J261" s="7" t="e">
        <f>VLOOKUP(Récap!I261,'Création N° Lot'!$D$3:$F$18,3,0)</f>
        <v>#N/A</v>
      </c>
      <c r="K261" t="e">
        <f>CONCATENATE(G261,MONTH(VLOOKUP(Récap!I261,'Création N° Lot'!$D$3:$E$18,2,0)),RIGHT(YEAR(VLOOKUP(Récap!I261,'Création N° Lot'!$D$3:$E$18,2,0)),2)," - ",DAY(J261),"/",MONTH(J261),"/",YEAR(J261))</f>
        <v>#N/A</v>
      </c>
      <c r="O261" t="e">
        <f>VLOOKUP(N261,'Info client'!$A$2:$D$1000,2,0)</f>
        <v>#N/A</v>
      </c>
      <c r="P261" t="e">
        <f>VLOOKUP($A261,'Info client'!$A$2:$D$1000,3,0)</f>
        <v>#N/A</v>
      </c>
      <c r="Q261" t="e">
        <f>VLOOKUP($A261,'Info client'!$A$2:$D$1000,4,0)</f>
        <v>#N/A</v>
      </c>
      <c r="S261" t="e">
        <f>VLOOKUP(Récap!G261,'Création N° Lot'!$B$3:$B$18,2,0)</f>
        <v>#N/A</v>
      </c>
      <c r="V261" t="str">
        <f t="shared" si="49"/>
        <v>44228</v>
      </c>
      <c r="W261" s="7" t="e">
        <f>VLOOKUP(Récap!V261,'Création N° Lot'!$D$3:$F$18,3,0)</f>
        <v>#N/A</v>
      </c>
      <c r="X261" t="e">
        <f>CONCATENATE(T261,MONTH(VLOOKUP(Récap!V261,'Création N° Lot'!$D$3:$E$18,2,0)),RIGHT(YEAR(VLOOKUP(Récap!V261,'Création N° Lot'!$D$3:$E$18,2,0)),2)," - ",DAY(W261),"/",MONTH(W261),"/",YEAR(W261))</f>
        <v>#N/A</v>
      </c>
      <c r="AA261" s="6"/>
      <c r="AB261" t="e">
        <f>VLOOKUP(AA261,'Info client'!$A$2:$D$1000,2,0)</f>
        <v>#N/A</v>
      </c>
      <c r="AC261" t="e">
        <f>VLOOKUP(AA261,'Info client'!$A$2:$D$1000,3,0)</f>
        <v>#N/A</v>
      </c>
      <c r="AD261" t="e">
        <f>VLOOKUP(AA261,'Info client'!$A$2:$D$1000,4,0)</f>
        <v>#N/A</v>
      </c>
      <c r="AF261" t="e">
        <f>VLOOKUP(Récap!AG261,'Création N° Lot'!$B$3:$B$18,2,0)</f>
        <v>#N/A</v>
      </c>
      <c r="AI261" t="str">
        <f t="shared" si="50"/>
        <v>44256</v>
      </c>
      <c r="AJ261" s="7" t="e">
        <f>VLOOKUP(Récap!AI261,'Création N° Lot'!$D$3:$F$18,3,0)</f>
        <v>#N/A</v>
      </c>
      <c r="AK261" t="e">
        <f>CONCATENATE(AG261,MONTH(VLOOKUP(Récap!AI261,'Création N° Lot'!$D$3:$E$18,2,0)),RIGHT(YEAR(VLOOKUP(Récap!AI261,'Création N° Lot'!$D$3:$E$18,2,0)),2)," - ",DAY(AJ261),"/",MONTH(AJ261),"/",YEAR(AJ261))</f>
        <v>#N/A</v>
      </c>
      <c r="AP261" s="6"/>
      <c r="AQ261" t="e">
        <f>VLOOKUP(AP261,'Info client'!$A$2:$D$1000,2,0)</f>
        <v>#N/A</v>
      </c>
      <c r="AR261" t="e">
        <f>VLOOKUP(AP261,'Info client'!$A$2:$D$1000,3,0)</f>
        <v>#N/A</v>
      </c>
      <c r="AS261" t="e">
        <f>VLOOKUP(AP261,'Info client'!$A$2:$D$1000,4,0)</f>
        <v>#N/A</v>
      </c>
      <c r="AU261" t="e">
        <f>VLOOKUP(Récap!AV261,'Création N° Lot'!$B$3:$B$18,2,0)</f>
        <v>#N/A</v>
      </c>
      <c r="AX261" t="str">
        <f t="shared" si="51"/>
        <v>44287</v>
      </c>
      <c r="AY261" s="7" t="e">
        <f>VLOOKUP(Récap!AX261,'Création N° Lot'!$D$3:$F$18,3,0)</f>
        <v>#N/A</v>
      </c>
      <c r="AZ261" t="e">
        <f>CONCATENATE(AV261,MONTH(VLOOKUP(Récap!AX261,'Création N° Lot'!$D$3:$E$18,2,0)),RIGHT(YEAR(VLOOKUP(Récap!AX261,'Création N° Lot'!$D$3:$E$18,2,0)),2)," - ",DAY(AY261),"/",MONTH(AY261),"/",YEAR(AY261))</f>
        <v>#N/A</v>
      </c>
      <c r="BC261" s="6"/>
      <c r="BD261" t="e">
        <f>VLOOKUP(BC261,'Info client'!$A$2:$D$1000,2,0)</f>
        <v>#N/A</v>
      </c>
      <c r="BE261" t="e">
        <f>VLOOKUP(BC261,'Info client'!$A$2:$D$1000,3,0)</f>
        <v>#N/A</v>
      </c>
      <c r="BF261" t="e">
        <f>VLOOKUP(BC261,'Info client'!$A$2:$D$1000,4,0)</f>
        <v>#N/A</v>
      </c>
      <c r="BH261" t="e">
        <f>VLOOKUP(Récap!BI261,'Création N° Lot'!$B$3:$B$18,2,0)</f>
        <v>#N/A</v>
      </c>
      <c r="BK261" t="str">
        <f t="shared" si="52"/>
        <v>44317</v>
      </c>
      <c r="BL261" s="7" t="e">
        <f>VLOOKUP(Récap!BK261,'Création N° Lot'!$D$3:$F$18,3,0)</f>
        <v>#N/A</v>
      </c>
      <c r="BM261" t="e">
        <f>CONCATENATE(BI261,MONTH(VLOOKUP(Récap!BK261,'Création N° Lot'!$D$3:$E$18,2,0)),RIGHT(YEAR(VLOOKUP(Récap!BK261,'Création N° Lot'!$D$3:$E$18,2,0)),2)," - ",DAY(BL261),"/",MONTH(BL261),"/",YEAR(BL261))</f>
        <v>#N/A</v>
      </c>
      <c r="BP261" s="6"/>
      <c r="BQ261" t="e">
        <f>VLOOKUP(BP261,'Info client'!$A$2:$D$1000,2,0)</f>
        <v>#N/A</v>
      </c>
      <c r="BR261" t="e">
        <f>VLOOKUP(BP261,'Info client'!$A$2:$D$1000,3,0)</f>
        <v>#N/A</v>
      </c>
      <c r="BS261" t="e">
        <f>VLOOKUP(BP261,'Info client'!$A$2:$D$1000,4,0)</f>
        <v>#N/A</v>
      </c>
      <c r="BU261" t="e">
        <f>VLOOKUP(Récap!BV261,'Création N° Lot'!$B$3:$B$18,2,0)</f>
        <v>#N/A</v>
      </c>
      <c r="BX261" t="str">
        <f t="shared" si="53"/>
        <v>44348</v>
      </c>
      <c r="BY261" s="7" t="e">
        <f>VLOOKUP(Récap!BX261,'Création N° Lot'!$D$3:$F$18,3,0)</f>
        <v>#N/A</v>
      </c>
      <c r="BZ261" t="e">
        <f>CONCATENATE(BV261,MONTH(VLOOKUP(Récap!BX261,'Création N° Lot'!$D$3:$E$18,2,0)),RIGHT(YEAR(VLOOKUP(Récap!BX261,'Création N° Lot'!$D$3:$E$18,2,0)),2)," - ",DAY(BY261),"/",MONTH(BY261),"/",YEAR(BY261))</f>
        <v>#N/A</v>
      </c>
      <c r="CC261" s="6"/>
      <c r="CD261" t="e">
        <f>VLOOKUP(CC261,'Info client'!$A$2:$D$1000,2,0)</f>
        <v>#N/A</v>
      </c>
      <c r="CE261" t="e">
        <f>VLOOKUP(CC261,'Info client'!$A$2:$D$1000,3,0)</f>
        <v>#N/A</v>
      </c>
      <c r="CF261" t="e">
        <f>VLOOKUP(CC261,'Info client'!$A$2:$D$1000,4,0)</f>
        <v>#N/A</v>
      </c>
      <c r="CH261" t="e">
        <f>VLOOKUP(Récap!CI261,'Création N° Lot'!$B$3:$B$18,2,0)</f>
        <v>#N/A</v>
      </c>
      <c r="CK261" t="str">
        <f t="shared" si="54"/>
        <v>44378</v>
      </c>
      <c r="CL261" s="7" t="e">
        <f>VLOOKUP(Récap!CK261,'Création N° Lot'!$D$3:$F$18,3,0)</f>
        <v>#N/A</v>
      </c>
      <c r="CM261" t="e">
        <f>CONCATENATE(CI261,MONTH(VLOOKUP(Récap!CK261,'Création N° Lot'!$D$3:$E$18,2,0)),RIGHT(YEAR(VLOOKUP(Récap!CK261,'Création N° Lot'!$D$3:$E$18,2,0)),2)," - ",DAY(CL261),"/",MONTH(CL261),"/",YEAR(CL261))</f>
        <v>#N/A</v>
      </c>
      <c r="CP261" s="6"/>
      <c r="CQ261" t="e">
        <f>VLOOKUP(CP261,'Info client'!$A$2:$D$1000,2,0)</f>
        <v>#N/A</v>
      </c>
      <c r="CR261" t="e">
        <f>VLOOKUP(CP261,'Info client'!$A$2:$D$1000,3,0)</f>
        <v>#N/A</v>
      </c>
      <c r="CS261" t="e">
        <f>VLOOKUP(CP261,'Info client'!$A$2:$D$1000,4,0)</f>
        <v>#N/A</v>
      </c>
      <c r="CU261" t="e">
        <f>VLOOKUP(Récap!CV261,'Création N° Lot'!$B$3:$B$18,2,0)</f>
        <v>#N/A</v>
      </c>
      <c r="CX261" t="str">
        <f t="shared" si="55"/>
        <v>Aout 2021</v>
      </c>
      <c r="CY261" s="7" t="e">
        <f>VLOOKUP(Récap!CX261,'Création N° Lot'!$D$3:$F$18,3,0)</f>
        <v>#N/A</v>
      </c>
      <c r="CZ261" t="e">
        <f>CONCATENATE(CV261,MONTH(VLOOKUP(Récap!CX261,'Création N° Lot'!$D$3:$E$18,2,0)),RIGHT(YEAR(VLOOKUP(Récap!CX261,'Création N° Lot'!$D$3:$E$18,2,0)),2)," - ",DAY(CY261),"/",MONTH(CY261),"/",YEAR(CY261))</f>
        <v>#N/A</v>
      </c>
      <c r="DC261" s="6"/>
      <c r="DD261" t="e">
        <f>VLOOKUP(DC261,'Info client'!$A$2:$D$1000,2,0)</f>
        <v>#N/A</v>
      </c>
      <c r="DE261" t="e">
        <f>VLOOKUP(DC261,'Info client'!$A$2:$D$1000,3,0)</f>
        <v>#N/A</v>
      </c>
      <c r="DF261" t="e">
        <f>VLOOKUP(DC261,'Info client'!$A$2:$D$1000,4,0)</f>
        <v>#N/A</v>
      </c>
      <c r="DH261" t="e">
        <f>VLOOKUP(Récap!DI261,'Création N° Lot'!$B$3:$B$18,2,0)</f>
        <v>#N/A</v>
      </c>
      <c r="DK261" t="str">
        <f t="shared" si="56"/>
        <v>44440</v>
      </c>
      <c r="DL261" s="7" t="e">
        <f>VLOOKUP(Récap!DK261,'Création N° Lot'!$D$3:$F$18,3,0)</f>
        <v>#N/A</v>
      </c>
      <c r="DM261" t="e">
        <f>CONCATENATE(DI261,MONTH(VLOOKUP(Récap!DK261,'Création N° Lot'!$D$3:$E$18,2,0)),RIGHT(YEAR(VLOOKUP(Récap!DK261,'Création N° Lot'!$D$3:$E$18,2,0)),2)," - ",DAY(DL261),"/",MONTH(DL261),"/",YEAR(DL261))</f>
        <v>#N/A</v>
      </c>
      <c r="DP261" s="6"/>
      <c r="DQ261" t="e">
        <f>VLOOKUP(DP261,'Info client'!$A$2:$D$1000,2,0)</f>
        <v>#N/A</v>
      </c>
      <c r="DR261" t="e">
        <f>VLOOKUP(DP261,'Info client'!$A$2:$D$1000,3,0)</f>
        <v>#N/A</v>
      </c>
      <c r="DS261" t="e">
        <f>VLOOKUP(DP261,'Info client'!$A$2:$D$1000,4,0)</f>
        <v>#N/A</v>
      </c>
      <c r="DU261" t="e">
        <f>VLOOKUP(Récap!DV261,'Création N° Lot'!$B$3:$B$18,2,0)</f>
        <v>#N/A</v>
      </c>
      <c r="DX261" t="str">
        <f t="shared" si="57"/>
        <v>44470</v>
      </c>
      <c r="DY261" s="7" t="e">
        <f>VLOOKUP(Récap!DX261,'Création N° Lot'!$D$3:$F$18,3,0)</f>
        <v>#N/A</v>
      </c>
      <c r="DZ261" t="e">
        <f>CONCATENATE(DV261,MONTH(VLOOKUP(Récap!DX261,'Création N° Lot'!$D$3:$E$18,2,0)),RIGHT(YEAR(VLOOKUP(Récap!DX261,'Création N° Lot'!$D$3:$E$18,2,0)),2)," - ",DAY(DY261),"/",MONTH(DY261),"/",YEAR(DY261))</f>
        <v>#N/A</v>
      </c>
      <c r="EC261" s="6"/>
      <c r="ED261" t="e">
        <f>VLOOKUP(EC261,'Info client'!$A$2:$D$1000,2,0)</f>
        <v>#N/A</v>
      </c>
      <c r="EE261" t="e">
        <f>VLOOKUP(EC261,'Info client'!$A$2:$D$1000,3,0)</f>
        <v>#N/A</v>
      </c>
      <c r="EF261" t="e">
        <f>VLOOKUP(EC261,'Info client'!$A$2:$D$1000,4,0)</f>
        <v>#N/A</v>
      </c>
      <c r="EH261" t="e">
        <f>VLOOKUP(Récap!EI261,'Création N° Lot'!$B$3:$B$18,2,0)</f>
        <v>#N/A</v>
      </c>
      <c r="EK261" t="str">
        <f t="shared" si="58"/>
        <v>44501</v>
      </c>
      <c r="EL261" s="7" t="e">
        <f>VLOOKUP(Récap!EK261,'Création N° Lot'!$D$3:$F$18,3,0)</f>
        <v>#N/A</v>
      </c>
      <c r="EM261" t="e">
        <f>CONCATENATE(EI261,MONTH(VLOOKUP(Récap!EK261,'Création N° Lot'!$D$3:$E$18,2,0)),RIGHT(YEAR(VLOOKUP(Récap!EK261,'Création N° Lot'!$D$3:$E$18,2,0)),2)," - ",DAY(EL261),"/",MONTH(EL261),"/",YEAR(EL261))</f>
        <v>#N/A</v>
      </c>
      <c r="EP261" s="6"/>
      <c r="EQ261" t="e">
        <f>VLOOKUP(EP261,'Info client'!$A$2:$D$1000,2,0)</f>
        <v>#N/A</v>
      </c>
      <c r="ER261" t="e">
        <f>VLOOKUP(EP261,'Info client'!$A$2:$D$1000,3,0)</f>
        <v>#N/A</v>
      </c>
      <c r="ES261" t="e">
        <f>VLOOKUP(EP261,'Info client'!$A$2:$D$1000,4,0)</f>
        <v>#N/A</v>
      </c>
      <c r="EU261" t="e">
        <f>VLOOKUP(Récap!EV261,'Création N° Lot'!$B$3:$B$18,2,0)</f>
        <v>#N/A</v>
      </c>
      <c r="EX261" t="str">
        <f t="shared" si="59"/>
        <v>44531</v>
      </c>
      <c r="EY261" s="7" t="e">
        <f>VLOOKUP(Récap!EX261,'Création N° Lot'!$D$3:$F$18,3,0)</f>
        <v>#N/A</v>
      </c>
      <c r="EZ261" t="e">
        <f>CONCATENATE(EV261,MONTH(VLOOKUP(Récap!EX261,'Création N° Lot'!$D$3:$E$18,2,0)),RIGHT(YEAR(VLOOKUP(Récap!EX261,'Création N° Lot'!$D$3:$E$18,2,0)),2)," - ",DAY(EY261),"/",MONTH(EY261),"/",YEAR(EY261))</f>
        <v>#N/A</v>
      </c>
    </row>
    <row r="262" spans="2:156" x14ac:dyDescent="0.25">
      <c r="B262" t="e">
        <f>VLOOKUP($A262,'Info client'!$A$2:$D$1000,2,0)</f>
        <v>#N/A</v>
      </c>
      <c r="C262" t="e">
        <f>VLOOKUP($A262,'Info client'!$A$2:$D$1000,3,0)</f>
        <v>#N/A</v>
      </c>
      <c r="D262" t="e">
        <f>VLOOKUP($A262,'Info client'!$A$2:$D$1000,4,0)</f>
        <v>#N/A</v>
      </c>
      <c r="F262" t="e">
        <f>VLOOKUP(Récap!G262,'Création N° Lot'!B174:B274,2,0)</f>
        <v>#N/A</v>
      </c>
      <c r="I262" t="str">
        <f t="shared" si="48"/>
        <v>44197</v>
      </c>
      <c r="J262" s="7" t="e">
        <f>VLOOKUP(Récap!I262,'Création N° Lot'!$D$3:$F$18,3,0)</f>
        <v>#N/A</v>
      </c>
      <c r="K262" t="e">
        <f>CONCATENATE(G262,MONTH(VLOOKUP(Récap!I262,'Création N° Lot'!$D$3:$E$18,2,0)),RIGHT(YEAR(VLOOKUP(Récap!I262,'Création N° Lot'!$D$3:$E$18,2,0)),2)," - ",DAY(J262),"/",MONTH(J262),"/",YEAR(J262))</f>
        <v>#N/A</v>
      </c>
      <c r="O262" t="e">
        <f>VLOOKUP(N262,'Info client'!$A$2:$D$1000,2,0)</f>
        <v>#N/A</v>
      </c>
      <c r="P262" t="e">
        <f>VLOOKUP($A262,'Info client'!$A$2:$D$1000,3,0)</f>
        <v>#N/A</v>
      </c>
      <c r="Q262" t="e">
        <f>VLOOKUP($A262,'Info client'!$A$2:$D$1000,4,0)</f>
        <v>#N/A</v>
      </c>
      <c r="S262" t="e">
        <f>VLOOKUP(Récap!G262,'Création N° Lot'!$B$3:$B$18,2,0)</f>
        <v>#N/A</v>
      </c>
      <c r="V262" t="str">
        <f t="shared" si="49"/>
        <v>44228</v>
      </c>
      <c r="W262" s="7" t="e">
        <f>VLOOKUP(Récap!V262,'Création N° Lot'!$D$3:$F$18,3,0)</f>
        <v>#N/A</v>
      </c>
      <c r="X262" t="e">
        <f>CONCATENATE(T262,MONTH(VLOOKUP(Récap!V262,'Création N° Lot'!$D$3:$E$18,2,0)),RIGHT(YEAR(VLOOKUP(Récap!V262,'Création N° Lot'!$D$3:$E$18,2,0)),2)," - ",DAY(W262),"/",MONTH(W262),"/",YEAR(W262))</f>
        <v>#N/A</v>
      </c>
      <c r="AA262" s="6"/>
      <c r="AB262" t="e">
        <f>VLOOKUP(AA262,'Info client'!$A$2:$D$1000,2,0)</f>
        <v>#N/A</v>
      </c>
      <c r="AC262" t="e">
        <f>VLOOKUP(AA262,'Info client'!$A$2:$D$1000,3,0)</f>
        <v>#N/A</v>
      </c>
      <c r="AD262" t="e">
        <f>VLOOKUP(AA262,'Info client'!$A$2:$D$1000,4,0)</f>
        <v>#N/A</v>
      </c>
      <c r="AF262" t="e">
        <f>VLOOKUP(Récap!AG262,'Création N° Lot'!$B$3:$B$18,2,0)</f>
        <v>#N/A</v>
      </c>
      <c r="AI262" t="str">
        <f t="shared" si="50"/>
        <v>44256</v>
      </c>
      <c r="AJ262" s="7" t="e">
        <f>VLOOKUP(Récap!AI262,'Création N° Lot'!$D$3:$F$18,3,0)</f>
        <v>#N/A</v>
      </c>
      <c r="AK262" t="e">
        <f>CONCATENATE(AG262,MONTH(VLOOKUP(Récap!AI262,'Création N° Lot'!$D$3:$E$18,2,0)),RIGHT(YEAR(VLOOKUP(Récap!AI262,'Création N° Lot'!$D$3:$E$18,2,0)),2)," - ",DAY(AJ262),"/",MONTH(AJ262),"/",YEAR(AJ262))</f>
        <v>#N/A</v>
      </c>
      <c r="AP262" s="6"/>
      <c r="AQ262" t="e">
        <f>VLOOKUP(AP262,'Info client'!$A$2:$D$1000,2,0)</f>
        <v>#N/A</v>
      </c>
      <c r="AR262" t="e">
        <f>VLOOKUP(AP262,'Info client'!$A$2:$D$1000,3,0)</f>
        <v>#N/A</v>
      </c>
      <c r="AS262" t="e">
        <f>VLOOKUP(AP262,'Info client'!$A$2:$D$1000,4,0)</f>
        <v>#N/A</v>
      </c>
      <c r="AU262" t="e">
        <f>VLOOKUP(Récap!AV262,'Création N° Lot'!$B$3:$B$18,2,0)</f>
        <v>#N/A</v>
      </c>
      <c r="AX262" t="str">
        <f t="shared" si="51"/>
        <v>44287</v>
      </c>
      <c r="AY262" s="7" t="e">
        <f>VLOOKUP(Récap!AX262,'Création N° Lot'!$D$3:$F$18,3,0)</f>
        <v>#N/A</v>
      </c>
      <c r="AZ262" t="e">
        <f>CONCATENATE(AV262,MONTH(VLOOKUP(Récap!AX262,'Création N° Lot'!$D$3:$E$18,2,0)),RIGHT(YEAR(VLOOKUP(Récap!AX262,'Création N° Lot'!$D$3:$E$18,2,0)),2)," - ",DAY(AY262),"/",MONTH(AY262),"/",YEAR(AY262))</f>
        <v>#N/A</v>
      </c>
      <c r="BC262" s="6"/>
      <c r="BD262" t="e">
        <f>VLOOKUP(BC262,'Info client'!$A$2:$D$1000,2,0)</f>
        <v>#N/A</v>
      </c>
      <c r="BE262" t="e">
        <f>VLOOKUP(BC262,'Info client'!$A$2:$D$1000,3,0)</f>
        <v>#N/A</v>
      </c>
      <c r="BF262" t="e">
        <f>VLOOKUP(BC262,'Info client'!$A$2:$D$1000,4,0)</f>
        <v>#N/A</v>
      </c>
      <c r="BH262" t="e">
        <f>VLOOKUP(Récap!BI262,'Création N° Lot'!$B$3:$B$18,2,0)</f>
        <v>#N/A</v>
      </c>
      <c r="BK262" t="str">
        <f t="shared" si="52"/>
        <v>44317</v>
      </c>
      <c r="BL262" s="7" t="e">
        <f>VLOOKUP(Récap!BK262,'Création N° Lot'!$D$3:$F$18,3,0)</f>
        <v>#N/A</v>
      </c>
      <c r="BM262" t="e">
        <f>CONCATENATE(BI262,MONTH(VLOOKUP(Récap!BK262,'Création N° Lot'!$D$3:$E$18,2,0)),RIGHT(YEAR(VLOOKUP(Récap!BK262,'Création N° Lot'!$D$3:$E$18,2,0)),2)," - ",DAY(BL262),"/",MONTH(BL262),"/",YEAR(BL262))</f>
        <v>#N/A</v>
      </c>
      <c r="BP262" s="6"/>
      <c r="BQ262" t="e">
        <f>VLOOKUP(BP262,'Info client'!$A$2:$D$1000,2,0)</f>
        <v>#N/A</v>
      </c>
      <c r="BR262" t="e">
        <f>VLOOKUP(BP262,'Info client'!$A$2:$D$1000,3,0)</f>
        <v>#N/A</v>
      </c>
      <c r="BS262" t="e">
        <f>VLOOKUP(BP262,'Info client'!$A$2:$D$1000,4,0)</f>
        <v>#N/A</v>
      </c>
      <c r="BU262" t="e">
        <f>VLOOKUP(Récap!BV262,'Création N° Lot'!$B$3:$B$18,2,0)</f>
        <v>#N/A</v>
      </c>
      <c r="BX262" t="str">
        <f t="shared" si="53"/>
        <v>44348</v>
      </c>
      <c r="BY262" s="7" t="e">
        <f>VLOOKUP(Récap!BX262,'Création N° Lot'!$D$3:$F$18,3,0)</f>
        <v>#N/A</v>
      </c>
      <c r="BZ262" t="e">
        <f>CONCATENATE(BV262,MONTH(VLOOKUP(Récap!BX262,'Création N° Lot'!$D$3:$E$18,2,0)),RIGHT(YEAR(VLOOKUP(Récap!BX262,'Création N° Lot'!$D$3:$E$18,2,0)),2)," - ",DAY(BY262),"/",MONTH(BY262),"/",YEAR(BY262))</f>
        <v>#N/A</v>
      </c>
      <c r="CC262" s="6"/>
      <c r="CD262" t="e">
        <f>VLOOKUP(CC262,'Info client'!$A$2:$D$1000,2,0)</f>
        <v>#N/A</v>
      </c>
      <c r="CE262" t="e">
        <f>VLOOKUP(CC262,'Info client'!$A$2:$D$1000,3,0)</f>
        <v>#N/A</v>
      </c>
      <c r="CF262" t="e">
        <f>VLOOKUP(CC262,'Info client'!$A$2:$D$1000,4,0)</f>
        <v>#N/A</v>
      </c>
      <c r="CH262" t="e">
        <f>VLOOKUP(Récap!CI262,'Création N° Lot'!$B$3:$B$18,2,0)</f>
        <v>#N/A</v>
      </c>
      <c r="CK262" t="str">
        <f t="shared" si="54"/>
        <v>44378</v>
      </c>
      <c r="CL262" s="7" t="e">
        <f>VLOOKUP(Récap!CK262,'Création N° Lot'!$D$3:$F$18,3,0)</f>
        <v>#N/A</v>
      </c>
      <c r="CM262" t="e">
        <f>CONCATENATE(CI262,MONTH(VLOOKUP(Récap!CK262,'Création N° Lot'!$D$3:$E$18,2,0)),RIGHT(YEAR(VLOOKUP(Récap!CK262,'Création N° Lot'!$D$3:$E$18,2,0)),2)," - ",DAY(CL262),"/",MONTH(CL262),"/",YEAR(CL262))</f>
        <v>#N/A</v>
      </c>
      <c r="CP262" s="6"/>
      <c r="CQ262" t="e">
        <f>VLOOKUP(CP262,'Info client'!$A$2:$D$1000,2,0)</f>
        <v>#N/A</v>
      </c>
      <c r="CR262" t="e">
        <f>VLOOKUP(CP262,'Info client'!$A$2:$D$1000,3,0)</f>
        <v>#N/A</v>
      </c>
      <c r="CS262" t="e">
        <f>VLOOKUP(CP262,'Info client'!$A$2:$D$1000,4,0)</f>
        <v>#N/A</v>
      </c>
      <c r="CU262" t="e">
        <f>VLOOKUP(Récap!CV262,'Création N° Lot'!$B$3:$B$18,2,0)</f>
        <v>#N/A</v>
      </c>
      <c r="CX262" t="str">
        <f t="shared" si="55"/>
        <v>Aout 2021</v>
      </c>
      <c r="CY262" s="7" t="e">
        <f>VLOOKUP(Récap!CX262,'Création N° Lot'!$D$3:$F$18,3,0)</f>
        <v>#N/A</v>
      </c>
      <c r="CZ262" t="e">
        <f>CONCATENATE(CV262,MONTH(VLOOKUP(Récap!CX262,'Création N° Lot'!$D$3:$E$18,2,0)),RIGHT(YEAR(VLOOKUP(Récap!CX262,'Création N° Lot'!$D$3:$E$18,2,0)),2)," - ",DAY(CY262),"/",MONTH(CY262),"/",YEAR(CY262))</f>
        <v>#N/A</v>
      </c>
      <c r="DC262" s="6"/>
      <c r="DD262" t="e">
        <f>VLOOKUP(DC262,'Info client'!$A$2:$D$1000,2,0)</f>
        <v>#N/A</v>
      </c>
      <c r="DE262" t="e">
        <f>VLOOKUP(DC262,'Info client'!$A$2:$D$1000,3,0)</f>
        <v>#N/A</v>
      </c>
      <c r="DF262" t="e">
        <f>VLOOKUP(DC262,'Info client'!$A$2:$D$1000,4,0)</f>
        <v>#N/A</v>
      </c>
      <c r="DH262" t="e">
        <f>VLOOKUP(Récap!DI262,'Création N° Lot'!$B$3:$B$18,2,0)</f>
        <v>#N/A</v>
      </c>
      <c r="DK262" t="str">
        <f t="shared" si="56"/>
        <v>44440</v>
      </c>
      <c r="DL262" s="7" t="e">
        <f>VLOOKUP(Récap!DK262,'Création N° Lot'!$D$3:$F$18,3,0)</f>
        <v>#N/A</v>
      </c>
      <c r="DM262" t="e">
        <f>CONCATENATE(DI262,MONTH(VLOOKUP(Récap!DK262,'Création N° Lot'!$D$3:$E$18,2,0)),RIGHT(YEAR(VLOOKUP(Récap!DK262,'Création N° Lot'!$D$3:$E$18,2,0)),2)," - ",DAY(DL262),"/",MONTH(DL262),"/",YEAR(DL262))</f>
        <v>#N/A</v>
      </c>
      <c r="DP262" s="6"/>
      <c r="DQ262" t="e">
        <f>VLOOKUP(DP262,'Info client'!$A$2:$D$1000,2,0)</f>
        <v>#N/A</v>
      </c>
      <c r="DR262" t="e">
        <f>VLOOKUP(DP262,'Info client'!$A$2:$D$1000,3,0)</f>
        <v>#N/A</v>
      </c>
      <c r="DS262" t="e">
        <f>VLOOKUP(DP262,'Info client'!$A$2:$D$1000,4,0)</f>
        <v>#N/A</v>
      </c>
      <c r="DU262" t="e">
        <f>VLOOKUP(Récap!DV262,'Création N° Lot'!$B$3:$B$18,2,0)</f>
        <v>#N/A</v>
      </c>
      <c r="DX262" t="str">
        <f t="shared" si="57"/>
        <v>44470</v>
      </c>
      <c r="DY262" s="7" t="e">
        <f>VLOOKUP(Récap!DX262,'Création N° Lot'!$D$3:$F$18,3,0)</f>
        <v>#N/A</v>
      </c>
      <c r="DZ262" t="e">
        <f>CONCATENATE(DV262,MONTH(VLOOKUP(Récap!DX262,'Création N° Lot'!$D$3:$E$18,2,0)),RIGHT(YEAR(VLOOKUP(Récap!DX262,'Création N° Lot'!$D$3:$E$18,2,0)),2)," - ",DAY(DY262),"/",MONTH(DY262),"/",YEAR(DY262))</f>
        <v>#N/A</v>
      </c>
      <c r="EC262" s="6"/>
      <c r="ED262" t="e">
        <f>VLOOKUP(EC262,'Info client'!$A$2:$D$1000,2,0)</f>
        <v>#N/A</v>
      </c>
      <c r="EE262" t="e">
        <f>VLOOKUP(EC262,'Info client'!$A$2:$D$1000,3,0)</f>
        <v>#N/A</v>
      </c>
      <c r="EF262" t="e">
        <f>VLOOKUP(EC262,'Info client'!$A$2:$D$1000,4,0)</f>
        <v>#N/A</v>
      </c>
      <c r="EH262" t="e">
        <f>VLOOKUP(Récap!EI262,'Création N° Lot'!$B$3:$B$18,2,0)</f>
        <v>#N/A</v>
      </c>
      <c r="EK262" t="str">
        <f t="shared" si="58"/>
        <v>44501</v>
      </c>
      <c r="EL262" s="7" t="e">
        <f>VLOOKUP(Récap!EK262,'Création N° Lot'!$D$3:$F$18,3,0)</f>
        <v>#N/A</v>
      </c>
      <c r="EM262" t="e">
        <f>CONCATENATE(EI262,MONTH(VLOOKUP(Récap!EK262,'Création N° Lot'!$D$3:$E$18,2,0)),RIGHT(YEAR(VLOOKUP(Récap!EK262,'Création N° Lot'!$D$3:$E$18,2,0)),2)," - ",DAY(EL262),"/",MONTH(EL262),"/",YEAR(EL262))</f>
        <v>#N/A</v>
      </c>
      <c r="EP262" s="6"/>
      <c r="EQ262" t="e">
        <f>VLOOKUP(EP262,'Info client'!$A$2:$D$1000,2,0)</f>
        <v>#N/A</v>
      </c>
      <c r="ER262" t="e">
        <f>VLOOKUP(EP262,'Info client'!$A$2:$D$1000,3,0)</f>
        <v>#N/A</v>
      </c>
      <c r="ES262" t="e">
        <f>VLOOKUP(EP262,'Info client'!$A$2:$D$1000,4,0)</f>
        <v>#N/A</v>
      </c>
      <c r="EU262" t="e">
        <f>VLOOKUP(Récap!EV262,'Création N° Lot'!$B$3:$B$18,2,0)</f>
        <v>#N/A</v>
      </c>
      <c r="EX262" t="str">
        <f t="shared" si="59"/>
        <v>44531</v>
      </c>
      <c r="EY262" s="7" t="e">
        <f>VLOOKUP(Récap!EX262,'Création N° Lot'!$D$3:$F$18,3,0)</f>
        <v>#N/A</v>
      </c>
      <c r="EZ262" t="e">
        <f>CONCATENATE(EV262,MONTH(VLOOKUP(Récap!EX262,'Création N° Lot'!$D$3:$E$18,2,0)),RIGHT(YEAR(VLOOKUP(Récap!EX262,'Création N° Lot'!$D$3:$E$18,2,0)),2)," - ",DAY(EY262),"/",MONTH(EY262),"/",YEAR(EY262))</f>
        <v>#N/A</v>
      </c>
    </row>
    <row r="263" spans="2:156" x14ac:dyDescent="0.25">
      <c r="B263" t="e">
        <f>VLOOKUP($A263,'Info client'!$A$2:$D$1000,2,0)</f>
        <v>#N/A</v>
      </c>
      <c r="C263" t="e">
        <f>VLOOKUP($A263,'Info client'!$A$2:$D$1000,3,0)</f>
        <v>#N/A</v>
      </c>
      <c r="D263" t="e">
        <f>VLOOKUP($A263,'Info client'!$A$2:$D$1000,4,0)</f>
        <v>#N/A</v>
      </c>
      <c r="F263" t="e">
        <f>VLOOKUP(Récap!G263,'Création N° Lot'!B175:B275,2,0)</f>
        <v>#N/A</v>
      </c>
      <c r="I263" t="str">
        <f t="shared" si="48"/>
        <v>44197</v>
      </c>
      <c r="J263" s="7" t="e">
        <f>VLOOKUP(Récap!I263,'Création N° Lot'!$D$3:$F$18,3,0)</f>
        <v>#N/A</v>
      </c>
      <c r="K263" t="e">
        <f>CONCATENATE(G263,MONTH(VLOOKUP(Récap!I263,'Création N° Lot'!$D$3:$E$18,2,0)),RIGHT(YEAR(VLOOKUP(Récap!I263,'Création N° Lot'!$D$3:$E$18,2,0)),2)," - ",DAY(J263),"/",MONTH(J263),"/",YEAR(J263))</f>
        <v>#N/A</v>
      </c>
      <c r="O263" t="e">
        <f>VLOOKUP(N263,'Info client'!$A$2:$D$1000,2,0)</f>
        <v>#N/A</v>
      </c>
      <c r="P263" t="e">
        <f>VLOOKUP($A263,'Info client'!$A$2:$D$1000,3,0)</f>
        <v>#N/A</v>
      </c>
      <c r="Q263" t="e">
        <f>VLOOKUP($A263,'Info client'!$A$2:$D$1000,4,0)</f>
        <v>#N/A</v>
      </c>
      <c r="S263" t="e">
        <f>VLOOKUP(Récap!G263,'Création N° Lot'!$B$3:$B$18,2,0)</f>
        <v>#N/A</v>
      </c>
      <c r="V263" t="str">
        <f t="shared" si="49"/>
        <v>44228</v>
      </c>
      <c r="W263" s="7" t="e">
        <f>VLOOKUP(Récap!V263,'Création N° Lot'!$D$3:$F$18,3,0)</f>
        <v>#N/A</v>
      </c>
      <c r="X263" t="e">
        <f>CONCATENATE(T263,MONTH(VLOOKUP(Récap!V263,'Création N° Lot'!$D$3:$E$18,2,0)),RIGHT(YEAR(VLOOKUP(Récap!V263,'Création N° Lot'!$D$3:$E$18,2,0)),2)," - ",DAY(W263),"/",MONTH(W263),"/",YEAR(W263))</f>
        <v>#N/A</v>
      </c>
      <c r="AA263" s="6"/>
      <c r="AB263" t="e">
        <f>VLOOKUP(AA263,'Info client'!$A$2:$D$1000,2,0)</f>
        <v>#N/A</v>
      </c>
      <c r="AC263" t="e">
        <f>VLOOKUP(AA263,'Info client'!$A$2:$D$1000,3,0)</f>
        <v>#N/A</v>
      </c>
      <c r="AD263" t="e">
        <f>VLOOKUP(AA263,'Info client'!$A$2:$D$1000,4,0)</f>
        <v>#N/A</v>
      </c>
      <c r="AF263" t="e">
        <f>VLOOKUP(Récap!AG263,'Création N° Lot'!$B$3:$B$18,2,0)</f>
        <v>#N/A</v>
      </c>
      <c r="AI263" t="str">
        <f t="shared" si="50"/>
        <v>44256</v>
      </c>
      <c r="AJ263" s="7" t="e">
        <f>VLOOKUP(Récap!AI263,'Création N° Lot'!$D$3:$F$18,3,0)</f>
        <v>#N/A</v>
      </c>
      <c r="AK263" t="e">
        <f>CONCATENATE(AG263,MONTH(VLOOKUP(Récap!AI263,'Création N° Lot'!$D$3:$E$18,2,0)),RIGHT(YEAR(VLOOKUP(Récap!AI263,'Création N° Lot'!$D$3:$E$18,2,0)),2)," - ",DAY(AJ263),"/",MONTH(AJ263),"/",YEAR(AJ263))</f>
        <v>#N/A</v>
      </c>
      <c r="AP263" s="6"/>
      <c r="AQ263" t="e">
        <f>VLOOKUP(AP263,'Info client'!$A$2:$D$1000,2,0)</f>
        <v>#N/A</v>
      </c>
      <c r="AR263" t="e">
        <f>VLOOKUP(AP263,'Info client'!$A$2:$D$1000,3,0)</f>
        <v>#N/A</v>
      </c>
      <c r="AS263" t="e">
        <f>VLOOKUP(AP263,'Info client'!$A$2:$D$1000,4,0)</f>
        <v>#N/A</v>
      </c>
      <c r="AU263" t="e">
        <f>VLOOKUP(Récap!AV263,'Création N° Lot'!$B$3:$B$18,2,0)</f>
        <v>#N/A</v>
      </c>
      <c r="AX263" t="str">
        <f t="shared" si="51"/>
        <v>44287</v>
      </c>
      <c r="AY263" s="7" t="e">
        <f>VLOOKUP(Récap!AX263,'Création N° Lot'!$D$3:$F$18,3,0)</f>
        <v>#N/A</v>
      </c>
      <c r="AZ263" t="e">
        <f>CONCATENATE(AV263,MONTH(VLOOKUP(Récap!AX263,'Création N° Lot'!$D$3:$E$18,2,0)),RIGHT(YEAR(VLOOKUP(Récap!AX263,'Création N° Lot'!$D$3:$E$18,2,0)),2)," - ",DAY(AY263),"/",MONTH(AY263),"/",YEAR(AY263))</f>
        <v>#N/A</v>
      </c>
      <c r="BC263" s="6"/>
      <c r="BD263" t="e">
        <f>VLOOKUP(BC263,'Info client'!$A$2:$D$1000,2,0)</f>
        <v>#N/A</v>
      </c>
      <c r="BE263" t="e">
        <f>VLOOKUP(BC263,'Info client'!$A$2:$D$1000,3,0)</f>
        <v>#N/A</v>
      </c>
      <c r="BF263" t="e">
        <f>VLOOKUP(BC263,'Info client'!$A$2:$D$1000,4,0)</f>
        <v>#N/A</v>
      </c>
      <c r="BH263" t="e">
        <f>VLOOKUP(Récap!BI263,'Création N° Lot'!$B$3:$B$18,2,0)</f>
        <v>#N/A</v>
      </c>
      <c r="BK263" t="str">
        <f t="shared" si="52"/>
        <v>44317</v>
      </c>
      <c r="BL263" s="7" t="e">
        <f>VLOOKUP(Récap!BK263,'Création N° Lot'!$D$3:$F$18,3,0)</f>
        <v>#N/A</v>
      </c>
      <c r="BM263" t="e">
        <f>CONCATENATE(BI263,MONTH(VLOOKUP(Récap!BK263,'Création N° Lot'!$D$3:$E$18,2,0)),RIGHT(YEAR(VLOOKUP(Récap!BK263,'Création N° Lot'!$D$3:$E$18,2,0)),2)," - ",DAY(BL263),"/",MONTH(BL263),"/",YEAR(BL263))</f>
        <v>#N/A</v>
      </c>
      <c r="BP263" s="6"/>
      <c r="BQ263" t="e">
        <f>VLOOKUP(BP263,'Info client'!$A$2:$D$1000,2,0)</f>
        <v>#N/A</v>
      </c>
      <c r="BR263" t="e">
        <f>VLOOKUP(BP263,'Info client'!$A$2:$D$1000,3,0)</f>
        <v>#N/A</v>
      </c>
      <c r="BS263" t="e">
        <f>VLOOKUP(BP263,'Info client'!$A$2:$D$1000,4,0)</f>
        <v>#N/A</v>
      </c>
      <c r="BU263" t="e">
        <f>VLOOKUP(Récap!BV263,'Création N° Lot'!$B$3:$B$18,2,0)</f>
        <v>#N/A</v>
      </c>
      <c r="BX263" t="str">
        <f t="shared" si="53"/>
        <v>44348</v>
      </c>
      <c r="BY263" s="7" t="e">
        <f>VLOOKUP(Récap!BX263,'Création N° Lot'!$D$3:$F$18,3,0)</f>
        <v>#N/A</v>
      </c>
      <c r="BZ263" t="e">
        <f>CONCATENATE(BV263,MONTH(VLOOKUP(Récap!BX263,'Création N° Lot'!$D$3:$E$18,2,0)),RIGHT(YEAR(VLOOKUP(Récap!BX263,'Création N° Lot'!$D$3:$E$18,2,0)),2)," - ",DAY(BY263),"/",MONTH(BY263),"/",YEAR(BY263))</f>
        <v>#N/A</v>
      </c>
      <c r="CC263" s="6"/>
      <c r="CD263" t="e">
        <f>VLOOKUP(CC263,'Info client'!$A$2:$D$1000,2,0)</f>
        <v>#N/A</v>
      </c>
      <c r="CE263" t="e">
        <f>VLOOKUP(CC263,'Info client'!$A$2:$D$1000,3,0)</f>
        <v>#N/A</v>
      </c>
      <c r="CF263" t="e">
        <f>VLOOKUP(CC263,'Info client'!$A$2:$D$1000,4,0)</f>
        <v>#N/A</v>
      </c>
      <c r="CH263" t="e">
        <f>VLOOKUP(Récap!CI263,'Création N° Lot'!$B$3:$B$18,2,0)</f>
        <v>#N/A</v>
      </c>
      <c r="CK263" t="str">
        <f t="shared" si="54"/>
        <v>44378</v>
      </c>
      <c r="CL263" s="7" t="e">
        <f>VLOOKUP(Récap!CK263,'Création N° Lot'!$D$3:$F$18,3,0)</f>
        <v>#N/A</v>
      </c>
      <c r="CM263" t="e">
        <f>CONCATENATE(CI263,MONTH(VLOOKUP(Récap!CK263,'Création N° Lot'!$D$3:$E$18,2,0)),RIGHT(YEAR(VLOOKUP(Récap!CK263,'Création N° Lot'!$D$3:$E$18,2,0)),2)," - ",DAY(CL263),"/",MONTH(CL263),"/",YEAR(CL263))</f>
        <v>#N/A</v>
      </c>
      <c r="CP263" s="6"/>
      <c r="CQ263" t="e">
        <f>VLOOKUP(CP263,'Info client'!$A$2:$D$1000,2,0)</f>
        <v>#N/A</v>
      </c>
      <c r="CR263" t="e">
        <f>VLOOKUP(CP263,'Info client'!$A$2:$D$1000,3,0)</f>
        <v>#N/A</v>
      </c>
      <c r="CS263" t="e">
        <f>VLOOKUP(CP263,'Info client'!$A$2:$D$1000,4,0)</f>
        <v>#N/A</v>
      </c>
      <c r="CU263" t="e">
        <f>VLOOKUP(Récap!CV263,'Création N° Lot'!$B$3:$B$18,2,0)</f>
        <v>#N/A</v>
      </c>
      <c r="CX263" t="str">
        <f t="shared" si="55"/>
        <v>Aout 2021</v>
      </c>
      <c r="CY263" s="7" t="e">
        <f>VLOOKUP(Récap!CX263,'Création N° Lot'!$D$3:$F$18,3,0)</f>
        <v>#N/A</v>
      </c>
      <c r="CZ263" t="e">
        <f>CONCATENATE(CV263,MONTH(VLOOKUP(Récap!CX263,'Création N° Lot'!$D$3:$E$18,2,0)),RIGHT(YEAR(VLOOKUP(Récap!CX263,'Création N° Lot'!$D$3:$E$18,2,0)),2)," - ",DAY(CY263),"/",MONTH(CY263),"/",YEAR(CY263))</f>
        <v>#N/A</v>
      </c>
      <c r="DC263" s="6"/>
      <c r="DD263" t="e">
        <f>VLOOKUP(DC263,'Info client'!$A$2:$D$1000,2,0)</f>
        <v>#N/A</v>
      </c>
      <c r="DE263" t="e">
        <f>VLOOKUP(DC263,'Info client'!$A$2:$D$1000,3,0)</f>
        <v>#N/A</v>
      </c>
      <c r="DF263" t="e">
        <f>VLOOKUP(DC263,'Info client'!$A$2:$D$1000,4,0)</f>
        <v>#N/A</v>
      </c>
      <c r="DH263" t="e">
        <f>VLOOKUP(Récap!DI263,'Création N° Lot'!$B$3:$B$18,2,0)</f>
        <v>#N/A</v>
      </c>
      <c r="DK263" t="str">
        <f t="shared" si="56"/>
        <v>44440</v>
      </c>
      <c r="DL263" s="7" t="e">
        <f>VLOOKUP(Récap!DK263,'Création N° Lot'!$D$3:$F$18,3,0)</f>
        <v>#N/A</v>
      </c>
      <c r="DM263" t="e">
        <f>CONCATENATE(DI263,MONTH(VLOOKUP(Récap!DK263,'Création N° Lot'!$D$3:$E$18,2,0)),RIGHT(YEAR(VLOOKUP(Récap!DK263,'Création N° Lot'!$D$3:$E$18,2,0)),2)," - ",DAY(DL263),"/",MONTH(DL263),"/",YEAR(DL263))</f>
        <v>#N/A</v>
      </c>
      <c r="DP263" s="6"/>
      <c r="DQ263" t="e">
        <f>VLOOKUP(DP263,'Info client'!$A$2:$D$1000,2,0)</f>
        <v>#N/A</v>
      </c>
      <c r="DR263" t="e">
        <f>VLOOKUP(DP263,'Info client'!$A$2:$D$1000,3,0)</f>
        <v>#N/A</v>
      </c>
      <c r="DS263" t="e">
        <f>VLOOKUP(DP263,'Info client'!$A$2:$D$1000,4,0)</f>
        <v>#N/A</v>
      </c>
      <c r="DU263" t="e">
        <f>VLOOKUP(Récap!DV263,'Création N° Lot'!$B$3:$B$18,2,0)</f>
        <v>#N/A</v>
      </c>
      <c r="DX263" t="str">
        <f t="shared" si="57"/>
        <v>44470</v>
      </c>
      <c r="DY263" s="7" t="e">
        <f>VLOOKUP(Récap!DX263,'Création N° Lot'!$D$3:$F$18,3,0)</f>
        <v>#N/A</v>
      </c>
      <c r="DZ263" t="e">
        <f>CONCATENATE(DV263,MONTH(VLOOKUP(Récap!DX263,'Création N° Lot'!$D$3:$E$18,2,0)),RIGHT(YEAR(VLOOKUP(Récap!DX263,'Création N° Lot'!$D$3:$E$18,2,0)),2)," - ",DAY(DY263),"/",MONTH(DY263),"/",YEAR(DY263))</f>
        <v>#N/A</v>
      </c>
      <c r="EC263" s="6"/>
      <c r="ED263" t="e">
        <f>VLOOKUP(EC263,'Info client'!$A$2:$D$1000,2,0)</f>
        <v>#N/A</v>
      </c>
      <c r="EE263" t="e">
        <f>VLOOKUP(EC263,'Info client'!$A$2:$D$1000,3,0)</f>
        <v>#N/A</v>
      </c>
      <c r="EF263" t="e">
        <f>VLOOKUP(EC263,'Info client'!$A$2:$D$1000,4,0)</f>
        <v>#N/A</v>
      </c>
      <c r="EH263" t="e">
        <f>VLOOKUP(Récap!EI263,'Création N° Lot'!$B$3:$B$18,2,0)</f>
        <v>#N/A</v>
      </c>
      <c r="EK263" t="str">
        <f t="shared" si="58"/>
        <v>44501</v>
      </c>
      <c r="EL263" s="7" t="e">
        <f>VLOOKUP(Récap!EK263,'Création N° Lot'!$D$3:$F$18,3,0)</f>
        <v>#N/A</v>
      </c>
      <c r="EM263" t="e">
        <f>CONCATENATE(EI263,MONTH(VLOOKUP(Récap!EK263,'Création N° Lot'!$D$3:$E$18,2,0)),RIGHT(YEAR(VLOOKUP(Récap!EK263,'Création N° Lot'!$D$3:$E$18,2,0)),2)," - ",DAY(EL263),"/",MONTH(EL263),"/",YEAR(EL263))</f>
        <v>#N/A</v>
      </c>
      <c r="EP263" s="6"/>
      <c r="EQ263" t="e">
        <f>VLOOKUP(EP263,'Info client'!$A$2:$D$1000,2,0)</f>
        <v>#N/A</v>
      </c>
      <c r="ER263" t="e">
        <f>VLOOKUP(EP263,'Info client'!$A$2:$D$1000,3,0)</f>
        <v>#N/A</v>
      </c>
      <c r="ES263" t="e">
        <f>VLOOKUP(EP263,'Info client'!$A$2:$D$1000,4,0)</f>
        <v>#N/A</v>
      </c>
      <c r="EU263" t="e">
        <f>VLOOKUP(Récap!EV263,'Création N° Lot'!$B$3:$B$18,2,0)</f>
        <v>#N/A</v>
      </c>
      <c r="EX263" t="str">
        <f t="shared" si="59"/>
        <v>44531</v>
      </c>
      <c r="EY263" s="7" t="e">
        <f>VLOOKUP(Récap!EX263,'Création N° Lot'!$D$3:$F$18,3,0)</f>
        <v>#N/A</v>
      </c>
      <c r="EZ263" t="e">
        <f>CONCATENATE(EV263,MONTH(VLOOKUP(Récap!EX263,'Création N° Lot'!$D$3:$E$18,2,0)),RIGHT(YEAR(VLOOKUP(Récap!EX263,'Création N° Lot'!$D$3:$E$18,2,0)),2)," - ",DAY(EY263),"/",MONTH(EY263),"/",YEAR(EY263))</f>
        <v>#N/A</v>
      </c>
    </row>
    <row r="264" spans="2:156" x14ac:dyDescent="0.25">
      <c r="B264" t="e">
        <f>VLOOKUP($A264,'Info client'!$A$2:$D$1000,2,0)</f>
        <v>#N/A</v>
      </c>
      <c r="C264" t="e">
        <f>VLOOKUP($A264,'Info client'!$A$2:$D$1000,3,0)</f>
        <v>#N/A</v>
      </c>
      <c r="D264" t="e">
        <f>VLOOKUP($A264,'Info client'!$A$2:$D$1000,4,0)</f>
        <v>#N/A</v>
      </c>
      <c r="F264" t="e">
        <f>VLOOKUP(Récap!G264,'Création N° Lot'!B176:B276,2,0)</f>
        <v>#N/A</v>
      </c>
      <c r="I264" t="str">
        <f t="shared" si="48"/>
        <v>44197</v>
      </c>
      <c r="J264" s="7" t="e">
        <f>VLOOKUP(Récap!I264,'Création N° Lot'!$D$3:$F$18,3,0)</f>
        <v>#N/A</v>
      </c>
      <c r="K264" t="e">
        <f>CONCATENATE(G264,MONTH(VLOOKUP(Récap!I264,'Création N° Lot'!$D$3:$E$18,2,0)),RIGHT(YEAR(VLOOKUP(Récap!I264,'Création N° Lot'!$D$3:$E$18,2,0)),2)," - ",DAY(J264),"/",MONTH(J264),"/",YEAR(J264))</f>
        <v>#N/A</v>
      </c>
      <c r="O264" t="e">
        <f>VLOOKUP(N264,'Info client'!$A$2:$D$1000,2,0)</f>
        <v>#N/A</v>
      </c>
      <c r="P264" t="e">
        <f>VLOOKUP($A264,'Info client'!$A$2:$D$1000,3,0)</f>
        <v>#N/A</v>
      </c>
      <c r="Q264" t="e">
        <f>VLOOKUP($A264,'Info client'!$A$2:$D$1000,4,0)</f>
        <v>#N/A</v>
      </c>
      <c r="S264" t="e">
        <f>VLOOKUP(Récap!G264,'Création N° Lot'!$B$3:$B$18,2,0)</f>
        <v>#N/A</v>
      </c>
      <c r="V264" t="str">
        <f t="shared" si="49"/>
        <v>44228</v>
      </c>
      <c r="W264" s="7" t="e">
        <f>VLOOKUP(Récap!V264,'Création N° Lot'!$D$3:$F$18,3,0)</f>
        <v>#N/A</v>
      </c>
      <c r="X264" t="e">
        <f>CONCATENATE(T264,MONTH(VLOOKUP(Récap!V264,'Création N° Lot'!$D$3:$E$18,2,0)),RIGHT(YEAR(VLOOKUP(Récap!V264,'Création N° Lot'!$D$3:$E$18,2,0)),2)," - ",DAY(W264),"/",MONTH(W264),"/",YEAR(W264))</f>
        <v>#N/A</v>
      </c>
      <c r="AA264" s="6"/>
      <c r="AB264" t="e">
        <f>VLOOKUP(AA264,'Info client'!$A$2:$D$1000,2,0)</f>
        <v>#N/A</v>
      </c>
      <c r="AC264" t="e">
        <f>VLOOKUP(AA264,'Info client'!$A$2:$D$1000,3,0)</f>
        <v>#N/A</v>
      </c>
      <c r="AD264" t="e">
        <f>VLOOKUP(AA264,'Info client'!$A$2:$D$1000,4,0)</f>
        <v>#N/A</v>
      </c>
      <c r="AF264" t="e">
        <f>VLOOKUP(Récap!AG264,'Création N° Lot'!$B$3:$B$18,2,0)</f>
        <v>#N/A</v>
      </c>
      <c r="AI264" t="str">
        <f t="shared" si="50"/>
        <v>44256</v>
      </c>
      <c r="AJ264" s="7" t="e">
        <f>VLOOKUP(Récap!AI264,'Création N° Lot'!$D$3:$F$18,3,0)</f>
        <v>#N/A</v>
      </c>
      <c r="AK264" t="e">
        <f>CONCATENATE(AG264,MONTH(VLOOKUP(Récap!AI264,'Création N° Lot'!$D$3:$E$18,2,0)),RIGHT(YEAR(VLOOKUP(Récap!AI264,'Création N° Lot'!$D$3:$E$18,2,0)),2)," - ",DAY(AJ264),"/",MONTH(AJ264),"/",YEAR(AJ264))</f>
        <v>#N/A</v>
      </c>
      <c r="AP264" s="6"/>
      <c r="AQ264" t="e">
        <f>VLOOKUP(AP264,'Info client'!$A$2:$D$1000,2,0)</f>
        <v>#N/A</v>
      </c>
      <c r="AR264" t="e">
        <f>VLOOKUP(AP264,'Info client'!$A$2:$D$1000,3,0)</f>
        <v>#N/A</v>
      </c>
      <c r="AS264" t="e">
        <f>VLOOKUP(AP264,'Info client'!$A$2:$D$1000,4,0)</f>
        <v>#N/A</v>
      </c>
      <c r="AU264" t="e">
        <f>VLOOKUP(Récap!AV264,'Création N° Lot'!$B$3:$B$18,2,0)</f>
        <v>#N/A</v>
      </c>
      <c r="AX264" t="str">
        <f t="shared" si="51"/>
        <v>44287</v>
      </c>
      <c r="AY264" s="7" t="e">
        <f>VLOOKUP(Récap!AX264,'Création N° Lot'!$D$3:$F$18,3,0)</f>
        <v>#N/A</v>
      </c>
      <c r="AZ264" t="e">
        <f>CONCATENATE(AV264,MONTH(VLOOKUP(Récap!AX264,'Création N° Lot'!$D$3:$E$18,2,0)),RIGHT(YEAR(VLOOKUP(Récap!AX264,'Création N° Lot'!$D$3:$E$18,2,0)),2)," - ",DAY(AY264),"/",MONTH(AY264),"/",YEAR(AY264))</f>
        <v>#N/A</v>
      </c>
      <c r="BC264" s="6"/>
      <c r="BD264" t="e">
        <f>VLOOKUP(BC264,'Info client'!$A$2:$D$1000,2,0)</f>
        <v>#N/A</v>
      </c>
      <c r="BE264" t="e">
        <f>VLOOKUP(BC264,'Info client'!$A$2:$D$1000,3,0)</f>
        <v>#N/A</v>
      </c>
      <c r="BF264" t="e">
        <f>VLOOKUP(BC264,'Info client'!$A$2:$D$1000,4,0)</f>
        <v>#N/A</v>
      </c>
      <c r="BH264" t="e">
        <f>VLOOKUP(Récap!BI264,'Création N° Lot'!$B$3:$B$18,2,0)</f>
        <v>#N/A</v>
      </c>
      <c r="BK264" t="str">
        <f t="shared" si="52"/>
        <v>44317</v>
      </c>
      <c r="BL264" s="7" t="e">
        <f>VLOOKUP(Récap!BK264,'Création N° Lot'!$D$3:$F$18,3,0)</f>
        <v>#N/A</v>
      </c>
      <c r="BM264" t="e">
        <f>CONCATENATE(BI264,MONTH(VLOOKUP(Récap!BK264,'Création N° Lot'!$D$3:$E$18,2,0)),RIGHT(YEAR(VLOOKUP(Récap!BK264,'Création N° Lot'!$D$3:$E$18,2,0)),2)," - ",DAY(BL264),"/",MONTH(BL264),"/",YEAR(BL264))</f>
        <v>#N/A</v>
      </c>
      <c r="BP264" s="6"/>
      <c r="BQ264" t="e">
        <f>VLOOKUP(BP264,'Info client'!$A$2:$D$1000,2,0)</f>
        <v>#N/A</v>
      </c>
      <c r="BR264" t="e">
        <f>VLOOKUP(BP264,'Info client'!$A$2:$D$1000,3,0)</f>
        <v>#N/A</v>
      </c>
      <c r="BS264" t="e">
        <f>VLOOKUP(BP264,'Info client'!$A$2:$D$1000,4,0)</f>
        <v>#N/A</v>
      </c>
      <c r="BU264" t="e">
        <f>VLOOKUP(Récap!BV264,'Création N° Lot'!$B$3:$B$18,2,0)</f>
        <v>#N/A</v>
      </c>
      <c r="BX264" t="str">
        <f t="shared" si="53"/>
        <v>44348</v>
      </c>
      <c r="BY264" s="7" t="e">
        <f>VLOOKUP(Récap!BX264,'Création N° Lot'!$D$3:$F$18,3,0)</f>
        <v>#N/A</v>
      </c>
      <c r="BZ264" t="e">
        <f>CONCATENATE(BV264,MONTH(VLOOKUP(Récap!BX264,'Création N° Lot'!$D$3:$E$18,2,0)),RIGHT(YEAR(VLOOKUP(Récap!BX264,'Création N° Lot'!$D$3:$E$18,2,0)),2)," - ",DAY(BY264),"/",MONTH(BY264),"/",YEAR(BY264))</f>
        <v>#N/A</v>
      </c>
      <c r="CC264" s="6"/>
      <c r="CD264" t="e">
        <f>VLOOKUP(CC264,'Info client'!$A$2:$D$1000,2,0)</f>
        <v>#N/A</v>
      </c>
      <c r="CE264" t="e">
        <f>VLOOKUP(CC264,'Info client'!$A$2:$D$1000,3,0)</f>
        <v>#N/A</v>
      </c>
      <c r="CF264" t="e">
        <f>VLOOKUP(CC264,'Info client'!$A$2:$D$1000,4,0)</f>
        <v>#N/A</v>
      </c>
      <c r="CH264" t="e">
        <f>VLOOKUP(Récap!CI264,'Création N° Lot'!$B$3:$B$18,2,0)</f>
        <v>#N/A</v>
      </c>
      <c r="CK264" t="str">
        <f t="shared" si="54"/>
        <v>44378</v>
      </c>
      <c r="CL264" s="7" t="e">
        <f>VLOOKUP(Récap!CK264,'Création N° Lot'!$D$3:$F$18,3,0)</f>
        <v>#N/A</v>
      </c>
      <c r="CM264" t="e">
        <f>CONCATENATE(CI264,MONTH(VLOOKUP(Récap!CK264,'Création N° Lot'!$D$3:$E$18,2,0)),RIGHT(YEAR(VLOOKUP(Récap!CK264,'Création N° Lot'!$D$3:$E$18,2,0)),2)," - ",DAY(CL264),"/",MONTH(CL264),"/",YEAR(CL264))</f>
        <v>#N/A</v>
      </c>
      <c r="CP264" s="6"/>
      <c r="CQ264" t="e">
        <f>VLOOKUP(CP264,'Info client'!$A$2:$D$1000,2,0)</f>
        <v>#N/A</v>
      </c>
      <c r="CR264" t="e">
        <f>VLOOKUP(CP264,'Info client'!$A$2:$D$1000,3,0)</f>
        <v>#N/A</v>
      </c>
      <c r="CS264" t="e">
        <f>VLOOKUP(CP264,'Info client'!$A$2:$D$1000,4,0)</f>
        <v>#N/A</v>
      </c>
      <c r="CU264" t="e">
        <f>VLOOKUP(Récap!CV264,'Création N° Lot'!$B$3:$B$18,2,0)</f>
        <v>#N/A</v>
      </c>
      <c r="CX264" t="str">
        <f t="shared" si="55"/>
        <v>Aout 2021</v>
      </c>
      <c r="CY264" s="7" t="e">
        <f>VLOOKUP(Récap!CX264,'Création N° Lot'!$D$3:$F$18,3,0)</f>
        <v>#N/A</v>
      </c>
      <c r="CZ264" t="e">
        <f>CONCATENATE(CV264,MONTH(VLOOKUP(Récap!CX264,'Création N° Lot'!$D$3:$E$18,2,0)),RIGHT(YEAR(VLOOKUP(Récap!CX264,'Création N° Lot'!$D$3:$E$18,2,0)),2)," - ",DAY(CY264),"/",MONTH(CY264),"/",YEAR(CY264))</f>
        <v>#N/A</v>
      </c>
      <c r="DC264" s="6"/>
      <c r="DD264" t="e">
        <f>VLOOKUP(DC264,'Info client'!$A$2:$D$1000,2,0)</f>
        <v>#N/A</v>
      </c>
      <c r="DE264" t="e">
        <f>VLOOKUP(DC264,'Info client'!$A$2:$D$1000,3,0)</f>
        <v>#N/A</v>
      </c>
      <c r="DF264" t="e">
        <f>VLOOKUP(DC264,'Info client'!$A$2:$D$1000,4,0)</f>
        <v>#N/A</v>
      </c>
      <c r="DH264" t="e">
        <f>VLOOKUP(Récap!DI264,'Création N° Lot'!$B$3:$B$18,2,0)</f>
        <v>#N/A</v>
      </c>
      <c r="DK264" t="str">
        <f t="shared" si="56"/>
        <v>44440</v>
      </c>
      <c r="DL264" s="7" t="e">
        <f>VLOOKUP(Récap!DK264,'Création N° Lot'!$D$3:$F$18,3,0)</f>
        <v>#N/A</v>
      </c>
      <c r="DM264" t="e">
        <f>CONCATENATE(DI264,MONTH(VLOOKUP(Récap!DK264,'Création N° Lot'!$D$3:$E$18,2,0)),RIGHT(YEAR(VLOOKUP(Récap!DK264,'Création N° Lot'!$D$3:$E$18,2,0)),2)," - ",DAY(DL264),"/",MONTH(DL264),"/",YEAR(DL264))</f>
        <v>#N/A</v>
      </c>
      <c r="DP264" s="6"/>
      <c r="DQ264" t="e">
        <f>VLOOKUP(DP264,'Info client'!$A$2:$D$1000,2,0)</f>
        <v>#N/A</v>
      </c>
      <c r="DR264" t="e">
        <f>VLOOKUP(DP264,'Info client'!$A$2:$D$1000,3,0)</f>
        <v>#N/A</v>
      </c>
      <c r="DS264" t="e">
        <f>VLOOKUP(DP264,'Info client'!$A$2:$D$1000,4,0)</f>
        <v>#N/A</v>
      </c>
      <c r="DU264" t="e">
        <f>VLOOKUP(Récap!DV264,'Création N° Lot'!$B$3:$B$18,2,0)</f>
        <v>#N/A</v>
      </c>
      <c r="DX264" t="str">
        <f t="shared" si="57"/>
        <v>44470</v>
      </c>
      <c r="DY264" s="7" t="e">
        <f>VLOOKUP(Récap!DX264,'Création N° Lot'!$D$3:$F$18,3,0)</f>
        <v>#N/A</v>
      </c>
      <c r="DZ264" t="e">
        <f>CONCATENATE(DV264,MONTH(VLOOKUP(Récap!DX264,'Création N° Lot'!$D$3:$E$18,2,0)),RIGHT(YEAR(VLOOKUP(Récap!DX264,'Création N° Lot'!$D$3:$E$18,2,0)),2)," - ",DAY(DY264),"/",MONTH(DY264),"/",YEAR(DY264))</f>
        <v>#N/A</v>
      </c>
      <c r="EC264" s="6"/>
      <c r="ED264" t="e">
        <f>VLOOKUP(EC264,'Info client'!$A$2:$D$1000,2,0)</f>
        <v>#N/A</v>
      </c>
      <c r="EE264" t="e">
        <f>VLOOKUP(EC264,'Info client'!$A$2:$D$1000,3,0)</f>
        <v>#N/A</v>
      </c>
      <c r="EF264" t="e">
        <f>VLOOKUP(EC264,'Info client'!$A$2:$D$1000,4,0)</f>
        <v>#N/A</v>
      </c>
      <c r="EH264" t="e">
        <f>VLOOKUP(Récap!EI264,'Création N° Lot'!$B$3:$B$18,2,0)</f>
        <v>#N/A</v>
      </c>
      <c r="EK264" t="str">
        <f t="shared" si="58"/>
        <v>44501</v>
      </c>
      <c r="EL264" s="7" t="e">
        <f>VLOOKUP(Récap!EK264,'Création N° Lot'!$D$3:$F$18,3,0)</f>
        <v>#N/A</v>
      </c>
      <c r="EM264" t="e">
        <f>CONCATENATE(EI264,MONTH(VLOOKUP(Récap!EK264,'Création N° Lot'!$D$3:$E$18,2,0)),RIGHT(YEAR(VLOOKUP(Récap!EK264,'Création N° Lot'!$D$3:$E$18,2,0)),2)," - ",DAY(EL264),"/",MONTH(EL264),"/",YEAR(EL264))</f>
        <v>#N/A</v>
      </c>
      <c r="EP264" s="6"/>
      <c r="EQ264" t="e">
        <f>VLOOKUP(EP264,'Info client'!$A$2:$D$1000,2,0)</f>
        <v>#N/A</v>
      </c>
      <c r="ER264" t="e">
        <f>VLOOKUP(EP264,'Info client'!$A$2:$D$1000,3,0)</f>
        <v>#N/A</v>
      </c>
      <c r="ES264" t="e">
        <f>VLOOKUP(EP264,'Info client'!$A$2:$D$1000,4,0)</f>
        <v>#N/A</v>
      </c>
      <c r="EU264" t="e">
        <f>VLOOKUP(Récap!EV264,'Création N° Lot'!$B$3:$B$18,2,0)</f>
        <v>#N/A</v>
      </c>
      <c r="EX264" t="str">
        <f t="shared" si="59"/>
        <v>44531</v>
      </c>
      <c r="EY264" s="7" t="e">
        <f>VLOOKUP(Récap!EX264,'Création N° Lot'!$D$3:$F$18,3,0)</f>
        <v>#N/A</v>
      </c>
      <c r="EZ264" t="e">
        <f>CONCATENATE(EV264,MONTH(VLOOKUP(Récap!EX264,'Création N° Lot'!$D$3:$E$18,2,0)),RIGHT(YEAR(VLOOKUP(Récap!EX264,'Création N° Lot'!$D$3:$E$18,2,0)),2)," - ",DAY(EY264),"/",MONTH(EY264),"/",YEAR(EY264))</f>
        <v>#N/A</v>
      </c>
    </row>
    <row r="265" spans="2:156" x14ac:dyDescent="0.25">
      <c r="B265" t="e">
        <f>VLOOKUP($A265,'Info client'!$A$2:$D$1000,2,0)</f>
        <v>#N/A</v>
      </c>
      <c r="C265" t="e">
        <f>VLOOKUP($A265,'Info client'!$A$2:$D$1000,3,0)</f>
        <v>#N/A</v>
      </c>
      <c r="D265" t="e">
        <f>VLOOKUP($A265,'Info client'!$A$2:$D$1000,4,0)</f>
        <v>#N/A</v>
      </c>
      <c r="F265" t="e">
        <f>VLOOKUP(Récap!G265,'Création N° Lot'!B177:B277,2,0)</f>
        <v>#N/A</v>
      </c>
      <c r="I265" t="str">
        <f t="shared" si="48"/>
        <v>44197</v>
      </c>
      <c r="J265" s="7" t="e">
        <f>VLOOKUP(Récap!I265,'Création N° Lot'!$D$3:$F$18,3,0)</f>
        <v>#N/A</v>
      </c>
      <c r="K265" t="e">
        <f>CONCATENATE(G265,MONTH(VLOOKUP(Récap!I265,'Création N° Lot'!$D$3:$E$18,2,0)),RIGHT(YEAR(VLOOKUP(Récap!I265,'Création N° Lot'!$D$3:$E$18,2,0)),2)," - ",DAY(J265),"/",MONTH(J265),"/",YEAR(J265))</f>
        <v>#N/A</v>
      </c>
      <c r="O265" t="e">
        <f>VLOOKUP(N265,'Info client'!$A$2:$D$1000,2,0)</f>
        <v>#N/A</v>
      </c>
      <c r="P265" t="e">
        <f>VLOOKUP($A265,'Info client'!$A$2:$D$1000,3,0)</f>
        <v>#N/A</v>
      </c>
      <c r="Q265" t="e">
        <f>VLOOKUP($A265,'Info client'!$A$2:$D$1000,4,0)</f>
        <v>#N/A</v>
      </c>
      <c r="S265" t="e">
        <f>VLOOKUP(Récap!G265,'Création N° Lot'!$B$3:$B$18,2,0)</f>
        <v>#N/A</v>
      </c>
      <c r="V265" t="str">
        <f t="shared" si="49"/>
        <v>44228</v>
      </c>
      <c r="W265" s="7" t="e">
        <f>VLOOKUP(Récap!V265,'Création N° Lot'!$D$3:$F$18,3,0)</f>
        <v>#N/A</v>
      </c>
      <c r="X265" t="e">
        <f>CONCATENATE(T265,MONTH(VLOOKUP(Récap!V265,'Création N° Lot'!$D$3:$E$18,2,0)),RIGHT(YEAR(VLOOKUP(Récap!V265,'Création N° Lot'!$D$3:$E$18,2,0)),2)," - ",DAY(W265),"/",MONTH(W265),"/",YEAR(W265))</f>
        <v>#N/A</v>
      </c>
      <c r="AA265" s="6"/>
      <c r="AB265" t="e">
        <f>VLOOKUP(AA265,'Info client'!$A$2:$D$1000,2,0)</f>
        <v>#N/A</v>
      </c>
      <c r="AC265" t="e">
        <f>VLOOKUP(AA265,'Info client'!$A$2:$D$1000,3,0)</f>
        <v>#N/A</v>
      </c>
      <c r="AD265" t="e">
        <f>VLOOKUP(AA265,'Info client'!$A$2:$D$1000,4,0)</f>
        <v>#N/A</v>
      </c>
      <c r="AF265" t="e">
        <f>VLOOKUP(Récap!AG265,'Création N° Lot'!$B$3:$B$18,2,0)</f>
        <v>#N/A</v>
      </c>
      <c r="AI265" t="str">
        <f t="shared" si="50"/>
        <v>44256</v>
      </c>
      <c r="AJ265" s="7" t="e">
        <f>VLOOKUP(Récap!AI265,'Création N° Lot'!$D$3:$F$18,3,0)</f>
        <v>#N/A</v>
      </c>
      <c r="AK265" t="e">
        <f>CONCATENATE(AG265,MONTH(VLOOKUP(Récap!AI265,'Création N° Lot'!$D$3:$E$18,2,0)),RIGHT(YEAR(VLOOKUP(Récap!AI265,'Création N° Lot'!$D$3:$E$18,2,0)),2)," - ",DAY(AJ265),"/",MONTH(AJ265),"/",YEAR(AJ265))</f>
        <v>#N/A</v>
      </c>
      <c r="AP265" s="6"/>
      <c r="AQ265" t="e">
        <f>VLOOKUP(AP265,'Info client'!$A$2:$D$1000,2,0)</f>
        <v>#N/A</v>
      </c>
      <c r="AR265" t="e">
        <f>VLOOKUP(AP265,'Info client'!$A$2:$D$1000,3,0)</f>
        <v>#N/A</v>
      </c>
      <c r="AS265" t="e">
        <f>VLOOKUP(AP265,'Info client'!$A$2:$D$1000,4,0)</f>
        <v>#N/A</v>
      </c>
      <c r="AU265" t="e">
        <f>VLOOKUP(Récap!AV265,'Création N° Lot'!$B$3:$B$18,2,0)</f>
        <v>#N/A</v>
      </c>
      <c r="AX265" t="str">
        <f t="shared" si="51"/>
        <v>44287</v>
      </c>
      <c r="AY265" s="7" t="e">
        <f>VLOOKUP(Récap!AX265,'Création N° Lot'!$D$3:$F$18,3,0)</f>
        <v>#N/A</v>
      </c>
      <c r="AZ265" t="e">
        <f>CONCATENATE(AV265,MONTH(VLOOKUP(Récap!AX265,'Création N° Lot'!$D$3:$E$18,2,0)),RIGHT(YEAR(VLOOKUP(Récap!AX265,'Création N° Lot'!$D$3:$E$18,2,0)),2)," - ",DAY(AY265),"/",MONTH(AY265),"/",YEAR(AY265))</f>
        <v>#N/A</v>
      </c>
      <c r="BC265" s="6"/>
      <c r="BD265" t="e">
        <f>VLOOKUP(BC265,'Info client'!$A$2:$D$1000,2,0)</f>
        <v>#N/A</v>
      </c>
      <c r="BE265" t="e">
        <f>VLOOKUP(BC265,'Info client'!$A$2:$D$1000,3,0)</f>
        <v>#N/A</v>
      </c>
      <c r="BF265" t="e">
        <f>VLOOKUP(BC265,'Info client'!$A$2:$D$1000,4,0)</f>
        <v>#N/A</v>
      </c>
      <c r="BH265" t="e">
        <f>VLOOKUP(Récap!BI265,'Création N° Lot'!$B$3:$B$18,2,0)</f>
        <v>#N/A</v>
      </c>
      <c r="BK265" t="str">
        <f t="shared" si="52"/>
        <v>44317</v>
      </c>
      <c r="BL265" s="7" t="e">
        <f>VLOOKUP(Récap!BK265,'Création N° Lot'!$D$3:$F$18,3,0)</f>
        <v>#N/A</v>
      </c>
      <c r="BM265" t="e">
        <f>CONCATENATE(BI265,MONTH(VLOOKUP(Récap!BK265,'Création N° Lot'!$D$3:$E$18,2,0)),RIGHT(YEAR(VLOOKUP(Récap!BK265,'Création N° Lot'!$D$3:$E$18,2,0)),2)," - ",DAY(BL265),"/",MONTH(BL265),"/",YEAR(BL265))</f>
        <v>#N/A</v>
      </c>
      <c r="BP265" s="6"/>
      <c r="BQ265" t="e">
        <f>VLOOKUP(BP265,'Info client'!$A$2:$D$1000,2,0)</f>
        <v>#N/A</v>
      </c>
      <c r="BR265" t="e">
        <f>VLOOKUP(BP265,'Info client'!$A$2:$D$1000,3,0)</f>
        <v>#N/A</v>
      </c>
      <c r="BS265" t="e">
        <f>VLOOKUP(BP265,'Info client'!$A$2:$D$1000,4,0)</f>
        <v>#N/A</v>
      </c>
      <c r="BU265" t="e">
        <f>VLOOKUP(Récap!BV265,'Création N° Lot'!$B$3:$B$18,2,0)</f>
        <v>#N/A</v>
      </c>
      <c r="BX265" t="str">
        <f t="shared" si="53"/>
        <v>44348</v>
      </c>
      <c r="BY265" s="7" t="e">
        <f>VLOOKUP(Récap!BX265,'Création N° Lot'!$D$3:$F$18,3,0)</f>
        <v>#N/A</v>
      </c>
      <c r="BZ265" t="e">
        <f>CONCATENATE(BV265,MONTH(VLOOKUP(Récap!BX265,'Création N° Lot'!$D$3:$E$18,2,0)),RIGHT(YEAR(VLOOKUP(Récap!BX265,'Création N° Lot'!$D$3:$E$18,2,0)),2)," - ",DAY(BY265),"/",MONTH(BY265),"/",YEAR(BY265))</f>
        <v>#N/A</v>
      </c>
      <c r="CC265" s="6"/>
      <c r="CD265" t="e">
        <f>VLOOKUP(CC265,'Info client'!$A$2:$D$1000,2,0)</f>
        <v>#N/A</v>
      </c>
      <c r="CE265" t="e">
        <f>VLOOKUP(CC265,'Info client'!$A$2:$D$1000,3,0)</f>
        <v>#N/A</v>
      </c>
      <c r="CF265" t="e">
        <f>VLOOKUP(CC265,'Info client'!$A$2:$D$1000,4,0)</f>
        <v>#N/A</v>
      </c>
      <c r="CH265" t="e">
        <f>VLOOKUP(Récap!CI265,'Création N° Lot'!$B$3:$B$18,2,0)</f>
        <v>#N/A</v>
      </c>
      <c r="CK265" t="str">
        <f t="shared" si="54"/>
        <v>44378</v>
      </c>
      <c r="CL265" s="7" t="e">
        <f>VLOOKUP(Récap!CK265,'Création N° Lot'!$D$3:$F$18,3,0)</f>
        <v>#N/A</v>
      </c>
      <c r="CM265" t="e">
        <f>CONCATENATE(CI265,MONTH(VLOOKUP(Récap!CK265,'Création N° Lot'!$D$3:$E$18,2,0)),RIGHT(YEAR(VLOOKUP(Récap!CK265,'Création N° Lot'!$D$3:$E$18,2,0)),2)," - ",DAY(CL265),"/",MONTH(CL265),"/",YEAR(CL265))</f>
        <v>#N/A</v>
      </c>
      <c r="CP265" s="6"/>
      <c r="CQ265" t="e">
        <f>VLOOKUP(CP265,'Info client'!$A$2:$D$1000,2,0)</f>
        <v>#N/A</v>
      </c>
      <c r="CR265" t="e">
        <f>VLOOKUP(CP265,'Info client'!$A$2:$D$1000,3,0)</f>
        <v>#N/A</v>
      </c>
      <c r="CS265" t="e">
        <f>VLOOKUP(CP265,'Info client'!$A$2:$D$1000,4,0)</f>
        <v>#N/A</v>
      </c>
      <c r="CU265" t="e">
        <f>VLOOKUP(Récap!CV265,'Création N° Lot'!$B$3:$B$18,2,0)</f>
        <v>#N/A</v>
      </c>
      <c r="CX265" t="str">
        <f t="shared" si="55"/>
        <v>Aout 2021</v>
      </c>
      <c r="CY265" s="7" t="e">
        <f>VLOOKUP(Récap!CX265,'Création N° Lot'!$D$3:$F$18,3,0)</f>
        <v>#N/A</v>
      </c>
      <c r="CZ265" t="e">
        <f>CONCATENATE(CV265,MONTH(VLOOKUP(Récap!CX265,'Création N° Lot'!$D$3:$E$18,2,0)),RIGHT(YEAR(VLOOKUP(Récap!CX265,'Création N° Lot'!$D$3:$E$18,2,0)),2)," - ",DAY(CY265),"/",MONTH(CY265),"/",YEAR(CY265))</f>
        <v>#N/A</v>
      </c>
      <c r="DC265" s="6"/>
      <c r="DD265" t="e">
        <f>VLOOKUP(DC265,'Info client'!$A$2:$D$1000,2,0)</f>
        <v>#N/A</v>
      </c>
      <c r="DE265" t="e">
        <f>VLOOKUP(DC265,'Info client'!$A$2:$D$1000,3,0)</f>
        <v>#N/A</v>
      </c>
      <c r="DF265" t="e">
        <f>VLOOKUP(DC265,'Info client'!$A$2:$D$1000,4,0)</f>
        <v>#N/A</v>
      </c>
      <c r="DH265" t="e">
        <f>VLOOKUP(Récap!DI265,'Création N° Lot'!$B$3:$B$18,2,0)</f>
        <v>#N/A</v>
      </c>
      <c r="DK265" t="str">
        <f t="shared" si="56"/>
        <v>44440</v>
      </c>
      <c r="DL265" s="7" t="e">
        <f>VLOOKUP(Récap!DK265,'Création N° Lot'!$D$3:$F$18,3,0)</f>
        <v>#N/A</v>
      </c>
      <c r="DM265" t="e">
        <f>CONCATENATE(DI265,MONTH(VLOOKUP(Récap!DK265,'Création N° Lot'!$D$3:$E$18,2,0)),RIGHT(YEAR(VLOOKUP(Récap!DK265,'Création N° Lot'!$D$3:$E$18,2,0)),2)," - ",DAY(DL265),"/",MONTH(DL265),"/",YEAR(DL265))</f>
        <v>#N/A</v>
      </c>
      <c r="DP265" s="6"/>
      <c r="DQ265" t="e">
        <f>VLOOKUP(DP265,'Info client'!$A$2:$D$1000,2,0)</f>
        <v>#N/A</v>
      </c>
      <c r="DR265" t="e">
        <f>VLOOKUP(DP265,'Info client'!$A$2:$D$1000,3,0)</f>
        <v>#N/A</v>
      </c>
      <c r="DS265" t="e">
        <f>VLOOKUP(DP265,'Info client'!$A$2:$D$1000,4,0)</f>
        <v>#N/A</v>
      </c>
      <c r="DU265" t="e">
        <f>VLOOKUP(Récap!DV265,'Création N° Lot'!$B$3:$B$18,2,0)</f>
        <v>#N/A</v>
      </c>
      <c r="DX265" t="str">
        <f t="shared" si="57"/>
        <v>44470</v>
      </c>
      <c r="DY265" s="7" t="e">
        <f>VLOOKUP(Récap!DX265,'Création N° Lot'!$D$3:$F$18,3,0)</f>
        <v>#N/A</v>
      </c>
      <c r="DZ265" t="e">
        <f>CONCATENATE(DV265,MONTH(VLOOKUP(Récap!DX265,'Création N° Lot'!$D$3:$E$18,2,0)),RIGHT(YEAR(VLOOKUP(Récap!DX265,'Création N° Lot'!$D$3:$E$18,2,0)),2)," - ",DAY(DY265),"/",MONTH(DY265),"/",YEAR(DY265))</f>
        <v>#N/A</v>
      </c>
      <c r="EC265" s="6"/>
      <c r="ED265" t="e">
        <f>VLOOKUP(EC265,'Info client'!$A$2:$D$1000,2,0)</f>
        <v>#N/A</v>
      </c>
      <c r="EE265" t="e">
        <f>VLOOKUP(EC265,'Info client'!$A$2:$D$1000,3,0)</f>
        <v>#N/A</v>
      </c>
      <c r="EF265" t="e">
        <f>VLOOKUP(EC265,'Info client'!$A$2:$D$1000,4,0)</f>
        <v>#N/A</v>
      </c>
      <c r="EH265" t="e">
        <f>VLOOKUP(Récap!EI265,'Création N° Lot'!$B$3:$B$18,2,0)</f>
        <v>#N/A</v>
      </c>
      <c r="EK265" t="str">
        <f t="shared" si="58"/>
        <v>44501</v>
      </c>
      <c r="EL265" s="7" t="e">
        <f>VLOOKUP(Récap!EK265,'Création N° Lot'!$D$3:$F$18,3,0)</f>
        <v>#N/A</v>
      </c>
      <c r="EM265" t="e">
        <f>CONCATENATE(EI265,MONTH(VLOOKUP(Récap!EK265,'Création N° Lot'!$D$3:$E$18,2,0)),RIGHT(YEAR(VLOOKUP(Récap!EK265,'Création N° Lot'!$D$3:$E$18,2,0)),2)," - ",DAY(EL265),"/",MONTH(EL265),"/",YEAR(EL265))</f>
        <v>#N/A</v>
      </c>
      <c r="EP265" s="6"/>
      <c r="EQ265" t="e">
        <f>VLOOKUP(EP265,'Info client'!$A$2:$D$1000,2,0)</f>
        <v>#N/A</v>
      </c>
      <c r="ER265" t="e">
        <f>VLOOKUP(EP265,'Info client'!$A$2:$D$1000,3,0)</f>
        <v>#N/A</v>
      </c>
      <c r="ES265" t="e">
        <f>VLOOKUP(EP265,'Info client'!$A$2:$D$1000,4,0)</f>
        <v>#N/A</v>
      </c>
      <c r="EU265" t="e">
        <f>VLOOKUP(Récap!EV265,'Création N° Lot'!$B$3:$B$18,2,0)</f>
        <v>#N/A</v>
      </c>
      <c r="EX265" t="str">
        <f t="shared" si="59"/>
        <v>44531</v>
      </c>
      <c r="EY265" s="7" t="e">
        <f>VLOOKUP(Récap!EX265,'Création N° Lot'!$D$3:$F$18,3,0)</f>
        <v>#N/A</v>
      </c>
      <c r="EZ265" t="e">
        <f>CONCATENATE(EV265,MONTH(VLOOKUP(Récap!EX265,'Création N° Lot'!$D$3:$E$18,2,0)),RIGHT(YEAR(VLOOKUP(Récap!EX265,'Création N° Lot'!$D$3:$E$18,2,0)),2)," - ",DAY(EY265),"/",MONTH(EY265),"/",YEAR(EY265))</f>
        <v>#N/A</v>
      </c>
    </row>
    <row r="266" spans="2:156" x14ac:dyDescent="0.25">
      <c r="B266" t="e">
        <f>VLOOKUP($A266,'Info client'!$A$2:$D$1000,2,0)</f>
        <v>#N/A</v>
      </c>
      <c r="C266" t="e">
        <f>VLOOKUP($A266,'Info client'!$A$2:$D$1000,3,0)</f>
        <v>#N/A</v>
      </c>
      <c r="D266" t="e">
        <f>VLOOKUP($A266,'Info client'!$A$2:$D$1000,4,0)</f>
        <v>#N/A</v>
      </c>
      <c r="F266" t="e">
        <f>VLOOKUP(Récap!G266,'Création N° Lot'!B178:B278,2,0)</f>
        <v>#N/A</v>
      </c>
      <c r="I266" t="str">
        <f t="shared" si="48"/>
        <v>44197</v>
      </c>
      <c r="J266" s="7" t="e">
        <f>VLOOKUP(Récap!I266,'Création N° Lot'!$D$3:$F$18,3,0)</f>
        <v>#N/A</v>
      </c>
      <c r="K266" t="e">
        <f>CONCATENATE(G266,MONTH(VLOOKUP(Récap!I266,'Création N° Lot'!$D$3:$E$18,2,0)),RIGHT(YEAR(VLOOKUP(Récap!I266,'Création N° Lot'!$D$3:$E$18,2,0)),2)," - ",DAY(J266),"/",MONTH(J266),"/",YEAR(J266))</f>
        <v>#N/A</v>
      </c>
      <c r="O266" t="e">
        <f>VLOOKUP(N266,'Info client'!$A$2:$D$1000,2,0)</f>
        <v>#N/A</v>
      </c>
      <c r="P266" t="e">
        <f>VLOOKUP($A266,'Info client'!$A$2:$D$1000,3,0)</f>
        <v>#N/A</v>
      </c>
      <c r="Q266" t="e">
        <f>VLOOKUP($A266,'Info client'!$A$2:$D$1000,4,0)</f>
        <v>#N/A</v>
      </c>
      <c r="S266" t="e">
        <f>VLOOKUP(Récap!G266,'Création N° Lot'!$B$3:$B$18,2,0)</f>
        <v>#N/A</v>
      </c>
      <c r="V266" t="str">
        <f t="shared" si="49"/>
        <v>44228</v>
      </c>
      <c r="W266" s="7" t="e">
        <f>VLOOKUP(Récap!V266,'Création N° Lot'!$D$3:$F$18,3,0)</f>
        <v>#N/A</v>
      </c>
      <c r="X266" t="e">
        <f>CONCATENATE(T266,MONTH(VLOOKUP(Récap!V266,'Création N° Lot'!$D$3:$E$18,2,0)),RIGHT(YEAR(VLOOKUP(Récap!V266,'Création N° Lot'!$D$3:$E$18,2,0)),2)," - ",DAY(W266),"/",MONTH(W266),"/",YEAR(W266))</f>
        <v>#N/A</v>
      </c>
      <c r="AA266" s="6"/>
      <c r="AB266" t="e">
        <f>VLOOKUP(AA266,'Info client'!$A$2:$D$1000,2,0)</f>
        <v>#N/A</v>
      </c>
      <c r="AC266" t="e">
        <f>VLOOKUP(AA266,'Info client'!$A$2:$D$1000,3,0)</f>
        <v>#N/A</v>
      </c>
      <c r="AD266" t="e">
        <f>VLOOKUP(AA266,'Info client'!$A$2:$D$1000,4,0)</f>
        <v>#N/A</v>
      </c>
      <c r="AF266" t="e">
        <f>VLOOKUP(Récap!AG266,'Création N° Lot'!$B$3:$B$18,2,0)</f>
        <v>#N/A</v>
      </c>
      <c r="AI266" t="str">
        <f t="shared" si="50"/>
        <v>44256</v>
      </c>
      <c r="AJ266" s="7" t="e">
        <f>VLOOKUP(Récap!AI266,'Création N° Lot'!$D$3:$F$18,3,0)</f>
        <v>#N/A</v>
      </c>
      <c r="AK266" t="e">
        <f>CONCATENATE(AG266,MONTH(VLOOKUP(Récap!AI266,'Création N° Lot'!$D$3:$E$18,2,0)),RIGHT(YEAR(VLOOKUP(Récap!AI266,'Création N° Lot'!$D$3:$E$18,2,0)),2)," - ",DAY(AJ266),"/",MONTH(AJ266),"/",YEAR(AJ266))</f>
        <v>#N/A</v>
      </c>
      <c r="AP266" s="6"/>
      <c r="AQ266" t="e">
        <f>VLOOKUP(AP266,'Info client'!$A$2:$D$1000,2,0)</f>
        <v>#N/A</v>
      </c>
      <c r="AR266" t="e">
        <f>VLOOKUP(AP266,'Info client'!$A$2:$D$1000,3,0)</f>
        <v>#N/A</v>
      </c>
      <c r="AS266" t="e">
        <f>VLOOKUP(AP266,'Info client'!$A$2:$D$1000,4,0)</f>
        <v>#N/A</v>
      </c>
      <c r="AU266" t="e">
        <f>VLOOKUP(Récap!AV266,'Création N° Lot'!$B$3:$B$18,2,0)</f>
        <v>#N/A</v>
      </c>
      <c r="AX266" t="str">
        <f t="shared" si="51"/>
        <v>44287</v>
      </c>
      <c r="AY266" s="7" t="e">
        <f>VLOOKUP(Récap!AX266,'Création N° Lot'!$D$3:$F$18,3,0)</f>
        <v>#N/A</v>
      </c>
      <c r="AZ266" t="e">
        <f>CONCATENATE(AV266,MONTH(VLOOKUP(Récap!AX266,'Création N° Lot'!$D$3:$E$18,2,0)),RIGHT(YEAR(VLOOKUP(Récap!AX266,'Création N° Lot'!$D$3:$E$18,2,0)),2)," - ",DAY(AY266),"/",MONTH(AY266),"/",YEAR(AY266))</f>
        <v>#N/A</v>
      </c>
      <c r="BC266" s="6"/>
      <c r="BD266" t="e">
        <f>VLOOKUP(BC266,'Info client'!$A$2:$D$1000,2,0)</f>
        <v>#N/A</v>
      </c>
      <c r="BE266" t="e">
        <f>VLOOKUP(BC266,'Info client'!$A$2:$D$1000,3,0)</f>
        <v>#N/A</v>
      </c>
      <c r="BF266" t="e">
        <f>VLOOKUP(BC266,'Info client'!$A$2:$D$1000,4,0)</f>
        <v>#N/A</v>
      </c>
      <c r="BH266" t="e">
        <f>VLOOKUP(Récap!BI266,'Création N° Lot'!$B$3:$B$18,2,0)</f>
        <v>#N/A</v>
      </c>
      <c r="BK266" t="str">
        <f t="shared" si="52"/>
        <v>44317</v>
      </c>
      <c r="BL266" s="7" t="e">
        <f>VLOOKUP(Récap!BK266,'Création N° Lot'!$D$3:$F$18,3,0)</f>
        <v>#N/A</v>
      </c>
      <c r="BM266" t="e">
        <f>CONCATENATE(BI266,MONTH(VLOOKUP(Récap!BK266,'Création N° Lot'!$D$3:$E$18,2,0)),RIGHT(YEAR(VLOOKUP(Récap!BK266,'Création N° Lot'!$D$3:$E$18,2,0)),2)," - ",DAY(BL266),"/",MONTH(BL266),"/",YEAR(BL266))</f>
        <v>#N/A</v>
      </c>
      <c r="BP266" s="6"/>
      <c r="BQ266" t="e">
        <f>VLOOKUP(BP266,'Info client'!$A$2:$D$1000,2,0)</f>
        <v>#N/A</v>
      </c>
      <c r="BR266" t="e">
        <f>VLOOKUP(BP266,'Info client'!$A$2:$D$1000,3,0)</f>
        <v>#N/A</v>
      </c>
      <c r="BS266" t="e">
        <f>VLOOKUP(BP266,'Info client'!$A$2:$D$1000,4,0)</f>
        <v>#N/A</v>
      </c>
      <c r="BU266" t="e">
        <f>VLOOKUP(Récap!BV266,'Création N° Lot'!$B$3:$B$18,2,0)</f>
        <v>#N/A</v>
      </c>
      <c r="BX266" t="str">
        <f t="shared" si="53"/>
        <v>44348</v>
      </c>
      <c r="BY266" s="7" t="e">
        <f>VLOOKUP(Récap!BX266,'Création N° Lot'!$D$3:$F$18,3,0)</f>
        <v>#N/A</v>
      </c>
      <c r="BZ266" t="e">
        <f>CONCATENATE(BV266,MONTH(VLOOKUP(Récap!BX266,'Création N° Lot'!$D$3:$E$18,2,0)),RIGHT(YEAR(VLOOKUP(Récap!BX266,'Création N° Lot'!$D$3:$E$18,2,0)),2)," - ",DAY(BY266),"/",MONTH(BY266),"/",YEAR(BY266))</f>
        <v>#N/A</v>
      </c>
      <c r="CC266" s="6"/>
      <c r="CD266" t="e">
        <f>VLOOKUP(CC266,'Info client'!$A$2:$D$1000,2,0)</f>
        <v>#N/A</v>
      </c>
      <c r="CE266" t="e">
        <f>VLOOKUP(CC266,'Info client'!$A$2:$D$1000,3,0)</f>
        <v>#N/A</v>
      </c>
      <c r="CF266" t="e">
        <f>VLOOKUP(CC266,'Info client'!$A$2:$D$1000,4,0)</f>
        <v>#N/A</v>
      </c>
      <c r="CH266" t="e">
        <f>VLOOKUP(Récap!CI266,'Création N° Lot'!$B$3:$B$18,2,0)</f>
        <v>#N/A</v>
      </c>
      <c r="CK266" t="str">
        <f t="shared" si="54"/>
        <v>44378</v>
      </c>
      <c r="CL266" s="7" t="e">
        <f>VLOOKUP(Récap!CK266,'Création N° Lot'!$D$3:$F$18,3,0)</f>
        <v>#N/A</v>
      </c>
      <c r="CM266" t="e">
        <f>CONCATENATE(CI266,MONTH(VLOOKUP(Récap!CK266,'Création N° Lot'!$D$3:$E$18,2,0)),RIGHT(YEAR(VLOOKUP(Récap!CK266,'Création N° Lot'!$D$3:$E$18,2,0)),2)," - ",DAY(CL266),"/",MONTH(CL266),"/",YEAR(CL266))</f>
        <v>#N/A</v>
      </c>
      <c r="CP266" s="6"/>
      <c r="CQ266" t="e">
        <f>VLOOKUP(CP266,'Info client'!$A$2:$D$1000,2,0)</f>
        <v>#N/A</v>
      </c>
      <c r="CR266" t="e">
        <f>VLOOKUP(CP266,'Info client'!$A$2:$D$1000,3,0)</f>
        <v>#N/A</v>
      </c>
      <c r="CS266" t="e">
        <f>VLOOKUP(CP266,'Info client'!$A$2:$D$1000,4,0)</f>
        <v>#N/A</v>
      </c>
      <c r="CU266" t="e">
        <f>VLOOKUP(Récap!CV266,'Création N° Lot'!$B$3:$B$18,2,0)</f>
        <v>#N/A</v>
      </c>
      <c r="CX266" t="str">
        <f t="shared" si="55"/>
        <v>Aout 2021</v>
      </c>
      <c r="CY266" s="7" t="e">
        <f>VLOOKUP(Récap!CX266,'Création N° Lot'!$D$3:$F$18,3,0)</f>
        <v>#N/A</v>
      </c>
      <c r="CZ266" t="e">
        <f>CONCATENATE(CV266,MONTH(VLOOKUP(Récap!CX266,'Création N° Lot'!$D$3:$E$18,2,0)),RIGHT(YEAR(VLOOKUP(Récap!CX266,'Création N° Lot'!$D$3:$E$18,2,0)),2)," - ",DAY(CY266),"/",MONTH(CY266),"/",YEAR(CY266))</f>
        <v>#N/A</v>
      </c>
      <c r="DC266" s="6"/>
      <c r="DD266" t="e">
        <f>VLOOKUP(DC266,'Info client'!$A$2:$D$1000,2,0)</f>
        <v>#N/A</v>
      </c>
      <c r="DE266" t="e">
        <f>VLOOKUP(DC266,'Info client'!$A$2:$D$1000,3,0)</f>
        <v>#N/A</v>
      </c>
      <c r="DF266" t="e">
        <f>VLOOKUP(DC266,'Info client'!$A$2:$D$1000,4,0)</f>
        <v>#N/A</v>
      </c>
      <c r="DH266" t="e">
        <f>VLOOKUP(Récap!DI266,'Création N° Lot'!$B$3:$B$18,2,0)</f>
        <v>#N/A</v>
      </c>
      <c r="DK266" t="str">
        <f t="shared" si="56"/>
        <v>44440</v>
      </c>
      <c r="DL266" s="7" t="e">
        <f>VLOOKUP(Récap!DK266,'Création N° Lot'!$D$3:$F$18,3,0)</f>
        <v>#N/A</v>
      </c>
      <c r="DM266" t="e">
        <f>CONCATENATE(DI266,MONTH(VLOOKUP(Récap!DK266,'Création N° Lot'!$D$3:$E$18,2,0)),RIGHT(YEAR(VLOOKUP(Récap!DK266,'Création N° Lot'!$D$3:$E$18,2,0)),2)," - ",DAY(DL266),"/",MONTH(DL266),"/",YEAR(DL266))</f>
        <v>#N/A</v>
      </c>
      <c r="DP266" s="6"/>
      <c r="DQ266" t="e">
        <f>VLOOKUP(DP266,'Info client'!$A$2:$D$1000,2,0)</f>
        <v>#N/A</v>
      </c>
      <c r="DR266" t="e">
        <f>VLOOKUP(DP266,'Info client'!$A$2:$D$1000,3,0)</f>
        <v>#N/A</v>
      </c>
      <c r="DS266" t="e">
        <f>VLOOKUP(DP266,'Info client'!$A$2:$D$1000,4,0)</f>
        <v>#N/A</v>
      </c>
      <c r="DU266" t="e">
        <f>VLOOKUP(Récap!DV266,'Création N° Lot'!$B$3:$B$18,2,0)</f>
        <v>#N/A</v>
      </c>
      <c r="DX266" t="str">
        <f t="shared" si="57"/>
        <v>44470</v>
      </c>
      <c r="DY266" s="7" t="e">
        <f>VLOOKUP(Récap!DX266,'Création N° Lot'!$D$3:$F$18,3,0)</f>
        <v>#N/A</v>
      </c>
      <c r="DZ266" t="e">
        <f>CONCATENATE(DV266,MONTH(VLOOKUP(Récap!DX266,'Création N° Lot'!$D$3:$E$18,2,0)),RIGHT(YEAR(VLOOKUP(Récap!DX266,'Création N° Lot'!$D$3:$E$18,2,0)),2)," - ",DAY(DY266),"/",MONTH(DY266),"/",YEAR(DY266))</f>
        <v>#N/A</v>
      </c>
      <c r="EC266" s="6"/>
      <c r="ED266" t="e">
        <f>VLOOKUP(EC266,'Info client'!$A$2:$D$1000,2,0)</f>
        <v>#N/A</v>
      </c>
      <c r="EE266" t="e">
        <f>VLOOKUP(EC266,'Info client'!$A$2:$D$1000,3,0)</f>
        <v>#N/A</v>
      </c>
      <c r="EF266" t="e">
        <f>VLOOKUP(EC266,'Info client'!$A$2:$D$1000,4,0)</f>
        <v>#N/A</v>
      </c>
      <c r="EH266" t="e">
        <f>VLOOKUP(Récap!EI266,'Création N° Lot'!$B$3:$B$18,2,0)</f>
        <v>#N/A</v>
      </c>
      <c r="EK266" t="str">
        <f t="shared" si="58"/>
        <v>44501</v>
      </c>
      <c r="EL266" s="7" t="e">
        <f>VLOOKUP(Récap!EK266,'Création N° Lot'!$D$3:$F$18,3,0)</f>
        <v>#N/A</v>
      </c>
      <c r="EM266" t="e">
        <f>CONCATENATE(EI266,MONTH(VLOOKUP(Récap!EK266,'Création N° Lot'!$D$3:$E$18,2,0)),RIGHT(YEAR(VLOOKUP(Récap!EK266,'Création N° Lot'!$D$3:$E$18,2,0)),2)," - ",DAY(EL266),"/",MONTH(EL266),"/",YEAR(EL266))</f>
        <v>#N/A</v>
      </c>
      <c r="EP266" s="6"/>
      <c r="EQ266" t="e">
        <f>VLOOKUP(EP266,'Info client'!$A$2:$D$1000,2,0)</f>
        <v>#N/A</v>
      </c>
      <c r="ER266" t="e">
        <f>VLOOKUP(EP266,'Info client'!$A$2:$D$1000,3,0)</f>
        <v>#N/A</v>
      </c>
      <c r="ES266" t="e">
        <f>VLOOKUP(EP266,'Info client'!$A$2:$D$1000,4,0)</f>
        <v>#N/A</v>
      </c>
      <c r="EU266" t="e">
        <f>VLOOKUP(Récap!EV266,'Création N° Lot'!$B$3:$B$18,2,0)</f>
        <v>#N/A</v>
      </c>
      <c r="EX266" t="str">
        <f t="shared" si="59"/>
        <v>44531</v>
      </c>
      <c r="EY266" s="7" t="e">
        <f>VLOOKUP(Récap!EX266,'Création N° Lot'!$D$3:$F$18,3,0)</f>
        <v>#N/A</v>
      </c>
      <c r="EZ266" t="e">
        <f>CONCATENATE(EV266,MONTH(VLOOKUP(Récap!EX266,'Création N° Lot'!$D$3:$E$18,2,0)),RIGHT(YEAR(VLOOKUP(Récap!EX266,'Création N° Lot'!$D$3:$E$18,2,0)),2)," - ",DAY(EY266),"/",MONTH(EY266),"/",YEAR(EY266))</f>
        <v>#N/A</v>
      </c>
    </row>
    <row r="267" spans="2:156" x14ac:dyDescent="0.25">
      <c r="B267" t="e">
        <f>VLOOKUP($A267,'Info client'!$A$2:$D$1000,2,0)</f>
        <v>#N/A</v>
      </c>
      <c r="C267" t="e">
        <f>VLOOKUP($A267,'Info client'!$A$2:$D$1000,3,0)</f>
        <v>#N/A</v>
      </c>
      <c r="D267" t="e">
        <f>VLOOKUP($A267,'Info client'!$A$2:$D$1000,4,0)</f>
        <v>#N/A</v>
      </c>
      <c r="F267" t="e">
        <f>VLOOKUP(Récap!G267,'Création N° Lot'!B179:B279,2,0)</f>
        <v>#N/A</v>
      </c>
      <c r="I267" t="str">
        <f t="shared" si="48"/>
        <v>44197</v>
      </c>
      <c r="J267" s="7" t="e">
        <f>VLOOKUP(Récap!I267,'Création N° Lot'!$D$3:$F$18,3,0)</f>
        <v>#N/A</v>
      </c>
      <c r="K267" t="e">
        <f>CONCATENATE(G267,MONTH(VLOOKUP(Récap!I267,'Création N° Lot'!$D$3:$E$18,2,0)),RIGHT(YEAR(VLOOKUP(Récap!I267,'Création N° Lot'!$D$3:$E$18,2,0)),2)," - ",DAY(J267),"/",MONTH(J267),"/",YEAR(J267))</f>
        <v>#N/A</v>
      </c>
      <c r="O267" t="e">
        <f>VLOOKUP(N267,'Info client'!$A$2:$D$1000,2,0)</f>
        <v>#N/A</v>
      </c>
      <c r="P267" t="e">
        <f>VLOOKUP($A267,'Info client'!$A$2:$D$1000,3,0)</f>
        <v>#N/A</v>
      </c>
      <c r="Q267" t="e">
        <f>VLOOKUP($A267,'Info client'!$A$2:$D$1000,4,0)</f>
        <v>#N/A</v>
      </c>
      <c r="S267" t="e">
        <f>VLOOKUP(Récap!G267,'Création N° Lot'!$B$3:$B$18,2,0)</f>
        <v>#N/A</v>
      </c>
      <c r="V267" t="str">
        <f t="shared" si="49"/>
        <v>44228</v>
      </c>
      <c r="W267" s="7" t="e">
        <f>VLOOKUP(Récap!V267,'Création N° Lot'!$D$3:$F$18,3,0)</f>
        <v>#N/A</v>
      </c>
      <c r="X267" t="e">
        <f>CONCATENATE(T267,MONTH(VLOOKUP(Récap!V267,'Création N° Lot'!$D$3:$E$18,2,0)),RIGHT(YEAR(VLOOKUP(Récap!V267,'Création N° Lot'!$D$3:$E$18,2,0)),2)," - ",DAY(W267),"/",MONTH(W267),"/",YEAR(W267))</f>
        <v>#N/A</v>
      </c>
      <c r="AA267" s="6"/>
      <c r="AB267" t="e">
        <f>VLOOKUP(AA267,'Info client'!$A$2:$D$1000,2,0)</f>
        <v>#N/A</v>
      </c>
      <c r="AC267" t="e">
        <f>VLOOKUP(AA267,'Info client'!$A$2:$D$1000,3,0)</f>
        <v>#N/A</v>
      </c>
      <c r="AD267" t="e">
        <f>VLOOKUP(AA267,'Info client'!$A$2:$D$1000,4,0)</f>
        <v>#N/A</v>
      </c>
      <c r="AF267" t="e">
        <f>VLOOKUP(Récap!AG267,'Création N° Lot'!$B$3:$B$18,2,0)</f>
        <v>#N/A</v>
      </c>
      <c r="AI267" t="str">
        <f t="shared" si="50"/>
        <v>44256</v>
      </c>
      <c r="AJ267" s="7" t="e">
        <f>VLOOKUP(Récap!AI267,'Création N° Lot'!$D$3:$F$18,3,0)</f>
        <v>#N/A</v>
      </c>
      <c r="AK267" t="e">
        <f>CONCATENATE(AG267,MONTH(VLOOKUP(Récap!AI267,'Création N° Lot'!$D$3:$E$18,2,0)),RIGHT(YEAR(VLOOKUP(Récap!AI267,'Création N° Lot'!$D$3:$E$18,2,0)),2)," - ",DAY(AJ267),"/",MONTH(AJ267),"/",YEAR(AJ267))</f>
        <v>#N/A</v>
      </c>
      <c r="AP267" s="6"/>
      <c r="AQ267" t="e">
        <f>VLOOKUP(AP267,'Info client'!$A$2:$D$1000,2,0)</f>
        <v>#N/A</v>
      </c>
      <c r="AR267" t="e">
        <f>VLOOKUP(AP267,'Info client'!$A$2:$D$1000,3,0)</f>
        <v>#N/A</v>
      </c>
      <c r="AS267" t="e">
        <f>VLOOKUP(AP267,'Info client'!$A$2:$D$1000,4,0)</f>
        <v>#N/A</v>
      </c>
      <c r="AU267" t="e">
        <f>VLOOKUP(Récap!AV267,'Création N° Lot'!$B$3:$B$18,2,0)</f>
        <v>#N/A</v>
      </c>
      <c r="AX267" t="str">
        <f t="shared" si="51"/>
        <v>44287</v>
      </c>
      <c r="AY267" s="7" t="e">
        <f>VLOOKUP(Récap!AX267,'Création N° Lot'!$D$3:$F$18,3,0)</f>
        <v>#N/A</v>
      </c>
      <c r="AZ267" t="e">
        <f>CONCATENATE(AV267,MONTH(VLOOKUP(Récap!AX267,'Création N° Lot'!$D$3:$E$18,2,0)),RIGHT(YEAR(VLOOKUP(Récap!AX267,'Création N° Lot'!$D$3:$E$18,2,0)),2)," - ",DAY(AY267),"/",MONTH(AY267),"/",YEAR(AY267))</f>
        <v>#N/A</v>
      </c>
      <c r="BC267" s="6"/>
      <c r="BD267" t="e">
        <f>VLOOKUP(BC267,'Info client'!$A$2:$D$1000,2,0)</f>
        <v>#N/A</v>
      </c>
      <c r="BE267" t="e">
        <f>VLOOKUP(BC267,'Info client'!$A$2:$D$1000,3,0)</f>
        <v>#N/A</v>
      </c>
      <c r="BF267" t="e">
        <f>VLOOKUP(BC267,'Info client'!$A$2:$D$1000,4,0)</f>
        <v>#N/A</v>
      </c>
      <c r="BH267" t="e">
        <f>VLOOKUP(Récap!BI267,'Création N° Lot'!$B$3:$B$18,2,0)</f>
        <v>#N/A</v>
      </c>
      <c r="BK267" t="str">
        <f t="shared" si="52"/>
        <v>44317</v>
      </c>
      <c r="BL267" s="7" t="e">
        <f>VLOOKUP(Récap!BK267,'Création N° Lot'!$D$3:$F$18,3,0)</f>
        <v>#N/A</v>
      </c>
      <c r="BM267" t="e">
        <f>CONCATENATE(BI267,MONTH(VLOOKUP(Récap!BK267,'Création N° Lot'!$D$3:$E$18,2,0)),RIGHT(YEAR(VLOOKUP(Récap!BK267,'Création N° Lot'!$D$3:$E$18,2,0)),2)," - ",DAY(BL267),"/",MONTH(BL267),"/",YEAR(BL267))</f>
        <v>#N/A</v>
      </c>
      <c r="BP267" s="6"/>
      <c r="BQ267" t="e">
        <f>VLOOKUP(BP267,'Info client'!$A$2:$D$1000,2,0)</f>
        <v>#N/A</v>
      </c>
      <c r="BR267" t="e">
        <f>VLOOKUP(BP267,'Info client'!$A$2:$D$1000,3,0)</f>
        <v>#N/A</v>
      </c>
      <c r="BS267" t="e">
        <f>VLOOKUP(BP267,'Info client'!$A$2:$D$1000,4,0)</f>
        <v>#N/A</v>
      </c>
      <c r="BU267" t="e">
        <f>VLOOKUP(Récap!BV267,'Création N° Lot'!$B$3:$B$18,2,0)</f>
        <v>#N/A</v>
      </c>
      <c r="BX267" t="str">
        <f t="shared" si="53"/>
        <v>44348</v>
      </c>
      <c r="BY267" s="7" t="e">
        <f>VLOOKUP(Récap!BX267,'Création N° Lot'!$D$3:$F$18,3,0)</f>
        <v>#N/A</v>
      </c>
      <c r="BZ267" t="e">
        <f>CONCATENATE(BV267,MONTH(VLOOKUP(Récap!BX267,'Création N° Lot'!$D$3:$E$18,2,0)),RIGHT(YEAR(VLOOKUP(Récap!BX267,'Création N° Lot'!$D$3:$E$18,2,0)),2)," - ",DAY(BY267),"/",MONTH(BY267),"/",YEAR(BY267))</f>
        <v>#N/A</v>
      </c>
      <c r="CC267" s="6"/>
      <c r="CD267" t="e">
        <f>VLOOKUP(CC267,'Info client'!$A$2:$D$1000,2,0)</f>
        <v>#N/A</v>
      </c>
      <c r="CE267" t="e">
        <f>VLOOKUP(CC267,'Info client'!$A$2:$D$1000,3,0)</f>
        <v>#N/A</v>
      </c>
      <c r="CF267" t="e">
        <f>VLOOKUP(CC267,'Info client'!$A$2:$D$1000,4,0)</f>
        <v>#N/A</v>
      </c>
      <c r="CH267" t="e">
        <f>VLOOKUP(Récap!CI267,'Création N° Lot'!$B$3:$B$18,2,0)</f>
        <v>#N/A</v>
      </c>
      <c r="CK267" t="str">
        <f t="shared" si="54"/>
        <v>44378</v>
      </c>
      <c r="CL267" s="7" t="e">
        <f>VLOOKUP(Récap!CK267,'Création N° Lot'!$D$3:$F$18,3,0)</f>
        <v>#N/A</v>
      </c>
      <c r="CM267" t="e">
        <f>CONCATENATE(CI267,MONTH(VLOOKUP(Récap!CK267,'Création N° Lot'!$D$3:$E$18,2,0)),RIGHT(YEAR(VLOOKUP(Récap!CK267,'Création N° Lot'!$D$3:$E$18,2,0)),2)," - ",DAY(CL267),"/",MONTH(CL267),"/",YEAR(CL267))</f>
        <v>#N/A</v>
      </c>
      <c r="CP267" s="6"/>
      <c r="CQ267" t="e">
        <f>VLOOKUP(CP267,'Info client'!$A$2:$D$1000,2,0)</f>
        <v>#N/A</v>
      </c>
      <c r="CR267" t="e">
        <f>VLOOKUP(CP267,'Info client'!$A$2:$D$1000,3,0)</f>
        <v>#N/A</v>
      </c>
      <c r="CS267" t="e">
        <f>VLOOKUP(CP267,'Info client'!$A$2:$D$1000,4,0)</f>
        <v>#N/A</v>
      </c>
      <c r="CU267" t="e">
        <f>VLOOKUP(Récap!CV267,'Création N° Lot'!$B$3:$B$18,2,0)</f>
        <v>#N/A</v>
      </c>
      <c r="CX267" t="str">
        <f t="shared" si="55"/>
        <v>Aout 2021</v>
      </c>
      <c r="CY267" s="7" t="e">
        <f>VLOOKUP(Récap!CX267,'Création N° Lot'!$D$3:$F$18,3,0)</f>
        <v>#N/A</v>
      </c>
      <c r="CZ267" t="e">
        <f>CONCATENATE(CV267,MONTH(VLOOKUP(Récap!CX267,'Création N° Lot'!$D$3:$E$18,2,0)),RIGHT(YEAR(VLOOKUP(Récap!CX267,'Création N° Lot'!$D$3:$E$18,2,0)),2)," - ",DAY(CY267),"/",MONTH(CY267),"/",YEAR(CY267))</f>
        <v>#N/A</v>
      </c>
      <c r="DC267" s="6"/>
      <c r="DD267" t="e">
        <f>VLOOKUP(DC267,'Info client'!$A$2:$D$1000,2,0)</f>
        <v>#N/A</v>
      </c>
      <c r="DE267" t="e">
        <f>VLOOKUP(DC267,'Info client'!$A$2:$D$1000,3,0)</f>
        <v>#N/A</v>
      </c>
      <c r="DF267" t="e">
        <f>VLOOKUP(DC267,'Info client'!$A$2:$D$1000,4,0)</f>
        <v>#N/A</v>
      </c>
      <c r="DH267" t="e">
        <f>VLOOKUP(Récap!DI267,'Création N° Lot'!$B$3:$B$18,2,0)</f>
        <v>#N/A</v>
      </c>
      <c r="DK267" t="str">
        <f t="shared" si="56"/>
        <v>44440</v>
      </c>
      <c r="DL267" s="7" t="e">
        <f>VLOOKUP(Récap!DK267,'Création N° Lot'!$D$3:$F$18,3,0)</f>
        <v>#N/A</v>
      </c>
      <c r="DM267" t="e">
        <f>CONCATENATE(DI267,MONTH(VLOOKUP(Récap!DK267,'Création N° Lot'!$D$3:$E$18,2,0)),RIGHT(YEAR(VLOOKUP(Récap!DK267,'Création N° Lot'!$D$3:$E$18,2,0)),2)," - ",DAY(DL267),"/",MONTH(DL267),"/",YEAR(DL267))</f>
        <v>#N/A</v>
      </c>
      <c r="DP267" s="6"/>
      <c r="DQ267" t="e">
        <f>VLOOKUP(DP267,'Info client'!$A$2:$D$1000,2,0)</f>
        <v>#N/A</v>
      </c>
      <c r="DR267" t="e">
        <f>VLOOKUP(DP267,'Info client'!$A$2:$D$1000,3,0)</f>
        <v>#N/A</v>
      </c>
      <c r="DS267" t="e">
        <f>VLOOKUP(DP267,'Info client'!$A$2:$D$1000,4,0)</f>
        <v>#N/A</v>
      </c>
      <c r="DU267" t="e">
        <f>VLOOKUP(Récap!DV267,'Création N° Lot'!$B$3:$B$18,2,0)</f>
        <v>#N/A</v>
      </c>
      <c r="DX267" t="str">
        <f t="shared" si="57"/>
        <v>44470</v>
      </c>
      <c r="DY267" s="7" t="e">
        <f>VLOOKUP(Récap!DX267,'Création N° Lot'!$D$3:$F$18,3,0)</f>
        <v>#N/A</v>
      </c>
      <c r="DZ267" t="e">
        <f>CONCATENATE(DV267,MONTH(VLOOKUP(Récap!DX267,'Création N° Lot'!$D$3:$E$18,2,0)),RIGHT(YEAR(VLOOKUP(Récap!DX267,'Création N° Lot'!$D$3:$E$18,2,0)),2)," - ",DAY(DY267),"/",MONTH(DY267),"/",YEAR(DY267))</f>
        <v>#N/A</v>
      </c>
      <c r="EC267" s="6"/>
      <c r="ED267" t="e">
        <f>VLOOKUP(EC267,'Info client'!$A$2:$D$1000,2,0)</f>
        <v>#N/A</v>
      </c>
      <c r="EE267" t="e">
        <f>VLOOKUP(EC267,'Info client'!$A$2:$D$1000,3,0)</f>
        <v>#N/A</v>
      </c>
      <c r="EF267" t="e">
        <f>VLOOKUP(EC267,'Info client'!$A$2:$D$1000,4,0)</f>
        <v>#N/A</v>
      </c>
      <c r="EH267" t="e">
        <f>VLOOKUP(Récap!EI267,'Création N° Lot'!$B$3:$B$18,2,0)</f>
        <v>#N/A</v>
      </c>
      <c r="EK267" t="str">
        <f t="shared" si="58"/>
        <v>44501</v>
      </c>
      <c r="EL267" s="7" t="e">
        <f>VLOOKUP(Récap!EK267,'Création N° Lot'!$D$3:$F$18,3,0)</f>
        <v>#N/A</v>
      </c>
      <c r="EM267" t="e">
        <f>CONCATENATE(EI267,MONTH(VLOOKUP(Récap!EK267,'Création N° Lot'!$D$3:$E$18,2,0)),RIGHT(YEAR(VLOOKUP(Récap!EK267,'Création N° Lot'!$D$3:$E$18,2,0)),2)," - ",DAY(EL267),"/",MONTH(EL267),"/",YEAR(EL267))</f>
        <v>#N/A</v>
      </c>
      <c r="EP267" s="6"/>
      <c r="EQ267" t="e">
        <f>VLOOKUP(EP267,'Info client'!$A$2:$D$1000,2,0)</f>
        <v>#N/A</v>
      </c>
      <c r="ER267" t="e">
        <f>VLOOKUP(EP267,'Info client'!$A$2:$D$1000,3,0)</f>
        <v>#N/A</v>
      </c>
      <c r="ES267" t="e">
        <f>VLOOKUP(EP267,'Info client'!$A$2:$D$1000,4,0)</f>
        <v>#N/A</v>
      </c>
      <c r="EU267" t="e">
        <f>VLOOKUP(Récap!EV267,'Création N° Lot'!$B$3:$B$18,2,0)</f>
        <v>#N/A</v>
      </c>
      <c r="EX267" t="str">
        <f t="shared" si="59"/>
        <v>44531</v>
      </c>
      <c r="EY267" s="7" t="e">
        <f>VLOOKUP(Récap!EX267,'Création N° Lot'!$D$3:$F$18,3,0)</f>
        <v>#N/A</v>
      </c>
      <c r="EZ267" t="e">
        <f>CONCATENATE(EV267,MONTH(VLOOKUP(Récap!EX267,'Création N° Lot'!$D$3:$E$18,2,0)),RIGHT(YEAR(VLOOKUP(Récap!EX267,'Création N° Lot'!$D$3:$E$18,2,0)),2)," - ",DAY(EY267),"/",MONTH(EY267),"/",YEAR(EY267))</f>
        <v>#N/A</v>
      </c>
    </row>
    <row r="268" spans="2:156" x14ac:dyDescent="0.25">
      <c r="B268" t="e">
        <f>VLOOKUP($A268,'Info client'!$A$2:$D$1000,2,0)</f>
        <v>#N/A</v>
      </c>
      <c r="C268" t="e">
        <f>VLOOKUP($A268,'Info client'!$A$2:$D$1000,3,0)</f>
        <v>#N/A</v>
      </c>
      <c r="D268" t="e">
        <f>VLOOKUP($A268,'Info client'!$A$2:$D$1000,4,0)</f>
        <v>#N/A</v>
      </c>
      <c r="F268" t="e">
        <f>VLOOKUP(Récap!G268,'Création N° Lot'!B180:B280,2,0)</f>
        <v>#N/A</v>
      </c>
      <c r="I268" t="str">
        <f t="shared" si="48"/>
        <v>44197</v>
      </c>
      <c r="J268" s="7" t="e">
        <f>VLOOKUP(Récap!I268,'Création N° Lot'!$D$3:$F$18,3,0)</f>
        <v>#N/A</v>
      </c>
      <c r="K268" t="e">
        <f>CONCATENATE(G268,MONTH(VLOOKUP(Récap!I268,'Création N° Lot'!$D$3:$E$18,2,0)),RIGHT(YEAR(VLOOKUP(Récap!I268,'Création N° Lot'!$D$3:$E$18,2,0)),2)," - ",DAY(J268),"/",MONTH(J268),"/",YEAR(J268))</f>
        <v>#N/A</v>
      </c>
      <c r="O268" t="e">
        <f>VLOOKUP(N268,'Info client'!$A$2:$D$1000,2,0)</f>
        <v>#N/A</v>
      </c>
      <c r="P268" t="e">
        <f>VLOOKUP($A268,'Info client'!$A$2:$D$1000,3,0)</f>
        <v>#N/A</v>
      </c>
      <c r="Q268" t="e">
        <f>VLOOKUP($A268,'Info client'!$A$2:$D$1000,4,0)</f>
        <v>#N/A</v>
      </c>
      <c r="S268" t="e">
        <f>VLOOKUP(Récap!G268,'Création N° Lot'!$B$3:$B$18,2,0)</f>
        <v>#N/A</v>
      </c>
      <c r="V268" t="str">
        <f t="shared" si="49"/>
        <v>44228</v>
      </c>
      <c r="W268" s="7" t="e">
        <f>VLOOKUP(Récap!V268,'Création N° Lot'!$D$3:$F$18,3,0)</f>
        <v>#N/A</v>
      </c>
      <c r="X268" t="e">
        <f>CONCATENATE(T268,MONTH(VLOOKUP(Récap!V268,'Création N° Lot'!$D$3:$E$18,2,0)),RIGHT(YEAR(VLOOKUP(Récap!V268,'Création N° Lot'!$D$3:$E$18,2,0)),2)," - ",DAY(W268),"/",MONTH(W268),"/",YEAR(W268))</f>
        <v>#N/A</v>
      </c>
      <c r="AA268" s="6"/>
      <c r="AB268" t="e">
        <f>VLOOKUP(AA268,'Info client'!$A$2:$D$1000,2,0)</f>
        <v>#N/A</v>
      </c>
      <c r="AC268" t="e">
        <f>VLOOKUP(AA268,'Info client'!$A$2:$D$1000,3,0)</f>
        <v>#N/A</v>
      </c>
      <c r="AD268" t="e">
        <f>VLOOKUP(AA268,'Info client'!$A$2:$D$1000,4,0)</f>
        <v>#N/A</v>
      </c>
      <c r="AF268" t="e">
        <f>VLOOKUP(Récap!AG268,'Création N° Lot'!$B$3:$B$18,2,0)</f>
        <v>#N/A</v>
      </c>
      <c r="AI268" t="str">
        <f t="shared" si="50"/>
        <v>44256</v>
      </c>
      <c r="AJ268" s="7" t="e">
        <f>VLOOKUP(Récap!AI268,'Création N° Lot'!$D$3:$F$18,3,0)</f>
        <v>#N/A</v>
      </c>
      <c r="AK268" t="e">
        <f>CONCATENATE(AG268,MONTH(VLOOKUP(Récap!AI268,'Création N° Lot'!$D$3:$E$18,2,0)),RIGHT(YEAR(VLOOKUP(Récap!AI268,'Création N° Lot'!$D$3:$E$18,2,0)),2)," - ",DAY(AJ268),"/",MONTH(AJ268),"/",YEAR(AJ268))</f>
        <v>#N/A</v>
      </c>
      <c r="AP268" s="6"/>
      <c r="AQ268" t="e">
        <f>VLOOKUP(AP268,'Info client'!$A$2:$D$1000,2,0)</f>
        <v>#N/A</v>
      </c>
      <c r="AR268" t="e">
        <f>VLOOKUP(AP268,'Info client'!$A$2:$D$1000,3,0)</f>
        <v>#N/A</v>
      </c>
      <c r="AS268" t="e">
        <f>VLOOKUP(AP268,'Info client'!$A$2:$D$1000,4,0)</f>
        <v>#N/A</v>
      </c>
      <c r="AU268" t="e">
        <f>VLOOKUP(Récap!AV268,'Création N° Lot'!$B$3:$B$18,2,0)</f>
        <v>#N/A</v>
      </c>
      <c r="AX268" t="str">
        <f t="shared" si="51"/>
        <v>44287</v>
      </c>
      <c r="AY268" s="7" t="e">
        <f>VLOOKUP(Récap!AX268,'Création N° Lot'!$D$3:$F$18,3,0)</f>
        <v>#N/A</v>
      </c>
      <c r="AZ268" t="e">
        <f>CONCATENATE(AV268,MONTH(VLOOKUP(Récap!AX268,'Création N° Lot'!$D$3:$E$18,2,0)),RIGHT(YEAR(VLOOKUP(Récap!AX268,'Création N° Lot'!$D$3:$E$18,2,0)),2)," - ",DAY(AY268),"/",MONTH(AY268),"/",YEAR(AY268))</f>
        <v>#N/A</v>
      </c>
      <c r="BC268" s="6"/>
      <c r="BD268" t="e">
        <f>VLOOKUP(BC268,'Info client'!$A$2:$D$1000,2,0)</f>
        <v>#N/A</v>
      </c>
      <c r="BE268" t="e">
        <f>VLOOKUP(BC268,'Info client'!$A$2:$D$1000,3,0)</f>
        <v>#N/A</v>
      </c>
      <c r="BF268" t="e">
        <f>VLOOKUP(BC268,'Info client'!$A$2:$D$1000,4,0)</f>
        <v>#N/A</v>
      </c>
      <c r="BH268" t="e">
        <f>VLOOKUP(Récap!BI268,'Création N° Lot'!$B$3:$B$18,2,0)</f>
        <v>#N/A</v>
      </c>
      <c r="BK268" t="str">
        <f t="shared" si="52"/>
        <v>44317</v>
      </c>
      <c r="BL268" s="7" t="e">
        <f>VLOOKUP(Récap!BK268,'Création N° Lot'!$D$3:$F$18,3,0)</f>
        <v>#N/A</v>
      </c>
      <c r="BM268" t="e">
        <f>CONCATENATE(BI268,MONTH(VLOOKUP(Récap!BK268,'Création N° Lot'!$D$3:$E$18,2,0)),RIGHT(YEAR(VLOOKUP(Récap!BK268,'Création N° Lot'!$D$3:$E$18,2,0)),2)," - ",DAY(BL268),"/",MONTH(BL268),"/",YEAR(BL268))</f>
        <v>#N/A</v>
      </c>
      <c r="BP268" s="6"/>
      <c r="BQ268" t="e">
        <f>VLOOKUP(BP268,'Info client'!$A$2:$D$1000,2,0)</f>
        <v>#N/A</v>
      </c>
      <c r="BR268" t="e">
        <f>VLOOKUP(BP268,'Info client'!$A$2:$D$1000,3,0)</f>
        <v>#N/A</v>
      </c>
      <c r="BS268" t="e">
        <f>VLOOKUP(BP268,'Info client'!$A$2:$D$1000,4,0)</f>
        <v>#N/A</v>
      </c>
      <c r="BU268" t="e">
        <f>VLOOKUP(Récap!BV268,'Création N° Lot'!$B$3:$B$18,2,0)</f>
        <v>#N/A</v>
      </c>
      <c r="BX268" t="str">
        <f t="shared" si="53"/>
        <v>44348</v>
      </c>
      <c r="BY268" s="7" t="e">
        <f>VLOOKUP(Récap!BX268,'Création N° Lot'!$D$3:$F$18,3,0)</f>
        <v>#N/A</v>
      </c>
      <c r="BZ268" t="e">
        <f>CONCATENATE(BV268,MONTH(VLOOKUP(Récap!BX268,'Création N° Lot'!$D$3:$E$18,2,0)),RIGHT(YEAR(VLOOKUP(Récap!BX268,'Création N° Lot'!$D$3:$E$18,2,0)),2)," - ",DAY(BY268),"/",MONTH(BY268),"/",YEAR(BY268))</f>
        <v>#N/A</v>
      </c>
      <c r="CC268" s="6"/>
      <c r="CD268" t="e">
        <f>VLOOKUP(CC268,'Info client'!$A$2:$D$1000,2,0)</f>
        <v>#N/A</v>
      </c>
      <c r="CE268" t="e">
        <f>VLOOKUP(CC268,'Info client'!$A$2:$D$1000,3,0)</f>
        <v>#N/A</v>
      </c>
      <c r="CF268" t="e">
        <f>VLOOKUP(CC268,'Info client'!$A$2:$D$1000,4,0)</f>
        <v>#N/A</v>
      </c>
      <c r="CH268" t="e">
        <f>VLOOKUP(Récap!CI268,'Création N° Lot'!$B$3:$B$18,2,0)</f>
        <v>#N/A</v>
      </c>
      <c r="CK268" t="str">
        <f t="shared" si="54"/>
        <v>44378</v>
      </c>
      <c r="CL268" s="7" t="e">
        <f>VLOOKUP(Récap!CK268,'Création N° Lot'!$D$3:$F$18,3,0)</f>
        <v>#N/A</v>
      </c>
      <c r="CM268" t="e">
        <f>CONCATENATE(CI268,MONTH(VLOOKUP(Récap!CK268,'Création N° Lot'!$D$3:$E$18,2,0)),RIGHT(YEAR(VLOOKUP(Récap!CK268,'Création N° Lot'!$D$3:$E$18,2,0)),2)," - ",DAY(CL268),"/",MONTH(CL268),"/",YEAR(CL268))</f>
        <v>#N/A</v>
      </c>
      <c r="CP268" s="6"/>
      <c r="CQ268" t="e">
        <f>VLOOKUP(CP268,'Info client'!$A$2:$D$1000,2,0)</f>
        <v>#N/A</v>
      </c>
      <c r="CR268" t="e">
        <f>VLOOKUP(CP268,'Info client'!$A$2:$D$1000,3,0)</f>
        <v>#N/A</v>
      </c>
      <c r="CS268" t="e">
        <f>VLOOKUP(CP268,'Info client'!$A$2:$D$1000,4,0)</f>
        <v>#N/A</v>
      </c>
      <c r="CU268" t="e">
        <f>VLOOKUP(Récap!CV268,'Création N° Lot'!$B$3:$B$18,2,0)</f>
        <v>#N/A</v>
      </c>
      <c r="CX268" t="str">
        <f t="shared" si="55"/>
        <v>Aout 2021</v>
      </c>
      <c r="CY268" s="7" t="e">
        <f>VLOOKUP(Récap!CX268,'Création N° Lot'!$D$3:$F$18,3,0)</f>
        <v>#N/A</v>
      </c>
      <c r="CZ268" t="e">
        <f>CONCATENATE(CV268,MONTH(VLOOKUP(Récap!CX268,'Création N° Lot'!$D$3:$E$18,2,0)),RIGHT(YEAR(VLOOKUP(Récap!CX268,'Création N° Lot'!$D$3:$E$18,2,0)),2)," - ",DAY(CY268),"/",MONTH(CY268),"/",YEAR(CY268))</f>
        <v>#N/A</v>
      </c>
      <c r="DC268" s="6"/>
      <c r="DD268" t="e">
        <f>VLOOKUP(DC268,'Info client'!$A$2:$D$1000,2,0)</f>
        <v>#N/A</v>
      </c>
      <c r="DE268" t="e">
        <f>VLOOKUP(DC268,'Info client'!$A$2:$D$1000,3,0)</f>
        <v>#N/A</v>
      </c>
      <c r="DF268" t="e">
        <f>VLOOKUP(DC268,'Info client'!$A$2:$D$1000,4,0)</f>
        <v>#N/A</v>
      </c>
      <c r="DH268" t="e">
        <f>VLOOKUP(Récap!DI268,'Création N° Lot'!$B$3:$B$18,2,0)</f>
        <v>#N/A</v>
      </c>
      <c r="DK268" t="str">
        <f t="shared" si="56"/>
        <v>44440</v>
      </c>
      <c r="DL268" s="7" t="e">
        <f>VLOOKUP(Récap!DK268,'Création N° Lot'!$D$3:$F$18,3,0)</f>
        <v>#N/A</v>
      </c>
      <c r="DM268" t="e">
        <f>CONCATENATE(DI268,MONTH(VLOOKUP(Récap!DK268,'Création N° Lot'!$D$3:$E$18,2,0)),RIGHT(YEAR(VLOOKUP(Récap!DK268,'Création N° Lot'!$D$3:$E$18,2,0)),2)," - ",DAY(DL268),"/",MONTH(DL268),"/",YEAR(DL268))</f>
        <v>#N/A</v>
      </c>
      <c r="DP268" s="6"/>
      <c r="DQ268" t="e">
        <f>VLOOKUP(DP268,'Info client'!$A$2:$D$1000,2,0)</f>
        <v>#N/A</v>
      </c>
      <c r="DR268" t="e">
        <f>VLOOKUP(DP268,'Info client'!$A$2:$D$1000,3,0)</f>
        <v>#N/A</v>
      </c>
      <c r="DS268" t="e">
        <f>VLOOKUP(DP268,'Info client'!$A$2:$D$1000,4,0)</f>
        <v>#N/A</v>
      </c>
      <c r="DU268" t="e">
        <f>VLOOKUP(Récap!DV268,'Création N° Lot'!$B$3:$B$18,2,0)</f>
        <v>#N/A</v>
      </c>
      <c r="DX268" t="str">
        <f t="shared" si="57"/>
        <v>44470</v>
      </c>
      <c r="DY268" s="7" t="e">
        <f>VLOOKUP(Récap!DX268,'Création N° Lot'!$D$3:$F$18,3,0)</f>
        <v>#N/A</v>
      </c>
      <c r="DZ268" t="e">
        <f>CONCATENATE(DV268,MONTH(VLOOKUP(Récap!DX268,'Création N° Lot'!$D$3:$E$18,2,0)),RIGHT(YEAR(VLOOKUP(Récap!DX268,'Création N° Lot'!$D$3:$E$18,2,0)),2)," - ",DAY(DY268),"/",MONTH(DY268),"/",YEAR(DY268))</f>
        <v>#N/A</v>
      </c>
      <c r="EC268" s="6"/>
      <c r="ED268" t="e">
        <f>VLOOKUP(EC268,'Info client'!$A$2:$D$1000,2,0)</f>
        <v>#N/A</v>
      </c>
      <c r="EE268" t="e">
        <f>VLOOKUP(EC268,'Info client'!$A$2:$D$1000,3,0)</f>
        <v>#N/A</v>
      </c>
      <c r="EF268" t="e">
        <f>VLOOKUP(EC268,'Info client'!$A$2:$D$1000,4,0)</f>
        <v>#N/A</v>
      </c>
      <c r="EH268" t="e">
        <f>VLOOKUP(Récap!EI268,'Création N° Lot'!$B$3:$B$18,2,0)</f>
        <v>#N/A</v>
      </c>
      <c r="EK268" t="str">
        <f t="shared" si="58"/>
        <v>44501</v>
      </c>
      <c r="EL268" s="7" t="e">
        <f>VLOOKUP(Récap!EK268,'Création N° Lot'!$D$3:$F$18,3,0)</f>
        <v>#N/A</v>
      </c>
      <c r="EM268" t="e">
        <f>CONCATENATE(EI268,MONTH(VLOOKUP(Récap!EK268,'Création N° Lot'!$D$3:$E$18,2,0)),RIGHT(YEAR(VLOOKUP(Récap!EK268,'Création N° Lot'!$D$3:$E$18,2,0)),2)," - ",DAY(EL268),"/",MONTH(EL268),"/",YEAR(EL268))</f>
        <v>#N/A</v>
      </c>
      <c r="EP268" s="6"/>
      <c r="EQ268" t="e">
        <f>VLOOKUP(EP268,'Info client'!$A$2:$D$1000,2,0)</f>
        <v>#N/A</v>
      </c>
      <c r="ER268" t="e">
        <f>VLOOKUP(EP268,'Info client'!$A$2:$D$1000,3,0)</f>
        <v>#N/A</v>
      </c>
      <c r="ES268" t="e">
        <f>VLOOKUP(EP268,'Info client'!$A$2:$D$1000,4,0)</f>
        <v>#N/A</v>
      </c>
      <c r="EU268" t="e">
        <f>VLOOKUP(Récap!EV268,'Création N° Lot'!$B$3:$B$18,2,0)</f>
        <v>#N/A</v>
      </c>
      <c r="EX268" t="str">
        <f t="shared" si="59"/>
        <v>44531</v>
      </c>
      <c r="EY268" s="7" t="e">
        <f>VLOOKUP(Récap!EX268,'Création N° Lot'!$D$3:$F$18,3,0)</f>
        <v>#N/A</v>
      </c>
      <c r="EZ268" t="e">
        <f>CONCATENATE(EV268,MONTH(VLOOKUP(Récap!EX268,'Création N° Lot'!$D$3:$E$18,2,0)),RIGHT(YEAR(VLOOKUP(Récap!EX268,'Création N° Lot'!$D$3:$E$18,2,0)),2)," - ",DAY(EY268),"/",MONTH(EY268),"/",YEAR(EY268))</f>
        <v>#N/A</v>
      </c>
    </row>
    <row r="269" spans="2:156" x14ac:dyDescent="0.25">
      <c r="B269" t="e">
        <f>VLOOKUP($A269,'Info client'!$A$2:$D$1000,2,0)</f>
        <v>#N/A</v>
      </c>
      <c r="C269" t="e">
        <f>VLOOKUP($A269,'Info client'!$A$2:$D$1000,3,0)</f>
        <v>#N/A</v>
      </c>
      <c r="D269" t="e">
        <f>VLOOKUP($A269,'Info client'!$A$2:$D$1000,4,0)</f>
        <v>#N/A</v>
      </c>
      <c r="F269" t="e">
        <f>VLOOKUP(Récap!G269,'Création N° Lot'!B181:B281,2,0)</f>
        <v>#N/A</v>
      </c>
      <c r="I269" t="str">
        <f t="shared" si="48"/>
        <v>44197</v>
      </c>
      <c r="J269" s="7" t="e">
        <f>VLOOKUP(Récap!I269,'Création N° Lot'!$D$3:$F$18,3,0)</f>
        <v>#N/A</v>
      </c>
      <c r="K269" t="e">
        <f>CONCATENATE(G269,MONTH(VLOOKUP(Récap!I269,'Création N° Lot'!$D$3:$E$18,2,0)),RIGHT(YEAR(VLOOKUP(Récap!I269,'Création N° Lot'!$D$3:$E$18,2,0)),2)," - ",DAY(J269),"/",MONTH(J269),"/",YEAR(J269))</f>
        <v>#N/A</v>
      </c>
      <c r="O269" t="e">
        <f>VLOOKUP(N269,'Info client'!$A$2:$D$1000,2,0)</f>
        <v>#N/A</v>
      </c>
      <c r="P269" t="e">
        <f>VLOOKUP($A269,'Info client'!$A$2:$D$1000,3,0)</f>
        <v>#N/A</v>
      </c>
      <c r="Q269" t="e">
        <f>VLOOKUP($A269,'Info client'!$A$2:$D$1000,4,0)</f>
        <v>#N/A</v>
      </c>
      <c r="S269" t="e">
        <f>VLOOKUP(Récap!G269,'Création N° Lot'!$B$3:$B$18,2,0)</f>
        <v>#N/A</v>
      </c>
      <c r="V269" t="str">
        <f t="shared" si="49"/>
        <v>44228</v>
      </c>
      <c r="W269" s="7" t="e">
        <f>VLOOKUP(Récap!V269,'Création N° Lot'!$D$3:$F$18,3,0)</f>
        <v>#N/A</v>
      </c>
      <c r="X269" t="e">
        <f>CONCATENATE(T269,MONTH(VLOOKUP(Récap!V269,'Création N° Lot'!$D$3:$E$18,2,0)),RIGHT(YEAR(VLOOKUP(Récap!V269,'Création N° Lot'!$D$3:$E$18,2,0)),2)," - ",DAY(W269),"/",MONTH(W269),"/",YEAR(W269))</f>
        <v>#N/A</v>
      </c>
      <c r="AA269" s="6"/>
      <c r="AB269" t="e">
        <f>VLOOKUP(AA269,'Info client'!$A$2:$D$1000,2,0)</f>
        <v>#N/A</v>
      </c>
      <c r="AC269" t="e">
        <f>VLOOKUP(AA269,'Info client'!$A$2:$D$1000,3,0)</f>
        <v>#N/A</v>
      </c>
      <c r="AD269" t="e">
        <f>VLOOKUP(AA269,'Info client'!$A$2:$D$1000,4,0)</f>
        <v>#N/A</v>
      </c>
      <c r="AF269" t="e">
        <f>VLOOKUP(Récap!AG269,'Création N° Lot'!$B$3:$B$18,2,0)</f>
        <v>#N/A</v>
      </c>
      <c r="AI269" t="str">
        <f t="shared" si="50"/>
        <v>44256</v>
      </c>
      <c r="AJ269" s="7" t="e">
        <f>VLOOKUP(Récap!AI269,'Création N° Lot'!$D$3:$F$18,3,0)</f>
        <v>#N/A</v>
      </c>
      <c r="AK269" t="e">
        <f>CONCATENATE(AG269,MONTH(VLOOKUP(Récap!AI269,'Création N° Lot'!$D$3:$E$18,2,0)),RIGHT(YEAR(VLOOKUP(Récap!AI269,'Création N° Lot'!$D$3:$E$18,2,0)),2)," - ",DAY(AJ269),"/",MONTH(AJ269),"/",YEAR(AJ269))</f>
        <v>#N/A</v>
      </c>
      <c r="AP269" s="6"/>
      <c r="AQ269" t="e">
        <f>VLOOKUP(AP269,'Info client'!$A$2:$D$1000,2,0)</f>
        <v>#N/A</v>
      </c>
      <c r="AR269" t="e">
        <f>VLOOKUP(AP269,'Info client'!$A$2:$D$1000,3,0)</f>
        <v>#N/A</v>
      </c>
      <c r="AS269" t="e">
        <f>VLOOKUP(AP269,'Info client'!$A$2:$D$1000,4,0)</f>
        <v>#N/A</v>
      </c>
      <c r="AU269" t="e">
        <f>VLOOKUP(Récap!AV269,'Création N° Lot'!$B$3:$B$18,2,0)</f>
        <v>#N/A</v>
      </c>
      <c r="AX269" t="str">
        <f t="shared" si="51"/>
        <v>44287</v>
      </c>
      <c r="AY269" s="7" t="e">
        <f>VLOOKUP(Récap!AX269,'Création N° Lot'!$D$3:$F$18,3,0)</f>
        <v>#N/A</v>
      </c>
      <c r="AZ269" t="e">
        <f>CONCATENATE(AV269,MONTH(VLOOKUP(Récap!AX269,'Création N° Lot'!$D$3:$E$18,2,0)),RIGHT(YEAR(VLOOKUP(Récap!AX269,'Création N° Lot'!$D$3:$E$18,2,0)),2)," - ",DAY(AY269),"/",MONTH(AY269),"/",YEAR(AY269))</f>
        <v>#N/A</v>
      </c>
      <c r="BC269" s="6"/>
      <c r="BD269" t="e">
        <f>VLOOKUP(BC269,'Info client'!$A$2:$D$1000,2,0)</f>
        <v>#N/A</v>
      </c>
      <c r="BE269" t="e">
        <f>VLOOKUP(BC269,'Info client'!$A$2:$D$1000,3,0)</f>
        <v>#N/A</v>
      </c>
      <c r="BF269" t="e">
        <f>VLOOKUP(BC269,'Info client'!$A$2:$D$1000,4,0)</f>
        <v>#N/A</v>
      </c>
      <c r="BH269" t="e">
        <f>VLOOKUP(Récap!BI269,'Création N° Lot'!$B$3:$B$18,2,0)</f>
        <v>#N/A</v>
      </c>
      <c r="BK269" t="str">
        <f t="shared" si="52"/>
        <v>44317</v>
      </c>
      <c r="BL269" s="7" t="e">
        <f>VLOOKUP(Récap!BK269,'Création N° Lot'!$D$3:$F$18,3,0)</f>
        <v>#N/A</v>
      </c>
      <c r="BM269" t="e">
        <f>CONCATENATE(BI269,MONTH(VLOOKUP(Récap!BK269,'Création N° Lot'!$D$3:$E$18,2,0)),RIGHT(YEAR(VLOOKUP(Récap!BK269,'Création N° Lot'!$D$3:$E$18,2,0)),2)," - ",DAY(BL269),"/",MONTH(BL269),"/",YEAR(BL269))</f>
        <v>#N/A</v>
      </c>
      <c r="BP269" s="6"/>
      <c r="BQ269" t="e">
        <f>VLOOKUP(BP269,'Info client'!$A$2:$D$1000,2,0)</f>
        <v>#N/A</v>
      </c>
      <c r="BR269" t="e">
        <f>VLOOKUP(BP269,'Info client'!$A$2:$D$1000,3,0)</f>
        <v>#N/A</v>
      </c>
      <c r="BS269" t="e">
        <f>VLOOKUP(BP269,'Info client'!$A$2:$D$1000,4,0)</f>
        <v>#N/A</v>
      </c>
      <c r="BU269" t="e">
        <f>VLOOKUP(Récap!BV269,'Création N° Lot'!$B$3:$B$18,2,0)</f>
        <v>#N/A</v>
      </c>
      <c r="BX269" t="str">
        <f t="shared" si="53"/>
        <v>44348</v>
      </c>
      <c r="BY269" s="7" t="e">
        <f>VLOOKUP(Récap!BX269,'Création N° Lot'!$D$3:$F$18,3,0)</f>
        <v>#N/A</v>
      </c>
      <c r="BZ269" t="e">
        <f>CONCATENATE(BV269,MONTH(VLOOKUP(Récap!BX269,'Création N° Lot'!$D$3:$E$18,2,0)),RIGHT(YEAR(VLOOKUP(Récap!BX269,'Création N° Lot'!$D$3:$E$18,2,0)),2)," - ",DAY(BY269),"/",MONTH(BY269),"/",YEAR(BY269))</f>
        <v>#N/A</v>
      </c>
      <c r="CC269" s="6"/>
      <c r="CD269" t="e">
        <f>VLOOKUP(CC269,'Info client'!$A$2:$D$1000,2,0)</f>
        <v>#N/A</v>
      </c>
      <c r="CE269" t="e">
        <f>VLOOKUP(CC269,'Info client'!$A$2:$D$1000,3,0)</f>
        <v>#N/A</v>
      </c>
      <c r="CF269" t="e">
        <f>VLOOKUP(CC269,'Info client'!$A$2:$D$1000,4,0)</f>
        <v>#N/A</v>
      </c>
      <c r="CH269" t="e">
        <f>VLOOKUP(Récap!CI269,'Création N° Lot'!$B$3:$B$18,2,0)</f>
        <v>#N/A</v>
      </c>
      <c r="CK269" t="str">
        <f t="shared" si="54"/>
        <v>44378</v>
      </c>
      <c r="CL269" s="7" t="e">
        <f>VLOOKUP(Récap!CK269,'Création N° Lot'!$D$3:$F$18,3,0)</f>
        <v>#N/A</v>
      </c>
      <c r="CM269" t="e">
        <f>CONCATENATE(CI269,MONTH(VLOOKUP(Récap!CK269,'Création N° Lot'!$D$3:$E$18,2,0)),RIGHT(YEAR(VLOOKUP(Récap!CK269,'Création N° Lot'!$D$3:$E$18,2,0)),2)," - ",DAY(CL269),"/",MONTH(CL269),"/",YEAR(CL269))</f>
        <v>#N/A</v>
      </c>
      <c r="CP269" s="6"/>
      <c r="CQ269" t="e">
        <f>VLOOKUP(CP269,'Info client'!$A$2:$D$1000,2,0)</f>
        <v>#N/A</v>
      </c>
      <c r="CR269" t="e">
        <f>VLOOKUP(CP269,'Info client'!$A$2:$D$1000,3,0)</f>
        <v>#N/A</v>
      </c>
      <c r="CS269" t="e">
        <f>VLOOKUP(CP269,'Info client'!$A$2:$D$1000,4,0)</f>
        <v>#N/A</v>
      </c>
      <c r="CU269" t="e">
        <f>VLOOKUP(Récap!CV269,'Création N° Lot'!$B$3:$B$18,2,0)</f>
        <v>#N/A</v>
      </c>
      <c r="CX269" t="str">
        <f t="shared" si="55"/>
        <v>Aout 2021</v>
      </c>
      <c r="CY269" s="7" t="e">
        <f>VLOOKUP(Récap!CX269,'Création N° Lot'!$D$3:$F$18,3,0)</f>
        <v>#N/A</v>
      </c>
      <c r="CZ269" t="e">
        <f>CONCATENATE(CV269,MONTH(VLOOKUP(Récap!CX269,'Création N° Lot'!$D$3:$E$18,2,0)),RIGHT(YEAR(VLOOKUP(Récap!CX269,'Création N° Lot'!$D$3:$E$18,2,0)),2)," - ",DAY(CY269),"/",MONTH(CY269),"/",YEAR(CY269))</f>
        <v>#N/A</v>
      </c>
      <c r="DC269" s="6"/>
      <c r="DD269" t="e">
        <f>VLOOKUP(DC269,'Info client'!$A$2:$D$1000,2,0)</f>
        <v>#N/A</v>
      </c>
      <c r="DE269" t="e">
        <f>VLOOKUP(DC269,'Info client'!$A$2:$D$1000,3,0)</f>
        <v>#N/A</v>
      </c>
      <c r="DF269" t="e">
        <f>VLOOKUP(DC269,'Info client'!$A$2:$D$1000,4,0)</f>
        <v>#N/A</v>
      </c>
      <c r="DH269" t="e">
        <f>VLOOKUP(Récap!DI269,'Création N° Lot'!$B$3:$B$18,2,0)</f>
        <v>#N/A</v>
      </c>
      <c r="DK269" t="str">
        <f t="shared" si="56"/>
        <v>44440</v>
      </c>
      <c r="DL269" s="7" t="e">
        <f>VLOOKUP(Récap!DK269,'Création N° Lot'!$D$3:$F$18,3,0)</f>
        <v>#N/A</v>
      </c>
      <c r="DM269" t="e">
        <f>CONCATENATE(DI269,MONTH(VLOOKUP(Récap!DK269,'Création N° Lot'!$D$3:$E$18,2,0)),RIGHT(YEAR(VLOOKUP(Récap!DK269,'Création N° Lot'!$D$3:$E$18,2,0)),2)," - ",DAY(DL269),"/",MONTH(DL269),"/",YEAR(DL269))</f>
        <v>#N/A</v>
      </c>
      <c r="DP269" s="6"/>
      <c r="DQ269" t="e">
        <f>VLOOKUP(DP269,'Info client'!$A$2:$D$1000,2,0)</f>
        <v>#N/A</v>
      </c>
      <c r="DR269" t="e">
        <f>VLOOKUP(DP269,'Info client'!$A$2:$D$1000,3,0)</f>
        <v>#N/A</v>
      </c>
      <c r="DS269" t="e">
        <f>VLOOKUP(DP269,'Info client'!$A$2:$D$1000,4,0)</f>
        <v>#N/A</v>
      </c>
      <c r="DU269" t="e">
        <f>VLOOKUP(Récap!DV269,'Création N° Lot'!$B$3:$B$18,2,0)</f>
        <v>#N/A</v>
      </c>
      <c r="DX269" t="str">
        <f t="shared" si="57"/>
        <v>44470</v>
      </c>
      <c r="DY269" s="7" t="e">
        <f>VLOOKUP(Récap!DX269,'Création N° Lot'!$D$3:$F$18,3,0)</f>
        <v>#N/A</v>
      </c>
      <c r="DZ269" t="e">
        <f>CONCATENATE(DV269,MONTH(VLOOKUP(Récap!DX269,'Création N° Lot'!$D$3:$E$18,2,0)),RIGHT(YEAR(VLOOKUP(Récap!DX269,'Création N° Lot'!$D$3:$E$18,2,0)),2)," - ",DAY(DY269),"/",MONTH(DY269),"/",YEAR(DY269))</f>
        <v>#N/A</v>
      </c>
      <c r="EC269" s="6"/>
      <c r="ED269" t="e">
        <f>VLOOKUP(EC269,'Info client'!$A$2:$D$1000,2,0)</f>
        <v>#N/A</v>
      </c>
      <c r="EE269" t="e">
        <f>VLOOKUP(EC269,'Info client'!$A$2:$D$1000,3,0)</f>
        <v>#N/A</v>
      </c>
      <c r="EF269" t="e">
        <f>VLOOKUP(EC269,'Info client'!$A$2:$D$1000,4,0)</f>
        <v>#N/A</v>
      </c>
      <c r="EH269" t="e">
        <f>VLOOKUP(Récap!EI269,'Création N° Lot'!$B$3:$B$18,2,0)</f>
        <v>#N/A</v>
      </c>
      <c r="EK269" t="str">
        <f t="shared" si="58"/>
        <v>44501</v>
      </c>
      <c r="EL269" s="7" t="e">
        <f>VLOOKUP(Récap!EK269,'Création N° Lot'!$D$3:$F$18,3,0)</f>
        <v>#N/A</v>
      </c>
      <c r="EM269" t="e">
        <f>CONCATENATE(EI269,MONTH(VLOOKUP(Récap!EK269,'Création N° Lot'!$D$3:$E$18,2,0)),RIGHT(YEAR(VLOOKUP(Récap!EK269,'Création N° Lot'!$D$3:$E$18,2,0)),2)," - ",DAY(EL269),"/",MONTH(EL269),"/",YEAR(EL269))</f>
        <v>#N/A</v>
      </c>
      <c r="EP269" s="6"/>
      <c r="EQ269" t="e">
        <f>VLOOKUP(EP269,'Info client'!$A$2:$D$1000,2,0)</f>
        <v>#N/A</v>
      </c>
      <c r="ER269" t="e">
        <f>VLOOKUP(EP269,'Info client'!$A$2:$D$1000,3,0)</f>
        <v>#N/A</v>
      </c>
      <c r="ES269" t="e">
        <f>VLOOKUP(EP269,'Info client'!$A$2:$D$1000,4,0)</f>
        <v>#N/A</v>
      </c>
      <c r="EU269" t="e">
        <f>VLOOKUP(Récap!EV269,'Création N° Lot'!$B$3:$B$18,2,0)</f>
        <v>#N/A</v>
      </c>
      <c r="EX269" t="str">
        <f t="shared" si="59"/>
        <v>44531</v>
      </c>
      <c r="EY269" s="7" t="e">
        <f>VLOOKUP(Récap!EX269,'Création N° Lot'!$D$3:$F$18,3,0)</f>
        <v>#N/A</v>
      </c>
      <c r="EZ269" t="e">
        <f>CONCATENATE(EV269,MONTH(VLOOKUP(Récap!EX269,'Création N° Lot'!$D$3:$E$18,2,0)),RIGHT(YEAR(VLOOKUP(Récap!EX269,'Création N° Lot'!$D$3:$E$18,2,0)),2)," - ",DAY(EY269),"/",MONTH(EY269),"/",YEAR(EY269))</f>
        <v>#N/A</v>
      </c>
    </row>
    <row r="270" spans="2:156" x14ac:dyDescent="0.25">
      <c r="B270" t="e">
        <f>VLOOKUP($A270,'Info client'!$A$2:$D$1000,2,0)</f>
        <v>#N/A</v>
      </c>
      <c r="C270" t="e">
        <f>VLOOKUP($A270,'Info client'!$A$2:$D$1000,3,0)</f>
        <v>#N/A</v>
      </c>
      <c r="D270" t="e">
        <f>VLOOKUP($A270,'Info client'!$A$2:$D$1000,4,0)</f>
        <v>#N/A</v>
      </c>
      <c r="F270" t="e">
        <f>VLOOKUP(Récap!G270,'Création N° Lot'!B182:B282,2,0)</f>
        <v>#N/A</v>
      </c>
      <c r="I270" t="str">
        <f t="shared" si="48"/>
        <v>44197</v>
      </c>
      <c r="J270" s="7" t="e">
        <f>VLOOKUP(Récap!I270,'Création N° Lot'!$D$3:$F$18,3,0)</f>
        <v>#N/A</v>
      </c>
      <c r="K270" t="e">
        <f>CONCATENATE(G270,MONTH(VLOOKUP(Récap!I270,'Création N° Lot'!$D$3:$E$18,2,0)),RIGHT(YEAR(VLOOKUP(Récap!I270,'Création N° Lot'!$D$3:$E$18,2,0)),2)," - ",DAY(J270),"/",MONTH(J270),"/",YEAR(J270))</f>
        <v>#N/A</v>
      </c>
      <c r="O270" t="e">
        <f>VLOOKUP(N270,'Info client'!$A$2:$D$1000,2,0)</f>
        <v>#N/A</v>
      </c>
      <c r="P270" t="e">
        <f>VLOOKUP($A270,'Info client'!$A$2:$D$1000,3,0)</f>
        <v>#N/A</v>
      </c>
      <c r="Q270" t="e">
        <f>VLOOKUP($A270,'Info client'!$A$2:$D$1000,4,0)</f>
        <v>#N/A</v>
      </c>
      <c r="S270" t="e">
        <f>VLOOKUP(Récap!G270,'Création N° Lot'!$B$3:$B$18,2,0)</f>
        <v>#N/A</v>
      </c>
      <c r="V270" t="str">
        <f t="shared" si="49"/>
        <v>44228</v>
      </c>
      <c r="W270" s="7" t="e">
        <f>VLOOKUP(Récap!V270,'Création N° Lot'!$D$3:$F$18,3,0)</f>
        <v>#N/A</v>
      </c>
      <c r="X270" t="e">
        <f>CONCATENATE(T270,MONTH(VLOOKUP(Récap!V270,'Création N° Lot'!$D$3:$E$18,2,0)),RIGHT(YEAR(VLOOKUP(Récap!V270,'Création N° Lot'!$D$3:$E$18,2,0)),2)," - ",DAY(W270),"/",MONTH(W270),"/",YEAR(W270))</f>
        <v>#N/A</v>
      </c>
      <c r="AA270" s="6"/>
      <c r="AB270" t="e">
        <f>VLOOKUP(AA270,'Info client'!$A$2:$D$1000,2,0)</f>
        <v>#N/A</v>
      </c>
      <c r="AC270" t="e">
        <f>VLOOKUP(AA270,'Info client'!$A$2:$D$1000,3,0)</f>
        <v>#N/A</v>
      </c>
      <c r="AD270" t="e">
        <f>VLOOKUP(AA270,'Info client'!$A$2:$D$1000,4,0)</f>
        <v>#N/A</v>
      </c>
      <c r="AF270" t="e">
        <f>VLOOKUP(Récap!AG270,'Création N° Lot'!$B$3:$B$18,2,0)</f>
        <v>#N/A</v>
      </c>
      <c r="AI270" t="str">
        <f t="shared" si="50"/>
        <v>44256</v>
      </c>
      <c r="AJ270" s="7" t="e">
        <f>VLOOKUP(Récap!AI270,'Création N° Lot'!$D$3:$F$18,3,0)</f>
        <v>#N/A</v>
      </c>
      <c r="AK270" t="e">
        <f>CONCATENATE(AG270,MONTH(VLOOKUP(Récap!AI270,'Création N° Lot'!$D$3:$E$18,2,0)),RIGHT(YEAR(VLOOKUP(Récap!AI270,'Création N° Lot'!$D$3:$E$18,2,0)),2)," - ",DAY(AJ270),"/",MONTH(AJ270),"/",YEAR(AJ270))</f>
        <v>#N/A</v>
      </c>
      <c r="AP270" s="6"/>
      <c r="AQ270" t="e">
        <f>VLOOKUP(AP270,'Info client'!$A$2:$D$1000,2,0)</f>
        <v>#N/A</v>
      </c>
      <c r="AR270" t="e">
        <f>VLOOKUP(AP270,'Info client'!$A$2:$D$1000,3,0)</f>
        <v>#N/A</v>
      </c>
      <c r="AS270" t="e">
        <f>VLOOKUP(AP270,'Info client'!$A$2:$D$1000,4,0)</f>
        <v>#N/A</v>
      </c>
      <c r="AU270" t="e">
        <f>VLOOKUP(Récap!AV270,'Création N° Lot'!$B$3:$B$18,2,0)</f>
        <v>#N/A</v>
      </c>
      <c r="AX270" t="str">
        <f t="shared" si="51"/>
        <v>44287</v>
      </c>
      <c r="AY270" s="7" t="e">
        <f>VLOOKUP(Récap!AX270,'Création N° Lot'!$D$3:$F$18,3,0)</f>
        <v>#N/A</v>
      </c>
      <c r="AZ270" t="e">
        <f>CONCATENATE(AV270,MONTH(VLOOKUP(Récap!AX270,'Création N° Lot'!$D$3:$E$18,2,0)),RIGHT(YEAR(VLOOKUP(Récap!AX270,'Création N° Lot'!$D$3:$E$18,2,0)),2)," - ",DAY(AY270),"/",MONTH(AY270),"/",YEAR(AY270))</f>
        <v>#N/A</v>
      </c>
      <c r="BC270" s="6"/>
      <c r="BD270" t="e">
        <f>VLOOKUP(BC270,'Info client'!$A$2:$D$1000,2,0)</f>
        <v>#N/A</v>
      </c>
      <c r="BE270" t="e">
        <f>VLOOKUP(BC270,'Info client'!$A$2:$D$1000,3,0)</f>
        <v>#N/A</v>
      </c>
      <c r="BF270" t="e">
        <f>VLOOKUP(BC270,'Info client'!$A$2:$D$1000,4,0)</f>
        <v>#N/A</v>
      </c>
      <c r="BH270" t="e">
        <f>VLOOKUP(Récap!BI270,'Création N° Lot'!$B$3:$B$18,2,0)</f>
        <v>#N/A</v>
      </c>
      <c r="BK270" t="str">
        <f t="shared" si="52"/>
        <v>44317</v>
      </c>
      <c r="BL270" s="7" t="e">
        <f>VLOOKUP(Récap!BK270,'Création N° Lot'!$D$3:$F$18,3,0)</f>
        <v>#N/A</v>
      </c>
      <c r="BM270" t="e">
        <f>CONCATENATE(BI270,MONTH(VLOOKUP(Récap!BK270,'Création N° Lot'!$D$3:$E$18,2,0)),RIGHT(YEAR(VLOOKUP(Récap!BK270,'Création N° Lot'!$D$3:$E$18,2,0)),2)," - ",DAY(BL270),"/",MONTH(BL270),"/",YEAR(BL270))</f>
        <v>#N/A</v>
      </c>
      <c r="BP270" s="6"/>
      <c r="BQ270" t="e">
        <f>VLOOKUP(BP270,'Info client'!$A$2:$D$1000,2,0)</f>
        <v>#N/A</v>
      </c>
      <c r="BR270" t="e">
        <f>VLOOKUP(BP270,'Info client'!$A$2:$D$1000,3,0)</f>
        <v>#N/A</v>
      </c>
      <c r="BS270" t="e">
        <f>VLOOKUP(BP270,'Info client'!$A$2:$D$1000,4,0)</f>
        <v>#N/A</v>
      </c>
      <c r="BU270" t="e">
        <f>VLOOKUP(Récap!BV270,'Création N° Lot'!$B$3:$B$18,2,0)</f>
        <v>#N/A</v>
      </c>
      <c r="BX270" t="str">
        <f t="shared" si="53"/>
        <v>44348</v>
      </c>
      <c r="BY270" s="7" t="e">
        <f>VLOOKUP(Récap!BX270,'Création N° Lot'!$D$3:$F$18,3,0)</f>
        <v>#N/A</v>
      </c>
      <c r="BZ270" t="e">
        <f>CONCATENATE(BV270,MONTH(VLOOKUP(Récap!BX270,'Création N° Lot'!$D$3:$E$18,2,0)),RIGHT(YEAR(VLOOKUP(Récap!BX270,'Création N° Lot'!$D$3:$E$18,2,0)),2)," - ",DAY(BY270),"/",MONTH(BY270),"/",YEAR(BY270))</f>
        <v>#N/A</v>
      </c>
      <c r="CC270" s="6"/>
      <c r="CD270" t="e">
        <f>VLOOKUP(CC270,'Info client'!$A$2:$D$1000,2,0)</f>
        <v>#N/A</v>
      </c>
      <c r="CE270" t="e">
        <f>VLOOKUP(CC270,'Info client'!$A$2:$D$1000,3,0)</f>
        <v>#N/A</v>
      </c>
      <c r="CF270" t="e">
        <f>VLOOKUP(CC270,'Info client'!$A$2:$D$1000,4,0)</f>
        <v>#N/A</v>
      </c>
      <c r="CH270" t="e">
        <f>VLOOKUP(Récap!CI270,'Création N° Lot'!$B$3:$B$18,2,0)</f>
        <v>#N/A</v>
      </c>
      <c r="CK270" t="str">
        <f t="shared" si="54"/>
        <v>44378</v>
      </c>
      <c r="CL270" s="7" t="e">
        <f>VLOOKUP(Récap!CK270,'Création N° Lot'!$D$3:$F$18,3,0)</f>
        <v>#N/A</v>
      </c>
      <c r="CM270" t="e">
        <f>CONCATENATE(CI270,MONTH(VLOOKUP(Récap!CK270,'Création N° Lot'!$D$3:$E$18,2,0)),RIGHT(YEAR(VLOOKUP(Récap!CK270,'Création N° Lot'!$D$3:$E$18,2,0)),2)," - ",DAY(CL270),"/",MONTH(CL270),"/",YEAR(CL270))</f>
        <v>#N/A</v>
      </c>
      <c r="CP270" s="6"/>
      <c r="CQ270" t="e">
        <f>VLOOKUP(CP270,'Info client'!$A$2:$D$1000,2,0)</f>
        <v>#N/A</v>
      </c>
      <c r="CR270" t="e">
        <f>VLOOKUP(CP270,'Info client'!$A$2:$D$1000,3,0)</f>
        <v>#N/A</v>
      </c>
      <c r="CS270" t="e">
        <f>VLOOKUP(CP270,'Info client'!$A$2:$D$1000,4,0)</f>
        <v>#N/A</v>
      </c>
      <c r="CU270" t="e">
        <f>VLOOKUP(Récap!CV270,'Création N° Lot'!$B$3:$B$18,2,0)</f>
        <v>#N/A</v>
      </c>
      <c r="CX270" t="str">
        <f t="shared" si="55"/>
        <v>Aout 2021</v>
      </c>
      <c r="CY270" s="7" t="e">
        <f>VLOOKUP(Récap!CX270,'Création N° Lot'!$D$3:$F$18,3,0)</f>
        <v>#N/A</v>
      </c>
      <c r="CZ270" t="e">
        <f>CONCATENATE(CV270,MONTH(VLOOKUP(Récap!CX270,'Création N° Lot'!$D$3:$E$18,2,0)),RIGHT(YEAR(VLOOKUP(Récap!CX270,'Création N° Lot'!$D$3:$E$18,2,0)),2)," - ",DAY(CY270),"/",MONTH(CY270),"/",YEAR(CY270))</f>
        <v>#N/A</v>
      </c>
      <c r="DC270" s="6"/>
      <c r="DD270" t="e">
        <f>VLOOKUP(DC270,'Info client'!$A$2:$D$1000,2,0)</f>
        <v>#N/A</v>
      </c>
      <c r="DE270" t="e">
        <f>VLOOKUP(DC270,'Info client'!$A$2:$D$1000,3,0)</f>
        <v>#N/A</v>
      </c>
      <c r="DF270" t="e">
        <f>VLOOKUP(DC270,'Info client'!$A$2:$D$1000,4,0)</f>
        <v>#N/A</v>
      </c>
      <c r="DH270" t="e">
        <f>VLOOKUP(Récap!DI270,'Création N° Lot'!$B$3:$B$18,2,0)</f>
        <v>#N/A</v>
      </c>
      <c r="DK270" t="str">
        <f t="shared" si="56"/>
        <v>44440</v>
      </c>
      <c r="DL270" s="7" t="e">
        <f>VLOOKUP(Récap!DK270,'Création N° Lot'!$D$3:$F$18,3,0)</f>
        <v>#N/A</v>
      </c>
      <c r="DM270" t="e">
        <f>CONCATENATE(DI270,MONTH(VLOOKUP(Récap!DK270,'Création N° Lot'!$D$3:$E$18,2,0)),RIGHT(YEAR(VLOOKUP(Récap!DK270,'Création N° Lot'!$D$3:$E$18,2,0)),2)," - ",DAY(DL270),"/",MONTH(DL270),"/",YEAR(DL270))</f>
        <v>#N/A</v>
      </c>
      <c r="DP270" s="6"/>
      <c r="DQ270" t="e">
        <f>VLOOKUP(DP270,'Info client'!$A$2:$D$1000,2,0)</f>
        <v>#N/A</v>
      </c>
      <c r="DR270" t="e">
        <f>VLOOKUP(DP270,'Info client'!$A$2:$D$1000,3,0)</f>
        <v>#N/A</v>
      </c>
      <c r="DS270" t="e">
        <f>VLOOKUP(DP270,'Info client'!$A$2:$D$1000,4,0)</f>
        <v>#N/A</v>
      </c>
      <c r="DU270" t="e">
        <f>VLOOKUP(Récap!DV270,'Création N° Lot'!$B$3:$B$18,2,0)</f>
        <v>#N/A</v>
      </c>
      <c r="DX270" t="str">
        <f t="shared" si="57"/>
        <v>44470</v>
      </c>
      <c r="DY270" s="7" t="e">
        <f>VLOOKUP(Récap!DX270,'Création N° Lot'!$D$3:$F$18,3,0)</f>
        <v>#N/A</v>
      </c>
      <c r="DZ270" t="e">
        <f>CONCATENATE(DV270,MONTH(VLOOKUP(Récap!DX270,'Création N° Lot'!$D$3:$E$18,2,0)),RIGHT(YEAR(VLOOKUP(Récap!DX270,'Création N° Lot'!$D$3:$E$18,2,0)),2)," - ",DAY(DY270),"/",MONTH(DY270),"/",YEAR(DY270))</f>
        <v>#N/A</v>
      </c>
      <c r="EC270" s="6"/>
      <c r="ED270" t="e">
        <f>VLOOKUP(EC270,'Info client'!$A$2:$D$1000,2,0)</f>
        <v>#N/A</v>
      </c>
      <c r="EE270" t="e">
        <f>VLOOKUP(EC270,'Info client'!$A$2:$D$1000,3,0)</f>
        <v>#N/A</v>
      </c>
      <c r="EF270" t="e">
        <f>VLOOKUP(EC270,'Info client'!$A$2:$D$1000,4,0)</f>
        <v>#N/A</v>
      </c>
      <c r="EH270" t="e">
        <f>VLOOKUP(Récap!EI270,'Création N° Lot'!$B$3:$B$18,2,0)</f>
        <v>#N/A</v>
      </c>
      <c r="EK270" t="str">
        <f t="shared" si="58"/>
        <v>44501</v>
      </c>
      <c r="EL270" s="7" t="e">
        <f>VLOOKUP(Récap!EK270,'Création N° Lot'!$D$3:$F$18,3,0)</f>
        <v>#N/A</v>
      </c>
      <c r="EM270" t="e">
        <f>CONCATENATE(EI270,MONTH(VLOOKUP(Récap!EK270,'Création N° Lot'!$D$3:$E$18,2,0)),RIGHT(YEAR(VLOOKUP(Récap!EK270,'Création N° Lot'!$D$3:$E$18,2,0)),2)," - ",DAY(EL270),"/",MONTH(EL270),"/",YEAR(EL270))</f>
        <v>#N/A</v>
      </c>
      <c r="EP270" s="6"/>
      <c r="EQ270" t="e">
        <f>VLOOKUP(EP270,'Info client'!$A$2:$D$1000,2,0)</f>
        <v>#N/A</v>
      </c>
      <c r="ER270" t="e">
        <f>VLOOKUP(EP270,'Info client'!$A$2:$D$1000,3,0)</f>
        <v>#N/A</v>
      </c>
      <c r="ES270" t="e">
        <f>VLOOKUP(EP270,'Info client'!$A$2:$D$1000,4,0)</f>
        <v>#N/A</v>
      </c>
      <c r="EU270" t="e">
        <f>VLOOKUP(Récap!EV270,'Création N° Lot'!$B$3:$B$18,2,0)</f>
        <v>#N/A</v>
      </c>
      <c r="EX270" t="str">
        <f t="shared" si="59"/>
        <v>44531</v>
      </c>
      <c r="EY270" s="7" t="e">
        <f>VLOOKUP(Récap!EX270,'Création N° Lot'!$D$3:$F$18,3,0)</f>
        <v>#N/A</v>
      </c>
      <c r="EZ270" t="e">
        <f>CONCATENATE(EV270,MONTH(VLOOKUP(Récap!EX270,'Création N° Lot'!$D$3:$E$18,2,0)),RIGHT(YEAR(VLOOKUP(Récap!EX270,'Création N° Lot'!$D$3:$E$18,2,0)),2)," - ",DAY(EY270),"/",MONTH(EY270),"/",YEAR(EY270))</f>
        <v>#N/A</v>
      </c>
    </row>
    <row r="271" spans="2:156" x14ac:dyDescent="0.25">
      <c r="B271" t="e">
        <f>VLOOKUP($A271,'Info client'!$A$2:$D$1000,2,0)</f>
        <v>#N/A</v>
      </c>
      <c r="C271" t="e">
        <f>VLOOKUP($A271,'Info client'!$A$2:$D$1000,3,0)</f>
        <v>#N/A</v>
      </c>
      <c r="D271" t="e">
        <f>VLOOKUP($A271,'Info client'!$A$2:$D$1000,4,0)</f>
        <v>#N/A</v>
      </c>
      <c r="F271" t="e">
        <f>VLOOKUP(Récap!G271,'Création N° Lot'!B183:B283,2,0)</f>
        <v>#N/A</v>
      </c>
      <c r="I271" t="str">
        <f t="shared" si="48"/>
        <v>44197</v>
      </c>
      <c r="J271" s="7" t="e">
        <f>VLOOKUP(Récap!I271,'Création N° Lot'!$D$3:$F$18,3,0)</f>
        <v>#N/A</v>
      </c>
      <c r="K271" t="e">
        <f>CONCATENATE(G271,MONTH(VLOOKUP(Récap!I271,'Création N° Lot'!$D$3:$E$18,2,0)),RIGHT(YEAR(VLOOKUP(Récap!I271,'Création N° Lot'!$D$3:$E$18,2,0)),2)," - ",DAY(J271),"/",MONTH(J271),"/",YEAR(J271))</f>
        <v>#N/A</v>
      </c>
      <c r="O271" t="e">
        <f>VLOOKUP(N271,'Info client'!$A$2:$D$1000,2,0)</f>
        <v>#N/A</v>
      </c>
      <c r="P271" t="e">
        <f>VLOOKUP($A271,'Info client'!$A$2:$D$1000,3,0)</f>
        <v>#N/A</v>
      </c>
      <c r="Q271" t="e">
        <f>VLOOKUP($A271,'Info client'!$A$2:$D$1000,4,0)</f>
        <v>#N/A</v>
      </c>
      <c r="S271" t="e">
        <f>VLOOKUP(Récap!G271,'Création N° Lot'!$B$3:$B$18,2,0)</f>
        <v>#N/A</v>
      </c>
      <c r="V271" t="str">
        <f t="shared" si="49"/>
        <v>44228</v>
      </c>
      <c r="W271" s="7" t="e">
        <f>VLOOKUP(Récap!V271,'Création N° Lot'!$D$3:$F$18,3,0)</f>
        <v>#N/A</v>
      </c>
      <c r="X271" t="e">
        <f>CONCATENATE(T271,MONTH(VLOOKUP(Récap!V271,'Création N° Lot'!$D$3:$E$18,2,0)),RIGHT(YEAR(VLOOKUP(Récap!V271,'Création N° Lot'!$D$3:$E$18,2,0)),2)," - ",DAY(W271),"/",MONTH(W271),"/",YEAR(W271))</f>
        <v>#N/A</v>
      </c>
      <c r="AA271" s="6"/>
      <c r="AB271" t="e">
        <f>VLOOKUP(AA271,'Info client'!$A$2:$D$1000,2,0)</f>
        <v>#N/A</v>
      </c>
      <c r="AC271" t="e">
        <f>VLOOKUP(AA271,'Info client'!$A$2:$D$1000,3,0)</f>
        <v>#N/A</v>
      </c>
      <c r="AD271" t="e">
        <f>VLOOKUP(AA271,'Info client'!$A$2:$D$1000,4,0)</f>
        <v>#N/A</v>
      </c>
      <c r="AF271" t="e">
        <f>VLOOKUP(Récap!AG271,'Création N° Lot'!$B$3:$B$18,2,0)</f>
        <v>#N/A</v>
      </c>
      <c r="AI271" t="str">
        <f t="shared" si="50"/>
        <v>44256</v>
      </c>
      <c r="AJ271" s="7" t="e">
        <f>VLOOKUP(Récap!AI271,'Création N° Lot'!$D$3:$F$18,3,0)</f>
        <v>#N/A</v>
      </c>
      <c r="AK271" t="e">
        <f>CONCATENATE(AG271,MONTH(VLOOKUP(Récap!AI271,'Création N° Lot'!$D$3:$E$18,2,0)),RIGHT(YEAR(VLOOKUP(Récap!AI271,'Création N° Lot'!$D$3:$E$18,2,0)),2)," - ",DAY(AJ271),"/",MONTH(AJ271),"/",YEAR(AJ271))</f>
        <v>#N/A</v>
      </c>
      <c r="AP271" s="6"/>
      <c r="AQ271" t="e">
        <f>VLOOKUP(AP271,'Info client'!$A$2:$D$1000,2,0)</f>
        <v>#N/A</v>
      </c>
      <c r="AR271" t="e">
        <f>VLOOKUP(AP271,'Info client'!$A$2:$D$1000,3,0)</f>
        <v>#N/A</v>
      </c>
      <c r="AS271" t="e">
        <f>VLOOKUP(AP271,'Info client'!$A$2:$D$1000,4,0)</f>
        <v>#N/A</v>
      </c>
      <c r="AU271" t="e">
        <f>VLOOKUP(Récap!AV271,'Création N° Lot'!$B$3:$B$18,2,0)</f>
        <v>#N/A</v>
      </c>
      <c r="AX271" t="str">
        <f t="shared" si="51"/>
        <v>44287</v>
      </c>
      <c r="AY271" s="7" t="e">
        <f>VLOOKUP(Récap!AX271,'Création N° Lot'!$D$3:$F$18,3,0)</f>
        <v>#N/A</v>
      </c>
      <c r="AZ271" t="e">
        <f>CONCATENATE(AV271,MONTH(VLOOKUP(Récap!AX271,'Création N° Lot'!$D$3:$E$18,2,0)),RIGHT(YEAR(VLOOKUP(Récap!AX271,'Création N° Lot'!$D$3:$E$18,2,0)),2)," - ",DAY(AY271),"/",MONTH(AY271),"/",YEAR(AY271))</f>
        <v>#N/A</v>
      </c>
      <c r="BC271" s="6"/>
      <c r="BD271" t="e">
        <f>VLOOKUP(BC271,'Info client'!$A$2:$D$1000,2,0)</f>
        <v>#N/A</v>
      </c>
      <c r="BE271" t="e">
        <f>VLOOKUP(BC271,'Info client'!$A$2:$D$1000,3,0)</f>
        <v>#N/A</v>
      </c>
      <c r="BF271" t="e">
        <f>VLOOKUP(BC271,'Info client'!$A$2:$D$1000,4,0)</f>
        <v>#N/A</v>
      </c>
      <c r="BH271" t="e">
        <f>VLOOKUP(Récap!BI271,'Création N° Lot'!$B$3:$B$18,2,0)</f>
        <v>#N/A</v>
      </c>
      <c r="BK271" t="str">
        <f t="shared" si="52"/>
        <v>44317</v>
      </c>
      <c r="BL271" s="7" t="e">
        <f>VLOOKUP(Récap!BK271,'Création N° Lot'!$D$3:$F$18,3,0)</f>
        <v>#N/A</v>
      </c>
      <c r="BM271" t="e">
        <f>CONCATENATE(BI271,MONTH(VLOOKUP(Récap!BK271,'Création N° Lot'!$D$3:$E$18,2,0)),RIGHT(YEAR(VLOOKUP(Récap!BK271,'Création N° Lot'!$D$3:$E$18,2,0)),2)," - ",DAY(BL271),"/",MONTH(BL271),"/",YEAR(BL271))</f>
        <v>#N/A</v>
      </c>
      <c r="BP271" s="6"/>
      <c r="BQ271" t="e">
        <f>VLOOKUP(BP271,'Info client'!$A$2:$D$1000,2,0)</f>
        <v>#N/A</v>
      </c>
      <c r="BR271" t="e">
        <f>VLOOKUP(BP271,'Info client'!$A$2:$D$1000,3,0)</f>
        <v>#N/A</v>
      </c>
      <c r="BS271" t="e">
        <f>VLOOKUP(BP271,'Info client'!$A$2:$D$1000,4,0)</f>
        <v>#N/A</v>
      </c>
      <c r="BU271" t="e">
        <f>VLOOKUP(Récap!BV271,'Création N° Lot'!$B$3:$B$18,2,0)</f>
        <v>#N/A</v>
      </c>
      <c r="BX271" t="str">
        <f t="shared" si="53"/>
        <v>44348</v>
      </c>
      <c r="BY271" s="7" t="e">
        <f>VLOOKUP(Récap!BX271,'Création N° Lot'!$D$3:$F$18,3,0)</f>
        <v>#N/A</v>
      </c>
      <c r="BZ271" t="e">
        <f>CONCATENATE(BV271,MONTH(VLOOKUP(Récap!BX271,'Création N° Lot'!$D$3:$E$18,2,0)),RIGHT(YEAR(VLOOKUP(Récap!BX271,'Création N° Lot'!$D$3:$E$18,2,0)),2)," - ",DAY(BY271),"/",MONTH(BY271),"/",YEAR(BY271))</f>
        <v>#N/A</v>
      </c>
      <c r="CC271" s="6"/>
      <c r="CD271" t="e">
        <f>VLOOKUP(CC271,'Info client'!$A$2:$D$1000,2,0)</f>
        <v>#N/A</v>
      </c>
      <c r="CE271" t="e">
        <f>VLOOKUP(CC271,'Info client'!$A$2:$D$1000,3,0)</f>
        <v>#N/A</v>
      </c>
      <c r="CF271" t="e">
        <f>VLOOKUP(CC271,'Info client'!$A$2:$D$1000,4,0)</f>
        <v>#N/A</v>
      </c>
      <c r="CH271" t="e">
        <f>VLOOKUP(Récap!CI271,'Création N° Lot'!$B$3:$B$18,2,0)</f>
        <v>#N/A</v>
      </c>
      <c r="CK271" t="str">
        <f t="shared" si="54"/>
        <v>44378</v>
      </c>
      <c r="CL271" s="7" t="e">
        <f>VLOOKUP(Récap!CK271,'Création N° Lot'!$D$3:$F$18,3,0)</f>
        <v>#N/A</v>
      </c>
      <c r="CM271" t="e">
        <f>CONCATENATE(CI271,MONTH(VLOOKUP(Récap!CK271,'Création N° Lot'!$D$3:$E$18,2,0)),RIGHT(YEAR(VLOOKUP(Récap!CK271,'Création N° Lot'!$D$3:$E$18,2,0)),2)," - ",DAY(CL271),"/",MONTH(CL271),"/",YEAR(CL271))</f>
        <v>#N/A</v>
      </c>
      <c r="CP271" s="6"/>
      <c r="CQ271" t="e">
        <f>VLOOKUP(CP271,'Info client'!$A$2:$D$1000,2,0)</f>
        <v>#N/A</v>
      </c>
      <c r="CR271" t="e">
        <f>VLOOKUP(CP271,'Info client'!$A$2:$D$1000,3,0)</f>
        <v>#N/A</v>
      </c>
      <c r="CS271" t="e">
        <f>VLOOKUP(CP271,'Info client'!$A$2:$D$1000,4,0)</f>
        <v>#N/A</v>
      </c>
      <c r="CU271" t="e">
        <f>VLOOKUP(Récap!CV271,'Création N° Lot'!$B$3:$B$18,2,0)</f>
        <v>#N/A</v>
      </c>
      <c r="CX271" t="str">
        <f t="shared" si="55"/>
        <v>Aout 2021</v>
      </c>
      <c r="CY271" s="7" t="e">
        <f>VLOOKUP(Récap!CX271,'Création N° Lot'!$D$3:$F$18,3,0)</f>
        <v>#N/A</v>
      </c>
      <c r="CZ271" t="e">
        <f>CONCATENATE(CV271,MONTH(VLOOKUP(Récap!CX271,'Création N° Lot'!$D$3:$E$18,2,0)),RIGHT(YEAR(VLOOKUP(Récap!CX271,'Création N° Lot'!$D$3:$E$18,2,0)),2)," - ",DAY(CY271),"/",MONTH(CY271),"/",YEAR(CY271))</f>
        <v>#N/A</v>
      </c>
      <c r="DC271" s="6"/>
      <c r="DD271" t="e">
        <f>VLOOKUP(DC271,'Info client'!$A$2:$D$1000,2,0)</f>
        <v>#N/A</v>
      </c>
      <c r="DE271" t="e">
        <f>VLOOKUP(DC271,'Info client'!$A$2:$D$1000,3,0)</f>
        <v>#N/A</v>
      </c>
      <c r="DF271" t="e">
        <f>VLOOKUP(DC271,'Info client'!$A$2:$D$1000,4,0)</f>
        <v>#N/A</v>
      </c>
      <c r="DH271" t="e">
        <f>VLOOKUP(Récap!DI271,'Création N° Lot'!$B$3:$B$18,2,0)</f>
        <v>#N/A</v>
      </c>
      <c r="DK271" t="str">
        <f t="shared" si="56"/>
        <v>44440</v>
      </c>
      <c r="DL271" s="7" t="e">
        <f>VLOOKUP(Récap!DK271,'Création N° Lot'!$D$3:$F$18,3,0)</f>
        <v>#N/A</v>
      </c>
      <c r="DM271" t="e">
        <f>CONCATENATE(DI271,MONTH(VLOOKUP(Récap!DK271,'Création N° Lot'!$D$3:$E$18,2,0)),RIGHT(YEAR(VLOOKUP(Récap!DK271,'Création N° Lot'!$D$3:$E$18,2,0)),2)," - ",DAY(DL271),"/",MONTH(DL271),"/",YEAR(DL271))</f>
        <v>#N/A</v>
      </c>
      <c r="DP271" s="6"/>
      <c r="DQ271" t="e">
        <f>VLOOKUP(DP271,'Info client'!$A$2:$D$1000,2,0)</f>
        <v>#N/A</v>
      </c>
      <c r="DR271" t="e">
        <f>VLOOKUP(DP271,'Info client'!$A$2:$D$1000,3,0)</f>
        <v>#N/A</v>
      </c>
      <c r="DS271" t="e">
        <f>VLOOKUP(DP271,'Info client'!$A$2:$D$1000,4,0)</f>
        <v>#N/A</v>
      </c>
      <c r="DU271" t="e">
        <f>VLOOKUP(Récap!DV271,'Création N° Lot'!$B$3:$B$18,2,0)</f>
        <v>#N/A</v>
      </c>
      <c r="DX271" t="str">
        <f t="shared" si="57"/>
        <v>44470</v>
      </c>
      <c r="DY271" s="7" t="e">
        <f>VLOOKUP(Récap!DX271,'Création N° Lot'!$D$3:$F$18,3,0)</f>
        <v>#N/A</v>
      </c>
      <c r="DZ271" t="e">
        <f>CONCATENATE(DV271,MONTH(VLOOKUP(Récap!DX271,'Création N° Lot'!$D$3:$E$18,2,0)),RIGHT(YEAR(VLOOKUP(Récap!DX271,'Création N° Lot'!$D$3:$E$18,2,0)),2)," - ",DAY(DY271),"/",MONTH(DY271),"/",YEAR(DY271))</f>
        <v>#N/A</v>
      </c>
      <c r="EC271" s="6"/>
      <c r="ED271" t="e">
        <f>VLOOKUP(EC271,'Info client'!$A$2:$D$1000,2,0)</f>
        <v>#N/A</v>
      </c>
      <c r="EE271" t="e">
        <f>VLOOKUP(EC271,'Info client'!$A$2:$D$1000,3,0)</f>
        <v>#N/A</v>
      </c>
      <c r="EF271" t="e">
        <f>VLOOKUP(EC271,'Info client'!$A$2:$D$1000,4,0)</f>
        <v>#N/A</v>
      </c>
      <c r="EH271" t="e">
        <f>VLOOKUP(Récap!EI271,'Création N° Lot'!$B$3:$B$18,2,0)</f>
        <v>#N/A</v>
      </c>
      <c r="EK271" t="str">
        <f t="shared" si="58"/>
        <v>44501</v>
      </c>
      <c r="EL271" s="7" t="e">
        <f>VLOOKUP(Récap!EK271,'Création N° Lot'!$D$3:$F$18,3,0)</f>
        <v>#N/A</v>
      </c>
      <c r="EM271" t="e">
        <f>CONCATENATE(EI271,MONTH(VLOOKUP(Récap!EK271,'Création N° Lot'!$D$3:$E$18,2,0)),RIGHT(YEAR(VLOOKUP(Récap!EK271,'Création N° Lot'!$D$3:$E$18,2,0)),2)," - ",DAY(EL271),"/",MONTH(EL271),"/",YEAR(EL271))</f>
        <v>#N/A</v>
      </c>
      <c r="EP271" s="6"/>
      <c r="EQ271" t="e">
        <f>VLOOKUP(EP271,'Info client'!$A$2:$D$1000,2,0)</f>
        <v>#N/A</v>
      </c>
      <c r="ER271" t="e">
        <f>VLOOKUP(EP271,'Info client'!$A$2:$D$1000,3,0)</f>
        <v>#N/A</v>
      </c>
      <c r="ES271" t="e">
        <f>VLOOKUP(EP271,'Info client'!$A$2:$D$1000,4,0)</f>
        <v>#N/A</v>
      </c>
      <c r="EU271" t="e">
        <f>VLOOKUP(Récap!EV271,'Création N° Lot'!$B$3:$B$18,2,0)</f>
        <v>#N/A</v>
      </c>
      <c r="EX271" t="str">
        <f t="shared" si="59"/>
        <v>44531</v>
      </c>
      <c r="EY271" s="7" t="e">
        <f>VLOOKUP(Récap!EX271,'Création N° Lot'!$D$3:$F$18,3,0)</f>
        <v>#N/A</v>
      </c>
      <c r="EZ271" t="e">
        <f>CONCATENATE(EV271,MONTH(VLOOKUP(Récap!EX271,'Création N° Lot'!$D$3:$E$18,2,0)),RIGHT(YEAR(VLOOKUP(Récap!EX271,'Création N° Lot'!$D$3:$E$18,2,0)),2)," - ",DAY(EY271),"/",MONTH(EY271),"/",YEAR(EY271))</f>
        <v>#N/A</v>
      </c>
    </row>
    <row r="272" spans="2:156" x14ac:dyDescent="0.25">
      <c r="B272" t="e">
        <f>VLOOKUP($A272,'Info client'!$A$2:$D$1000,2,0)</f>
        <v>#N/A</v>
      </c>
      <c r="C272" t="e">
        <f>VLOOKUP($A272,'Info client'!$A$2:$D$1000,3,0)</f>
        <v>#N/A</v>
      </c>
      <c r="D272" t="e">
        <f>VLOOKUP($A272,'Info client'!$A$2:$D$1000,4,0)</f>
        <v>#N/A</v>
      </c>
      <c r="F272" t="e">
        <f>VLOOKUP(Récap!G272,'Création N° Lot'!B184:B284,2,0)</f>
        <v>#N/A</v>
      </c>
      <c r="I272" t="str">
        <f t="shared" si="48"/>
        <v>44197</v>
      </c>
      <c r="J272" s="7" t="e">
        <f>VLOOKUP(Récap!I272,'Création N° Lot'!$D$3:$F$18,3,0)</f>
        <v>#N/A</v>
      </c>
      <c r="K272" t="e">
        <f>CONCATENATE(G272,MONTH(VLOOKUP(Récap!I272,'Création N° Lot'!$D$3:$E$18,2,0)),RIGHT(YEAR(VLOOKUP(Récap!I272,'Création N° Lot'!$D$3:$E$18,2,0)),2)," - ",DAY(J272),"/",MONTH(J272),"/",YEAR(J272))</f>
        <v>#N/A</v>
      </c>
      <c r="O272" t="e">
        <f>VLOOKUP(N272,'Info client'!$A$2:$D$1000,2,0)</f>
        <v>#N/A</v>
      </c>
      <c r="P272" t="e">
        <f>VLOOKUP($A272,'Info client'!$A$2:$D$1000,3,0)</f>
        <v>#N/A</v>
      </c>
      <c r="Q272" t="e">
        <f>VLOOKUP($A272,'Info client'!$A$2:$D$1000,4,0)</f>
        <v>#N/A</v>
      </c>
      <c r="S272" t="e">
        <f>VLOOKUP(Récap!G272,'Création N° Lot'!$B$3:$B$18,2,0)</f>
        <v>#N/A</v>
      </c>
      <c r="V272" t="str">
        <f t="shared" si="49"/>
        <v>44228</v>
      </c>
      <c r="W272" s="7" t="e">
        <f>VLOOKUP(Récap!V272,'Création N° Lot'!$D$3:$F$18,3,0)</f>
        <v>#N/A</v>
      </c>
      <c r="X272" t="e">
        <f>CONCATENATE(T272,MONTH(VLOOKUP(Récap!V272,'Création N° Lot'!$D$3:$E$18,2,0)),RIGHT(YEAR(VLOOKUP(Récap!V272,'Création N° Lot'!$D$3:$E$18,2,0)),2)," - ",DAY(W272),"/",MONTH(W272),"/",YEAR(W272))</f>
        <v>#N/A</v>
      </c>
      <c r="AA272" s="6"/>
      <c r="AB272" t="e">
        <f>VLOOKUP(AA272,'Info client'!$A$2:$D$1000,2,0)</f>
        <v>#N/A</v>
      </c>
      <c r="AC272" t="e">
        <f>VLOOKUP(AA272,'Info client'!$A$2:$D$1000,3,0)</f>
        <v>#N/A</v>
      </c>
      <c r="AD272" t="e">
        <f>VLOOKUP(AA272,'Info client'!$A$2:$D$1000,4,0)</f>
        <v>#N/A</v>
      </c>
      <c r="AF272" t="e">
        <f>VLOOKUP(Récap!AG272,'Création N° Lot'!$B$3:$B$18,2,0)</f>
        <v>#N/A</v>
      </c>
      <c r="AI272" t="str">
        <f t="shared" si="50"/>
        <v>44256</v>
      </c>
      <c r="AJ272" s="7" t="e">
        <f>VLOOKUP(Récap!AI272,'Création N° Lot'!$D$3:$F$18,3,0)</f>
        <v>#N/A</v>
      </c>
      <c r="AK272" t="e">
        <f>CONCATENATE(AG272,MONTH(VLOOKUP(Récap!AI272,'Création N° Lot'!$D$3:$E$18,2,0)),RIGHT(YEAR(VLOOKUP(Récap!AI272,'Création N° Lot'!$D$3:$E$18,2,0)),2)," - ",DAY(AJ272),"/",MONTH(AJ272),"/",YEAR(AJ272))</f>
        <v>#N/A</v>
      </c>
      <c r="AP272" s="6"/>
      <c r="AQ272" t="e">
        <f>VLOOKUP(AP272,'Info client'!$A$2:$D$1000,2,0)</f>
        <v>#N/A</v>
      </c>
      <c r="AR272" t="e">
        <f>VLOOKUP(AP272,'Info client'!$A$2:$D$1000,3,0)</f>
        <v>#N/A</v>
      </c>
      <c r="AS272" t="e">
        <f>VLOOKUP(AP272,'Info client'!$A$2:$D$1000,4,0)</f>
        <v>#N/A</v>
      </c>
      <c r="AU272" t="e">
        <f>VLOOKUP(Récap!AV272,'Création N° Lot'!$B$3:$B$18,2,0)</f>
        <v>#N/A</v>
      </c>
      <c r="AX272" t="str">
        <f t="shared" si="51"/>
        <v>44287</v>
      </c>
      <c r="AY272" s="7" t="e">
        <f>VLOOKUP(Récap!AX272,'Création N° Lot'!$D$3:$F$18,3,0)</f>
        <v>#N/A</v>
      </c>
      <c r="AZ272" t="e">
        <f>CONCATENATE(AV272,MONTH(VLOOKUP(Récap!AX272,'Création N° Lot'!$D$3:$E$18,2,0)),RIGHT(YEAR(VLOOKUP(Récap!AX272,'Création N° Lot'!$D$3:$E$18,2,0)),2)," - ",DAY(AY272),"/",MONTH(AY272),"/",YEAR(AY272))</f>
        <v>#N/A</v>
      </c>
      <c r="BC272" s="6"/>
      <c r="BD272" t="e">
        <f>VLOOKUP(BC272,'Info client'!$A$2:$D$1000,2,0)</f>
        <v>#N/A</v>
      </c>
      <c r="BE272" t="e">
        <f>VLOOKUP(BC272,'Info client'!$A$2:$D$1000,3,0)</f>
        <v>#N/A</v>
      </c>
      <c r="BF272" t="e">
        <f>VLOOKUP(BC272,'Info client'!$A$2:$D$1000,4,0)</f>
        <v>#N/A</v>
      </c>
      <c r="BH272" t="e">
        <f>VLOOKUP(Récap!BI272,'Création N° Lot'!$B$3:$B$18,2,0)</f>
        <v>#N/A</v>
      </c>
      <c r="BK272" t="str">
        <f t="shared" si="52"/>
        <v>44317</v>
      </c>
      <c r="BL272" s="7" t="e">
        <f>VLOOKUP(Récap!BK272,'Création N° Lot'!$D$3:$F$18,3,0)</f>
        <v>#N/A</v>
      </c>
      <c r="BM272" t="e">
        <f>CONCATENATE(BI272,MONTH(VLOOKUP(Récap!BK272,'Création N° Lot'!$D$3:$E$18,2,0)),RIGHT(YEAR(VLOOKUP(Récap!BK272,'Création N° Lot'!$D$3:$E$18,2,0)),2)," - ",DAY(BL272),"/",MONTH(BL272),"/",YEAR(BL272))</f>
        <v>#N/A</v>
      </c>
      <c r="BP272" s="6"/>
      <c r="BQ272" t="e">
        <f>VLOOKUP(BP272,'Info client'!$A$2:$D$1000,2,0)</f>
        <v>#N/A</v>
      </c>
      <c r="BR272" t="e">
        <f>VLOOKUP(BP272,'Info client'!$A$2:$D$1000,3,0)</f>
        <v>#N/A</v>
      </c>
      <c r="BS272" t="e">
        <f>VLOOKUP(BP272,'Info client'!$A$2:$D$1000,4,0)</f>
        <v>#N/A</v>
      </c>
      <c r="BU272" t="e">
        <f>VLOOKUP(Récap!BV272,'Création N° Lot'!$B$3:$B$18,2,0)</f>
        <v>#N/A</v>
      </c>
      <c r="BX272" t="str">
        <f t="shared" si="53"/>
        <v>44348</v>
      </c>
      <c r="BY272" s="7" t="e">
        <f>VLOOKUP(Récap!BX272,'Création N° Lot'!$D$3:$F$18,3,0)</f>
        <v>#N/A</v>
      </c>
      <c r="BZ272" t="e">
        <f>CONCATENATE(BV272,MONTH(VLOOKUP(Récap!BX272,'Création N° Lot'!$D$3:$E$18,2,0)),RIGHT(YEAR(VLOOKUP(Récap!BX272,'Création N° Lot'!$D$3:$E$18,2,0)),2)," - ",DAY(BY272),"/",MONTH(BY272),"/",YEAR(BY272))</f>
        <v>#N/A</v>
      </c>
      <c r="CC272" s="6"/>
      <c r="CD272" t="e">
        <f>VLOOKUP(CC272,'Info client'!$A$2:$D$1000,2,0)</f>
        <v>#N/A</v>
      </c>
      <c r="CE272" t="e">
        <f>VLOOKUP(CC272,'Info client'!$A$2:$D$1000,3,0)</f>
        <v>#N/A</v>
      </c>
      <c r="CF272" t="e">
        <f>VLOOKUP(CC272,'Info client'!$A$2:$D$1000,4,0)</f>
        <v>#N/A</v>
      </c>
      <c r="CH272" t="e">
        <f>VLOOKUP(Récap!CI272,'Création N° Lot'!$B$3:$B$18,2,0)</f>
        <v>#N/A</v>
      </c>
      <c r="CK272" t="str">
        <f t="shared" si="54"/>
        <v>44378</v>
      </c>
      <c r="CL272" s="7" t="e">
        <f>VLOOKUP(Récap!CK272,'Création N° Lot'!$D$3:$F$18,3,0)</f>
        <v>#N/A</v>
      </c>
      <c r="CM272" t="e">
        <f>CONCATENATE(CI272,MONTH(VLOOKUP(Récap!CK272,'Création N° Lot'!$D$3:$E$18,2,0)),RIGHT(YEAR(VLOOKUP(Récap!CK272,'Création N° Lot'!$D$3:$E$18,2,0)),2)," - ",DAY(CL272),"/",MONTH(CL272),"/",YEAR(CL272))</f>
        <v>#N/A</v>
      </c>
      <c r="CP272" s="6"/>
      <c r="CQ272" t="e">
        <f>VLOOKUP(CP272,'Info client'!$A$2:$D$1000,2,0)</f>
        <v>#N/A</v>
      </c>
      <c r="CR272" t="e">
        <f>VLOOKUP(CP272,'Info client'!$A$2:$D$1000,3,0)</f>
        <v>#N/A</v>
      </c>
      <c r="CS272" t="e">
        <f>VLOOKUP(CP272,'Info client'!$A$2:$D$1000,4,0)</f>
        <v>#N/A</v>
      </c>
      <c r="CU272" t="e">
        <f>VLOOKUP(Récap!CV272,'Création N° Lot'!$B$3:$B$18,2,0)</f>
        <v>#N/A</v>
      </c>
      <c r="CX272" t="str">
        <f t="shared" si="55"/>
        <v>Aout 2021</v>
      </c>
      <c r="CY272" s="7" t="e">
        <f>VLOOKUP(Récap!CX272,'Création N° Lot'!$D$3:$F$18,3,0)</f>
        <v>#N/A</v>
      </c>
      <c r="CZ272" t="e">
        <f>CONCATENATE(CV272,MONTH(VLOOKUP(Récap!CX272,'Création N° Lot'!$D$3:$E$18,2,0)),RIGHT(YEAR(VLOOKUP(Récap!CX272,'Création N° Lot'!$D$3:$E$18,2,0)),2)," - ",DAY(CY272),"/",MONTH(CY272),"/",YEAR(CY272))</f>
        <v>#N/A</v>
      </c>
      <c r="DC272" s="6"/>
      <c r="DD272" t="e">
        <f>VLOOKUP(DC272,'Info client'!$A$2:$D$1000,2,0)</f>
        <v>#N/A</v>
      </c>
      <c r="DE272" t="e">
        <f>VLOOKUP(DC272,'Info client'!$A$2:$D$1000,3,0)</f>
        <v>#N/A</v>
      </c>
      <c r="DF272" t="e">
        <f>VLOOKUP(DC272,'Info client'!$A$2:$D$1000,4,0)</f>
        <v>#N/A</v>
      </c>
      <c r="DH272" t="e">
        <f>VLOOKUP(Récap!DI272,'Création N° Lot'!$B$3:$B$18,2,0)</f>
        <v>#N/A</v>
      </c>
      <c r="DK272" t="str">
        <f t="shared" si="56"/>
        <v>44440</v>
      </c>
      <c r="DL272" s="7" t="e">
        <f>VLOOKUP(Récap!DK272,'Création N° Lot'!$D$3:$F$18,3,0)</f>
        <v>#N/A</v>
      </c>
      <c r="DM272" t="e">
        <f>CONCATENATE(DI272,MONTH(VLOOKUP(Récap!DK272,'Création N° Lot'!$D$3:$E$18,2,0)),RIGHT(YEAR(VLOOKUP(Récap!DK272,'Création N° Lot'!$D$3:$E$18,2,0)),2)," - ",DAY(DL272),"/",MONTH(DL272),"/",YEAR(DL272))</f>
        <v>#N/A</v>
      </c>
      <c r="DP272" s="6"/>
      <c r="DQ272" t="e">
        <f>VLOOKUP(DP272,'Info client'!$A$2:$D$1000,2,0)</f>
        <v>#N/A</v>
      </c>
      <c r="DR272" t="e">
        <f>VLOOKUP(DP272,'Info client'!$A$2:$D$1000,3,0)</f>
        <v>#N/A</v>
      </c>
      <c r="DS272" t="e">
        <f>VLOOKUP(DP272,'Info client'!$A$2:$D$1000,4,0)</f>
        <v>#N/A</v>
      </c>
      <c r="DU272" t="e">
        <f>VLOOKUP(Récap!DV272,'Création N° Lot'!$B$3:$B$18,2,0)</f>
        <v>#N/A</v>
      </c>
      <c r="DX272" t="str">
        <f t="shared" si="57"/>
        <v>44470</v>
      </c>
      <c r="DY272" s="7" t="e">
        <f>VLOOKUP(Récap!DX272,'Création N° Lot'!$D$3:$F$18,3,0)</f>
        <v>#N/A</v>
      </c>
      <c r="DZ272" t="e">
        <f>CONCATENATE(DV272,MONTH(VLOOKUP(Récap!DX272,'Création N° Lot'!$D$3:$E$18,2,0)),RIGHT(YEAR(VLOOKUP(Récap!DX272,'Création N° Lot'!$D$3:$E$18,2,0)),2)," - ",DAY(DY272),"/",MONTH(DY272),"/",YEAR(DY272))</f>
        <v>#N/A</v>
      </c>
      <c r="EC272" s="6"/>
      <c r="ED272" t="e">
        <f>VLOOKUP(EC272,'Info client'!$A$2:$D$1000,2,0)</f>
        <v>#N/A</v>
      </c>
      <c r="EE272" t="e">
        <f>VLOOKUP(EC272,'Info client'!$A$2:$D$1000,3,0)</f>
        <v>#N/A</v>
      </c>
      <c r="EF272" t="e">
        <f>VLOOKUP(EC272,'Info client'!$A$2:$D$1000,4,0)</f>
        <v>#N/A</v>
      </c>
      <c r="EH272" t="e">
        <f>VLOOKUP(Récap!EI272,'Création N° Lot'!$B$3:$B$18,2,0)</f>
        <v>#N/A</v>
      </c>
      <c r="EK272" t="str">
        <f t="shared" si="58"/>
        <v>44501</v>
      </c>
      <c r="EL272" s="7" t="e">
        <f>VLOOKUP(Récap!EK272,'Création N° Lot'!$D$3:$F$18,3,0)</f>
        <v>#N/A</v>
      </c>
      <c r="EM272" t="e">
        <f>CONCATENATE(EI272,MONTH(VLOOKUP(Récap!EK272,'Création N° Lot'!$D$3:$E$18,2,0)),RIGHT(YEAR(VLOOKUP(Récap!EK272,'Création N° Lot'!$D$3:$E$18,2,0)),2)," - ",DAY(EL272),"/",MONTH(EL272),"/",YEAR(EL272))</f>
        <v>#N/A</v>
      </c>
      <c r="EP272" s="6"/>
      <c r="EQ272" t="e">
        <f>VLOOKUP(EP272,'Info client'!$A$2:$D$1000,2,0)</f>
        <v>#N/A</v>
      </c>
      <c r="ER272" t="e">
        <f>VLOOKUP(EP272,'Info client'!$A$2:$D$1000,3,0)</f>
        <v>#N/A</v>
      </c>
      <c r="ES272" t="e">
        <f>VLOOKUP(EP272,'Info client'!$A$2:$D$1000,4,0)</f>
        <v>#N/A</v>
      </c>
      <c r="EU272" t="e">
        <f>VLOOKUP(Récap!EV272,'Création N° Lot'!$B$3:$B$18,2,0)</f>
        <v>#N/A</v>
      </c>
      <c r="EX272" t="str">
        <f t="shared" si="59"/>
        <v>44531</v>
      </c>
      <c r="EY272" s="7" t="e">
        <f>VLOOKUP(Récap!EX272,'Création N° Lot'!$D$3:$F$18,3,0)</f>
        <v>#N/A</v>
      </c>
      <c r="EZ272" t="e">
        <f>CONCATENATE(EV272,MONTH(VLOOKUP(Récap!EX272,'Création N° Lot'!$D$3:$E$18,2,0)),RIGHT(YEAR(VLOOKUP(Récap!EX272,'Création N° Lot'!$D$3:$E$18,2,0)),2)," - ",DAY(EY272),"/",MONTH(EY272),"/",YEAR(EY272))</f>
        <v>#N/A</v>
      </c>
    </row>
    <row r="273" spans="2:156" x14ac:dyDescent="0.25">
      <c r="B273" t="e">
        <f>VLOOKUP($A273,'Info client'!$A$2:$D$1000,2,0)</f>
        <v>#N/A</v>
      </c>
      <c r="C273" t="e">
        <f>VLOOKUP($A273,'Info client'!$A$2:$D$1000,3,0)</f>
        <v>#N/A</v>
      </c>
      <c r="D273" t="e">
        <f>VLOOKUP($A273,'Info client'!$A$2:$D$1000,4,0)</f>
        <v>#N/A</v>
      </c>
      <c r="F273" t="e">
        <f>VLOOKUP(Récap!G273,'Création N° Lot'!B185:B285,2,0)</f>
        <v>#N/A</v>
      </c>
      <c r="I273" t="str">
        <f t="shared" si="48"/>
        <v>44197</v>
      </c>
      <c r="J273" s="7" t="e">
        <f>VLOOKUP(Récap!I273,'Création N° Lot'!$D$3:$F$18,3,0)</f>
        <v>#N/A</v>
      </c>
      <c r="K273" t="e">
        <f>CONCATENATE(G273,MONTH(VLOOKUP(Récap!I273,'Création N° Lot'!$D$3:$E$18,2,0)),RIGHT(YEAR(VLOOKUP(Récap!I273,'Création N° Lot'!$D$3:$E$18,2,0)),2)," - ",DAY(J273),"/",MONTH(J273),"/",YEAR(J273))</f>
        <v>#N/A</v>
      </c>
      <c r="O273" t="e">
        <f>VLOOKUP(N273,'Info client'!$A$2:$D$1000,2,0)</f>
        <v>#N/A</v>
      </c>
      <c r="P273" t="e">
        <f>VLOOKUP($A273,'Info client'!$A$2:$D$1000,3,0)</f>
        <v>#N/A</v>
      </c>
      <c r="Q273" t="e">
        <f>VLOOKUP($A273,'Info client'!$A$2:$D$1000,4,0)</f>
        <v>#N/A</v>
      </c>
      <c r="S273" t="e">
        <f>VLOOKUP(Récap!G273,'Création N° Lot'!$B$3:$B$18,2,0)</f>
        <v>#N/A</v>
      </c>
      <c r="V273" t="str">
        <f t="shared" si="49"/>
        <v>44228</v>
      </c>
      <c r="W273" s="7" t="e">
        <f>VLOOKUP(Récap!V273,'Création N° Lot'!$D$3:$F$18,3,0)</f>
        <v>#N/A</v>
      </c>
      <c r="X273" t="e">
        <f>CONCATENATE(T273,MONTH(VLOOKUP(Récap!V273,'Création N° Lot'!$D$3:$E$18,2,0)),RIGHT(YEAR(VLOOKUP(Récap!V273,'Création N° Lot'!$D$3:$E$18,2,0)),2)," - ",DAY(W273),"/",MONTH(W273),"/",YEAR(W273))</f>
        <v>#N/A</v>
      </c>
      <c r="AA273" s="6"/>
      <c r="AB273" t="e">
        <f>VLOOKUP(AA273,'Info client'!$A$2:$D$1000,2,0)</f>
        <v>#N/A</v>
      </c>
      <c r="AC273" t="e">
        <f>VLOOKUP(AA273,'Info client'!$A$2:$D$1000,3,0)</f>
        <v>#N/A</v>
      </c>
      <c r="AD273" t="e">
        <f>VLOOKUP(AA273,'Info client'!$A$2:$D$1000,4,0)</f>
        <v>#N/A</v>
      </c>
      <c r="AF273" t="e">
        <f>VLOOKUP(Récap!AG273,'Création N° Lot'!$B$3:$B$18,2,0)</f>
        <v>#N/A</v>
      </c>
      <c r="AI273" t="str">
        <f t="shared" si="50"/>
        <v>44256</v>
      </c>
      <c r="AJ273" s="7" t="e">
        <f>VLOOKUP(Récap!AI273,'Création N° Lot'!$D$3:$F$18,3,0)</f>
        <v>#N/A</v>
      </c>
      <c r="AK273" t="e">
        <f>CONCATENATE(AG273,MONTH(VLOOKUP(Récap!AI273,'Création N° Lot'!$D$3:$E$18,2,0)),RIGHT(YEAR(VLOOKUP(Récap!AI273,'Création N° Lot'!$D$3:$E$18,2,0)),2)," - ",DAY(AJ273),"/",MONTH(AJ273),"/",YEAR(AJ273))</f>
        <v>#N/A</v>
      </c>
      <c r="AP273" s="6"/>
      <c r="AQ273" t="e">
        <f>VLOOKUP(AP273,'Info client'!$A$2:$D$1000,2,0)</f>
        <v>#N/A</v>
      </c>
      <c r="AR273" t="e">
        <f>VLOOKUP(AP273,'Info client'!$A$2:$D$1000,3,0)</f>
        <v>#N/A</v>
      </c>
      <c r="AS273" t="e">
        <f>VLOOKUP(AP273,'Info client'!$A$2:$D$1000,4,0)</f>
        <v>#N/A</v>
      </c>
      <c r="AU273" t="e">
        <f>VLOOKUP(Récap!AV273,'Création N° Lot'!$B$3:$B$18,2,0)</f>
        <v>#N/A</v>
      </c>
      <c r="AX273" t="str">
        <f t="shared" si="51"/>
        <v>44287</v>
      </c>
      <c r="AY273" s="7" t="e">
        <f>VLOOKUP(Récap!AX273,'Création N° Lot'!$D$3:$F$18,3,0)</f>
        <v>#N/A</v>
      </c>
      <c r="AZ273" t="e">
        <f>CONCATENATE(AV273,MONTH(VLOOKUP(Récap!AX273,'Création N° Lot'!$D$3:$E$18,2,0)),RIGHT(YEAR(VLOOKUP(Récap!AX273,'Création N° Lot'!$D$3:$E$18,2,0)),2)," - ",DAY(AY273),"/",MONTH(AY273),"/",YEAR(AY273))</f>
        <v>#N/A</v>
      </c>
      <c r="BC273" s="6"/>
      <c r="BD273" t="e">
        <f>VLOOKUP(BC273,'Info client'!$A$2:$D$1000,2,0)</f>
        <v>#N/A</v>
      </c>
      <c r="BE273" t="e">
        <f>VLOOKUP(BC273,'Info client'!$A$2:$D$1000,3,0)</f>
        <v>#N/A</v>
      </c>
      <c r="BF273" t="e">
        <f>VLOOKUP(BC273,'Info client'!$A$2:$D$1000,4,0)</f>
        <v>#N/A</v>
      </c>
      <c r="BH273" t="e">
        <f>VLOOKUP(Récap!BI273,'Création N° Lot'!$B$3:$B$18,2,0)</f>
        <v>#N/A</v>
      </c>
      <c r="BK273" t="str">
        <f t="shared" si="52"/>
        <v>44317</v>
      </c>
      <c r="BL273" s="7" t="e">
        <f>VLOOKUP(Récap!BK273,'Création N° Lot'!$D$3:$F$18,3,0)</f>
        <v>#N/A</v>
      </c>
      <c r="BM273" t="e">
        <f>CONCATENATE(BI273,MONTH(VLOOKUP(Récap!BK273,'Création N° Lot'!$D$3:$E$18,2,0)),RIGHT(YEAR(VLOOKUP(Récap!BK273,'Création N° Lot'!$D$3:$E$18,2,0)),2)," - ",DAY(BL273),"/",MONTH(BL273),"/",YEAR(BL273))</f>
        <v>#N/A</v>
      </c>
      <c r="BP273" s="6"/>
      <c r="BQ273" t="e">
        <f>VLOOKUP(BP273,'Info client'!$A$2:$D$1000,2,0)</f>
        <v>#N/A</v>
      </c>
      <c r="BR273" t="e">
        <f>VLOOKUP(BP273,'Info client'!$A$2:$D$1000,3,0)</f>
        <v>#N/A</v>
      </c>
      <c r="BS273" t="e">
        <f>VLOOKUP(BP273,'Info client'!$A$2:$D$1000,4,0)</f>
        <v>#N/A</v>
      </c>
      <c r="BU273" t="e">
        <f>VLOOKUP(Récap!BV273,'Création N° Lot'!$B$3:$B$18,2,0)</f>
        <v>#N/A</v>
      </c>
      <c r="BX273" t="str">
        <f t="shared" si="53"/>
        <v>44348</v>
      </c>
      <c r="BY273" s="7" t="e">
        <f>VLOOKUP(Récap!BX273,'Création N° Lot'!$D$3:$F$18,3,0)</f>
        <v>#N/A</v>
      </c>
      <c r="BZ273" t="e">
        <f>CONCATENATE(BV273,MONTH(VLOOKUP(Récap!BX273,'Création N° Lot'!$D$3:$E$18,2,0)),RIGHT(YEAR(VLOOKUP(Récap!BX273,'Création N° Lot'!$D$3:$E$18,2,0)),2)," - ",DAY(BY273),"/",MONTH(BY273),"/",YEAR(BY273))</f>
        <v>#N/A</v>
      </c>
      <c r="CC273" s="6"/>
      <c r="CD273" t="e">
        <f>VLOOKUP(CC273,'Info client'!$A$2:$D$1000,2,0)</f>
        <v>#N/A</v>
      </c>
      <c r="CE273" t="e">
        <f>VLOOKUP(CC273,'Info client'!$A$2:$D$1000,3,0)</f>
        <v>#N/A</v>
      </c>
      <c r="CF273" t="e">
        <f>VLOOKUP(CC273,'Info client'!$A$2:$D$1000,4,0)</f>
        <v>#N/A</v>
      </c>
      <c r="CH273" t="e">
        <f>VLOOKUP(Récap!CI273,'Création N° Lot'!$B$3:$B$18,2,0)</f>
        <v>#N/A</v>
      </c>
      <c r="CK273" t="str">
        <f t="shared" si="54"/>
        <v>44378</v>
      </c>
      <c r="CL273" s="7" t="e">
        <f>VLOOKUP(Récap!CK273,'Création N° Lot'!$D$3:$F$18,3,0)</f>
        <v>#N/A</v>
      </c>
      <c r="CM273" t="e">
        <f>CONCATENATE(CI273,MONTH(VLOOKUP(Récap!CK273,'Création N° Lot'!$D$3:$E$18,2,0)),RIGHT(YEAR(VLOOKUP(Récap!CK273,'Création N° Lot'!$D$3:$E$18,2,0)),2)," - ",DAY(CL273),"/",MONTH(CL273),"/",YEAR(CL273))</f>
        <v>#N/A</v>
      </c>
      <c r="CP273" s="6"/>
      <c r="CQ273" t="e">
        <f>VLOOKUP(CP273,'Info client'!$A$2:$D$1000,2,0)</f>
        <v>#N/A</v>
      </c>
      <c r="CR273" t="e">
        <f>VLOOKUP(CP273,'Info client'!$A$2:$D$1000,3,0)</f>
        <v>#N/A</v>
      </c>
      <c r="CS273" t="e">
        <f>VLOOKUP(CP273,'Info client'!$A$2:$D$1000,4,0)</f>
        <v>#N/A</v>
      </c>
      <c r="CU273" t="e">
        <f>VLOOKUP(Récap!CV273,'Création N° Lot'!$B$3:$B$18,2,0)</f>
        <v>#N/A</v>
      </c>
      <c r="CX273" t="str">
        <f t="shared" si="55"/>
        <v>Aout 2021</v>
      </c>
      <c r="CY273" s="7" t="e">
        <f>VLOOKUP(Récap!CX273,'Création N° Lot'!$D$3:$F$18,3,0)</f>
        <v>#N/A</v>
      </c>
      <c r="CZ273" t="e">
        <f>CONCATENATE(CV273,MONTH(VLOOKUP(Récap!CX273,'Création N° Lot'!$D$3:$E$18,2,0)),RIGHT(YEAR(VLOOKUP(Récap!CX273,'Création N° Lot'!$D$3:$E$18,2,0)),2)," - ",DAY(CY273),"/",MONTH(CY273),"/",YEAR(CY273))</f>
        <v>#N/A</v>
      </c>
      <c r="DC273" s="6"/>
      <c r="DD273" t="e">
        <f>VLOOKUP(DC273,'Info client'!$A$2:$D$1000,2,0)</f>
        <v>#N/A</v>
      </c>
      <c r="DE273" t="e">
        <f>VLOOKUP(DC273,'Info client'!$A$2:$D$1000,3,0)</f>
        <v>#N/A</v>
      </c>
      <c r="DF273" t="e">
        <f>VLOOKUP(DC273,'Info client'!$A$2:$D$1000,4,0)</f>
        <v>#N/A</v>
      </c>
      <c r="DH273" t="e">
        <f>VLOOKUP(Récap!DI273,'Création N° Lot'!$B$3:$B$18,2,0)</f>
        <v>#N/A</v>
      </c>
      <c r="DK273" t="str">
        <f t="shared" si="56"/>
        <v>44440</v>
      </c>
      <c r="DL273" s="7" t="e">
        <f>VLOOKUP(Récap!DK273,'Création N° Lot'!$D$3:$F$18,3,0)</f>
        <v>#N/A</v>
      </c>
      <c r="DM273" t="e">
        <f>CONCATENATE(DI273,MONTH(VLOOKUP(Récap!DK273,'Création N° Lot'!$D$3:$E$18,2,0)),RIGHT(YEAR(VLOOKUP(Récap!DK273,'Création N° Lot'!$D$3:$E$18,2,0)),2)," - ",DAY(DL273),"/",MONTH(DL273),"/",YEAR(DL273))</f>
        <v>#N/A</v>
      </c>
      <c r="DP273" s="6"/>
      <c r="DQ273" t="e">
        <f>VLOOKUP(DP273,'Info client'!$A$2:$D$1000,2,0)</f>
        <v>#N/A</v>
      </c>
      <c r="DR273" t="e">
        <f>VLOOKUP(DP273,'Info client'!$A$2:$D$1000,3,0)</f>
        <v>#N/A</v>
      </c>
      <c r="DS273" t="e">
        <f>VLOOKUP(DP273,'Info client'!$A$2:$D$1000,4,0)</f>
        <v>#N/A</v>
      </c>
      <c r="DU273" t="e">
        <f>VLOOKUP(Récap!DV273,'Création N° Lot'!$B$3:$B$18,2,0)</f>
        <v>#N/A</v>
      </c>
      <c r="DX273" t="str">
        <f t="shared" si="57"/>
        <v>44470</v>
      </c>
      <c r="DY273" s="7" t="e">
        <f>VLOOKUP(Récap!DX273,'Création N° Lot'!$D$3:$F$18,3,0)</f>
        <v>#N/A</v>
      </c>
      <c r="DZ273" t="e">
        <f>CONCATENATE(DV273,MONTH(VLOOKUP(Récap!DX273,'Création N° Lot'!$D$3:$E$18,2,0)),RIGHT(YEAR(VLOOKUP(Récap!DX273,'Création N° Lot'!$D$3:$E$18,2,0)),2)," - ",DAY(DY273),"/",MONTH(DY273),"/",YEAR(DY273))</f>
        <v>#N/A</v>
      </c>
      <c r="EC273" s="6"/>
      <c r="ED273" t="e">
        <f>VLOOKUP(EC273,'Info client'!$A$2:$D$1000,2,0)</f>
        <v>#N/A</v>
      </c>
      <c r="EE273" t="e">
        <f>VLOOKUP(EC273,'Info client'!$A$2:$D$1000,3,0)</f>
        <v>#N/A</v>
      </c>
      <c r="EF273" t="e">
        <f>VLOOKUP(EC273,'Info client'!$A$2:$D$1000,4,0)</f>
        <v>#N/A</v>
      </c>
      <c r="EH273" t="e">
        <f>VLOOKUP(Récap!EI273,'Création N° Lot'!$B$3:$B$18,2,0)</f>
        <v>#N/A</v>
      </c>
      <c r="EK273" t="str">
        <f t="shared" si="58"/>
        <v>44501</v>
      </c>
      <c r="EL273" s="7" t="e">
        <f>VLOOKUP(Récap!EK273,'Création N° Lot'!$D$3:$F$18,3,0)</f>
        <v>#N/A</v>
      </c>
      <c r="EM273" t="e">
        <f>CONCATENATE(EI273,MONTH(VLOOKUP(Récap!EK273,'Création N° Lot'!$D$3:$E$18,2,0)),RIGHT(YEAR(VLOOKUP(Récap!EK273,'Création N° Lot'!$D$3:$E$18,2,0)),2)," - ",DAY(EL273),"/",MONTH(EL273),"/",YEAR(EL273))</f>
        <v>#N/A</v>
      </c>
      <c r="EP273" s="6"/>
      <c r="EQ273" t="e">
        <f>VLOOKUP(EP273,'Info client'!$A$2:$D$1000,2,0)</f>
        <v>#N/A</v>
      </c>
      <c r="ER273" t="e">
        <f>VLOOKUP(EP273,'Info client'!$A$2:$D$1000,3,0)</f>
        <v>#N/A</v>
      </c>
      <c r="ES273" t="e">
        <f>VLOOKUP(EP273,'Info client'!$A$2:$D$1000,4,0)</f>
        <v>#N/A</v>
      </c>
      <c r="EU273" t="e">
        <f>VLOOKUP(Récap!EV273,'Création N° Lot'!$B$3:$B$18,2,0)</f>
        <v>#N/A</v>
      </c>
      <c r="EX273" t="str">
        <f t="shared" si="59"/>
        <v>44531</v>
      </c>
      <c r="EY273" s="7" t="e">
        <f>VLOOKUP(Récap!EX273,'Création N° Lot'!$D$3:$F$18,3,0)</f>
        <v>#N/A</v>
      </c>
      <c r="EZ273" t="e">
        <f>CONCATENATE(EV273,MONTH(VLOOKUP(Récap!EX273,'Création N° Lot'!$D$3:$E$18,2,0)),RIGHT(YEAR(VLOOKUP(Récap!EX273,'Création N° Lot'!$D$3:$E$18,2,0)),2)," - ",DAY(EY273),"/",MONTH(EY273),"/",YEAR(EY273))</f>
        <v>#N/A</v>
      </c>
    </row>
    <row r="274" spans="2:156" x14ac:dyDescent="0.25">
      <c r="B274" t="e">
        <f>VLOOKUP($A274,'Info client'!$A$2:$D$1000,2,0)</f>
        <v>#N/A</v>
      </c>
      <c r="C274" t="e">
        <f>VLOOKUP($A274,'Info client'!$A$2:$D$1000,3,0)</f>
        <v>#N/A</v>
      </c>
      <c r="D274" t="e">
        <f>VLOOKUP($A274,'Info client'!$A$2:$D$1000,4,0)</f>
        <v>#N/A</v>
      </c>
      <c r="F274" t="e">
        <f>VLOOKUP(Récap!G274,'Création N° Lot'!B186:B286,2,0)</f>
        <v>#N/A</v>
      </c>
      <c r="I274" t="str">
        <f t="shared" si="48"/>
        <v>44197</v>
      </c>
      <c r="J274" s="7" t="e">
        <f>VLOOKUP(Récap!I274,'Création N° Lot'!$D$3:$F$18,3,0)</f>
        <v>#N/A</v>
      </c>
      <c r="K274" t="e">
        <f>CONCATENATE(G274,MONTH(VLOOKUP(Récap!I274,'Création N° Lot'!$D$3:$E$18,2,0)),RIGHT(YEAR(VLOOKUP(Récap!I274,'Création N° Lot'!$D$3:$E$18,2,0)),2)," - ",DAY(J274),"/",MONTH(J274),"/",YEAR(J274))</f>
        <v>#N/A</v>
      </c>
      <c r="O274" t="e">
        <f>VLOOKUP(N274,'Info client'!$A$2:$D$1000,2,0)</f>
        <v>#N/A</v>
      </c>
      <c r="P274" t="e">
        <f>VLOOKUP($A274,'Info client'!$A$2:$D$1000,3,0)</f>
        <v>#N/A</v>
      </c>
      <c r="Q274" t="e">
        <f>VLOOKUP($A274,'Info client'!$A$2:$D$1000,4,0)</f>
        <v>#N/A</v>
      </c>
      <c r="S274" t="e">
        <f>VLOOKUP(Récap!G274,'Création N° Lot'!$B$3:$B$18,2,0)</f>
        <v>#N/A</v>
      </c>
      <c r="V274" t="str">
        <f t="shared" si="49"/>
        <v>44228</v>
      </c>
      <c r="W274" s="7" t="e">
        <f>VLOOKUP(Récap!V274,'Création N° Lot'!$D$3:$F$18,3,0)</f>
        <v>#N/A</v>
      </c>
      <c r="X274" t="e">
        <f>CONCATENATE(T274,MONTH(VLOOKUP(Récap!V274,'Création N° Lot'!$D$3:$E$18,2,0)),RIGHT(YEAR(VLOOKUP(Récap!V274,'Création N° Lot'!$D$3:$E$18,2,0)),2)," - ",DAY(W274),"/",MONTH(W274),"/",YEAR(W274))</f>
        <v>#N/A</v>
      </c>
      <c r="AA274" s="6"/>
      <c r="AB274" t="e">
        <f>VLOOKUP(AA274,'Info client'!$A$2:$D$1000,2,0)</f>
        <v>#N/A</v>
      </c>
      <c r="AC274" t="e">
        <f>VLOOKUP(AA274,'Info client'!$A$2:$D$1000,3,0)</f>
        <v>#N/A</v>
      </c>
      <c r="AD274" t="e">
        <f>VLOOKUP(AA274,'Info client'!$A$2:$D$1000,4,0)</f>
        <v>#N/A</v>
      </c>
      <c r="AF274" t="e">
        <f>VLOOKUP(Récap!AG274,'Création N° Lot'!$B$3:$B$18,2,0)</f>
        <v>#N/A</v>
      </c>
      <c r="AI274" t="str">
        <f t="shared" si="50"/>
        <v>44256</v>
      </c>
      <c r="AJ274" s="7" t="e">
        <f>VLOOKUP(Récap!AI274,'Création N° Lot'!$D$3:$F$18,3,0)</f>
        <v>#N/A</v>
      </c>
      <c r="AK274" t="e">
        <f>CONCATENATE(AG274,MONTH(VLOOKUP(Récap!AI274,'Création N° Lot'!$D$3:$E$18,2,0)),RIGHT(YEAR(VLOOKUP(Récap!AI274,'Création N° Lot'!$D$3:$E$18,2,0)),2)," - ",DAY(AJ274),"/",MONTH(AJ274),"/",YEAR(AJ274))</f>
        <v>#N/A</v>
      </c>
      <c r="AP274" s="6"/>
      <c r="AQ274" t="e">
        <f>VLOOKUP(AP274,'Info client'!$A$2:$D$1000,2,0)</f>
        <v>#N/A</v>
      </c>
      <c r="AR274" t="e">
        <f>VLOOKUP(AP274,'Info client'!$A$2:$D$1000,3,0)</f>
        <v>#N/A</v>
      </c>
      <c r="AS274" t="e">
        <f>VLOOKUP(AP274,'Info client'!$A$2:$D$1000,4,0)</f>
        <v>#N/A</v>
      </c>
      <c r="AU274" t="e">
        <f>VLOOKUP(Récap!AV274,'Création N° Lot'!$B$3:$B$18,2,0)</f>
        <v>#N/A</v>
      </c>
      <c r="AX274" t="str">
        <f t="shared" si="51"/>
        <v>44287</v>
      </c>
      <c r="AY274" s="7" t="e">
        <f>VLOOKUP(Récap!AX274,'Création N° Lot'!$D$3:$F$18,3,0)</f>
        <v>#N/A</v>
      </c>
      <c r="AZ274" t="e">
        <f>CONCATENATE(AV274,MONTH(VLOOKUP(Récap!AX274,'Création N° Lot'!$D$3:$E$18,2,0)),RIGHT(YEAR(VLOOKUP(Récap!AX274,'Création N° Lot'!$D$3:$E$18,2,0)),2)," - ",DAY(AY274),"/",MONTH(AY274),"/",YEAR(AY274))</f>
        <v>#N/A</v>
      </c>
      <c r="BC274" s="6"/>
      <c r="BD274" t="e">
        <f>VLOOKUP(BC274,'Info client'!$A$2:$D$1000,2,0)</f>
        <v>#N/A</v>
      </c>
      <c r="BE274" t="e">
        <f>VLOOKUP(BC274,'Info client'!$A$2:$D$1000,3,0)</f>
        <v>#N/A</v>
      </c>
      <c r="BF274" t="e">
        <f>VLOOKUP(BC274,'Info client'!$A$2:$D$1000,4,0)</f>
        <v>#N/A</v>
      </c>
      <c r="BH274" t="e">
        <f>VLOOKUP(Récap!BI274,'Création N° Lot'!$B$3:$B$18,2,0)</f>
        <v>#N/A</v>
      </c>
      <c r="BK274" t="str">
        <f t="shared" si="52"/>
        <v>44317</v>
      </c>
      <c r="BL274" s="7" t="e">
        <f>VLOOKUP(Récap!BK274,'Création N° Lot'!$D$3:$F$18,3,0)</f>
        <v>#N/A</v>
      </c>
      <c r="BM274" t="e">
        <f>CONCATENATE(BI274,MONTH(VLOOKUP(Récap!BK274,'Création N° Lot'!$D$3:$E$18,2,0)),RIGHT(YEAR(VLOOKUP(Récap!BK274,'Création N° Lot'!$D$3:$E$18,2,0)),2)," - ",DAY(BL274),"/",MONTH(BL274),"/",YEAR(BL274))</f>
        <v>#N/A</v>
      </c>
      <c r="BP274" s="6"/>
      <c r="BQ274" t="e">
        <f>VLOOKUP(BP274,'Info client'!$A$2:$D$1000,2,0)</f>
        <v>#N/A</v>
      </c>
      <c r="BR274" t="e">
        <f>VLOOKUP(BP274,'Info client'!$A$2:$D$1000,3,0)</f>
        <v>#N/A</v>
      </c>
      <c r="BS274" t="e">
        <f>VLOOKUP(BP274,'Info client'!$A$2:$D$1000,4,0)</f>
        <v>#N/A</v>
      </c>
      <c r="BU274" t="e">
        <f>VLOOKUP(Récap!BV274,'Création N° Lot'!$B$3:$B$18,2,0)</f>
        <v>#N/A</v>
      </c>
      <c r="BX274" t="str">
        <f t="shared" si="53"/>
        <v>44348</v>
      </c>
      <c r="BY274" s="7" t="e">
        <f>VLOOKUP(Récap!BX274,'Création N° Lot'!$D$3:$F$18,3,0)</f>
        <v>#N/A</v>
      </c>
      <c r="BZ274" t="e">
        <f>CONCATENATE(BV274,MONTH(VLOOKUP(Récap!BX274,'Création N° Lot'!$D$3:$E$18,2,0)),RIGHT(YEAR(VLOOKUP(Récap!BX274,'Création N° Lot'!$D$3:$E$18,2,0)),2)," - ",DAY(BY274),"/",MONTH(BY274),"/",YEAR(BY274))</f>
        <v>#N/A</v>
      </c>
      <c r="CC274" s="6"/>
      <c r="CD274" t="e">
        <f>VLOOKUP(CC274,'Info client'!$A$2:$D$1000,2,0)</f>
        <v>#N/A</v>
      </c>
      <c r="CE274" t="e">
        <f>VLOOKUP(CC274,'Info client'!$A$2:$D$1000,3,0)</f>
        <v>#N/A</v>
      </c>
      <c r="CF274" t="e">
        <f>VLOOKUP(CC274,'Info client'!$A$2:$D$1000,4,0)</f>
        <v>#N/A</v>
      </c>
      <c r="CH274" t="e">
        <f>VLOOKUP(Récap!CI274,'Création N° Lot'!$B$3:$B$18,2,0)</f>
        <v>#N/A</v>
      </c>
      <c r="CK274" t="str">
        <f t="shared" si="54"/>
        <v>44378</v>
      </c>
      <c r="CL274" s="7" t="e">
        <f>VLOOKUP(Récap!CK274,'Création N° Lot'!$D$3:$F$18,3,0)</f>
        <v>#N/A</v>
      </c>
      <c r="CM274" t="e">
        <f>CONCATENATE(CI274,MONTH(VLOOKUP(Récap!CK274,'Création N° Lot'!$D$3:$E$18,2,0)),RIGHT(YEAR(VLOOKUP(Récap!CK274,'Création N° Lot'!$D$3:$E$18,2,0)),2)," - ",DAY(CL274),"/",MONTH(CL274),"/",YEAR(CL274))</f>
        <v>#N/A</v>
      </c>
      <c r="CP274" s="6"/>
      <c r="CQ274" t="e">
        <f>VLOOKUP(CP274,'Info client'!$A$2:$D$1000,2,0)</f>
        <v>#N/A</v>
      </c>
      <c r="CR274" t="e">
        <f>VLOOKUP(CP274,'Info client'!$A$2:$D$1000,3,0)</f>
        <v>#N/A</v>
      </c>
      <c r="CS274" t="e">
        <f>VLOOKUP(CP274,'Info client'!$A$2:$D$1000,4,0)</f>
        <v>#N/A</v>
      </c>
      <c r="CU274" t="e">
        <f>VLOOKUP(Récap!CV274,'Création N° Lot'!$B$3:$B$18,2,0)</f>
        <v>#N/A</v>
      </c>
      <c r="CX274" t="str">
        <f t="shared" si="55"/>
        <v>Aout 2021</v>
      </c>
      <c r="CY274" s="7" t="e">
        <f>VLOOKUP(Récap!CX274,'Création N° Lot'!$D$3:$F$18,3,0)</f>
        <v>#N/A</v>
      </c>
      <c r="CZ274" t="e">
        <f>CONCATENATE(CV274,MONTH(VLOOKUP(Récap!CX274,'Création N° Lot'!$D$3:$E$18,2,0)),RIGHT(YEAR(VLOOKUP(Récap!CX274,'Création N° Lot'!$D$3:$E$18,2,0)),2)," - ",DAY(CY274),"/",MONTH(CY274),"/",YEAR(CY274))</f>
        <v>#N/A</v>
      </c>
      <c r="DC274" s="6"/>
      <c r="DD274" t="e">
        <f>VLOOKUP(DC274,'Info client'!$A$2:$D$1000,2,0)</f>
        <v>#N/A</v>
      </c>
      <c r="DE274" t="e">
        <f>VLOOKUP(DC274,'Info client'!$A$2:$D$1000,3,0)</f>
        <v>#N/A</v>
      </c>
      <c r="DF274" t="e">
        <f>VLOOKUP(DC274,'Info client'!$A$2:$D$1000,4,0)</f>
        <v>#N/A</v>
      </c>
      <c r="DH274" t="e">
        <f>VLOOKUP(Récap!DI274,'Création N° Lot'!$B$3:$B$18,2,0)</f>
        <v>#N/A</v>
      </c>
      <c r="DK274" t="str">
        <f t="shared" si="56"/>
        <v>44440</v>
      </c>
      <c r="DL274" s="7" t="e">
        <f>VLOOKUP(Récap!DK274,'Création N° Lot'!$D$3:$F$18,3,0)</f>
        <v>#N/A</v>
      </c>
      <c r="DM274" t="e">
        <f>CONCATENATE(DI274,MONTH(VLOOKUP(Récap!DK274,'Création N° Lot'!$D$3:$E$18,2,0)),RIGHT(YEAR(VLOOKUP(Récap!DK274,'Création N° Lot'!$D$3:$E$18,2,0)),2)," - ",DAY(DL274),"/",MONTH(DL274),"/",YEAR(DL274))</f>
        <v>#N/A</v>
      </c>
      <c r="DP274" s="6"/>
      <c r="DQ274" t="e">
        <f>VLOOKUP(DP274,'Info client'!$A$2:$D$1000,2,0)</f>
        <v>#N/A</v>
      </c>
      <c r="DR274" t="e">
        <f>VLOOKUP(DP274,'Info client'!$A$2:$D$1000,3,0)</f>
        <v>#N/A</v>
      </c>
      <c r="DS274" t="e">
        <f>VLOOKUP(DP274,'Info client'!$A$2:$D$1000,4,0)</f>
        <v>#N/A</v>
      </c>
      <c r="DU274" t="e">
        <f>VLOOKUP(Récap!DV274,'Création N° Lot'!$B$3:$B$18,2,0)</f>
        <v>#N/A</v>
      </c>
      <c r="DX274" t="str">
        <f t="shared" si="57"/>
        <v>44470</v>
      </c>
      <c r="DY274" s="7" t="e">
        <f>VLOOKUP(Récap!DX274,'Création N° Lot'!$D$3:$F$18,3,0)</f>
        <v>#N/A</v>
      </c>
      <c r="DZ274" t="e">
        <f>CONCATENATE(DV274,MONTH(VLOOKUP(Récap!DX274,'Création N° Lot'!$D$3:$E$18,2,0)),RIGHT(YEAR(VLOOKUP(Récap!DX274,'Création N° Lot'!$D$3:$E$18,2,0)),2)," - ",DAY(DY274),"/",MONTH(DY274),"/",YEAR(DY274))</f>
        <v>#N/A</v>
      </c>
      <c r="EC274" s="6"/>
      <c r="ED274" t="e">
        <f>VLOOKUP(EC274,'Info client'!$A$2:$D$1000,2,0)</f>
        <v>#N/A</v>
      </c>
      <c r="EE274" t="e">
        <f>VLOOKUP(EC274,'Info client'!$A$2:$D$1000,3,0)</f>
        <v>#N/A</v>
      </c>
      <c r="EF274" t="e">
        <f>VLOOKUP(EC274,'Info client'!$A$2:$D$1000,4,0)</f>
        <v>#N/A</v>
      </c>
      <c r="EH274" t="e">
        <f>VLOOKUP(Récap!EI274,'Création N° Lot'!$B$3:$B$18,2,0)</f>
        <v>#N/A</v>
      </c>
      <c r="EK274" t="str">
        <f t="shared" si="58"/>
        <v>44501</v>
      </c>
      <c r="EL274" s="7" t="e">
        <f>VLOOKUP(Récap!EK274,'Création N° Lot'!$D$3:$F$18,3,0)</f>
        <v>#N/A</v>
      </c>
      <c r="EM274" t="e">
        <f>CONCATENATE(EI274,MONTH(VLOOKUP(Récap!EK274,'Création N° Lot'!$D$3:$E$18,2,0)),RIGHT(YEAR(VLOOKUP(Récap!EK274,'Création N° Lot'!$D$3:$E$18,2,0)),2)," - ",DAY(EL274),"/",MONTH(EL274),"/",YEAR(EL274))</f>
        <v>#N/A</v>
      </c>
      <c r="EP274" s="6"/>
      <c r="EQ274" t="e">
        <f>VLOOKUP(EP274,'Info client'!$A$2:$D$1000,2,0)</f>
        <v>#N/A</v>
      </c>
      <c r="ER274" t="e">
        <f>VLOOKUP(EP274,'Info client'!$A$2:$D$1000,3,0)</f>
        <v>#N/A</v>
      </c>
      <c r="ES274" t="e">
        <f>VLOOKUP(EP274,'Info client'!$A$2:$D$1000,4,0)</f>
        <v>#N/A</v>
      </c>
      <c r="EU274" t="e">
        <f>VLOOKUP(Récap!EV274,'Création N° Lot'!$B$3:$B$18,2,0)</f>
        <v>#N/A</v>
      </c>
      <c r="EX274" t="str">
        <f t="shared" si="59"/>
        <v>44531</v>
      </c>
      <c r="EY274" s="7" t="e">
        <f>VLOOKUP(Récap!EX274,'Création N° Lot'!$D$3:$F$18,3,0)</f>
        <v>#N/A</v>
      </c>
      <c r="EZ274" t="e">
        <f>CONCATENATE(EV274,MONTH(VLOOKUP(Récap!EX274,'Création N° Lot'!$D$3:$E$18,2,0)),RIGHT(YEAR(VLOOKUP(Récap!EX274,'Création N° Lot'!$D$3:$E$18,2,0)),2)," - ",DAY(EY274),"/",MONTH(EY274),"/",YEAR(EY274))</f>
        <v>#N/A</v>
      </c>
    </row>
    <row r="275" spans="2:156" x14ac:dyDescent="0.25">
      <c r="B275" t="e">
        <f>VLOOKUP($A275,'Info client'!$A$2:$D$1000,2,0)</f>
        <v>#N/A</v>
      </c>
      <c r="C275" t="e">
        <f>VLOOKUP($A275,'Info client'!$A$2:$D$1000,3,0)</f>
        <v>#N/A</v>
      </c>
      <c r="D275" t="e">
        <f>VLOOKUP($A275,'Info client'!$A$2:$D$1000,4,0)</f>
        <v>#N/A</v>
      </c>
      <c r="F275" t="e">
        <f>VLOOKUP(Récap!G275,'Création N° Lot'!B187:B287,2,0)</f>
        <v>#N/A</v>
      </c>
      <c r="I275" t="str">
        <f t="shared" si="48"/>
        <v>44197</v>
      </c>
      <c r="J275" s="7" t="e">
        <f>VLOOKUP(Récap!I275,'Création N° Lot'!$D$3:$F$18,3,0)</f>
        <v>#N/A</v>
      </c>
      <c r="K275" t="e">
        <f>CONCATENATE(G275,MONTH(VLOOKUP(Récap!I275,'Création N° Lot'!$D$3:$E$18,2,0)),RIGHT(YEAR(VLOOKUP(Récap!I275,'Création N° Lot'!$D$3:$E$18,2,0)),2)," - ",DAY(J275),"/",MONTH(J275),"/",YEAR(J275))</f>
        <v>#N/A</v>
      </c>
      <c r="O275" t="e">
        <f>VLOOKUP(N275,'Info client'!$A$2:$D$1000,2,0)</f>
        <v>#N/A</v>
      </c>
      <c r="P275" t="e">
        <f>VLOOKUP($A275,'Info client'!$A$2:$D$1000,3,0)</f>
        <v>#N/A</v>
      </c>
      <c r="Q275" t="e">
        <f>VLOOKUP($A275,'Info client'!$A$2:$D$1000,4,0)</f>
        <v>#N/A</v>
      </c>
      <c r="S275" t="e">
        <f>VLOOKUP(Récap!G275,'Création N° Lot'!$B$3:$B$18,2,0)</f>
        <v>#N/A</v>
      </c>
      <c r="V275" t="str">
        <f t="shared" si="49"/>
        <v>44228</v>
      </c>
      <c r="W275" s="7" t="e">
        <f>VLOOKUP(Récap!V275,'Création N° Lot'!$D$3:$F$18,3,0)</f>
        <v>#N/A</v>
      </c>
      <c r="X275" t="e">
        <f>CONCATENATE(T275,MONTH(VLOOKUP(Récap!V275,'Création N° Lot'!$D$3:$E$18,2,0)),RIGHT(YEAR(VLOOKUP(Récap!V275,'Création N° Lot'!$D$3:$E$18,2,0)),2)," - ",DAY(W275),"/",MONTH(W275),"/",YEAR(W275))</f>
        <v>#N/A</v>
      </c>
      <c r="AA275" s="6"/>
      <c r="AB275" t="e">
        <f>VLOOKUP(AA275,'Info client'!$A$2:$D$1000,2,0)</f>
        <v>#N/A</v>
      </c>
      <c r="AC275" t="e">
        <f>VLOOKUP(AA275,'Info client'!$A$2:$D$1000,3,0)</f>
        <v>#N/A</v>
      </c>
      <c r="AD275" t="e">
        <f>VLOOKUP(AA275,'Info client'!$A$2:$D$1000,4,0)</f>
        <v>#N/A</v>
      </c>
      <c r="AF275" t="e">
        <f>VLOOKUP(Récap!AG275,'Création N° Lot'!$B$3:$B$18,2,0)</f>
        <v>#N/A</v>
      </c>
      <c r="AI275" t="str">
        <f t="shared" si="50"/>
        <v>44256</v>
      </c>
      <c r="AJ275" s="7" t="e">
        <f>VLOOKUP(Récap!AI275,'Création N° Lot'!$D$3:$F$18,3,0)</f>
        <v>#N/A</v>
      </c>
      <c r="AK275" t="e">
        <f>CONCATENATE(AG275,MONTH(VLOOKUP(Récap!AI275,'Création N° Lot'!$D$3:$E$18,2,0)),RIGHT(YEAR(VLOOKUP(Récap!AI275,'Création N° Lot'!$D$3:$E$18,2,0)),2)," - ",DAY(AJ275),"/",MONTH(AJ275),"/",YEAR(AJ275))</f>
        <v>#N/A</v>
      </c>
      <c r="AP275" s="6"/>
      <c r="AQ275" t="e">
        <f>VLOOKUP(AP275,'Info client'!$A$2:$D$1000,2,0)</f>
        <v>#N/A</v>
      </c>
      <c r="AR275" t="e">
        <f>VLOOKUP(AP275,'Info client'!$A$2:$D$1000,3,0)</f>
        <v>#N/A</v>
      </c>
      <c r="AS275" t="e">
        <f>VLOOKUP(AP275,'Info client'!$A$2:$D$1000,4,0)</f>
        <v>#N/A</v>
      </c>
      <c r="AU275" t="e">
        <f>VLOOKUP(Récap!AV275,'Création N° Lot'!$B$3:$B$18,2,0)</f>
        <v>#N/A</v>
      </c>
      <c r="AX275" t="str">
        <f t="shared" si="51"/>
        <v>44287</v>
      </c>
      <c r="AY275" s="7" t="e">
        <f>VLOOKUP(Récap!AX275,'Création N° Lot'!$D$3:$F$18,3,0)</f>
        <v>#N/A</v>
      </c>
      <c r="AZ275" t="e">
        <f>CONCATENATE(AV275,MONTH(VLOOKUP(Récap!AX275,'Création N° Lot'!$D$3:$E$18,2,0)),RIGHT(YEAR(VLOOKUP(Récap!AX275,'Création N° Lot'!$D$3:$E$18,2,0)),2)," - ",DAY(AY275),"/",MONTH(AY275),"/",YEAR(AY275))</f>
        <v>#N/A</v>
      </c>
      <c r="BC275" s="6"/>
      <c r="BD275" t="e">
        <f>VLOOKUP(BC275,'Info client'!$A$2:$D$1000,2,0)</f>
        <v>#N/A</v>
      </c>
      <c r="BE275" t="e">
        <f>VLOOKUP(BC275,'Info client'!$A$2:$D$1000,3,0)</f>
        <v>#N/A</v>
      </c>
      <c r="BF275" t="e">
        <f>VLOOKUP(BC275,'Info client'!$A$2:$D$1000,4,0)</f>
        <v>#N/A</v>
      </c>
      <c r="BH275" t="e">
        <f>VLOOKUP(Récap!BI275,'Création N° Lot'!$B$3:$B$18,2,0)</f>
        <v>#N/A</v>
      </c>
      <c r="BK275" t="str">
        <f t="shared" si="52"/>
        <v>44317</v>
      </c>
      <c r="BL275" s="7" t="e">
        <f>VLOOKUP(Récap!BK275,'Création N° Lot'!$D$3:$F$18,3,0)</f>
        <v>#N/A</v>
      </c>
      <c r="BM275" t="e">
        <f>CONCATENATE(BI275,MONTH(VLOOKUP(Récap!BK275,'Création N° Lot'!$D$3:$E$18,2,0)),RIGHT(YEAR(VLOOKUP(Récap!BK275,'Création N° Lot'!$D$3:$E$18,2,0)),2)," - ",DAY(BL275),"/",MONTH(BL275),"/",YEAR(BL275))</f>
        <v>#N/A</v>
      </c>
      <c r="BP275" s="6"/>
      <c r="BQ275" t="e">
        <f>VLOOKUP(BP275,'Info client'!$A$2:$D$1000,2,0)</f>
        <v>#N/A</v>
      </c>
      <c r="BR275" t="e">
        <f>VLOOKUP(BP275,'Info client'!$A$2:$D$1000,3,0)</f>
        <v>#N/A</v>
      </c>
      <c r="BS275" t="e">
        <f>VLOOKUP(BP275,'Info client'!$A$2:$D$1000,4,0)</f>
        <v>#N/A</v>
      </c>
      <c r="BU275" t="e">
        <f>VLOOKUP(Récap!BV275,'Création N° Lot'!$B$3:$B$18,2,0)</f>
        <v>#N/A</v>
      </c>
      <c r="BX275" t="str">
        <f t="shared" si="53"/>
        <v>44348</v>
      </c>
      <c r="BY275" s="7" t="e">
        <f>VLOOKUP(Récap!BX275,'Création N° Lot'!$D$3:$F$18,3,0)</f>
        <v>#N/A</v>
      </c>
      <c r="BZ275" t="e">
        <f>CONCATENATE(BV275,MONTH(VLOOKUP(Récap!BX275,'Création N° Lot'!$D$3:$E$18,2,0)),RIGHT(YEAR(VLOOKUP(Récap!BX275,'Création N° Lot'!$D$3:$E$18,2,0)),2)," - ",DAY(BY275),"/",MONTH(BY275),"/",YEAR(BY275))</f>
        <v>#N/A</v>
      </c>
      <c r="CC275" s="6"/>
      <c r="CD275" t="e">
        <f>VLOOKUP(CC275,'Info client'!$A$2:$D$1000,2,0)</f>
        <v>#N/A</v>
      </c>
      <c r="CE275" t="e">
        <f>VLOOKUP(CC275,'Info client'!$A$2:$D$1000,3,0)</f>
        <v>#N/A</v>
      </c>
      <c r="CF275" t="e">
        <f>VLOOKUP(CC275,'Info client'!$A$2:$D$1000,4,0)</f>
        <v>#N/A</v>
      </c>
      <c r="CH275" t="e">
        <f>VLOOKUP(Récap!CI275,'Création N° Lot'!$B$3:$B$18,2,0)</f>
        <v>#N/A</v>
      </c>
      <c r="CK275" t="str">
        <f t="shared" si="54"/>
        <v>44378</v>
      </c>
      <c r="CL275" s="7" t="e">
        <f>VLOOKUP(Récap!CK275,'Création N° Lot'!$D$3:$F$18,3,0)</f>
        <v>#N/A</v>
      </c>
      <c r="CM275" t="e">
        <f>CONCATENATE(CI275,MONTH(VLOOKUP(Récap!CK275,'Création N° Lot'!$D$3:$E$18,2,0)),RIGHT(YEAR(VLOOKUP(Récap!CK275,'Création N° Lot'!$D$3:$E$18,2,0)),2)," - ",DAY(CL275),"/",MONTH(CL275),"/",YEAR(CL275))</f>
        <v>#N/A</v>
      </c>
      <c r="CP275" s="6"/>
      <c r="CQ275" t="e">
        <f>VLOOKUP(CP275,'Info client'!$A$2:$D$1000,2,0)</f>
        <v>#N/A</v>
      </c>
      <c r="CR275" t="e">
        <f>VLOOKUP(CP275,'Info client'!$A$2:$D$1000,3,0)</f>
        <v>#N/A</v>
      </c>
      <c r="CS275" t="e">
        <f>VLOOKUP(CP275,'Info client'!$A$2:$D$1000,4,0)</f>
        <v>#N/A</v>
      </c>
      <c r="CU275" t="e">
        <f>VLOOKUP(Récap!CV275,'Création N° Lot'!$B$3:$B$18,2,0)</f>
        <v>#N/A</v>
      </c>
      <c r="CX275" t="str">
        <f t="shared" si="55"/>
        <v>Aout 2021</v>
      </c>
      <c r="CY275" s="7" t="e">
        <f>VLOOKUP(Récap!CX275,'Création N° Lot'!$D$3:$F$18,3,0)</f>
        <v>#N/A</v>
      </c>
      <c r="CZ275" t="e">
        <f>CONCATENATE(CV275,MONTH(VLOOKUP(Récap!CX275,'Création N° Lot'!$D$3:$E$18,2,0)),RIGHT(YEAR(VLOOKUP(Récap!CX275,'Création N° Lot'!$D$3:$E$18,2,0)),2)," - ",DAY(CY275),"/",MONTH(CY275),"/",YEAR(CY275))</f>
        <v>#N/A</v>
      </c>
      <c r="DC275" s="6"/>
      <c r="DD275" t="e">
        <f>VLOOKUP(DC275,'Info client'!$A$2:$D$1000,2,0)</f>
        <v>#N/A</v>
      </c>
      <c r="DE275" t="e">
        <f>VLOOKUP(DC275,'Info client'!$A$2:$D$1000,3,0)</f>
        <v>#N/A</v>
      </c>
      <c r="DF275" t="e">
        <f>VLOOKUP(DC275,'Info client'!$A$2:$D$1000,4,0)</f>
        <v>#N/A</v>
      </c>
      <c r="DH275" t="e">
        <f>VLOOKUP(Récap!DI275,'Création N° Lot'!$B$3:$B$18,2,0)</f>
        <v>#N/A</v>
      </c>
      <c r="DK275" t="str">
        <f t="shared" si="56"/>
        <v>44440</v>
      </c>
      <c r="DL275" s="7" t="e">
        <f>VLOOKUP(Récap!DK275,'Création N° Lot'!$D$3:$F$18,3,0)</f>
        <v>#N/A</v>
      </c>
      <c r="DM275" t="e">
        <f>CONCATENATE(DI275,MONTH(VLOOKUP(Récap!DK275,'Création N° Lot'!$D$3:$E$18,2,0)),RIGHT(YEAR(VLOOKUP(Récap!DK275,'Création N° Lot'!$D$3:$E$18,2,0)),2)," - ",DAY(DL275),"/",MONTH(DL275),"/",YEAR(DL275))</f>
        <v>#N/A</v>
      </c>
      <c r="DP275" s="6"/>
      <c r="DQ275" t="e">
        <f>VLOOKUP(DP275,'Info client'!$A$2:$D$1000,2,0)</f>
        <v>#N/A</v>
      </c>
      <c r="DR275" t="e">
        <f>VLOOKUP(DP275,'Info client'!$A$2:$D$1000,3,0)</f>
        <v>#N/A</v>
      </c>
      <c r="DS275" t="e">
        <f>VLOOKUP(DP275,'Info client'!$A$2:$D$1000,4,0)</f>
        <v>#N/A</v>
      </c>
      <c r="DU275" t="e">
        <f>VLOOKUP(Récap!DV275,'Création N° Lot'!$B$3:$B$18,2,0)</f>
        <v>#N/A</v>
      </c>
      <c r="DX275" t="str">
        <f t="shared" si="57"/>
        <v>44470</v>
      </c>
      <c r="DY275" s="7" t="e">
        <f>VLOOKUP(Récap!DX275,'Création N° Lot'!$D$3:$F$18,3,0)</f>
        <v>#N/A</v>
      </c>
      <c r="DZ275" t="e">
        <f>CONCATENATE(DV275,MONTH(VLOOKUP(Récap!DX275,'Création N° Lot'!$D$3:$E$18,2,0)),RIGHT(YEAR(VLOOKUP(Récap!DX275,'Création N° Lot'!$D$3:$E$18,2,0)),2)," - ",DAY(DY275),"/",MONTH(DY275),"/",YEAR(DY275))</f>
        <v>#N/A</v>
      </c>
      <c r="EC275" s="6"/>
      <c r="ED275" t="e">
        <f>VLOOKUP(EC275,'Info client'!$A$2:$D$1000,2,0)</f>
        <v>#N/A</v>
      </c>
      <c r="EE275" t="e">
        <f>VLOOKUP(EC275,'Info client'!$A$2:$D$1000,3,0)</f>
        <v>#N/A</v>
      </c>
      <c r="EF275" t="e">
        <f>VLOOKUP(EC275,'Info client'!$A$2:$D$1000,4,0)</f>
        <v>#N/A</v>
      </c>
      <c r="EH275" t="e">
        <f>VLOOKUP(Récap!EI275,'Création N° Lot'!$B$3:$B$18,2,0)</f>
        <v>#N/A</v>
      </c>
      <c r="EK275" t="str">
        <f t="shared" si="58"/>
        <v>44501</v>
      </c>
      <c r="EL275" s="7" t="e">
        <f>VLOOKUP(Récap!EK275,'Création N° Lot'!$D$3:$F$18,3,0)</f>
        <v>#N/A</v>
      </c>
      <c r="EM275" t="e">
        <f>CONCATENATE(EI275,MONTH(VLOOKUP(Récap!EK275,'Création N° Lot'!$D$3:$E$18,2,0)),RIGHT(YEAR(VLOOKUP(Récap!EK275,'Création N° Lot'!$D$3:$E$18,2,0)),2)," - ",DAY(EL275),"/",MONTH(EL275),"/",YEAR(EL275))</f>
        <v>#N/A</v>
      </c>
      <c r="EP275" s="6"/>
      <c r="EQ275" t="e">
        <f>VLOOKUP(EP275,'Info client'!$A$2:$D$1000,2,0)</f>
        <v>#N/A</v>
      </c>
      <c r="ER275" t="e">
        <f>VLOOKUP(EP275,'Info client'!$A$2:$D$1000,3,0)</f>
        <v>#N/A</v>
      </c>
      <c r="ES275" t="e">
        <f>VLOOKUP(EP275,'Info client'!$A$2:$D$1000,4,0)</f>
        <v>#N/A</v>
      </c>
      <c r="EU275" t="e">
        <f>VLOOKUP(Récap!EV275,'Création N° Lot'!$B$3:$B$18,2,0)</f>
        <v>#N/A</v>
      </c>
      <c r="EX275" t="str">
        <f t="shared" si="59"/>
        <v>44531</v>
      </c>
      <c r="EY275" s="7" t="e">
        <f>VLOOKUP(Récap!EX275,'Création N° Lot'!$D$3:$F$18,3,0)</f>
        <v>#N/A</v>
      </c>
      <c r="EZ275" t="e">
        <f>CONCATENATE(EV275,MONTH(VLOOKUP(Récap!EX275,'Création N° Lot'!$D$3:$E$18,2,0)),RIGHT(YEAR(VLOOKUP(Récap!EX275,'Création N° Lot'!$D$3:$E$18,2,0)),2)," - ",DAY(EY275),"/",MONTH(EY275),"/",YEAR(EY275))</f>
        <v>#N/A</v>
      </c>
    </row>
    <row r="276" spans="2:156" x14ac:dyDescent="0.25">
      <c r="B276" t="e">
        <f>VLOOKUP($A276,'Info client'!$A$2:$D$1000,2,0)</f>
        <v>#N/A</v>
      </c>
      <c r="C276" t="e">
        <f>VLOOKUP($A276,'Info client'!$A$2:$D$1000,3,0)</f>
        <v>#N/A</v>
      </c>
      <c r="D276" t="e">
        <f>VLOOKUP($A276,'Info client'!$A$2:$D$1000,4,0)</f>
        <v>#N/A</v>
      </c>
      <c r="F276" t="e">
        <f>VLOOKUP(Récap!G276,'Création N° Lot'!B188:B288,2,0)</f>
        <v>#N/A</v>
      </c>
      <c r="I276" t="str">
        <f t="shared" si="48"/>
        <v>44197</v>
      </c>
      <c r="J276" s="7" t="e">
        <f>VLOOKUP(Récap!I276,'Création N° Lot'!$D$3:$F$18,3,0)</f>
        <v>#N/A</v>
      </c>
      <c r="K276" t="e">
        <f>CONCATENATE(G276,MONTH(VLOOKUP(Récap!I276,'Création N° Lot'!$D$3:$E$18,2,0)),RIGHT(YEAR(VLOOKUP(Récap!I276,'Création N° Lot'!$D$3:$E$18,2,0)),2)," - ",DAY(J276),"/",MONTH(J276),"/",YEAR(J276))</f>
        <v>#N/A</v>
      </c>
      <c r="O276" t="e">
        <f>VLOOKUP(N276,'Info client'!$A$2:$D$1000,2,0)</f>
        <v>#N/A</v>
      </c>
      <c r="P276" t="e">
        <f>VLOOKUP($A276,'Info client'!$A$2:$D$1000,3,0)</f>
        <v>#N/A</v>
      </c>
      <c r="Q276" t="e">
        <f>VLOOKUP($A276,'Info client'!$A$2:$D$1000,4,0)</f>
        <v>#N/A</v>
      </c>
      <c r="S276" t="e">
        <f>VLOOKUP(Récap!G276,'Création N° Lot'!$B$3:$B$18,2,0)</f>
        <v>#N/A</v>
      </c>
      <c r="V276" t="str">
        <f t="shared" si="49"/>
        <v>44228</v>
      </c>
      <c r="W276" s="7" t="e">
        <f>VLOOKUP(Récap!V276,'Création N° Lot'!$D$3:$F$18,3,0)</f>
        <v>#N/A</v>
      </c>
      <c r="X276" t="e">
        <f>CONCATENATE(T276,MONTH(VLOOKUP(Récap!V276,'Création N° Lot'!$D$3:$E$18,2,0)),RIGHT(YEAR(VLOOKUP(Récap!V276,'Création N° Lot'!$D$3:$E$18,2,0)),2)," - ",DAY(W276),"/",MONTH(W276),"/",YEAR(W276))</f>
        <v>#N/A</v>
      </c>
      <c r="AA276" s="6"/>
      <c r="AB276" t="e">
        <f>VLOOKUP(AA276,'Info client'!$A$2:$D$1000,2,0)</f>
        <v>#N/A</v>
      </c>
      <c r="AC276" t="e">
        <f>VLOOKUP(AA276,'Info client'!$A$2:$D$1000,3,0)</f>
        <v>#N/A</v>
      </c>
      <c r="AD276" t="e">
        <f>VLOOKUP(AA276,'Info client'!$A$2:$D$1000,4,0)</f>
        <v>#N/A</v>
      </c>
      <c r="AF276" t="e">
        <f>VLOOKUP(Récap!AG276,'Création N° Lot'!$B$3:$B$18,2,0)</f>
        <v>#N/A</v>
      </c>
      <c r="AI276" t="str">
        <f t="shared" si="50"/>
        <v>44256</v>
      </c>
      <c r="AJ276" s="7" t="e">
        <f>VLOOKUP(Récap!AI276,'Création N° Lot'!$D$3:$F$18,3,0)</f>
        <v>#N/A</v>
      </c>
      <c r="AK276" t="e">
        <f>CONCATENATE(AG276,MONTH(VLOOKUP(Récap!AI276,'Création N° Lot'!$D$3:$E$18,2,0)),RIGHT(YEAR(VLOOKUP(Récap!AI276,'Création N° Lot'!$D$3:$E$18,2,0)),2)," - ",DAY(AJ276),"/",MONTH(AJ276),"/",YEAR(AJ276))</f>
        <v>#N/A</v>
      </c>
      <c r="AP276" s="6"/>
      <c r="AQ276" t="e">
        <f>VLOOKUP(AP276,'Info client'!$A$2:$D$1000,2,0)</f>
        <v>#N/A</v>
      </c>
      <c r="AR276" t="e">
        <f>VLOOKUP(AP276,'Info client'!$A$2:$D$1000,3,0)</f>
        <v>#N/A</v>
      </c>
      <c r="AS276" t="e">
        <f>VLOOKUP(AP276,'Info client'!$A$2:$D$1000,4,0)</f>
        <v>#N/A</v>
      </c>
      <c r="AU276" t="e">
        <f>VLOOKUP(Récap!AV276,'Création N° Lot'!$B$3:$B$18,2,0)</f>
        <v>#N/A</v>
      </c>
      <c r="AX276" t="str">
        <f t="shared" si="51"/>
        <v>44287</v>
      </c>
      <c r="AY276" s="7" t="e">
        <f>VLOOKUP(Récap!AX276,'Création N° Lot'!$D$3:$F$18,3,0)</f>
        <v>#N/A</v>
      </c>
      <c r="AZ276" t="e">
        <f>CONCATENATE(AV276,MONTH(VLOOKUP(Récap!AX276,'Création N° Lot'!$D$3:$E$18,2,0)),RIGHT(YEAR(VLOOKUP(Récap!AX276,'Création N° Lot'!$D$3:$E$18,2,0)),2)," - ",DAY(AY276),"/",MONTH(AY276),"/",YEAR(AY276))</f>
        <v>#N/A</v>
      </c>
      <c r="BC276" s="6"/>
      <c r="BD276" t="e">
        <f>VLOOKUP(BC276,'Info client'!$A$2:$D$1000,2,0)</f>
        <v>#N/A</v>
      </c>
      <c r="BE276" t="e">
        <f>VLOOKUP(BC276,'Info client'!$A$2:$D$1000,3,0)</f>
        <v>#N/A</v>
      </c>
      <c r="BF276" t="e">
        <f>VLOOKUP(BC276,'Info client'!$A$2:$D$1000,4,0)</f>
        <v>#N/A</v>
      </c>
      <c r="BH276" t="e">
        <f>VLOOKUP(Récap!BI276,'Création N° Lot'!$B$3:$B$18,2,0)</f>
        <v>#N/A</v>
      </c>
      <c r="BK276" t="str">
        <f t="shared" si="52"/>
        <v>44317</v>
      </c>
      <c r="BL276" s="7" t="e">
        <f>VLOOKUP(Récap!BK276,'Création N° Lot'!$D$3:$F$18,3,0)</f>
        <v>#N/A</v>
      </c>
      <c r="BM276" t="e">
        <f>CONCATENATE(BI276,MONTH(VLOOKUP(Récap!BK276,'Création N° Lot'!$D$3:$E$18,2,0)),RIGHT(YEAR(VLOOKUP(Récap!BK276,'Création N° Lot'!$D$3:$E$18,2,0)),2)," - ",DAY(BL276),"/",MONTH(BL276),"/",YEAR(BL276))</f>
        <v>#N/A</v>
      </c>
      <c r="BP276" s="6"/>
      <c r="BQ276" t="e">
        <f>VLOOKUP(BP276,'Info client'!$A$2:$D$1000,2,0)</f>
        <v>#N/A</v>
      </c>
      <c r="BR276" t="e">
        <f>VLOOKUP(BP276,'Info client'!$A$2:$D$1000,3,0)</f>
        <v>#N/A</v>
      </c>
      <c r="BS276" t="e">
        <f>VLOOKUP(BP276,'Info client'!$A$2:$D$1000,4,0)</f>
        <v>#N/A</v>
      </c>
      <c r="BU276" t="e">
        <f>VLOOKUP(Récap!BV276,'Création N° Lot'!$B$3:$B$18,2,0)</f>
        <v>#N/A</v>
      </c>
      <c r="BX276" t="str">
        <f t="shared" si="53"/>
        <v>44348</v>
      </c>
      <c r="BY276" s="7" t="e">
        <f>VLOOKUP(Récap!BX276,'Création N° Lot'!$D$3:$F$18,3,0)</f>
        <v>#N/A</v>
      </c>
      <c r="BZ276" t="e">
        <f>CONCATENATE(BV276,MONTH(VLOOKUP(Récap!BX276,'Création N° Lot'!$D$3:$E$18,2,0)),RIGHT(YEAR(VLOOKUP(Récap!BX276,'Création N° Lot'!$D$3:$E$18,2,0)),2)," - ",DAY(BY276),"/",MONTH(BY276),"/",YEAR(BY276))</f>
        <v>#N/A</v>
      </c>
      <c r="CC276" s="6"/>
      <c r="CD276" t="e">
        <f>VLOOKUP(CC276,'Info client'!$A$2:$D$1000,2,0)</f>
        <v>#N/A</v>
      </c>
      <c r="CE276" t="e">
        <f>VLOOKUP(CC276,'Info client'!$A$2:$D$1000,3,0)</f>
        <v>#N/A</v>
      </c>
      <c r="CF276" t="e">
        <f>VLOOKUP(CC276,'Info client'!$A$2:$D$1000,4,0)</f>
        <v>#N/A</v>
      </c>
      <c r="CH276" t="e">
        <f>VLOOKUP(Récap!CI276,'Création N° Lot'!$B$3:$B$18,2,0)</f>
        <v>#N/A</v>
      </c>
      <c r="CK276" t="str">
        <f t="shared" si="54"/>
        <v>44378</v>
      </c>
      <c r="CL276" s="7" t="e">
        <f>VLOOKUP(Récap!CK276,'Création N° Lot'!$D$3:$F$18,3,0)</f>
        <v>#N/A</v>
      </c>
      <c r="CM276" t="e">
        <f>CONCATENATE(CI276,MONTH(VLOOKUP(Récap!CK276,'Création N° Lot'!$D$3:$E$18,2,0)),RIGHT(YEAR(VLOOKUP(Récap!CK276,'Création N° Lot'!$D$3:$E$18,2,0)),2)," - ",DAY(CL276),"/",MONTH(CL276),"/",YEAR(CL276))</f>
        <v>#N/A</v>
      </c>
      <c r="CP276" s="6"/>
      <c r="CQ276" t="e">
        <f>VLOOKUP(CP276,'Info client'!$A$2:$D$1000,2,0)</f>
        <v>#N/A</v>
      </c>
      <c r="CR276" t="e">
        <f>VLOOKUP(CP276,'Info client'!$A$2:$D$1000,3,0)</f>
        <v>#N/A</v>
      </c>
      <c r="CS276" t="e">
        <f>VLOOKUP(CP276,'Info client'!$A$2:$D$1000,4,0)</f>
        <v>#N/A</v>
      </c>
      <c r="CU276" t="e">
        <f>VLOOKUP(Récap!CV276,'Création N° Lot'!$B$3:$B$18,2,0)</f>
        <v>#N/A</v>
      </c>
      <c r="CX276" t="str">
        <f t="shared" si="55"/>
        <v>Aout 2021</v>
      </c>
      <c r="CY276" s="7" t="e">
        <f>VLOOKUP(Récap!CX276,'Création N° Lot'!$D$3:$F$18,3,0)</f>
        <v>#N/A</v>
      </c>
      <c r="CZ276" t="e">
        <f>CONCATENATE(CV276,MONTH(VLOOKUP(Récap!CX276,'Création N° Lot'!$D$3:$E$18,2,0)),RIGHT(YEAR(VLOOKUP(Récap!CX276,'Création N° Lot'!$D$3:$E$18,2,0)),2)," - ",DAY(CY276),"/",MONTH(CY276),"/",YEAR(CY276))</f>
        <v>#N/A</v>
      </c>
      <c r="DC276" s="6"/>
      <c r="DD276" t="e">
        <f>VLOOKUP(DC276,'Info client'!$A$2:$D$1000,2,0)</f>
        <v>#N/A</v>
      </c>
      <c r="DE276" t="e">
        <f>VLOOKUP(DC276,'Info client'!$A$2:$D$1000,3,0)</f>
        <v>#N/A</v>
      </c>
      <c r="DF276" t="e">
        <f>VLOOKUP(DC276,'Info client'!$A$2:$D$1000,4,0)</f>
        <v>#N/A</v>
      </c>
      <c r="DH276" t="e">
        <f>VLOOKUP(Récap!DI276,'Création N° Lot'!$B$3:$B$18,2,0)</f>
        <v>#N/A</v>
      </c>
      <c r="DK276" t="str">
        <f t="shared" si="56"/>
        <v>44440</v>
      </c>
      <c r="DL276" s="7" t="e">
        <f>VLOOKUP(Récap!DK276,'Création N° Lot'!$D$3:$F$18,3,0)</f>
        <v>#N/A</v>
      </c>
      <c r="DM276" t="e">
        <f>CONCATENATE(DI276,MONTH(VLOOKUP(Récap!DK276,'Création N° Lot'!$D$3:$E$18,2,0)),RIGHT(YEAR(VLOOKUP(Récap!DK276,'Création N° Lot'!$D$3:$E$18,2,0)),2)," - ",DAY(DL276),"/",MONTH(DL276),"/",YEAR(DL276))</f>
        <v>#N/A</v>
      </c>
      <c r="DP276" s="6"/>
      <c r="DQ276" t="e">
        <f>VLOOKUP(DP276,'Info client'!$A$2:$D$1000,2,0)</f>
        <v>#N/A</v>
      </c>
      <c r="DR276" t="e">
        <f>VLOOKUP(DP276,'Info client'!$A$2:$D$1000,3,0)</f>
        <v>#N/A</v>
      </c>
      <c r="DS276" t="e">
        <f>VLOOKUP(DP276,'Info client'!$A$2:$D$1000,4,0)</f>
        <v>#N/A</v>
      </c>
      <c r="DU276" t="e">
        <f>VLOOKUP(Récap!DV276,'Création N° Lot'!$B$3:$B$18,2,0)</f>
        <v>#N/A</v>
      </c>
      <c r="DX276" t="str">
        <f t="shared" si="57"/>
        <v>44470</v>
      </c>
      <c r="DY276" s="7" t="e">
        <f>VLOOKUP(Récap!DX276,'Création N° Lot'!$D$3:$F$18,3,0)</f>
        <v>#N/A</v>
      </c>
      <c r="DZ276" t="e">
        <f>CONCATENATE(DV276,MONTH(VLOOKUP(Récap!DX276,'Création N° Lot'!$D$3:$E$18,2,0)),RIGHT(YEAR(VLOOKUP(Récap!DX276,'Création N° Lot'!$D$3:$E$18,2,0)),2)," - ",DAY(DY276),"/",MONTH(DY276),"/",YEAR(DY276))</f>
        <v>#N/A</v>
      </c>
      <c r="EC276" s="6"/>
      <c r="ED276" t="e">
        <f>VLOOKUP(EC276,'Info client'!$A$2:$D$1000,2,0)</f>
        <v>#N/A</v>
      </c>
      <c r="EE276" t="e">
        <f>VLOOKUP(EC276,'Info client'!$A$2:$D$1000,3,0)</f>
        <v>#N/A</v>
      </c>
      <c r="EF276" t="e">
        <f>VLOOKUP(EC276,'Info client'!$A$2:$D$1000,4,0)</f>
        <v>#N/A</v>
      </c>
      <c r="EH276" t="e">
        <f>VLOOKUP(Récap!EI276,'Création N° Lot'!$B$3:$B$18,2,0)</f>
        <v>#N/A</v>
      </c>
      <c r="EK276" t="str">
        <f t="shared" si="58"/>
        <v>44501</v>
      </c>
      <c r="EL276" s="7" t="e">
        <f>VLOOKUP(Récap!EK276,'Création N° Lot'!$D$3:$F$18,3,0)</f>
        <v>#N/A</v>
      </c>
      <c r="EM276" t="e">
        <f>CONCATENATE(EI276,MONTH(VLOOKUP(Récap!EK276,'Création N° Lot'!$D$3:$E$18,2,0)),RIGHT(YEAR(VLOOKUP(Récap!EK276,'Création N° Lot'!$D$3:$E$18,2,0)),2)," - ",DAY(EL276),"/",MONTH(EL276),"/",YEAR(EL276))</f>
        <v>#N/A</v>
      </c>
      <c r="EP276" s="6"/>
      <c r="EQ276" t="e">
        <f>VLOOKUP(EP276,'Info client'!$A$2:$D$1000,2,0)</f>
        <v>#N/A</v>
      </c>
      <c r="ER276" t="e">
        <f>VLOOKUP(EP276,'Info client'!$A$2:$D$1000,3,0)</f>
        <v>#N/A</v>
      </c>
      <c r="ES276" t="e">
        <f>VLOOKUP(EP276,'Info client'!$A$2:$D$1000,4,0)</f>
        <v>#N/A</v>
      </c>
      <c r="EU276" t="e">
        <f>VLOOKUP(Récap!EV276,'Création N° Lot'!$B$3:$B$18,2,0)</f>
        <v>#N/A</v>
      </c>
      <c r="EX276" t="str">
        <f t="shared" si="59"/>
        <v>44531</v>
      </c>
      <c r="EY276" s="7" t="e">
        <f>VLOOKUP(Récap!EX276,'Création N° Lot'!$D$3:$F$18,3,0)</f>
        <v>#N/A</v>
      </c>
      <c r="EZ276" t="e">
        <f>CONCATENATE(EV276,MONTH(VLOOKUP(Récap!EX276,'Création N° Lot'!$D$3:$E$18,2,0)),RIGHT(YEAR(VLOOKUP(Récap!EX276,'Création N° Lot'!$D$3:$E$18,2,0)),2)," - ",DAY(EY276),"/",MONTH(EY276),"/",YEAR(EY276))</f>
        <v>#N/A</v>
      </c>
    </row>
    <row r="277" spans="2:156" x14ac:dyDescent="0.25">
      <c r="B277" t="e">
        <f>VLOOKUP($A277,'Info client'!$A$2:$D$1000,2,0)</f>
        <v>#N/A</v>
      </c>
      <c r="C277" t="e">
        <f>VLOOKUP($A277,'Info client'!$A$2:$D$1000,3,0)</f>
        <v>#N/A</v>
      </c>
      <c r="D277" t="e">
        <f>VLOOKUP($A277,'Info client'!$A$2:$D$1000,4,0)</f>
        <v>#N/A</v>
      </c>
      <c r="F277" t="e">
        <f>VLOOKUP(Récap!G277,'Création N° Lot'!B189:B289,2,0)</f>
        <v>#N/A</v>
      </c>
      <c r="I277" t="str">
        <f t="shared" si="48"/>
        <v>44197</v>
      </c>
      <c r="J277" s="7" t="e">
        <f>VLOOKUP(Récap!I277,'Création N° Lot'!$D$3:$F$18,3,0)</f>
        <v>#N/A</v>
      </c>
      <c r="K277" t="e">
        <f>CONCATENATE(G277,MONTH(VLOOKUP(Récap!I277,'Création N° Lot'!$D$3:$E$18,2,0)),RIGHT(YEAR(VLOOKUP(Récap!I277,'Création N° Lot'!$D$3:$E$18,2,0)),2)," - ",DAY(J277),"/",MONTH(J277),"/",YEAR(J277))</f>
        <v>#N/A</v>
      </c>
      <c r="O277" t="e">
        <f>VLOOKUP(N277,'Info client'!$A$2:$D$1000,2,0)</f>
        <v>#N/A</v>
      </c>
      <c r="P277" t="e">
        <f>VLOOKUP($A277,'Info client'!$A$2:$D$1000,3,0)</f>
        <v>#N/A</v>
      </c>
      <c r="Q277" t="e">
        <f>VLOOKUP($A277,'Info client'!$A$2:$D$1000,4,0)</f>
        <v>#N/A</v>
      </c>
      <c r="S277" t="e">
        <f>VLOOKUP(Récap!G277,'Création N° Lot'!$B$3:$B$18,2,0)</f>
        <v>#N/A</v>
      </c>
      <c r="V277" t="str">
        <f t="shared" si="49"/>
        <v>44228</v>
      </c>
      <c r="W277" s="7" t="e">
        <f>VLOOKUP(Récap!V277,'Création N° Lot'!$D$3:$F$18,3,0)</f>
        <v>#N/A</v>
      </c>
      <c r="X277" t="e">
        <f>CONCATENATE(T277,MONTH(VLOOKUP(Récap!V277,'Création N° Lot'!$D$3:$E$18,2,0)),RIGHT(YEAR(VLOOKUP(Récap!V277,'Création N° Lot'!$D$3:$E$18,2,0)),2)," - ",DAY(W277),"/",MONTH(W277),"/",YEAR(W277))</f>
        <v>#N/A</v>
      </c>
      <c r="AA277" s="6"/>
      <c r="AB277" t="e">
        <f>VLOOKUP(AA277,'Info client'!$A$2:$D$1000,2,0)</f>
        <v>#N/A</v>
      </c>
      <c r="AC277" t="e">
        <f>VLOOKUP(AA277,'Info client'!$A$2:$D$1000,3,0)</f>
        <v>#N/A</v>
      </c>
      <c r="AD277" t="e">
        <f>VLOOKUP(AA277,'Info client'!$A$2:$D$1000,4,0)</f>
        <v>#N/A</v>
      </c>
      <c r="AF277" t="e">
        <f>VLOOKUP(Récap!AG277,'Création N° Lot'!$B$3:$B$18,2,0)</f>
        <v>#N/A</v>
      </c>
      <c r="AI277" t="str">
        <f t="shared" si="50"/>
        <v>44256</v>
      </c>
      <c r="AJ277" s="7" t="e">
        <f>VLOOKUP(Récap!AI277,'Création N° Lot'!$D$3:$F$18,3,0)</f>
        <v>#N/A</v>
      </c>
      <c r="AK277" t="e">
        <f>CONCATENATE(AG277,MONTH(VLOOKUP(Récap!AI277,'Création N° Lot'!$D$3:$E$18,2,0)),RIGHT(YEAR(VLOOKUP(Récap!AI277,'Création N° Lot'!$D$3:$E$18,2,0)),2)," - ",DAY(AJ277),"/",MONTH(AJ277),"/",YEAR(AJ277))</f>
        <v>#N/A</v>
      </c>
      <c r="AP277" s="6"/>
      <c r="AQ277" t="e">
        <f>VLOOKUP(AP277,'Info client'!$A$2:$D$1000,2,0)</f>
        <v>#N/A</v>
      </c>
      <c r="AR277" t="e">
        <f>VLOOKUP(AP277,'Info client'!$A$2:$D$1000,3,0)</f>
        <v>#N/A</v>
      </c>
      <c r="AS277" t="e">
        <f>VLOOKUP(AP277,'Info client'!$A$2:$D$1000,4,0)</f>
        <v>#N/A</v>
      </c>
      <c r="AU277" t="e">
        <f>VLOOKUP(Récap!AV277,'Création N° Lot'!$B$3:$B$18,2,0)</f>
        <v>#N/A</v>
      </c>
      <c r="AX277" t="str">
        <f t="shared" si="51"/>
        <v>44287</v>
      </c>
      <c r="AY277" s="7" t="e">
        <f>VLOOKUP(Récap!AX277,'Création N° Lot'!$D$3:$F$18,3,0)</f>
        <v>#N/A</v>
      </c>
      <c r="AZ277" t="e">
        <f>CONCATENATE(AV277,MONTH(VLOOKUP(Récap!AX277,'Création N° Lot'!$D$3:$E$18,2,0)),RIGHT(YEAR(VLOOKUP(Récap!AX277,'Création N° Lot'!$D$3:$E$18,2,0)),2)," - ",DAY(AY277),"/",MONTH(AY277),"/",YEAR(AY277))</f>
        <v>#N/A</v>
      </c>
      <c r="BC277" s="6"/>
      <c r="BD277" t="e">
        <f>VLOOKUP(BC277,'Info client'!$A$2:$D$1000,2,0)</f>
        <v>#N/A</v>
      </c>
      <c r="BE277" t="e">
        <f>VLOOKUP(BC277,'Info client'!$A$2:$D$1000,3,0)</f>
        <v>#N/A</v>
      </c>
      <c r="BF277" t="e">
        <f>VLOOKUP(BC277,'Info client'!$A$2:$D$1000,4,0)</f>
        <v>#N/A</v>
      </c>
      <c r="BH277" t="e">
        <f>VLOOKUP(Récap!BI277,'Création N° Lot'!$B$3:$B$18,2,0)</f>
        <v>#N/A</v>
      </c>
      <c r="BK277" t="str">
        <f t="shared" si="52"/>
        <v>44317</v>
      </c>
      <c r="BL277" s="7" t="e">
        <f>VLOOKUP(Récap!BK277,'Création N° Lot'!$D$3:$F$18,3,0)</f>
        <v>#N/A</v>
      </c>
      <c r="BM277" t="e">
        <f>CONCATENATE(BI277,MONTH(VLOOKUP(Récap!BK277,'Création N° Lot'!$D$3:$E$18,2,0)),RIGHT(YEAR(VLOOKUP(Récap!BK277,'Création N° Lot'!$D$3:$E$18,2,0)),2)," - ",DAY(BL277),"/",MONTH(BL277),"/",YEAR(BL277))</f>
        <v>#N/A</v>
      </c>
      <c r="BP277" s="6"/>
      <c r="BQ277" t="e">
        <f>VLOOKUP(BP277,'Info client'!$A$2:$D$1000,2,0)</f>
        <v>#N/A</v>
      </c>
      <c r="BR277" t="e">
        <f>VLOOKUP(BP277,'Info client'!$A$2:$D$1000,3,0)</f>
        <v>#N/A</v>
      </c>
      <c r="BS277" t="e">
        <f>VLOOKUP(BP277,'Info client'!$A$2:$D$1000,4,0)</f>
        <v>#N/A</v>
      </c>
      <c r="BU277" t="e">
        <f>VLOOKUP(Récap!BV277,'Création N° Lot'!$B$3:$B$18,2,0)</f>
        <v>#N/A</v>
      </c>
      <c r="BX277" t="str">
        <f t="shared" si="53"/>
        <v>44348</v>
      </c>
      <c r="BY277" s="7" t="e">
        <f>VLOOKUP(Récap!BX277,'Création N° Lot'!$D$3:$F$18,3,0)</f>
        <v>#N/A</v>
      </c>
      <c r="BZ277" t="e">
        <f>CONCATENATE(BV277,MONTH(VLOOKUP(Récap!BX277,'Création N° Lot'!$D$3:$E$18,2,0)),RIGHT(YEAR(VLOOKUP(Récap!BX277,'Création N° Lot'!$D$3:$E$18,2,0)),2)," - ",DAY(BY277),"/",MONTH(BY277),"/",YEAR(BY277))</f>
        <v>#N/A</v>
      </c>
      <c r="CC277" s="6"/>
      <c r="CD277" t="e">
        <f>VLOOKUP(CC277,'Info client'!$A$2:$D$1000,2,0)</f>
        <v>#N/A</v>
      </c>
      <c r="CE277" t="e">
        <f>VLOOKUP(CC277,'Info client'!$A$2:$D$1000,3,0)</f>
        <v>#N/A</v>
      </c>
      <c r="CF277" t="e">
        <f>VLOOKUP(CC277,'Info client'!$A$2:$D$1000,4,0)</f>
        <v>#N/A</v>
      </c>
      <c r="CH277" t="e">
        <f>VLOOKUP(Récap!CI277,'Création N° Lot'!$B$3:$B$18,2,0)</f>
        <v>#N/A</v>
      </c>
      <c r="CK277" t="str">
        <f t="shared" si="54"/>
        <v>44378</v>
      </c>
      <c r="CL277" s="7" t="e">
        <f>VLOOKUP(Récap!CK277,'Création N° Lot'!$D$3:$F$18,3,0)</f>
        <v>#N/A</v>
      </c>
      <c r="CM277" t="e">
        <f>CONCATENATE(CI277,MONTH(VLOOKUP(Récap!CK277,'Création N° Lot'!$D$3:$E$18,2,0)),RIGHT(YEAR(VLOOKUP(Récap!CK277,'Création N° Lot'!$D$3:$E$18,2,0)),2)," - ",DAY(CL277),"/",MONTH(CL277),"/",YEAR(CL277))</f>
        <v>#N/A</v>
      </c>
      <c r="CP277" s="6"/>
      <c r="CQ277" t="e">
        <f>VLOOKUP(CP277,'Info client'!$A$2:$D$1000,2,0)</f>
        <v>#N/A</v>
      </c>
      <c r="CR277" t="e">
        <f>VLOOKUP(CP277,'Info client'!$A$2:$D$1000,3,0)</f>
        <v>#N/A</v>
      </c>
      <c r="CS277" t="e">
        <f>VLOOKUP(CP277,'Info client'!$A$2:$D$1000,4,0)</f>
        <v>#N/A</v>
      </c>
      <c r="CU277" t="e">
        <f>VLOOKUP(Récap!CV277,'Création N° Lot'!$B$3:$B$18,2,0)</f>
        <v>#N/A</v>
      </c>
      <c r="CX277" t="str">
        <f t="shared" si="55"/>
        <v>Aout 2021</v>
      </c>
      <c r="CY277" s="7" t="e">
        <f>VLOOKUP(Récap!CX277,'Création N° Lot'!$D$3:$F$18,3,0)</f>
        <v>#N/A</v>
      </c>
      <c r="CZ277" t="e">
        <f>CONCATENATE(CV277,MONTH(VLOOKUP(Récap!CX277,'Création N° Lot'!$D$3:$E$18,2,0)),RIGHT(YEAR(VLOOKUP(Récap!CX277,'Création N° Lot'!$D$3:$E$18,2,0)),2)," - ",DAY(CY277),"/",MONTH(CY277),"/",YEAR(CY277))</f>
        <v>#N/A</v>
      </c>
      <c r="DC277" s="6"/>
      <c r="DD277" t="e">
        <f>VLOOKUP(DC277,'Info client'!$A$2:$D$1000,2,0)</f>
        <v>#N/A</v>
      </c>
      <c r="DE277" t="e">
        <f>VLOOKUP(DC277,'Info client'!$A$2:$D$1000,3,0)</f>
        <v>#N/A</v>
      </c>
      <c r="DF277" t="e">
        <f>VLOOKUP(DC277,'Info client'!$A$2:$D$1000,4,0)</f>
        <v>#N/A</v>
      </c>
      <c r="DH277" t="e">
        <f>VLOOKUP(Récap!DI277,'Création N° Lot'!$B$3:$B$18,2,0)</f>
        <v>#N/A</v>
      </c>
      <c r="DK277" t="str">
        <f t="shared" si="56"/>
        <v>44440</v>
      </c>
      <c r="DL277" s="7" t="e">
        <f>VLOOKUP(Récap!DK277,'Création N° Lot'!$D$3:$F$18,3,0)</f>
        <v>#N/A</v>
      </c>
      <c r="DM277" t="e">
        <f>CONCATENATE(DI277,MONTH(VLOOKUP(Récap!DK277,'Création N° Lot'!$D$3:$E$18,2,0)),RIGHT(YEAR(VLOOKUP(Récap!DK277,'Création N° Lot'!$D$3:$E$18,2,0)),2)," - ",DAY(DL277),"/",MONTH(DL277),"/",YEAR(DL277))</f>
        <v>#N/A</v>
      </c>
      <c r="DP277" s="6"/>
      <c r="DQ277" t="e">
        <f>VLOOKUP(DP277,'Info client'!$A$2:$D$1000,2,0)</f>
        <v>#N/A</v>
      </c>
      <c r="DR277" t="e">
        <f>VLOOKUP(DP277,'Info client'!$A$2:$D$1000,3,0)</f>
        <v>#N/A</v>
      </c>
      <c r="DS277" t="e">
        <f>VLOOKUP(DP277,'Info client'!$A$2:$D$1000,4,0)</f>
        <v>#N/A</v>
      </c>
      <c r="DU277" t="e">
        <f>VLOOKUP(Récap!DV277,'Création N° Lot'!$B$3:$B$18,2,0)</f>
        <v>#N/A</v>
      </c>
      <c r="DX277" t="str">
        <f t="shared" si="57"/>
        <v>44470</v>
      </c>
      <c r="DY277" s="7" t="e">
        <f>VLOOKUP(Récap!DX277,'Création N° Lot'!$D$3:$F$18,3,0)</f>
        <v>#N/A</v>
      </c>
      <c r="DZ277" t="e">
        <f>CONCATENATE(DV277,MONTH(VLOOKUP(Récap!DX277,'Création N° Lot'!$D$3:$E$18,2,0)),RIGHT(YEAR(VLOOKUP(Récap!DX277,'Création N° Lot'!$D$3:$E$18,2,0)),2)," - ",DAY(DY277),"/",MONTH(DY277),"/",YEAR(DY277))</f>
        <v>#N/A</v>
      </c>
      <c r="EC277" s="6"/>
      <c r="ED277" t="e">
        <f>VLOOKUP(EC277,'Info client'!$A$2:$D$1000,2,0)</f>
        <v>#N/A</v>
      </c>
      <c r="EE277" t="e">
        <f>VLOOKUP(EC277,'Info client'!$A$2:$D$1000,3,0)</f>
        <v>#N/A</v>
      </c>
      <c r="EF277" t="e">
        <f>VLOOKUP(EC277,'Info client'!$A$2:$D$1000,4,0)</f>
        <v>#N/A</v>
      </c>
      <c r="EH277" t="e">
        <f>VLOOKUP(Récap!EI277,'Création N° Lot'!$B$3:$B$18,2,0)</f>
        <v>#N/A</v>
      </c>
      <c r="EK277" t="str">
        <f t="shared" si="58"/>
        <v>44501</v>
      </c>
      <c r="EL277" s="7" t="e">
        <f>VLOOKUP(Récap!EK277,'Création N° Lot'!$D$3:$F$18,3,0)</f>
        <v>#N/A</v>
      </c>
      <c r="EM277" t="e">
        <f>CONCATENATE(EI277,MONTH(VLOOKUP(Récap!EK277,'Création N° Lot'!$D$3:$E$18,2,0)),RIGHT(YEAR(VLOOKUP(Récap!EK277,'Création N° Lot'!$D$3:$E$18,2,0)),2)," - ",DAY(EL277),"/",MONTH(EL277),"/",YEAR(EL277))</f>
        <v>#N/A</v>
      </c>
      <c r="EP277" s="6"/>
      <c r="EQ277" t="e">
        <f>VLOOKUP(EP277,'Info client'!$A$2:$D$1000,2,0)</f>
        <v>#N/A</v>
      </c>
      <c r="ER277" t="e">
        <f>VLOOKUP(EP277,'Info client'!$A$2:$D$1000,3,0)</f>
        <v>#N/A</v>
      </c>
      <c r="ES277" t="e">
        <f>VLOOKUP(EP277,'Info client'!$A$2:$D$1000,4,0)</f>
        <v>#N/A</v>
      </c>
      <c r="EU277" t="e">
        <f>VLOOKUP(Récap!EV277,'Création N° Lot'!$B$3:$B$18,2,0)</f>
        <v>#N/A</v>
      </c>
      <c r="EX277" t="str">
        <f t="shared" si="59"/>
        <v>44531</v>
      </c>
      <c r="EY277" s="7" t="e">
        <f>VLOOKUP(Récap!EX277,'Création N° Lot'!$D$3:$F$18,3,0)</f>
        <v>#N/A</v>
      </c>
      <c r="EZ277" t="e">
        <f>CONCATENATE(EV277,MONTH(VLOOKUP(Récap!EX277,'Création N° Lot'!$D$3:$E$18,2,0)),RIGHT(YEAR(VLOOKUP(Récap!EX277,'Création N° Lot'!$D$3:$E$18,2,0)),2)," - ",DAY(EY277),"/",MONTH(EY277),"/",YEAR(EY277))</f>
        <v>#N/A</v>
      </c>
    </row>
    <row r="278" spans="2:156" x14ac:dyDescent="0.25">
      <c r="B278" t="e">
        <f>VLOOKUP($A278,'Info client'!$A$2:$D$1000,2,0)</f>
        <v>#N/A</v>
      </c>
      <c r="C278" t="e">
        <f>VLOOKUP($A278,'Info client'!$A$2:$D$1000,3,0)</f>
        <v>#N/A</v>
      </c>
      <c r="D278" t="e">
        <f>VLOOKUP($A278,'Info client'!$A$2:$D$1000,4,0)</f>
        <v>#N/A</v>
      </c>
      <c r="F278" t="e">
        <f>VLOOKUP(Récap!G278,'Création N° Lot'!B190:B290,2,0)</f>
        <v>#N/A</v>
      </c>
      <c r="I278" t="str">
        <f t="shared" si="48"/>
        <v>44197</v>
      </c>
      <c r="J278" s="7" t="e">
        <f>VLOOKUP(Récap!I278,'Création N° Lot'!$D$3:$F$18,3,0)</f>
        <v>#N/A</v>
      </c>
      <c r="K278" t="e">
        <f>CONCATENATE(G278,MONTH(VLOOKUP(Récap!I278,'Création N° Lot'!$D$3:$E$18,2,0)),RIGHT(YEAR(VLOOKUP(Récap!I278,'Création N° Lot'!$D$3:$E$18,2,0)),2)," - ",DAY(J278),"/",MONTH(J278),"/",YEAR(J278))</f>
        <v>#N/A</v>
      </c>
      <c r="O278" t="e">
        <f>VLOOKUP(N278,'Info client'!$A$2:$D$1000,2,0)</f>
        <v>#N/A</v>
      </c>
      <c r="P278" t="e">
        <f>VLOOKUP($A278,'Info client'!$A$2:$D$1000,3,0)</f>
        <v>#N/A</v>
      </c>
      <c r="Q278" t="e">
        <f>VLOOKUP($A278,'Info client'!$A$2:$D$1000,4,0)</f>
        <v>#N/A</v>
      </c>
      <c r="S278" t="e">
        <f>VLOOKUP(Récap!G278,'Création N° Lot'!$B$3:$B$18,2,0)</f>
        <v>#N/A</v>
      </c>
      <c r="V278" t="str">
        <f t="shared" si="49"/>
        <v>44228</v>
      </c>
      <c r="W278" s="7" t="e">
        <f>VLOOKUP(Récap!V278,'Création N° Lot'!$D$3:$F$18,3,0)</f>
        <v>#N/A</v>
      </c>
      <c r="X278" t="e">
        <f>CONCATENATE(T278,MONTH(VLOOKUP(Récap!V278,'Création N° Lot'!$D$3:$E$18,2,0)),RIGHT(YEAR(VLOOKUP(Récap!V278,'Création N° Lot'!$D$3:$E$18,2,0)),2)," - ",DAY(W278),"/",MONTH(W278),"/",YEAR(W278))</f>
        <v>#N/A</v>
      </c>
      <c r="AA278" s="6"/>
      <c r="AB278" t="e">
        <f>VLOOKUP(AA278,'Info client'!$A$2:$D$1000,2,0)</f>
        <v>#N/A</v>
      </c>
      <c r="AC278" t="e">
        <f>VLOOKUP(AA278,'Info client'!$A$2:$D$1000,3,0)</f>
        <v>#N/A</v>
      </c>
      <c r="AD278" t="e">
        <f>VLOOKUP(AA278,'Info client'!$A$2:$D$1000,4,0)</f>
        <v>#N/A</v>
      </c>
      <c r="AF278" t="e">
        <f>VLOOKUP(Récap!AG278,'Création N° Lot'!$B$3:$B$18,2,0)</f>
        <v>#N/A</v>
      </c>
      <c r="AI278" t="str">
        <f t="shared" si="50"/>
        <v>44256</v>
      </c>
      <c r="AJ278" s="7" t="e">
        <f>VLOOKUP(Récap!AI278,'Création N° Lot'!$D$3:$F$18,3,0)</f>
        <v>#N/A</v>
      </c>
      <c r="AK278" t="e">
        <f>CONCATENATE(AG278,MONTH(VLOOKUP(Récap!AI278,'Création N° Lot'!$D$3:$E$18,2,0)),RIGHT(YEAR(VLOOKUP(Récap!AI278,'Création N° Lot'!$D$3:$E$18,2,0)),2)," - ",DAY(AJ278),"/",MONTH(AJ278),"/",YEAR(AJ278))</f>
        <v>#N/A</v>
      </c>
      <c r="AP278" s="6"/>
      <c r="AQ278" t="e">
        <f>VLOOKUP(AP278,'Info client'!$A$2:$D$1000,2,0)</f>
        <v>#N/A</v>
      </c>
      <c r="AR278" t="e">
        <f>VLOOKUP(AP278,'Info client'!$A$2:$D$1000,3,0)</f>
        <v>#N/A</v>
      </c>
      <c r="AS278" t="e">
        <f>VLOOKUP(AP278,'Info client'!$A$2:$D$1000,4,0)</f>
        <v>#N/A</v>
      </c>
      <c r="AU278" t="e">
        <f>VLOOKUP(Récap!AV278,'Création N° Lot'!$B$3:$B$18,2,0)</f>
        <v>#N/A</v>
      </c>
      <c r="AX278" t="str">
        <f t="shared" si="51"/>
        <v>44287</v>
      </c>
      <c r="AY278" s="7" t="e">
        <f>VLOOKUP(Récap!AX278,'Création N° Lot'!$D$3:$F$18,3,0)</f>
        <v>#N/A</v>
      </c>
      <c r="AZ278" t="e">
        <f>CONCATENATE(AV278,MONTH(VLOOKUP(Récap!AX278,'Création N° Lot'!$D$3:$E$18,2,0)),RIGHT(YEAR(VLOOKUP(Récap!AX278,'Création N° Lot'!$D$3:$E$18,2,0)),2)," - ",DAY(AY278),"/",MONTH(AY278),"/",YEAR(AY278))</f>
        <v>#N/A</v>
      </c>
      <c r="BC278" s="6"/>
      <c r="BD278" t="e">
        <f>VLOOKUP(BC278,'Info client'!$A$2:$D$1000,2,0)</f>
        <v>#N/A</v>
      </c>
      <c r="BE278" t="e">
        <f>VLOOKUP(BC278,'Info client'!$A$2:$D$1000,3,0)</f>
        <v>#N/A</v>
      </c>
      <c r="BF278" t="e">
        <f>VLOOKUP(BC278,'Info client'!$A$2:$D$1000,4,0)</f>
        <v>#N/A</v>
      </c>
      <c r="BH278" t="e">
        <f>VLOOKUP(Récap!BI278,'Création N° Lot'!$B$3:$B$18,2,0)</f>
        <v>#N/A</v>
      </c>
      <c r="BK278" t="str">
        <f t="shared" si="52"/>
        <v>44317</v>
      </c>
      <c r="BL278" s="7" t="e">
        <f>VLOOKUP(Récap!BK278,'Création N° Lot'!$D$3:$F$18,3,0)</f>
        <v>#N/A</v>
      </c>
      <c r="BM278" t="e">
        <f>CONCATENATE(BI278,MONTH(VLOOKUP(Récap!BK278,'Création N° Lot'!$D$3:$E$18,2,0)),RIGHT(YEAR(VLOOKUP(Récap!BK278,'Création N° Lot'!$D$3:$E$18,2,0)),2)," - ",DAY(BL278),"/",MONTH(BL278),"/",YEAR(BL278))</f>
        <v>#N/A</v>
      </c>
      <c r="BP278" s="6"/>
      <c r="BQ278" t="e">
        <f>VLOOKUP(BP278,'Info client'!$A$2:$D$1000,2,0)</f>
        <v>#N/A</v>
      </c>
      <c r="BR278" t="e">
        <f>VLOOKUP(BP278,'Info client'!$A$2:$D$1000,3,0)</f>
        <v>#N/A</v>
      </c>
      <c r="BS278" t="e">
        <f>VLOOKUP(BP278,'Info client'!$A$2:$D$1000,4,0)</f>
        <v>#N/A</v>
      </c>
      <c r="BU278" t="e">
        <f>VLOOKUP(Récap!BV278,'Création N° Lot'!$B$3:$B$18,2,0)</f>
        <v>#N/A</v>
      </c>
      <c r="BX278" t="str">
        <f t="shared" si="53"/>
        <v>44348</v>
      </c>
      <c r="BY278" s="7" t="e">
        <f>VLOOKUP(Récap!BX278,'Création N° Lot'!$D$3:$F$18,3,0)</f>
        <v>#N/A</v>
      </c>
      <c r="BZ278" t="e">
        <f>CONCATENATE(BV278,MONTH(VLOOKUP(Récap!BX278,'Création N° Lot'!$D$3:$E$18,2,0)),RIGHT(YEAR(VLOOKUP(Récap!BX278,'Création N° Lot'!$D$3:$E$18,2,0)),2)," - ",DAY(BY278),"/",MONTH(BY278),"/",YEAR(BY278))</f>
        <v>#N/A</v>
      </c>
      <c r="CC278" s="6"/>
      <c r="CD278" t="e">
        <f>VLOOKUP(CC278,'Info client'!$A$2:$D$1000,2,0)</f>
        <v>#N/A</v>
      </c>
      <c r="CE278" t="e">
        <f>VLOOKUP(CC278,'Info client'!$A$2:$D$1000,3,0)</f>
        <v>#N/A</v>
      </c>
      <c r="CF278" t="e">
        <f>VLOOKUP(CC278,'Info client'!$A$2:$D$1000,4,0)</f>
        <v>#N/A</v>
      </c>
      <c r="CH278" t="e">
        <f>VLOOKUP(Récap!CI278,'Création N° Lot'!$B$3:$B$18,2,0)</f>
        <v>#N/A</v>
      </c>
      <c r="CK278" t="str">
        <f t="shared" si="54"/>
        <v>44378</v>
      </c>
      <c r="CL278" s="7" t="e">
        <f>VLOOKUP(Récap!CK278,'Création N° Lot'!$D$3:$F$18,3,0)</f>
        <v>#N/A</v>
      </c>
      <c r="CM278" t="e">
        <f>CONCATENATE(CI278,MONTH(VLOOKUP(Récap!CK278,'Création N° Lot'!$D$3:$E$18,2,0)),RIGHT(YEAR(VLOOKUP(Récap!CK278,'Création N° Lot'!$D$3:$E$18,2,0)),2)," - ",DAY(CL278),"/",MONTH(CL278),"/",YEAR(CL278))</f>
        <v>#N/A</v>
      </c>
      <c r="CP278" s="6"/>
      <c r="CQ278" t="e">
        <f>VLOOKUP(CP278,'Info client'!$A$2:$D$1000,2,0)</f>
        <v>#N/A</v>
      </c>
      <c r="CR278" t="e">
        <f>VLOOKUP(CP278,'Info client'!$A$2:$D$1000,3,0)</f>
        <v>#N/A</v>
      </c>
      <c r="CS278" t="e">
        <f>VLOOKUP(CP278,'Info client'!$A$2:$D$1000,4,0)</f>
        <v>#N/A</v>
      </c>
      <c r="CU278" t="e">
        <f>VLOOKUP(Récap!CV278,'Création N° Lot'!$B$3:$B$18,2,0)</f>
        <v>#N/A</v>
      </c>
      <c r="CX278" t="str">
        <f t="shared" si="55"/>
        <v>Aout 2021</v>
      </c>
      <c r="CY278" s="7" t="e">
        <f>VLOOKUP(Récap!CX278,'Création N° Lot'!$D$3:$F$18,3,0)</f>
        <v>#N/A</v>
      </c>
      <c r="CZ278" t="e">
        <f>CONCATENATE(CV278,MONTH(VLOOKUP(Récap!CX278,'Création N° Lot'!$D$3:$E$18,2,0)),RIGHT(YEAR(VLOOKUP(Récap!CX278,'Création N° Lot'!$D$3:$E$18,2,0)),2)," - ",DAY(CY278),"/",MONTH(CY278),"/",YEAR(CY278))</f>
        <v>#N/A</v>
      </c>
      <c r="DC278" s="6"/>
      <c r="DD278" t="e">
        <f>VLOOKUP(DC278,'Info client'!$A$2:$D$1000,2,0)</f>
        <v>#N/A</v>
      </c>
      <c r="DE278" t="e">
        <f>VLOOKUP(DC278,'Info client'!$A$2:$D$1000,3,0)</f>
        <v>#N/A</v>
      </c>
      <c r="DF278" t="e">
        <f>VLOOKUP(DC278,'Info client'!$A$2:$D$1000,4,0)</f>
        <v>#N/A</v>
      </c>
      <c r="DH278" t="e">
        <f>VLOOKUP(Récap!DI278,'Création N° Lot'!$B$3:$B$18,2,0)</f>
        <v>#N/A</v>
      </c>
      <c r="DK278" t="str">
        <f t="shared" si="56"/>
        <v>44440</v>
      </c>
      <c r="DL278" s="7" t="e">
        <f>VLOOKUP(Récap!DK278,'Création N° Lot'!$D$3:$F$18,3,0)</f>
        <v>#N/A</v>
      </c>
      <c r="DM278" t="e">
        <f>CONCATENATE(DI278,MONTH(VLOOKUP(Récap!DK278,'Création N° Lot'!$D$3:$E$18,2,0)),RIGHT(YEAR(VLOOKUP(Récap!DK278,'Création N° Lot'!$D$3:$E$18,2,0)),2)," - ",DAY(DL278),"/",MONTH(DL278),"/",YEAR(DL278))</f>
        <v>#N/A</v>
      </c>
      <c r="DP278" s="6"/>
      <c r="DQ278" t="e">
        <f>VLOOKUP(DP278,'Info client'!$A$2:$D$1000,2,0)</f>
        <v>#N/A</v>
      </c>
      <c r="DR278" t="e">
        <f>VLOOKUP(DP278,'Info client'!$A$2:$D$1000,3,0)</f>
        <v>#N/A</v>
      </c>
      <c r="DS278" t="e">
        <f>VLOOKUP(DP278,'Info client'!$A$2:$D$1000,4,0)</f>
        <v>#N/A</v>
      </c>
      <c r="DU278" t="e">
        <f>VLOOKUP(Récap!DV278,'Création N° Lot'!$B$3:$B$18,2,0)</f>
        <v>#N/A</v>
      </c>
      <c r="DX278" t="str">
        <f t="shared" si="57"/>
        <v>44470</v>
      </c>
      <c r="DY278" s="7" t="e">
        <f>VLOOKUP(Récap!DX278,'Création N° Lot'!$D$3:$F$18,3,0)</f>
        <v>#N/A</v>
      </c>
      <c r="DZ278" t="e">
        <f>CONCATENATE(DV278,MONTH(VLOOKUP(Récap!DX278,'Création N° Lot'!$D$3:$E$18,2,0)),RIGHT(YEAR(VLOOKUP(Récap!DX278,'Création N° Lot'!$D$3:$E$18,2,0)),2)," - ",DAY(DY278),"/",MONTH(DY278),"/",YEAR(DY278))</f>
        <v>#N/A</v>
      </c>
      <c r="EC278" s="6"/>
      <c r="ED278" t="e">
        <f>VLOOKUP(EC278,'Info client'!$A$2:$D$1000,2,0)</f>
        <v>#N/A</v>
      </c>
      <c r="EE278" t="e">
        <f>VLOOKUP(EC278,'Info client'!$A$2:$D$1000,3,0)</f>
        <v>#N/A</v>
      </c>
      <c r="EF278" t="e">
        <f>VLOOKUP(EC278,'Info client'!$A$2:$D$1000,4,0)</f>
        <v>#N/A</v>
      </c>
      <c r="EH278" t="e">
        <f>VLOOKUP(Récap!EI278,'Création N° Lot'!$B$3:$B$18,2,0)</f>
        <v>#N/A</v>
      </c>
      <c r="EK278" t="str">
        <f t="shared" si="58"/>
        <v>44501</v>
      </c>
      <c r="EL278" s="7" t="e">
        <f>VLOOKUP(Récap!EK278,'Création N° Lot'!$D$3:$F$18,3,0)</f>
        <v>#N/A</v>
      </c>
      <c r="EM278" t="e">
        <f>CONCATENATE(EI278,MONTH(VLOOKUP(Récap!EK278,'Création N° Lot'!$D$3:$E$18,2,0)),RIGHT(YEAR(VLOOKUP(Récap!EK278,'Création N° Lot'!$D$3:$E$18,2,0)),2)," - ",DAY(EL278),"/",MONTH(EL278),"/",YEAR(EL278))</f>
        <v>#N/A</v>
      </c>
      <c r="EP278" s="6"/>
      <c r="EQ278" t="e">
        <f>VLOOKUP(EP278,'Info client'!$A$2:$D$1000,2,0)</f>
        <v>#N/A</v>
      </c>
      <c r="ER278" t="e">
        <f>VLOOKUP(EP278,'Info client'!$A$2:$D$1000,3,0)</f>
        <v>#N/A</v>
      </c>
      <c r="ES278" t="e">
        <f>VLOOKUP(EP278,'Info client'!$A$2:$D$1000,4,0)</f>
        <v>#N/A</v>
      </c>
      <c r="EU278" t="e">
        <f>VLOOKUP(Récap!EV278,'Création N° Lot'!$B$3:$B$18,2,0)</f>
        <v>#N/A</v>
      </c>
      <c r="EX278" t="str">
        <f t="shared" si="59"/>
        <v>44531</v>
      </c>
      <c r="EY278" s="7" t="e">
        <f>VLOOKUP(Récap!EX278,'Création N° Lot'!$D$3:$F$18,3,0)</f>
        <v>#N/A</v>
      </c>
      <c r="EZ278" t="e">
        <f>CONCATENATE(EV278,MONTH(VLOOKUP(Récap!EX278,'Création N° Lot'!$D$3:$E$18,2,0)),RIGHT(YEAR(VLOOKUP(Récap!EX278,'Création N° Lot'!$D$3:$E$18,2,0)),2)," - ",DAY(EY278),"/",MONTH(EY278),"/",YEAR(EY278))</f>
        <v>#N/A</v>
      </c>
    </row>
    <row r="279" spans="2:156" x14ac:dyDescent="0.25">
      <c r="B279" t="e">
        <f>VLOOKUP($A279,'Info client'!$A$2:$D$1000,2,0)</f>
        <v>#N/A</v>
      </c>
      <c r="C279" t="e">
        <f>VLOOKUP($A279,'Info client'!$A$2:$D$1000,3,0)</f>
        <v>#N/A</v>
      </c>
      <c r="D279" t="e">
        <f>VLOOKUP($A279,'Info client'!$A$2:$D$1000,4,0)</f>
        <v>#N/A</v>
      </c>
      <c r="F279" t="e">
        <f>VLOOKUP(Récap!G279,'Création N° Lot'!B191:B291,2,0)</f>
        <v>#N/A</v>
      </c>
      <c r="I279" t="str">
        <f t="shared" si="48"/>
        <v>44197</v>
      </c>
      <c r="J279" s="7" t="e">
        <f>VLOOKUP(Récap!I279,'Création N° Lot'!$D$3:$F$18,3,0)</f>
        <v>#N/A</v>
      </c>
      <c r="K279" t="e">
        <f>CONCATENATE(G279,MONTH(VLOOKUP(Récap!I279,'Création N° Lot'!$D$3:$E$18,2,0)),RIGHT(YEAR(VLOOKUP(Récap!I279,'Création N° Lot'!$D$3:$E$18,2,0)),2)," - ",DAY(J279),"/",MONTH(J279),"/",YEAR(J279))</f>
        <v>#N/A</v>
      </c>
      <c r="O279" t="e">
        <f>VLOOKUP(N279,'Info client'!$A$2:$D$1000,2,0)</f>
        <v>#N/A</v>
      </c>
      <c r="P279" t="e">
        <f>VLOOKUP($A279,'Info client'!$A$2:$D$1000,3,0)</f>
        <v>#N/A</v>
      </c>
      <c r="Q279" t="e">
        <f>VLOOKUP($A279,'Info client'!$A$2:$D$1000,4,0)</f>
        <v>#N/A</v>
      </c>
      <c r="S279" t="e">
        <f>VLOOKUP(Récap!G279,'Création N° Lot'!$B$3:$B$18,2,0)</f>
        <v>#N/A</v>
      </c>
      <c r="V279" t="str">
        <f t="shared" si="49"/>
        <v>44228</v>
      </c>
      <c r="W279" s="7" t="e">
        <f>VLOOKUP(Récap!V279,'Création N° Lot'!$D$3:$F$18,3,0)</f>
        <v>#N/A</v>
      </c>
      <c r="X279" t="e">
        <f>CONCATENATE(T279,MONTH(VLOOKUP(Récap!V279,'Création N° Lot'!$D$3:$E$18,2,0)),RIGHT(YEAR(VLOOKUP(Récap!V279,'Création N° Lot'!$D$3:$E$18,2,0)),2)," - ",DAY(W279),"/",MONTH(W279),"/",YEAR(W279))</f>
        <v>#N/A</v>
      </c>
      <c r="AA279" s="6"/>
      <c r="AB279" t="e">
        <f>VLOOKUP(AA279,'Info client'!$A$2:$D$1000,2,0)</f>
        <v>#N/A</v>
      </c>
      <c r="AC279" t="e">
        <f>VLOOKUP(AA279,'Info client'!$A$2:$D$1000,3,0)</f>
        <v>#N/A</v>
      </c>
      <c r="AD279" t="e">
        <f>VLOOKUP(AA279,'Info client'!$A$2:$D$1000,4,0)</f>
        <v>#N/A</v>
      </c>
      <c r="AF279" t="e">
        <f>VLOOKUP(Récap!AG279,'Création N° Lot'!$B$3:$B$18,2,0)</f>
        <v>#N/A</v>
      </c>
      <c r="AI279" t="str">
        <f t="shared" si="50"/>
        <v>44256</v>
      </c>
      <c r="AJ279" s="7" t="e">
        <f>VLOOKUP(Récap!AI279,'Création N° Lot'!$D$3:$F$18,3,0)</f>
        <v>#N/A</v>
      </c>
      <c r="AK279" t="e">
        <f>CONCATENATE(AG279,MONTH(VLOOKUP(Récap!AI279,'Création N° Lot'!$D$3:$E$18,2,0)),RIGHT(YEAR(VLOOKUP(Récap!AI279,'Création N° Lot'!$D$3:$E$18,2,0)),2)," - ",DAY(AJ279),"/",MONTH(AJ279),"/",YEAR(AJ279))</f>
        <v>#N/A</v>
      </c>
      <c r="AP279" s="6"/>
      <c r="AQ279" t="e">
        <f>VLOOKUP(AP279,'Info client'!$A$2:$D$1000,2,0)</f>
        <v>#N/A</v>
      </c>
      <c r="AR279" t="e">
        <f>VLOOKUP(AP279,'Info client'!$A$2:$D$1000,3,0)</f>
        <v>#N/A</v>
      </c>
      <c r="AS279" t="e">
        <f>VLOOKUP(AP279,'Info client'!$A$2:$D$1000,4,0)</f>
        <v>#N/A</v>
      </c>
      <c r="AU279" t="e">
        <f>VLOOKUP(Récap!AV279,'Création N° Lot'!$B$3:$B$18,2,0)</f>
        <v>#N/A</v>
      </c>
      <c r="AX279" t="str">
        <f t="shared" si="51"/>
        <v>44287</v>
      </c>
      <c r="AY279" s="7" t="e">
        <f>VLOOKUP(Récap!AX279,'Création N° Lot'!$D$3:$F$18,3,0)</f>
        <v>#N/A</v>
      </c>
      <c r="AZ279" t="e">
        <f>CONCATENATE(AV279,MONTH(VLOOKUP(Récap!AX279,'Création N° Lot'!$D$3:$E$18,2,0)),RIGHT(YEAR(VLOOKUP(Récap!AX279,'Création N° Lot'!$D$3:$E$18,2,0)),2)," - ",DAY(AY279),"/",MONTH(AY279),"/",YEAR(AY279))</f>
        <v>#N/A</v>
      </c>
      <c r="BC279" s="6"/>
      <c r="BD279" t="e">
        <f>VLOOKUP(BC279,'Info client'!$A$2:$D$1000,2,0)</f>
        <v>#N/A</v>
      </c>
      <c r="BE279" t="e">
        <f>VLOOKUP(BC279,'Info client'!$A$2:$D$1000,3,0)</f>
        <v>#N/A</v>
      </c>
      <c r="BF279" t="e">
        <f>VLOOKUP(BC279,'Info client'!$A$2:$D$1000,4,0)</f>
        <v>#N/A</v>
      </c>
      <c r="BH279" t="e">
        <f>VLOOKUP(Récap!BI279,'Création N° Lot'!$B$3:$B$18,2,0)</f>
        <v>#N/A</v>
      </c>
      <c r="BK279" t="str">
        <f t="shared" si="52"/>
        <v>44317</v>
      </c>
      <c r="BL279" s="7" t="e">
        <f>VLOOKUP(Récap!BK279,'Création N° Lot'!$D$3:$F$18,3,0)</f>
        <v>#N/A</v>
      </c>
      <c r="BM279" t="e">
        <f>CONCATENATE(BI279,MONTH(VLOOKUP(Récap!BK279,'Création N° Lot'!$D$3:$E$18,2,0)),RIGHT(YEAR(VLOOKUP(Récap!BK279,'Création N° Lot'!$D$3:$E$18,2,0)),2)," - ",DAY(BL279),"/",MONTH(BL279),"/",YEAR(BL279))</f>
        <v>#N/A</v>
      </c>
      <c r="BP279" s="6"/>
      <c r="BQ279" t="e">
        <f>VLOOKUP(BP279,'Info client'!$A$2:$D$1000,2,0)</f>
        <v>#N/A</v>
      </c>
      <c r="BR279" t="e">
        <f>VLOOKUP(BP279,'Info client'!$A$2:$D$1000,3,0)</f>
        <v>#N/A</v>
      </c>
      <c r="BS279" t="e">
        <f>VLOOKUP(BP279,'Info client'!$A$2:$D$1000,4,0)</f>
        <v>#N/A</v>
      </c>
      <c r="BU279" t="e">
        <f>VLOOKUP(Récap!BV279,'Création N° Lot'!$B$3:$B$18,2,0)</f>
        <v>#N/A</v>
      </c>
      <c r="BX279" t="str">
        <f t="shared" si="53"/>
        <v>44348</v>
      </c>
      <c r="BY279" s="7" t="e">
        <f>VLOOKUP(Récap!BX279,'Création N° Lot'!$D$3:$F$18,3,0)</f>
        <v>#N/A</v>
      </c>
      <c r="BZ279" t="e">
        <f>CONCATENATE(BV279,MONTH(VLOOKUP(Récap!BX279,'Création N° Lot'!$D$3:$E$18,2,0)),RIGHT(YEAR(VLOOKUP(Récap!BX279,'Création N° Lot'!$D$3:$E$18,2,0)),2)," - ",DAY(BY279),"/",MONTH(BY279),"/",YEAR(BY279))</f>
        <v>#N/A</v>
      </c>
      <c r="CC279" s="6"/>
      <c r="CD279" t="e">
        <f>VLOOKUP(CC279,'Info client'!$A$2:$D$1000,2,0)</f>
        <v>#N/A</v>
      </c>
      <c r="CE279" t="e">
        <f>VLOOKUP(CC279,'Info client'!$A$2:$D$1000,3,0)</f>
        <v>#N/A</v>
      </c>
      <c r="CF279" t="e">
        <f>VLOOKUP(CC279,'Info client'!$A$2:$D$1000,4,0)</f>
        <v>#N/A</v>
      </c>
      <c r="CH279" t="e">
        <f>VLOOKUP(Récap!CI279,'Création N° Lot'!$B$3:$B$18,2,0)</f>
        <v>#N/A</v>
      </c>
      <c r="CK279" t="str">
        <f t="shared" si="54"/>
        <v>44378</v>
      </c>
      <c r="CL279" s="7" t="e">
        <f>VLOOKUP(Récap!CK279,'Création N° Lot'!$D$3:$F$18,3,0)</f>
        <v>#N/A</v>
      </c>
      <c r="CM279" t="e">
        <f>CONCATENATE(CI279,MONTH(VLOOKUP(Récap!CK279,'Création N° Lot'!$D$3:$E$18,2,0)),RIGHT(YEAR(VLOOKUP(Récap!CK279,'Création N° Lot'!$D$3:$E$18,2,0)),2)," - ",DAY(CL279),"/",MONTH(CL279),"/",YEAR(CL279))</f>
        <v>#N/A</v>
      </c>
      <c r="CP279" s="6"/>
      <c r="CQ279" t="e">
        <f>VLOOKUP(CP279,'Info client'!$A$2:$D$1000,2,0)</f>
        <v>#N/A</v>
      </c>
      <c r="CR279" t="e">
        <f>VLOOKUP(CP279,'Info client'!$A$2:$D$1000,3,0)</f>
        <v>#N/A</v>
      </c>
      <c r="CS279" t="e">
        <f>VLOOKUP(CP279,'Info client'!$A$2:$D$1000,4,0)</f>
        <v>#N/A</v>
      </c>
      <c r="CU279" t="e">
        <f>VLOOKUP(Récap!CV279,'Création N° Lot'!$B$3:$B$18,2,0)</f>
        <v>#N/A</v>
      </c>
      <c r="CX279" t="str">
        <f t="shared" si="55"/>
        <v>Aout 2021</v>
      </c>
      <c r="CY279" s="7" t="e">
        <f>VLOOKUP(Récap!CX279,'Création N° Lot'!$D$3:$F$18,3,0)</f>
        <v>#N/A</v>
      </c>
      <c r="CZ279" t="e">
        <f>CONCATENATE(CV279,MONTH(VLOOKUP(Récap!CX279,'Création N° Lot'!$D$3:$E$18,2,0)),RIGHT(YEAR(VLOOKUP(Récap!CX279,'Création N° Lot'!$D$3:$E$18,2,0)),2)," - ",DAY(CY279),"/",MONTH(CY279),"/",YEAR(CY279))</f>
        <v>#N/A</v>
      </c>
      <c r="DC279" s="6"/>
      <c r="DD279" t="e">
        <f>VLOOKUP(DC279,'Info client'!$A$2:$D$1000,2,0)</f>
        <v>#N/A</v>
      </c>
      <c r="DE279" t="e">
        <f>VLOOKUP(DC279,'Info client'!$A$2:$D$1000,3,0)</f>
        <v>#N/A</v>
      </c>
      <c r="DF279" t="e">
        <f>VLOOKUP(DC279,'Info client'!$A$2:$D$1000,4,0)</f>
        <v>#N/A</v>
      </c>
      <c r="DH279" t="e">
        <f>VLOOKUP(Récap!DI279,'Création N° Lot'!$B$3:$B$18,2,0)</f>
        <v>#N/A</v>
      </c>
      <c r="DK279" t="str">
        <f t="shared" si="56"/>
        <v>44440</v>
      </c>
      <c r="DL279" s="7" t="e">
        <f>VLOOKUP(Récap!DK279,'Création N° Lot'!$D$3:$F$18,3,0)</f>
        <v>#N/A</v>
      </c>
      <c r="DM279" t="e">
        <f>CONCATENATE(DI279,MONTH(VLOOKUP(Récap!DK279,'Création N° Lot'!$D$3:$E$18,2,0)),RIGHT(YEAR(VLOOKUP(Récap!DK279,'Création N° Lot'!$D$3:$E$18,2,0)),2)," - ",DAY(DL279),"/",MONTH(DL279),"/",YEAR(DL279))</f>
        <v>#N/A</v>
      </c>
      <c r="DP279" s="6"/>
      <c r="DQ279" t="e">
        <f>VLOOKUP(DP279,'Info client'!$A$2:$D$1000,2,0)</f>
        <v>#N/A</v>
      </c>
      <c r="DR279" t="e">
        <f>VLOOKUP(DP279,'Info client'!$A$2:$D$1000,3,0)</f>
        <v>#N/A</v>
      </c>
      <c r="DS279" t="e">
        <f>VLOOKUP(DP279,'Info client'!$A$2:$D$1000,4,0)</f>
        <v>#N/A</v>
      </c>
      <c r="DU279" t="e">
        <f>VLOOKUP(Récap!DV279,'Création N° Lot'!$B$3:$B$18,2,0)</f>
        <v>#N/A</v>
      </c>
      <c r="DX279" t="str">
        <f t="shared" si="57"/>
        <v>44470</v>
      </c>
      <c r="DY279" s="7" t="e">
        <f>VLOOKUP(Récap!DX279,'Création N° Lot'!$D$3:$F$18,3,0)</f>
        <v>#N/A</v>
      </c>
      <c r="DZ279" t="e">
        <f>CONCATENATE(DV279,MONTH(VLOOKUP(Récap!DX279,'Création N° Lot'!$D$3:$E$18,2,0)),RIGHT(YEAR(VLOOKUP(Récap!DX279,'Création N° Lot'!$D$3:$E$18,2,0)),2)," - ",DAY(DY279),"/",MONTH(DY279),"/",YEAR(DY279))</f>
        <v>#N/A</v>
      </c>
      <c r="EC279" s="6"/>
      <c r="ED279" t="e">
        <f>VLOOKUP(EC279,'Info client'!$A$2:$D$1000,2,0)</f>
        <v>#N/A</v>
      </c>
      <c r="EE279" t="e">
        <f>VLOOKUP(EC279,'Info client'!$A$2:$D$1000,3,0)</f>
        <v>#N/A</v>
      </c>
      <c r="EF279" t="e">
        <f>VLOOKUP(EC279,'Info client'!$A$2:$D$1000,4,0)</f>
        <v>#N/A</v>
      </c>
      <c r="EH279" t="e">
        <f>VLOOKUP(Récap!EI279,'Création N° Lot'!$B$3:$B$18,2,0)</f>
        <v>#N/A</v>
      </c>
      <c r="EK279" t="str">
        <f t="shared" si="58"/>
        <v>44501</v>
      </c>
      <c r="EL279" s="7" t="e">
        <f>VLOOKUP(Récap!EK279,'Création N° Lot'!$D$3:$F$18,3,0)</f>
        <v>#N/A</v>
      </c>
      <c r="EM279" t="e">
        <f>CONCATENATE(EI279,MONTH(VLOOKUP(Récap!EK279,'Création N° Lot'!$D$3:$E$18,2,0)),RIGHT(YEAR(VLOOKUP(Récap!EK279,'Création N° Lot'!$D$3:$E$18,2,0)),2)," - ",DAY(EL279),"/",MONTH(EL279),"/",YEAR(EL279))</f>
        <v>#N/A</v>
      </c>
      <c r="EP279" s="6"/>
      <c r="EQ279" t="e">
        <f>VLOOKUP(EP279,'Info client'!$A$2:$D$1000,2,0)</f>
        <v>#N/A</v>
      </c>
      <c r="ER279" t="e">
        <f>VLOOKUP(EP279,'Info client'!$A$2:$D$1000,3,0)</f>
        <v>#N/A</v>
      </c>
      <c r="ES279" t="e">
        <f>VLOOKUP(EP279,'Info client'!$A$2:$D$1000,4,0)</f>
        <v>#N/A</v>
      </c>
      <c r="EU279" t="e">
        <f>VLOOKUP(Récap!EV279,'Création N° Lot'!$B$3:$B$18,2,0)</f>
        <v>#N/A</v>
      </c>
      <c r="EX279" t="str">
        <f t="shared" si="59"/>
        <v>44531</v>
      </c>
      <c r="EY279" s="7" t="e">
        <f>VLOOKUP(Récap!EX279,'Création N° Lot'!$D$3:$F$18,3,0)</f>
        <v>#N/A</v>
      </c>
      <c r="EZ279" t="e">
        <f>CONCATENATE(EV279,MONTH(VLOOKUP(Récap!EX279,'Création N° Lot'!$D$3:$E$18,2,0)),RIGHT(YEAR(VLOOKUP(Récap!EX279,'Création N° Lot'!$D$3:$E$18,2,0)),2)," - ",DAY(EY279),"/",MONTH(EY279),"/",YEAR(EY279))</f>
        <v>#N/A</v>
      </c>
    </row>
    <row r="280" spans="2:156" x14ac:dyDescent="0.25">
      <c r="B280" t="e">
        <f>VLOOKUP($A280,'Info client'!$A$2:$D$1000,2,0)</f>
        <v>#N/A</v>
      </c>
      <c r="C280" t="e">
        <f>VLOOKUP($A280,'Info client'!$A$2:$D$1000,3,0)</f>
        <v>#N/A</v>
      </c>
      <c r="D280" t="e">
        <f>VLOOKUP($A280,'Info client'!$A$2:$D$1000,4,0)</f>
        <v>#N/A</v>
      </c>
      <c r="F280" t="e">
        <f>VLOOKUP(Récap!G280,'Création N° Lot'!B192:B292,2,0)</f>
        <v>#N/A</v>
      </c>
      <c r="I280" t="str">
        <f t="shared" si="48"/>
        <v>44197</v>
      </c>
      <c r="J280" s="7" t="e">
        <f>VLOOKUP(Récap!I280,'Création N° Lot'!$D$3:$F$18,3,0)</f>
        <v>#N/A</v>
      </c>
      <c r="K280" t="e">
        <f>CONCATENATE(G280,MONTH(VLOOKUP(Récap!I280,'Création N° Lot'!$D$3:$E$18,2,0)),RIGHT(YEAR(VLOOKUP(Récap!I280,'Création N° Lot'!$D$3:$E$18,2,0)),2)," - ",DAY(J280),"/",MONTH(J280),"/",YEAR(J280))</f>
        <v>#N/A</v>
      </c>
      <c r="O280" t="e">
        <f>VLOOKUP(N280,'Info client'!$A$2:$D$1000,2,0)</f>
        <v>#N/A</v>
      </c>
      <c r="P280" t="e">
        <f>VLOOKUP($A280,'Info client'!$A$2:$D$1000,3,0)</f>
        <v>#N/A</v>
      </c>
      <c r="Q280" t="e">
        <f>VLOOKUP($A280,'Info client'!$A$2:$D$1000,4,0)</f>
        <v>#N/A</v>
      </c>
      <c r="S280" t="e">
        <f>VLOOKUP(Récap!G280,'Création N° Lot'!$B$3:$B$18,2,0)</f>
        <v>#N/A</v>
      </c>
      <c r="V280" t="str">
        <f t="shared" si="49"/>
        <v>44228</v>
      </c>
      <c r="W280" s="7" t="e">
        <f>VLOOKUP(Récap!V280,'Création N° Lot'!$D$3:$F$18,3,0)</f>
        <v>#N/A</v>
      </c>
      <c r="X280" t="e">
        <f>CONCATENATE(T280,MONTH(VLOOKUP(Récap!V280,'Création N° Lot'!$D$3:$E$18,2,0)),RIGHT(YEAR(VLOOKUP(Récap!V280,'Création N° Lot'!$D$3:$E$18,2,0)),2)," - ",DAY(W280),"/",MONTH(W280),"/",YEAR(W280))</f>
        <v>#N/A</v>
      </c>
      <c r="AA280" s="6"/>
      <c r="AB280" t="e">
        <f>VLOOKUP(AA280,'Info client'!$A$2:$D$1000,2,0)</f>
        <v>#N/A</v>
      </c>
      <c r="AC280" t="e">
        <f>VLOOKUP(AA280,'Info client'!$A$2:$D$1000,3,0)</f>
        <v>#N/A</v>
      </c>
      <c r="AD280" t="e">
        <f>VLOOKUP(AA280,'Info client'!$A$2:$D$1000,4,0)</f>
        <v>#N/A</v>
      </c>
      <c r="AF280" t="e">
        <f>VLOOKUP(Récap!AG280,'Création N° Lot'!$B$3:$B$18,2,0)</f>
        <v>#N/A</v>
      </c>
      <c r="AI280" t="str">
        <f t="shared" si="50"/>
        <v>44256</v>
      </c>
      <c r="AJ280" s="7" t="e">
        <f>VLOOKUP(Récap!AI280,'Création N° Lot'!$D$3:$F$18,3,0)</f>
        <v>#N/A</v>
      </c>
      <c r="AK280" t="e">
        <f>CONCATENATE(AG280,MONTH(VLOOKUP(Récap!AI280,'Création N° Lot'!$D$3:$E$18,2,0)),RIGHT(YEAR(VLOOKUP(Récap!AI280,'Création N° Lot'!$D$3:$E$18,2,0)),2)," - ",DAY(AJ280),"/",MONTH(AJ280),"/",YEAR(AJ280))</f>
        <v>#N/A</v>
      </c>
      <c r="AP280" s="6"/>
      <c r="AQ280" t="e">
        <f>VLOOKUP(AP280,'Info client'!$A$2:$D$1000,2,0)</f>
        <v>#N/A</v>
      </c>
      <c r="AR280" t="e">
        <f>VLOOKUP(AP280,'Info client'!$A$2:$D$1000,3,0)</f>
        <v>#N/A</v>
      </c>
      <c r="AS280" t="e">
        <f>VLOOKUP(AP280,'Info client'!$A$2:$D$1000,4,0)</f>
        <v>#N/A</v>
      </c>
      <c r="AU280" t="e">
        <f>VLOOKUP(Récap!AV280,'Création N° Lot'!$B$3:$B$18,2,0)</f>
        <v>#N/A</v>
      </c>
      <c r="AX280" t="str">
        <f t="shared" si="51"/>
        <v>44287</v>
      </c>
      <c r="AY280" s="7" t="e">
        <f>VLOOKUP(Récap!AX280,'Création N° Lot'!$D$3:$F$18,3,0)</f>
        <v>#N/A</v>
      </c>
      <c r="AZ280" t="e">
        <f>CONCATENATE(AV280,MONTH(VLOOKUP(Récap!AX280,'Création N° Lot'!$D$3:$E$18,2,0)),RIGHT(YEAR(VLOOKUP(Récap!AX280,'Création N° Lot'!$D$3:$E$18,2,0)),2)," - ",DAY(AY280),"/",MONTH(AY280),"/",YEAR(AY280))</f>
        <v>#N/A</v>
      </c>
      <c r="BC280" s="6"/>
      <c r="BD280" t="e">
        <f>VLOOKUP(BC280,'Info client'!$A$2:$D$1000,2,0)</f>
        <v>#N/A</v>
      </c>
      <c r="BE280" t="e">
        <f>VLOOKUP(BC280,'Info client'!$A$2:$D$1000,3,0)</f>
        <v>#N/A</v>
      </c>
      <c r="BF280" t="e">
        <f>VLOOKUP(BC280,'Info client'!$A$2:$D$1000,4,0)</f>
        <v>#N/A</v>
      </c>
      <c r="BH280" t="e">
        <f>VLOOKUP(Récap!BI280,'Création N° Lot'!$B$3:$B$18,2,0)</f>
        <v>#N/A</v>
      </c>
      <c r="BK280" t="str">
        <f t="shared" si="52"/>
        <v>44317</v>
      </c>
      <c r="BL280" s="7" t="e">
        <f>VLOOKUP(Récap!BK280,'Création N° Lot'!$D$3:$F$18,3,0)</f>
        <v>#N/A</v>
      </c>
      <c r="BM280" t="e">
        <f>CONCATENATE(BI280,MONTH(VLOOKUP(Récap!BK280,'Création N° Lot'!$D$3:$E$18,2,0)),RIGHT(YEAR(VLOOKUP(Récap!BK280,'Création N° Lot'!$D$3:$E$18,2,0)),2)," - ",DAY(BL280),"/",MONTH(BL280),"/",YEAR(BL280))</f>
        <v>#N/A</v>
      </c>
      <c r="BP280" s="6"/>
      <c r="BQ280" t="e">
        <f>VLOOKUP(BP280,'Info client'!$A$2:$D$1000,2,0)</f>
        <v>#N/A</v>
      </c>
      <c r="BR280" t="e">
        <f>VLOOKUP(BP280,'Info client'!$A$2:$D$1000,3,0)</f>
        <v>#N/A</v>
      </c>
      <c r="BS280" t="e">
        <f>VLOOKUP(BP280,'Info client'!$A$2:$D$1000,4,0)</f>
        <v>#N/A</v>
      </c>
      <c r="BU280" t="e">
        <f>VLOOKUP(Récap!BV280,'Création N° Lot'!$B$3:$B$18,2,0)</f>
        <v>#N/A</v>
      </c>
      <c r="BX280" t="str">
        <f t="shared" si="53"/>
        <v>44348</v>
      </c>
      <c r="BY280" s="7" t="e">
        <f>VLOOKUP(Récap!BX280,'Création N° Lot'!$D$3:$F$18,3,0)</f>
        <v>#N/A</v>
      </c>
      <c r="BZ280" t="e">
        <f>CONCATENATE(BV280,MONTH(VLOOKUP(Récap!BX280,'Création N° Lot'!$D$3:$E$18,2,0)),RIGHT(YEAR(VLOOKUP(Récap!BX280,'Création N° Lot'!$D$3:$E$18,2,0)),2)," - ",DAY(BY280),"/",MONTH(BY280),"/",YEAR(BY280))</f>
        <v>#N/A</v>
      </c>
      <c r="CC280" s="6"/>
      <c r="CD280" t="e">
        <f>VLOOKUP(CC280,'Info client'!$A$2:$D$1000,2,0)</f>
        <v>#N/A</v>
      </c>
      <c r="CE280" t="e">
        <f>VLOOKUP(CC280,'Info client'!$A$2:$D$1000,3,0)</f>
        <v>#N/A</v>
      </c>
      <c r="CF280" t="e">
        <f>VLOOKUP(CC280,'Info client'!$A$2:$D$1000,4,0)</f>
        <v>#N/A</v>
      </c>
      <c r="CH280" t="e">
        <f>VLOOKUP(Récap!CI280,'Création N° Lot'!$B$3:$B$18,2,0)</f>
        <v>#N/A</v>
      </c>
      <c r="CK280" t="str">
        <f t="shared" si="54"/>
        <v>44378</v>
      </c>
      <c r="CL280" s="7" t="e">
        <f>VLOOKUP(Récap!CK280,'Création N° Lot'!$D$3:$F$18,3,0)</f>
        <v>#N/A</v>
      </c>
      <c r="CM280" t="e">
        <f>CONCATENATE(CI280,MONTH(VLOOKUP(Récap!CK280,'Création N° Lot'!$D$3:$E$18,2,0)),RIGHT(YEAR(VLOOKUP(Récap!CK280,'Création N° Lot'!$D$3:$E$18,2,0)),2)," - ",DAY(CL280),"/",MONTH(CL280),"/",YEAR(CL280))</f>
        <v>#N/A</v>
      </c>
      <c r="CP280" s="6"/>
      <c r="CQ280" t="e">
        <f>VLOOKUP(CP280,'Info client'!$A$2:$D$1000,2,0)</f>
        <v>#N/A</v>
      </c>
      <c r="CR280" t="e">
        <f>VLOOKUP(CP280,'Info client'!$A$2:$D$1000,3,0)</f>
        <v>#N/A</v>
      </c>
      <c r="CS280" t="e">
        <f>VLOOKUP(CP280,'Info client'!$A$2:$D$1000,4,0)</f>
        <v>#N/A</v>
      </c>
      <c r="CU280" t="e">
        <f>VLOOKUP(Récap!CV280,'Création N° Lot'!$B$3:$B$18,2,0)</f>
        <v>#N/A</v>
      </c>
      <c r="CX280" t="str">
        <f t="shared" si="55"/>
        <v>Aout 2021</v>
      </c>
      <c r="CY280" s="7" t="e">
        <f>VLOOKUP(Récap!CX280,'Création N° Lot'!$D$3:$F$18,3,0)</f>
        <v>#N/A</v>
      </c>
      <c r="CZ280" t="e">
        <f>CONCATENATE(CV280,MONTH(VLOOKUP(Récap!CX280,'Création N° Lot'!$D$3:$E$18,2,0)),RIGHT(YEAR(VLOOKUP(Récap!CX280,'Création N° Lot'!$D$3:$E$18,2,0)),2)," - ",DAY(CY280),"/",MONTH(CY280),"/",YEAR(CY280))</f>
        <v>#N/A</v>
      </c>
      <c r="DC280" s="6"/>
      <c r="DD280" t="e">
        <f>VLOOKUP(DC280,'Info client'!$A$2:$D$1000,2,0)</f>
        <v>#N/A</v>
      </c>
      <c r="DE280" t="e">
        <f>VLOOKUP(DC280,'Info client'!$A$2:$D$1000,3,0)</f>
        <v>#N/A</v>
      </c>
      <c r="DF280" t="e">
        <f>VLOOKUP(DC280,'Info client'!$A$2:$D$1000,4,0)</f>
        <v>#N/A</v>
      </c>
      <c r="DH280" t="e">
        <f>VLOOKUP(Récap!DI280,'Création N° Lot'!$B$3:$B$18,2,0)</f>
        <v>#N/A</v>
      </c>
      <c r="DK280" t="str">
        <f t="shared" si="56"/>
        <v>44440</v>
      </c>
      <c r="DL280" s="7" t="e">
        <f>VLOOKUP(Récap!DK280,'Création N° Lot'!$D$3:$F$18,3,0)</f>
        <v>#N/A</v>
      </c>
      <c r="DM280" t="e">
        <f>CONCATENATE(DI280,MONTH(VLOOKUP(Récap!DK280,'Création N° Lot'!$D$3:$E$18,2,0)),RIGHT(YEAR(VLOOKUP(Récap!DK280,'Création N° Lot'!$D$3:$E$18,2,0)),2)," - ",DAY(DL280),"/",MONTH(DL280),"/",YEAR(DL280))</f>
        <v>#N/A</v>
      </c>
      <c r="DP280" s="6"/>
      <c r="DQ280" t="e">
        <f>VLOOKUP(DP280,'Info client'!$A$2:$D$1000,2,0)</f>
        <v>#N/A</v>
      </c>
      <c r="DR280" t="e">
        <f>VLOOKUP(DP280,'Info client'!$A$2:$D$1000,3,0)</f>
        <v>#N/A</v>
      </c>
      <c r="DS280" t="e">
        <f>VLOOKUP(DP280,'Info client'!$A$2:$D$1000,4,0)</f>
        <v>#N/A</v>
      </c>
      <c r="DU280" t="e">
        <f>VLOOKUP(Récap!DV280,'Création N° Lot'!$B$3:$B$18,2,0)</f>
        <v>#N/A</v>
      </c>
      <c r="DX280" t="str">
        <f t="shared" si="57"/>
        <v>44470</v>
      </c>
      <c r="DY280" s="7" t="e">
        <f>VLOOKUP(Récap!DX280,'Création N° Lot'!$D$3:$F$18,3,0)</f>
        <v>#N/A</v>
      </c>
      <c r="DZ280" t="e">
        <f>CONCATENATE(DV280,MONTH(VLOOKUP(Récap!DX280,'Création N° Lot'!$D$3:$E$18,2,0)),RIGHT(YEAR(VLOOKUP(Récap!DX280,'Création N° Lot'!$D$3:$E$18,2,0)),2)," - ",DAY(DY280),"/",MONTH(DY280),"/",YEAR(DY280))</f>
        <v>#N/A</v>
      </c>
      <c r="EC280" s="6"/>
      <c r="ED280" t="e">
        <f>VLOOKUP(EC280,'Info client'!$A$2:$D$1000,2,0)</f>
        <v>#N/A</v>
      </c>
      <c r="EE280" t="e">
        <f>VLOOKUP(EC280,'Info client'!$A$2:$D$1000,3,0)</f>
        <v>#N/A</v>
      </c>
      <c r="EF280" t="e">
        <f>VLOOKUP(EC280,'Info client'!$A$2:$D$1000,4,0)</f>
        <v>#N/A</v>
      </c>
      <c r="EH280" t="e">
        <f>VLOOKUP(Récap!EI280,'Création N° Lot'!$B$3:$B$18,2,0)</f>
        <v>#N/A</v>
      </c>
      <c r="EK280" t="str">
        <f t="shared" si="58"/>
        <v>44501</v>
      </c>
      <c r="EL280" s="7" t="e">
        <f>VLOOKUP(Récap!EK280,'Création N° Lot'!$D$3:$F$18,3,0)</f>
        <v>#N/A</v>
      </c>
      <c r="EM280" t="e">
        <f>CONCATENATE(EI280,MONTH(VLOOKUP(Récap!EK280,'Création N° Lot'!$D$3:$E$18,2,0)),RIGHT(YEAR(VLOOKUP(Récap!EK280,'Création N° Lot'!$D$3:$E$18,2,0)),2)," - ",DAY(EL280),"/",MONTH(EL280),"/",YEAR(EL280))</f>
        <v>#N/A</v>
      </c>
      <c r="EP280" s="6"/>
      <c r="EQ280" t="e">
        <f>VLOOKUP(EP280,'Info client'!$A$2:$D$1000,2,0)</f>
        <v>#N/A</v>
      </c>
      <c r="ER280" t="e">
        <f>VLOOKUP(EP280,'Info client'!$A$2:$D$1000,3,0)</f>
        <v>#N/A</v>
      </c>
      <c r="ES280" t="e">
        <f>VLOOKUP(EP280,'Info client'!$A$2:$D$1000,4,0)</f>
        <v>#N/A</v>
      </c>
      <c r="EU280" t="e">
        <f>VLOOKUP(Récap!EV280,'Création N° Lot'!$B$3:$B$18,2,0)</f>
        <v>#N/A</v>
      </c>
      <c r="EX280" t="str">
        <f t="shared" si="59"/>
        <v>44531</v>
      </c>
      <c r="EY280" s="7" t="e">
        <f>VLOOKUP(Récap!EX280,'Création N° Lot'!$D$3:$F$18,3,0)</f>
        <v>#N/A</v>
      </c>
      <c r="EZ280" t="e">
        <f>CONCATENATE(EV280,MONTH(VLOOKUP(Récap!EX280,'Création N° Lot'!$D$3:$E$18,2,0)),RIGHT(YEAR(VLOOKUP(Récap!EX280,'Création N° Lot'!$D$3:$E$18,2,0)),2)," - ",DAY(EY280),"/",MONTH(EY280),"/",YEAR(EY280))</f>
        <v>#N/A</v>
      </c>
    </row>
    <row r="281" spans="2:156" x14ac:dyDescent="0.25">
      <c r="B281" t="e">
        <f>VLOOKUP($A281,'Info client'!$A$2:$D$1000,2,0)</f>
        <v>#N/A</v>
      </c>
      <c r="C281" t="e">
        <f>VLOOKUP($A281,'Info client'!$A$2:$D$1000,3,0)</f>
        <v>#N/A</v>
      </c>
      <c r="D281" t="e">
        <f>VLOOKUP($A281,'Info client'!$A$2:$D$1000,4,0)</f>
        <v>#N/A</v>
      </c>
      <c r="F281" t="e">
        <f>VLOOKUP(Récap!G281,'Création N° Lot'!B193:B293,2,0)</f>
        <v>#N/A</v>
      </c>
      <c r="I281" t="str">
        <f t="shared" si="48"/>
        <v>44197</v>
      </c>
      <c r="J281" s="7" t="e">
        <f>VLOOKUP(Récap!I281,'Création N° Lot'!$D$3:$F$18,3,0)</f>
        <v>#N/A</v>
      </c>
      <c r="K281" t="e">
        <f>CONCATENATE(G281,MONTH(VLOOKUP(Récap!I281,'Création N° Lot'!$D$3:$E$18,2,0)),RIGHT(YEAR(VLOOKUP(Récap!I281,'Création N° Lot'!$D$3:$E$18,2,0)),2)," - ",DAY(J281),"/",MONTH(J281),"/",YEAR(J281))</f>
        <v>#N/A</v>
      </c>
      <c r="O281" t="e">
        <f>VLOOKUP(N281,'Info client'!$A$2:$D$1000,2,0)</f>
        <v>#N/A</v>
      </c>
      <c r="P281" t="e">
        <f>VLOOKUP($A281,'Info client'!$A$2:$D$1000,3,0)</f>
        <v>#N/A</v>
      </c>
      <c r="Q281" t="e">
        <f>VLOOKUP($A281,'Info client'!$A$2:$D$1000,4,0)</f>
        <v>#N/A</v>
      </c>
      <c r="S281" t="e">
        <f>VLOOKUP(Récap!G281,'Création N° Lot'!$B$3:$B$18,2,0)</f>
        <v>#N/A</v>
      </c>
      <c r="V281" t="str">
        <f t="shared" si="49"/>
        <v>44228</v>
      </c>
      <c r="W281" s="7" t="e">
        <f>VLOOKUP(Récap!V281,'Création N° Lot'!$D$3:$F$18,3,0)</f>
        <v>#N/A</v>
      </c>
      <c r="X281" t="e">
        <f>CONCATENATE(T281,MONTH(VLOOKUP(Récap!V281,'Création N° Lot'!$D$3:$E$18,2,0)),RIGHT(YEAR(VLOOKUP(Récap!V281,'Création N° Lot'!$D$3:$E$18,2,0)),2)," - ",DAY(W281),"/",MONTH(W281),"/",YEAR(W281))</f>
        <v>#N/A</v>
      </c>
      <c r="AA281" s="6"/>
      <c r="AB281" t="e">
        <f>VLOOKUP(AA281,'Info client'!$A$2:$D$1000,2,0)</f>
        <v>#N/A</v>
      </c>
      <c r="AC281" t="e">
        <f>VLOOKUP(AA281,'Info client'!$A$2:$D$1000,3,0)</f>
        <v>#N/A</v>
      </c>
      <c r="AD281" t="e">
        <f>VLOOKUP(AA281,'Info client'!$A$2:$D$1000,4,0)</f>
        <v>#N/A</v>
      </c>
      <c r="AF281" t="e">
        <f>VLOOKUP(Récap!AG281,'Création N° Lot'!$B$3:$B$18,2,0)</f>
        <v>#N/A</v>
      </c>
      <c r="AI281" t="str">
        <f t="shared" si="50"/>
        <v>44256</v>
      </c>
      <c r="AJ281" s="7" t="e">
        <f>VLOOKUP(Récap!AI281,'Création N° Lot'!$D$3:$F$18,3,0)</f>
        <v>#N/A</v>
      </c>
      <c r="AK281" t="e">
        <f>CONCATENATE(AG281,MONTH(VLOOKUP(Récap!AI281,'Création N° Lot'!$D$3:$E$18,2,0)),RIGHT(YEAR(VLOOKUP(Récap!AI281,'Création N° Lot'!$D$3:$E$18,2,0)),2)," - ",DAY(AJ281),"/",MONTH(AJ281),"/",YEAR(AJ281))</f>
        <v>#N/A</v>
      </c>
      <c r="AP281" s="6"/>
      <c r="AQ281" t="e">
        <f>VLOOKUP(AP281,'Info client'!$A$2:$D$1000,2,0)</f>
        <v>#N/A</v>
      </c>
      <c r="AR281" t="e">
        <f>VLOOKUP(AP281,'Info client'!$A$2:$D$1000,3,0)</f>
        <v>#N/A</v>
      </c>
      <c r="AS281" t="e">
        <f>VLOOKUP(AP281,'Info client'!$A$2:$D$1000,4,0)</f>
        <v>#N/A</v>
      </c>
      <c r="AU281" t="e">
        <f>VLOOKUP(Récap!AV281,'Création N° Lot'!$B$3:$B$18,2,0)</f>
        <v>#N/A</v>
      </c>
      <c r="AX281" t="str">
        <f t="shared" si="51"/>
        <v>44287</v>
      </c>
      <c r="AY281" s="7" t="e">
        <f>VLOOKUP(Récap!AX281,'Création N° Lot'!$D$3:$F$18,3,0)</f>
        <v>#N/A</v>
      </c>
      <c r="AZ281" t="e">
        <f>CONCATENATE(AV281,MONTH(VLOOKUP(Récap!AX281,'Création N° Lot'!$D$3:$E$18,2,0)),RIGHT(YEAR(VLOOKUP(Récap!AX281,'Création N° Lot'!$D$3:$E$18,2,0)),2)," - ",DAY(AY281),"/",MONTH(AY281),"/",YEAR(AY281))</f>
        <v>#N/A</v>
      </c>
      <c r="BC281" s="6"/>
      <c r="BD281" t="e">
        <f>VLOOKUP(BC281,'Info client'!$A$2:$D$1000,2,0)</f>
        <v>#N/A</v>
      </c>
      <c r="BE281" t="e">
        <f>VLOOKUP(BC281,'Info client'!$A$2:$D$1000,3,0)</f>
        <v>#N/A</v>
      </c>
      <c r="BF281" t="e">
        <f>VLOOKUP(BC281,'Info client'!$A$2:$D$1000,4,0)</f>
        <v>#N/A</v>
      </c>
      <c r="BH281" t="e">
        <f>VLOOKUP(Récap!BI281,'Création N° Lot'!$B$3:$B$18,2,0)</f>
        <v>#N/A</v>
      </c>
      <c r="BK281" t="str">
        <f t="shared" si="52"/>
        <v>44317</v>
      </c>
      <c r="BL281" s="7" t="e">
        <f>VLOOKUP(Récap!BK281,'Création N° Lot'!$D$3:$F$18,3,0)</f>
        <v>#N/A</v>
      </c>
      <c r="BM281" t="e">
        <f>CONCATENATE(BI281,MONTH(VLOOKUP(Récap!BK281,'Création N° Lot'!$D$3:$E$18,2,0)),RIGHT(YEAR(VLOOKUP(Récap!BK281,'Création N° Lot'!$D$3:$E$18,2,0)),2)," - ",DAY(BL281),"/",MONTH(BL281),"/",YEAR(BL281))</f>
        <v>#N/A</v>
      </c>
      <c r="BP281" s="6"/>
      <c r="BQ281" t="e">
        <f>VLOOKUP(BP281,'Info client'!$A$2:$D$1000,2,0)</f>
        <v>#N/A</v>
      </c>
      <c r="BR281" t="e">
        <f>VLOOKUP(BP281,'Info client'!$A$2:$D$1000,3,0)</f>
        <v>#N/A</v>
      </c>
      <c r="BS281" t="e">
        <f>VLOOKUP(BP281,'Info client'!$A$2:$D$1000,4,0)</f>
        <v>#N/A</v>
      </c>
      <c r="BU281" t="e">
        <f>VLOOKUP(Récap!BV281,'Création N° Lot'!$B$3:$B$18,2,0)</f>
        <v>#N/A</v>
      </c>
      <c r="BX281" t="str">
        <f t="shared" si="53"/>
        <v>44348</v>
      </c>
      <c r="BY281" s="7" t="e">
        <f>VLOOKUP(Récap!BX281,'Création N° Lot'!$D$3:$F$18,3,0)</f>
        <v>#N/A</v>
      </c>
      <c r="BZ281" t="e">
        <f>CONCATENATE(BV281,MONTH(VLOOKUP(Récap!BX281,'Création N° Lot'!$D$3:$E$18,2,0)),RIGHT(YEAR(VLOOKUP(Récap!BX281,'Création N° Lot'!$D$3:$E$18,2,0)),2)," - ",DAY(BY281),"/",MONTH(BY281),"/",YEAR(BY281))</f>
        <v>#N/A</v>
      </c>
      <c r="CC281" s="6"/>
      <c r="CD281" t="e">
        <f>VLOOKUP(CC281,'Info client'!$A$2:$D$1000,2,0)</f>
        <v>#N/A</v>
      </c>
      <c r="CE281" t="e">
        <f>VLOOKUP(CC281,'Info client'!$A$2:$D$1000,3,0)</f>
        <v>#N/A</v>
      </c>
      <c r="CF281" t="e">
        <f>VLOOKUP(CC281,'Info client'!$A$2:$D$1000,4,0)</f>
        <v>#N/A</v>
      </c>
      <c r="CH281" t="e">
        <f>VLOOKUP(Récap!CI281,'Création N° Lot'!$B$3:$B$18,2,0)</f>
        <v>#N/A</v>
      </c>
      <c r="CK281" t="str">
        <f t="shared" si="54"/>
        <v>44378</v>
      </c>
      <c r="CL281" s="7" t="e">
        <f>VLOOKUP(Récap!CK281,'Création N° Lot'!$D$3:$F$18,3,0)</f>
        <v>#N/A</v>
      </c>
      <c r="CM281" t="e">
        <f>CONCATENATE(CI281,MONTH(VLOOKUP(Récap!CK281,'Création N° Lot'!$D$3:$E$18,2,0)),RIGHT(YEAR(VLOOKUP(Récap!CK281,'Création N° Lot'!$D$3:$E$18,2,0)),2)," - ",DAY(CL281),"/",MONTH(CL281),"/",YEAR(CL281))</f>
        <v>#N/A</v>
      </c>
      <c r="CP281" s="6"/>
      <c r="CQ281" t="e">
        <f>VLOOKUP(CP281,'Info client'!$A$2:$D$1000,2,0)</f>
        <v>#N/A</v>
      </c>
      <c r="CR281" t="e">
        <f>VLOOKUP(CP281,'Info client'!$A$2:$D$1000,3,0)</f>
        <v>#N/A</v>
      </c>
      <c r="CS281" t="e">
        <f>VLOOKUP(CP281,'Info client'!$A$2:$D$1000,4,0)</f>
        <v>#N/A</v>
      </c>
      <c r="CU281" t="e">
        <f>VLOOKUP(Récap!CV281,'Création N° Lot'!$B$3:$B$18,2,0)</f>
        <v>#N/A</v>
      </c>
      <c r="CX281" t="str">
        <f t="shared" si="55"/>
        <v>Aout 2021</v>
      </c>
      <c r="CY281" s="7" t="e">
        <f>VLOOKUP(Récap!CX281,'Création N° Lot'!$D$3:$F$18,3,0)</f>
        <v>#N/A</v>
      </c>
      <c r="CZ281" t="e">
        <f>CONCATENATE(CV281,MONTH(VLOOKUP(Récap!CX281,'Création N° Lot'!$D$3:$E$18,2,0)),RIGHT(YEAR(VLOOKUP(Récap!CX281,'Création N° Lot'!$D$3:$E$18,2,0)),2)," - ",DAY(CY281),"/",MONTH(CY281),"/",YEAR(CY281))</f>
        <v>#N/A</v>
      </c>
      <c r="DC281" s="6"/>
      <c r="DD281" t="e">
        <f>VLOOKUP(DC281,'Info client'!$A$2:$D$1000,2,0)</f>
        <v>#N/A</v>
      </c>
      <c r="DE281" t="e">
        <f>VLOOKUP(DC281,'Info client'!$A$2:$D$1000,3,0)</f>
        <v>#N/A</v>
      </c>
      <c r="DF281" t="e">
        <f>VLOOKUP(DC281,'Info client'!$A$2:$D$1000,4,0)</f>
        <v>#N/A</v>
      </c>
      <c r="DH281" t="e">
        <f>VLOOKUP(Récap!DI281,'Création N° Lot'!$B$3:$B$18,2,0)</f>
        <v>#N/A</v>
      </c>
      <c r="DK281" t="str">
        <f t="shared" si="56"/>
        <v>44440</v>
      </c>
      <c r="DL281" s="7" t="e">
        <f>VLOOKUP(Récap!DK281,'Création N° Lot'!$D$3:$F$18,3,0)</f>
        <v>#N/A</v>
      </c>
      <c r="DM281" t="e">
        <f>CONCATENATE(DI281,MONTH(VLOOKUP(Récap!DK281,'Création N° Lot'!$D$3:$E$18,2,0)),RIGHT(YEAR(VLOOKUP(Récap!DK281,'Création N° Lot'!$D$3:$E$18,2,0)),2)," - ",DAY(DL281),"/",MONTH(DL281),"/",YEAR(DL281))</f>
        <v>#N/A</v>
      </c>
      <c r="DP281" s="6"/>
      <c r="DQ281" t="e">
        <f>VLOOKUP(DP281,'Info client'!$A$2:$D$1000,2,0)</f>
        <v>#N/A</v>
      </c>
      <c r="DR281" t="e">
        <f>VLOOKUP(DP281,'Info client'!$A$2:$D$1000,3,0)</f>
        <v>#N/A</v>
      </c>
      <c r="DS281" t="e">
        <f>VLOOKUP(DP281,'Info client'!$A$2:$D$1000,4,0)</f>
        <v>#N/A</v>
      </c>
      <c r="DU281" t="e">
        <f>VLOOKUP(Récap!DV281,'Création N° Lot'!$B$3:$B$18,2,0)</f>
        <v>#N/A</v>
      </c>
      <c r="DX281" t="str">
        <f t="shared" si="57"/>
        <v>44470</v>
      </c>
      <c r="DY281" s="7" t="e">
        <f>VLOOKUP(Récap!DX281,'Création N° Lot'!$D$3:$F$18,3,0)</f>
        <v>#N/A</v>
      </c>
      <c r="DZ281" t="e">
        <f>CONCATENATE(DV281,MONTH(VLOOKUP(Récap!DX281,'Création N° Lot'!$D$3:$E$18,2,0)),RIGHT(YEAR(VLOOKUP(Récap!DX281,'Création N° Lot'!$D$3:$E$18,2,0)),2)," - ",DAY(DY281),"/",MONTH(DY281),"/",YEAR(DY281))</f>
        <v>#N/A</v>
      </c>
      <c r="EC281" s="6"/>
      <c r="ED281" t="e">
        <f>VLOOKUP(EC281,'Info client'!$A$2:$D$1000,2,0)</f>
        <v>#N/A</v>
      </c>
      <c r="EE281" t="e">
        <f>VLOOKUP(EC281,'Info client'!$A$2:$D$1000,3,0)</f>
        <v>#N/A</v>
      </c>
      <c r="EF281" t="e">
        <f>VLOOKUP(EC281,'Info client'!$A$2:$D$1000,4,0)</f>
        <v>#N/A</v>
      </c>
      <c r="EH281" t="e">
        <f>VLOOKUP(Récap!EI281,'Création N° Lot'!$B$3:$B$18,2,0)</f>
        <v>#N/A</v>
      </c>
      <c r="EK281" t="str">
        <f t="shared" si="58"/>
        <v>44501</v>
      </c>
      <c r="EL281" s="7" t="e">
        <f>VLOOKUP(Récap!EK281,'Création N° Lot'!$D$3:$F$18,3,0)</f>
        <v>#N/A</v>
      </c>
      <c r="EM281" t="e">
        <f>CONCATENATE(EI281,MONTH(VLOOKUP(Récap!EK281,'Création N° Lot'!$D$3:$E$18,2,0)),RIGHT(YEAR(VLOOKUP(Récap!EK281,'Création N° Lot'!$D$3:$E$18,2,0)),2)," - ",DAY(EL281),"/",MONTH(EL281),"/",YEAR(EL281))</f>
        <v>#N/A</v>
      </c>
      <c r="EP281" s="6"/>
      <c r="EQ281" t="e">
        <f>VLOOKUP(EP281,'Info client'!$A$2:$D$1000,2,0)</f>
        <v>#N/A</v>
      </c>
      <c r="ER281" t="e">
        <f>VLOOKUP(EP281,'Info client'!$A$2:$D$1000,3,0)</f>
        <v>#N/A</v>
      </c>
      <c r="ES281" t="e">
        <f>VLOOKUP(EP281,'Info client'!$A$2:$D$1000,4,0)</f>
        <v>#N/A</v>
      </c>
      <c r="EU281" t="e">
        <f>VLOOKUP(Récap!EV281,'Création N° Lot'!$B$3:$B$18,2,0)</f>
        <v>#N/A</v>
      </c>
      <c r="EX281" t="str">
        <f t="shared" si="59"/>
        <v>44531</v>
      </c>
      <c r="EY281" s="7" t="e">
        <f>VLOOKUP(Récap!EX281,'Création N° Lot'!$D$3:$F$18,3,0)</f>
        <v>#N/A</v>
      </c>
      <c r="EZ281" t="e">
        <f>CONCATENATE(EV281,MONTH(VLOOKUP(Récap!EX281,'Création N° Lot'!$D$3:$E$18,2,0)),RIGHT(YEAR(VLOOKUP(Récap!EX281,'Création N° Lot'!$D$3:$E$18,2,0)),2)," - ",DAY(EY281),"/",MONTH(EY281),"/",YEAR(EY281))</f>
        <v>#N/A</v>
      </c>
    </row>
    <row r="282" spans="2:156" x14ac:dyDescent="0.25">
      <c r="B282" t="e">
        <f>VLOOKUP($A282,'Info client'!$A$2:$D$1000,2,0)</f>
        <v>#N/A</v>
      </c>
      <c r="C282" t="e">
        <f>VLOOKUP($A282,'Info client'!$A$2:$D$1000,3,0)</f>
        <v>#N/A</v>
      </c>
      <c r="D282" t="e">
        <f>VLOOKUP($A282,'Info client'!$A$2:$D$1000,4,0)</f>
        <v>#N/A</v>
      </c>
      <c r="F282" t="e">
        <f>VLOOKUP(Récap!G282,'Création N° Lot'!B194:B294,2,0)</f>
        <v>#N/A</v>
      </c>
      <c r="I282" t="str">
        <f t="shared" si="48"/>
        <v>44197</v>
      </c>
      <c r="J282" s="7" t="e">
        <f>VLOOKUP(Récap!I282,'Création N° Lot'!$D$3:$F$18,3,0)</f>
        <v>#N/A</v>
      </c>
      <c r="K282" t="e">
        <f>CONCATENATE(G282,MONTH(VLOOKUP(Récap!I282,'Création N° Lot'!$D$3:$E$18,2,0)),RIGHT(YEAR(VLOOKUP(Récap!I282,'Création N° Lot'!$D$3:$E$18,2,0)),2)," - ",DAY(J282),"/",MONTH(J282),"/",YEAR(J282))</f>
        <v>#N/A</v>
      </c>
      <c r="O282" t="e">
        <f>VLOOKUP(N282,'Info client'!$A$2:$D$1000,2,0)</f>
        <v>#N/A</v>
      </c>
      <c r="P282" t="e">
        <f>VLOOKUP($A282,'Info client'!$A$2:$D$1000,3,0)</f>
        <v>#N/A</v>
      </c>
      <c r="Q282" t="e">
        <f>VLOOKUP($A282,'Info client'!$A$2:$D$1000,4,0)</f>
        <v>#N/A</v>
      </c>
      <c r="S282" t="e">
        <f>VLOOKUP(Récap!G282,'Création N° Lot'!$B$3:$B$18,2,0)</f>
        <v>#N/A</v>
      </c>
      <c r="V282" t="str">
        <f t="shared" si="49"/>
        <v>44228</v>
      </c>
      <c r="W282" s="7" t="e">
        <f>VLOOKUP(Récap!V282,'Création N° Lot'!$D$3:$F$18,3,0)</f>
        <v>#N/A</v>
      </c>
      <c r="X282" t="e">
        <f>CONCATENATE(T282,MONTH(VLOOKUP(Récap!V282,'Création N° Lot'!$D$3:$E$18,2,0)),RIGHT(YEAR(VLOOKUP(Récap!V282,'Création N° Lot'!$D$3:$E$18,2,0)),2)," - ",DAY(W282),"/",MONTH(W282),"/",YEAR(W282))</f>
        <v>#N/A</v>
      </c>
      <c r="AA282" s="6"/>
      <c r="AB282" t="e">
        <f>VLOOKUP(AA282,'Info client'!$A$2:$D$1000,2,0)</f>
        <v>#N/A</v>
      </c>
      <c r="AC282" t="e">
        <f>VLOOKUP(AA282,'Info client'!$A$2:$D$1000,3,0)</f>
        <v>#N/A</v>
      </c>
      <c r="AD282" t="e">
        <f>VLOOKUP(AA282,'Info client'!$A$2:$D$1000,4,0)</f>
        <v>#N/A</v>
      </c>
      <c r="AF282" t="e">
        <f>VLOOKUP(Récap!AG282,'Création N° Lot'!$B$3:$B$18,2,0)</f>
        <v>#N/A</v>
      </c>
      <c r="AI282" t="str">
        <f t="shared" si="50"/>
        <v>44256</v>
      </c>
      <c r="AJ282" s="7" t="e">
        <f>VLOOKUP(Récap!AI282,'Création N° Lot'!$D$3:$F$18,3,0)</f>
        <v>#N/A</v>
      </c>
      <c r="AK282" t="e">
        <f>CONCATENATE(AG282,MONTH(VLOOKUP(Récap!AI282,'Création N° Lot'!$D$3:$E$18,2,0)),RIGHT(YEAR(VLOOKUP(Récap!AI282,'Création N° Lot'!$D$3:$E$18,2,0)),2)," - ",DAY(AJ282),"/",MONTH(AJ282),"/",YEAR(AJ282))</f>
        <v>#N/A</v>
      </c>
      <c r="AP282" s="6"/>
      <c r="AQ282" t="e">
        <f>VLOOKUP(AP282,'Info client'!$A$2:$D$1000,2,0)</f>
        <v>#N/A</v>
      </c>
      <c r="AR282" t="e">
        <f>VLOOKUP(AP282,'Info client'!$A$2:$D$1000,3,0)</f>
        <v>#N/A</v>
      </c>
      <c r="AS282" t="e">
        <f>VLOOKUP(AP282,'Info client'!$A$2:$D$1000,4,0)</f>
        <v>#N/A</v>
      </c>
      <c r="AU282" t="e">
        <f>VLOOKUP(Récap!AV282,'Création N° Lot'!$B$3:$B$18,2,0)</f>
        <v>#N/A</v>
      </c>
      <c r="AX282" t="str">
        <f t="shared" si="51"/>
        <v>44287</v>
      </c>
      <c r="AY282" s="7" t="e">
        <f>VLOOKUP(Récap!AX282,'Création N° Lot'!$D$3:$F$18,3,0)</f>
        <v>#N/A</v>
      </c>
      <c r="AZ282" t="e">
        <f>CONCATENATE(AV282,MONTH(VLOOKUP(Récap!AX282,'Création N° Lot'!$D$3:$E$18,2,0)),RIGHT(YEAR(VLOOKUP(Récap!AX282,'Création N° Lot'!$D$3:$E$18,2,0)),2)," - ",DAY(AY282),"/",MONTH(AY282),"/",YEAR(AY282))</f>
        <v>#N/A</v>
      </c>
      <c r="BC282" s="6"/>
      <c r="BD282" t="e">
        <f>VLOOKUP(BC282,'Info client'!$A$2:$D$1000,2,0)</f>
        <v>#N/A</v>
      </c>
      <c r="BE282" t="e">
        <f>VLOOKUP(BC282,'Info client'!$A$2:$D$1000,3,0)</f>
        <v>#N/A</v>
      </c>
      <c r="BF282" t="e">
        <f>VLOOKUP(BC282,'Info client'!$A$2:$D$1000,4,0)</f>
        <v>#N/A</v>
      </c>
      <c r="BH282" t="e">
        <f>VLOOKUP(Récap!BI282,'Création N° Lot'!$B$3:$B$18,2,0)</f>
        <v>#N/A</v>
      </c>
      <c r="BK282" t="str">
        <f t="shared" si="52"/>
        <v>44317</v>
      </c>
      <c r="BL282" s="7" t="e">
        <f>VLOOKUP(Récap!BK282,'Création N° Lot'!$D$3:$F$18,3,0)</f>
        <v>#N/A</v>
      </c>
      <c r="BM282" t="e">
        <f>CONCATENATE(BI282,MONTH(VLOOKUP(Récap!BK282,'Création N° Lot'!$D$3:$E$18,2,0)),RIGHT(YEAR(VLOOKUP(Récap!BK282,'Création N° Lot'!$D$3:$E$18,2,0)),2)," - ",DAY(BL282),"/",MONTH(BL282),"/",YEAR(BL282))</f>
        <v>#N/A</v>
      </c>
      <c r="BP282" s="6"/>
      <c r="BQ282" t="e">
        <f>VLOOKUP(BP282,'Info client'!$A$2:$D$1000,2,0)</f>
        <v>#N/A</v>
      </c>
      <c r="BR282" t="e">
        <f>VLOOKUP(BP282,'Info client'!$A$2:$D$1000,3,0)</f>
        <v>#N/A</v>
      </c>
      <c r="BS282" t="e">
        <f>VLOOKUP(BP282,'Info client'!$A$2:$D$1000,4,0)</f>
        <v>#N/A</v>
      </c>
      <c r="BU282" t="e">
        <f>VLOOKUP(Récap!BV282,'Création N° Lot'!$B$3:$B$18,2,0)</f>
        <v>#N/A</v>
      </c>
      <c r="BX282" t="str">
        <f t="shared" si="53"/>
        <v>44348</v>
      </c>
      <c r="BY282" s="7" t="e">
        <f>VLOOKUP(Récap!BX282,'Création N° Lot'!$D$3:$F$18,3,0)</f>
        <v>#N/A</v>
      </c>
      <c r="BZ282" t="e">
        <f>CONCATENATE(BV282,MONTH(VLOOKUP(Récap!BX282,'Création N° Lot'!$D$3:$E$18,2,0)),RIGHT(YEAR(VLOOKUP(Récap!BX282,'Création N° Lot'!$D$3:$E$18,2,0)),2)," - ",DAY(BY282),"/",MONTH(BY282),"/",YEAR(BY282))</f>
        <v>#N/A</v>
      </c>
      <c r="CC282" s="6"/>
      <c r="CD282" t="e">
        <f>VLOOKUP(CC282,'Info client'!$A$2:$D$1000,2,0)</f>
        <v>#N/A</v>
      </c>
      <c r="CE282" t="e">
        <f>VLOOKUP(CC282,'Info client'!$A$2:$D$1000,3,0)</f>
        <v>#N/A</v>
      </c>
      <c r="CF282" t="e">
        <f>VLOOKUP(CC282,'Info client'!$A$2:$D$1000,4,0)</f>
        <v>#N/A</v>
      </c>
      <c r="CH282" t="e">
        <f>VLOOKUP(Récap!CI282,'Création N° Lot'!$B$3:$B$18,2,0)</f>
        <v>#N/A</v>
      </c>
      <c r="CK282" t="str">
        <f t="shared" si="54"/>
        <v>44378</v>
      </c>
      <c r="CL282" s="7" t="e">
        <f>VLOOKUP(Récap!CK282,'Création N° Lot'!$D$3:$F$18,3,0)</f>
        <v>#N/A</v>
      </c>
      <c r="CM282" t="e">
        <f>CONCATENATE(CI282,MONTH(VLOOKUP(Récap!CK282,'Création N° Lot'!$D$3:$E$18,2,0)),RIGHT(YEAR(VLOOKUP(Récap!CK282,'Création N° Lot'!$D$3:$E$18,2,0)),2)," - ",DAY(CL282),"/",MONTH(CL282),"/",YEAR(CL282))</f>
        <v>#N/A</v>
      </c>
      <c r="CP282" s="6"/>
      <c r="CQ282" t="e">
        <f>VLOOKUP(CP282,'Info client'!$A$2:$D$1000,2,0)</f>
        <v>#N/A</v>
      </c>
      <c r="CR282" t="e">
        <f>VLOOKUP(CP282,'Info client'!$A$2:$D$1000,3,0)</f>
        <v>#N/A</v>
      </c>
      <c r="CS282" t="e">
        <f>VLOOKUP(CP282,'Info client'!$A$2:$D$1000,4,0)</f>
        <v>#N/A</v>
      </c>
      <c r="CU282" t="e">
        <f>VLOOKUP(Récap!CV282,'Création N° Lot'!$B$3:$B$18,2,0)</f>
        <v>#N/A</v>
      </c>
      <c r="CX282" t="str">
        <f t="shared" si="55"/>
        <v>Aout 2021</v>
      </c>
      <c r="CY282" s="7" t="e">
        <f>VLOOKUP(Récap!CX282,'Création N° Lot'!$D$3:$F$18,3,0)</f>
        <v>#N/A</v>
      </c>
      <c r="CZ282" t="e">
        <f>CONCATENATE(CV282,MONTH(VLOOKUP(Récap!CX282,'Création N° Lot'!$D$3:$E$18,2,0)),RIGHT(YEAR(VLOOKUP(Récap!CX282,'Création N° Lot'!$D$3:$E$18,2,0)),2)," - ",DAY(CY282),"/",MONTH(CY282),"/",YEAR(CY282))</f>
        <v>#N/A</v>
      </c>
      <c r="DC282" s="6"/>
      <c r="DD282" t="e">
        <f>VLOOKUP(DC282,'Info client'!$A$2:$D$1000,2,0)</f>
        <v>#N/A</v>
      </c>
      <c r="DE282" t="e">
        <f>VLOOKUP(DC282,'Info client'!$A$2:$D$1000,3,0)</f>
        <v>#N/A</v>
      </c>
      <c r="DF282" t="e">
        <f>VLOOKUP(DC282,'Info client'!$A$2:$D$1000,4,0)</f>
        <v>#N/A</v>
      </c>
      <c r="DH282" t="e">
        <f>VLOOKUP(Récap!DI282,'Création N° Lot'!$B$3:$B$18,2,0)</f>
        <v>#N/A</v>
      </c>
      <c r="DK282" t="str">
        <f t="shared" si="56"/>
        <v>44440</v>
      </c>
      <c r="DL282" s="7" t="e">
        <f>VLOOKUP(Récap!DK282,'Création N° Lot'!$D$3:$F$18,3,0)</f>
        <v>#N/A</v>
      </c>
      <c r="DM282" t="e">
        <f>CONCATENATE(DI282,MONTH(VLOOKUP(Récap!DK282,'Création N° Lot'!$D$3:$E$18,2,0)),RIGHT(YEAR(VLOOKUP(Récap!DK282,'Création N° Lot'!$D$3:$E$18,2,0)),2)," - ",DAY(DL282),"/",MONTH(DL282),"/",YEAR(DL282))</f>
        <v>#N/A</v>
      </c>
      <c r="DP282" s="6"/>
      <c r="DQ282" t="e">
        <f>VLOOKUP(DP282,'Info client'!$A$2:$D$1000,2,0)</f>
        <v>#N/A</v>
      </c>
      <c r="DR282" t="e">
        <f>VLOOKUP(DP282,'Info client'!$A$2:$D$1000,3,0)</f>
        <v>#N/A</v>
      </c>
      <c r="DS282" t="e">
        <f>VLOOKUP(DP282,'Info client'!$A$2:$D$1000,4,0)</f>
        <v>#N/A</v>
      </c>
      <c r="DU282" t="e">
        <f>VLOOKUP(Récap!DV282,'Création N° Lot'!$B$3:$B$18,2,0)</f>
        <v>#N/A</v>
      </c>
      <c r="DX282" t="str">
        <f t="shared" si="57"/>
        <v>44470</v>
      </c>
      <c r="DY282" s="7" t="e">
        <f>VLOOKUP(Récap!DX282,'Création N° Lot'!$D$3:$F$18,3,0)</f>
        <v>#N/A</v>
      </c>
      <c r="DZ282" t="e">
        <f>CONCATENATE(DV282,MONTH(VLOOKUP(Récap!DX282,'Création N° Lot'!$D$3:$E$18,2,0)),RIGHT(YEAR(VLOOKUP(Récap!DX282,'Création N° Lot'!$D$3:$E$18,2,0)),2)," - ",DAY(DY282),"/",MONTH(DY282),"/",YEAR(DY282))</f>
        <v>#N/A</v>
      </c>
      <c r="EC282" s="6"/>
      <c r="ED282" t="e">
        <f>VLOOKUP(EC282,'Info client'!$A$2:$D$1000,2,0)</f>
        <v>#N/A</v>
      </c>
      <c r="EE282" t="e">
        <f>VLOOKUP(EC282,'Info client'!$A$2:$D$1000,3,0)</f>
        <v>#N/A</v>
      </c>
      <c r="EF282" t="e">
        <f>VLOOKUP(EC282,'Info client'!$A$2:$D$1000,4,0)</f>
        <v>#N/A</v>
      </c>
      <c r="EH282" t="e">
        <f>VLOOKUP(Récap!EI282,'Création N° Lot'!$B$3:$B$18,2,0)</f>
        <v>#N/A</v>
      </c>
      <c r="EK282" t="str">
        <f t="shared" si="58"/>
        <v>44501</v>
      </c>
      <c r="EL282" s="7" t="e">
        <f>VLOOKUP(Récap!EK282,'Création N° Lot'!$D$3:$F$18,3,0)</f>
        <v>#N/A</v>
      </c>
      <c r="EM282" t="e">
        <f>CONCATENATE(EI282,MONTH(VLOOKUP(Récap!EK282,'Création N° Lot'!$D$3:$E$18,2,0)),RIGHT(YEAR(VLOOKUP(Récap!EK282,'Création N° Lot'!$D$3:$E$18,2,0)),2)," - ",DAY(EL282),"/",MONTH(EL282),"/",YEAR(EL282))</f>
        <v>#N/A</v>
      </c>
      <c r="EP282" s="6"/>
      <c r="EQ282" t="e">
        <f>VLOOKUP(EP282,'Info client'!$A$2:$D$1000,2,0)</f>
        <v>#N/A</v>
      </c>
      <c r="ER282" t="e">
        <f>VLOOKUP(EP282,'Info client'!$A$2:$D$1000,3,0)</f>
        <v>#N/A</v>
      </c>
      <c r="ES282" t="e">
        <f>VLOOKUP(EP282,'Info client'!$A$2:$D$1000,4,0)</f>
        <v>#N/A</v>
      </c>
      <c r="EU282" t="e">
        <f>VLOOKUP(Récap!EV282,'Création N° Lot'!$B$3:$B$18,2,0)</f>
        <v>#N/A</v>
      </c>
      <c r="EX282" t="str">
        <f t="shared" si="59"/>
        <v>44531</v>
      </c>
      <c r="EY282" s="7" t="e">
        <f>VLOOKUP(Récap!EX282,'Création N° Lot'!$D$3:$F$18,3,0)</f>
        <v>#N/A</v>
      </c>
      <c r="EZ282" t="e">
        <f>CONCATENATE(EV282,MONTH(VLOOKUP(Récap!EX282,'Création N° Lot'!$D$3:$E$18,2,0)),RIGHT(YEAR(VLOOKUP(Récap!EX282,'Création N° Lot'!$D$3:$E$18,2,0)),2)," - ",DAY(EY282),"/",MONTH(EY282),"/",YEAR(EY282))</f>
        <v>#N/A</v>
      </c>
    </row>
    <row r="283" spans="2:156" x14ac:dyDescent="0.25">
      <c r="B283" t="e">
        <f>VLOOKUP($A283,'Info client'!$A$2:$D$1000,2,0)</f>
        <v>#N/A</v>
      </c>
      <c r="C283" t="e">
        <f>VLOOKUP($A283,'Info client'!$A$2:$D$1000,3,0)</f>
        <v>#N/A</v>
      </c>
      <c r="D283" t="e">
        <f>VLOOKUP($A283,'Info client'!$A$2:$D$1000,4,0)</f>
        <v>#N/A</v>
      </c>
      <c r="F283" t="e">
        <f>VLOOKUP(Récap!G283,'Création N° Lot'!B195:B295,2,0)</f>
        <v>#N/A</v>
      </c>
      <c r="I283" t="str">
        <f t="shared" si="48"/>
        <v>44197</v>
      </c>
      <c r="J283" s="7" t="e">
        <f>VLOOKUP(Récap!I283,'Création N° Lot'!$D$3:$F$18,3,0)</f>
        <v>#N/A</v>
      </c>
      <c r="K283" t="e">
        <f>CONCATENATE(G283,MONTH(VLOOKUP(Récap!I283,'Création N° Lot'!$D$3:$E$18,2,0)),RIGHT(YEAR(VLOOKUP(Récap!I283,'Création N° Lot'!$D$3:$E$18,2,0)),2)," - ",DAY(J283),"/",MONTH(J283),"/",YEAR(J283))</f>
        <v>#N/A</v>
      </c>
      <c r="O283" t="e">
        <f>VLOOKUP(N283,'Info client'!$A$2:$D$1000,2,0)</f>
        <v>#N/A</v>
      </c>
      <c r="P283" t="e">
        <f>VLOOKUP($A283,'Info client'!$A$2:$D$1000,3,0)</f>
        <v>#N/A</v>
      </c>
      <c r="Q283" t="e">
        <f>VLOOKUP($A283,'Info client'!$A$2:$D$1000,4,0)</f>
        <v>#N/A</v>
      </c>
      <c r="S283" t="e">
        <f>VLOOKUP(Récap!G283,'Création N° Lot'!$B$3:$B$18,2,0)</f>
        <v>#N/A</v>
      </c>
      <c r="V283" t="str">
        <f t="shared" si="49"/>
        <v>44228</v>
      </c>
      <c r="W283" s="7" t="e">
        <f>VLOOKUP(Récap!V283,'Création N° Lot'!$D$3:$F$18,3,0)</f>
        <v>#N/A</v>
      </c>
      <c r="X283" t="e">
        <f>CONCATENATE(T283,MONTH(VLOOKUP(Récap!V283,'Création N° Lot'!$D$3:$E$18,2,0)),RIGHT(YEAR(VLOOKUP(Récap!V283,'Création N° Lot'!$D$3:$E$18,2,0)),2)," - ",DAY(W283),"/",MONTH(W283),"/",YEAR(W283))</f>
        <v>#N/A</v>
      </c>
      <c r="AA283" s="6"/>
      <c r="AB283" t="e">
        <f>VLOOKUP(AA283,'Info client'!$A$2:$D$1000,2,0)</f>
        <v>#N/A</v>
      </c>
      <c r="AC283" t="e">
        <f>VLOOKUP(AA283,'Info client'!$A$2:$D$1000,3,0)</f>
        <v>#N/A</v>
      </c>
      <c r="AD283" t="e">
        <f>VLOOKUP(AA283,'Info client'!$A$2:$D$1000,4,0)</f>
        <v>#N/A</v>
      </c>
      <c r="AF283" t="e">
        <f>VLOOKUP(Récap!AG283,'Création N° Lot'!$B$3:$B$18,2,0)</f>
        <v>#N/A</v>
      </c>
      <c r="AI283" t="str">
        <f t="shared" si="50"/>
        <v>44256</v>
      </c>
      <c r="AJ283" s="7" t="e">
        <f>VLOOKUP(Récap!AI283,'Création N° Lot'!$D$3:$F$18,3,0)</f>
        <v>#N/A</v>
      </c>
      <c r="AK283" t="e">
        <f>CONCATENATE(AG283,MONTH(VLOOKUP(Récap!AI283,'Création N° Lot'!$D$3:$E$18,2,0)),RIGHT(YEAR(VLOOKUP(Récap!AI283,'Création N° Lot'!$D$3:$E$18,2,0)),2)," - ",DAY(AJ283),"/",MONTH(AJ283),"/",YEAR(AJ283))</f>
        <v>#N/A</v>
      </c>
      <c r="AP283" s="6"/>
      <c r="AQ283" t="e">
        <f>VLOOKUP(AP283,'Info client'!$A$2:$D$1000,2,0)</f>
        <v>#N/A</v>
      </c>
      <c r="AR283" t="e">
        <f>VLOOKUP(AP283,'Info client'!$A$2:$D$1000,3,0)</f>
        <v>#N/A</v>
      </c>
      <c r="AS283" t="e">
        <f>VLOOKUP(AP283,'Info client'!$A$2:$D$1000,4,0)</f>
        <v>#N/A</v>
      </c>
      <c r="AU283" t="e">
        <f>VLOOKUP(Récap!AV283,'Création N° Lot'!$B$3:$B$18,2,0)</f>
        <v>#N/A</v>
      </c>
      <c r="AX283" t="str">
        <f t="shared" si="51"/>
        <v>44287</v>
      </c>
      <c r="AY283" s="7" t="e">
        <f>VLOOKUP(Récap!AX283,'Création N° Lot'!$D$3:$F$18,3,0)</f>
        <v>#N/A</v>
      </c>
      <c r="AZ283" t="e">
        <f>CONCATENATE(AV283,MONTH(VLOOKUP(Récap!AX283,'Création N° Lot'!$D$3:$E$18,2,0)),RIGHT(YEAR(VLOOKUP(Récap!AX283,'Création N° Lot'!$D$3:$E$18,2,0)),2)," - ",DAY(AY283),"/",MONTH(AY283),"/",YEAR(AY283))</f>
        <v>#N/A</v>
      </c>
      <c r="BC283" s="6"/>
      <c r="BD283" t="e">
        <f>VLOOKUP(BC283,'Info client'!$A$2:$D$1000,2,0)</f>
        <v>#N/A</v>
      </c>
      <c r="BE283" t="e">
        <f>VLOOKUP(BC283,'Info client'!$A$2:$D$1000,3,0)</f>
        <v>#N/A</v>
      </c>
      <c r="BF283" t="e">
        <f>VLOOKUP(BC283,'Info client'!$A$2:$D$1000,4,0)</f>
        <v>#N/A</v>
      </c>
      <c r="BH283" t="e">
        <f>VLOOKUP(Récap!BI283,'Création N° Lot'!$B$3:$B$18,2,0)</f>
        <v>#N/A</v>
      </c>
      <c r="BK283" t="str">
        <f t="shared" si="52"/>
        <v>44317</v>
      </c>
      <c r="BL283" s="7" t="e">
        <f>VLOOKUP(Récap!BK283,'Création N° Lot'!$D$3:$F$18,3,0)</f>
        <v>#N/A</v>
      </c>
      <c r="BM283" t="e">
        <f>CONCATENATE(BI283,MONTH(VLOOKUP(Récap!BK283,'Création N° Lot'!$D$3:$E$18,2,0)),RIGHT(YEAR(VLOOKUP(Récap!BK283,'Création N° Lot'!$D$3:$E$18,2,0)),2)," - ",DAY(BL283),"/",MONTH(BL283),"/",YEAR(BL283))</f>
        <v>#N/A</v>
      </c>
      <c r="BP283" s="6"/>
      <c r="BQ283" t="e">
        <f>VLOOKUP(BP283,'Info client'!$A$2:$D$1000,2,0)</f>
        <v>#N/A</v>
      </c>
      <c r="BR283" t="e">
        <f>VLOOKUP(BP283,'Info client'!$A$2:$D$1000,3,0)</f>
        <v>#N/A</v>
      </c>
      <c r="BS283" t="e">
        <f>VLOOKUP(BP283,'Info client'!$A$2:$D$1000,4,0)</f>
        <v>#N/A</v>
      </c>
      <c r="BU283" t="e">
        <f>VLOOKUP(Récap!BV283,'Création N° Lot'!$B$3:$B$18,2,0)</f>
        <v>#N/A</v>
      </c>
      <c r="BX283" t="str">
        <f t="shared" si="53"/>
        <v>44348</v>
      </c>
      <c r="BY283" s="7" t="e">
        <f>VLOOKUP(Récap!BX283,'Création N° Lot'!$D$3:$F$18,3,0)</f>
        <v>#N/A</v>
      </c>
      <c r="BZ283" t="e">
        <f>CONCATENATE(BV283,MONTH(VLOOKUP(Récap!BX283,'Création N° Lot'!$D$3:$E$18,2,0)),RIGHT(YEAR(VLOOKUP(Récap!BX283,'Création N° Lot'!$D$3:$E$18,2,0)),2)," - ",DAY(BY283),"/",MONTH(BY283),"/",YEAR(BY283))</f>
        <v>#N/A</v>
      </c>
      <c r="CC283" s="6"/>
      <c r="CD283" t="e">
        <f>VLOOKUP(CC283,'Info client'!$A$2:$D$1000,2,0)</f>
        <v>#N/A</v>
      </c>
      <c r="CE283" t="e">
        <f>VLOOKUP(CC283,'Info client'!$A$2:$D$1000,3,0)</f>
        <v>#N/A</v>
      </c>
      <c r="CF283" t="e">
        <f>VLOOKUP(CC283,'Info client'!$A$2:$D$1000,4,0)</f>
        <v>#N/A</v>
      </c>
      <c r="CH283" t="e">
        <f>VLOOKUP(Récap!CI283,'Création N° Lot'!$B$3:$B$18,2,0)</f>
        <v>#N/A</v>
      </c>
      <c r="CK283" t="str">
        <f t="shared" si="54"/>
        <v>44378</v>
      </c>
      <c r="CL283" s="7" t="e">
        <f>VLOOKUP(Récap!CK283,'Création N° Lot'!$D$3:$F$18,3,0)</f>
        <v>#N/A</v>
      </c>
      <c r="CM283" t="e">
        <f>CONCATENATE(CI283,MONTH(VLOOKUP(Récap!CK283,'Création N° Lot'!$D$3:$E$18,2,0)),RIGHT(YEAR(VLOOKUP(Récap!CK283,'Création N° Lot'!$D$3:$E$18,2,0)),2)," - ",DAY(CL283),"/",MONTH(CL283),"/",YEAR(CL283))</f>
        <v>#N/A</v>
      </c>
      <c r="CP283" s="6"/>
      <c r="CQ283" t="e">
        <f>VLOOKUP(CP283,'Info client'!$A$2:$D$1000,2,0)</f>
        <v>#N/A</v>
      </c>
      <c r="CR283" t="e">
        <f>VLOOKUP(CP283,'Info client'!$A$2:$D$1000,3,0)</f>
        <v>#N/A</v>
      </c>
      <c r="CS283" t="e">
        <f>VLOOKUP(CP283,'Info client'!$A$2:$D$1000,4,0)</f>
        <v>#N/A</v>
      </c>
      <c r="CU283" t="e">
        <f>VLOOKUP(Récap!CV283,'Création N° Lot'!$B$3:$B$18,2,0)</f>
        <v>#N/A</v>
      </c>
      <c r="CX283" t="str">
        <f t="shared" si="55"/>
        <v>Aout 2021</v>
      </c>
      <c r="CY283" s="7" t="e">
        <f>VLOOKUP(Récap!CX283,'Création N° Lot'!$D$3:$F$18,3,0)</f>
        <v>#N/A</v>
      </c>
      <c r="CZ283" t="e">
        <f>CONCATENATE(CV283,MONTH(VLOOKUP(Récap!CX283,'Création N° Lot'!$D$3:$E$18,2,0)),RIGHT(YEAR(VLOOKUP(Récap!CX283,'Création N° Lot'!$D$3:$E$18,2,0)),2)," - ",DAY(CY283),"/",MONTH(CY283),"/",YEAR(CY283))</f>
        <v>#N/A</v>
      </c>
      <c r="DC283" s="6"/>
      <c r="DD283" t="e">
        <f>VLOOKUP(DC283,'Info client'!$A$2:$D$1000,2,0)</f>
        <v>#N/A</v>
      </c>
      <c r="DE283" t="e">
        <f>VLOOKUP(DC283,'Info client'!$A$2:$D$1000,3,0)</f>
        <v>#N/A</v>
      </c>
      <c r="DF283" t="e">
        <f>VLOOKUP(DC283,'Info client'!$A$2:$D$1000,4,0)</f>
        <v>#N/A</v>
      </c>
      <c r="DH283" t="e">
        <f>VLOOKUP(Récap!DI283,'Création N° Lot'!$B$3:$B$18,2,0)</f>
        <v>#N/A</v>
      </c>
      <c r="DK283" t="str">
        <f t="shared" si="56"/>
        <v>44440</v>
      </c>
      <c r="DL283" s="7" t="e">
        <f>VLOOKUP(Récap!DK283,'Création N° Lot'!$D$3:$F$18,3,0)</f>
        <v>#N/A</v>
      </c>
      <c r="DM283" t="e">
        <f>CONCATENATE(DI283,MONTH(VLOOKUP(Récap!DK283,'Création N° Lot'!$D$3:$E$18,2,0)),RIGHT(YEAR(VLOOKUP(Récap!DK283,'Création N° Lot'!$D$3:$E$18,2,0)),2)," - ",DAY(DL283),"/",MONTH(DL283),"/",YEAR(DL283))</f>
        <v>#N/A</v>
      </c>
      <c r="DP283" s="6"/>
      <c r="DQ283" t="e">
        <f>VLOOKUP(DP283,'Info client'!$A$2:$D$1000,2,0)</f>
        <v>#N/A</v>
      </c>
      <c r="DR283" t="e">
        <f>VLOOKUP(DP283,'Info client'!$A$2:$D$1000,3,0)</f>
        <v>#N/A</v>
      </c>
      <c r="DS283" t="e">
        <f>VLOOKUP(DP283,'Info client'!$A$2:$D$1000,4,0)</f>
        <v>#N/A</v>
      </c>
      <c r="DU283" t="e">
        <f>VLOOKUP(Récap!DV283,'Création N° Lot'!$B$3:$B$18,2,0)</f>
        <v>#N/A</v>
      </c>
      <c r="DX283" t="str">
        <f t="shared" si="57"/>
        <v>44470</v>
      </c>
      <c r="DY283" s="7" t="e">
        <f>VLOOKUP(Récap!DX283,'Création N° Lot'!$D$3:$F$18,3,0)</f>
        <v>#N/A</v>
      </c>
      <c r="DZ283" t="e">
        <f>CONCATENATE(DV283,MONTH(VLOOKUP(Récap!DX283,'Création N° Lot'!$D$3:$E$18,2,0)),RIGHT(YEAR(VLOOKUP(Récap!DX283,'Création N° Lot'!$D$3:$E$18,2,0)),2)," - ",DAY(DY283),"/",MONTH(DY283),"/",YEAR(DY283))</f>
        <v>#N/A</v>
      </c>
      <c r="EC283" s="6"/>
      <c r="ED283" t="e">
        <f>VLOOKUP(EC283,'Info client'!$A$2:$D$1000,2,0)</f>
        <v>#N/A</v>
      </c>
      <c r="EE283" t="e">
        <f>VLOOKUP(EC283,'Info client'!$A$2:$D$1000,3,0)</f>
        <v>#N/A</v>
      </c>
      <c r="EF283" t="e">
        <f>VLOOKUP(EC283,'Info client'!$A$2:$D$1000,4,0)</f>
        <v>#N/A</v>
      </c>
      <c r="EH283" t="e">
        <f>VLOOKUP(Récap!EI283,'Création N° Lot'!$B$3:$B$18,2,0)</f>
        <v>#N/A</v>
      </c>
      <c r="EK283" t="str">
        <f t="shared" si="58"/>
        <v>44501</v>
      </c>
      <c r="EL283" s="7" t="e">
        <f>VLOOKUP(Récap!EK283,'Création N° Lot'!$D$3:$F$18,3,0)</f>
        <v>#N/A</v>
      </c>
      <c r="EM283" t="e">
        <f>CONCATENATE(EI283,MONTH(VLOOKUP(Récap!EK283,'Création N° Lot'!$D$3:$E$18,2,0)),RIGHT(YEAR(VLOOKUP(Récap!EK283,'Création N° Lot'!$D$3:$E$18,2,0)),2)," - ",DAY(EL283),"/",MONTH(EL283),"/",YEAR(EL283))</f>
        <v>#N/A</v>
      </c>
      <c r="EP283" s="6"/>
      <c r="EQ283" t="e">
        <f>VLOOKUP(EP283,'Info client'!$A$2:$D$1000,2,0)</f>
        <v>#N/A</v>
      </c>
      <c r="ER283" t="e">
        <f>VLOOKUP(EP283,'Info client'!$A$2:$D$1000,3,0)</f>
        <v>#N/A</v>
      </c>
      <c r="ES283" t="e">
        <f>VLOOKUP(EP283,'Info client'!$A$2:$D$1000,4,0)</f>
        <v>#N/A</v>
      </c>
      <c r="EU283" t="e">
        <f>VLOOKUP(Récap!EV283,'Création N° Lot'!$B$3:$B$18,2,0)</f>
        <v>#N/A</v>
      </c>
      <c r="EX283" t="str">
        <f t="shared" si="59"/>
        <v>44531</v>
      </c>
      <c r="EY283" s="7" t="e">
        <f>VLOOKUP(Récap!EX283,'Création N° Lot'!$D$3:$F$18,3,0)</f>
        <v>#N/A</v>
      </c>
      <c r="EZ283" t="e">
        <f>CONCATENATE(EV283,MONTH(VLOOKUP(Récap!EX283,'Création N° Lot'!$D$3:$E$18,2,0)),RIGHT(YEAR(VLOOKUP(Récap!EX283,'Création N° Lot'!$D$3:$E$18,2,0)),2)," - ",DAY(EY283),"/",MONTH(EY283),"/",YEAR(EY283))</f>
        <v>#N/A</v>
      </c>
    </row>
    <row r="284" spans="2:156" x14ac:dyDescent="0.25">
      <c r="B284" t="e">
        <f>VLOOKUP($A284,'Info client'!$A$2:$D$1000,2,0)</f>
        <v>#N/A</v>
      </c>
      <c r="C284" t="e">
        <f>VLOOKUP($A284,'Info client'!$A$2:$D$1000,3,0)</f>
        <v>#N/A</v>
      </c>
      <c r="D284" t="e">
        <f>VLOOKUP($A284,'Info client'!$A$2:$D$1000,4,0)</f>
        <v>#N/A</v>
      </c>
      <c r="F284" t="e">
        <f>VLOOKUP(Récap!G284,'Création N° Lot'!B196:B296,2,0)</f>
        <v>#N/A</v>
      </c>
      <c r="I284" t="str">
        <f t="shared" si="48"/>
        <v>44197</v>
      </c>
      <c r="J284" s="7" t="e">
        <f>VLOOKUP(Récap!I284,'Création N° Lot'!$D$3:$F$18,3,0)</f>
        <v>#N/A</v>
      </c>
      <c r="K284" t="e">
        <f>CONCATENATE(G284,MONTH(VLOOKUP(Récap!I284,'Création N° Lot'!$D$3:$E$18,2,0)),RIGHT(YEAR(VLOOKUP(Récap!I284,'Création N° Lot'!$D$3:$E$18,2,0)),2)," - ",DAY(J284),"/",MONTH(J284),"/",YEAR(J284))</f>
        <v>#N/A</v>
      </c>
      <c r="O284" t="e">
        <f>VLOOKUP(N284,'Info client'!$A$2:$D$1000,2,0)</f>
        <v>#N/A</v>
      </c>
      <c r="P284" t="e">
        <f>VLOOKUP($A284,'Info client'!$A$2:$D$1000,3,0)</f>
        <v>#N/A</v>
      </c>
      <c r="Q284" t="e">
        <f>VLOOKUP($A284,'Info client'!$A$2:$D$1000,4,0)</f>
        <v>#N/A</v>
      </c>
      <c r="S284" t="e">
        <f>VLOOKUP(Récap!G284,'Création N° Lot'!$B$3:$B$18,2,0)</f>
        <v>#N/A</v>
      </c>
      <c r="V284" t="str">
        <f t="shared" si="49"/>
        <v>44228</v>
      </c>
      <c r="W284" s="7" t="e">
        <f>VLOOKUP(Récap!V284,'Création N° Lot'!$D$3:$F$18,3,0)</f>
        <v>#N/A</v>
      </c>
      <c r="X284" t="e">
        <f>CONCATENATE(T284,MONTH(VLOOKUP(Récap!V284,'Création N° Lot'!$D$3:$E$18,2,0)),RIGHT(YEAR(VLOOKUP(Récap!V284,'Création N° Lot'!$D$3:$E$18,2,0)),2)," - ",DAY(W284),"/",MONTH(W284),"/",YEAR(W284))</f>
        <v>#N/A</v>
      </c>
      <c r="AA284" s="6"/>
      <c r="AB284" t="e">
        <f>VLOOKUP(AA284,'Info client'!$A$2:$D$1000,2,0)</f>
        <v>#N/A</v>
      </c>
      <c r="AC284" t="e">
        <f>VLOOKUP(AA284,'Info client'!$A$2:$D$1000,3,0)</f>
        <v>#N/A</v>
      </c>
      <c r="AD284" t="e">
        <f>VLOOKUP(AA284,'Info client'!$A$2:$D$1000,4,0)</f>
        <v>#N/A</v>
      </c>
      <c r="AF284" t="e">
        <f>VLOOKUP(Récap!AG284,'Création N° Lot'!$B$3:$B$18,2,0)</f>
        <v>#N/A</v>
      </c>
      <c r="AI284" t="str">
        <f t="shared" si="50"/>
        <v>44256</v>
      </c>
      <c r="AJ284" s="7" t="e">
        <f>VLOOKUP(Récap!AI284,'Création N° Lot'!$D$3:$F$18,3,0)</f>
        <v>#N/A</v>
      </c>
      <c r="AK284" t="e">
        <f>CONCATENATE(AG284,MONTH(VLOOKUP(Récap!AI284,'Création N° Lot'!$D$3:$E$18,2,0)),RIGHT(YEAR(VLOOKUP(Récap!AI284,'Création N° Lot'!$D$3:$E$18,2,0)),2)," - ",DAY(AJ284),"/",MONTH(AJ284),"/",YEAR(AJ284))</f>
        <v>#N/A</v>
      </c>
      <c r="AP284" s="6"/>
      <c r="AQ284" t="e">
        <f>VLOOKUP(AP284,'Info client'!$A$2:$D$1000,2,0)</f>
        <v>#N/A</v>
      </c>
      <c r="AR284" t="e">
        <f>VLOOKUP(AP284,'Info client'!$A$2:$D$1000,3,0)</f>
        <v>#N/A</v>
      </c>
      <c r="AS284" t="e">
        <f>VLOOKUP(AP284,'Info client'!$A$2:$D$1000,4,0)</f>
        <v>#N/A</v>
      </c>
      <c r="AU284" t="e">
        <f>VLOOKUP(Récap!AV284,'Création N° Lot'!$B$3:$B$18,2,0)</f>
        <v>#N/A</v>
      </c>
      <c r="AX284" t="str">
        <f t="shared" si="51"/>
        <v>44287</v>
      </c>
      <c r="AY284" s="7" t="e">
        <f>VLOOKUP(Récap!AX284,'Création N° Lot'!$D$3:$F$18,3,0)</f>
        <v>#N/A</v>
      </c>
      <c r="AZ284" t="e">
        <f>CONCATENATE(AV284,MONTH(VLOOKUP(Récap!AX284,'Création N° Lot'!$D$3:$E$18,2,0)),RIGHT(YEAR(VLOOKUP(Récap!AX284,'Création N° Lot'!$D$3:$E$18,2,0)),2)," - ",DAY(AY284),"/",MONTH(AY284),"/",YEAR(AY284))</f>
        <v>#N/A</v>
      </c>
      <c r="BC284" s="6"/>
      <c r="BD284" t="e">
        <f>VLOOKUP(BC284,'Info client'!$A$2:$D$1000,2,0)</f>
        <v>#N/A</v>
      </c>
      <c r="BE284" t="e">
        <f>VLOOKUP(BC284,'Info client'!$A$2:$D$1000,3,0)</f>
        <v>#N/A</v>
      </c>
      <c r="BF284" t="e">
        <f>VLOOKUP(BC284,'Info client'!$A$2:$D$1000,4,0)</f>
        <v>#N/A</v>
      </c>
      <c r="BH284" t="e">
        <f>VLOOKUP(Récap!BI284,'Création N° Lot'!$B$3:$B$18,2,0)</f>
        <v>#N/A</v>
      </c>
      <c r="BK284" t="str">
        <f t="shared" si="52"/>
        <v>44317</v>
      </c>
      <c r="BL284" s="7" t="e">
        <f>VLOOKUP(Récap!BK284,'Création N° Lot'!$D$3:$F$18,3,0)</f>
        <v>#N/A</v>
      </c>
      <c r="BM284" t="e">
        <f>CONCATENATE(BI284,MONTH(VLOOKUP(Récap!BK284,'Création N° Lot'!$D$3:$E$18,2,0)),RIGHT(YEAR(VLOOKUP(Récap!BK284,'Création N° Lot'!$D$3:$E$18,2,0)),2)," - ",DAY(BL284),"/",MONTH(BL284),"/",YEAR(BL284))</f>
        <v>#N/A</v>
      </c>
      <c r="BP284" s="6"/>
      <c r="BQ284" t="e">
        <f>VLOOKUP(BP284,'Info client'!$A$2:$D$1000,2,0)</f>
        <v>#N/A</v>
      </c>
      <c r="BR284" t="e">
        <f>VLOOKUP(BP284,'Info client'!$A$2:$D$1000,3,0)</f>
        <v>#N/A</v>
      </c>
      <c r="BS284" t="e">
        <f>VLOOKUP(BP284,'Info client'!$A$2:$D$1000,4,0)</f>
        <v>#N/A</v>
      </c>
      <c r="BU284" t="e">
        <f>VLOOKUP(Récap!BV284,'Création N° Lot'!$B$3:$B$18,2,0)</f>
        <v>#N/A</v>
      </c>
      <c r="BX284" t="str">
        <f t="shared" si="53"/>
        <v>44348</v>
      </c>
      <c r="BY284" s="7" t="e">
        <f>VLOOKUP(Récap!BX284,'Création N° Lot'!$D$3:$F$18,3,0)</f>
        <v>#N/A</v>
      </c>
      <c r="BZ284" t="e">
        <f>CONCATENATE(BV284,MONTH(VLOOKUP(Récap!BX284,'Création N° Lot'!$D$3:$E$18,2,0)),RIGHT(YEAR(VLOOKUP(Récap!BX284,'Création N° Lot'!$D$3:$E$18,2,0)),2)," - ",DAY(BY284),"/",MONTH(BY284),"/",YEAR(BY284))</f>
        <v>#N/A</v>
      </c>
      <c r="CC284" s="6"/>
      <c r="CD284" t="e">
        <f>VLOOKUP(CC284,'Info client'!$A$2:$D$1000,2,0)</f>
        <v>#N/A</v>
      </c>
      <c r="CE284" t="e">
        <f>VLOOKUP(CC284,'Info client'!$A$2:$D$1000,3,0)</f>
        <v>#N/A</v>
      </c>
      <c r="CF284" t="e">
        <f>VLOOKUP(CC284,'Info client'!$A$2:$D$1000,4,0)</f>
        <v>#N/A</v>
      </c>
      <c r="CH284" t="e">
        <f>VLOOKUP(Récap!CI284,'Création N° Lot'!$B$3:$B$18,2,0)</f>
        <v>#N/A</v>
      </c>
      <c r="CK284" t="str">
        <f t="shared" si="54"/>
        <v>44378</v>
      </c>
      <c r="CL284" s="7" t="e">
        <f>VLOOKUP(Récap!CK284,'Création N° Lot'!$D$3:$F$18,3,0)</f>
        <v>#N/A</v>
      </c>
      <c r="CM284" t="e">
        <f>CONCATENATE(CI284,MONTH(VLOOKUP(Récap!CK284,'Création N° Lot'!$D$3:$E$18,2,0)),RIGHT(YEAR(VLOOKUP(Récap!CK284,'Création N° Lot'!$D$3:$E$18,2,0)),2)," - ",DAY(CL284),"/",MONTH(CL284),"/",YEAR(CL284))</f>
        <v>#N/A</v>
      </c>
      <c r="CP284" s="6"/>
      <c r="CQ284" t="e">
        <f>VLOOKUP(CP284,'Info client'!$A$2:$D$1000,2,0)</f>
        <v>#N/A</v>
      </c>
      <c r="CR284" t="e">
        <f>VLOOKUP(CP284,'Info client'!$A$2:$D$1000,3,0)</f>
        <v>#N/A</v>
      </c>
      <c r="CS284" t="e">
        <f>VLOOKUP(CP284,'Info client'!$A$2:$D$1000,4,0)</f>
        <v>#N/A</v>
      </c>
      <c r="CU284" t="e">
        <f>VLOOKUP(Récap!CV284,'Création N° Lot'!$B$3:$B$18,2,0)</f>
        <v>#N/A</v>
      </c>
      <c r="CX284" t="str">
        <f t="shared" si="55"/>
        <v>Aout 2021</v>
      </c>
      <c r="CY284" s="7" t="e">
        <f>VLOOKUP(Récap!CX284,'Création N° Lot'!$D$3:$F$18,3,0)</f>
        <v>#N/A</v>
      </c>
      <c r="CZ284" t="e">
        <f>CONCATENATE(CV284,MONTH(VLOOKUP(Récap!CX284,'Création N° Lot'!$D$3:$E$18,2,0)),RIGHT(YEAR(VLOOKUP(Récap!CX284,'Création N° Lot'!$D$3:$E$18,2,0)),2)," - ",DAY(CY284),"/",MONTH(CY284),"/",YEAR(CY284))</f>
        <v>#N/A</v>
      </c>
      <c r="DC284" s="6"/>
      <c r="DD284" t="e">
        <f>VLOOKUP(DC284,'Info client'!$A$2:$D$1000,2,0)</f>
        <v>#N/A</v>
      </c>
      <c r="DE284" t="e">
        <f>VLOOKUP(DC284,'Info client'!$A$2:$D$1000,3,0)</f>
        <v>#N/A</v>
      </c>
      <c r="DF284" t="e">
        <f>VLOOKUP(DC284,'Info client'!$A$2:$D$1000,4,0)</f>
        <v>#N/A</v>
      </c>
      <c r="DH284" t="e">
        <f>VLOOKUP(Récap!DI284,'Création N° Lot'!$B$3:$B$18,2,0)</f>
        <v>#N/A</v>
      </c>
      <c r="DK284" t="str">
        <f t="shared" si="56"/>
        <v>44440</v>
      </c>
      <c r="DL284" s="7" t="e">
        <f>VLOOKUP(Récap!DK284,'Création N° Lot'!$D$3:$F$18,3,0)</f>
        <v>#N/A</v>
      </c>
      <c r="DM284" t="e">
        <f>CONCATENATE(DI284,MONTH(VLOOKUP(Récap!DK284,'Création N° Lot'!$D$3:$E$18,2,0)),RIGHT(YEAR(VLOOKUP(Récap!DK284,'Création N° Lot'!$D$3:$E$18,2,0)),2)," - ",DAY(DL284),"/",MONTH(DL284),"/",YEAR(DL284))</f>
        <v>#N/A</v>
      </c>
      <c r="DP284" s="6"/>
      <c r="DQ284" t="e">
        <f>VLOOKUP(DP284,'Info client'!$A$2:$D$1000,2,0)</f>
        <v>#N/A</v>
      </c>
      <c r="DR284" t="e">
        <f>VLOOKUP(DP284,'Info client'!$A$2:$D$1000,3,0)</f>
        <v>#N/A</v>
      </c>
      <c r="DS284" t="e">
        <f>VLOOKUP(DP284,'Info client'!$A$2:$D$1000,4,0)</f>
        <v>#N/A</v>
      </c>
      <c r="DU284" t="e">
        <f>VLOOKUP(Récap!DV284,'Création N° Lot'!$B$3:$B$18,2,0)</f>
        <v>#N/A</v>
      </c>
      <c r="DX284" t="str">
        <f t="shared" si="57"/>
        <v>44470</v>
      </c>
      <c r="DY284" s="7" t="e">
        <f>VLOOKUP(Récap!DX284,'Création N° Lot'!$D$3:$F$18,3,0)</f>
        <v>#N/A</v>
      </c>
      <c r="DZ284" t="e">
        <f>CONCATENATE(DV284,MONTH(VLOOKUP(Récap!DX284,'Création N° Lot'!$D$3:$E$18,2,0)),RIGHT(YEAR(VLOOKUP(Récap!DX284,'Création N° Lot'!$D$3:$E$18,2,0)),2)," - ",DAY(DY284),"/",MONTH(DY284),"/",YEAR(DY284))</f>
        <v>#N/A</v>
      </c>
      <c r="EC284" s="6"/>
      <c r="ED284" t="e">
        <f>VLOOKUP(EC284,'Info client'!$A$2:$D$1000,2,0)</f>
        <v>#N/A</v>
      </c>
      <c r="EE284" t="e">
        <f>VLOOKUP(EC284,'Info client'!$A$2:$D$1000,3,0)</f>
        <v>#N/A</v>
      </c>
      <c r="EF284" t="e">
        <f>VLOOKUP(EC284,'Info client'!$A$2:$D$1000,4,0)</f>
        <v>#N/A</v>
      </c>
      <c r="EH284" t="e">
        <f>VLOOKUP(Récap!EI284,'Création N° Lot'!$B$3:$B$18,2,0)</f>
        <v>#N/A</v>
      </c>
      <c r="EK284" t="str">
        <f t="shared" si="58"/>
        <v>44501</v>
      </c>
      <c r="EL284" s="7" t="e">
        <f>VLOOKUP(Récap!EK284,'Création N° Lot'!$D$3:$F$18,3,0)</f>
        <v>#N/A</v>
      </c>
      <c r="EM284" t="e">
        <f>CONCATENATE(EI284,MONTH(VLOOKUP(Récap!EK284,'Création N° Lot'!$D$3:$E$18,2,0)),RIGHT(YEAR(VLOOKUP(Récap!EK284,'Création N° Lot'!$D$3:$E$18,2,0)),2)," - ",DAY(EL284),"/",MONTH(EL284),"/",YEAR(EL284))</f>
        <v>#N/A</v>
      </c>
      <c r="EP284" s="6"/>
      <c r="EQ284" t="e">
        <f>VLOOKUP(EP284,'Info client'!$A$2:$D$1000,2,0)</f>
        <v>#N/A</v>
      </c>
      <c r="ER284" t="e">
        <f>VLOOKUP(EP284,'Info client'!$A$2:$D$1000,3,0)</f>
        <v>#N/A</v>
      </c>
      <c r="ES284" t="e">
        <f>VLOOKUP(EP284,'Info client'!$A$2:$D$1000,4,0)</f>
        <v>#N/A</v>
      </c>
      <c r="EU284" t="e">
        <f>VLOOKUP(Récap!EV284,'Création N° Lot'!$B$3:$B$18,2,0)</f>
        <v>#N/A</v>
      </c>
      <c r="EX284" t="str">
        <f t="shared" si="59"/>
        <v>44531</v>
      </c>
      <c r="EY284" s="7" t="e">
        <f>VLOOKUP(Récap!EX284,'Création N° Lot'!$D$3:$F$18,3,0)</f>
        <v>#N/A</v>
      </c>
      <c r="EZ284" t="e">
        <f>CONCATENATE(EV284,MONTH(VLOOKUP(Récap!EX284,'Création N° Lot'!$D$3:$E$18,2,0)),RIGHT(YEAR(VLOOKUP(Récap!EX284,'Création N° Lot'!$D$3:$E$18,2,0)),2)," - ",DAY(EY284),"/",MONTH(EY284),"/",YEAR(EY284))</f>
        <v>#N/A</v>
      </c>
    </row>
    <row r="285" spans="2:156" x14ac:dyDescent="0.25">
      <c r="B285" t="e">
        <f>VLOOKUP($A285,'Info client'!$A$2:$D$1000,2,0)</f>
        <v>#N/A</v>
      </c>
      <c r="C285" t="e">
        <f>VLOOKUP($A285,'Info client'!$A$2:$D$1000,3,0)</f>
        <v>#N/A</v>
      </c>
      <c r="D285" t="e">
        <f>VLOOKUP($A285,'Info client'!$A$2:$D$1000,4,0)</f>
        <v>#N/A</v>
      </c>
      <c r="F285" t="e">
        <f>VLOOKUP(Récap!G285,'Création N° Lot'!B197:B297,2,0)</f>
        <v>#N/A</v>
      </c>
      <c r="I285" t="str">
        <f t="shared" si="48"/>
        <v>44197</v>
      </c>
      <c r="J285" s="7" t="e">
        <f>VLOOKUP(Récap!I285,'Création N° Lot'!$D$3:$F$18,3,0)</f>
        <v>#N/A</v>
      </c>
      <c r="K285" t="e">
        <f>CONCATENATE(G285,MONTH(VLOOKUP(Récap!I285,'Création N° Lot'!$D$3:$E$18,2,0)),RIGHT(YEAR(VLOOKUP(Récap!I285,'Création N° Lot'!$D$3:$E$18,2,0)),2)," - ",DAY(J285),"/",MONTH(J285),"/",YEAR(J285))</f>
        <v>#N/A</v>
      </c>
      <c r="O285" t="e">
        <f>VLOOKUP(N285,'Info client'!$A$2:$D$1000,2,0)</f>
        <v>#N/A</v>
      </c>
      <c r="P285" t="e">
        <f>VLOOKUP($A285,'Info client'!$A$2:$D$1000,3,0)</f>
        <v>#N/A</v>
      </c>
      <c r="Q285" t="e">
        <f>VLOOKUP($A285,'Info client'!$A$2:$D$1000,4,0)</f>
        <v>#N/A</v>
      </c>
      <c r="S285" t="e">
        <f>VLOOKUP(Récap!G285,'Création N° Lot'!$B$3:$B$18,2,0)</f>
        <v>#N/A</v>
      </c>
      <c r="V285" t="str">
        <f t="shared" si="49"/>
        <v>44228</v>
      </c>
      <c r="W285" s="7" t="e">
        <f>VLOOKUP(Récap!V285,'Création N° Lot'!$D$3:$F$18,3,0)</f>
        <v>#N/A</v>
      </c>
      <c r="X285" t="e">
        <f>CONCATENATE(T285,MONTH(VLOOKUP(Récap!V285,'Création N° Lot'!$D$3:$E$18,2,0)),RIGHT(YEAR(VLOOKUP(Récap!V285,'Création N° Lot'!$D$3:$E$18,2,0)),2)," - ",DAY(W285),"/",MONTH(W285),"/",YEAR(W285))</f>
        <v>#N/A</v>
      </c>
      <c r="AA285" s="6"/>
      <c r="AB285" t="e">
        <f>VLOOKUP(AA285,'Info client'!$A$2:$D$1000,2,0)</f>
        <v>#N/A</v>
      </c>
      <c r="AC285" t="e">
        <f>VLOOKUP(AA285,'Info client'!$A$2:$D$1000,3,0)</f>
        <v>#N/A</v>
      </c>
      <c r="AD285" t="e">
        <f>VLOOKUP(AA285,'Info client'!$A$2:$D$1000,4,0)</f>
        <v>#N/A</v>
      </c>
      <c r="AF285" t="e">
        <f>VLOOKUP(Récap!AG285,'Création N° Lot'!$B$3:$B$18,2,0)</f>
        <v>#N/A</v>
      </c>
      <c r="AI285" t="str">
        <f t="shared" si="50"/>
        <v>44256</v>
      </c>
      <c r="AJ285" s="7" t="e">
        <f>VLOOKUP(Récap!AI285,'Création N° Lot'!$D$3:$F$18,3,0)</f>
        <v>#N/A</v>
      </c>
      <c r="AK285" t="e">
        <f>CONCATENATE(AG285,MONTH(VLOOKUP(Récap!AI285,'Création N° Lot'!$D$3:$E$18,2,0)),RIGHT(YEAR(VLOOKUP(Récap!AI285,'Création N° Lot'!$D$3:$E$18,2,0)),2)," - ",DAY(AJ285),"/",MONTH(AJ285),"/",YEAR(AJ285))</f>
        <v>#N/A</v>
      </c>
      <c r="AP285" s="6"/>
      <c r="AQ285" t="e">
        <f>VLOOKUP(AP285,'Info client'!$A$2:$D$1000,2,0)</f>
        <v>#N/A</v>
      </c>
      <c r="AR285" t="e">
        <f>VLOOKUP(AP285,'Info client'!$A$2:$D$1000,3,0)</f>
        <v>#N/A</v>
      </c>
      <c r="AS285" t="e">
        <f>VLOOKUP(AP285,'Info client'!$A$2:$D$1000,4,0)</f>
        <v>#N/A</v>
      </c>
      <c r="AU285" t="e">
        <f>VLOOKUP(Récap!AV285,'Création N° Lot'!$B$3:$B$18,2,0)</f>
        <v>#N/A</v>
      </c>
      <c r="AX285" t="str">
        <f t="shared" si="51"/>
        <v>44287</v>
      </c>
      <c r="AY285" s="7" t="e">
        <f>VLOOKUP(Récap!AX285,'Création N° Lot'!$D$3:$F$18,3,0)</f>
        <v>#N/A</v>
      </c>
      <c r="AZ285" t="e">
        <f>CONCATENATE(AV285,MONTH(VLOOKUP(Récap!AX285,'Création N° Lot'!$D$3:$E$18,2,0)),RIGHT(YEAR(VLOOKUP(Récap!AX285,'Création N° Lot'!$D$3:$E$18,2,0)),2)," - ",DAY(AY285),"/",MONTH(AY285),"/",YEAR(AY285))</f>
        <v>#N/A</v>
      </c>
      <c r="BC285" s="6"/>
      <c r="BD285" t="e">
        <f>VLOOKUP(BC285,'Info client'!$A$2:$D$1000,2,0)</f>
        <v>#N/A</v>
      </c>
      <c r="BE285" t="e">
        <f>VLOOKUP(BC285,'Info client'!$A$2:$D$1000,3,0)</f>
        <v>#N/A</v>
      </c>
      <c r="BF285" t="e">
        <f>VLOOKUP(BC285,'Info client'!$A$2:$D$1000,4,0)</f>
        <v>#N/A</v>
      </c>
      <c r="BH285" t="e">
        <f>VLOOKUP(Récap!BI285,'Création N° Lot'!$B$3:$B$18,2,0)</f>
        <v>#N/A</v>
      </c>
      <c r="BK285" t="str">
        <f t="shared" si="52"/>
        <v>44317</v>
      </c>
      <c r="BL285" s="7" t="e">
        <f>VLOOKUP(Récap!BK285,'Création N° Lot'!$D$3:$F$18,3,0)</f>
        <v>#N/A</v>
      </c>
      <c r="BM285" t="e">
        <f>CONCATENATE(BI285,MONTH(VLOOKUP(Récap!BK285,'Création N° Lot'!$D$3:$E$18,2,0)),RIGHT(YEAR(VLOOKUP(Récap!BK285,'Création N° Lot'!$D$3:$E$18,2,0)),2)," - ",DAY(BL285),"/",MONTH(BL285),"/",YEAR(BL285))</f>
        <v>#N/A</v>
      </c>
      <c r="BP285" s="6"/>
      <c r="BQ285" t="e">
        <f>VLOOKUP(BP285,'Info client'!$A$2:$D$1000,2,0)</f>
        <v>#N/A</v>
      </c>
      <c r="BR285" t="e">
        <f>VLOOKUP(BP285,'Info client'!$A$2:$D$1000,3,0)</f>
        <v>#N/A</v>
      </c>
      <c r="BS285" t="e">
        <f>VLOOKUP(BP285,'Info client'!$A$2:$D$1000,4,0)</f>
        <v>#N/A</v>
      </c>
      <c r="BU285" t="e">
        <f>VLOOKUP(Récap!BV285,'Création N° Lot'!$B$3:$B$18,2,0)</f>
        <v>#N/A</v>
      </c>
      <c r="BX285" t="str">
        <f t="shared" si="53"/>
        <v>44348</v>
      </c>
      <c r="BY285" s="7" t="e">
        <f>VLOOKUP(Récap!BX285,'Création N° Lot'!$D$3:$F$18,3,0)</f>
        <v>#N/A</v>
      </c>
      <c r="BZ285" t="e">
        <f>CONCATENATE(BV285,MONTH(VLOOKUP(Récap!BX285,'Création N° Lot'!$D$3:$E$18,2,0)),RIGHT(YEAR(VLOOKUP(Récap!BX285,'Création N° Lot'!$D$3:$E$18,2,0)),2)," - ",DAY(BY285),"/",MONTH(BY285),"/",YEAR(BY285))</f>
        <v>#N/A</v>
      </c>
      <c r="CC285" s="6"/>
      <c r="CD285" t="e">
        <f>VLOOKUP(CC285,'Info client'!$A$2:$D$1000,2,0)</f>
        <v>#N/A</v>
      </c>
      <c r="CE285" t="e">
        <f>VLOOKUP(CC285,'Info client'!$A$2:$D$1000,3,0)</f>
        <v>#N/A</v>
      </c>
      <c r="CF285" t="e">
        <f>VLOOKUP(CC285,'Info client'!$A$2:$D$1000,4,0)</f>
        <v>#N/A</v>
      </c>
      <c r="CH285" t="e">
        <f>VLOOKUP(Récap!CI285,'Création N° Lot'!$B$3:$B$18,2,0)</f>
        <v>#N/A</v>
      </c>
      <c r="CK285" t="str">
        <f t="shared" si="54"/>
        <v>44378</v>
      </c>
      <c r="CL285" s="7" t="e">
        <f>VLOOKUP(Récap!CK285,'Création N° Lot'!$D$3:$F$18,3,0)</f>
        <v>#N/A</v>
      </c>
      <c r="CM285" t="e">
        <f>CONCATENATE(CI285,MONTH(VLOOKUP(Récap!CK285,'Création N° Lot'!$D$3:$E$18,2,0)),RIGHT(YEAR(VLOOKUP(Récap!CK285,'Création N° Lot'!$D$3:$E$18,2,0)),2)," - ",DAY(CL285),"/",MONTH(CL285),"/",YEAR(CL285))</f>
        <v>#N/A</v>
      </c>
      <c r="CP285" s="6"/>
      <c r="CQ285" t="e">
        <f>VLOOKUP(CP285,'Info client'!$A$2:$D$1000,2,0)</f>
        <v>#N/A</v>
      </c>
      <c r="CR285" t="e">
        <f>VLOOKUP(CP285,'Info client'!$A$2:$D$1000,3,0)</f>
        <v>#N/A</v>
      </c>
      <c r="CS285" t="e">
        <f>VLOOKUP(CP285,'Info client'!$A$2:$D$1000,4,0)</f>
        <v>#N/A</v>
      </c>
      <c r="CU285" t="e">
        <f>VLOOKUP(Récap!CV285,'Création N° Lot'!$B$3:$B$18,2,0)</f>
        <v>#N/A</v>
      </c>
      <c r="CX285" t="str">
        <f t="shared" si="55"/>
        <v>Aout 2021</v>
      </c>
      <c r="CY285" s="7" t="e">
        <f>VLOOKUP(Récap!CX285,'Création N° Lot'!$D$3:$F$18,3,0)</f>
        <v>#N/A</v>
      </c>
      <c r="CZ285" t="e">
        <f>CONCATENATE(CV285,MONTH(VLOOKUP(Récap!CX285,'Création N° Lot'!$D$3:$E$18,2,0)),RIGHT(YEAR(VLOOKUP(Récap!CX285,'Création N° Lot'!$D$3:$E$18,2,0)),2)," - ",DAY(CY285),"/",MONTH(CY285),"/",YEAR(CY285))</f>
        <v>#N/A</v>
      </c>
      <c r="DC285" s="6"/>
      <c r="DD285" t="e">
        <f>VLOOKUP(DC285,'Info client'!$A$2:$D$1000,2,0)</f>
        <v>#N/A</v>
      </c>
      <c r="DE285" t="e">
        <f>VLOOKUP(DC285,'Info client'!$A$2:$D$1000,3,0)</f>
        <v>#N/A</v>
      </c>
      <c r="DF285" t="e">
        <f>VLOOKUP(DC285,'Info client'!$A$2:$D$1000,4,0)</f>
        <v>#N/A</v>
      </c>
      <c r="DH285" t="e">
        <f>VLOOKUP(Récap!DI285,'Création N° Lot'!$B$3:$B$18,2,0)</f>
        <v>#N/A</v>
      </c>
      <c r="DK285" t="str">
        <f t="shared" si="56"/>
        <v>44440</v>
      </c>
      <c r="DL285" s="7" t="e">
        <f>VLOOKUP(Récap!DK285,'Création N° Lot'!$D$3:$F$18,3,0)</f>
        <v>#N/A</v>
      </c>
      <c r="DM285" t="e">
        <f>CONCATENATE(DI285,MONTH(VLOOKUP(Récap!DK285,'Création N° Lot'!$D$3:$E$18,2,0)),RIGHT(YEAR(VLOOKUP(Récap!DK285,'Création N° Lot'!$D$3:$E$18,2,0)),2)," - ",DAY(DL285),"/",MONTH(DL285),"/",YEAR(DL285))</f>
        <v>#N/A</v>
      </c>
      <c r="DP285" s="6"/>
      <c r="DQ285" t="e">
        <f>VLOOKUP(DP285,'Info client'!$A$2:$D$1000,2,0)</f>
        <v>#N/A</v>
      </c>
      <c r="DR285" t="e">
        <f>VLOOKUP(DP285,'Info client'!$A$2:$D$1000,3,0)</f>
        <v>#N/A</v>
      </c>
      <c r="DS285" t="e">
        <f>VLOOKUP(DP285,'Info client'!$A$2:$D$1000,4,0)</f>
        <v>#N/A</v>
      </c>
      <c r="DU285" t="e">
        <f>VLOOKUP(Récap!DV285,'Création N° Lot'!$B$3:$B$18,2,0)</f>
        <v>#N/A</v>
      </c>
      <c r="DX285" t="str">
        <f t="shared" si="57"/>
        <v>44470</v>
      </c>
      <c r="DY285" s="7" t="e">
        <f>VLOOKUP(Récap!DX285,'Création N° Lot'!$D$3:$F$18,3,0)</f>
        <v>#N/A</v>
      </c>
      <c r="DZ285" t="e">
        <f>CONCATENATE(DV285,MONTH(VLOOKUP(Récap!DX285,'Création N° Lot'!$D$3:$E$18,2,0)),RIGHT(YEAR(VLOOKUP(Récap!DX285,'Création N° Lot'!$D$3:$E$18,2,0)),2)," - ",DAY(DY285),"/",MONTH(DY285),"/",YEAR(DY285))</f>
        <v>#N/A</v>
      </c>
      <c r="EC285" s="6"/>
      <c r="ED285" t="e">
        <f>VLOOKUP(EC285,'Info client'!$A$2:$D$1000,2,0)</f>
        <v>#N/A</v>
      </c>
      <c r="EE285" t="e">
        <f>VLOOKUP(EC285,'Info client'!$A$2:$D$1000,3,0)</f>
        <v>#N/A</v>
      </c>
      <c r="EF285" t="e">
        <f>VLOOKUP(EC285,'Info client'!$A$2:$D$1000,4,0)</f>
        <v>#N/A</v>
      </c>
      <c r="EH285" t="e">
        <f>VLOOKUP(Récap!EI285,'Création N° Lot'!$B$3:$B$18,2,0)</f>
        <v>#N/A</v>
      </c>
      <c r="EK285" t="str">
        <f t="shared" si="58"/>
        <v>44501</v>
      </c>
      <c r="EL285" s="7" t="e">
        <f>VLOOKUP(Récap!EK285,'Création N° Lot'!$D$3:$F$18,3,0)</f>
        <v>#N/A</v>
      </c>
      <c r="EM285" t="e">
        <f>CONCATENATE(EI285,MONTH(VLOOKUP(Récap!EK285,'Création N° Lot'!$D$3:$E$18,2,0)),RIGHT(YEAR(VLOOKUP(Récap!EK285,'Création N° Lot'!$D$3:$E$18,2,0)),2)," - ",DAY(EL285),"/",MONTH(EL285),"/",YEAR(EL285))</f>
        <v>#N/A</v>
      </c>
      <c r="EP285" s="6"/>
      <c r="EQ285" t="e">
        <f>VLOOKUP(EP285,'Info client'!$A$2:$D$1000,2,0)</f>
        <v>#N/A</v>
      </c>
      <c r="ER285" t="e">
        <f>VLOOKUP(EP285,'Info client'!$A$2:$D$1000,3,0)</f>
        <v>#N/A</v>
      </c>
      <c r="ES285" t="e">
        <f>VLOOKUP(EP285,'Info client'!$A$2:$D$1000,4,0)</f>
        <v>#N/A</v>
      </c>
      <c r="EU285" t="e">
        <f>VLOOKUP(Récap!EV285,'Création N° Lot'!$B$3:$B$18,2,0)</f>
        <v>#N/A</v>
      </c>
      <c r="EX285" t="str">
        <f t="shared" si="59"/>
        <v>44531</v>
      </c>
      <c r="EY285" s="7" t="e">
        <f>VLOOKUP(Récap!EX285,'Création N° Lot'!$D$3:$F$18,3,0)</f>
        <v>#N/A</v>
      </c>
      <c r="EZ285" t="e">
        <f>CONCATENATE(EV285,MONTH(VLOOKUP(Récap!EX285,'Création N° Lot'!$D$3:$E$18,2,0)),RIGHT(YEAR(VLOOKUP(Récap!EX285,'Création N° Lot'!$D$3:$E$18,2,0)),2)," - ",DAY(EY285),"/",MONTH(EY285),"/",YEAR(EY285))</f>
        <v>#N/A</v>
      </c>
    </row>
    <row r="286" spans="2:156" x14ac:dyDescent="0.25">
      <c r="B286" t="e">
        <f>VLOOKUP($A286,'Info client'!$A$2:$D$1000,2,0)</f>
        <v>#N/A</v>
      </c>
      <c r="C286" t="e">
        <f>VLOOKUP($A286,'Info client'!$A$2:$D$1000,3,0)</f>
        <v>#N/A</v>
      </c>
      <c r="D286" t="e">
        <f>VLOOKUP($A286,'Info client'!$A$2:$D$1000,4,0)</f>
        <v>#N/A</v>
      </c>
      <c r="F286" t="e">
        <f>VLOOKUP(Récap!G286,'Création N° Lot'!B198:B298,2,0)</f>
        <v>#N/A</v>
      </c>
      <c r="I286" t="str">
        <f t="shared" si="48"/>
        <v>44197</v>
      </c>
      <c r="J286" s="7" t="e">
        <f>VLOOKUP(Récap!I286,'Création N° Lot'!$D$3:$F$18,3,0)</f>
        <v>#N/A</v>
      </c>
      <c r="K286" t="e">
        <f>CONCATENATE(G286,MONTH(VLOOKUP(Récap!I286,'Création N° Lot'!$D$3:$E$18,2,0)),RIGHT(YEAR(VLOOKUP(Récap!I286,'Création N° Lot'!$D$3:$E$18,2,0)),2)," - ",DAY(J286),"/",MONTH(J286),"/",YEAR(J286))</f>
        <v>#N/A</v>
      </c>
      <c r="O286" t="e">
        <f>VLOOKUP(N286,'Info client'!$A$2:$D$1000,2,0)</f>
        <v>#N/A</v>
      </c>
      <c r="P286" t="e">
        <f>VLOOKUP($A286,'Info client'!$A$2:$D$1000,3,0)</f>
        <v>#N/A</v>
      </c>
      <c r="Q286" t="e">
        <f>VLOOKUP($A286,'Info client'!$A$2:$D$1000,4,0)</f>
        <v>#N/A</v>
      </c>
      <c r="S286" t="e">
        <f>VLOOKUP(Récap!G286,'Création N° Lot'!$B$3:$B$18,2,0)</f>
        <v>#N/A</v>
      </c>
      <c r="V286" t="str">
        <f t="shared" si="49"/>
        <v>44228</v>
      </c>
      <c r="W286" s="7" t="e">
        <f>VLOOKUP(Récap!V286,'Création N° Lot'!$D$3:$F$18,3,0)</f>
        <v>#N/A</v>
      </c>
      <c r="X286" t="e">
        <f>CONCATENATE(T286,MONTH(VLOOKUP(Récap!V286,'Création N° Lot'!$D$3:$E$18,2,0)),RIGHT(YEAR(VLOOKUP(Récap!V286,'Création N° Lot'!$D$3:$E$18,2,0)),2)," - ",DAY(W286),"/",MONTH(W286),"/",YEAR(W286))</f>
        <v>#N/A</v>
      </c>
      <c r="AA286" s="6"/>
      <c r="AB286" t="e">
        <f>VLOOKUP(AA286,'Info client'!$A$2:$D$1000,2,0)</f>
        <v>#N/A</v>
      </c>
      <c r="AC286" t="e">
        <f>VLOOKUP(AA286,'Info client'!$A$2:$D$1000,3,0)</f>
        <v>#N/A</v>
      </c>
      <c r="AD286" t="e">
        <f>VLOOKUP(AA286,'Info client'!$A$2:$D$1000,4,0)</f>
        <v>#N/A</v>
      </c>
      <c r="AF286" t="e">
        <f>VLOOKUP(Récap!AG286,'Création N° Lot'!$B$3:$B$18,2,0)</f>
        <v>#N/A</v>
      </c>
      <c r="AI286" t="str">
        <f t="shared" si="50"/>
        <v>44256</v>
      </c>
      <c r="AJ286" s="7" t="e">
        <f>VLOOKUP(Récap!AI286,'Création N° Lot'!$D$3:$F$18,3,0)</f>
        <v>#N/A</v>
      </c>
      <c r="AK286" t="e">
        <f>CONCATENATE(AG286,MONTH(VLOOKUP(Récap!AI286,'Création N° Lot'!$D$3:$E$18,2,0)),RIGHT(YEAR(VLOOKUP(Récap!AI286,'Création N° Lot'!$D$3:$E$18,2,0)),2)," - ",DAY(AJ286),"/",MONTH(AJ286),"/",YEAR(AJ286))</f>
        <v>#N/A</v>
      </c>
      <c r="AP286" s="6"/>
      <c r="AQ286" t="e">
        <f>VLOOKUP(AP286,'Info client'!$A$2:$D$1000,2,0)</f>
        <v>#N/A</v>
      </c>
      <c r="AR286" t="e">
        <f>VLOOKUP(AP286,'Info client'!$A$2:$D$1000,3,0)</f>
        <v>#N/A</v>
      </c>
      <c r="AS286" t="e">
        <f>VLOOKUP(AP286,'Info client'!$A$2:$D$1000,4,0)</f>
        <v>#N/A</v>
      </c>
      <c r="AU286" t="e">
        <f>VLOOKUP(Récap!AV286,'Création N° Lot'!$B$3:$B$18,2,0)</f>
        <v>#N/A</v>
      </c>
      <c r="AX286" t="str">
        <f t="shared" si="51"/>
        <v>44287</v>
      </c>
      <c r="AY286" s="7" t="e">
        <f>VLOOKUP(Récap!AX286,'Création N° Lot'!$D$3:$F$18,3,0)</f>
        <v>#N/A</v>
      </c>
      <c r="AZ286" t="e">
        <f>CONCATENATE(AV286,MONTH(VLOOKUP(Récap!AX286,'Création N° Lot'!$D$3:$E$18,2,0)),RIGHT(YEAR(VLOOKUP(Récap!AX286,'Création N° Lot'!$D$3:$E$18,2,0)),2)," - ",DAY(AY286),"/",MONTH(AY286),"/",YEAR(AY286))</f>
        <v>#N/A</v>
      </c>
      <c r="BC286" s="6"/>
      <c r="BD286" t="e">
        <f>VLOOKUP(BC286,'Info client'!$A$2:$D$1000,2,0)</f>
        <v>#N/A</v>
      </c>
      <c r="BE286" t="e">
        <f>VLOOKUP(BC286,'Info client'!$A$2:$D$1000,3,0)</f>
        <v>#N/A</v>
      </c>
      <c r="BF286" t="e">
        <f>VLOOKUP(BC286,'Info client'!$A$2:$D$1000,4,0)</f>
        <v>#N/A</v>
      </c>
      <c r="BH286" t="e">
        <f>VLOOKUP(Récap!BI286,'Création N° Lot'!$B$3:$B$18,2,0)</f>
        <v>#N/A</v>
      </c>
      <c r="BK286" t="str">
        <f t="shared" si="52"/>
        <v>44317</v>
      </c>
      <c r="BL286" s="7" t="e">
        <f>VLOOKUP(Récap!BK286,'Création N° Lot'!$D$3:$F$18,3,0)</f>
        <v>#N/A</v>
      </c>
      <c r="BM286" t="e">
        <f>CONCATENATE(BI286,MONTH(VLOOKUP(Récap!BK286,'Création N° Lot'!$D$3:$E$18,2,0)),RIGHT(YEAR(VLOOKUP(Récap!BK286,'Création N° Lot'!$D$3:$E$18,2,0)),2)," - ",DAY(BL286),"/",MONTH(BL286),"/",YEAR(BL286))</f>
        <v>#N/A</v>
      </c>
      <c r="BP286" s="6"/>
      <c r="BQ286" t="e">
        <f>VLOOKUP(BP286,'Info client'!$A$2:$D$1000,2,0)</f>
        <v>#N/A</v>
      </c>
      <c r="BR286" t="e">
        <f>VLOOKUP(BP286,'Info client'!$A$2:$D$1000,3,0)</f>
        <v>#N/A</v>
      </c>
      <c r="BS286" t="e">
        <f>VLOOKUP(BP286,'Info client'!$A$2:$D$1000,4,0)</f>
        <v>#N/A</v>
      </c>
      <c r="BU286" t="e">
        <f>VLOOKUP(Récap!BV286,'Création N° Lot'!$B$3:$B$18,2,0)</f>
        <v>#N/A</v>
      </c>
      <c r="BX286" t="str">
        <f t="shared" si="53"/>
        <v>44348</v>
      </c>
      <c r="BY286" s="7" t="e">
        <f>VLOOKUP(Récap!BX286,'Création N° Lot'!$D$3:$F$18,3,0)</f>
        <v>#N/A</v>
      </c>
      <c r="BZ286" t="e">
        <f>CONCATENATE(BV286,MONTH(VLOOKUP(Récap!BX286,'Création N° Lot'!$D$3:$E$18,2,0)),RIGHT(YEAR(VLOOKUP(Récap!BX286,'Création N° Lot'!$D$3:$E$18,2,0)),2)," - ",DAY(BY286),"/",MONTH(BY286),"/",YEAR(BY286))</f>
        <v>#N/A</v>
      </c>
      <c r="CC286" s="6"/>
      <c r="CD286" t="e">
        <f>VLOOKUP(CC286,'Info client'!$A$2:$D$1000,2,0)</f>
        <v>#N/A</v>
      </c>
      <c r="CE286" t="e">
        <f>VLOOKUP(CC286,'Info client'!$A$2:$D$1000,3,0)</f>
        <v>#N/A</v>
      </c>
      <c r="CF286" t="e">
        <f>VLOOKUP(CC286,'Info client'!$A$2:$D$1000,4,0)</f>
        <v>#N/A</v>
      </c>
      <c r="CH286" t="e">
        <f>VLOOKUP(Récap!CI286,'Création N° Lot'!$B$3:$B$18,2,0)</f>
        <v>#N/A</v>
      </c>
      <c r="CK286" t="str">
        <f t="shared" si="54"/>
        <v>44378</v>
      </c>
      <c r="CL286" s="7" t="e">
        <f>VLOOKUP(Récap!CK286,'Création N° Lot'!$D$3:$F$18,3,0)</f>
        <v>#N/A</v>
      </c>
      <c r="CM286" t="e">
        <f>CONCATENATE(CI286,MONTH(VLOOKUP(Récap!CK286,'Création N° Lot'!$D$3:$E$18,2,0)),RIGHT(YEAR(VLOOKUP(Récap!CK286,'Création N° Lot'!$D$3:$E$18,2,0)),2)," - ",DAY(CL286),"/",MONTH(CL286),"/",YEAR(CL286))</f>
        <v>#N/A</v>
      </c>
      <c r="CP286" s="6"/>
      <c r="CQ286" t="e">
        <f>VLOOKUP(CP286,'Info client'!$A$2:$D$1000,2,0)</f>
        <v>#N/A</v>
      </c>
      <c r="CR286" t="e">
        <f>VLOOKUP(CP286,'Info client'!$A$2:$D$1000,3,0)</f>
        <v>#N/A</v>
      </c>
      <c r="CS286" t="e">
        <f>VLOOKUP(CP286,'Info client'!$A$2:$D$1000,4,0)</f>
        <v>#N/A</v>
      </c>
      <c r="CU286" t="e">
        <f>VLOOKUP(Récap!CV286,'Création N° Lot'!$B$3:$B$18,2,0)</f>
        <v>#N/A</v>
      </c>
      <c r="CX286" t="str">
        <f t="shared" si="55"/>
        <v>Aout 2021</v>
      </c>
      <c r="CY286" s="7" t="e">
        <f>VLOOKUP(Récap!CX286,'Création N° Lot'!$D$3:$F$18,3,0)</f>
        <v>#N/A</v>
      </c>
      <c r="CZ286" t="e">
        <f>CONCATENATE(CV286,MONTH(VLOOKUP(Récap!CX286,'Création N° Lot'!$D$3:$E$18,2,0)),RIGHT(YEAR(VLOOKUP(Récap!CX286,'Création N° Lot'!$D$3:$E$18,2,0)),2)," - ",DAY(CY286),"/",MONTH(CY286),"/",YEAR(CY286))</f>
        <v>#N/A</v>
      </c>
      <c r="DC286" s="6"/>
      <c r="DD286" t="e">
        <f>VLOOKUP(DC286,'Info client'!$A$2:$D$1000,2,0)</f>
        <v>#N/A</v>
      </c>
      <c r="DE286" t="e">
        <f>VLOOKUP(DC286,'Info client'!$A$2:$D$1000,3,0)</f>
        <v>#N/A</v>
      </c>
      <c r="DF286" t="e">
        <f>VLOOKUP(DC286,'Info client'!$A$2:$D$1000,4,0)</f>
        <v>#N/A</v>
      </c>
      <c r="DH286" t="e">
        <f>VLOOKUP(Récap!DI286,'Création N° Lot'!$B$3:$B$18,2,0)</f>
        <v>#N/A</v>
      </c>
      <c r="DK286" t="str">
        <f t="shared" si="56"/>
        <v>44440</v>
      </c>
      <c r="DL286" s="7" t="e">
        <f>VLOOKUP(Récap!DK286,'Création N° Lot'!$D$3:$F$18,3,0)</f>
        <v>#N/A</v>
      </c>
      <c r="DM286" t="e">
        <f>CONCATENATE(DI286,MONTH(VLOOKUP(Récap!DK286,'Création N° Lot'!$D$3:$E$18,2,0)),RIGHT(YEAR(VLOOKUP(Récap!DK286,'Création N° Lot'!$D$3:$E$18,2,0)),2)," - ",DAY(DL286),"/",MONTH(DL286),"/",YEAR(DL286))</f>
        <v>#N/A</v>
      </c>
      <c r="DP286" s="6"/>
      <c r="DQ286" t="e">
        <f>VLOOKUP(DP286,'Info client'!$A$2:$D$1000,2,0)</f>
        <v>#N/A</v>
      </c>
      <c r="DR286" t="e">
        <f>VLOOKUP(DP286,'Info client'!$A$2:$D$1000,3,0)</f>
        <v>#N/A</v>
      </c>
      <c r="DS286" t="e">
        <f>VLOOKUP(DP286,'Info client'!$A$2:$D$1000,4,0)</f>
        <v>#N/A</v>
      </c>
      <c r="DU286" t="e">
        <f>VLOOKUP(Récap!DV286,'Création N° Lot'!$B$3:$B$18,2,0)</f>
        <v>#N/A</v>
      </c>
      <c r="DX286" t="str">
        <f t="shared" si="57"/>
        <v>44470</v>
      </c>
      <c r="DY286" s="7" t="e">
        <f>VLOOKUP(Récap!DX286,'Création N° Lot'!$D$3:$F$18,3,0)</f>
        <v>#N/A</v>
      </c>
      <c r="DZ286" t="e">
        <f>CONCATENATE(DV286,MONTH(VLOOKUP(Récap!DX286,'Création N° Lot'!$D$3:$E$18,2,0)),RIGHT(YEAR(VLOOKUP(Récap!DX286,'Création N° Lot'!$D$3:$E$18,2,0)),2)," - ",DAY(DY286),"/",MONTH(DY286),"/",YEAR(DY286))</f>
        <v>#N/A</v>
      </c>
      <c r="EC286" s="6"/>
      <c r="ED286" t="e">
        <f>VLOOKUP(EC286,'Info client'!$A$2:$D$1000,2,0)</f>
        <v>#N/A</v>
      </c>
      <c r="EE286" t="e">
        <f>VLOOKUP(EC286,'Info client'!$A$2:$D$1000,3,0)</f>
        <v>#N/A</v>
      </c>
      <c r="EF286" t="e">
        <f>VLOOKUP(EC286,'Info client'!$A$2:$D$1000,4,0)</f>
        <v>#N/A</v>
      </c>
      <c r="EH286" t="e">
        <f>VLOOKUP(Récap!EI286,'Création N° Lot'!$B$3:$B$18,2,0)</f>
        <v>#N/A</v>
      </c>
      <c r="EK286" t="str">
        <f t="shared" si="58"/>
        <v>44501</v>
      </c>
      <c r="EL286" s="7" t="e">
        <f>VLOOKUP(Récap!EK286,'Création N° Lot'!$D$3:$F$18,3,0)</f>
        <v>#N/A</v>
      </c>
      <c r="EM286" t="e">
        <f>CONCATENATE(EI286,MONTH(VLOOKUP(Récap!EK286,'Création N° Lot'!$D$3:$E$18,2,0)),RIGHT(YEAR(VLOOKUP(Récap!EK286,'Création N° Lot'!$D$3:$E$18,2,0)),2)," - ",DAY(EL286),"/",MONTH(EL286),"/",YEAR(EL286))</f>
        <v>#N/A</v>
      </c>
      <c r="EP286" s="6"/>
      <c r="EQ286" t="e">
        <f>VLOOKUP(EP286,'Info client'!$A$2:$D$1000,2,0)</f>
        <v>#N/A</v>
      </c>
      <c r="ER286" t="e">
        <f>VLOOKUP(EP286,'Info client'!$A$2:$D$1000,3,0)</f>
        <v>#N/A</v>
      </c>
      <c r="ES286" t="e">
        <f>VLOOKUP(EP286,'Info client'!$A$2:$D$1000,4,0)</f>
        <v>#N/A</v>
      </c>
      <c r="EU286" t="e">
        <f>VLOOKUP(Récap!EV286,'Création N° Lot'!$B$3:$B$18,2,0)</f>
        <v>#N/A</v>
      </c>
      <c r="EX286" t="str">
        <f t="shared" si="59"/>
        <v>44531</v>
      </c>
      <c r="EY286" s="7" t="e">
        <f>VLOOKUP(Récap!EX286,'Création N° Lot'!$D$3:$F$18,3,0)</f>
        <v>#N/A</v>
      </c>
      <c r="EZ286" t="e">
        <f>CONCATENATE(EV286,MONTH(VLOOKUP(Récap!EX286,'Création N° Lot'!$D$3:$E$18,2,0)),RIGHT(YEAR(VLOOKUP(Récap!EX286,'Création N° Lot'!$D$3:$E$18,2,0)),2)," - ",DAY(EY286),"/",MONTH(EY286),"/",YEAR(EY286))</f>
        <v>#N/A</v>
      </c>
    </row>
    <row r="287" spans="2:156" x14ac:dyDescent="0.25">
      <c r="B287" t="e">
        <f>VLOOKUP($A287,'Info client'!$A$2:$D$1000,2,0)</f>
        <v>#N/A</v>
      </c>
      <c r="C287" t="e">
        <f>VLOOKUP($A287,'Info client'!$A$2:$D$1000,3,0)</f>
        <v>#N/A</v>
      </c>
      <c r="D287" t="e">
        <f>VLOOKUP($A287,'Info client'!$A$2:$D$1000,4,0)</f>
        <v>#N/A</v>
      </c>
      <c r="F287" t="e">
        <f>VLOOKUP(Récap!G287,'Création N° Lot'!B199:B299,2,0)</f>
        <v>#N/A</v>
      </c>
      <c r="I287" t="str">
        <f t="shared" si="48"/>
        <v>44197</v>
      </c>
      <c r="J287" s="7" t="e">
        <f>VLOOKUP(Récap!I287,'Création N° Lot'!$D$3:$F$18,3,0)</f>
        <v>#N/A</v>
      </c>
      <c r="K287" t="e">
        <f>CONCATENATE(G287,MONTH(VLOOKUP(Récap!I287,'Création N° Lot'!$D$3:$E$18,2,0)),RIGHT(YEAR(VLOOKUP(Récap!I287,'Création N° Lot'!$D$3:$E$18,2,0)),2)," - ",DAY(J287),"/",MONTH(J287),"/",YEAR(J287))</f>
        <v>#N/A</v>
      </c>
      <c r="O287" t="e">
        <f>VLOOKUP(N287,'Info client'!$A$2:$D$1000,2,0)</f>
        <v>#N/A</v>
      </c>
      <c r="P287" t="e">
        <f>VLOOKUP($A287,'Info client'!$A$2:$D$1000,3,0)</f>
        <v>#N/A</v>
      </c>
      <c r="Q287" t="e">
        <f>VLOOKUP($A287,'Info client'!$A$2:$D$1000,4,0)</f>
        <v>#N/A</v>
      </c>
      <c r="S287" t="e">
        <f>VLOOKUP(Récap!G287,'Création N° Lot'!$B$3:$B$18,2,0)</f>
        <v>#N/A</v>
      </c>
      <c r="V287" t="str">
        <f t="shared" si="49"/>
        <v>44228</v>
      </c>
      <c r="W287" s="7" t="e">
        <f>VLOOKUP(Récap!V287,'Création N° Lot'!$D$3:$F$18,3,0)</f>
        <v>#N/A</v>
      </c>
      <c r="X287" t="e">
        <f>CONCATENATE(T287,MONTH(VLOOKUP(Récap!V287,'Création N° Lot'!$D$3:$E$18,2,0)),RIGHT(YEAR(VLOOKUP(Récap!V287,'Création N° Lot'!$D$3:$E$18,2,0)),2)," - ",DAY(W287),"/",MONTH(W287),"/",YEAR(W287))</f>
        <v>#N/A</v>
      </c>
      <c r="AA287" s="6"/>
      <c r="AB287" t="e">
        <f>VLOOKUP(AA287,'Info client'!$A$2:$D$1000,2,0)</f>
        <v>#N/A</v>
      </c>
      <c r="AC287" t="e">
        <f>VLOOKUP(AA287,'Info client'!$A$2:$D$1000,3,0)</f>
        <v>#N/A</v>
      </c>
      <c r="AD287" t="e">
        <f>VLOOKUP(AA287,'Info client'!$A$2:$D$1000,4,0)</f>
        <v>#N/A</v>
      </c>
      <c r="AF287" t="e">
        <f>VLOOKUP(Récap!AG287,'Création N° Lot'!$B$3:$B$18,2,0)</f>
        <v>#N/A</v>
      </c>
      <c r="AI287" t="str">
        <f t="shared" si="50"/>
        <v>44256</v>
      </c>
      <c r="AJ287" s="7" t="e">
        <f>VLOOKUP(Récap!AI287,'Création N° Lot'!$D$3:$F$18,3,0)</f>
        <v>#N/A</v>
      </c>
      <c r="AK287" t="e">
        <f>CONCATENATE(AG287,MONTH(VLOOKUP(Récap!AI287,'Création N° Lot'!$D$3:$E$18,2,0)),RIGHT(YEAR(VLOOKUP(Récap!AI287,'Création N° Lot'!$D$3:$E$18,2,0)),2)," - ",DAY(AJ287),"/",MONTH(AJ287),"/",YEAR(AJ287))</f>
        <v>#N/A</v>
      </c>
      <c r="AP287" s="6"/>
      <c r="AQ287" t="e">
        <f>VLOOKUP(AP287,'Info client'!$A$2:$D$1000,2,0)</f>
        <v>#N/A</v>
      </c>
      <c r="AR287" t="e">
        <f>VLOOKUP(AP287,'Info client'!$A$2:$D$1000,3,0)</f>
        <v>#N/A</v>
      </c>
      <c r="AS287" t="e">
        <f>VLOOKUP(AP287,'Info client'!$A$2:$D$1000,4,0)</f>
        <v>#N/A</v>
      </c>
      <c r="AU287" t="e">
        <f>VLOOKUP(Récap!AV287,'Création N° Lot'!$B$3:$B$18,2,0)</f>
        <v>#N/A</v>
      </c>
      <c r="AX287" t="str">
        <f t="shared" si="51"/>
        <v>44287</v>
      </c>
      <c r="AY287" s="7" t="e">
        <f>VLOOKUP(Récap!AX287,'Création N° Lot'!$D$3:$F$18,3,0)</f>
        <v>#N/A</v>
      </c>
      <c r="AZ287" t="e">
        <f>CONCATENATE(AV287,MONTH(VLOOKUP(Récap!AX287,'Création N° Lot'!$D$3:$E$18,2,0)),RIGHT(YEAR(VLOOKUP(Récap!AX287,'Création N° Lot'!$D$3:$E$18,2,0)),2)," - ",DAY(AY287),"/",MONTH(AY287),"/",YEAR(AY287))</f>
        <v>#N/A</v>
      </c>
      <c r="BC287" s="6"/>
      <c r="BD287" t="e">
        <f>VLOOKUP(BC287,'Info client'!$A$2:$D$1000,2,0)</f>
        <v>#N/A</v>
      </c>
      <c r="BE287" t="e">
        <f>VLOOKUP(BC287,'Info client'!$A$2:$D$1000,3,0)</f>
        <v>#N/A</v>
      </c>
      <c r="BF287" t="e">
        <f>VLOOKUP(BC287,'Info client'!$A$2:$D$1000,4,0)</f>
        <v>#N/A</v>
      </c>
      <c r="BH287" t="e">
        <f>VLOOKUP(Récap!BI287,'Création N° Lot'!$B$3:$B$18,2,0)</f>
        <v>#N/A</v>
      </c>
      <c r="BK287" t="str">
        <f t="shared" si="52"/>
        <v>44317</v>
      </c>
      <c r="BL287" s="7" t="e">
        <f>VLOOKUP(Récap!BK287,'Création N° Lot'!$D$3:$F$18,3,0)</f>
        <v>#N/A</v>
      </c>
      <c r="BM287" t="e">
        <f>CONCATENATE(BI287,MONTH(VLOOKUP(Récap!BK287,'Création N° Lot'!$D$3:$E$18,2,0)),RIGHT(YEAR(VLOOKUP(Récap!BK287,'Création N° Lot'!$D$3:$E$18,2,0)),2)," - ",DAY(BL287),"/",MONTH(BL287),"/",YEAR(BL287))</f>
        <v>#N/A</v>
      </c>
      <c r="BP287" s="6"/>
      <c r="BQ287" t="e">
        <f>VLOOKUP(BP287,'Info client'!$A$2:$D$1000,2,0)</f>
        <v>#N/A</v>
      </c>
      <c r="BR287" t="e">
        <f>VLOOKUP(BP287,'Info client'!$A$2:$D$1000,3,0)</f>
        <v>#N/A</v>
      </c>
      <c r="BS287" t="e">
        <f>VLOOKUP(BP287,'Info client'!$A$2:$D$1000,4,0)</f>
        <v>#N/A</v>
      </c>
      <c r="BU287" t="e">
        <f>VLOOKUP(Récap!BV287,'Création N° Lot'!$B$3:$B$18,2,0)</f>
        <v>#N/A</v>
      </c>
      <c r="BX287" t="str">
        <f t="shared" si="53"/>
        <v>44348</v>
      </c>
      <c r="BY287" s="7" t="e">
        <f>VLOOKUP(Récap!BX287,'Création N° Lot'!$D$3:$F$18,3,0)</f>
        <v>#N/A</v>
      </c>
      <c r="BZ287" t="e">
        <f>CONCATENATE(BV287,MONTH(VLOOKUP(Récap!BX287,'Création N° Lot'!$D$3:$E$18,2,0)),RIGHT(YEAR(VLOOKUP(Récap!BX287,'Création N° Lot'!$D$3:$E$18,2,0)),2)," - ",DAY(BY287),"/",MONTH(BY287),"/",YEAR(BY287))</f>
        <v>#N/A</v>
      </c>
      <c r="CC287" s="6"/>
      <c r="CD287" t="e">
        <f>VLOOKUP(CC287,'Info client'!$A$2:$D$1000,2,0)</f>
        <v>#N/A</v>
      </c>
      <c r="CE287" t="e">
        <f>VLOOKUP(CC287,'Info client'!$A$2:$D$1000,3,0)</f>
        <v>#N/A</v>
      </c>
      <c r="CF287" t="e">
        <f>VLOOKUP(CC287,'Info client'!$A$2:$D$1000,4,0)</f>
        <v>#N/A</v>
      </c>
      <c r="CH287" t="e">
        <f>VLOOKUP(Récap!CI287,'Création N° Lot'!$B$3:$B$18,2,0)</f>
        <v>#N/A</v>
      </c>
      <c r="CK287" t="str">
        <f t="shared" si="54"/>
        <v>44378</v>
      </c>
      <c r="CL287" s="7" t="e">
        <f>VLOOKUP(Récap!CK287,'Création N° Lot'!$D$3:$F$18,3,0)</f>
        <v>#N/A</v>
      </c>
      <c r="CM287" t="e">
        <f>CONCATENATE(CI287,MONTH(VLOOKUP(Récap!CK287,'Création N° Lot'!$D$3:$E$18,2,0)),RIGHT(YEAR(VLOOKUP(Récap!CK287,'Création N° Lot'!$D$3:$E$18,2,0)),2)," - ",DAY(CL287),"/",MONTH(CL287),"/",YEAR(CL287))</f>
        <v>#N/A</v>
      </c>
      <c r="CP287" s="6"/>
      <c r="CQ287" t="e">
        <f>VLOOKUP(CP287,'Info client'!$A$2:$D$1000,2,0)</f>
        <v>#N/A</v>
      </c>
      <c r="CR287" t="e">
        <f>VLOOKUP(CP287,'Info client'!$A$2:$D$1000,3,0)</f>
        <v>#N/A</v>
      </c>
      <c r="CS287" t="e">
        <f>VLOOKUP(CP287,'Info client'!$A$2:$D$1000,4,0)</f>
        <v>#N/A</v>
      </c>
      <c r="CU287" t="e">
        <f>VLOOKUP(Récap!CV287,'Création N° Lot'!$B$3:$B$18,2,0)</f>
        <v>#N/A</v>
      </c>
      <c r="CX287" t="str">
        <f t="shared" si="55"/>
        <v>Aout 2021</v>
      </c>
      <c r="CY287" s="7" t="e">
        <f>VLOOKUP(Récap!CX287,'Création N° Lot'!$D$3:$F$18,3,0)</f>
        <v>#N/A</v>
      </c>
      <c r="CZ287" t="e">
        <f>CONCATENATE(CV287,MONTH(VLOOKUP(Récap!CX287,'Création N° Lot'!$D$3:$E$18,2,0)),RIGHT(YEAR(VLOOKUP(Récap!CX287,'Création N° Lot'!$D$3:$E$18,2,0)),2)," - ",DAY(CY287),"/",MONTH(CY287),"/",YEAR(CY287))</f>
        <v>#N/A</v>
      </c>
      <c r="DC287" s="6"/>
      <c r="DD287" t="e">
        <f>VLOOKUP(DC287,'Info client'!$A$2:$D$1000,2,0)</f>
        <v>#N/A</v>
      </c>
      <c r="DE287" t="e">
        <f>VLOOKUP(DC287,'Info client'!$A$2:$D$1000,3,0)</f>
        <v>#N/A</v>
      </c>
      <c r="DF287" t="e">
        <f>VLOOKUP(DC287,'Info client'!$A$2:$D$1000,4,0)</f>
        <v>#N/A</v>
      </c>
      <c r="DH287" t="e">
        <f>VLOOKUP(Récap!DI287,'Création N° Lot'!$B$3:$B$18,2,0)</f>
        <v>#N/A</v>
      </c>
      <c r="DK287" t="str">
        <f t="shared" si="56"/>
        <v>44440</v>
      </c>
      <c r="DL287" s="7" t="e">
        <f>VLOOKUP(Récap!DK287,'Création N° Lot'!$D$3:$F$18,3,0)</f>
        <v>#N/A</v>
      </c>
      <c r="DM287" t="e">
        <f>CONCATENATE(DI287,MONTH(VLOOKUP(Récap!DK287,'Création N° Lot'!$D$3:$E$18,2,0)),RIGHT(YEAR(VLOOKUP(Récap!DK287,'Création N° Lot'!$D$3:$E$18,2,0)),2)," - ",DAY(DL287),"/",MONTH(DL287),"/",YEAR(DL287))</f>
        <v>#N/A</v>
      </c>
      <c r="DP287" s="6"/>
      <c r="DQ287" t="e">
        <f>VLOOKUP(DP287,'Info client'!$A$2:$D$1000,2,0)</f>
        <v>#N/A</v>
      </c>
      <c r="DR287" t="e">
        <f>VLOOKUP(DP287,'Info client'!$A$2:$D$1000,3,0)</f>
        <v>#N/A</v>
      </c>
      <c r="DS287" t="e">
        <f>VLOOKUP(DP287,'Info client'!$A$2:$D$1000,4,0)</f>
        <v>#N/A</v>
      </c>
      <c r="DU287" t="e">
        <f>VLOOKUP(Récap!DV287,'Création N° Lot'!$B$3:$B$18,2,0)</f>
        <v>#N/A</v>
      </c>
      <c r="DX287" t="str">
        <f t="shared" si="57"/>
        <v>44470</v>
      </c>
      <c r="DY287" s="7" t="e">
        <f>VLOOKUP(Récap!DX287,'Création N° Lot'!$D$3:$F$18,3,0)</f>
        <v>#N/A</v>
      </c>
      <c r="DZ287" t="e">
        <f>CONCATENATE(DV287,MONTH(VLOOKUP(Récap!DX287,'Création N° Lot'!$D$3:$E$18,2,0)),RIGHT(YEAR(VLOOKUP(Récap!DX287,'Création N° Lot'!$D$3:$E$18,2,0)),2)," - ",DAY(DY287),"/",MONTH(DY287),"/",YEAR(DY287))</f>
        <v>#N/A</v>
      </c>
      <c r="EC287" s="6"/>
      <c r="ED287" t="e">
        <f>VLOOKUP(EC287,'Info client'!$A$2:$D$1000,2,0)</f>
        <v>#N/A</v>
      </c>
      <c r="EE287" t="e">
        <f>VLOOKUP(EC287,'Info client'!$A$2:$D$1000,3,0)</f>
        <v>#N/A</v>
      </c>
      <c r="EF287" t="e">
        <f>VLOOKUP(EC287,'Info client'!$A$2:$D$1000,4,0)</f>
        <v>#N/A</v>
      </c>
      <c r="EH287" t="e">
        <f>VLOOKUP(Récap!EI287,'Création N° Lot'!$B$3:$B$18,2,0)</f>
        <v>#N/A</v>
      </c>
      <c r="EK287" t="str">
        <f t="shared" si="58"/>
        <v>44501</v>
      </c>
      <c r="EL287" s="7" t="e">
        <f>VLOOKUP(Récap!EK287,'Création N° Lot'!$D$3:$F$18,3,0)</f>
        <v>#N/A</v>
      </c>
      <c r="EM287" t="e">
        <f>CONCATENATE(EI287,MONTH(VLOOKUP(Récap!EK287,'Création N° Lot'!$D$3:$E$18,2,0)),RIGHT(YEAR(VLOOKUP(Récap!EK287,'Création N° Lot'!$D$3:$E$18,2,0)),2)," - ",DAY(EL287),"/",MONTH(EL287),"/",YEAR(EL287))</f>
        <v>#N/A</v>
      </c>
      <c r="EP287" s="6"/>
      <c r="EQ287" t="e">
        <f>VLOOKUP(EP287,'Info client'!$A$2:$D$1000,2,0)</f>
        <v>#N/A</v>
      </c>
      <c r="ER287" t="e">
        <f>VLOOKUP(EP287,'Info client'!$A$2:$D$1000,3,0)</f>
        <v>#N/A</v>
      </c>
      <c r="ES287" t="e">
        <f>VLOOKUP(EP287,'Info client'!$A$2:$D$1000,4,0)</f>
        <v>#N/A</v>
      </c>
      <c r="EU287" t="e">
        <f>VLOOKUP(Récap!EV287,'Création N° Lot'!$B$3:$B$18,2,0)</f>
        <v>#N/A</v>
      </c>
      <c r="EX287" t="str">
        <f t="shared" si="59"/>
        <v>44531</v>
      </c>
      <c r="EY287" s="7" t="e">
        <f>VLOOKUP(Récap!EX287,'Création N° Lot'!$D$3:$F$18,3,0)</f>
        <v>#N/A</v>
      </c>
      <c r="EZ287" t="e">
        <f>CONCATENATE(EV287,MONTH(VLOOKUP(Récap!EX287,'Création N° Lot'!$D$3:$E$18,2,0)),RIGHT(YEAR(VLOOKUP(Récap!EX287,'Création N° Lot'!$D$3:$E$18,2,0)),2)," - ",DAY(EY287),"/",MONTH(EY287),"/",YEAR(EY287))</f>
        <v>#N/A</v>
      </c>
    </row>
    <row r="288" spans="2:156" x14ac:dyDescent="0.25">
      <c r="B288" t="e">
        <f>VLOOKUP($A288,'Info client'!$A$2:$D$1000,2,0)</f>
        <v>#N/A</v>
      </c>
      <c r="C288" t="e">
        <f>VLOOKUP($A288,'Info client'!$A$2:$D$1000,3,0)</f>
        <v>#N/A</v>
      </c>
      <c r="D288" t="e">
        <f>VLOOKUP($A288,'Info client'!$A$2:$D$1000,4,0)</f>
        <v>#N/A</v>
      </c>
      <c r="F288" t="e">
        <f>VLOOKUP(Récap!G288,'Création N° Lot'!B200:B300,2,0)</f>
        <v>#N/A</v>
      </c>
      <c r="I288" t="str">
        <f t="shared" si="48"/>
        <v>44197</v>
      </c>
      <c r="J288" s="7" t="e">
        <f>VLOOKUP(Récap!I288,'Création N° Lot'!$D$3:$F$18,3,0)</f>
        <v>#N/A</v>
      </c>
      <c r="K288" t="e">
        <f>CONCATENATE(G288,MONTH(VLOOKUP(Récap!I288,'Création N° Lot'!$D$3:$E$18,2,0)),RIGHT(YEAR(VLOOKUP(Récap!I288,'Création N° Lot'!$D$3:$E$18,2,0)),2)," - ",DAY(J288),"/",MONTH(J288),"/",YEAR(J288))</f>
        <v>#N/A</v>
      </c>
      <c r="O288" t="e">
        <f>VLOOKUP(N288,'Info client'!$A$2:$D$1000,2,0)</f>
        <v>#N/A</v>
      </c>
      <c r="P288" t="e">
        <f>VLOOKUP($A288,'Info client'!$A$2:$D$1000,3,0)</f>
        <v>#N/A</v>
      </c>
      <c r="Q288" t="e">
        <f>VLOOKUP($A288,'Info client'!$A$2:$D$1000,4,0)</f>
        <v>#N/A</v>
      </c>
      <c r="S288" t="e">
        <f>VLOOKUP(Récap!G288,'Création N° Lot'!$B$3:$B$18,2,0)</f>
        <v>#N/A</v>
      </c>
      <c r="V288" t="str">
        <f t="shared" si="49"/>
        <v>44228</v>
      </c>
      <c r="W288" s="7" t="e">
        <f>VLOOKUP(Récap!V288,'Création N° Lot'!$D$3:$F$18,3,0)</f>
        <v>#N/A</v>
      </c>
      <c r="X288" t="e">
        <f>CONCATENATE(T288,MONTH(VLOOKUP(Récap!V288,'Création N° Lot'!$D$3:$E$18,2,0)),RIGHT(YEAR(VLOOKUP(Récap!V288,'Création N° Lot'!$D$3:$E$18,2,0)),2)," - ",DAY(W288),"/",MONTH(W288),"/",YEAR(W288))</f>
        <v>#N/A</v>
      </c>
      <c r="AA288" s="6"/>
      <c r="AB288" t="e">
        <f>VLOOKUP(AA288,'Info client'!$A$2:$D$1000,2,0)</f>
        <v>#N/A</v>
      </c>
      <c r="AC288" t="e">
        <f>VLOOKUP(AA288,'Info client'!$A$2:$D$1000,3,0)</f>
        <v>#N/A</v>
      </c>
      <c r="AD288" t="e">
        <f>VLOOKUP(AA288,'Info client'!$A$2:$D$1000,4,0)</f>
        <v>#N/A</v>
      </c>
      <c r="AF288" t="e">
        <f>VLOOKUP(Récap!AG288,'Création N° Lot'!$B$3:$B$18,2,0)</f>
        <v>#N/A</v>
      </c>
      <c r="AI288" t="str">
        <f t="shared" si="50"/>
        <v>44256</v>
      </c>
      <c r="AJ288" s="7" t="e">
        <f>VLOOKUP(Récap!AI288,'Création N° Lot'!$D$3:$F$18,3,0)</f>
        <v>#N/A</v>
      </c>
      <c r="AK288" t="e">
        <f>CONCATENATE(AG288,MONTH(VLOOKUP(Récap!AI288,'Création N° Lot'!$D$3:$E$18,2,0)),RIGHT(YEAR(VLOOKUP(Récap!AI288,'Création N° Lot'!$D$3:$E$18,2,0)),2)," - ",DAY(AJ288),"/",MONTH(AJ288),"/",YEAR(AJ288))</f>
        <v>#N/A</v>
      </c>
      <c r="AP288" s="6"/>
      <c r="AQ288" t="e">
        <f>VLOOKUP(AP288,'Info client'!$A$2:$D$1000,2,0)</f>
        <v>#N/A</v>
      </c>
      <c r="AR288" t="e">
        <f>VLOOKUP(AP288,'Info client'!$A$2:$D$1000,3,0)</f>
        <v>#N/A</v>
      </c>
      <c r="AS288" t="e">
        <f>VLOOKUP(AP288,'Info client'!$A$2:$D$1000,4,0)</f>
        <v>#N/A</v>
      </c>
      <c r="AU288" t="e">
        <f>VLOOKUP(Récap!AV288,'Création N° Lot'!$B$3:$B$18,2,0)</f>
        <v>#N/A</v>
      </c>
      <c r="AX288" t="str">
        <f t="shared" si="51"/>
        <v>44287</v>
      </c>
      <c r="AY288" s="7" t="e">
        <f>VLOOKUP(Récap!AX288,'Création N° Lot'!$D$3:$F$18,3,0)</f>
        <v>#N/A</v>
      </c>
      <c r="AZ288" t="e">
        <f>CONCATENATE(AV288,MONTH(VLOOKUP(Récap!AX288,'Création N° Lot'!$D$3:$E$18,2,0)),RIGHT(YEAR(VLOOKUP(Récap!AX288,'Création N° Lot'!$D$3:$E$18,2,0)),2)," - ",DAY(AY288),"/",MONTH(AY288),"/",YEAR(AY288))</f>
        <v>#N/A</v>
      </c>
      <c r="BC288" s="6"/>
      <c r="BD288" t="e">
        <f>VLOOKUP(BC288,'Info client'!$A$2:$D$1000,2,0)</f>
        <v>#N/A</v>
      </c>
      <c r="BE288" t="e">
        <f>VLOOKUP(BC288,'Info client'!$A$2:$D$1000,3,0)</f>
        <v>#N/A</v>
      </c>
      <c r="BF288" t="e">
        <f>VLOOKUP(BC288,'Info client'!$A$2:$D$1000,4,0)</f>
        <v>#N/A</v>
      </c>
      <c r="BH288" t="e">
        <f>VLOOKUP(Récap!BI288,'Création N° Lot'!$B$3:$B$18,2,0)</f>
        <v>#N/A</v>
      </c>
      <c r="BK288" t="str">
        <f t="shared" si="52"/>
        <v>44317</v>
      </c>
      <c r="BL288" s="7" t="e">
        <f>VLOOKUP(Récap!BK288,'Création N° Lot'!$D$3:$F$18,3,0)</f>
        <v>#N/A</v>
      </c>
      <c r="BM288" t="e">
        <f>CONCATENATE(BI288,MONTH(VLOOKUP(Récap!BK288,'Création N° Lot'!$D$3:$E$18,2,0)),RIGHT(YEAR(VLOOKUP(Récap!BK288,'Création N° Lot'!$D$3:$E$18,2,0)),2)," - ",DAY(BL288),"/",MONTH(BL288),"/",YEAR(BL288))</f>
        <v>#N/A</v>
      </c>
      <c r="BP288" s="6"/>
      <c r="BQ288" t="e">
        <f>VLOOKUP(BP288,'Info client'!$A$2:$D$1000,2,0)</f>
        <v>#N/A</v>
      </c>
      <c r="BR288" t="e">
        <f>VLOOKUP(BP288,'Info client'!$A$2:$D$1000,3,0)</f>
        <v>#N/A</v>
      </c>
      <c r="BS288" t="e">
        <f>VLOOKUP(BP288,'Info client'!$A$2:$D$1000,4,0)</f>
        <v>#N/A</v>
      </c>
      <c r="BU288" t="e">
        <f>VLOOKUP(Récap!BV288,'Création N° Lot'!$B$3:$B$18,2,0)</f>
        <v>#N/A</v>
      </c>
      <c r="BX288" t="str">
        <f t="shared" si="53"/>
        <v>44348</v>
      </c>
      <c r="BY288" s="7" t="e">
        <f>VLOOKUP(Récap!BX288,'Création N° Lot'!$D$3:$F$18,3,0)</f>
        <v>#N/A</v>
      </c>
      <c r="BZ288" t="e">
        <f>CONCATENATE(BV288,MONTH(VLOOKUP(Récap!BX288,'Création N° Lot'!$D$3:$E$18,2,0)),RIGHT(YEAR(VLOOKUP(Récap!BX288,'Création N° Lot'!$D$3:$E$18,2,0)),2)," - ",DAY(BY288),"/",MONTH(BY288),"/",YEAR(BY288))</f>
        <v>#N/A</v>
      </c>
      <c r="CC288" s="6"/>
      <c r="CD288" t="e">
        <f>VLOOKUP(CC288,'Info client'!$A$2:$D$1000,2,0)</f>
        <v>#N/A</v>
      </c>
      <c r="CE288" t="e">
        <f>VLOOKUP(CC288,'Info client'!$A$2:$D$1000,3,0)</f>
        <v>#N/A</v>
      </c>
      <c r="CF288" t="e">
        <f>VLOOKUP(CC288,'Info client'!$A$2:$D$1000,4,0)</f>
        <v>#N/A</v>
      </c>
      <c r="CH288" t="e">
        <f>VLOOKUP(Récap!CI288,'Création N° Lot'!$B$3:$B$18,2,0)</f>
        <v>#N/A</v>
      </c>
      <c r="CK288" t="str">
        <f t="shared" si="54"/>
        <v>44378</v>
      </c>
      <c r="CL288" s="7" t="e">
        <f>VLOOKUP(Récap!CK288,'Création N° Lot'!$D$3:$F$18,3,0)</f>
        <v>#N/A</v>
      </c>
      <c r="CM288" t="e">
        <f>CONCATENATE(CI288,MONTH(VLOOKUP(Récap!CK288,'Création N° Lot'!$D$3:$E$18,2,0)),RIGHT(YEAR(VLOOKUP(Récap!CK288,'Création N° Lot'!$D$3:$E$18,2,0)),2)," - ",DAY(CL288),"/",MONTH(CL288),"/",YEAR(CL288))</f>
        <v>#N/A</v>
      </c>
      <c r="CP288" s="6"/>
      <c r="CQ288" t="e">
        <f>VLOOKUP(CP288,'Info client'!$A$2:$D$1000,2,0)</f>
        <v>#N/A</v>
      </c>
      <c r="CR288" t="e">
        <f>VLOOKUP(CP288,'Info client'!$A$2:$D$1000,3,0)</f>
        <v>#N/A</v>
      </c>
      <c r="CS288" t="e">
        <f>VLOOKUP(CP288,'Info client'!$A$2:$D$1000,4,0)</f>
        <v>#N/A</v>
      </c>
      <c r="CU288" t="e">
        <f>VLOOKUP(Récap!CV288,'Création N° Lot'!$B$3:$B$18,2,0)</f>
        <v>#N/A</v>
      </c>
      <c r="CX288" t="str">
        <f t="shared" si="55"/>
        <v>Aout 2021</v>
      </c>
      <c r="CY288" s="7" t="e">
        <f>VLOOKUP(Récap!CX288,'Création N° Lot'!$D$3:$F$18,3,0)</f>
        <v>#N/A</v>
      </c>
      <c r="CZ288" t="e">
        <f>CONCATENATE(CV288,MONTH(VLOOKUP(Récap!CX288,'Création N° Lot'!$D$3:$E$18,2,0)),RIGHT(YEAR(VLOOKUP(Récap!CX288,'Création N° Lot'!$D$3:$E$18,2,0)),2)," - ",DAY(CY288),"/",MONTH(CY288),"/",YEAR(CY288))</f>
        <v>#N/A</v>
      </c>
      <c r="DC288" s="6"/>
      <c r="DD288" t="e">
        <f>VLOOKUP(DC288,'Info client'!$A$2:$D$1000,2,0)</f>
        <v>#N/A</v>
      </c>
      <c r="DE288" t="e">
        <f>VLOOKUP(DC288,'Info client'!$A$2:$D$1000,3,0)</f>
        <v>#N/A</v>
      </c>
      <c r="DF288" t="e">
        <f>VLOOKUP(DC288,'Info client'!$A$2:$D$1000,4,0)</f>
        <v>#N/A</v>
      </c>
      <c r="DH288" t="e">
        <f>VLOOKUP(Récap!DI288,'Création N° Lot'!$B$3:$B$18,2,0)</f>
        <v>#N/A</v>
      </c>
      <c r="DK288" t="str">
        <f t="shared" si="56"/>
        <v>44440</v>
      </c>
      <c r="DL288" s="7" t="e">
        <f>VLOOKUP(Récap!DK288,'Création N° Lot'!$D$3:$F$18,3,0)</f>
        <v>#N/A</v>
      </c>
      <c r="DM288" t="e">
        <f>CONCATENATE(DI288,MONTH(VLOOKUP(Récap!DK288,'Création N° Lot'!$D$3:$E$18,2,0)),RIGHT(YEAR(VLOOKUP(Récap!DK288,'Création N° Lot'!$D$3:$E$18,2,0)),2)," - ",DAY(DL288),"/",MONTH(DL288),"/",YEAR(DL288))</f>
        <v>#N/A</v>
      </c>
      <c r="DP288" s="6"/>
      <c r="DQ288" t="e">
        <f>VLOOKUP(DP288,'Info client'!$A$2:$D$1000,2,0)</f>
        <v>#N/A</v>
      </c>
      <c r="DR288" t="e">
        <f>VLOOKUP(DP288,'Info client'!$A$2:$D$1000,3,0)</f>
        <v>#N/A</v>
      </c>
      <c r="DS288" t="e">
        <f>VLOOKUP(DP288,'Info client'!$A$2:$D$1000,4,0)</f>
        <v>#N/A</v>
      </c>
      <c r="DU288" t="e">
        <f>VLOOKUP(Récap!DV288,'Création N° Lot'!$B$3:$B$18,2,0)</f>
        <v>#N/A</v>
      </c>
      <c r="DX288" t="str">
        <f t="shared" si="57"/>
        <v>44470</v>
      </c>
      <c r="DY288" s="7" t="e">
        <f>VLOOKUP(Récap!DX288,'Création N° Lot'!$D$3:$F$18,3,0)</f>
        <v>#N/A</v>
      </c>
      <c r="DZ288" t="e">
        <f>CONCATENATE(DV288,MONTH(VLOOKUP(Récap!DX288,'Création N° Lot'!$D$3:$E$18,2,0)),RIGHT(YEAR(VLOOKUP(Récap!DX288,'Création N° Lot'!$D$3:$E$18,2,0)),2)," - ",DAY(DY288),"/",MONTH(DY288),"/",YEAR(DY288))</f>
        <v>#N/A</v>
      </c>
      <c r="EC288" s="6"/>
      <c r="ED288" t="e">
        <f>VLOOKUP(EC288,'Info client'!$A$2:$D$1000,2,0)</f>
        <v>#N/A</v>
      </c>
      <c r="EE288" t="e">
        <f>VLOOKUP(EC288,'Info client'!$A$2:$D$1000,3,0)</f>
        <v>#N/A</v>
      </c>
      <c r="EF288" t="e">
        <f>VLOOKUP(EC288,'Info client'!$A$2:$D$1000,4,0)</f>
        <v>#N/A</v>
      </c>
      <c r="EH288" t="e">
        <f>VLOOKUP(Récap!EI288,'Création N° Lot'!$B$3:$B$18,2,0)</f>
        <v>#N/A</v>
      </c>
      <c r="EK288" t="str">
        <f t="shared" si="58"/>
        <v>44501</v>
      </c>
      <c r="EL288" s="7" t="e">
        <f>VLOOKUP(Récap!EK288,'Création N° Lot'!$D$3:$F$18,3,0)</f>
        <v>#N/A</v>
      </c>
      <c r="EM288" t="e">
        <f>CONCATENATE(EI288,MONTH(VLOOKUP(Récap!EK288,'Création N° Lot'!$D$3:$E$18,2,0)),RIGHT(YEAR(VLOOKUP(Récap!EK288,'Création N° Lot'!$D$3:$E$18,2,0)),2)," - ",DAY(EL288),"/",MONTH(EL288),"/",YEAR(EL288))</f>
        <v>#N/A</v>
      </c>
      <c r="EP288" s="6"/>
      <c r="EQ288" t="e">
        <f>VLOOKUP(EP288,'Info client'!$A$2:$D$1000,2,0)</f>
        <v>#N/A</v>
      </c>
      <c r="ER288" t="e">
        <f>VLOOKUP(EP288,'Info client'!$A$2:$D$1000,3,0)</f>
        <v>#N/A</v>
      </c>
      <c r="ES288" t="e">
        <f>VLOOKUP(EP288,'Info client'!$A$2:$D$1000,4,0)</f>
        <v>#N/A</v>
      </c>
      <c r="EU288" t="e">
        <f>VLOOKUP(Récap!EV288,'Création N° Lot'!$B$3:$B$18,2,0)</f>
        <v>#N/A</v>
      </c>
      <c r="EX288" t="str">
        <f t="shared" si="59"/>
        <v>44531</v>
      </c>
      <c r="EY288" s="7" t="e">
        <f>VLOOKUP(Récap!EX288,'Création N° Lot'!$D$3:$F$18,3,0)</f>
        <v>#N/A</v>
      </c>
      <c r="EZ288" t="e">
        <f>CONCATENATE(EV288,MONTH(VLOOKUP(Récap!EX288,'Création N° Lot'!$D$3:$E$18,2,0)),RIGHT(YEAR(VLOOKUP(Récap!EX288,'Création N° Lot'!$D$3:$E$18,2,0)),2)," - ",DAY(EY288),"/",MONTH(EY288),"/",YEAR(EY288))</f>
        <v>#N/A</v>
      </c>
    </row>
    <row r="289" spans="2:156" x14ac:dyDescent="0.25">
      <c r="B289" t="e">
        <f>VLOOKUP($A289,'Info client'!$A$2:$D$1000,2,0)</f>
        <v>#N/A</v>
      </c>
      <c r="C289" t="e">
        <f>VLOOKUP($A289,'Info client'!$A$2:$D$1000,3,0)</f>
        <v>#N/A</v>
      </c>
      <c r="D289" t="e">
        <f>VLOOKUP($A289,'Info client'!$A$2:$D$1000,4,0)</f>
        <v>#N/A</v>
      </c>
      <c r="F289" t="e">
        <f>VLOOKUP(Récap!G289,'Création N° Lot'!B201:B301,2,0)</f>
        <v>#N/A</v>
      </c>
      <c r="I289" t="str">
        <f t="shared" si="48"/>
        <v>44197</v>
      </c>
      <c r="J289" s="7" t="e">
        <f>VLOOKUP(Récap!I289,'Création N° Lot'!$D$3:$F$18,3,0)</f>
        <v>#N/A</v>
      </c>
      <c r="K289" t="e">
        <f>CONCATENATE(G289,MONTH(VLOOKUP(Récap!I289,'Création N° Lot'!$D$3:$E$18,2,0)),RIGHT(YEAR(VLOOKUP(Récap!I289,'Création N° Lot'!$D$3:$E$18,2,0)),2)," - ",DAY(J289),"/",MONTH(J289),"/",YEAR(J289))</f>
        <v>#N/A</v>
      </c>
      <c r="O289" t="e">
        <f>VLOOKUP(N289,'Info client'!$A$2:$D$1000,2,0)</f>
        <v>#N/A</v>
      </c>
      <c r="P289" t="e">
        <f>VLOOKUP($A289,'Info client'!$A$2:$D$1000,3,0)</f>
        <v>#N/A</v>
      </c>
      <c r="Q289" t="e">
        <f>VLOOKUP($A289,'Info client'!$A$2:$D$1000,4,0)</f>
        <v>#N/A</v>
      </c>
      <c r="S289" t="e">
        <f>VLOOKUP(Récap!G289,'Création N° Lot'!$B$3:$B$18,2,0)</f>
        <v>#N/A</v>
      </c>
      <c r="V289" t="str">
        <f t="shared" si="49"/>
        <v>44228</v>
      </c>
      <c r="W289" s="7" t="e">
        <f>VLOOKUP(Récap!V289,'Création N° Lot'!$D$3:$F$18,3,0)</f>
        <v>#N/A</v>
      </c>
      <c r="X289" t="e">
        <f>CONCATENATE(T289,MONTH(VLOOKUP(Récap!V289,'Création N° Lot'!$D$3:$E$18,2,0)),RIGHT(YEAR(VLOOKUP(Récap!V289,'Création N° Lot'!$D$3:$E$18,2,0)),2)," - ",DAY(W289),"/",MONTH(W289),"/",YEAR(W289))</f>
        <v>#N/A</v>
      </c>
      <c r="AA289" s="6"/>
      <c r="AB289" t="e">
        <f>VLOOKUP(AA289,'Info client'!$A$2:$D$1000,2,0)</f>
        <v>#N/A</v>
      </c>
      <c r="AC289" t="e">
        <f>VLOOKUP(AA289,'Info client'!$A$2:$D$1000,3,0)</f>
        <v>#N/A</v>
      </c>
      <c r="AD289" t="e">
        <f>VLOOKUP(AA289,'Info client'!$A$2:$D$1000,4,0)</f>
        <v>#N/A</v>
      </c>
      <c r="AF289" t="e">
        <f>VLOOKUP(Récap!AG289,'Création N° Lot'!$B$3:$B$18,2,0)</f>
        <v>#N/A</v>
      </c>
      <c r="AI289" t="str">
        <f t="shared" si="50"/>
        <v>44256</v>
      </c>
      <c r="AJ289" s="7" t="e">
        <f>VLOOKUP(Récap!AI289,'Création N° Lot'!$D$3:$F$18,3,0)</f>
        <v>#N/A</v>
      </c>
      <c r="AK289" t="e">
        <f>CONCATENATE(AG289,MONTH(VLOOKUP(Récap!AI289,'Création N° Lot'!$D$3:$E$18,2,0)),RIGHT(YEAR(VLOOKUP(Récap!AI289,'Création N° Lot'!$D$3:$E$18,2,0)),2)," - ",DAY(AJ289),"/",MONTH(AJ289),"/",YEAR(AJ289))</f>
        <v>#N/A</v>
      </c>
      <c r="AP289" s="6"/>
      <c r="AQ289" t="e">
        <f>VLOOKUP(AP289,'Info client'!$A$2:$D$1000,2,0)</f>
        <v>#N/A</v>
      </c>
      <c r="AR289" t="e">
        <f>VLOOKUP(AP289,'Info client'!$A$2:$D$1000,3,0)</f>
        <v>#N/A</v>
      </c>
      <c r="AS289" t="e">
        <f>VLOOKUP(AP289,'Info client'!$A$2:$D$1000,4,0)</f>
        <v>#N/A</v>
      </c>
      <c r="AU289" t="e">
        <f>VLOOKUP(Récap!AV289,'Création N° Lot'!$B$3:$B$18,2,0)</f>
        <v>#N/A</v>
      </c>
      <c r="AX289" t="str">
        <f t="shared" si="51"/>
        <v>44287</v>
      </c>
      <c r="AY289" s="7" t="e">
        <f>VLOOKUP(Récap!AX289,'Création N° Lot'!$D$3:$F$18,3,0)</f>
        <v>#N/A</v>
      </c>
      <c r="AZ289" t="e">
        <f>CONCATENATE(AV289,MONTH(VLOOKUP(Récap!AX289,'Création N° Lot'!$D$3:$E$18,2,0)),RIGHT(YEAR(VLOOKUP(Récap!AX289,'Création N° Lot'!$D$3:$E$18,2,0)),2)," - ",DAY(AY289),"/",MONTH(AY289),"/",YEAR(AY289))</f>
        <v>#N/A</v>
      </c>
      <c r="BC289" s="6"/>
      <c r="BD289" t="e">
        <f>VLOOKUP(BC289,'Info client'!$A$2:$D$1000,2,0)</f>
        <v>#N/A</v>
      </c>
      <c r="BE289" t="e">
        <f>VLOOKUP(BC289,'Info client'!$A$2:$D$1000,3,0)</f>
        <v>#N/A</v>
      </c>
      <c r="BF289" t="e">
        <f>VLOOKUP(BC289,'Info client'!$A$2:$D$1000,4,0)</f>
        <v>#N/A</v>
      </c>
      <c r="BH289" t="e">
        <f>VLOOKUP(Récap!BI289,'Création N° Lot'!$B$3:$B$18,2,0)</f>
        <v>#N/A</v>
      </c>
      <c r="BK289" t="str">
        <f t="shared" si="52"/>
        <v>44317</v>
      </c>
      <c r="BL289" s="7" t="e">
        <f>VLOOKUP(Récap!BK289,'Création N° Lot'!$D$3:$F$18,3,0)</f>
        <v>#N/A</v>
      </c>
      <c r="BM289" t="e">
        <f>CONCATENATE(BI289,MONTH(VLOOKUP(Récap!BK289,'Création N° Lot'!$D$3:$E$18,2,0)),RIGHT(YEAR(VLOOKUP(Récap!BK289,'Création N° Lot'!$D$3:$E$18,2,0)),2)," - ",DAY(BL289),"/",MONTH(BL289),"/",YEAR(BL289))</f>
        <v>#N/A</v>
      </c>
      <c r="BP289" s="6"/>
      <c r="BQ289" t="e">
        <f>VLOOKUP(BP289,'Info client'!$A$2:$D$1000,2,0)</f>
        <v>#N/A</v>
      </c>
      <c r="BR289" t="e">
        <f>VLOOKUP(BP289,'Info client'!$A$2:$D$1000,3,0)</f>
        <v>#N/A</v>
      </c>
      <c r="BS289" t="e">
        <f>VLOOKUP(BP289,'Info client'!$A$2:$D$1000,4,0)</f>
        <v>#N/A</v>
      </c>
      <c r="BU289" t="e">
        <f>VLOOKUP(Récap!BV289,'Création N° Lot'!$B$3:$B$18,2,0)</f>
        <v>#N/A</v>
      </c>
      <c r="BX289" t="str">
        <f t="shared" si="53"/>
        <v>44348</v>
      </c>
      <c r="BY289" s="7" t="e">
        <f>VLOOKUP(Récap!BX289,'Création N° Lot'!$D$3:$F$18,3,0)</f>
        <v>#N/A</v>
      </c>
      <c r="BZ289" t="e">
        <f>CONCATENATE(BV289,MONTH(VLOOKUP(Récap!BX289,'Création N° Lot'!$D$3:$E$18,2,0)),RIGHT(YEAR(VLOOKUP(Récap!BX289,'Création N° Lot'!$D$3:$E$18,2,0)),2)," - ",DAY(BY289),"/",MONTH(BY289),"/",YEAR(BY289))</f>
        <v>#N/A</v>
      </c>
      <c r="CC289" s="6"/>
      <c r="CD289" t="e">
        <f>VLOOKUP(CC289,'Info client'!$A$2:$D$1000,2,0)</f>
        <v>#N/A</v>
      </c>
      <c r="CE289" t="e">
        <f>VLOOKUP(CC289,'Info client'!$A$2:$D$1000,3,0)</f>
        <v>#N/A</v>
      </c>
      <c r="CF289" t="e">
        <f>VLOOKUP(CC289,'Info client'!$A$2:$D$1000,4,0)</f>
        <v>#N/A</v>
      </c>
      <c r="CH289" t="e">
        <f>VLOOKUP(Récap!CI289,'Création N° Lot'!$B$3:$B$18,2,0)</f>
        <v>#N/A</v>
      </c>
      <c r="CK289" t="str">
        <f t="shared" si="54"/>
        <v>44378</v>
      </c>
      <c r="CL289" s="7" t="e">
        <f>VLOOKUP(Récap!CK289,'Création N° Lot'!$D$3:$F$18,3,0)</f>
        <v>#N/A</v>
      </c>
      <c r="CM289" t="e">
        <f>CONCATENATE(CI289,MONTH(VLOOKUP(Récap!CK289,'Création N° Lot'!$D$3:$E$18,2,0)),RIGHT(YEAR(VLOOKUP(Récap!CK289,'Création N° Lot'!$D$3:$E$18,2,0)),2)," - ",DAY(CL289),"/",MONTH(CL289),"/",YEAR(CL289))</f>
        <v>#N/A</v>
      </c>
      <c r="CP289" s="6"/>
      <c r="CQ289" t="e">
        <f>VLOOKUP(CP289,'Info client'!$A$2:$D$1000,2,0)</f>
        <v>#N/A</v>
      </c>
      <c r="CR289" t="e">
        <f>VLOOKUP(CP289,'Info client'!$A$2:$D$1000,3,0)</f>
        <v>#N/A</v>
      </c>
      <c r="CS289" t="e">
        <f>VLOOKUP(CP289,'Info client'!$A$2:$D$1000,4,0)</f>
        <v>#N/A</v>
      </c>
      <c r="CU289" t="e">
        <f>VLOOKUP(Récap!CV289,'Création N° Lot'!$B$3:$B$18,2,0)</f>
        <v>#N/A</v>
      </c>
      <c r="CX289" t="str">
        <f t="shared" si="55"/>
        <v>Aout 2021</v>
      </c>
      <c r="CY289" s="7" t="e">
        <f>VLOOKUP(Récap!CX289,'Création N° Lot'!$D$3:$F$18,3,0)</f>
        <v>#N/A</v>
      </c>
      <c r="CZ289" t="e">
        <f>CONCATENATE(CV289,MONTH(VLOOKUP(Récap!CX289,'Création N° Lot'!$D$3:$E$18,2,0)),RIGHT(YEAR(VLOOKUP(Récap!CX289,'Création N° Lot'!$D$3:$E$18,2,0)),2)," - ",DAY(CY289),"/",MONTH(CY289),"/",YEAR(CY289))</f>
        <v>#N/A</v>
      </c>
      <c r="DC289" s="6"/>
      <c r="DD289" t="e">
        <f>VLOOKUP(DC289,'Info client'!$A$2:$D$1000,2,0)</f>
        <v>#N/A</v>
      </c>
      <c r="DE289" t="e">
        <f>VLOOKUP(DC289,'Info client'!$A$2:$D$1000,3,0)</f>
        <v>#N/A</v>
      </c>
      <c r="DF289" t="e">
        <f>VLOOKUP(DC289,'Info client'!$A$2:$D$1000,4,0)</f>
        <v>#N/A</v>
      </c>
      <c r="DH289" t="e">
        <f>VLOOKUP(Récap!DI289,'Création N° Lot'!$B$3:$B$18,2,0)</f>
        <v>#N/A</v>
      </c>
      <c r="DK289" t="str">
        <f t="shared" si="56"/>
        <v>44440</v>
      </c>
      <c r="DL289" s="7" t="e">
        <f>VLOOKUP(Récap!DK289,'Création N° Lot'!$D$3:$F$18,3,0)</f>
        <v>#N/A</v>
      </c>
      <c r="DM289" t="e">
        <f>CONCATENATE(DI289,MONTH(VLOOKUP(Récap!DK289,'Création N° Lot'!$D$3:$E$18,2,0)),RIGHT(YEAR(VLOOKUP(Récap!DK289,'Création N° Lot'!$D$3:$E$18,2,0)),2)," - ",DAY(DL289),"/",MONTH(DL289),"/",YEAR(DL289))</f>
        <v>#N/A</v>
      </c>
      <c r="DP289" s="6"/>
      <c r="DQ289" t="e">
        <f>VLOOKUP(DP289,'Info client'!$A$2:$D$1000,2,0)</f>
        <v>#N/A</v>
      </c>
      <c r="DR289" t="e">
        <f>VLOOKUP(DP289,'Info client'!$A$2:$D$1000,3,0)</f>
        <v>#N/A</v>
      </c>
      <c r="DS289" t="e">
        <f>VLOOKUP(DP289,'Info client'!$A$2:$D$1000,4,0)</f>
        <v>#N/A</v>
      </c>
      <c r="DU289" t="e">
        <f>VLOOKUP(Récap!DV289,'Création N° Lot'!$B$3:$B$18,2,0)</f>
        <v>#N/A</v>
      </c>
      <c r="DX289" t="str">
        <f t="shared" si="57"/>
        <v>44470</v>
      </c>
      <c r="DY289" s="7" t="e">
        <f>VLOOKUP(Récap!DX289,'Création N° Lot'!$D$3:$F$18,3,0)</f>
        <v>#N/A</v>
      </c>
      <c r="DZ289" t="e">
        <f>CONCATENATE(DV289,MONTH(VLOOKUP(Récap!DX289,'Création N° Lot'!$D$3:$E$18,2,0)),RIGHT(YEAR(VLOOKUP(Récap!DX289,'Création N° Lot'!$D$3:$E$18,2,0)),2)," - ",DAY(DY289),"/",MONTH(DY289),"/",YEAR(DY289))</f>
        <v>#N/A</v>
      </c>
      <c r="EC289" s="6"/>
      <c r="ED289" t="e">
        <f>VLOOKUP(EC289,'Info client'!$A$2:$D$1000,2,0)</f>
        <v>#N/A</v>
      </c>
      <c r="EE289" t="e">
        <f>VLOOKUP(EC289,'Info client'!$A$2:$D$1000,3,0)</f>
        <v>#N/A</v>
      </c>
      <c r="EF289" t="e">
        <f>VLOOKUP(EC289,'Info client'!$A$2:$D$1000,4,0)</f>
        <v>#N/A</v>
      </c>
      <c r="EH289" t="e">
        <f>VLOOKUP(Récap!EI289,'Création N° Lot'!$B$3:$B$18,2,0)</f>
        <v>#N/A</v>
      </c>
      <c r="EK289" t="str">
        <f t="shared" si="58"/>
        <v>44501</v>
      </c>
      <c r="EL289" s="7" t="e">
        <f>VLOOKUP(Récap!EK289,'Création N° Lot'!$D$3:$F$18,3,0)</f>
        <v>#N/A</v>
      </c>
      <c r="EM289" t="e">
        <f>CONCATENATE(EI289,MONTH(VLOOKUP(Récap!EK289,'Création N° Lot'!$D$3:$E$18,2,0)),RIGHT(YEAR(VLOOKUP(Récap!EK289,'Création N° Lot'!$D$3:$E$18,2,0)),2)," - ",DAY(EL289),"/",MONTH(EL289),"/",YEAR(EL289))</f>
        <v>#N/A</v>
      </c>
      <c r="EP289" s="6"/>
      <c r="EQ289" t="e">
        <f>VLOOKUP(EP289,'Info client'!$A$2:$D$1000,2,0)</f>
        <v>#N/A</v>
      </c>
      <c r="ER289" t="e">
        <f>VLOOKUP(EP289,'Info client'!$A$2:$D$1000,3,0)</f>
        <v>#N/A</v>
      </c>
      <c r="ES289" t="e">
        <f>VLOOKUP(EP289,'Info client'!$A$2:$D$1000,4,0)</f>
        <v>#N/A</v>
      </c>
      <c r="EU289" t="e">
        <f>VLOOKUP(Récap!EV289,'Création N° Lot'!$B$3:$B$18,2,0)</f>
        <v>#N/A</v>
      </c>
      <c r="EX289" t="str">
        <f t="shared" si="59"/>
        <v>44531</v>
      </c>
      <c r="EY289" s="7" t="e">
        <f>VLOOKUP(Récap!EX289,'Création N° Lot'!$D$3:$F$18,3,0)</f>
        <v>#N/A</v>
      </c>
      <c r="EZ289" t="e">
        <f>CONCATENATE(EV289,MONTH(VLOOKUP(Récap!EX289,'Création N° Lot'!$D$3:$E$18,2,0)),RIGHT(YEAR(VLOOKUP(Récap!EX289,'Création N° Lot'!$D$3:$E$18,2,0)),2)," - ",DAY(EY289),"/",MONTH(EY289),"/",YEAR(EY289))</f>
        <v>#N/A</v>
      </c>
    </row>
    <row r="290" spans="2:156" x14ac:dyDescent="0.25">
      <c r="B290" t="e">
        <f>VLOOKUP($A290,'Info client'!$A$2:$D$1000,2,0)</f>
        <v>#N/A</v>
      </c>
      <c r="C290" t="e">
        <f>VLOOKUP($A290,'Info client'!$A$2:$D$1000,3,0)</f>
        <v>#N/A</v>
      </c>
      <c r="D290" t="e">
        <f>VLOOKUP($A290,'Info client'!$A$2:$D$1000,4,0)</f>
        <v>#N/A</v>
      </c>
      <c r="F290" t="e">
        <f>VLOOKUP(Récap!G290,'Création N° Lot'!B202:B302,2,0)</f>
        <v>#N/A</v>
      </c>
      <c r="I290" t="str">
        <f t="shared" si="48"/>
        <v>44197</v>
      </c>
      <c r="J290" s="7" t="e">
        <f>VLOOKUP(Récap!I290,'Création N° Lot'!$D$3:$F$18,3,0)</f>
        <v>#N/A</v>
      </c>
      <c r="K290" t="e">
        <f>CONCATENATE(G290,MONTH(VLOOKUP(Récap!I290,'Création N° Lot'!$D$3:$E$18,2,0)),RIGHT(YEAR(VLOOKUP(Récap!I290,'Création N° Lot'!$D$3:$E$18,2,0)),2)," - ",DAY(J290),"/",MONTH(J290),"/",YEAR(J290))</f>
        <v>#N/A</v>
      </c>
      <c r="O290" t="e">
        <f>VLOOKUP(N290,'Info client'!$A$2:$D$1000,2,0)</f>
        <v>#N/A</v>
      </c>
      <c r="P290" t="e">
        <f>VLOOKUP($A290,'Info client'!$A$2:$D$1000,3,0)</f>
        <v>#N/A</v>
      </c>
      <c r="Q290" t="e">
        <f>VLOOKUP($A290,'Info client'!$A$2:$D$1000,4,0)</f>
        <v>#N/A</v>
      </c>
      <c r="S290" t="e">
        <f>VLOOKUP(Récap!G290,'Création N° Lot'!$B$3:$B$18,2,0)</f>
        <v>#N/A</v>
      </c>
      <c r="V290" t="str">
        <f t="shared" si="49"/>
        <v>44228</v>
      </c>
      <c r="W290" s="7" t="e">
        <f>VLOOKUP(Récap!V290,'Création N° Lot'!$D$3:$F$18,3,0)</f>
        <v>#N/A</v>
      </c>
      <c r="X290" t="e">
        <f>CONCATENATE(T290,MONTH(VLOOKUP(Récap!V290,'Création N° Lot'!$D$3:$E$18,2,0)),RIGHT(YEAR(VLOOKUP(Récap!V290,'Création N° Lot'!$D$3:$E$18,2,0)),2)," - ",DAY(W290),"/",MONTH(W290),"/",YEAR(W290))</f>
        <v>#N/A</v>
      </c>
      <c r="AA290" s="6"/>
      <c r="AB290" t="e">
        <f>VLOOKUP(AA290,'Info client'!$A$2:$D$1000,2,0)</f>
        <v>#N/A</v>
      </c>
      <c r="AC290" t="e">
        <f>VLOOKUP(AA290,'Info client'!$A$2:$D$1000,3,0)</f>
        <v>#N/A</v>
      </c>
      <c r="AD290" t="e">
        <f>VLOOKUP(AA290,'Info client'!$A$2:$D$1000,4,0)</f>
        <v>#N/A</v>
      </c>
      <c r="AF290" t="e">
        <f>VLOOKUP(Récap!AG290,'Création N° Lot'!$B$3:$B$18,2,0)</f>
        <v>#N/A</v>
      </c>
      <c r="AI290" t="str">
        <f t="shared" si="50"/>
        <v>44256</v>
      </c>
      <c r="AJ290" s="7" t="e">
        <f>VLOOKUP(Récap!AI290,'Création N° Lot'!$D$3:$F$18,3,0)</f>
        <v>#N/A</v>
      </c>
      <c r="AK290" t="e">
        <f>CONCATENATE(AG290,MONTH(VLOOKUP(Récap!AI290,'Création N° Lot'!$D$3:$E$18,2,0)),RIGHT(YEAR(VLOOKUP(Récap!AI290,'Création N° Lot'!$D$3:$E$18,2,0)),2)," - ",DAY(AJ290),"/",MONTH(AJ290),"/",YEAR(AJ290))</f>
        <v>#N/A</v>
      </c>
      <c r="AP290" s="6"/>
      <c r="AQ290" t="e">
        <f>VLOOKUP(AP290,'Info client'!$A$2:$D$1000,2,0)</f>
        <v>#N/A</v>
      </c>
      <c r="AR290" t="e">
        <f>VLOOKUP(AP290,'Info client'!$A$2:$D$1000,3,0)</f>
        <v>#N/A</v>
      </c>
      <c r="AS290" t="e">
        <f>VLOOKUP(AP290,'Info client'!$A$2:$D$1000,4,0)</f>
        <v>#N/A</v>
      </c>
      <c r="AU290" t="e">
        <f>VLOOKUP(Récap!AV290,'Création N° Lot'!$B$3:$B$18,2,0)</f>
        <v>#N/A</v>
      </c>
      <c r="AX290" t="str">
        <f t="shared" si="51"/>
        <v>44287</v>
      </c>
      <c r="AY290" s="7" t="e">
        <f>VLOOKUP(Récap!AX290,'Création N° Lot'!$D$3:$F$18,3,0)</f>
        <v>#N/A</v>
      </c>
      <c r="AZ290" t="e">
        <f>CONCATENATE(AV290,MONTH(VLOOKUP(Récap!AX290,'Création N° Lot'!$D$3:$E$18,2,0)),RIGHT(YEAR(VLOOKUP(Récap!AX290,'Création N° Lot'!$D$3:$E$18,2,0)),2)," - ",DAY(AY290),"/",MONTH(AY290),"/",YEAR(AY290))</f>
        <v>#N/A</v>
      </c>
      <c r="BC290" s="6"/>
      <c r="BD290" t="e">
        <f>VLOOKUP(BC290,'Info client'!$A$2:$D$1000,2,0)</f>
        <v>#N/A</v>
      </c>
      <c r="BE290" t="e">
        <f>VLOOKUP(BC290,'Info client'!$A$2:$D$1000,3,0)</f>
        <v>#N/A</v>
      </c>
      <c r="BF290" t="e">
        <f>VLOOKUP(BC290,'Info client'!$A$2:$D$1000,4,0)</f>
        <v>#N/A</v>
      </c>
      <c r="BH290" t="e">
        <f>VLOOKUP(Récap!BI290,'Création N° Lot'!$B$3:$B$18,2,0)</f>
        <v>#N/A</v>
      </c>
      <c r="BK290" t="str">
        <f t="shared" si="52"/>
        <v>44317</v>
      </c>
      <c r="BL290" s="7" t="e">
        <f>VLOOKUP(Récap!BK290,'Création N° Lot'!$D$3:$F$18,3,0)</f>
        <v>#N/A</v>
      </c>
      <c r="BM290" t="e">
        <f>CONCATENATE(BI290,MONTH(VLOOKUP(Récap!BK290,'Création N° Lot'!$D$3:$E$18,2,0)),RIGHT(YEAR(VLOOKUP(Récap!BK290,'Création N° Lot'!$D$3:$E$18,2,0)),2)," - ",DAY(BL290),"/",MONTH(BL290),"/",YEAR(BL290))</f>
        <v>#N/A</v>
      </c>
      <c r="BP290" s="6"/>
      <c r="BQ290" t="e">
        <f>VLOOKUP(BP290,'Info client'!$A$2:$D$1000,2,0)</f>
        <v>#N/A</v>
      </c>
      <c r="BR290" t="e">
        <f>VLOOKUP(BP290,'Info client'!$A$2:$D$1000,3,0)</f>
        <v>#N/A</v>
      </c>
      <c r="BS290" t="e">
        <f>VLOOKUP(BP290,'Info client'!$A$2:$D$1000,4,0)</f>
        <v>#N/A</v>
      </c>
      <c r="BU290" t="e">
        <f>VLOOKUP(Récap!BV290,'Création N° Lot'!$B$3:$B$18,2,0)</f>
        <v>#N/A</v>
      </c>
      <c r="BX290" t="str">
        <f t="shared" si="53"/>
        <v>44348</v>
      </c>
      <c r="BY290" s="7" t="e">
        <f>VLOOKUP(Récap!BX290,'Création N° Lot'!$D$3:$F$18,3,0)</f>
        <v>#N/A</v>
      </c>
      <c r="BZ290" t="e">
        <f>CONCATENATE(BV290,MONTH(VLOOKUP(Récap!BX290,'Création N° Lot'!$D$3:$E$18,2,0)),RIGHT(YEAR(VLOOKUP(Récap!BX290,'Création N° Lot'!$D$3:$E$18,2,0)),2)," - ",DAY(BY290),"/",MONTH(BY290),"/",YEAR(BY290))</f>
        <v>#N/A</v>
      </c>
      <c r="CC290" s="6"/>
      <c r="CD290" t="e">
        <f>VLOOKUP(CC290,'Info client'!$A$2:$D$1000,2,0)</f>
        <v>#N/A</v>
      </c>
      <c r="CE290" t="e">
        <f>VLOOKUP(CC290,'Info client'!$A$2:$D$1000,3,0)</f>
        <v>#N/A</v>
      </c>
      <c r="CF290" t="e">
        <f>VLOOKUP(CC290,'Info client'!$A$2:$D$1000,4,0)</f>
        <v>#N/A</v>
      </c>
      <c r="CH290" t="e">
        <f>VLOOKUP(Récap!CI290,'Création N° Lot'!$B$3:$B$18,2,0)</f>
        <v>#N/A</v>
      </c>
      <c r="CK290" t="str">
        <f t="shared" si="54"/>
        <v>44378</v>
      </c>
      <c r="CL290" s="7" t="e">
        <f>VLOOKUP(Récap!CK290,'Création N° Lot'!$D$3:$F$18,3,0)</f>
        <v>#N/A</v>
      </c>
      <c r="CM290" t="e">
        <f>CONCATENATE(CI290,MONTH(VLOOKUP(Récap!CK290,'Création N° Lot'!$D$3:$E$18,2,0)),RIGHT(YEAR(VLOOKUP(Récap!CK290,'Création N° Lot'!$D$3:$E$18,2,0)),2)," - ",DAY(CL290),"/",MONTH(CL290),"/",YEAR(CL290))</f>
        <v>#N/A</v>
      </c>
      <c r="CP290" s="6"/>
      <c r="CQ290" t="e">
        <f>VLOOKUP(CP290,'Info client'!$A$2:$D$1000,2,0)</f>
        <v>#N/A</v>
      </c>
      <c r="CR290" t="e">
        <f>VLOOKUP(CP290,'Info client'!$A$2:$D$1000,3,0)</f>
        <v>#N/A</v>
      </c>
      <c r="CS290" t="e">
        <f>VLOOKUP(CP290,'Info client'!$A$2:$D$1000,4,0)</f>
        <v>#N/A</v>
      </c>
      <c r="CU290" t="e">
        <f>VLOOKUP(Récap!CV290,'Création N° Lot'!$B$3:$B$18,2,0)</f>
        <v>#N/A</v>
      </c>
      <c r="CX290" t="str">
        <f t="shared" si="55"/>
        <v>Aout 2021</v>
      </c>
      <c r="CY290" s="7" t="e">
        <f>VLOOKUP(Récap!CX290,'Création N° Lot'!$D$3:$F$18,3,0)</f>
        <v>#N/A</v>
      </c>
      <c r="CZ290" t="e">
        <f>CONCATENATE(CV290,MONTH(VLOOKUP(Récap!CX290,'Création N° Lot'!$D$3:$E$18,2,0)),RIGHT(YEAR(VLOOKUP(Récap!CX290,'Création N° Lot'!$D$3:$E$18,2,0)),2)," - ",DAY(CY290),"/",MONTH(CY290),"/",YEAR(CY290))</f>
        <v>#N/A</v>
      </c>
      <c r="DC290" s="6"/>
      <c r="DD290" t="e">
        <f>VLOOKUP(DC290,'Info client'!$A$2:$D$1000,2,0)</f>
        <v>#N/A</v>
      </c>
      <c r="DE290" t="e">
        <f>VLOOKUP(DC290,'Info client'!$A$2:$D$1000,3,0)</f>
        <v>#N/A</v>
      </c>
      <c r="DF290" t="e">
        <f>VLOOKUP(DC290,'Info client'!$A$2:$D$1000,4,0)</f>
        <v>#N/A</v>
      </c>
      <c r="DH290" t="e">
        <f>VLOOKUP(Récap!DI290,'Création N° Lot'!$B$3:$B$18,2,0)</f>
        <v>#N/A</v>
      </c>
      <c r="DK290" t="str">
        <f t="shared" si="56"/>
        <v>44440</v>
      </c>
      <c r="DL290" s="7" t="e">
        <f>VLOOKUP(Récap!DK290,'Création N° Lot'!$D$3:$F$18,3,0)</f>
        <v>#N/A</v>
      </c>
      <c r="DM290" t="e">
        <f>CONCATENATE(DI290,MONTH(VLOOKUP(Récap!DK290,'Création N° Lot'!$D$3:$E$18,2,0)),RIGHT(YEAR(VLOOKUP(Récap!DK290,'Création N° Lot'!$D$3:$E$18,2,0)),2)," - ",DAY(DL290),"/",MONTH(DL290),"/",YEAR(DL290))</f>
        <v>#N/A</v>
      </c>
      <c r="DP290" s="6"/>
      <c r="DQ290" t="e">
        <f>VLOOKUP(DP290,'Info client'!$A$2:$D$1000,2,0)</f>
        <v>#N/A</v>
      </c>
      <c r="DR290" t="e">
        <f>VLOOKUP(DP290,'Info client'!$A$2:$D$1000,3,0)</f>
        <v>#N/A</v>
      </c>
      <c r="DS290" t="e">
        <f>VLOOKUP(DP290,'Info client'!$A$2:$D$1000,4,0)</f>
        <v>#N/A</v>
      </c>
      <c r="DU290" t="e">
        <f>VLOOKUP(Récap!DV290,'Création N° Lot'!$B$3:$B$18,2,0)</f>
        <v>#N/A</v>
      </c>
      <c r="DX290" t="str">
        <f t="shared" si="57"/>
        <v>44470</v>
      </c>
      <c r="DY290" s="7" t="e">
        <f>VLOOKUP(Récap!DX290,'Création N° Lot'!$D$3:$F$18,3,0)</f>
        <v>#N/A</v>
      </c>
      <c r="DZ290" t="e">
        <f>CONCATENATE(DV290,MONTH(VLOOKUP(Récap!DX290,'Création N° Lot'!$D$3:$E$18,2,0)),RIGHT(YEAR(VLOOKUP(Récap!DX290,'Création N° Lot'!$D$3:$E$18,2,0)),2)," - ",DAY(DY290),"/",MONTH(DY290),"/",YEAR(DY290))</f>
        <v>#N/A</v>
      </c>
      <c r="EC290" s="6"/>
      <c r="ED290" t="e">
        <f>VLOOKUP(EC290,'Info client'!$A$2:$D$1000,2,0)</f>
        <v>#N/A</v>
      </c>
      <c r="EE290" t="e">
        <f>VLOOKUP(EC290,'Info client'!$A$2:$D$1000,3,0)</f>
        <v>#N/A</v>
      </c>
      <c r="EF290" t="e">
        <f>VLOOKUP(EC290,'Info client'!$A$2:$D$1000,4,0)</f>
        <v>#N/A</v>
      </c>
      <c r="EH290" t="e">
        <f>VLOOKUP(Récap!EI290,'Création N° Lot'!$B$3:$B$18,2,0)</f>
        <v>#N/A</v>
      </c>
      <c r="EK290" t="str">
        <f t="shared" si="58"/>
        <v>44501</v>
      </c>
      <c r="EL290" s="7" t="e">
        <f>VLOOKUP(Récap!EK290,'Création N° Lot'!$D$3:$F$18,3,0)</f>
        <v>#N/A</v>
      </c>
      <c r="EM290" t="e">
        <f>CONCATENATE(EI290,MONTH(VLOOKUP(Récap!EK290,'Création N° Lot'!$D$3:$E$18,2,0)),RIGHT(YEAR(VLOOKUP(Récap!EK290,'Création N° Lot'!$D$3:$E$18,2,0)),2)," - ",DAY(EL290),"/",MONTH(EL290),"/",YEAR(EL290))</f>
        <v>#N/A</v>
      </c>
      <c r="EP290" s="6"/>
      <c r="EQ290" t="e">
        <f>VLOOKUP(EP290,'Info client'!$A$2:$D$1000,2,0)</f>
        <v>#N/A</v>
      </c>
      <c r="ER290" t="e">
        <f>VLOOKUP(EP290,'Info client'!$A$2:$D$1000,3,0)</f>
        <v>#N/A</v>
      </c>
      <c r="ES290" t="e">
        <f>VLOOKUP(EP290,'Info client'!$A$2:$D$1000,4,0)</f>
        <v>#N/A</v>
      </c>
      <c r="EU290" t="e">
        <f>VLOOKUP(Récap!EV290,'Création N° Lot'!$B$3:$B$18,2,0)</f>
        <v>#N/A</v>
      </c>
      <c r="EX290" t="str">
        <f t="shared" si="59"/>
        <v>44531</v>
      </c>
      <c r="EY290" s="7" t="e">
        <f>VLOOKUP(Récap!EX290,'Création N° Lot'!$D$3:$F$18,3,0)</f>
        <v>#N/A</v>
      </c>
      <c r="EZ290" t="e">
        <f>CONCATENATE(EV290,MONTH(VLOOKUP(Récap!EX290,'Création N° Lot'!$D$3:$E$18,2,0)),RIGHT(YEAR(VLOOKUP(Récap!EX290,'Création N° Lot'!$D$3:$E$18,2,0)),2)," - ",DAY(EY290),"/",MONTH(EY290),"/",YEAR(EY290))</f>
        <v>#N/A</v>
      </c>
    </row>
    <row r="291" spans="2:156" x14ac:dyDescent="0.25">
      <c r="B291" t="e">
        <f>VLOOKUP($A291,'Info client'!$A$2:$D$1000,2,0)</f>
        <v>#N/A</v>
      </c>
      <c r="C291" t="e">
        <f>VLOOKUP($A291,'Info client'!$A$2:$D$1000,3,0)</f>
        <v>#N/A</v>
      </c>
      <c r="D291" t="e">
        <f>VLOOKUP($A291,'Info client'!$A$2:$D$1000,4,0)</f>
        <v>#N/A</v>
      </c>
      <c r="F291" t="e">
        <f>VLOOKUP(Récap!G291,'Création N° Lot'!B203:B303,2,0)</f>
        <v>#N/A</v>
      </c>
      <c r="I291" t="str">
        <f t="shared" si="48"/>
        <v>44197</v>
      </c>
      <c r="J291" s="7" t="e">
        <f>VLOOKUP(Récap!I291,'Création N° Lot'!$D$3:$F$18,3,0)</f>
        <v>#N/A</v>
      </c>
      <c r="K291" t="e">
        <f>CONCATENATE(G291,MONTH(VLOOKUP(Récap!I291,'Création N° Lot'!$D$3:$E$18,2,0)),RIGHT(YEAR(VLOOKUP(Récap!I291,'Création N° Lot'!$D$3:$E$18,2,0)),2)," - ",DAY(J291),"/",MONTH(J291),"/",YEAR(J291))</f>
        <v>#N/A</v>
      </c>
      <c r="O291" t="e">
        <f>VLOOKUP(N291,'Info client'!$A$2:$D$1000,2,0)</f>
        <v>#N/A</v>
      </c>
      <c r="P291" t="e">
        <f>VLOOKUP($A291,'Info client'!$A$2:$D$1000,3,0)</f>
        <v>#N/A</v>
      </c>
      <c r="Q291" t="e">
        <f>VLOOKUP($A291,'Info client'!$A$2:$D$1000,4,0)</f>
        <v>#N/A</v>
      </c>
      <c r="S291" t="e">
        <f>VLOOKUP(Récap!G291,'Création N° Lot'!$B$3:$B$18,2,0)</f>
        <v>#N/A</v>
      </c>
      <c r="V291" t="str">
        <f t="shared" si="49"/>
        <v>44228</v>
      </c>
      <c r="W291" s="7" t="e">
        <f>VLOOKUP(Récap!V291,'Création N° Lot'!$D$3:$F$18,3,0)</f>
        <v>#N/A</v>
      </c>
      <c r="X291" t="e">
        <f>CONCATENATE(T291,MONTH(VLOOKUP(Récap!V291,'Création N° Lot'!$D$3:$E$18,2,0)),RIGHT(YEAR(VLOOKUP(Récap!V291,'Création N° Lot'!$D$3:$E$18,2,0)),2)," - ",DAY(W291),"/",MONTH(W291),"/",YEAR(W291))</f>
        <v>#N/A</v>
      </c>
      <c r="AA291" s="6"/>
      <c r="AB291" t="e">
        <f>VLOOKUP(AA291,'Info client'!$A$2:$D$1000,2,0)</f>
        <v>#N/A</v>
      </c>
      <c r="AC291" t="e">
        <f>VLOOKUP(AA291,'Info client'!$A$2:$D$1000,3,0)</f>
        <v>#N/A</v>
      </c>
      <c r="AD291" t="e">
        <f>VLOOKUP(AA291,'Info client'!$A$2:$D$1000,4,0)</f>
        <v>#N/A</v>
      </c>
      <c r="AF291" t="e">
        <f>VLOOKUP(Récap!AG291,'Création N° Lot'!$B$3:$B$18,2,0)</f>
        <v>#N/A</v>
      </c>
      <c r="AI291" t="str">
        <f t="shared" si="50"/>
        <v>44256</v>
      </c>
      <c r="AJ291" s="7" t="e">
        <f>VLOOKUP(Récap!AI291,'Création N° Lot'!$D$3:$F$18,3,0)</f>
        <v>#N/A</v>
      </c>
      <c r="AK291" t="e">
        <f>CONCATENATE(AG291,MONTH(VLOOKUP(Récap!AI291,'Création N° Lot'!$D$3:$E$18,2,0)),RIGHT(YEAR(VLOOKUP(Récap!AI291,'Création N° Lot'!$D$3:$E$18,2,0)),2)," - ",DAY(AJ291),"/",MONTH(AJ291),"/",YEAR(AJ291))</f>
        <v>#N/A</v>
      </c>
      <c r="AP291" s="6"/>
      <c r="AQ291" t="e">
        <f>VLOOKUP(AP291,'Info client'!$A$2:$D$1000,2,0)</f>
        <v>#N/A</v>
      </c>
      <c r="AR291" t="e">
        <f>VLOOKUP(AP291,'Info client'!$A$2:$D$1000,3,0)</f>
        <v>#N/A</v>
      </c>
      <c r="AS291" t="e">
        <f>VLOOKUP(AP291,'Info client'!$A$2:$D$1000,4,0)</f>
        <v>#N/A</v>
      </c>
      <c r="AU291" t="e">
        <f>VLOOKUP(Récap!AV291,'Création N° Lot'!$B$3:$B$18,2,0)</f>
        <v>#N/A</v>
      </c>
      <c r="AX291" t="str">
        <f t="shared" si="51"/>
        <v>44287</v>
      </c>
      <c r="AY291" s="7" t="e">
        <f>VLOOKUP(Récap!AX291,'Création N° Lot'!$D$3:$F$18,3,0)</f>
        <v>#N/A</v>
      </c>
      <c r="AZ291" t="e">
        <f>CONCATENATE(AV291,MONTH(VLOOKUP(Récap!AX291,'Création N° Lot'!$D$3:$E$18,2,0)),RIGHT(YEAR(VLOOKUP(Récap!AX291,'Création N° Lot'!$D$3:$E$18,2,0)),2)," - ",DAY(AY291),"/",MONTH(AY291),"/",YEAR(AY291))</f>
        <v>#N/A</v>
      </c>
      <c r="BC291" s="6"/>
      <c r="BD291" t="e">
        <f>VLOOKUP(BC291,'Info client'!$A$2:$D$1000,2,0)</f>
        <v>#N/A</v>
      </c>
      <c r="BE291" t="e">
        <f>VLOOKUP(BC291,'Info client'!$A$2:$D$1000,3,0)</f>
        <v>#N/A</v>
      </c>
      <c r="BF291" t="e">
        <f>VLOOKUP(BC291,'Info client'!$A$2:$D$1000,4,0)</f>
        <v>#N/A</v>
      </c>
      <c r="BH291" t="e">
        <f>VLOOKUP(Récap!BI291,'Création N° Lot'!$B$3:$B$18,2,0)</f>
        <v>#N/A</v>
      </c>
      <c r="BK291" t="str">
        <f t="shared" si="52"/>
        <v>44317</v>
      </c>
      <c r="BL291" s="7" t="e">
        <f>VLOOKUP(Récap!BK291,'Création N° Lot'!$D$3:$F$18,3,0)</f>
        <v>#N/A</v>
      </c>
      <c r="BM291" t="e">
        <f>CONCATENATE(BI291,MONTH(VLOOKUP(Récap!BK291,'Création N° Lot'!$D$3:$E$18,2,0)),RIGHT(YEAR(VLOOKUP(Récap!BK291,'Création N° Lot'!$D$3:$E$18,2,0)),2)," - ",DAY(BL291),"/",MONTH(BL291),"/",YEAR(BL291))</f>
        <v>#N/A</v>
      </c>
      <c r="BP291" s="6"/>
      <c r="BQ291" t="e">
        <f>VLOOKUP(BP291,'Info client'!$A$2:$D$1000,2,0)</f>
        <v>#N/A</v>
      </c>
      <c r="BR291" t="e">
        <f>VLOOKUP(BP291,'Info client'!$A$2:$D$1000,3,0)</f>
        <v>#N/A</v>
      </c>
      <c r="BS291" t="e">
        <f>VLOOKUP(BP291,'Info client'!$A$2:$D$1000,4,0)</f>
        <v>#N/A</v>
      </c>
      <c r="BU291" t="e">
        <f>VLOOKUP(Récap!BV291,'Création N° Lot'!$B$3:$B$18,2,0)</f>
        <v>#N/A</v>
      </c>
      <c r="BX291" t="str">
        <f t="shared" si="53"/>
        <v>44348</v>
      </c>
      <c r="BY291" s="7" t="e">
        <f>VLOOKUP(Récap!BX291,'Création N° Lot'!$D$3:$F$18,3,0)</f>
        <v>#N/A</v>
      </c>
      <c r="BZ291" t="e">
        <f>CONCATENATE(BV291,MONTH(VLOOKUP(Récap!BX291,'Création N° Lot'!$D$3:$E$18,2,0)),RIGHT(YEAR(VLOOKUP(Récap!BX291,'Création N° Lot'!$D$3:$E$18,2,0)),2)," - ",DAY(BY291),"/",MONTH(BY291),"/",YEAR(BY291))</f>
        <v>#N/A</v>
      </c>
      <c r="CC291" s="6"/>
      <c r="CD291" t="e">
        <f>VLOOKUP(CC291,'Info client'!$A$2:$D$1000,2,0)</f>
        <v>#N/A</v>
      </c>
      <c r="CE291" t="e">
        <f>VLOOKUP(CC291,'Info client'!$A$2:$D$1000,3,0)</f>
        <v>#N/A</v>
      </c>
      <c r="CF291" t="e">
        <f>VLOOKUP(CC291,'Info client'!$A$2:$D$1000,4,0)</f>
        <v>#N/A</v>
      </c>
      <c r="CH291" t="e">
        <f>VLOOKUP(Récap!CI291,'Création N° Lot'!$B$3:$B$18,2,0)</f>
        <v>#N/A</v>
      </c>
      <c r="CK291" t="str">
        <f t="shared" si="54"/>
        <v>44378</v>
      </c>
      <c r="CL291" s="7" t="e">
        <f>VLOOKUP(Récap!CK291,'Création N° Lot'!$D$3:$F$18,3,0)</f>
        <v>#N/A</v>
      </c>
      <c r="CM291" t="e">
        <f>CONCATENATE(CI291,MONTH(VLOOKUP(Récap!CK291,'Création N° Lot'!$D$3:$E$18,2,0)),RIGHT(YEAR(VLOOKUP(Récap!CK291,'Création N° Lot'!$D$3:$E$18,2,0)),2)," - ",DAY(CL291),"/",MONTH(CL291),"/",YEAR(CL291))</f>
        <v>#N/A</v>
      </c>
      <c r="CP291" s="6"/>
      <c r="CQ291" t="e">
        <f>VLOOKUP(CP291,'Info client'!$A$2:$D$1000,2,0)</f>
        <v>#N/A</v>
      </c>
      <c r="CR291" t="e">
        <f>VLOOKUP(CP291,'Info client'!$A$2:$D$1000,3,0)</f>
        <v>#N/A</v>
      </c>
      <c r="CS291" t="e">
        <f>VLOOKUP(CP291,'Info client'!$A$2:$D$1000,4,0)</f>
        <v>#N/A</v>
      </c>
      <c r="CU291" t="e">
        <f>VLOOKUP(Récap!CV291,'Création N° Lot'!$B$3:$B$18,2,0)</f>
        <v>#N/A</v>
      </c>
      <c r="CX291" t="str">
        <f t="shared" si="55"/>
        <v>Aout 2021</v>
      </c>
      <c r="CY291" s="7" t="e">
        <f>VLOOKUP(Récap!CX291,'Création N° Lot'!$D$3:$F$18,3,0)</f>
        <v>#N/A</v>
      </c>
      <c r="CZ291" t="e">
        <f>CONCATENATE(CV291,MONTH(VLOOKUP(Récap!CX291,'Création N° Lot'!$D$3:$E$18,2,0)),RIGHT(YEAR(VLOOKUP(Récap!CX291,'Création N° Lot'!$D$3:$E$18,2,0)),2)," - ",DAY(CY291),"/",MONTH(CY291),"/",YEAR(CY291))</f>
        <v>#N/A</v>
      </c>
      <c r="DC291" s="6"/>
      <c r="DD291" t="e">
        <f>VLOOKUP(DC291,'Info client'!$A$2:$D$1000,2,0)</f>
        <v>#N/A</v>
      </c>
      <c r="DE291" t="e">
        <f>VLOOKUP(DC291,'Info client'!$A$2:$D$1000,3,0)</f>
        <v>#N/A</v>
      </c>
      <c r="DF291" t="e">
        <f>VLOOKUP(DC291,'Info client'!$A$2:$D$1000,4,0)</f>
        <v>#N/A</v>
      </c>
      <c r="DH291" t="e">
        <f>VLOOKUP(Récap!DI291,'Création N° Lot'!$B$3:$B$18,2,0)</f>
        <v>#N/A</v>
      </c>
      <c r="DK291" t="str">
        <f t="shared" si="56"/>
        <v>44440</v>
      </c>
      <c r="DL291" s="7" t="e">
        <f>VLOOKUP(Récap!DK291,'Création N° Lot'!$D$3:$F$18,3,0)</f>
        <v>#N/A</v>
      </c>
      <c r="DM291" t="e">
        <f>CONCATENATE(DI291,MONTH(VLOOKUP(Récap!DK291,'Création N° Lot'!$D$3:$E$18,2,0)),RIGHT(YEAR(VLOOKUP(Récap!DK291,'Création N° Lot'!$D$3:$E$18,2,0)),2)," - ",DAY(DL291),"/",MONTH(DL291),"/",YEAR(DL291))</f>
        <v>#N/A</v>
      </c>
      <c r="DP291" s="6"/>
      <c r="DQ291" t="e">
        <f>VLOOKUP(DP291,'Info client'!$A$2:$D$1000,2,0)</f>
        <v>#N/A</v>
      </c>
      <c r="DR291" t="e">
        <f>VLOOKUP(DP291,'Info client'!$A$2:$D$1000,3,0)</f>
        <v>#N/A</v>
      </c>
      <c r="DS291" t="e">
        <f>VLOOKUP(DP291,'Info client'!$A$2:$D$1000,4,0)</f>
        <v>#N/A</v>
      </c>
      <c r="DU291" t="e">
        <f>VLOOKUP(Récap!DV291,'Création N° Lot'!$B$3:$B$18,2,0)</f>
        <v>#N/A</v>
      </c>
      <c r="DX291" t="str">
        <f t="shared" si="57"/>
        <v>44470</v>
      </c>
      <c r="DY291" s="7" t="e">
        <f>VLOOKUP(Récap!DX291,'Création N° Lot'!$D$3:$F$18,3,0)</f>
        <v>#N/A</v>
      </c>
      <c r="DZ291" t="e">
        <f>CONCATENATE(DV291,MONTH(VLOOKUP(Récap!DX291,'Création N° Lot'!$D$3:$E$18,2,0)),RIGHT(YEAR(VLOOKUP(Récap!DX291,'Création N° Lot'!$D$3:$E$18,2,0)),2)," - ",DAY(DY291),"/",MONTH(DY291),"/",YEAR(DY291))</f>
        <v>#N/A</v>
      </c>
      <c r="EC291" s="6"/>
      <c r="ED291" t="e">
        <f>VLOOKUP(EC291,'Info client'!$A$2:$D$1000,2,0)</f>
        <v>#N/A</v>
      </c>
      <c r="EE291" t="e">
        <f>VLOOKUP(EC291,'Info client'!$A$2:$D$1000,3,0)</f>
        <v>#N/A</v>
      </c>
      <c r="EF291" t="e">
        <f>VLOOKUP(EC291,'Info client'!$A$2:$D$1000,4,0)</f>
        <v>#N/A</v>
      </c>
      <c r="EH291" t="e">
        <f>VLOOKUP(Récap!EI291,'Création N° Lot'!$B$3:$B$18,2,0)</f>
        <v>#N/A</v>
      </c>
      <c r="EK291" t="str">
        <f t="shared" si="58"/>
        <v>44501</v>
      </c>
      <c r="EL291" s="7" t="e">
        <f>VLOOKUP(Récap!EK291,'Création N° Lot'!$D$3:$F$18,3,0)</f>
        <v>#N/A</v>
      </c>
      <c r="EM291" t="e">
        <f>CONCATENATE(EI291,MONTH(VLOOKUP(Récap!EK291,'Création N° Lot'!$D$3:$E$18,2,0)),RIGHT(YEAR(VLOOKUP(Récap!EK291,'Création N° Lot'!$D$3:$E$18,2,0)),2)," - ",DAY(EL291),"/",MONTH(EL291),"/",YEAR(EL291))</f>
        <v>#N/A</v>
      </c>
      <c r="EP291" s="6"/>
      <c r="EQ291" t="e">
        <f>VLOOKUP(EP291,'Info client'!$A$2:$D$1000,2,0)</f>
        <v>#N/A</v>
      </c>
      <c r="ER291" t="e">
        <f>VLOOKUP(EP291,'Info client'!$A$2:$D$1000,3,0)</f>
        <v>#N/A</v>
      </c>
      <c r="ES291" t="e">
        <f>VLOOKUP(EP291,'Info client'!$A$2:$D$1000,4,0)</f>
        <v>#N/A</v>
      </c>
      <c r="EU291" t="e">
        <f>VLOOKUP(Récap!EV291,'Création N° Lot'!$B$3:$B$18,2,0)</f>
        <v>#N/A</v>
      </c>
      <c r="EX291" t="str">
        <f t="shared" si="59"/>
        <v>44531</v>
      </c>
      <c r="EY291" s="7" t="e">
        <f>VLOOKUP(Récap!EX291,'Création N° Lot'!$D$3:$F$18,3,0)</f>
        <v>#N/A</v>
      </c>
      <c r="EZ291" t="e">
        <f>CONCATENATE(EV291,MONTH(VLOOKUP(Récap!EX291,'Création N° Lot'!$D$3:$E$18,2,0)),RIGHT(YEAR(VLOOKUP(Récap!EX291,'Création N° Lot'!$D$3:$E$18,2,0)),2)," - ",DAY(EY291),"/",MONTH(EY291),"/",YEAR(EY291))</f>
        <v>#N/A</v>
      </c>
    </row>
    <row r="292" spans="2:156" x14ac:dyDescent="0.25">
      <c r="B292" t="e">
        <f>VLOOKUP($A292,'Info client'!$A$2:$D$1000,2,0)</f>
        <v>#N/A</v>
      </c>
      <c r="C292" t="e">
        <f>VLOOKUP($A292,'Info client'!$A$2:$D$1000,3,0)</f>
        <v>#N/A</v>
      </c>
      <c r="D292" t="e">
        <f>VLOOKUP($A292,'Info client'!$A$2:$D$1000,4,0)</f>
        <v>#N/A</v>
      </c>
      <c r="F292" t="e">
        <f>VLOOKUP(Récap!G292,'Création N° Lot'!B204:B304,2,0)</f>
        <v>#N/A</v>
      </c>
      <c r="I292" t="str">
        <f t="shared" si="48"/>
        <v>44197</v>
      </c>
      <c r="J292" s="7" t="e">
        <f>VLOOKUP(Récap!I292,'Création N° Lot'!$D$3:$F$18,3,0)</f>
        <v>#N/A</v>
      </c>
      <c r="K292" t="e">
        <f>CONCATENATE(G292,MONTH(VLOOKUP(Récap!I292,'Création N° Lot'!$D$3:$E$18,2,0)),RIGHT(YEAR(VLOOKUP(Récap!I292,'Création N° Lot'!$D$3:$E$18,2,0)),2)," - ",DAY(J292),"/",MONTH(J292),"/",YEAR(J292))</f>
        <v>#N/A</v>
      </c>
      <c r="O292" t="e">
        <f>VLOOKUP(N292,'Info client'!$A$2:$D$1000,2,0)</f>
        <v>#N/A</v>
      </c>
      <c r="P292" t="e">
        <f>VLOOKUP($A292,'Info client'!$A$2:$D$1000,3,0)</f>
        <v>#N/A</v>
      </c>
      <c r="Q292" t="e">
        <f>VLOOKUP($A292,'Info client'!$A$2:$D$1000,4,0)</f>
        <v>#N/A</v>
      </c>
      <c r="S292" t="e">
        <f>VLOOKUP(Récap!G292,'Création N° Lot'!$B$3:$B$18,2,0)</f>
        <v>#N/A</v>
      </c>
      <c r="V292" t="str">
        <f t="shared" si="49"/>
        <v>44228</v>
      </c>
      <c r="W292" s="7" t="e">
        <f>VLOOKUP(Récap!V292,'Création N° Lot'!$D$3:$F$18,3,0)</f>
        <v>#N/A</v>
      </c>
      <c r="X292" t="e">
        <f>CONCATENATE(T292,MONTH(VLOOKUP(Récap!V292,'Création N° Lot'!$D$3:$E$18,2,0)),RIGHT(YEAR(VLOOKUP(Récap!V292,'Création N° Lot'!$D$3:$E$18,2,0)),2)," - ",DAY(W292),"/",MONTH(W292),"/",YEAR(W292))</f>
        <v>#N/A</v>
      </c>
      <c r="AA292" s="6"/>
      <c r="AB292" t="e">
        <f>VLOOKUP(AA292,'Info client'!$A$2:$D$1000,2,0)</f>
        <v>#N/A</v>
      </c>
      <c r="AC292" t="e">
        <f>VLOOKUP(AA292,'Info client'!$A$2:$D$1000,3,0)</f>
        <v>#N/A</v>
      </c>
      <c r="AD292" t="e">
        <f>VLOOKUP(AA292,'Info client'!$A$2:$D$1000,4,0)</f>
        <v>#N/A</v>
      </c>
      <c r="AF292" t="e">
        <f>VLOOKUP(Récap!AG292,'Création N° Lot'!$B$3:$B$18,2,0)</f>
        <v>#N/A</v>
      </c>
      <c r="AI292" t="str">
        <f t="shared" si="50"/>
        <v>44256</v>
      </c>
      <c r="AJ292" s="7" t="e">
        <f>VLOOKUP(Récap!AI292,'Création N° Lot'!$D$3:$F$18,3,0)</f>
        <v>#N/A</v>
      </c>
      <c r="AK292" t="e">
        <f>CONCATENATE(AG292,MONTH(VLOOKUP(Récap!AI292,'Création N° Lot'!$D$3:$E$18,2,0)),RIGHT(YEAR(VLOOKUP(Récap!AI292,'Création N° Lot'!$D$3:$E$18,2,0)),2)," - ",DAY(AJ292),"/",MONTH(AJ292),"/",YEAR(AJ292))</f>
        <v>#N/A</v>
      </c>
      <c r="AP292" s="6"/>
      <c r="AQ292" t="e">
        <f>VLOOKUP(AP292,'Info client'!$A$2:$D$1000,2,0)</f>
        <v>#N/A</v>
      </c>
      <c r="AR292" t="e">
        <f>VLOOKUP(AP292,'Info client'!$A$2:$D$1000,3,0)</f>
        <v>#N/A</v>
      </c>
      <c r="AS292" t="e">
        <f>VLOOKUP(AP292,'Info client'!$A$2:$D$1000,4,0)</f>
        <v>#N/A</v>
      </c>
      <c r="AU292" t="e">
        <f>VLOOKUP(Récap!AV292,'Création N° Lot'!$B$3:$B$18,2,0)</f>
        <v>#N/A</v>
      </c>
      <c r="AX292" t="str">
        <f t="shared" si="51"/>
        <v>44287</v>
      </c>
      <c r="AY292" s="7" t="e">
        <f>VLOOKUP(Récap!AX292,'Création N° Lot'!$D$3:$F$18,3,0)</f>
        <v>#N/A</v>
      </c>
      <c r="AZ292" t="e">
        <f>CONCATENATE(AV292,MONTH(VLOOKUP(Récap!AX292,'Création N° Lot'!$D$3:$E$18,2,0)),RIGHT(YEAR(VLOOKUP(Récap!AX292,'Création N° Lot'!$D$3:$E$18,2,0)),2)," - ",DAY(AY292),"/",MONTH(AY292),"/",YEAR(AY292))</f>
        <v>#N/A</v>
      </c>
      <c r="BC292" s="6"/>
      <c r="BD292" t="e">
        <f>VLOOKUP(BC292,'Info client'!$A$2:$D$1000,2,0)</f>
        <v>#N/A</v>
      </c>
      <c r="BE292" t="e">
        <f>VLOOKUP(BC292,'Info client'!$A$2:$D$1000,3,0)</f>
        <v>#N/A</v>
      </c>
      <c r="BF292" t="e">
        <f>VLOOKUP(BC292,'Info client'!$A$2:$D$1000,4,0)</f>
        <v>#N/A</v>
      </c>
      <c r="BH292" t="e">
        <f>VLOOKUP(Récap!BI292,'Création N° Lot'!$B$3:$B$18,2,0)</f>
        <v>#N/A</v>
      </c>
      <c r="BK292" t="str">
        <f t="shared" si="52"/>
        <v>44317</v>
      </c>
      <c r="BL292" s="7" t="e">
        <f>VLOOKUP(Récap!BK292,'Création N° Lot'!$D$3:$F$18,3,0)</f>
        <v>#N/A</v>
      </c>
      <c r="BM292" t="e">
        <f>CONCATENATE(BI292,MONTH(VLOOKUP(Récap!BK292,'Création N° Lot'!$D$3:$E$18,2,0)),RIGHT(YEAR(VLOOKUP(Récap!BK292,'Création N° Lot'!$D$3:$E$18,2,0)),2)," - ",DAY(BL292),"/",MONTH(BL292),"/",YEAR(BL292))</f>
        <v>#N/A</v>
      </c>
      <c r="BP292" s="6"/>
      <c r="BQ292" t="e">
        <f>VLOOKUP(BP292,'Info client'!$A$2:$D$1000,2,0)</f>
        <v>#N/A</v>
      </c>
      <c r="BR292" t="e">
        <f>VLOOKUP(BP292,'Info client'!$A$2:$D$1000,3,0)</f>
        <v>#N/A</v>
      </c>
      <c r="BS292" t="e">
        <f>VLOOKUP(BP292,'Info client'!$A$2:$D$1000,4,0)</f>
        <v>#N/A</v>
      </c>
      <c r="BU292" t="e">
        <f>VLOOKUP(Récap!BV292,'Création N° Lot'!$B$3:$B$18,2,0)</f>
        <v>#N/A</v>
      </c>
      <c r="BX292" t="str">
        <f t="shared" si="53"/>
        <v>44348</v>
      </c>
      <c r="BY292" s="7" t="e">
        <f>VLOOKUP(Récap!BX292,'Création N° Lot'!$D$3:$F$18,3,0)</f>
        <v>#N/A</v>
      </c>
      <c r="BZ292" t="e">
        <f>CONCATENATE(BV292,MONTH(VLOOKUP(Récap!BX292,'Création N° Lot'!$D$3:$E$18,2,0)),RIGHT(YEAR(VLOOKUP(Récap!BX292,'Création N° Lot'!$D$3:$E$18,2,0)),2)," - ",DAY(BY292),"/",MONTH(BY292),"/",YEAR(BY292))</f>
        <v>#N/A</v>
      </c>
      <c r="CC292" s="6"/>
      <c r="CD292" t="e">
        <f>VLOOKUP(CC292,'Info client'!$A$2:$D$1000,2,0)</f>
        <v>#N/A</v>
      </c>
      <c r="CE292" t="e">
        <f>VLOOKUP(CC292,'Info client'!$A$2:$D$1000,3,0)</f>
        <v>#N/A</v>
      </c>
      <c r="CF292" t="e">
        <f>VLOOKUP(CC292,'Info client'!$A$2:$D$1000,4,0)</f>
        <v>#N/A</v>
      </c>
      <c r="CH292" t="e">
        <f>VLOOKUP(Récap!CI292,'Création N° Lot'!$B$3:$B$18,2,0)</f>
        <v>#N/A</v>
      </c>
      <c r="CK292" t="str">
        <f t="shared" si="54"/>
        <v>44378</v>
      </c>
      <c r="CL292" s="7" t="e">
        <f>VLOOKUP(Récap!CK292,'Création N° Lot'!$D$3:$F$18,3,0)</f>
        <v>#N/A</v>
      </c>
      <c r="CM292" t="e">
        <f>CONCATENATE(CI292,MONTH(VLOOKUP(Récap!CK292,'Création N° Lot'!$D$3:$E$18,2,0)),RIGHT(YEAR(VLOOKUP(Récap!CK292,'Création N° Lot'!$D$3:$E$18,2,0)),2)," - ",DAY(CL292),"/",MONTH(CL292),"/",YEAR(CL292))</f>
        <v>#N/A</v>
      </c>
      <c r="CP292" s="6"/>
      <c r="CQ292" t="e">
        <f>VLOOKUP(CP292,'Info client'!$A$2:$D$1000,2,0)</f>
        <v>#N/A</v>
      </c>
      <c r="CR292" t="e">
        <f>VLOOKUP(CP292,'Info client'!$A$2:$D$1000,3,0)</f>
        <v>#N/A</v>
      </c>
      <c r="CS292" t="e">
        <f>VLOOKUP(CP292,'Info client'!$A$2:$D$1000,4,0)</f>
        <v>#N/A</v>
      </c>
      <c r="CU292" t="e">
        <f>VLOOKUP(Récap!CV292,'Création N° Lot'!$B$3:$B$18,2,0)</f>
        <v>#N/A</v>
      </c>
      <c r="CX292" t="str">
        <f t="shared" si="55"/>
        <v>Aout 2021</v>
      </c>
      <c r="CY292" s="7" t="e">
        <f>VLOOKUP(Récap!CX292,'Création N° Lot'!$D$3:$F$18,3,0)</f>
        <v>#N/A</v>
      </c>
      <c r="CZ292" t="e">
        <f>CONCATENATE(CV292,MONTH(VLOOKUP(Récap!CX292,'Création N° Lot'!$D$3:$E$18,2,0)),RIGHT(YEAR(VLOOKUP(Récap!CX292,'Création N° Lot'!$D$3:$E$18,2,0)),2)," - ",DAY(CY292),"/",MONTH(CY292),"/",YEAR(CY292))</f>
        <v>#N/A</v>
      </c>
      <c r="DC292" s="6"/>
      <c r="DD292" t="e">
        <f>VLOOKUP(DC292,'Info client'!$A$2:$D$1000,2,0)</f>
        <v>#N/A</v>
      </c>
      <c r="DE292" t="e">
        <f>VLOOKUP(DC292,'Info client'!$A$2:$D$1000,3,0)</f>
        <v>#N/A</v>
      </c>
      <c r="DF292" t="e">
        <f>VLOOKUP(DC292,'Info client'!$A$2:$D$1000,4,0)</f>
        <v>#N/A</v>
      </c>
      <c r="DH292" t="e">
        <f>VLOOKUP(Récap!DI292,'Création N° Lot'!$B$3:$B$18,2,0)</f>
        <v>#N/A</v>
      </c>
      <c r="DK292" t="str">
        <f t="shared" si="56"/>
        <v>44440</v>
      </c>
      <c r="DL292" s="7" t="e">
        <f>VLOOKUP(Récap!DK292,'Création N° Lot'!$D$3:$F$18,3,0)</f>
        <v>#N/A</v>
      </c>
      <c r="DM292" t="e">
        <f>CONCATENATE(DI292,MONTH(VLOOKUP(Récap!DK292,'Création N° Lot'!$D$3:$E$18,2,0)),RIGHT(YEAR(VLOOKUP(Récap!DK292,'Création N° Lot'!$D$3:$E$18,2,0)),2)," - ",DAY(DL292),"/",MONTH(DL292),"/",YEAR(DL292))</f>
        <v>#N/A</v>
      </c>
      <c r="DP292" s="6"/>
      <c r="DQ292" t="e">
        <f>VLOOKUP(DP292,'Info client'!$A$2:$D$1000,2,0)</f>
        <v>#N/A</v>
      </c>
      <c r="DR292" t="e">
        <f>VLOOKUP(DP292,'Info client'!$A$2:$D$1000,3,0)</f>
        <v>#N/A</v>
      </c>
      <c r="DS292" t="e">
        <f>VLOOKUP(DP292,'Info client'!$A$2:$D$1000,4,0)</f>
        <v>#N/A</v>
      </c>
      <c r="DU292" t="e">
        <f>VLOOKUP(Récap!DV292,'Création N° Lot'!$B$3:$B$18,2,0)</f>
        <v>#N/A</v>
      </c>
      <c r="DX292" t="str">
        <f t="shared" si="57"/>
        <v>44470</v>
      </c>
      <c r="DY292" s="7" t="e">
        <f>VLOOKUP(Récap!DX292,'Création N° Lot'!$D$3:$F$18,3,0)</f>
        <v>#N/A</v>
      </c>
      <c r="DZ292" t="e">
        <f>CONCATENATE(DV292,MONTH(VLOOKUP(Récap!DX292,'Création N° Lot'!$D$3:$E$18,2,0)),RIGHT(YEAR(VLOOKUP(Récap!DX292,'Création N° Lot'!$D$3:$E$18,2,0)),2)," - ",DAY(DY292),"/",MONTH(DY292),"/",YEAR(DY292))</f>
        <v>#N/A</v>
      </c>
      <c r="EC292" s="6"/>
      <c r="ED292" t="e">
        <f>VLOOKUP(EC292,'Info client'!$A$2:$D$1000,2,0)</f>
        <v>#N/A</v>
      </c>
      <c r="EE292" t="e">
        <f>VLOOKUP(EC292,'Info client'!$A$2:$D$1000,3,0)</f>
        <v>#N/A</v>
      </c>
      <c r="EF292" t="e">
        <f>VLOOKUP(EC292,'Info client'!$A$2:$D$1000,4,0)</f>
        <v>#N/A</v>
      </c>
      <c r="EH292" t="e">
        <f>VLOOKUP(Récap!EI292,'Création N° Lot'!$B$3:$B$18,2,0)</f>
        <v>#N/A</v>
      </c>
      <c r="EK292" t="str">
        <f t="shared" si="58"/>
        <v>44501</v>
      </c>
      <c r="EL292" s="7" t="e">
        <f>VLOOKUP(Récap!EK292,'Création N° Lot'!$D$3:$F$18,3,0)</f>
        <v>#N/A</v>
      </c>
      <c r="EM292" t="e">
        <f>CONCATENATE(EI292,MONTH(VLOOKUP(Récap!EK292,'Création N° Lot'!$D$3:$E$18,2,0)),RIGHT(YEAR(VLOOKUP(Récap!EK292,'Création N° Lot'!$D$3:$E$18,2,0)),2)," - ",DAY(EL292),"/",MONTH(EL292),"/",YEAR(EL292))</f>
        <v>#N/A</v>
      </c>
      <c r="EP292" s="6"/>
      <c r="EQ292" t="e">
        <f>VLOOKUP(EP292,'Info client'!$A$2:$D$1000,2,0)</f>
        <v>#N/A</v>
      </c>
      <c r="ER292" t="e">
        <f>VLOOKUP(EP292,'Info client'!$A$2:$D$1000,3,0)</f>
        <v>#N/A</v>
      </c>
      <c r="ES292" t="e">
        <f>VLOOKUP(EP292,'Info client'!$A$2:$D$1000,4,0)</f>
        <v>#N/A</v>
      </c>
      <c r="EU292" t="e">
        <f>VLOOKUP(Récap!EV292,'Création N° Lot'!$B$3:$B$18,2,0)</f>
        <v>#N/A</v>
      </c>
      <c r="EX292" t="str">
        <f t="shared" si="59"/>
        <v>44531</v>
      </c>
      <c r="EY292" s="7" t="e">
        <f>VLOOKUP(Récap!EX292,'Création N° Lot'!$D$3:$F$18,3,0)</f>
        <v>#N/A</v>
      </c>
      <c r="EZ292" t="e">
        <f>CONCATENATE(EV292,MONTH(VLOOKUP(Récap!EX292,'Création N° Lot'!$D$3:$E$18,2,0)),RIGHT(YEAR(VLOOKUP(Récap!EX292,'Création N° Lot'!$D$3:$E$18,2,0)),2)," - ",DAY(EY292),"/",MONTH(EY292),"/",YEAR(EY292))</f>
        <v>#N/A</v>
      </c>
    </row>
    <row r="293" spans="2:156" x14ac:dyDescent="0.25">
      <c r="B293" t="e">
        <f>VLOOKUP($A293,'Info client'!$A$2:$D$1000,2,0)</f>
        <v>#N/A</v>
      </c>
      <c r="C293" t="e">
        <f>VLOOKUP($A293,'Info client'!$A$2:$D$1000,3,0)</f>
        <v>#N/A</v>
      </c>
      <c r="D293" t="e">
        <f>VLOOKUP($A293,'Info client'!$A$2:$D$1000,4,0)</f>
        <v>#N/A</v>
      </c>
      <c r="F293" t="e">
        <f>VLOOKUP(Récap!G293,'Création N° Lot'!B205:B305,2,0)</f>
        <v>#N/A</v>
      </c>
      <c r="I293" t="str">
        <f t="shared" si="48"/>
        <v>44197</v>
      </c>
      <c r="J293" s="7" t="e">
        <f>VLOOKUP(Récap!I293,'Création N° Lot'!$D$3:$F$18,3,0)</f>
        <v>#N/A</v>
      </c>
      <c r="K293" t="e">
        <f>CONCATENATE(G293,MONTH(VLOOKUP(Récap!I293,'Création N° Lot'!$D$3:$E$18,2,0)),RIGHT(YEAR(VLOOKUP(Récap!I293,'Création N° Lot'!$D$3:$E$18,2,0)),2)," - ",DAY(J293),"/",MONTH(J293),"/",YEAR(J293))</f>
        <v>#N/A</v>
      </c>
      <c r="O293" t="e">
        <f>VLOOKUP(N293,'Info client'!$A$2:$D$1000,2,0)</f>
        <v>#N/A</v>
      </c>
      <c r="P293" t="e">
        <f>VLOOKUP($A293,'Info client'!$A$2:$D$1000,3,0)</f>
        <v>#N/A</v>
      </c>
      <c r="Q293" t="e">
        <f>VLOOKUP($A293,'Info client'!$A$2:$D$1000,4,0)</f>
        <v>#N/A</v>
      </c>
      <c r="S293" t="e">
        <f>VLOOKUP(Récap!G293,'Création N° Lot'!$B$3:$B$18,2,0)</f>
        <v>#N/A</v>
      </c>
      <c r="V293" t="str">
        <f t="shared" si="49"/>
        <v>44228</v>
      </c>
      <c r="W293" s="7" t="e">
        <f>VLOOKUP(Récap!V293,'Création N° Lot'!$D$3:$F$18,3,0)</f>
        <v>#N/A</v>
      </c>
      <c r="X293" t="e">
        <f>CONCATENATE(T293,MONTH(VLOOKUP(Récap!V293,'Création N° Lot'!$D$3:$E$18,2,0)),RIGHT(YEAR(VLOOKUP(Récap!V293,'Création N° Lot'!$D$3:$E$18,2,0)),2)," - ",DAY(W293),"/",MONTH(W293),"/",YEAR(W293))</f>
        <v>#N/A</v>
      </c>
      <c r="AA293" s="6"/>
      <c r="AB293" t="e">
        <f>VLOOKUP(AA293,'Info client'!$A$2:$D$1000,2,0)</f>
        <v>#N/A</v>
      </c>
      <c r="AC293" t="e">
        <f>VLOOKUP(AA293,'Info client'!$A$2:$D$1000,3,0)</f>
        <v>#N/A</v>
      </c>
      <c r="AD293" t="e">
        <f>VLOOKUP(AA293,'Info client'!$A$2:$D$1000,4,0)</f>
        <v>#N/A</v>
      </c>
      <c r="AF293" t="e">
        <f>VLOOKUP(Récap!AG293,'Création N° Lot'!$B$3:$B$18,2,0)</f>
        <v>#N/A</v>
      </c>
      <c r="AI293" t="str">
        <f t="shared" si="50"/>
        <v>44256</v>
      </c>
      <c r="AJ293" s="7" t="e">
        <f>VLOOKUP(Récap!AI293,'Création N° Lot'!$D$3:$F$18,3,0)</f>
        <v>#N/A</v>
      </c>
      <c r="AK293" t="e">
        <f>CONCATENATE(AG293,MONTH(VLOOKUP(Récap!AI293,'Création N° Lot'!$D$3:$E$18,2,0)),RIGHT(YEAR(VLOOKUP(Récap!AI293,'Création N° Lot'!$D$3:$E$18,2,0)),2)," - ",DAY(AJ293),"/",MONTH(AJ293),"/",YEAR(AJ293))</f>
        <v>#N/A</v>
      </c>
      <c r="AP293" s="6"/>
      <c r="AQ293" t="e">
        <f>VLOOKUP(AP293,'Info client'!$A$2:$D$1000,2,0)</f>
        <v>#N/A</v>
      </c>
      <c r="AR293" t="e">
        <f>VLOOKUP(AP293,'Info client'!$A$2:$D$1000,3,0)</f>
        <v>#N/A</v>
      </c>
      <c r="AS293" t="e">
        <f>VLOOKUP(AP293,'Info client'!$A$2:$D$1000,4,0)</f>
        <v>#N/A</v>
      </c>
      <c r="AU293" t="e">
        <f>VLOOKUP(Récap!AV293,'Création N° Lot'!$B$3:$B$18,2,0)</f>
        <v>#N/A</v>
      </c>
      <c r="AX293" t="str">
        <f t="shared" si="51"/>
        <v>44287</v>
      </c>
      <c r="AY293" s="7" t="e">
        <f>VLOOKUP(Récap!AX293,'Création N° Lot'!$D$3:$F$18,3,0)</f>
        <v>#N/A</v>
      </c>
      <c r="AZ293" t="e">
        <f>CONCATENATE(AV293,MONTH(VLOOKUP(Récap!AX293,'Création N° Lot'!$D$3:$E$18,2,0)),RIGHT(YEAR(VLOOKUP(Récap!AX293,'Création N° Lot'!$D$3:$E$18,2,0)),2)," - ",DAY(AY293),"/",MONTH(AY293),"/",YEAR(AY293))</f>
        <v>#N/A</v>
      </c>
      <c r="BC293" s="6"/>
      <c r="BD293" t="e">
        <f>VLOOKUP(BC293,'Info client'!$A$2:$D$1000,2,0)</f>
        <v>#N/A</v>
      </c>
      <c r="BE293" t="e">
        <f>VLOOKUP(BC293,'Info client'!$A$2:$D$1000,3,0)</f>
        <v>#N/A</v>
      </c>
      <c r="BF293" t="e">
        <f>VLOOKUP(BC293,'Info client'!$A$2:$D$1000,4,0)</f>
        <v>#N/A</v>
      </c>
      <c r="BH293" t="e">
        <f>VLOOKUP(Récap!BI293,'Création N° Lot'!$B$3:$B$18,2,0)</f>
        <v>#N/A</v>
      </c>
      <c r="BK293" t="str">
        <f t="shared" si="52"/>
        <v>44317</v>
      </c>
      <c r="BL293" s="7" t="e">
        <f>VLOOKUP(Récap!BK293,'Création N° Lot'!$D$3:$F$18,3,0)</f>
        <v>#N/A</v>
      </c>
      <c r="BM293" t="e">
        <f>CONCATENATE(BI293,MONTH(VLOOKUP(Récap!BK293,'Création N° Lot'!$D$3:$E$18,2,0)),RIGHT(YEAR(VLOOKUP(Récap!BK293,'Création N° Lot'!$D$3:$E$18,2,0)),2)," - ",DAY(BL293),"/",MONTH(BL293),"/",YEAR(BL293))</f>
        <v>#N/A</v>
      </c>
      <c r="BP293" s="6"/>
      <c r="BQ293" t="e">
        <f>VLOOKUP(BP293,'Info client'!$A$2:$D$1000,2,0)</f>
        <v>#N/A</v>
      </c>
      <c r="BR293" t="e">
        <f>VLOOKUP(BP293,'Info client'!$A$2:$D$1000,3,0)</f>
        <v>#N/A</v>
      </c>
      <c r="BS293" t="e">
        <f>VLOOKUP(BP293,'Info client'!$A$2:$D$1000,4,0)</f>
        <v>#N/A</v>
      </c>
      <c r="BU293" t="e">
        <f>VLOOKUP(Récap!BV293,'Création N° Lot'!$B$3:$B$18,2,0)</f>
        <v>#N/A</v>
      </c>
      <c r="BX293" t="str">
        <f t="shared" si="53"/>
        <v>44348</v>
      </c>
      <c r="BY293" s="7" t="e">
        <f>VLOOKUP(Récap!BX293,'Création N° Lot'!$D$3:$F$18,3,0)</f>
        <v>#N/A</v>
      </c>
      <c r="BZ293" t="e">
        <f>CONCATENATE(BV293,MONTH(VLOOKUP(Récap!BX293,'Création N° Lot'!$D$3:$E$18,2,0)),RIGHT(YEAR(VLOOKUP(Récap!BX293,'Création N° Lot'!$D$3:$E$18,2,0)),2)," - ",DAY(BY293),"/",MONTH(BY293),"/",YEAR(BY293))</f>
        <v>#N/A</v>
      </c>
      <c r="CC293" s="6"/>
      <c r="CD293" t="e">
        <f>VLOOKUP(CC293,'Info client'!$A$2:$D$1000,2,0)</f>
        <v>#N/A</v>
      </c>
      <c r="CE293" t="e">
        <f>VLOOKUP(CC293,'Info client'!$A$2:$D$1000,3,0)</f>
        <v>#N/A</v>
      </c>
      <c r="CF293" t="e">
        <f>VLOOKUP(CC293,'Info client'!$A$2:$D$1000,4,0)</f>
        <v>#N/A</v>
      </c>
      <c r="CH293" t="e">
        <f>VLOOKUP(Récap!CI293,'Création N° Lot'!$B$3:$B$18,2,0)</f>
        <v>#N/A</v>
      </c>
      <c r="CK293" t="str">
        <f t="shared" si="54"/>
        <v>44378</v>
      </c>
      <c r="CL293" s="7" t="e">
        <f>VLOOKUP(Récap!CK293,'Création N° Lot'!$D$3:$F$18,3,0)</f>
        <v>#N/A</v>
      </c>
      <c r="CM293" t="e">
        <f>CONCATENATE(CI293,MONTH(VLOOKUP(Récap!CK293,'Création N° Lot'!$D$3:$E$18,2,0)),RIGHT(YEAR(VLOOKUP(Récap!CK293,'Création N° Lot'!$D$3:$E$18,2,0)),2)," - ",DAY(CL293),"/",MONTH(CL293),"/",YEAR(CL293))</f>
        <v>#N/A</v>
      </c>
      <c r="CP293" s="6"/>
      <c r="CQ293" t="e">
        <f>VLOOKUP(CP293,'Info client'!$A$2:$D$1000,2,0)</f>
        <v>#N/A</v>
      </c>
      <c r="CR293" t="e">
        <f>VLOOKUP(CP293,'Info client'!$A$2:$D$1000,3,0)</f>
        <v>#N/A</v>
      </c>
      <c r="CS293" t="e">
        <f>VLOOKUP(CP293,'Info client'!$A$2:$D$1000,4,0)</f>
        <v>#N/A</v>
      </c>
      <c r="CU293" t="e">
        <f>VLOOKUP(Récap!CV293,'Création N° Lot'!$B$3:$B$18,2,0)</f>
        <v>#N/A</v>
      </c>
      <c r="CX293" t="str">
        <f t="shared" si="55"/>
        <v>Aout 2021</v>
      </c>
      <c r="CY293" s="7" t="e">
        <f>VLOOKUP(Récap!CX293,'Création N° Lot'!$D$3:$F$18,3,0)</f>
        <v>#N/A</v>
      </c>
      <c r="CZ293" t="e">
        <f>CONCATENATE(CV293,MONTH(VLOOKUP(Récap!CX293,'Création N° Lot'!$D$3:$E$18,2,0)),RIGHT(YEAR(VLOOKUP(Récap!CX293,'Création N° Lot'!$D$3:$E$18,2,0)),2)," - ",DAY(CY293),"/",MONTH(CY293),"/",YEAR(CY293))</f>
        <v>#N/A</v>
      </c>
      <c r="DC293" s="6"/>
      <c r="DD293" t="e">
        <f>VLOOKUP(DC293,'Info client'!$A$2:$D$1000,2,0)</f>
        <v>#N/A</v>
      </c>
      <c r="DE293" t="e">
        <f>VLOOKUP(DC293,'Info client'!$A$2:$D$1000,3,0)</f>
        <v>#N/A</v>
      </c>
      <c r="DF293" t="e">
        <f>VLOOKUP(DC293,'Info client'!$A$2:$D$1000,4,0)</f>
        <v>#N/A</v>
      </c>
      <c r="DH293" t="e">
        <f>VLOOKUP(Récap!DI293,'Création N° Lot'!$B$3:$B$18,2,0)</f>
        <v>#N/A</v>
      </c>
      <c r="DK293" t="str">
        <f t="shared" si="56"/>
        <v>44440</v>
      </c>
      <c r="DL293" s="7" t="e">
        <f>VLOOKUP(Récap!DK293,'Création N° Lot'!$D$3:$F$18,3,0)</f>
        <v>#N/A</v>
      </c>
      <c r="DM293" t="e">
        <f>CONCATENATE(DI293,MONTH(VLOOKUP(Récap!DK293,'Création N° Lot'!$D$3:$E$18,2,0)),RIGHT(YEAR(VLOOKUP(Récap!DK293,'Création N° Lot'!$D$3:$E$18,2,0)),2)," - ",DAY(DL293),"/",MONTH(DL293),"/",YEAR(DL293))</f>
        <v>#N/A</v>
      </c>
      <c r="DP293" s="6"/>
      <c r="DQ293" t="e">
        <f>VLOOKUP(DP293,'Info client'!$A$2:$D$1000,2,0)</f>
        <v>#N/A</v>
      </c>
      <c r="DR293" t="e">
        <f>VLOOKUP(DP293,'Info client'!$A$2:$D$1000,3,0)</f>
        <v>#N/A</v>
      </c>
      <c r="DS293" t="e">
        <f>VLOOKUP(DP293,'Info client'!$A$2:$D$1000,4,0)</f>
        <v>#N/A</v>
      </c>
      <c r="DU293" t="e">
        <f>VLOOKUP(Récap!DV293,'Création N° Lot'!$B$3:$B$18,2,0)</f>
        <v>#N/A</v>
      </c>
      <c r="DX293" t="str">
        <f t="shared" si="57"/>
        <v>44470</v>
      </c>
      <c r="DY293" s="7" t="e">
        <f>VLOOKUP(Récap!DX293,'Création N° Lot'!$D$3:$F$18,3,0)</f>
        <v>#N/A</v>
      </c>
      <c r="DZ293" t="e">
        <f>CONCATENATE(DV293,MONTH(VLOOKUP(Récap!DX293,'Création N° Lot'!$D$3:$E$18,2,0)),RIGHT(YEAR(VLOOKUP(Récap!DX293,'Création N° Lot'!$D$3:$E$18,2,0)),2)," - ",DAY(DY293),"/",MONTH(DY293),"/",YEAR(DY293))</f>
        <v>#N/A</v>
      </c>
      <c r="EC293" s="6"/>
      <c r="ED293" t="e">
        <f>VLOOKUP(EC293,'Info client'!$A$2:$D$1000,2,0)</f>
        <v>#N/A</v>
      </c>
      <c r="EE293" t="e">
        <f>VLOOKUP(EC293,'Info client'!$A$2:$D$1000,3,0)</f>
        <v>#N/A</v>
      </c>
      <c r="EF293" t="e">
        <f>VLOOKUP(EC293,'Info client'!$A$2:$D$1000,4,0)</f>
        <v>#N/A</v>
      </c>
      <c r="EH293" t="e">
        <f>VLOOKUP(Récap!EI293,'Création N° Lot'!$B$3:$B$18,2,0)</f>
        <v>#N/A</v>
      </c>
      <c r="EK293" t="str">
        <f t="shared" si="58"/>
        <v>44501</v>
      </c>
      <c r="EL293" s="7" t="e">
        <f>VLOOKUP(Récap!EK293,'Création N° Lot'!$D$3:$F$18,3,0)</f>
        <v>#N/A</v>
      </c>
      <c r="EM293" t="e">
        <f>CONCATENATE(EI293,MONTH(VLOOKUP(Récap!EK293,'Création N° Lot'!$D$3:$E$18,2,0)),RIGHT(YEAR(VLOOKUP(Récap!EK293,'Création N° Lot'!$D$3:$E$18,2,0)),2)," - ",DAY(EL293),"/",MONTH(EL293),"/",YEAR(EL293))</f>
        <v>#N/A</v>
      </c>
      <c r="EP293" s="6"/>
      <c r="EQ293" t="e">
        <f>VLOOKUP(EP293,'Info client'!$A$2:$D$1000,2,0)</f>
        <v>#N/A</v>
      </c>
      <c r="ER293" t="e">
        <f>VLOOKUP(EP293,'Info client'!$A$2:$D$1000,3,0)</f>
        <v>#N/A</v>
      </c>
      <c r="ES293" t="e">
        <f>VLOOKUP(EP293,'Info client'!$A$2:$D$1000,4,0)</f>
        <v>#N/A</v>
      </c>
      <c r="EU293" t="e">
        <f>VLOOKUP(Récap!EV293,'Création N° Lot'!$B$3:$B$18,2,0)</f>
        <v>#N/A</v>
      </c>
      <c r="EX293" t="str">
        <f t="shared" si="59"/>
        <v>44531</v>
      </c>
      <c r="EY293" s="7" t="e">
        <f>VLOOKUP(Récap!EX293,'Création N° Lot'!$D$3:$F$18,3,0)</f>
        <v>#N/A</v>
      </c>
      <c r="EZ293" t="e">
        <f>CONCATENATE(EV293,MONTH(VLOOKUP(Récap!EX293,'Création N° Lot'!$D$3:$E$18,2,0)),RIGHT(YEAR(VLOOKUP(Récap!EX293,'Création N° Lot'!$D$3:$E$18,2,0)),2)," - ",DAY(EY293),"/",MONTH(EY293),"/",YEAR(EY293))</f>
        <v>#N/A</v>
      </c>
    </row>
    <row r="294" spans="2:156" x14ac:dyDescent="0.25">
      <c r="B294" t="e">
        <f>VLOOKUP($A294,'Info client'!$A$2:$D$1000,2,0)</f>
        <v>#N/A</v>
      </c>
      <c r="C294" t="e">
        <f>VLOOKUP($A294,'Info client'!$A$2:$D$1000,3,0)</f>
        <v>#N/A</v>
      </c>
      <c r="D294" t="e">
        <f>VLOOKUP($A294,'Info client'!$A$2:$D$1000,4,0)</f>
        <v>#N/A</v>
      </c>
      <c r="F294" t="e">
        <f>VLOOKUP(Récap!G294,'Création N° Lot'!B206:B306,2,0)</f>
        <v>#N/A</v>
      </c>
      <c r="I294" t="str">
        <f t="shared" si="48"/>
        <v>44197</v>
      </c>
      <c r="J294" s="7" t="e">
        <f>VLOOKUP(Récap!I294,'Création N° Lot'!$D$3:$F$18,3,0)</f>
        <v>#N/A</v>
      </c>
      <c r="K294" t="e">
        <f>CONCATENATE(G294,MONTH(VLOOKUP(Récap!I294,'Création N° Lot'!$D$3:$E$18,2,0)),RIGHT(YEAR(VLOOKUP(Récap!I294,'Création N° Lot'!$D$3:$E$18,2,0)),2)," - ",DAY(J294),"/",MONTH(J294),"/",YEAR(J294))</f>
        <v>#N/A</v>
      </c>
      <c r="O294" t="e">
        <f>VLOOKUP(N294,'Info client'!$A$2:$D$1000,2,0)</f>
        <v>#N/A</v>
      </c>
      <c r="P294" t="e">
        <f>VLOOKUP($A294,'Info client'!$A$2:$D$1000,3,0)</f>
        <v>#N/A</v>
      </c>
      <c r="Q294" t="e">
        <f>VLOOKUP($A294,'Info client'!$A$2:$D$1000,4,0)</f>
        <v>#N/A</v>
      </c>
      <c r="S294" t="e">
        <f>VLOOKUP(Récap!G294,'Création N° Lot'!$B$3:$B$18,2,0)</f>
        <v>#N/A</v>
      </c>
      <c r="V294" t="str">
        <f t="shared" si="49"/>
        <v>44228</v>
      </c>
      <c r="W294" s="7" t="e">
        <f>VLOOKUP(Récap!V294,'Création N° Lot'!$D$3:$F$18,3,0)</f>
        <v>#N/A</v>
      </c>
      <c r="X294" t="e">
        <f>CONCATENATE(T294,MONTH(VLOOKUP(Récap!V294,'Création N° Lot'!$D$3:$E$18,2,0)),RIGHT(YEAR(VLOOKUP(Récap!V294,'Création N° Lot'!$D$3:$E$18,2,0)),2)," - ",DAY(W294),"/",MONTH(W294),"/",YEAR(W294))</f>
        <v>#N/A</v>
      </c>
      <c r="AA294" s="6"/>
      <c r="AB294" t="e">
        <f>VLOOKUP(AA294,'Info client'!$A$2:$D$1000,2,0)</f>
        <v>#N/A</v>
      </c>
      <c r="AC294" t="e">
        <f>VLOOKUP(AA294,'Info client'!$A$2:$D$1000,3,0)</f>
        <v>#N/A</v>
      </c>
      <c r="AD294" t="e">
        <f>VLOOKUP(AA294,'Info client'!$A$2:$D$1000,4,0)</f>
        <v>#N/A</v>
      </c>
      <c r="AF294" t="e">
        <f>VLOOKUP(Récap!AG294,'Création N° Lot'!$B$3:$B$18,2,0)</f>
        <v>#N/A</v>
      </c>
      <c r="AI294" t="str">
        <f t="shared" si="50"/>
        <v>44256</v>
      </c>
      <c r="AJ294" s="7" t="e">
        <f>VLOOKUP(Récap!AI294,'Création N° Lot'!$D$3:$F$18,3,0)</f>
        <v>#N/A</v>
      </c>
      <c r="AK294" t="e">
        <f>CONCATENATE(AG294,MONTH(VLOOKUP(Récap!AI294,'Création N° Lot'!$D$3:$E$18,2,0)),RIGHT(YEAR(VLOOKUP(Récap!AI294,'Création N° Lot'!$D$3:$E$18,2,0)),2)," - ",DAY(AJ294),"/",MONTH(AJ294),"/",YEAR(AJ294))</f>
        <v>#N/A</v>
      </c>
      <c r="AP294" s="6"/>
      <c r="AQ294" t="e">
        <f>VLOOKUP(AP294,'Info client'!$A$2:$D$1000,2,0)</f>
        <v>#N/A</v>
      </c>
      <c r="AR294" t="e">
        <f>VLOOKUP(AP294,'Info client'!$A$2:$D$1000,3,0)</f>
        <v>#N/A</v>
      </c>
      <c r="AS294" t="e">
        <f>VLOOKUP(AP294,'Info client'!$A$2:$D$1000,4,0)</f>
        <v>#N/A</v>
      </c>
      <c r="AU294" t="e">
        <f>VLOOKUP(Récap!AV294,'Création N° Lot'!$B$3:$B$18,2,0)</f>
        <v>#N/A</v>
      </c>
      <c r="AX294" t="str">
        <f t="shared" si="51"/>
        <v>44287</v>
      </c>
      <c r="AY294" s="7" t="e">
        <f>VLOOKUP(Récap!AX294,'Création N° Lot'!$D$3:$F$18,3,0)</f>
        <v>#N/A</v>
      </c>
      <c r="AZ294" t="e">
        <f>CONCATENATE(AV294,MONTH(VLOOKUP(Récap!AX294,'Création N° Lot'!$D$3:$E$18,2,0)),RIGHT(YEAR(VLOOKUP(Récap!AX294,'Création N° Lot'!$D$3:$E$18,2,0)),2)," - ",DAY(AY294),"/",MONTH(AY294),"/",YEAR(AY294))</f>
        <v>#N/A</v>
      </c>
      <c r="BC294" s="6"/>
      <c r="BD294" t="e">
        <f>VLOOKUP(BC294,'Info client'!$A$2:$D$1000,2,0)</f>
        <v>#N/A</v>
      </c>
      <c r="BE294" t="e">
        <f>VLOOKUP(BC294,'Info client'!$A$2:$D$1000,3,0)</f>
        <v>#N/A</v>
      </c>
      <c r="BF294" t="e">
        <f>VLOOKUP(BC294,'Info client'!$A$2:$D$1000,4,0)</f>
        <v>#N/A</v>
      </c>
      <c r="BH294" t="e">
        <f>VLOOKUP(Récap!BI294,'Création N° Lot'!$B$3:$B$18,2,0)</f>
        <v>#N/A</v>
      </c>
      <c r="BK294" t="str">
        <f t="shared" si="52"/>
        <v>44317</v>
      </c>
      <c r="BL294" s="7" t="e">
        <f>VLOOKUP(Récap!BK294,'Création N° Lot'!$D$3:$F$18,3,0)</f>
        <v>#N/A</v>
      </c>
      <c r="BM294" t="e">
        <f>CONCATENATE(BI294,MONTH(VLOOKUP(Récap!BK294,'Création N° Lot'!$D$3:$E$18,2,0)),RIGHT(YEAR(VLOOKUP(Récap!BK294,'Création N° Lot'!$D$3:$E$18,2,0)),2)," - ",DAY(BL294),"/",MONTH(BL294),"/",YEAR(BL294))</f>
        <v>#N/A</v>
      </c>
      <c r="BP294" s="6"/>
      <c r="BQ294" t="e">
        <f>VLOOKUP(BP294,'Info client'!$A$2:$D$1000,2,0)</f>
        <v>#N/A</v>
      </c>
      <c r="BR294" t="e">
        <f>VLOOKUP(BP294,'Info client'!$A$2:$D$1000,3,0)</f>
        <v>#N/A</v>
      </c>
      <c r="BS294" t="e">
        <f>VLOOKUP(BP294,'Info client'!$A$2:$D$1000,4,0)</f>
        <v>#N/A</v>
      </c>
      <c r="BU294" t="e">
        <f>VLOOKUP(Récap!BV294,'Création N° Lot'!$B$3:$B$18,2,0)</f>
        <v>#N/A</v>
      </c>
      <c r="BX294" t="str">
        <f t="shared" si="53"/>
        <v>44348</v>
      </c>
      <c r="BY294" s="7" t="e">
        <f>VLOOKUP(Récap!BX294,'Création N° Lot'!$D$3:$F$18,3,0)</f>
        <v>#N/A</v>
      </c>
      <c r="BZ294" t="e">
        <f>CONCATENATE(BV294,MONTH(VLOOKUP(Récap!BX294,'Création N° Lot'!$D$3:$E$18,2,0)),RIGHT(YEAR(VLOOKUP(Récap!BX294,'Création N° Lot'!$D$3:$E$18,2,0)),2)," - ",DAY(BY294),"/",MONTH(BY294),"/",YEAR(BY294))</f>
        <v>#N/A</v>
      </c>
      <c r="CC294" s="6"/>
      <c r="CD294" t="e">
        <f>VLOOKUP(CC294,'Info client'!$A$2:$D$1000,2,0)</f>
        <v>#N/A</v>
      </c>
      <c r="CE294" t="e">
        <f>VLOOKUP(CC294,'Info client'!$A$2:$D$1000,3,0)</f>
        <v>#N/A</v>
      </c>
      <c r="CF294" t="e">
        <f>VLOOKUP(CC294,'Info client'!$A$2:$D$1000,4,0)</f>
        <v>#N/A</v>
      </c>
      <c r="CH294" t="e">
        <f>VLOOKUP(Récap!CI294,'Création N° Lot'!$B$3:$B$18,2,0)</f>
        <v>#N/A</v>
      </c>
      <c r="CK294" t="str">
        <f t="shared" si="54"/>
        <v>44378</v>
      </c>
      <c r="CL294" s="7" t="e">
        <f>VLOOKUP(Récap!CK294,'Création N° Lot'!$D$3:$F$18,3,0)</f>
        <v>#N/A</v>
      </c>
      <c r="CM294" t="e">
        <f>CONCATENATE(CI294,MONTH(VLOOKUP(Récap!CK294,'Création N° Lot'!$D$3:$E$18,2,0)),RIGHT(YEAR(VLOOKUP(Récap!CK294,'Création N° Lot'!$D$3:$E$18,2,0)),2)," - ",DAY(CL294),"/",MONTH(CL294),"/",YEAR(CL294))</f>
        <v>#N/A</v>
      </c>
      <c r="CP294" s="6"/>
      <c r="CQ294" t="e">
        <f>VLOOKUP(CP294,'Info client'!$A$2:$D$1000,2,0)</f>
        <v>#N/A</v>
      </c>
      <c r="CR294" t="e">
        <f>VLOOKUP(CP294,'Info client'!$A$2:$D$1000,3,0)</f>
        <v>#N/A</v>
      </c>
      <c r="CS294" t="e">
        <f>VLOOKUP(CP294,'Info client'!$A$2:$D$1000,4,0)</f>
        <v>#N/A</v>
      </c>
      <c r="CU294" t="e">
        <f>VLOOKUP(Récap!CV294,'Création N° Lot'!$B$3:$B$18,2,0)</f>
        <v>#N/A</v>
      </c>
      <c r="CX294" t="str">
        <f t="shared" si="55"/>
        <v>Aout 2021</v>
      </c>
      <c r="CY294" s="7" t="e">
        <f>VLOOKUP(Récap!CX294,'Création N° Lot'!$D$3:$F$18,3,0)</f>
        <v>#N/A</v>
      </c>
      <c r="CZ294" t="e">
        <f>CONCATENATE(CV294,MONTH(VLOOKUP(Récap!CX294,'Création N° Lot'!$D$3:$E$18,2,0)),RIGHT(YEAR(VLOOKUP(Récap!CX294,'Création N° Lot'!$D$3:$E$18,2,0)),2)," - ",DAY(CY294),"/",MONTH(CY294),"/",YEAR(CY294))</f>
        <v>#N/A</v>
      </c>
      <c r="DC294" s="6"/>
      <c r="DD294" t="e">
        <f>VLOOKUP(DC294,'Info client'!$A$2:$D$1000,2,0)</f>
        <v>#N/A</v>
      </c>
      <c r="DE294" t="e">
        <f>VLOOKUP(DC294,'Info client'!$A$2:$D$1000,3,0)</f>
        <v>#N/A</v>
      </c>
      <c r="DF294" t="e">
        <f>VLOOKUP(DC294,'Info client'!$A$2:$D$1000,4,0)</f>
        <v>#N/A</v>
      </c>
      <c r="DH294" t="e">
        <f>VLOOKUP(Récap!DI294,'Création N° Lot'!$B$3:$B$18,2,0)</f>
        <v>#N/A</v>
      </c>
      <c r="DK294" t="str">
        <f t="shared" si="56"/>
        <v>44440</v>
      </c>
      <c r="DL294" s="7" t="e">
        <f>VLOOKUP(Récap!DK294,'Création N° Lot'!$D$3:$F$18,3,0)</f>
        <v>#N/A</v>
      </c>
      <c r="DM294" t="e">
        <f>CONCATENATE(DI294,MONTH(VLOOKUP(Récap!DK294,'Création N° Lot'!$D$3:$E$18,2,0)),RIGHT(YEAR(VLOOKUP(Récap!DK294,'Création N° Lot'!$D$3:$E$18,2,0)),2)," - ",DAY(DL294),"/",MONTH(DL294),"/",YEAR(DL294))</f>
        <v>#N/A</v>
      </c>
      <c r="DP294" s="6"/>
      <c r="DQ294" t="e">
        <f>VLOOKUP(DP294,'Info client'!$A$2:$D$1000,2,0)</f>
        <v>#N/A</v>
      </c>
      <c r="DR294" t="e">
        <f>VLOOKUP(DP294,'Info client'!$A$2:$D$1000,3,0)</f>
        <v>#N/A</v>
      </c>
      <c r="DS294" t="e">
        <f>VLOOKUP(DP294,'Info client'!$A$2:$D$1000,4,0)</f>
        <v>#N/A</v>
      </c>
      <c r="DU294" t="e">
        <f>VLOOKUP(Récap!DV294,'Création N° Lot'!$B$3:$B$18,2,0)</f>
        <v>#N/A</v>
      </c>
      <c r="DX294" t="str">
        <f t="shared" si="57"/>
        <v>44470</v>
      </c>
      <c r="DY294" s="7" t="e">
        <f>VLOOKUP(Récap!DX294,'Création N° Lot'!$D$3:$F$18,3,0)</f>
        <v>#N/A</v>
      </c>
      <c r="DZ294" t="e">
        <f>CONCATENATE(DV294,MONTH(VLOOKUP(Récap!DX294,'Création N° Lot'!$D$3:$E$18,2,0)),RIGHT(YEAR(VLOOKUP(Récap!DX294,'Création N° Lot'!$D$3:$E$18,2,0)),2)," - ",DAY(DY294),"/",MONTH(DY294),"/",YEAR(DY294))</f>
        <v>#N/A</v>
      </c>
      <c r="EC294" s="6"/>
      <c r="ED294" t="e">
        <f>VLOOKUP(EC294,'Info client'!$A$2:$D$1000,2,0)</f>
        <v>#N/A</v>
      </c>
      <c r="EE294" t="e">
        <f>VLOOKUP(EC294,'Info client'!$A$2:$D$1000,3,0)</f>
        <v>#N/A</v>
      </c>
      <c r="EF294" t="e">
        <f>VLOOKUP(EC294,'Info client'!$A$2:$D$1000,4,0)</f>
        <v>#N/A</v>
      </c>
      <c r="EH294" t="e">
        <f>VLOOKUP(Récap!EI294,'Création N° Lot'!$B$3:$B$18,2,0)</f>
        <v>#N/A</v>
      </c>
      <c r="EK294" t="str">
        <f t="shared" si="58"/>
        <v>44501</v>
      </c>
      <c r="EL294" s="7" t="e">
        <f>VLOOKUP(Récap!EK294,'Création N° Lot'!$D$3:$F$18,3,0)</f>
        <v>#N/A</v>
      </c>
      <c r="EM294" t="e">
        <f>CONCATENATE(EI294,MONTH(VLOOKUP(Récap!EK294,'Création N° Lot'!$D$3:$E$18,2,0)),RIGHT(YEAR(VLOOKUP(Récap!EK294,'Création N° Lot'!$D$3:$E$18,2,0)),2)," - ",DAY(EL294),"/",MONTH(EL294),"/",YEAR(EL294))</f>
        <v>#N/A</v>
      </c>
      <c r="EP294" s="6"/>
      <c r="EQ294" t="e">
        <f>VLOOKUP(EP294,'Info client'!$A$2:$D$1000,2,0)</f>
        <v>#N/A</v>
      </c>
      <c r="ER294" t="e">
        <f>VLOOKUP(EP294,'Info client'!$A$2:$D$1000,3,0)</f>
        <v>#N/A</v>
      </c>
      <c r="ES294" t="e">
        <f>VLOOKUP(EP294,'Info client'!$A$2:$D$1000,4,0)</f>
        <v>#N/A</v>
      </c>
      <c r="EU294" t="e">
        <f>VLOOKUP(Récap!EV294,'Création N° Lot'!$B$3:$B$18,2,0)</f>
        <v>#N/A</v>
      </c>
      <c r="EX294" t="str">
        <f t="shared" si="59"/>
        <v>44531</v>
      </c>
      <c r="EY294" s="7" t="e">
        <f>VLOOKUP(Récap!EX294,'Création N° Lot'!$D$3:$F$18,3,0)</f>
        <v>#N/A</v>
      </c>
      <c r="EZ294" t="e">
        <f>CONCATENATE(EV294,MONTH(VLOOKUP(Récap!EX294,'Création N° Lot'!$D$3:$E$18,2,0)),RIGHT(YEAR(VLOOKUP(Récap!EX294,'Création N° Lot'!$D$3:$E$18,2,0)),2)," - ",DAY(EY294),"/",MONTH(EY294),"/",YEAR(EY294))</f>
        <v>#N/A</v>
      </c>
    </row>
    <row r="295" spans="2:156" x14ac:dyDescent="0.25">
      <c r="B295" t="e">
        <f>VLOOKUP($A295,'Info client'!$A$2:$D$1000,2,0)</f>
        <v>#N/A</v>
      </c>
      <c r="C295" t="e">
        <f>VLOOKUP($A295,'Info client'!$A$2:$D$1000,3,0)</f>
        <v>#N/A</v>
      </c>
      <c r="D295" t="e">
        <f>VLOOKUP($A295,'Info client'!$A$2:$D$1000,4,0)</f>
        <v>#N/A</v>
      </c>
      <c r="F295" t="e">
        <f>VLOOKUP(Récap!G295,'Création N° Lot'!B207:B307,2,0)</f>
        <v>#N/A</v>
      </c>
      <c r="I295" t="str">
        <f t="shared" si="48"/>
        <v>44197</v>
      </c>
      <c r="J295" s="7" t="e">
        <f>VLOOKUP(Récap!I295,'Création N° Lot'!$D$3:$F$18,3,0)</f>
        <v>#N/A</v>
      </c>
      <c r="K295" t="e">
        <f>CONCATENATE(G295,MONTH(VLOOKUP(Récap!I295,'Création N° Lot'!$D$3:$E$18,2,0)),RIGHT(YEAR(VLOOKUP(Récap!I295,'Création N° Lot'!$D$3:$E$18,2,0)),2)," - ",DAY(J295),"/",MONTH(J295),"/",YEAR(J295))</f>
        <v>#N/A</v>
      </c>
      <c r="O295" t="e">
        <f>VLOOKUP(N295,'Info client'!$A$2:$D$1000,2,0)</f>
        <v>#N/A</v>
      </c>
      <c r="P295" t="e">
        <f>VLOOKUP($A295,'Info client'!$A$2:$D$1000,3,0)</f>
        <v>#N/A</v>
      </c>
      <c r="Q295" t="e">
        <f>VLOOKUP($A295,'Info client'!$A$2:$D$1000,4,0)</f>
        <v>#N/A</v>
      </c>
      <c r="S295" t="e">
        <f>VLOOKUP(Récap!G295,'Création N° Lot'!$B$3:$B$18,2,0)</f>
        <v>#N/A</v>
      </c>
      <c r="V295" t="str">
        <f t="shared" si="49"/>
        <v>44228</v>
      </c>
      <c r="W295" s="7" t="e">
        <f>VLOOKUP(Récap!V295,'Création N° Lot'!$D$3:$F$18,3,0)</f>
        <v>#N/A</v>
      </c>
      <c r="X295" t="e">
        <f>CONCATENATE(T295,MONTH(VLOOKUP(Récap!V295,'Création N° Lot'!$D$3:$E$18,2,0)),RIGHT(YEAR(VLOOKUP(Récap!V295,'Création N° Lot'!$D$3:$E$18,2,0)),2)," - ",DAY(W295),"/",MONTH(W295),"/",YEAR(W295))</f>
        <v>#N/A</v>
      </c>
      <c r="AA295" s="6"/>
      <c r="AB295" t="e">
        <f>VLOOKUP(AA295,'Info client'!$A$2:$D$1000,2,0)</f>
        <v>#N/A</v>
      </c>
      <c r="AC295" t="e">
        <f>VLOOKUP(AA295,'Info client'!$A$2:$D$1000,3,0)</f>
        <v>#N/A</v>
      </c>
      <c r="AD295" t="e">
        <f>VLOOKUP(AA295,'Info client'!$A$2:$D$1000,4,0)</f>
        <v>#N/A</v>
      </c>
      <c r="AF295" t="e">
        <f>VLOOKUP(Récap!AG295,'Création N° Lot'!$B$3:$B$18,2,0)</f>
        <v>#N/A</v>
      </c>
      <c r="AI295" t="str">
        <f t="shared" si="50"/>
        <v>44256</v>
      </c>
      <c r="AJ295" s="7" t="e">
        <f>VLOOKUP(Récap!AI295,'Création N° Lot'!$D$3:$F$18,3,0)</f>
        <v>#N/A</v>
      </c>
      <c r="AK295" t="e">
        <f>CONCATENATE(AG295,MONTH(VLOOKUP(Récap!AI295,'Création N° Lot'!$D$3:$E$18,2,0)),RIGHT(YEAR(VLOOKUP(Récap!AI295,'Création N° Lot'!$D$3:$E$18,2,0)),2)," - ",DAY(AJ295),"/",MONTH(AJ295),"/",YEAR(AJ295))</f>
        <v>#N/A</v>
      </c>
      <c r="AP295" s="6"/>
      <c r="AQ295" t="e">
        <f>VLOOKUP(AP295,'Info client'!$A$2:$D$1000,2,0)</f>
        <v>#N/A</v>
      </c>
      <c r="AR295" t="e">
        <f>VLOOKUP(AP295,'Info client'!$A$2:$D$1000,3,0)</f>
        <v>#N/A</v>
      </c>
      <c r="AS295" t="e">
        <f>VLOOKUP(AP295,'Info client'!$A$2:$D$1000,4,0)</f>
        <v>#N/A</v>
      </c>
      <c r="AU295" t="e">
        <f>VLOOKUP(Récap!AV295,'Création N° Lot'!$B$3:$B$18,2,0)</f>
        <v>#N/A</v>
      </c>
      <c r="AX295" t="str">
        <f t="shared" si="51"/>
        <v>44287</v>
      </c>
      <c r="AY295" s="7" t="e">
        <f>VLOOKUP(Récap!AX295,'Création N° Lot'!$D$3:$F$18,3,0)</f>
        <v>#N/A</v>
      </c>
      <c r="AZ295" t="e">
        <f>CONCATENATE(AV295,MONTH(VLOOKUP(Récap!AX295,'Création N° Lot'!$D$3:$E$18,2,0)),RIGHT(YEAR(VLOOKUP(Récap!AX295,'Création N° Lot'!$D$3:$E$18,2,0)),2)," - ",DAY(AY295),"/",MONTH(AY295),"/",YEAR(AY295))</f>
        <v>#N/A</v>
      </c>
      <c r="BC295" s="6"/>
      <c r="BD295" t="e">
        <f>VLOOKUP(BC295,'Info client'!$A$2:$D$1000,2,0)</f>
        <v>#N/A</v>
      </c>
      <c r="BE295" t="e">
        <f>VLOOKUP(BC295,'Info client'!$A$2:$D$1000,3,0)</f>
        <v>#N/A</v>
      </c>
      <c r="BF295" t="e">
        <f>VLOOKUP(BC295,'Info client'!$A$2:$D$1000,4,0)</f>
        <v>#N/A</v>
      </c>
      <c r="BH295" t="e">
        <f>VLOOKUP(Récap!BI295,'Création N° Lot'!$B$3:$B$18,2,0)</f>
        <v>#N/A</v>
      </c>
      <c r="BK295" t="str">
        <f t="shared" si="52"/>
        <v>44317</v>
      </c>
      <c r="BL295" s="7" t="e">
        <f>VLOOKUP(Récap!BK295,'Création N° Lot'!$D$3:$F$18,3,0)</f>
        <v>#N/A</v>
      </c>
      <c r="BM295" t="e">
        <f>CONCATENATE(BI295,MONTH(VLOOKUP(Récap!BK295,'Création N° Lot'!$D$3:$E$18,2,0)),RIGHT(YEAR(VLOOKUP(Récap!BK295,'Création N° Lot'!$D$3:$E$18,2,0)),2)," - ",DAY(BL295),"/",MONTH(BL295),"/",YEAR(BL295))</f>
        <v>#N/A</v>
      </c>
      <c r="BP295" s="6"/>
      <c r="BQ295" t="e">
        <f>VLOOKUP(BP295,'Info client'!$A$2:$D$1000,2,0)</f>
        <v>#N/A</v>
      </c>
      <c r="BR295" t="e">
        <f>VLOOKUP(BP295,'Info client'!$A$2:$D$1000,3,0)</f>
        <v>#N/A</v>
      </c>
      <c r="BS295" t="e">
        <f>VLOOKUP(BP295,'Info client'!$A$2:$D$1000,4,0)</f>
        <v>#N/A</v>
      </c>
      <c r="BU295" t="e">
        <f>VLOOKUP(Récap!BV295,'Création N° Lot'!$B$3:$B$18,2,0)</f>
        <v>#N/A</v>
      </c>
      <c r="BX295" t="str">
        <f t="shared" si="53"/>
        <v>44348</v>
      </c>
      <c r="BY295" s="7" t="e">
        <f>VLOOKUP(Récap!BX295,'Création N° Lot'!$D$3:$F$18,3,0)</f>
        <v>#N/A</v>
      </c>
      <c r="BZ295" t="e">
        <f>CONCATENATE(BV295,MONTH(VLOOKUP(Récap!BX295,'Création N° Lot'!$D$3:$E$18,2,0)),RIGHT(YEAR(VLOOKUP(Récap!BX295,'Création N° Lot'!$D$3:$E$18,2,0)),2)," - ",DAY(BY295),"/",MONTH(BY295),"/",YEAR(BY295))</f>
        <v>#N/A</v>
      </c>
      <c r="CC295" s="6"/>
      <c r="CD295" t="e">
        <f>VLOOKUP(CC295,'Info client'!$A$2:$D$1000,2,0)</f>
        <v>#N/A</v>
      </c>
      <c r="CE295" t="e">
        <f>VLOOKUP(CC295,'Info client'!$A$2:$D$1000,3,0)</f>
        <v>#N/A</v>
      </c>
      <c r="CF295" t="e">
        <f>VLOOKUP(CC295,'Info client'!$A$2:$D$1000,4,0)</f>
        <v>#N/A</v>
      </c>
      <c r="CH295" t="e">
        <f>VLOOKUP(Récap!CI295,'Création N° Lot'!$B$3:$B$18,2,0)</f>
        <v>#N/A</v>
      </c>
      <c r="CK295" t="str">
        <f t="shared" si="54"/>
        <v>44378</v>
      </c>
      <c r="CL295" s="7" t="e">
        <f>VLOOKUP(Récap!CK295,'Création N° Lot'!$D$3:$F$18,3,0)</f>
        <v>#N/A</v>
      </c>
      <c r="CM295" t="e">
        <f>CONCATENATE(CI295,MONTH(VLOOKUP(Récap!CK295,'Création N° Lot'!$D$3:$E$18,2,0)),RIGHT(YEAR(VLOOKUP(Récap!CK295,'Création N° Lot'!$D$3:$E$18,2,0)),2)," - ",DAY(CL295),"/",MONTH(CL295),"/",YEAR(CL295))</f>
        <v>#N/A</v>
      </c>
      <c r="CP295" s="6"/>
      <c r="CQ295" t="e">
        <f>VLOOKUP(CP295,'Info client'!$A$2:$D$1000,2,0)</f>
        <v>#N/A</v>
      </c>
      <c r="CR295" t="e">
        <f>VLOOKUP(CP295,'Info client'!$A$2:$D$1000,3,0)</f>
        <v>#N/A</v>
      </c>
      <c r="CS295" t="e">
        <f>VLOOKUP(CP295,'Info client'!$A$2:$D$1000,4,0)</f>
        <v>#N/A</v>
      </c>
      <c r="CU295" t="e">
        <f>VLOOKUP(Récap!CV295,'Création N° Lot'!$B$3:$B$18,2,0)</f>
        <v>#N/A</v>
      </c>
      <c r="CX295" t="str">
        <f t="shared" si="55"/>
        <v>Aout 2021</v>
      </c>
      <c r="CY295" s="7" t="e">
        <f>VLOOKUP(Récap!CX295,'Création N° Lot'!$D$3:$F$18,3,0)</f>
        <v>#N/A</v>
      </c>
      <c r="CZ295" t="e">
        <f>CONCATENATE(CV295,MONTH(VLOOKUP(Récap!CX295,'Création N° Lot'!$D$3:$E$18,2,0)),RIGHT(YEAR(VLOOKUP(Récap!CX295,'Création N° Lot'!$D$3:$E$18,2,0)),2)," - ",DAY(CY295),"/",MONTH(CY295),"/",YEAR(CY295))</f>
        <v>#N/A</v>
      </c>
      <c r="DC295" s="6"/>
      <c r="DD295" t="e">
        <f>VLOOKUP(DC295,'Info client'!$A$2:$D$1000,2,0)</f>
        <v>#N/A</v>
      </c>
      <c r="DE295" t="e">
        <f>VLOOKUP(DC295,'Info client'!$A$2:$D$1000,3,0)</f>
        <v>#N/A</v>
      </c>
      <c r="DF295" t="e">
        <f>VLOOKUP(DC295,'Info client'!$A$2:$D$1000,4,0)</f>
        <v>#N/A</v>
      </c>
      <c r="DH295" t="e">
        <f>VLOOKUP(Récap!DI295,'Création N° Lot'!$B$3:$B$18,2,0)</f>
        <v>#N/A</v>
      </c>
      <c r="DK295" t="str">
        <f t="shared" si="56"/>
        <v>44440</v>
      </c>
      <c r="DL295" s="7" t="e">
        <f>VLOOKUP(Récap!DK295,'Création N° Lot'!$D$3:$F$18,3,0)</f>
        <v>#N/A</v>
      </c>
      <c r="DM295" t="e">
        <f>CONCATENATE(DI295,MONTH(VLOOKUP(Récap!DK295,'Création N° Lot'!$D$3:$E$18,2,0)),RIGHT(YEAR(VLOOKUP(Récap!DK295,'Création N° Lot'!$D$3:$E$18,2,0)),2)," - ",DAY(DL295),"/",MONTH(DL295),"/",YEAR(DL295))</f>
        <v>#N/A</v>
      </c>
      <c r="DP295" s="6"/>
      <c r="DQ295" t="e">
        <f>VLOOKUP(DP295,'Info client'!$A$2:$D$1000,2,0)</f>
        <v>#N/A</v>
      </c>
      <c r="DR295" t="e">
        <f>VLOOKUP(DP295,'Info client'!$A$2:$D$1000,3,0)</f>
        <v>#N/A</v>
      </c>
      <c r="DS295" t="e">
        <f>VLOOKUP(DP295,'Info client'!$A$2:$D$1000,4,0)</f>
        <v>#N/A</v>
      </c>
      <c r="DU295" t="e">
        <f>VLOOKUP(Récap!DV295,'Création N° Lot'!$B$3:$B$18,2,0)</f>
        <v>#N/A</v>
      </c>
      <c r="DX295" t="str">
        <f t="shared" si="57"/>
        <v>44470</v>
      </c>
      <c r="DY295" s="7" t="e">
        <f>VLOOKUP(Récap!DX295,'Création N° Lot'!$D$3:$F$18,3,0)</f>
        <v>#N/A</v>
      </c>
      <c r="DZ295" t="e">
        <f>CONCATENATE(DV295,MONTH(VLOOKUP(Récap!DX295,'Création N° Lot'!$D$3:$E$18,2,0)),RIGHT(YEAR(VLOOKUP(Récap!DX295,'Création N° Lot'!$D$3:$E$18,2,0)),2)," - ",DAY(DY295),"/",MONTH(DY295),"/",YEAR(DY295))</f>
        <v>#N/A</v>
      </c>
      <c r="EC295" s="6"/>
      <c r="ED295" t="e">
        <f>VLOOKUP(EC295,'Info client'!$A$2:$D$1000,2,0)</f>
        <v>#N/A</v>
      </c>
      <c r="EE295" t="e">
        <f>VLOOKUP(EC295,'Info client'!$A$2:$D$1000,3,0)</f>
        <v>#N/A</v>
      </c>
      <c r="EF295" t="e">
        <f>VLOOKUP(EC295,'Info client'!$A$2:$D$1000,4,0)</f>
        <v>#N/A</v>
      </c>
      <c r="EH295" t="e">
        <f>VLOOKUP(Récap!EI295,'Création N° Lot'!$B$3:$B$18,2,0)</f>
        <v>#N/A</v>
      </c>
      <c r="EK295" t="str">
        <f t="shared" si="58"/>
        <v>44501</v>
      </c>
      <c r="EL295" s="7" t="e">
        <f>VLOOKUP(Récap!EK295,'Création N° Lot'!$D$3:$F$18,3,0)</f>
        <v>#N/A</v>
      </c>
      <c r="EM295" t="e">
        <f>CONCATENATE(EI295,MONTH(VLOOKUP(Récap!EK295,'Création N° Lot'!$D$3:$E$18,2,0)),RIGHT(YEAR(VLOOKUP(Récap!EK295,'Création N° Lot'!$D$3:$E$18,2,0)),2)," - ",DAY(EL295),"/",MONTH(EL295),"/",YEAR(EL295))</f>
        <v>#N/A</v>
      </c>
      <c r="EP295" s="6"/>
      <c r="EQ295" t="e">
        <f>VLOOKUP(EP295,'Info client'!$A$2:$D$1000,2,0)</f>
        <v>#N/A</v>
      </c>
      <c r="ER295" t="e">
        <f>VLOOKUP(EP295,'Info client'!$A$2:$D$1000,3,0)</f>
        <v>#N/A</v>
      </c>
      <c r="ES295" t="e">
        <f>VLOOKUP(EP295,'Info client'!$A$2:$D$1000,4,0)</f>
        <v>#N/A</v>
      </c>
      <c r="EU295" t="e">
        <f>VLOOKUP(Récap!EV295,'Création N° Lot'!$B$3:$B$18,2,0)</f>
        <v>#N/A</v>
      </c>
      <c r="EX295" t="str">
        <f t="shared" si="59"/>
        <v>44531</v>
      </c>
      <c r="EY295" s="7" t="e">
        <f>VLOOKUP(Récap!EX295,'Création N° Lot'!$D$3:$F$18,3,0)</f>
        <v>#N/A</v>
      </c>
      <c r="EZ295" t="e">
        <f>CONCATENATE(EV295,MONTH(VLOOKUP(Récap!EX295,'Création N° Lot'!$D$3:$E$18,2,0)),RIGHT(YEAR(VLOOKUP(Récap!EX295,'Création N° Lot'!$D$3:$E$18,2,0)),2)," - ",DAY(EY295),"/",MONTH(EY295),"/",YEAR(EY295))</f>
        <v>#N/A</v>
      </c>
    </row>
    <row r="296" spans="2:156" x14ac:dyDescent="0.25">
      <c r="B296" t="e">
        <f>VLOOKUP($A296,'Info client'!$A$2:$D$1000,2,0)</f>
        <v>#N/A</v>
      </c>
      <c r="C296" t="e">
        <f>VLOOKUP($A296,'Info client'!$A$2:$D$1000,3,0)</f>
        <v>#N/A</v>
      </c>
      <c r="D296" t="e">
        <f>VLOOKUP($A296,'Info client'!$A$2:$D$1000,4,0)</f>
        <v>#N/A</v>
      </c>
      <c r="F296" t="e">
        <f>VLOOKUP(Récap!G296,'Création N° Lot'!B208:B308,2,0)</f>
        <v>#N/A</v>
      </c>
      <c r="I296" t="str">
        <f t="shared" si="48"/>
        <v>44197</v>
      </c>
      <c r="J296" s="7" t="e">
        <f>VLOOKUP(Récap!I296,'Création N° Lot'!$D$3:$F$18,3,0)</f>
        <v>#N/A</v>
      </c>
      <c r="K296" t="e">
        <f>CONCATENATE(G296,MONTH(VLOOKUP(Récap!I296,'Création N° Lot'!$D$3:$E$18,2,0)),RIGHT(YEAR(VLOOKUP(Récap!I296,'Création N° Lot'!$D$3:$E$18,2,0)),2)," - ",DAY(J296),"/",MONTH(J296),"/",YEAR(J296))</f>
        <v>#N/A</v>
      </c>
      <c r="O296" t="e">
        <f>VLOOKUP(N296,'Info client'!$A$2:$D$1000,2,0)</f>
        <v>#N/A</v>
      </c>
      <c r="P296" t="e">
        <f>VLOOKUP($A296,'Info client'!$A$2:$D$1000,3,0)</f>
        <v>#N/A</v>
      </c>
      <c r="Q296" t="e">
        <f>VLOOKUP($A296,'Info client'!$A$2:$D$1000,4,0)</f>
        <v>#N/A</v>
      </c>
      <c r="S296" t="e">
        <f>VLOOKUP(Récap!G296,'Création N° Lot'!$B$3:$B$18,2,0)</f>
        <v>#N/A</v>
      </c>
      <c r="V296" t="str">
        <f t="shared" si="49"/>
        <v>44228</v>
      </c>
      <c r="W296" s="7" t="e">
        <f>VLOOKUP(Récap!V296,'Création N° Lot'!$D$3:$F$18,3,0)</f>
        <v>#N/A</v>
      </c>
      <c r="X296" t="e">
        <f>CONCATENATE(T296,MONTH(VLOOKUP(Récap!V296,'Création N° Lot'!$D$3:$E$18,2,0)),RIGHT(YEAR(VLOOKUP(Récap!V296,'Création N° Lot'!$D$3:$E$18,2,0)),2)," - ",DAY(W296),"/",MONTH(W296),"/",YEAR(W296))</f>
        <v>#N/A</v>
      </c>
      <c r="AA296" s="6"/>
      <c r="AB296" t="e">
        <f>VLOOKUP(AA296,'Info client'!$A$2:$D$1000,2,0)</f>
        <v>#N/A</v>
      </c>
      <c r="AC296" t="e">
        <f>VLOOKUP(AA296,'Info client'!$A$2:$D$1000,3,0)</f>
        <v>#N/A</v>
      </c>
      <c r="AD296" t="e">
        <f>VLOOKUP(AA296,'Info client'!$A$2:$D$1000,4,0)</f>
        <v>#N/A</v>
      </c>
      <c r="AF296" t="e">
        <f>VLOOKUP(Récap!AG296,'Création N° Lot'!$B$3:$B$18,2,0)</f>
        <v>#N/A</v>
      </c>
      <c r="AI296" t="str">
        <f t="shared" si="50"/>
        <v>44256</v>
      </c>
      <c r="AJ296" s="7" t="e">
        <f>VLOOKUP(Récap!AI296,'Création N° Lot'!$D$3:$F$18,3,0)</f>
        <v>#N/A</v>
      </c>
      <c r="AK296" t="e">
        <f>CONCATENATE(AG296,MONTH(VLOOKUP(Récap!AI296,'Création N° Lot'!$D$3:$E$18,2,0)),RIGHT(YEAR(VLOOKUP(Récap!AI296,'Création N° Lot'!$D$3:$E$18,2,0)),2)," - ",DAY(AJ296),"/",MONTH(AJ296),"/",YEAR(AJ296))</f>
        <v>#N/A</v>
      </c>
      <c r="AP296" s="6"/>
      <c r="AQ296" t="e">
        <f>VLOOKUP(AP296,'Info client'!$A$2:$D$1000,2,0)</f>
        <v>#N/A</v>
      </c>
      <c r="AR296" t="e">
        <f>VLOOKUP(AP296,'Info client'!$A$2:$D$1000,3,0)</f>
        <v>#N/A</v>
      </c>
      <c r="AS296" t="e">
        <f>VLOOKUP(AP296,'Info client'!$A$2:$D$1000,4,0)</f>
        <v>#N/A</v>
      </c>
      <c r="AU296" t="e">
        <f>VLOOKUP(Récap!AV296,'Création N° Lot'!$B$3:$B$18,2,0)</f>
        <v>#N/A</v>
      </c>
      <c r="AX296" t="str">
        <f t="shared" si="51"/>
        <v>44287</v>
      </c>
      <c r="AY296" s="7" t="e">
        <f>VLOOKUP(Récap!AX296,'Création N° Lot'!$D$3:$F$18,3,0)</f>
        <v>#N/A</v>
      </c>
      <c r="AZ296" t="e">
        <f>CONCATENATE(AV296,MONTH(VLOOKUP(Récap!AX296,'Création N° Lot'!$D$3:$E$18,2,0)),RIGHT(YEAR(VLOOKUP(Récap!AX296,'Création N° Lot'!$D$3:$E$18,2,0)),2)," - ",DAY(AY296),"/",MONTH(AY296),"/",YEAR(AY296))</f>
        <v>#N/A</v>
      </c>
      <c r="BC296" s="6"/>
      <c r="BD296" t="e">
        <f>VLOOKUP(BC296,'Info client'!$A$2:$D$1000,2,0)</f>
        <v>#N/A</v>
      </c>
      <c r="BE296" t="e">
        <f>VLOOKUP(BC296,'Info client'!$A$2:$D$1000,3,0)</f>
        <v>#N/A</v>
      </c>
      <c r="BF296" t="e">
        <f>VLOOKUP(BC296,'Info client'!$A$2:$D$1000,4,0)</f>
        <v>#N/A</v>
      </c>
      <c r="BH296" t="e">
        <f>VLOOKUP(Récap!BI296,'Création N° Lot'!$B$3:$B$18,2,0)</f>
        <v>#N/A</v>
      </c>
      <c r="BK296" t="str">
        <f t="shared" si="52"/>
        <v>44317</v>
      </c>
      <c r="BL296" s="7" t="e">
        <f>VLOOKUP(Récap!BK296,'Création N° Lot'!$D$3:$F$18,3,0)</f>
        <v>#N/A</v>
      </c>
      <c r="BM296" t="e">
        <f>CONCATENATE(BI296,MONTH(VLOOKUP(Récap!BK296,'Création N° Lot'!$D$3:$E$18,2,0)),RIGHT(YEAR(VLOOKUP(Récap!BK296,'Création N° Lot'!$D$3:$E$18,2,0)),2)," - ",DAY(BL296),"/",MONTH(BL296),"/",YEAR(BL296))</f>
        <v>#N/A</v>
      </c>
      <c r="BP296" s="6"/>
      <c r="BQ296" t="e">
        <f>VLOOKUP(BP296,'Info client'!$A$2:$D$1000,2,0)</f>
        <v>#N/A</v>
      </c>
      <c r="BR296" t="e">
        <f>VLOOKUP(BP296,'Info client'!$A$2:$D$1000,3,0)</f>
        <v>#N/A</v>
      </c>
      <c r="BS296" t="e">
        <f>VLOOKUP(BP296,'Info client'!$A$2:$D$1000,4,0)</f>
        <v>#N/A</v>
      </c>
      <c r="BU296" t="e">
        <f>VLOOKUP(Récap!BV296,'Création N° Lot'!$B$3:$B$18,2,0)</f>
        <v>#N/A</v>
      </c>
      <c r="BX296" t="str">
        <f t="shared" si="53"/>
        <v>44348</v>
      </c>
      <c r="BY296" s="7" t="e">
        <f>VLOOKUP(Récap!BX296,'Création N° Lot'!$D$3:$F$18,3,0)</f>
        <v>#N/A</v>
      </c>
      <c r="BZ296" t="e">
        <f>CONCATENATE(BV296,MONTH(VLOOKUP(Récap!BX296,'Création N° Lot'!$D$3:$E$18,2,0)),RIGHT(YEAR(VLOOKUP(Récap!BX296,'Création N° Lot'!$D$3:$E$18,2,0)),2)," - ",DAY(BY296),"/",MONTH(BY296),"/",YEAR(BY296))</f>
        <v>#N/A</v>
      </c>
      <c r="CC296" s="6"/>
      <c r="CD296" t="e">
        <f>VLOOKUP(CC296,'Info client'!$A$2:$D$1000,2,0)</f>
        <v>#N/A</v>
      </c>
      <c r="CE296" t="e">
        <f>VLOOKUP(CC296,'Info client'!$A$2:$D$1000,3,0)</f>
        <v>#N/A</v>
      </c>
      <c r="CF296" t="e">
        <f>VLOOKUP(CC296,'Info client'!$A$2:$D$1000,4,0)</f>
        <v>#N/A</v>
      </c>
      <c r="CH296" t="e">
        <f>VLOOKUP(Récap!CI296,'Création N° Lot'!$B$3:$B$18,2,0)</f>
        <v>#N/A</v>
      </c>
      <c r="CK296" t="str">
        <f t="shared" si="54"/>
        <v>44378</v>
      </c>
      <c r="CL296" s="7" t="e">
        <f>VLOOKUP(Récap!CK296,'Création N° Lot'!$D$3:$F$18,3,0)</f>
        <v>#N/A</v>
      </c>
      <c r="CM296" t="e">
        <f>CONCATENATE(CI296,MONTH(VLOOKUP(Récap!CK296,'Création N° Lot'!$D$3:$E$18,2,0)),RIGHT(YEAR(VLOOKUP(Récap!CK296,'Création N° Lot'!$D$3:$E$18,2,0)),2)," - ",DAY(CL296),"/",MONTH(CL296),"/",YEAR(CL296))</f>
        <v>#N/A</v>
      </c>
      <c r="CP296" s="6"/>
      <c r="CQ296" t="e">
        <f>VLOOKUP(CP296,'Info client'!$A$2:$D$1000,2,0)</f>
        <v>#N/A</v>
      </c>
      <c r="CR296" t="e">
        <f>VLOOKUP(CP296,'Info client'!$A$2:$D$1000,3,0)</f>
        <v>#N/A</v>
      </c>
      <c r="CS296" t="e">
        <f>VLOOKUP(CP296,'Info client'!$A$2:$D$1000,4,0)</f>
        <v>#N/A</v>
      </c>
      <c r="CU296" t="e">
        <f>VLOOKUP(Récap!CV296,'Création N° Lot'!$B$3:$B$18,2,0)</f>
        <v>#N/A</v>
      </c>
      <c r="CX296" t="str">
        <f t="shared" si="55"/>
        <v>Aout 2021</v>
      </c>
      <c r="CY296" s="7" t="e">
        <f>VLOOKUP(Récap!CX296,'Création N° Lot'!$D$3:$F$18,3,0)</f>
        <v>#N/A</v>
      </c>
      <c r="CZ296" t="e">
        <f>CONCATENATE(CV296,MONTH(VLOOKUP(Récap!CX296,'Création N° Lot'!$D$3:$E$18,2,0)),RIGHT(YEAR(VLOOKUP(Récap!CX296,'Création N° Lot'!$D$3:$E$18,2,0)),2)," - ",DAY(CY296),"/",MONTH(CY296),"/",YEAR(CY296))</f>
        <v>#N/A</v>
      </c>
      <c r="DC296" s="6"/>
      <c r="DD296" t="e">
        <f>VLOOKUP(DC296,'Info client'!$A$2:$D$1000,2,0)</f>
        <v>#N/A</v>
      </c>
      <c r="DE296" t="e">
        <f>VLOOKUP(DC296,'Info client'!$A$2:$D$1000,3,0)</f>
        <v>#N/A</v>
      </c>
      <c r="DF296" t="e">
        <f>VLOOKUP(DC296,'Info client'!$A$2:$D$1000,4,0)</f>
        <v>#N/A</v>
      </c>
      <c r="DH296" t="e">
        <f>VLOOKUP(Récap!DI296,'Création N° Lot'!$B$3:$B$18,2,0)</f>
        <v>#N/A</v>
      </c>
      <c r="DK296" t="str">
        <f t="shared" si="56"/>
        <v>44440</v>
      </c>
      <c r="DL296" s="7" t="e">
        <f>VLOOKUP(Récap!DK296,'Création N° Lot'!$D$3:$F$18,3,0)</f>
        <v>#N/A</v>
      </c>
      <c r="DM296" t="e">
        <f>CONCATENATE(DI296,MONTH(VLOOKUP(Récap!DK296,'Création N° Lot'!$D$3:$E$18,2,0)),RIGHT(YEAR(VLOOKUP(Récap!DK296,'Création N° Lot'!$D$3:$E$18,2,0)),2)," - ",DAY(DL296),"/",MONTH(DL296),"/",YEAR(DL296))</f>
        <v>#N/A</v>
      </c>
      <c r="DP296" s="6"/>
      <c r="DQ296" t="e">
        <f>VLOOKUP(DP296,'Info client'!$A$2:$D$1000,2,0)</f>
        <v>#N/A</v>
      </c>
      <c r="DR296" t="e">
        <f>VLOOKUP(DP296,'Info client'!$A$2:$D$1000,3,0)</f>
        <v>#N/A</v>
      </c>
      <c r="DS296" t="e">
        <f>VLOOKUP(DP296,'Info client'!$A$2:$D$1000,4,0)</f>
        <v>#N/A</v>
      </c>
      <c r="DU296" t="e">
        <f>VLOOKUP(Récap!DV296,'Création N° Lot'!$B$3:$B$18,2,0)</f>
        <v>#N/A</v>
      </c>
      <c r="DX296" t="str">
        <f t="shared" si="57"/>
        <v>44470</v>
      </c>
      <c r="DY296" s="7" t="e">
        <f>VLOOKUP(Récap!DX296,'Création N° Lot'!$D$3:$F$18,3,0)</f>
        <v>#N/A</v>
      </c>
      <c r="DZ296" t="e">
        <f>CONCATENATE(DV296,MONTH(VLOOKUP(Récap!DX296,'Création N° Lot'!$D$3:$E$18,2,0)),RIGHT(YEAR(VLOOKUP(Récap!DX296,'Création N° Lot'!$D$3:$E$18,2,0)),2)," - ",DAY(DY296),"/",MONTH(DY296),"/",YEAR(DY296))</f>
        <v>#N/A</v>
      </c>
      <c r="EC296" s="6"/>
      <c r="ED296" t="e">
        <f>VLOOKUP(EC296,'Info client'!$A$2:$D$1000,2,0)</f>
        <v>#N/A</v>
      </c>
      <c r="EE296" t="e">
        <f>VLOOKUP(EC296,'Info client'!$A$2:$D$1000,3,0)</f>
        <v>#N/A</v>
      </c>
      <c r="EF296" t="e">
        <f>VLOOKUP(EC296,'Info client'!$A$2:$D$1000,4,0)</f>
        <v>#N/A</v>
      </c>
      <c r="EH296" t="e">
        <f>VLOOKUP(Récap!EI296,'Création N° Lot'!$B$3:$B$18,2,0)</f>
        <v>#N/A</v>
      </c>
      <c r="EK296" t="str">
        <f t="shared" si="58"/>
        <v>44501</v>
      </c>
      <c r="EL296" s="7" t="e">
        <f>VLOOKUP(Récap!EK296,'Création N° Lot'!$D$3:$F$18,3,0)</f>
        <v>#N/A</v>
      </c>
      <c r="EM296" t="e">
        <f>CONCATENATE(EI296,MONTH(VLOOKUP(Récap!EK296,'Création N° Lot'!$D$3:$E$18,2,0)),RIGHT(YEAR(VLOOKUP(Récap!EK296,'Création N° Lot'!$D$3:$E$18,2,0)),2)," - ",DAY(EL296),"/",MONTH(EL296),"/",YEAR(EL296))</f>
        <v>#N/A</v>
      </c>
      <c r="EP296" s="6"/>
      <c r="EQ296" t="e">
        <f>VLOOKUP(EP296,'Info client'!$A$2:$D$1000,2,0)</f>
        <v>#N/A</v>
      </c>
      <c r="ER296" t="e">
        <f>VLOOKUP(EP296,'Info client'!$A$2:$D$1000,3,0)</f>
        <v>#N/A</v>
      </c>
      <c r="ES296" t="e">
        <f>VLOOKUP(EP296,'Info client'!$A$2:$D$1000,4,0)</f>
        <v>#N/A</v>
      </c>
      <c r="EU296" t="e">
        <f>VLOOKUP(Récap!EV296,'Création N° Lot'!$B$3:$B$18,2,0)</f>
        <v>#N/A</v>
      </c>
      <c r="EX296" t="str">
        <f t="shared" si="59"/>
        <v>44531</v>
      </c>
      <c r="EY296" s="7" t="e">
        <f>VLOOKUP(Récap!EX296,'Création N° Lot'!$D$3:$F$18,3,0)</f>
        <v>#N/A</v>
      </c>
      <c r="EZ296" t="e">
        <f>CONCATENATE(EV296,MONTH(VLOOKUP(Récap!EX296,'Création N° Lot'!$D$3:$E$18,2,0)),RIGHT(YEAR(VLOOKUP(Récap!EX296,'Création N° Lot'!$D$3:$E$18,2,0)),2)," - ",DAY(EY296),"/",MONTH(EY296),"/",YEAR(EY296))</f>
        <v>#N/A</v>
      </c>
    </row>
    <row r="297" spans="2:156" x14ac:dyDescent="0.25">
      <c r="B297" t="e">
        <f>VLOOKUP($A297,'Info client'!$A$2:$D$1000,2,0)</f>
        <v>#N/A</v>
      </c>
      <c r="C297" t="e">
        <f>VLOOKUP($A297,'Info client'!$A$2:$D$1000,3,0)</f>
        <v>#N/A</v>
      </c>
      <c r="D297" t="e">
        <f>VLOOKUP($A297,'Info client'!$A$2:$D$1000,4,0)</f>
        <v>#N/A</v>
      </c>
      <c r="F297" t="e">
        <f>VLOOKUP(Récap!G297,'Création N° Lot'!B209:B309,2,0)</f>
        <v>#N/A</v>
      </c>
      <c r="I297" t="str">
        <f t="shared" si="48"/>
        <v>44197</v>
      </c>
      <c r="J297" s="7" t="e">
        <f>VLOOKUP(Récap!I297,'Création N° Lot'!$D$3:$F$18,3,0)</f>
        <v>#N/A</v>
      </c>
      <c r="K297" t="e">
        <f>CONCATENATE(G297,MONTH(VLOOKUP(Récap!I297,'Création N° Lot'!$D$3:$E$18,2,0)),RIGHT(YEAR(VLOOKUP(Récap!I297,'Création N° Lot'!$D$3:$E$18,2,0)),2)," - ",DAY(J297),"/",MONTH(J297),"/",YEAR(J297))</f>
        <v>#N/A</v>
      </c>
      <c r="O297" t="e">
        <f>VLOOKUP(N297,'Info client'!$A$2:$D$1000,2,0)</f>
        <v>#N/A</v>
      </c>
      <c r="P297" t="e">
        <f>VLOOKUP($A297,'Info client'!$A$2:$D$1000,3,0)</f>
        <v>#N/A</v>
      </c>
      <c r="Q297" t="e">
        <f>VLOOKUP($A297,'Info client'!$A$2:$D$1000,4,0)</f>
        <v>#N/A</v>
      </c>
      <c r="S297" t="e">
        <f>VLOOKUP(Récap!G297,'Création N° Lot'!$B$3:$B$18,2,0)</f>
        <v>#N/A</v>
      </c>
      <c r="V297" t="str">
        <f t="shared" si="49"/>
        <v>44228</v>
      </c>
      <c r="W297" s="7" t="e">
        <f>VLOOKUP(Récap!V297,'Création N° Lot'!$D$3:$F$18,3,0)</f>
        <v>#N/A</v>
      </c>
      <c r="X297" t="e">
        <f>CONCATENATE(T297,MONTH(VLOOKUP(Récap!V297,'Création N° Lot'!$D$3:$E$18,2,0)),RIGHT(YEAR(VLOOKUP(Récap!V297,'Création N° Lot'!$D$3:$E$18,2,0)),2)," - ",DAY(W297),"/",MONTH(W297),"/",YEAR(W297))</f>
        <v>#N/A</v>
      </c>
      <c r="AA297" s="6"/>
      <c r="AB297" t="e">
        <f>VLOOKUP(AA297,'Info client'!$A$2:$D$1000,2,0)</f>
        <v>#N/A</v>
      </c>
      <c r="AC297" t="e">
        <f>VLOOKUP(AA297,'Info client'!$A$2:$D$1000,3,0)</f>
        <v>#N/A</v>
      </c>
      <c r="AD297" t="e">
        <f>VLOOKUP(AA297,'Info client'!$A$2:$D$1000,4,0)</f>
        <v>#N/A</v>
      </c>
      <c r="AF297" t="e">
        <f>VLOOKUP(Récap!AG297,'Création N° Lot'!$B$3:$B$18,2,0)</f>
        <v>#N/A</v>
      </c>
      <c r="AI297" t="str">
        <f t="shared" si="50"/>
        <v>44256</v>
      </c>
      <c r="AJ297" s="7" t="e">
        <f>VLOOKUP(Récap!AI297,'Création N° Lot'!$D$3:$F$18,3,0)</f>
        <v>#N/A</v>
      </c>
      <c r="AK297" t="e">
        <f>CONCATENATE(AG297,MONTH(VLOOKUP(Récap!AI297,'Création N° Lot'!$D$3:$E$18,2,0)),RIGHT(YEAR(VLOOKUP(Récap!AI297,'Création N° Lot'!$D$3:$E$18,2,0)),2)," - ",DAY(AJ297),"/",MONTH(AJ297),"/",YEAR(AJ297))</f>
        <v>#N/A</v>
      </c>
      <c r="AP297" s="6"/>
      <c r="AQ297" t="e">
        <f>VLOOKUP(AP297,'Info client'!$A$2:$D$1000,2,0)</f>
        <v>#N/A</v>
      </c>
      <c r="AR297" t="e">
        <f>VLOOKUP(AP297,'Info client'!$A$2:$D$1000,3,0)</f>
        <v>#N/A</v>
      </c>
      <c r="AS297" t="e">
        <f>VLOOKUP(AP297,'Info client'!$A$2:$D$1000,4,0)</f>
        <v>#N/A</v>
      </c>
      <c r="AU297" t="e">
        <f>VLOOKUP(Récap!AV297,'Création N° Lot'!$B$3:$B$18,2,0)</f>
        <v>#N/A</v>
      </c>
      <c r="AX297" t="str">
        <f t="shared" si="51"/>
        <v>44287</v>
      </c>
      <c r="AY297" s="7" t="e">
        <f>VLOOKUP(Récap!AX297,'Création N° Lot'!$D$3:$F$18,3,0)</f>
        <v>#N/A</v>
      </c>
      <c r="AZ297" t="e">
        <f>CONCATENATE(AV297,MONTH(VLOOKUP(Récap!AX297,'Création N° Lot'!$D$3:$E$18,2,0)),RIGHT(YEAR(VLOOKUP(Récap!AX297,'Création N° Lot'!$D$3:$E$18,2,0)),2)," - ",DAY(AY297),"/",MONTH(AY297),"/",YEAR(AY297))</f>
        <v>#N/A</v>
      </c>
      <c r="BC297" s="6"/>
      <c r="BD297" t="e">
        <f>VLOOKUP(BC297,'Info client'!$A$2:$D$1000,2,0)</f>
        <v>#N/A</v>
      </c>
      <c r="BE297" t="e">
        <f>VLOOKUP(BC297,'Info client'!$A$2:$D$1000,3,0)</f>
        <v>#N/A</v>
      </c>
      <c r="BF297" t="e">
        <f>VLOOKUP(BC297,'Info client'!$A$2:$D$1000,4,0)</f>
        <v>#N/A</v>
      </c>
      <c r="BH297" t="e">
        <f>VLOOKUP(Récap!BI297,'Création N° Lot'!$B$3:$B$18,2,0)</f>
        <v>#N/A</v>
      </c>
      <c r="BK297" t="str">
        <f t="shared" si="52"/>
        <v>44317</v>
      </c>
      <c r="BL297" s="7" t="e">
        <f>VLOOKUP(Récap!BK297,'Création N° Lot'!$D$3:$F$18,3,0)</f>
        <v>#N/A</v>
      </c>
      <c r="BM297" t="e">
        <f>CONCATENATE(BI297,MONTH(VLOOKUP(Récap!BK297,'Création N° Lot'!$D$3:$E$18,2,0)),RIGHT(YEAR(VLOOKUP(Récap!BK297,'Création N° Lot'!$D$3:$E$18,2,0)),2)," - ",DAY(BL297),"/",MONTH(BL297),"/",YEAR(BL297))</f>
        <v>#N/A</v>
      </c>
      <c r="BP297" s="6"/>
      <c r="BQ297" t="e">
        <f>VLOOKUP(BP297,'Info client'!$A$2:$D$1000,2,0)</f>
        <v>#N/A</v>
      </c>
      <c r="BR297" t="e">
        <f>VLOOKUP(BP297,'Info client'!$A$2:$D$1000,3,0)</f>
        <v>#N/A</v>
      </c>
      <c r="BS297" t="e">
        <f>VLOOKUP(BP297,'Info client'!$A$2:$D$1000,4,0)</f>
        <v>#N/A</v>
      </c>
      <c r="BU297" t="e">
        <f>VLOOKUP(Récap!BV297,'Création N° Lot'!$B$3:$B$18,2,0)</f>
        <v>#N/A</v>
      </c>
      <c r="BX297" t="str">
        <f t="shared" si="53"/>
        <v>44348</v>
      </c>
      <c r="BY297" s="7" t="e">
        <f>VLOOKUP(Récap!BX297,'Création N° Lot'!$D$3:$F$18,3,0)</f>
        <v>#N/A</v>
      </c>
      <c r="BZ297" t="e">
        <f>CONCATENATE(BV297,MONTH(VLOOKUP(Récap!BX297,'Création N° Lot'!$D$3:$E$18,2,0)),RIGHT(YEAR(VLOOKUP(Récap!BX297,'Création N° Lot'!$D$3:$E$18,2,0)),2)," - ",DAY(BY297),"/",MONTH(BY297),"/",YEAR(BY297))</f>
        <v>#N/A</v>
      </c>
      <c r="CC297" s="6"/>
      <c r="CD297" t="e">
        <f>VLOOKUP(CC297,'Info client'!$A$2:$D$1000,2,0)</f>
        <v>#N/A</v>
      </c>
      <c r="CE297" t="e">
        <f>VLOOKUP(CC297,'Info client'!$A$2:$D$1000,3,0)</f>
        <v>#N/A</v>
      </c>
      <c r="CF297" t="e">
        <f>VLOOKUP(CC297,'Info client'!$A$2:$D$1000,4,0)</f>
        <v>#N/A</v>
      </c>
      <c r="CH297" t="e">
        <f>VLOOKUP(Récap!CI297,'Création N° Lot'!$B$3:$B$18,2,0)</f>
        <v>#N/A</v>
      </c>
      <c r="CK297" t="str">
        <f t="shared" si="54"/>
        <v>44378</v>
      </c>
      <c r="CL297" s="7" t="e">
        <f>VLOOKUP(Récap!CK297,'Création N° Lot'!$D$3:$F$18,3,0)</f>
        <v>#N/A</v>
      </c>
      <c r="CM297" t="e">
        <f>CONCATENATE(CI297,MONTH(VLOOKUP(Récap!CK297,'Création N° Lot'!$D$3:$E$18,2,0)),RIGHT(YEAR(VLOOKUP(Récap!CK297,'Création N° Lot'!$D$3:$E$18,2,0)),2)," - ",DAY(CL297),"/",MONTH(CL297),"/",YEAR(CL297))</f>
        <v>#N/A</v>
      </c>
      <c r="CP297" s="6"/>
      <c r="CQ297" t="e">
        <f>VLOOKUP(CP297,'Info client'!$A$2:$D$1000,2,0)</f>
        <v>#N/A</v>
      </c>
      <c r="CR297" t="e">
        <f>VLOOKUP(CP297,'Info client'!$A$2:$D$1000,3,0)</f>
        <v>#N/A</v>
      </c>
      <c r="CS297" t="e">
        <f>VLOOKUP(CP297,'Info client'!$A$2:$D$1000,4,0)</f>
        <v>#N/A</v>
      </c>
      <c r="CU297" t="e">
        <f>VLOOKUP(Récap!CV297,'Création N° Lot'!$B$3:$B$18,2,0)</f>
        <v>#N/A</v>
      </c>
      <c r="CX297" t="str">
        <f t="shared" si="55"/>
        <v>Aout 2021</v>
      </c>
      <c r="CY297" s="7" t="e">
        <f>VLOOKUP(Récap!CX297,'Création N° Lot'!$D$3:$F$18,3,0)</f>
        <v>#N/A</v>
      </c>
      <c r="CZ297" t="e">
        <f>CONCATENATE(CV297,MONTH(VLOOKUP(Récap!CX297,'Création N° Lot'!$D$3:$E$18,2,0)),RIGHT(YEAR(VLOOKUP(Récap!CX297,'Création N° Lot'!$D$3:$E$18,2,0)),2)," - ",DAY(CY297),"/",MONTH(CY297),"/",YEAR(CY297))</f>
        <v>#N/A</v>
      </c>
      <c r="DC297" s="6"/>
      <c r="DD297" t="e">
        <f>VLOOKUP(DC297,'Info client'!$A$2:$D$1000,2,0)</f>
        <v>#N/A</v>
      </c>
      <c r="DE297" t="e">
        <f>VLOOKUP(DC297,'Info client'!$A$2:$D$1000,3,0)</f>
        <v>#N/A</v>
      </c>
      <c r="DF297" t="e">
        <f>VLOOKUP(DC297,'Info client'!$A$2:$D$1000,4,0)</f>
        <v>#N/A</v>
      </c>
      <c r="DH297" t="e">
        <f>VLOOKUP(Récap!DI297,'Création N° Lot'!$B$3:$B$18,2,0)</f>
        <v>#N/A</v>
      </c>
      <c r="DK297" t="str">
        <f t="shared" si="56"/>
        <v>44440</v>
      </c>
      <c r="DL297" s="7" t="e">
        <f>VLOOKUP(Récap!DK297,'Création N° Lot'!$D$3:$F$18,3,0)</f>
        <v>#N/A</v>
      </c>
      <c r="DM297" t="e">
        <f>CONCATENATE(DI297,MONTH(VLOOKUP(Récap!DK297,'Création N° Lot'!$D$3:$E$18,2,0)),RIGHT(YEAR(VLOOKUP(Récap!DK297,'Création N° Lot'!$D$3:$E$18,2,0)),2)," - ",DAY(DL297),"/",MONTH(DL297),"/",YEAR(DL297))</f>
        <v>#N/A</v>
      </c>
      <c r="DP297" s="6"/>
      <c r="DQ297" t="e">
        <f>VLOOKUP(DP297,'Info client'!$A$2:$D$1000,2,0)</f>
        <v>#N/A</v>
      </c>
      <c r="DR297" t="e">
        <f>VLOOKUP(DP297,'Info client'!$A$2:$D$1000,3,0)</f>
        <v>#N/A</v>
      </c>
      <c r="DS297" t="e">
        <f>VLOOKUP(DP297,'Info client'!$A$2:$D$1000,4,0)</f>
        <v>#N/A</v>
      </c>
      <c r="DU297" t="e">
        <f>VLOOKUP(Récap!DV297,'Création N° Lot'!$B$3:$B$18,2,0)</f>
        <v>#N/A</v>
      </c>
      <c r="DX297" t="str">
        <f t="shared" si="57"/>
        <v>44470</v>
      </c>
      <c r="DY297" s="7" t="e">
        <f>VLOOKUP(Récap!DX297,'Création N° Lot'!$D$3:$F$18,3,0)</f>
        <v>#N/A</v>
      </c>
      <c r="DZ297" t="e">
        <f>CONCATENATE(DV297,MONTH(VLOOKUP(Récap!DX297,'Création N° Lot'!$D$3:$E$18,2,0)),RIGHT(YEAR(VLOOKUP(Récap!DX297,'Création N° Lot'!$D$3:$E$18,2,0)),2)," - ",DAY(DY297),"/",MONTH(DY297),"/",YEAR(DY297))</f>
        <v>#N/A</v>
      </c>
      <c r="EC297" s="6"/>
      <c r="ED297" t="e">
        <f>VLOOKUP(EC297,'Info client'!$A$2:$D$1000,2,0)</f>
        <v>#N/A</v>
      </c>
      <c r="EE297" t="e">
        <f>VLOOKUP(EC297,'Info client'!$A$2:$D$1000,3,0)</f>
        <v>#N/A</v>
      </c>
      <c r="EF297" t="e">
        <f>VLOOKUP(EC297,'Info client'!$A$2:$D$1000,4,0)</f>
        <v>#N/A</v>
      </c>
      <c r="EH297" t="e">
        <f>VLOOKUP(Récap!EI297,'Création N° Lot'!$B$3:$B$18,2,0)</f>
        <v>#N/A</v>
      </c>
      <c r="EK297" t="str">
        <f t="shared" si="58"/>
        <v>44501</v>
      </c>
      <c r="EL297" s="7" t="e">
        <f>VLOOKUP(Récap!EK297,'Création N° Lot'!$D$3:$F$18,3,0)</f>
        <v>#N/A</v>
      </c>
      <c r="EM297" t="e">
        <f>CONCATENATE(EI297,MONTH(VLOOKUP(Récap!EK297,'Création N° Lot'!$D$3:$E$18,2,0)),RIGHT(YEAR(VLOOKUP(Récap!EK297,'Création N° Lot'!$D$3:$E$18,2,0)),2)," - ",DAY(EL297),"/",MONTH(EL297),"/",YEAR(EL297))</f>
        <v>#N/A</v>
      </c>
      <c r="EP297" s="6"/>
      <c r="EQ297" t="e">
        <f>VLOOKUP(EP297,'Info client'!$A$2:$D$1000,2,0)</f>
        <v>#N/A</v>
      </c>
      <c r="ER297" t="e">
        <f>VLOOKUP(EP297,'Info client'!$A$2:$D$1000,3,0)</f>
        <v>#N/A</v>
      </c>
      <c r="ES297" t="e">
        <f>VLOOKUP(EP297,'Info client'!$A$2:$D$1000,4,0)</f>
        <v>#N/A</v>
      </c>
      <c r="EU297" t="e">
        <f>VLOOKUP(Récap!EV297,'Création N° Lot'!$B$3:$B$18,2,0)</f>
        <v>#N/A</v>
      </c>
      <c r="EX297" t="str">
        <f t="shared" si="59"/>
        <v>44531</v>
      </c>
      <c r="EY297" s="7" t="e">
        <f>VLOOKUP(Récap!EX297,'Création N° Lot'!$D$3:$F$18,3,0)</f>
        <v>#N/A</v>
      </c>
      <c r="EZ297" t="e">
        <f>CONCATENATE(EV297,MONTH(VLOOKUP(Récap!EX297,'Création N° Lot'!$D$3:$E$18,2,0)),RIGHT(YEAR(VLOOKUP(Récap!EX297,'Création N° Lot'!$D$3:$E$18,2,0)),2)," - ",DAY(EY297),"/",MONTH(EY297),"/",YEAR(EY297))</f>
        <v>#N/A</v>
      </c>
    </row>
    <row r="298" spans="2:156" x14ac:dyDescent="0.25">
      <c r="B298" t="e">
        <f>VLOOKUP($A298,'Info client'!$A$2:$D$1000,2,0)</f>
        <v>#N/A</v>
      </c>
      <c r="C298" t="e">
        <f>VLOOKUP($A298,'Info client'!$A$2:$D$1000,3,0)</f>
        <v>#N/A</v>
      </c>
      <c r="D298" t="e">
        <f>VLOOKUP($A298,'Info client'!$A$2:$D$1000,4,0)</f>
        <v>#N/A</v>
      </c>
      <c r="F298" t="e">
        <f>VLOOKUP(Récap!G298,'Création N° Lot'!B210:B310,2,0)</f>
        <v>#N/A</v>
      </c>
      <c r="I298" t="str">
        <f t="shared" si="48"/>
        <v>44197</v>
      </c>
      <c r="J298" s="7" t="e">
        <f>VLOOKUP(Récap!I298,'Création N° Lot'!$D$3:$F$18,3,0)</f>
        <v>#N/A</v>
      </c>
      <c r="K298" t="e">
        <f>CONCATENATE(G298,MONTH(VLOOKUP(Récap!I298,'Création N° Lot'!$D$3:$E$18,2,0)),RIGHT(YEAR(VLOOKUP(Récap!I298,'Création N° Lot'!$D$3:$E$18,2,0)),2)," - ",DAY(J298),"/",MONTH(J298),"/",YEAR(J298))</f>
        <v>#N/A</v>
      </c>
      <c r="O298" t="e">
        <f>VLOOKUP(N298,'Info client'!$A$2:$D$1000,2,0)</f>
        <v>#N/A</v>
      </c>
      <c r="P298" t="e">
        <f>VLOOKUP($A298,'Info client'!$A$2:$D$1000,3,0)</f>
        <v>#N/A</v>
      </c>
      <c r="Q298" t="e">
        <f>VLOOKUP($A298,'Info client'!$A$2:$D$1000,4,0)</f>
        <v>#N/A</v>
      </c>
      <c r="S298" t="e">
        <f>VLOOKUP(Récap!G298,'Création N° Lot'!$B$3:$B$18,2,0)</f>
        <v>#N/A</v>
      </c>
      <c r="V298" t="str">
        <f t="shared" si="49"/>
        <v>44228</v>
      </c>
      <c r="W298" s="7" t="e">
        <f>VLOOKUP(Récap!V298,'Création N° Lot'!$D$3:$F$18,3,0)</f>
        <v>#N/A</v>
      </c>
      <c r="X298" t="e">
        <f>CONCATENATE(T298,MONTH(VLOOKUP(Récap!V298,'Création N° Lot'!$D$3:$E$18,2,0)),RIGHT(YEAR(VLOOKUP(Récap!V298,'Création N° Lot'!$D$3:$E$18,2,0)),2)," - ",DAY(W298),"/",MONTH(W298),"/",YEAR(W298))</f>
        <v>#N/A</v>
      </c>
      <c r="AA298" s="6"/>
      <c r="AB298" t="e">
        <f>VLOOKUP(AA298,'Info client'!$A$2:$D$1000,2,0)</f>
        <v>#N/A</v>
      </c>
      <c r="AC298" t="e">
        <f>VLOOKUP(AA298,'Info client'!$A$2:$D$1000,3,0)</f>
        <v>#N/A</v>
      </c>
      <c r="AD298" t="e">
        <f>VLOOKUP(AA298,'Info client'!$A$2:$D$1000,4,0)</f>
        <v>#N/A</v>
      </c>
      <c r="AF298" t="e">
        <f>VLOOKUP(Récap!AG298,'Création N° Lot'!$B$3:$B$18,2,0)</f>
        <v>#N/A</v>
      </c>
      <c r="AI298" t="str">
        <f t="shared" si="50"/>
        <v>44256</v>
      </c>
      <c r="AJ298" s="7" t="e">
        <f>VLOOKUP(Récap!AI298,'Création N° Lot'!$D$3:$F$18,3,0)</f>
        <v>#N/A</v>
      </c>
      <c r="AK298" t="e">
        <f>CONCATENATE(AG298,MONTH(VLOOKUP(Récap!AI298,'Création N° Lot'!$D$3:$E$18,2,0)),RIGHT(YEAR(VLOOKUP(Récap!AI298,'Création N° Lot'!$D$3:$E$18,2,0)),2)," - ",DAY(AJ298),"/",MONTH(AJ298),"/",YEAR(AJ298))</f>
        <v>#N/A</v>
      </c>
      <c r="AP298" s="6"/>
      <c r="AQ298" t="e">
        <f>VLOOKUP(AP298,'Info client'!$A$2:$D$1000,2,0)</f>
        <v>#N/A</v>
      </c>
      <c r="AR298" t="e">
        <f>VLOOKUP(AP298,'Info client'!$A$2:$D$1000,3,0)</f>
        <v>#N/A</v>
      </c>
      <c r="AS298" t="e">
        <f>VLOOKUP(AP298,'Info client'!$A$2:$D$1000,4,0)</f>
        <v>#N/A</v>
      </c>
      <c r="AU298" t="e">
        <f>VLOOKUP(Récap!AV298,'Création N° Lot'!$B$3:$B$18,2,0)</f>
        <v>#N/A</v>
      </c>
      <c r="AX298" t="str">
        <f t="shared" si="51"/>
        <v>44287</v>
      </c>
      <c r="AY298" s="7" t="e">
        <f>VLOOKUP(Récap!AX298,'Création N° Lot'!$D$3:$F$18,3,0)</f>
        <v>#N/A</v>
      </c>
      <c r="AZ298" t="e">
        <f>CONCATENATE(AV298,MONTH(VLOOKUP(Récap!AX298,'Création N° Lot'!$D$3:$E$18,2,0)),RIGHT(YEAR(VLOOKUP(Récap!AX298,'Création N° Lot'!$D$3:$E$18,2,0)),2)," - ",DAY(AY298),"/",MONTH(AY298),"/",YEAR(AY298))</f>
        <v>#N/A</v>
      </c>
      <c r="BC298" s="6"/>
      <c r="BD298" t="e">
        <f>VLOOKUP(BC298,'Info client'!$A$2:$D$1000,2,0)</f>
        <v>#N/A</v>
      </c>
      <c r="BE298" t="e">
        <f>VLOOKUP(BC298,'Info client'!$A$2:$D$1000,3,0)</f>
        <v>#N/A</v>
      </c>
      <c r="BF298" t="e">
        <f>VLOOKUP(BC298,'Info client'!$A$2:$D$1000,4,0)</f>
        <v>#N/A</v>
      </c>
      <c r="BH298" t="e">
        <f>VLOOKUP(Récap!BI298,'Création N° Lot'!$B$3:$B$18,2,0)</f>
        <v>#N/A</v>
      </c>
      <c r="BK298" t="str">
        <f t="shared" si="52"/>
        <v>44317</v>
      </c>
      <c r="BL298" s="7" t="e">
        <f>VLOOKUP(Récap!BK298,'Création N° Lot'!$D$3:$F$18,3,0)</f>
        <v>#N/A</v>
      </c>
      <c r="BM298" t="e">
        <f>CONCATENATE(BI298,MONTH(VLOOKUP(Récap!BK298,'Création N° Lot'!$D$3:$E$18,2,0)),RIGHT(YEAR(VLOOKUP(Récap!BK298,'Création N° Lot'!$D$3:$E$18,2,0)),2)," - ",DAY(BL298),"/",MONTH(BL298),"/",YEAR(BL298))</f>
        <v>#N/A</v>
      </c>
      <c r="BP298" s="6"/>
      <c r="BQ298" t="e">
        <f>VLOOKUP(BP298,'Info client'!$A$2:$D$1000,2,0)</f>
        <v>#N/A</v>
      </c>
      <c r="BR298" t="e">
        <f>VLOOKUP(BP298,'Info client'!$A$2:$D$1000,3,0)</f>
        <v>#N/A</v>
      </c>
      <c r="BS298" t="e">
        <f>VLOOKUP(BP298,'Info client'!$A$2:$D$1000,4,0)</f>
        <v>#N/A</v>
      </c>
      <c r="BU298" t="e">
        <f>VLOOKUP(Récap!BV298,'Création N° Lot'!$B$3:$B$18,2,0)</f>
        <v>#N/A</v>
      </c>
      <c r="BX298" t="str">
        <f t="shared" si="53"/>
        <v>44348</v>
      </c>
      <c r="BY298" s="7" t="e">
        <f>VLOOKUP(Récap!BX298,'Création N° Lot'!$D$3:$F$18,3,0)</f>
        <v>#N/A</v>
      </c>
      <c r="BZ298" t="e">
        <f>CONCATENATE(BV298,MONTH(VLOOKUP(Récap!BX298,'Création N° Lot'!$D$3:$E$18,2,0)),RIGHT(YEAR(VLOOKUP(Récap!BX298,'Création N° Lot'!$D$3:$E$18,2,0)),2)," - ",DAY(BY298),"/",MONTH(BY298),"/",YEAR(BY298))</f>
        <v>#N/A</v>
      </c>
      <c r="CC298" s="6"/>
      <c r="CD298" t="e">
        <f>VLOOKUP(CC298,'Info client'!$A$2:$D$1000,2,0)</f>
        <v>#N/A</v>
      </c>
      <c r="CE298" t="e">
        <f>VLOOKUP(CC298,'Info client'!$A$2:$D$1000,3,0)</f>
        <v>#N/A</v>
      </c>
      <c r="CF298" t="e">
        <f>VLOOKUP(CC298,'Info client'!$A$2:$D$1000,4,0)</f>
        <v>#N/A</v>
      </c>
      <c r="CH298" t="e">
        <f>VLOOKUP(Récap!CI298,'Création N° Lot'!$B$3:$B$18,2,0)</f>
        <v>#N/A</v>
      </c>
      <c r="CK298" t="str">
        <f t="shared" si="54"/>
        <v>44378</v>
      </c>
      <c r="CL298" s="7" t="e">
        <f>VLOOKUP(Récap!CK298,'Création N° Lot'!$D$3:$F$18,3,0)</f>
        <v>#N/A</v>
      </c>
      <c r="CM298" t="e">
        <f>CONCATENATE(CI298,MONTH(VLOOKUP(Récap!CK298,'Création N° Lot'!$D$3:$E$18,2,0)),RIGHT(YEAR(VLOOKUP(Récap!CK298,'Création N° Lot'!$D$3:$E$18,2,0)),2)," - ",DAY(CL298),"/",MONTH(CL298),"/",YEAR(CL298))</f>
        <v>#N/A</v>
      </c>
      <c r="CP298" s="6"/>
      <c r="CQ298" t="e">
        <f>VLOOKUP(CP298,'Info client'!$A$2:$D$1000,2,0)</f>
        <v>#N/A</v>
      </c>
      <c r="CR298" t="e">
        <f>VLOOKUP(CP298,'Info client'!$A$2:$D$1000,3,0)</f>
        <v>#N/A</v>
      </c>
      <c r="CS298" t="e">
        <f>VLOOKUP(CP298,'Info client'!$A$2:$D$1000,4,0)</f>
        <v>#N/A</v>
      </c>
      <c r="CU298" t="e">
        <f>VLOOKUP(Récap!CV298,'Création N° Lot'!$B$3:$B$18,2,0)</f>
        <v>#N/A</v>
      </c>
      <c r="CX298" t="str">
        <f t="shared" si="55"/>
        <v>Aout 2021</v>
      </c>
      <c r="CY298" s="7" t="e">
        <f>VLOOKUP(Récap!CX298,'Création N° Lot'!$D$3:$F$18,3,0)</f>
        <v>#N/A</v>
      </c>
      <c r="CZ298" t="e">
        <f>CONCATENATE(CV298,MONTH(VLOOKUP(Récap!CX298,'Création N° Lot'!$D$3:$E$18,2,0)),RIGHT(YEAR(VLOOKUP(Récap!CX298,'Création N° Lot'!$D$3:$E$18,2,0)),2)," - ",DAY(CY298),"/",MONTH(CY298),"/",YEAR(CY298))</f>
        <v>#N/A</v>
      </c>
      <c r="DC298" s="6"/>
      <c r="DD298" t="e">
        <f>VLOOKUP(DC298,'Info client'!$A$2:$D$1000,2,0)</f>
        <v>#N/A</v>
      </c>
      <c r="DE298" t="e">
        <f>VLOOKUP(DC298,'Info client'!$A$2:$D$1000,3,0)</f>
        <v>#N/A</v>
      </c>
      <c r="DF298" t="e">
        <f>VLOOKUP(DC298,'Info client'!$A$2:$D$1000,4,0)</f>
        <v>#N/A</v>
      </c>
      <c r="DH298" t="e">
        <f>VLOOKUP(Récap!DI298,'Création N° Lot'!$B$3:$B$18,2,0)</f>
        <v>#N/A</v>
      </c>
      <c r="DK298" t="str">
        <f t="shared" si="56"/>
        <v>44440</v>
      </c>
      <c r="DL298" s="7" t="e">
        <f>VLOOKUP(Récap!DK298,'Création N° Lot'!$D$3:$F$18,3,0)</f>
        <v>#N/A</v>
      </c>
      <c r="DM298" t="e">
        <f>CONCATENATE(DI298,MONTH(VLOOKUP(Récap!DK298,'Création N° Lot'!$D$3:$E$18,2,0)),RIGHT(YEAR(VLOOKUP(Récap!DK298,'Création N° Lot'!$D$3:$E$18,2,0)),2)," - ",DAY(DL298),"/",MONTH(DL298),"/",YEAR(DL298))</f>
        <v>#N/A</v>
      </c>
      <c r="DP298" s="6"/>
      <c r="DQ298" t="e">
        <f>VLOOKUP(DP298,'Info client'!$A$2:$D$1000,2,0)</f>
        <v>#N/A</v>
      </c>
      <c r="DR298" t="e">
        <f>VLOOKUP(DP298,'Info client'!$A$2:$D$1000,3,0)</f>
        <v>#N/A</v>
      </c>
      <c r="DS298" t="e">
        <f>VLOOKUP(DP298,'Info client'!$A$2:$D$1000,4,0)</f>
        <v>#N/A</v>
      </c>
      <c r="DU298" t="e">
        <f>VLOOKUP(Récap!DV298,'Création N° Lot'!$B$3:$B$18,2,0)</f>
        <v>#N/A</v>
      </c>
      <c r="DX298" t="str">
        <f t="shared" si="57"/>
        <v>44470</v>
      </c>
      <c r="DY298" s="7" t="e">
        <f>VLOOKUP(Récap!DX298,'Création N° Lot'!$D$3:$F$18,3,0)</f>
        <v>#N/A</v>
      </c>
      <c r="DZ298" t="e">
        <f>CONCATENATE(DV298,MONTH(VLOOKUP(Récap!DX298,'Création N° Lot'!$D$3:$E$18,2,0)),RIGHT(YEAR(VLOOKUP(Récap!DX298,'Création N° Lot'!$D$3:$E$18,2,0)),2)," - ",DAY(DY298),"/",MONTH(DY298),"/",YEAR(DY298))</f>
        <v>#N/A</v>
      </c>
      <c r="EC298" s="6"/>
      <c r="ED298" t="e">
        <f>VLOOKUP(EC298,'Info client'!$A$2:$D$1000,2,0)</f>
        <v>#N/A</v>
      </c>
      <c r="EE298" t="e">
        <f>VLOOKUP(EC298,'Info client'!$A$2:$D$1000,3,0)</f>
        <v>#N/A</v>
      </c>
      <c r="EF298" t="e">
        <f>VLOOKUP(EC298,'Info client'!$A$2:$D$1000,4,0)</f>
        <v>#N/A</v>
      </c>
      <c r="EH298" t="e">
        <f>VLOOKUP(Récap!EI298,'Création N° Lot'!$B$3:$B$18,2,0)</f>
        <v>#N/A</v>
      </c>
      <c r="EK298" t="str">
        <f t="shared" si="58"/>
        <v>44501</v>
      </c>
      <c r="EL298" s="7" t="e">
        <f>VLOOKUP(Récap!EK298,'Création N° Lot'!$D$3:$F$18,3,0)</f>
        <v>#N/A</v>
      </c>
      <c r="EM298" t="e">
        <f>CONCATENATE(EI298,MONTH(VLOOKUP(Récap!EK298,'Création N° Lot'!$D$3:$E$18,2,0)),RIGHT(YEAR(VLOOKUP(Récap!EK298,'Création N° Lot'!$D$3:$E$18,2,0)),2)," - ",DAY(EL298),"/",MONTH(EL298),"/",YEAR(EL298))</f>
        <v>#N/A</v>
      </c>
      <c r="EP298" s="6"/>
      <c r="EQ298" t="e">
        <f>VLOOKUP(EP298,'Info client'!$A$2:$D$1000,2,0)</f>
        <v>#N/A</v>
      </c>
      <c r="ER298" t="e">
        <f>VLOOKUP(EP298,'Info client'!$A$2:$D$1000,3,0)</f>
        <v>#N/A</v>
      </c>
      <c r="ES298" t="e">
        <f>VLOOKUP(EP298,'Info client'!$A$2:$D$1000,4,0)</f>
        <v>#N/A</v>
      </c>
      <c r="EU298" t="e">
        <f>VLOOKUP(Récap!EV298,'Création N° Lot'!$B$3:$B$18,2,0)</f>
        <v>#N/A</v>
      </c>
      <c r="EX298" t="str">
        <f t="shared" si="59"/>
        <v>44531</v>
      </c>
      <c r="EY298" s="7" t="e">
        <f>VLOOKUP(Récap!EX298,'Création N° Lot'!$D$3:$F$18,3,0)</f>
        <v>#N/A</v>
      </c>
      <c r="EZ298" t="e">
        <f>CONCATENATE(EV298,MONTH(VLOOKUP(Récap!EX298,'Création N° Lot'!$D$3:$E$18,2,0)),RIGHT(YEAR(VLOOKUP(Récap!EX298,'Création N° Lot'!$D$3:$E$18,2,0)),2)," - ",DAY(EY298),"/",MONTH(EY298),"/",YEAR(EY298))</f>
        <v>#N/A</v>
      </c>
    </row>
    <row r="299" spans="2:156" x14ac:dyDescent="0.25">
      <c r="B299" t="e">
        <f>VLOOKUP($A299,'Info client'!$A$2:$D$1000,2,0)</f>
        <v>#N/A</v>
      </c>
      <c r="C299" t="e">
        <f>VLOOKUP($A299,'Info client'!$A$2:$D$1000,3,0)</f>
        <v>#N/A</v>
      </c>
      <c r="D299" t="e">
        <f>VLOOKUP($A299,'Info client'!$A$2:$D$1000,4,0)</f>
        <v>#N/A</v>
      </c>
      <c r="F299" t="e">
        <f>VLOOKUP(Récap!G299,'Création N° Lot'!B211:B311,2,0)</f>
        <v>#N/A</v>
      </c>
      <c r="I299" t="str">
        <f t="shared" si="48"/>
        <v>44197</v>
      </c>
      <c r="J299" s="7" t="e">
        <f>VLOOKUP(Récap!I299,'Création N° Lot'!$D$3:$F$18,3,0)</f>
        <v>#N/A</v>
      </c>
      <c r="K299" t="e">
        <f>CONCATENATE(G299,MONTH(VLOOKUP(Récap!I299,'Création N° Lot'!$D$3:$E$18,2,0)),RIGHT(YEAR(VLOOKUP(Récap!I299,'Création N° Lot'!$D$3:$E$18,2,0)),2)," - ",DAY(J299),"/",MONTH(J299),"/",YEAR(J299))</f>
        <v>#N/A</v>
      </c>
      <c r="O299" t="e">
        <f>VLOOKUP(N299,'Info client'!$A$2:$D$1000,2,0)</f>
        <v>#N/A</v>
      </c>
      <c r="P299" t="e">
        <f>VLOOKUP($A299,'Info client'!$A$2:$D$1000,3,0)</f>
        <v>#N/A</v>
      </c>
      <c r="Q299" t="e">
        <f>VLOOKUP($A299,'Info client'!$A$2:$D$1000,4,0)</f>
        <v>#N/A</v>
      </c>
      <c r="S299" t="e">
        <f>VLOOKUP(Récap!G299,'Création N° Lot'!$B$3:$B$18,2,0)</f>
        <v>#N/A</v>
      </c>
      <c r="V299" t="str">
        <f t="shared" si="49"/>
        <v>44228</v>
      </c>
      <c r="W299" s="7" t="e">
        <f>VLOOKUP(Récap!V299,'Création N° Lot'!$D$3:$F$18,3,0)</f>
        <v>#N/A</v>
      </c>
      <c r="X299" t="e">
        <f>CONCATENATE(T299,MONTH(VLOOKUP(Récap!V299,'Création N° Lot'!$D$3:$E$18,2,0)),RIGHT(YEAR(VLOOKUP(Récap!V299,'Création N° Lot'!$D$3:$E$18,2,0)),2)," - ",DAY(W299),"/",MONTH(W299),"/",YEAR(W299))</f>
        <v>#N/A</v>
      </c>
      <c r="AA299" s="6"/>
      <c r="AB299" t="e">
        <f>VLOOKUP(AA299,'Info client'!$A$2:$D$1000,2,0)</f>
        <v>#N/A</v>
      </c>
      <c r="AC299" t="e">
        <f>VLOOKUP(AA299,'Info client'!$A$2:$D$1000,3,0)</f>
        <v>#N/A</v>
      </c>
      <c r="AD299" t="e">
        <f>VLOOKUP(AA299,'Info client'!$A$2:$D$1000,4,0)</f>
        <v>#N/A</v>
      </c>
      <c r="AF299" t="e">
        <f>VLOOKUP(Récap!AG299,'Création N° Lot'!$B$3:$B$18,2,0)</f>
        <v>#N/A</v>
      </c>
      <c r="AI299" t="str">
        <f t="shared" si="50"/>
        <v>44256</v>
      </c>
      <c r="AJ299" s="7" t="e">
        <f>VLOOKUP(Récap!AI299,'Création N° Lot'!$D$3:$F$18,3,0)</f>
        <v>#N/A</v>
      </c>
      <c r="AK299" t="e">
        <f>CONCATENATE(AG299,MONTH(VLOOKUP(Récap!AI299,'Création N° Lot'!$D$3:$E$18,2,0)),RIGHT(YEAR(VLOOKUP(Récap!AI299,'Création N° Lot'!$D$3:$E$18,2,0)),2)," - ",DAY(AJ299),"/",MONTH(AJ299),"/",YEAR(AJ299))</f>
        <v>#N/A</v>
      </c>
      <c r="AP299" s="6"/>
      <c r="AQ299" t="e">
        <f>VLOOKUP(AP299,'Info client'!$A$2:$D$1000,2,0)</f>
        <v>#N/A</v>
      </c>
      <c r="AR299" t="e">
        <f>VLOOKUP(AP299,'Info client'!$A$2:$D$1000,3,0)</f>
        <v>#N/A</v>
      </c>
      <c r="AS299" t="e">
        <f>VLOOKUP(AP299,'Info client'!$A$2:$D$1000,4,0)</f>
        <v>#N/A</v>
      </c>
      <c r="AU299" t="e">
        <f>VLOOKUP(Récap!AV299,'Création N° Lot'!$B$3:$B$18,2,0)</f>
        <v>#N/A</v>
      </c>
      <c r="AX299" t="str">
        <f t="shared" si="51"/>
        <v>44287</v>
      </c>
      <c r="AY299" s="7" t="e">
        <f>VLOOKUP(Récap!AX299,'Création N° Lot'!$D$3:$F$18,3,0)</f>
        <v>#N/A</v>
      </c>
      <c r="AZ299" t="e">
        <f>CONCATENATE(AV299,MONTH(VLOOKUP(Récap!AX299,'Création N° Lot'!$D$3:$E$18,2,0)),RIGHT(YEAR(VLOOKUP(Récap!AX299,'Création N° Lot'!$D$3:$E$18,2,0)),2)," - ",DAY(AY299),"/",MONTH(AY299),"/",YEAR(AY299))</f>
        <v>#N/A</v>
      </c>
      <c r="BC299" s="6"/>
      <c r="BD299" t="e">
        <f>VLOOKUP(BC299,'Info client'!$A$2:$D$1000,2,0)</f>
        <v>#N/A</v>
      </c>
      <c r="BE299" t="e">
        <f>VLOOKUP(BC299,'Info client'!$A$2:$D$1000,3,0)</f>
        <v>#N/A</v>
      </c>
      <c r="BF299" t="e">
        <f>VLOOKUP(BC299,'Info client'!$A$2:$D$1000,4,0)</f>
        <v>#N/A</v>
      </c>
      <c r="BH299" t="e">
        <f>VLOOKUP(Récap!BI299,'Création N° Lot'!$B$3:$B$18,2,0)</f>
        <v>#N/A</v>
      </c>
      <c r="BK299" t="str">
        <f t="shared" si="52"/>
        <v>44317</v>
      </c>
      <c r="BL299" s="7" t="e">
        <f>VLOOKUP(Récap!BK299,'Création N° Lot'!$D$3:$F$18,3,0)</f>
        <v>#N/A</v>
      </c>
      <c r="BM299" t="e">
        <f>CONCATENATE(BI299,MONTH(VLOOKUP(Récap!BK299,'Création N° Lot'!$D$3:$E$18,2,0)),RIGHT(YEAR(VLOOKUP(Récap!BK299,'Création N° Lot'!$D$3:$E$18,2,0)),2)," - ",DAY(BL299),"/",MONTH(BL299),"/",YEAR(BL299))</f>
        <v>#N/A</v>
      </c>
      <c r="BP299" s="6"/>
      <c r="BQ299" t="e">
        <f>VLOOKUP(BP299,'Info client'!$A$2:$D$1000,2,0)</f>
        <v>#N/A</v>
      </c>
      <c r="BR299" t="e">
        <f>VLOOKUP(BP299,'Info client'!$A$2:$D$1000,3,0)</f>
        <v>#N/A</v>
      </c>
      <c r="BS299" t="e">
        <f>VLOOKUP(BP299,'Info client'!$A$2:$D$1000,4,0)</f>
        <v>#N/A</v>
      </c>
      <c r="BU299" t="e">
        <f>VLOOKUP(Récap!BV299,'Création N° Lot'!$B$3:$B$18,2,0)</f>
        <v>#N/A</v>
      </c>
      <c r="BX299" t="str">
        <f t="shared" si="53"/>
        <v>44348</v>
      </c>
      <c r="BY299" s="7" t="e">
        <f>VLOOKUP(Récap!BX299,'Création N° Lot'!$D$3:$F$18,3,0)</f>
        <v>#N/A</v>
      </c>
      <c r="BZ299" t="e">
        <f>CONCATENATE(BV299,MONTH(VLOOKUP(Récap!BX299,'Création N° Lot'!$D$3:$E$18,2,0)),RIGHT(YEAR(VLOOKUP(Récap!BX299,'Création N° Lot'!$D$3:$E$18,2,0)),2)," - ",DAY(BY299),"/",MONTH(BY299),"/",YEAR(BY299))</f>
        <v>#N/A</v>
      </c>
      <c r="CC299" s="6"/>
      <c r="CD299" t="e">
        <f>VLOOKUP(CC299,'Info client'!$A$2:$D$1000,2,0)</f>
        <v>#N/A</v>
      </c>
      <c r="CE299" t="e">
        <f>VLOOKUP(CC299,'Info client'!$A$2:$D$1000,3,0)</f>
        <v>#N/A</v>
      </c>
      <c r="CF299" t="e">
        <f>VLOOKUP(CC299,'Info client'!$A$2:$D$1000,4,0)</f>
        <v>#N/A</v>
      </c>
      <c r="CH299" t="e">
        <f>VLOOKUP(Récap!CI299,'Création N° Lot'!$B$3:$B$18,2,0)</f>
        <v>#N/A</v>
      </c>
      <c r="CK299" t="str">
        <f t="shared" si="54"/>
        <v>44378</v>
      </c>
      <c r="CL299" s="7" t="e">
        <f>VLOOKUP(Récap!CK299,'Création N° Lot'!$D$3:$F$18,3,0)</f>
        <v>#N/A</v>
      </c>
      <c r="CM299" t="e">
        <f>CONCATENATE(CI299,MONTH(VLOOKUP(Récap!CK299,'Création N° Lot'!$D$3:$E$18,2,0)),RIGHT(YEAR(VLOOKUP(Récap!CK299,'Création N° Lot'!$D$3:$E$18,2,0)),2)," - ",DAY(CL299),"/",MONTH(CL299),"/",YEAR(CL299))</f>
        <v>#N/A</v>
      </c>
      <c r="CP299" s="6"/>
      <c r="CQ299" t="e">
        <f>VLOOKUP(CP299,'Info client'!$A$2:$D$1000,2,0)</f>
        <v>#N/A</v>
      </c>
      <c r="CR299" t="e">
        <f>VLOOKUP(CP299,'Info client'!$A$2:$D$1000,3,0)</f>
        <v>#N/A</v>
      </c>
      <c r="CS299" t="e">
        <f>VLOOKUP(CP299,'Info client'!$A$2:$D$1000,4,0)</f>
        <v>#N/A</v>
      </c>
      <c r="CU299" t="e">
        <f>VLOOKUP(Récap!CV299,'Création N° Lot'!$B$3:$B$18,2,0)</f>
        <v>#N/A</v>
      </c>
      <c r="CX299" t="str">
        <f t="shared" si="55"/>
        <v>Aout 2021</v>
      </c>
      <c r="CY299" s="7" t="e">
        <f>VLOOKUP(Récap!CX299,'Création N° Lot'!$D$3:$F$18,3,0)</f>
        <v>#N/A</v>
      </c>
      <c r="CZ299" t="e">
        <f>CONCATENATE(CV299,MONTH(VLOOKUP(Récap!CX299,'Création N° Lot'!$D$3:$E$18,2,0)),RIGHT(YEAR(VLOOKUP(Récap!CX299,'Création N° Lot'!$D$3:$E$18,2,0)),2)," - ",DAY(CY299),"/",MONTH(CY299),"/",YEAR(CY299))</f>
        <v>#N/A</v>
      </c>
      <c r="DC299" s="6"/>
      <c r="DD299" t="e">
        <f>VLOOKUP(DC299,'Info client'!$A$2:$D$1000,2,0)</f>
        <v>#N/A</v>
      </c>
      <c r="DE299" t="e">
        <f>VLOOKUP(DC299,'Info client'!$A$2:$D$1000,3,0)</f>
        <v>#N/A</v>
      </c>
      <c r="DF299" t="e">
        <f>VLOOKUP(DC299,'Info client'!$A$2:$D$1000,4,0)</f>
        <v>#N/A</v>
      </c>
      <c r="DH299" t="e">
        <f>VLOOKUP(Récap!DI299,'Création N° Lot'!$B$3:$B$18,2,0)</f>
        <v>#N/A</v>
      </c>
      <c r="DK299" t="str">
        <f t="shared" si="56"/>
        <v>44440</v>
      </c>
      <c r="DL299" s="7" t="e">
        <f>VLOOKUP(Récap!DK299,'Création N° Lot'!$D$3:$F$18,3,0)</f>
        <v>#N/A</v>
      </c>
      <c r="DM299" t="e">
        <f>CONCATENATE(DI299,MONTH(VLOOKUP(Récap!DK299,'Création N° Lot'!$D$3:$E$18,2,0)),RIGHT(YEAR(VLOOKUP(Récap!DK299,'Création N° Lot'!$D$3:$E$18,2,0)),2)," - ",DAY(DL299),"/",MONTH(DL299),"/",YEAR(DL299))</f>
        <v>#N/A</v>
      </c>
      <c r="DP299" s="6"/>
      <c r="DQ299" t="e">
        <f>VLOOKUP(DP299,'Info client'!$A$2:$D$1000,2,0)</f>
        <v>#N/A</v>
      </c>
      <c r="DR299" t="e">
        <f>VLOOKUP(DP299,'Info client'!$A$2:$D$1000,3,0)</f>
        <v>#N/A</v>
      </c>
      <c r="DS299" t="e">
        <f>VLOOKUP(DP299,'Info client'!$A$2:$D$1000,4,0)</f>
        <v>#N/A</v>
      </c>
      <c r="DU299" t="e">
        <f>VLOOKUP(Récap!DV299,'Création N° Lot'!$B$3:$B$18,2,0)</f>
        <v>#N/A</v>
      </c>
      <c r="DX299" t="str">
        <f t="shared" si="57"/>
        <v>44470</v>
      </c>
      <c r="DY299" s="7" t="e">
        <f>VLOOKUP(Récap!DX299,'Création N° Lot'!$D$3:$F$18,3,0)</f>
        <v>#N/A</v>
      </c>
      <c r="DZ299" t="e">
        <f>CONCATENATE(DV299,MONTH(VLOOKUP(Récap!DX299,'Création N° Lot'!$D$3:$E$18,2,0)),RIGHT(YEAR(VLOOKUP(Récap!DX299,'Création N° Lot'!$D$3:$E$18,2,0)),2)," - ",DAY(DY299),"/",MONTH(DY299),"/",YEAR(DY299))</f>
        <v>#N/A</v>
      </c>
      <c r="EC299" s="6"/>
      <c r="ED299" t="e">
        <f>VLOOKUP(EC299,'Info client'!$A$2:$D$1000,2,0)</f>
        <v>#N/A</v>
      </c>
      <c r="EE299" t="e">
        <f>VLOOKUP(EC299,'Info client'!$A$2:$D$1000,3,0)</f>
        <v>#N/A</v>
      </c>
      <c r="EF299" t="e">
        <f>VLOOKUP(EC299,'Info client'!$A$2:$D$1000,4,0)</f>
        <v>#N/A</v>
      </c>
      <c r="EH299" t="e">
        <f>VLOOKUP(Récap!EI299,'Création N° Lot'!$B$3:$B$18,2,0)</f>
        <v>#N/A</v>
      </c>
      <c r="EK299" t="str">
        <f t="shared" si="58"/>
        <v>44501</v>
      </c>
      <c r="EL299" s="7" t="e">
        <f>VLOOKUP(Récap!EK299,'Création N° Lot'!$D$3:$F$18,3,0)</f>
        <v>#N/A</v>
      </c>
      <c r="EM299" t="e">
        <f>CONCATENATE(EI299,MONTH(VLOOKUP(Récap!EK299,'Création N° Lot'!$D$3:$E$18,2,0)),RIGHT(YEAR(VLOOKUP(Récap!EK299,'Création N° Lot'!$D$3:$E$18,2,0)),2)," - ",DAY(EL299),"/",MONTH(EL299),"/",YEAR(EL299))</f>
        <v>#N/A</v>
      </c>
      <c r="EP299" s="6"/>
      <c r="EQ299" t="e">
        <f>VLOOKUP(EP299,'Info client'!$A$2:$D$1000,2,0)</f>
        <v>#N/A</v>
      </c>
      <c r="ER299" t="e">
        <f>VLOOKUP(EP299,'Info client'!$A$2:$D$1000,3,0)</f>
        <v>#N/A</v>
      </c>
      <c r="ES299" t="e">
        <f>VLOOKUP(EP299,'Info client'!$A$2:$D$1000,4,0)</f>
        <v>#N/A</v>
      </c>
      <c r="EU299" t="e">
        <f>VLOOKUP(Récap!EV299,'Création N° Lot'!$B$3:$B$18,2,0)</f>
        <v>#N/A</v>
      </c>
      <c r="EX299" t="str">
        <f t="shared" si="59"/>
        <v>44531</v>
      </c>
      <c r="EY299" s="7" t="e">
        <f>VLOOKUP(Récap!EX299,'Création N° Lot'!$D$3:$F$18,3,0)</f>
        <v>#N/A</v>
      </c>
      <c r="EZ299" t="e">
        <f>CONCATENATE(EV299,MONTH(VLOOKUP(Récap!EX299,'Création N° Lot'!$D$3:$E$18,2,0)),RIGHT(YEAR(VLOOKUP(Récap!EX299,'Création N° Lot'!$D$3:$E$18,2,0)),2)," - ",DAY(EY299),"/",MONTH(EY299),"/",YEAR(EY299))</f>
        <v>#N/A</v>
      </c>
    </row>
    <row r="300" spans="2:156" x14ac:dyDescent="0.25">
      <c r="B300" t="e">
        <f>VLOOKUP($A300,'Info client'!$A$2:$D$1000,2,0)</f>
        <v>#N/A</v>
      </c>
      <c r="C300" t="e">
        <f>VLOOKUP($A300,'Info client'!$A$2:$D$1000,3,0)</f>
        <v>#N/A</v>
      </c>
      <c r="D300" t="e">
        <f>VLOOKUP($A300,'Info client'!$A$2:$D$1000,4,0)</f>
        <v>#N/A</v>
      </c>
      <c r="F300" t="e">
        <f>VLOOKUP(Récap!G300,'Création N° Lot'!B212:B312,2,0)</f>
        <v>#N/A</v>
      </c>
      <c r="I300" t="str">
        <f t="shared" si="48"/>
        <v>44197</v>
      </c>
      <c r="J300" s="7" t="e">
        <f>VLOOKUP(Récap!I300,'Création N° Lot'!$D$3:$F$18,3,0)</f>
        <v>#N/A</v>
      </c>
      <c r="K300" t="e">
        <f>CONCATENATE(G300,MONTH(VLOOKUP(Récap!I300,'Création N° Lot'!$D$3:$E$18,2,0)),RIGHT(YEAR(VLOOKUP(Récap!I300,'Création N° Lot'!$D$3:$E$18,2,0)),2)," - ",DAY(J300),"/",MONTH(J300),"/",YEAR(J300))</f>
        <v>#N/A</v>
      </c>
      <c r="O300" t="e">
        <f>VLOOKUP(N300,'Info client'!$A$2:$D$1000,2,0)</f>
        <v>#N/A</v>
      </c>
      <c r="P300" t="e">
        <f>VLOOKUP($A300,'Info client'!$A$2:$D$1000,3,0)</f>
        <v>#N/A</v>
      </c>
      <c r="Q300" t="e">
        <f>VLOOKUP($A300,'Info client'!$A$2:$D$1000,4,0)</f>
        <v>#N/A</v>
      </c>
      <c r="S300" t="e">
        <f>VLOOKUP(Récap!G300,'Création N° Lot'!$B$3:$B$18,2,0)</f>
        <v>#N/A</v>
      </c>
      <c r="V300" t="str">
        <f t="shared" si="49"/>
        <v>44228</v>
      </c>
      <c r="W300" s="7" t="e">
        <f>VLOOKUP(Récap!V300,'Création N° Lot'!$D$3:$F$18,3,0)</f>
        <v>#N/A</v>
      </c>
      <c r="X300" t="e">
        <f>CONCATENATE(T300,MONTH(VLOOKUP(Récap!V300,'Création N° Lot'!$D$3:$E$18,2,0)),RIGHT(YEAR(VLOOKUP(Récap!V300,'Création N° Lot'!$D$3:$E$18,2,0)),2)," - ",DAY(W300),"/",MONTH(W300),"/",YEAR(W300))</f>
        <v>#N/A</v>
      </c>
      <c r="AA300" s="6"/>
      <c r="AB300" t="e">
        <f>VLOOKUP(AA300,'Info client'!$A$2:$D$1000,2,0)</f>
        <v>#N/A</v>
      </c>
      <c r="AC300" t="e">
        <f>VLOOKUP(AA300,'Info client'!$A$2:$D$1000,3,0)</f>
        <v>#N/A</v>
      </c>
      <c r="AD300" t="e">
        <f>VLOOKUP(AA300,'Info client'!$A$2:$D$1000,4,0)</f>
        <v>#N/A</v>
      </c>
      <c r="AF300" t="e">
        <f>VLOOKUP(Récap!AG300,'Création N° Lot'!$B$3:$B$18,2,0)</f>
        <v>#N/A</v>
      </c>
      <c r="AI300" t="str">
        <f t="shared" si="50"/>
        <v>44256</v>
      </c>
      <c r="AJ300" s="7" t="e">
        <f>VLOOKUP(Récap!AI300,'Création N° Lot'!$D$3:$F$18,3,0)</f>
        <v>#N/A</v>
      </c>
      <c r="AK300" t="e">
        <f>CONCATENATE(AG300,MONTH(VLOOKUP(Récap!AI300,'Création N° Lot'!$D$3:$E$18,2,0)),RIGHT(YEAR(VLOOKUP(Récap!AI300,'Création N° Lot'!$D$3:$E$18,2,0)),2)," - ",DAY(AJ300),"/",MONTH(AJ300),"/",YEAR(AJ300))</f>
        <v>#N/A</v>
      </c>
      <c r="AP300" s="6"/>
      <c r="AQ300" t="e">
        <f>VLOOKUP(AP300,'Info client'!$A$2:$D$1000,2,0)</f>
        <v>#N/A</v>
      </c>
      <c r="AR300" t="e">
        <f>VLOOKUP(AP300,'Info client'!$A$2:$D$1000,3,0)</f>
        <v>#N/A</v>
      </c>
      <c r="AS300" t="e">
        <f>VLOOKUP(AP300,'Info client'!$A$2:$D$1000,4,0)</f>
        <v>#N/A</v>
      </c>
      <c r="AU300" t="e">
        <f>VLOOKUP(Récap!AV300,'Création N° Lot'!$B$3:$B$18,2,0)</f>
        <v>#N/A</v>
      </c>
      <c r="AX300" t="str">
        <f t="shared" si="51"/>
        <v>44287</v>
      </c>
      <c r="AY300" s="7" t="e">
        <f>VLOOKUP(Récap!AX300,'Création N° Lot'!$D$3:$F$18,3,0)</f>
        <v>#N/A</v>
      </c>
      <c r="AZ300" t="e">
        <f>CONCATENATE(AV300,MONTH(VLOOKUP(Récap!AX300,'Création N° Lot'!$D$3:$E$18,2,0)),RIGHT(YEAR(VLOOKUP(Récap!AX300,'Création N° Lot'!$D$3:$E$18,2,0)),2)," - ",DAY(AY300),"/",MONTH(AY300),"/",YEAR(AY300))</f>
        <v>#N/A</v>
      </c>
      <c r="BC300" s="6"/>
      <c r="BD300" t="e">
        <f>VLOOKUP(BC300,'Info client'!$A$2:$D$1000,2,0)</f>
        <v>#N/A</v>
      </c>
      <c r="BE300" t="e">
        <f>VLOOKUP(BC300,'Info client'!$A$2:$D$1000,3,0)</f>
        <v>#N/A</v>
      </c>
      <c r="BF300" t="e">
        <f>VLOOKUP(BC300,'Info client'!$A$2:$D$1000,4,0)</f>
        <v>#N/A</v>
      </c>
      <c r="BH300" t="e">
        <f>VLOOKUP(Récap!BI300,'Création N° Lot'!$B$3:$B$18,2,0)</f>
        <v>#N/A</v>
      </c>
      <c r="BK300" t="str">
        <f t="shared" si="52"/>
        <v>44317</v>
      </c>
      <c r="BL300" s="7" t="e">
        <f>VLOOKUP(Récap!BK300,'Création N° Lot'!$D$3:$F$18,3,0)</f>
        <v>#N/A</v>
      </c>
      <c r="BM300" t="e">
        <f>CONCATENATE(BI300,MONTH(VLOOKUP(Récap!BK300,'Création N° Lot'!$D$3:$E$18,2,0)),RIGHT(YEAR(VLOOKUP(Récap!BK300,'Création N° Lot'!$D$3:$E$18,2,0)),2)," - ",DAY(BL300),"/",MONTH(BL300),"/",YEAR(BL300))</f>
        <v>#N/A</v>
      </c>
      <c r="BP300" s="6"/>
      <c r="BQ300" t="e">
        <f>VLOOKUP(BP300,'Info client'!$A$2:$D$1000,2,0)</f>
        <v>#N/A</v>
      </c>
      <c r="BR300" t="e">
        <f>VLOOKUP(BP300,'Info client'!$A$2:$D$1000,3,0)</f>
        <v>#N/A</v>
      </c>
      <c r="BS300" t="e">
        <f>VLOOKUP(BP300,'Info client'!$A$2:$D$1000,4,0)</f>
        <v>#N/A</v>
      </c>
      <c r="BU300" t="e">
        <f>VLOOKUP(Récap!BV300,'Création N° Lot'!$B$3:$B$18,2,0)</f>
        <v>#N/A</v>
      </c>
      <c r="BX300" t="str">
        <f t="shared" si="53"/>
        <v>44348</v>
      </c>
      <c r="BY300" s="7" t="e">
        <f>VLOOKUP(Récap!BX300,'Création N° Lot'!$D$3:$F$18,3,0)</f>
        <v>#N/A</v>
      </c>
      <c r="BZ300" t="e">
        <f>CONCATENATE(BV300,MONTH(VLOOKUP(Récap!BX300,'Création N° Lot'!$D$3:$E$18,2,0)),RIGHT(YEAR(VLOOKUP(Récap!BX300,'Création N° Lot'!$D$3:$E$18,2,0)),2)," - ",DAY(BY300),"/",MONTH(BY300),"/",YEAR(BY300))</f>
        <v>#N/A</v>
      </c>
      <c r="CC300" s="6"/>
      <c r="CD300" t="e">
        <f>VLOOKUP(CC300,'Info client'!$A$2:$D$1000,2,0)</f>
        <v>#N/A</v>
      </c>
      <c r="CE300" t="e">
        <f>VLOOKUP(CC300,'Info client'!$A$2:$D$1000,3,0)</f>
        <v>#N/A</v>
      </c>
      <c r="CF300" t="e">
        <f>VLOOKUP(CC300,'Info client'!$A$2:$D$1000,4,0)</f>
        <v>#N/A</v>
      </c>
      <c r="CH300" t="e">
        <f>VLOOKUP(Récap!CI300,'Création N° Lot'!$B$3:$B$18,2,0)</f>
        <v>#N/A</v>
      </c>
      <c r="CK300" t="str">
        <f t="shared" si="54"/>
        <v>44378</v>
      </c>
      <c r="CL300" s="7" t="e">
        <f>VLOOKUP(Récap!CK300,'Création N° Lot'!$D$3:$F$18,3,0)</f>
        <v>#N/A</v>
      </c>
      <c r="CM300" t="e">
        <f>CONCATENATE(CI300,MONTH(VLOOKUP(Récap!CK300,'Création N° Lot'!$D$3:$E$18,2,0)),RIGHT(YEAR(VLOOKUP(Récap!CK300,'Création N° Lot'!$D$3:$E$18,2,0)),2)," - ",DAY(CL300),"/",MONTH(CL300),"/",YEAR(CL300))</f>
        <v>#N/A</v>
      </c>
      <c r="CP300" s="6"/>
      <c r="CQ300" t="e">
        <f>VLOOKUP(CP300,'Info client'!$A$2:$D$1000,2,0)</f>
        <v>#N/A</v>
      </c>
      <c r="CR300" t="e">
        <f>VLOOKUP(CP300,'Info client'!$A$2:$D$1000,3,0)</f>
        <v>#N/A</v>
      </c>
      <c r="CS300" t="e">
        <f>VLOOKUP(CP300,'Info client'!$A$2:$D$1000,4,0)</f>
        <v>#N/A</v>
      </c>
      <c r="CU300" t="e">
        <f>VLOOKUP(Récap!CV300,'Création N° Lot'!$B$3:$B$18,2,0)</f>
        <v>#N/A</v>
      </c>
      <c r="CX300" t="str">
        <f t="shared" si="55"/>
        <v>Aout 2021</v>
      </c>
      <c r="CY300" s="7" t="e">
        <f>VLOOKUP(Récap!CX300,'Création N° Lot'!$D$3:$F$18,3,0)</f>
        <v>#N/A</v>
      </c>
      <c r="CZ300" t="e">
        <f>CONCATENATE(CV300,MONTH(VLOOKUP(Récap!CX300,'Création N° Lot'!$D$3:$E$18,2,0)),RIGHT(YEAR(VLOOKUP(Récap!CX300,'Création N° Lot'!$D$3:$E$18,2,0)),2)," - ",DAY(CY300),"/",MONTH(CY300),"/",YEAR(CY300))</f>
        <v>#N/A</v>
      </c>
      <c r="DC300" s="6"/>
      <c r="DD300" t="e">
        <f>VLOOKUP(DC300,'Info client'!$A$2:$D$1000,2,0)</f>
        <v>#N/A</v>
      </c>
      <c r="DE300" t="e">
        <f>VLOOKUP(DC300,'Info client'!$A$2:$D$1000,3,0)</f>
        <v>#N/A</v>
      </c>
      <c r="DF300" t="e">
        <f>VLOOKUP(DC300,'Info client'!$A$2:$D$1000,4,0)</f>
        <v>#N/A</v>
      </c>
      <c r="DH300" t="e">
        <f>VLOOKUP(Récap!DI300,'Création N° Lot'!$B$3:$B$18,2,0)</f>
        <v>#N/A</v>
      </c>
      <c r="DK300" t="str">
        <f t="shared" si="56"/>
        <v>44440</v>
      </c>
      <c r="DL300" s="7" t="e">
        <f>VLOOKUP(Récap!DK300,'Création N° Lot'!$D$3:$F$18,3,0)</f>
        <v>#N/A</v>
      </c>
      <c r="DM300" t="e">
        <f>CONCATENATE(DI300,MONTH(VLOOKUP(Récap!DK300,'Création N° Lot'!$D$3:$E$18,2,0)),RIGHT(YEAR(VLOOKUP(Récap!DK300,'Création N° Lot'!$D$3:$E$18,2,0)),2)," - ",DAY(DL300),"/",MONTH(DL300),"/",YEAR(DL300))</f>
        <v>#N/A</v>
      </c>
      <c r="DP300" s="6"/>
      <c r="DQ300" t="e">
        <f>VLOOKUP(DP300,'Info client'!$A$2:$D$1000,2,0)</f>
        <v>#N/A</v>
      </c>
      <c r="DR300" t="e">
        <f>VLOOKUP(DP300,'Info client'!$A$2:$D$1000,3,0)</f>
        <v>#N/A</v>
      </c>
      <c r="DS300" t="e">
        <f>VLOOKUP(DP300,'Info client'!$A$2:$D$1000,4,0)</f>
        <v>#N/A</v>
      </c>
      <c r="DU300" t="e">
        <f>VLOOKUP(Récap!DV300,'Création N° Lot'!$B$3:$B$18,2,0)</f>
        <v>#N/A</v>
      </c>
      <c r="DX300" t="str">
        <f t="shared" si="57"/>
        <v>44470</v>
      </c>
      <c r="DY300" s="7" t="e">
        <f>VLOOKUP(Récap!DX300,'Création N° Lot'!$D$3:$F$18,3,0)</f>
        <v>#N/A</v>
      </c>
      <c r="DZ300" t="e">
        <f>CONCATENATE(DV300,MONTH(VLOOKUP(Récap!DX300,'Création N° Lot'!$D$3:$E$18,2,0)),RIGHT(YEAR(VLOOKUP(Récap!DX300,'Création N° Lot'!$D$3:$E$18,2,0)),2)," - ",DAY(DY300),"/",MONTH(DY300),"/",YEAR(DY300))</f>
        <v>#N/A</v>
      </c>
      <c r="EC300" s="6"/>
      <c r="ED300" t="e">
        <f>VLOOKUP(EC300,'Info client'!$A$2:$D$1000,2,0)</f>
        <v>#N/A</v>
      </c>
      <c r="EE300" t="e">
        <f>VLOOKUP(EC300,'Info client'!$A$2:$D$1000,3,0)</f>
        <v>#N/A</v>
      </c>
      <c r="EF300" t="e">
        <f>VLOOKUP(EC300,'Info client'!$A$2:$D$1000,4,0)</f>
        <v>#N/A</v>
      </c>
      <c r="EH300" t="e">
        <f>VLOOKUP(Récap!EI300,'Création N° Lot'!$B$3:$B$18,2,0)</f>
        <v>#N/A</v>
      </c>
      <c r="EK300" t="str">
        <f t="shared" si="58"/>
        <v>44501</v>
      </c>
      <c r="EL300" s="7" t="e">
        <f>VLOOKUP(Récap!EK300,'Création N° Lot'!$D$3:$F$18,3,0)</f>
        <v>#N/A</v>
      </c>
      <c r="EM300" t="e">
        <f>CONCATENATE(EI300,MONTH(VLOOKUP(Récap!EK300,'Création N° Lot'!$D$3:$E$18,2,0)),RIGHT(YEAR(VLOOKUP(Récap!EK300,'Création N° Lot'!$D$3:$E$18,2,0)),2)," - ",DAY(EL300),"/",MONTH(EL300),"/",YEAR(EL300))</f>
        <v>#N/A</v>
      </c>
      <c r="EP300" s="6"/>
      <c r="EQ300" t="e">
        <f>VLOOKUP(EP300,'Info client'!$A$2:$D$1000,2,0)</f>
        <v>#N/A</v>
      </c>
      <c r="ER300" t="e">
        <f>VLOOKUP(EP300,'Info client'!$A$2:$D$1000,3,0)</f>
        <v>#N/A</v>
      </c>
      <c r="ES300" t="e">
        <f>VLOOKUP(EP300,'Info client'!$A$2:$D$1000,4,0)</f>
        <v>#N/A</v>
      </c>
      <c r="EU300" t="e">
        <f>VLOOKUP(Récap!EV300,'Création N° Lot'!$B$3:$B$18,2,0)</f>
        <v>#N/A</v>
      </c>
      <c r="EX300" t="str">
        <f t="shared" si="59"/>
        <v>44531</v>
      </c>
      <c r="EY300" s="7" t="e">
        <f>VLOOKUP(Récap!EX300,'Création N° Lot'!$D$3:$F$18,3,0)</f>
        <v>#N/A</v>
      </c>
      <c r="EZ300" t="e">
        <f>CONCATENATE(EV300,MONTH(VLOOKUP(Récap!EX300,'Création N° Lot'!$D$3:$E$18,2,0)),RIGHT(YEAR(VLOOKUP(Récap!EX300,'Création N° Lot'!$D$3:$E$18,2,0)),2)," - ",DAY(EY300),"/",MONTH(EY300),"/",YEAR(EY300))</f>
        <v>#N/A</v>
      </c>
    </row>
    <row r="301" spans="2:156" x14ac:dyDescent="0.25">
      <c r="B301" t="e">
        <f>VLOOKUP($A301,'Info client'!$A$2:$D$1000,2,0)</f>
        <v>#N/A</v>
      </c>
      <c r="C301" t="e">
        <f>VLOOKUP($A301,'Info client'!$A$2:$D$1000,3,0)</f>
        <v>#N/A</v>
      </c>
      <c r="D301" t="e">
        <f>VLOOKUP($A301,'Info client'!$A$2:$D$1000,4,0)</f>
        <v>#N/A</v>
      </c>
      <c r="F301" t="e">
        <f>VLOOKUP(Récap!G301,'Création N° Lot'!B213:B313,2,0)</f>
        <v>#N/A</v>
      </c>
      <c r="I301" t="str">
        <f t="shared" si="48"/>
        <v>44197</v>
      </c>
      <c r="J301" s="7" t="e">
        <f>VLOOKUP(Récap!I301,'Création N° Lot'!$D$3:$F$18,3,0)</f>
        <v>#N/A</v>
      </c>
      <c r="K301" t="e">
        <f>CONCATENATE(G301,MONTH(VLOOKUP(Récap!I301,'Création N° Lot'!$D$3:$E$18,2,0)),RIGHT(YEAR(VLOOKUP(Récap!I301,'Création N° Lot'!$D$3:$E$18,2,0)),2)," - ",DAY(J301),"/",MONTH(J301),"/",YEAR(J301))</f>
        <v>#N/A</v>
      </c>
      <c r="O301" t="e">
        <f>VLOOKUP(N301,'Info client'!$A$2:$D$1000,2,0)</f>
        <v>#N/A</v>
      </c>
      <c r="P301" t="e">
        <f>VLOOKUP($A301,'Info client'!$A$2:$D$1000,3,0)</f>
        <v>#N/A</v>
      </c>
      <c r="Q301" t="e">
        <f>VLOOKUP($A301,'Info client'!$A$2:$D$1000,4,0)</f>
        <v>#N/A</v>
      </c>
      <c r="S301" t="e">
        <f>VLOOKUP(Récap!G301,'Création N° Lot'!$B$3:$B$18,2,0)</f>
        <v>#N/A</v>
      </c>
      <c r="V301" t="str">
        <f t="shared" si="49"/>
        <v>44228</v>
      </c>
      <c r="W301" s="7" t="e">
        <f>VLOOKUP(Récap!V301,'Création N° Lot'!$D$3:$F$18,3,0)</f>
        <v>#N/A</v>
      </c>
      <c r="X301" t="e">
        <f>CONCATENATE(T301,MONTH(VLOOKUP(Récap!V301,'Création N° Lot'!$D$3:$E$18,2,0)),RIGHT(YEAR(VLOOKUP(Récap!V301,'Création N° Lot'!$D$3:$E$18,2,0)),2)," - ",DAY(W301),"/",MONTH(W301),"/",YEAR(W301))</f>
        <v>#N/A</v>
      </c>
      <c r="AA301" s="6"/>
      <c r="AB301" t="e">
        <f>VLOOKUP(AA301,'Info client'!$A$2:$D$1000,2,0)</f>
        <v>#N/A</v>
      </c>
      <c r="AC301" t="e">
        <f>VLOOKUP(AA301,'Info client'!$A$2:$D$1000,3,0)</f>
        <v>#N/A</v>
      </c>
      <c r="AD301" t="e">
        <f>VLOOKUP(AA301,'Info client'!$A$2:$D$1000,4,0)</f>
        <v>#N/A</v>
      </c>
      <c r="AF301" t="e">
        <f>VLOOKUP(Récap!AG301,'Création N° Lot'!$B$3:$B$18,2,0)</f>
        <v>#N/A</v>
      </c>
      <c r="AI301" t="str">
        <f t="shared" si="50"/>
        <v>44256</v>
      </c>
      <c r="AJ301" s="7" t="e">
        <f>VLOOKUP(Récap!AI301,'Création N° Lot'!$D$3:$F$18,3,0)</f>
        <v>#N/A</v>
      </c>
      <c r="AK301" t="e">
        <f>CONCATENATE(AG301,MONTH(VLOOKUP(Récap!AI301,'Création N° Lot'!$D$3:$E$18,2,0)),RIGHT(YEAR(VLOOKUP(Récap!AI301,'Création N° Lot'!$D$3:$E$18,2,0)),2)," - ",DAY(AJ301),"/",MONTH(AJ301),"/",YEAR(AJ301))</f>
        <v>#N/A</v>
      </c>
      <c r="AP301" s="6"/>
      <c r="AQ301" t="e">
        <f>VLOOKUP(AP301,'Info client'!$A$2:$D$1000,2,0)</f>
        <v>#N/A</v>
      </c>
      <c r="AR301" t="e">
        <f>VLOOKUP(AP301,'Info client'!$A$2:$D$1000,3,0)</f>
        <v>#N/A</v>
      </c>
      <c r="AS301" t="e">
        <f>VLOOKUP(AP301,'Info client'!$A$2:$D$1000,4,0)</f>
        <v>#N/A</v>
      </c>
      <c r="AU301" t="e">
        <f>VLOOKUP(Récap!AV301,'Création N° Lot'!$B$3:$B$18,2,0)</f>
        <v>#N/A</v>
      </c>
      <c r="AX301" t="str">
        <f t="shared" si="51"/>
        <v>44287</v>
      </c>
      <c r="AY301" s="7" t="e">
        <f>VLOOKUP(Récap!AX301,'Création N° Lot'!$D$3:$F$18,3,0)</f>
        <v>#N/A</v>
      </c>
      <c r="AZ301" t="e">
        <f>CONCATENATE(AV301,MONTH(VLOOKUP(Récap!AX301,'Création N° Lot'!$D$3:$E$18,2,0)),RIGHT(YEAR(VLOOKUP(Récap!AX301,'Création N° Lot'!$D$3:$E$18,2,0)),2)," - ",DAY(AY301),"/",MONTH(AY301),"/",YEAR(AY301))</f>
        <v>#N/A</v>
      </c>
      <c r="BC301" s="6"/>
      <c r="BD301" t="e">
        <f>VLOOKUP(BC301,'Info client'!$A$2:$D$1000,2,0)</f>
        <v>#N/A</v>
      </c>
      <c r="BE301" t="e">
        <f>VLOOKUP(BC301,'Info client'!$A$2:$D$1000,3,0)</f>
        <v>#N/A</v>
      </c>
      <c r="BF301" t="e">
        <f>VLOOKUP(BC301,'Info client'!$A$2:$D$1000,4,0)</f>
        <v>#N/A</v>
      </c>
      <c r="BH301" t="e">
        <f>VLOOKUP(Récap!BI301,'Création N° Lot'!$B$3:$B$18,2,0)</f>
        <v>#N/A</v>
      </c>
      <c r="BK301" t="str">
        <f t="shared" si="52"/>
        <v>44317</v>
      </c>
      <c r="BL301" s="7" t="e">
        <f>VLOOKUP(Récap!BK301,'Création N° Lot'!$D$3:$F$18,3,0)</f>
        <v>#N/A</v>
      </c>
      <c r="BM301" t="e">
        <f>CONCATENATE(BI301,MONTH(VLOOKUP(Récap!BK301,'Création N° Lot'!$D$3:$E$18,2,0)),RIGHT(YEAR(VLOOKUP(Récap!BK301,'Création N° Lot'!$D$3:$E$18,2,0)),2)," - ",DAY(BL301),"/",MONTH(BL301),"/",YEAR(BL301))</f>
        <v>#N/A</v>
      </c>
      <c r="BP301" s="6"/>
      <c r="BQ301" t="e">
        <f>VLOOKUP(BP301,'Info client'!$A$2:$D$1000,2,0)</f>
        <v>#N/A</v>
      </c>
      <c r="BR301" t="e">
        <f>VLOOKUP(BP301,'Info client'!$A$2:$D$1000,3,0)</f>
        <v>#N/A</v>
      </c>
      <c r="BS301" t="e">
        <f>VLOOKUP(BP301,'Info client'!$A$2:$D$1000,4,0)</f>
        <v>#N/A</v>
      </c>
      <c r="BU301" t="e">
        <f>VLOOKUP(Récap!BV301,'Création N° Lot'!$B$3:$B$18,2,0)</f>
        <v>#N/A</v>
      </c>
      <c r="BX301" t="str">
        <f t="shared" si="53"/>
        <v>44348</v>
      </c>
      <c r="BY301" s="7" t="e">
        <f>VLOOKUP(Récap!BX301,'Création N° Lot'!$D$3:$F$18,3,0)</f>
        <v>#N/A</v>
      </c>
      <c r="BZ301" t="e">
        <f>CONCATENATE(BV301,MONTH(VLOOKUP(Récap!BX301,'Création N° Lot'!$D$3:$E$18,2,0)),RIGHT(YEAR(VLOOKUP(Récap!BX301,'Création N° Lot'!$D$3:$E$18,2,0)),2)," - ",DAY(BY301),"/",MONTH(BY301),"/",YEAR(BY301))</f>
        <v>#N/A</v>
      </c>
      <c r="CC301" s="6"/>
      <c r="CD301" t="e">
        <f>VLOOKUP(CC301,'Info client'!$A$2:$D$1000,2,0)</f>
        <v>#N/A</v>
      </c>
      <c r="CE301" t="e">
        <f>VLOOKUP(CC301,'Info client'!$A$2:$D$1000,3,0)</f>
        <v>#N/A</v>
      </c>
      <c r="CF301" t="e">
        <f>VLOOKUP(CC301,'Info client'!$A$2:$D$1000,4,0)</f>
        <v>#N/A</v>
      </c>
      <c r="CH301" t="e">
        <f>VLOOKUP(Récap!CI301,'Création N° Lot'!$B$3:$B$18,2,0)</f>
        <v>#N/A</v>
      </c>
      <c r="CK301" t="str">
        <f t="shared" si="54"/>
        <v>44378</v>
      </c>
      <c r="CL301" s="7" t="e">
        <f>VLOOKUP(Récap!CK301,'Création N° Lot'!$D$3:$F$18,3,0)</f>
        <v>#N/A</v>
      </c>
      <c r="CM301" t="e">
        <f>CONCATENATE(CI301,MONTH(VLOOKUP(Récap!CK301,'Création N° Lot'!$D$3:$E$18,2,0)),RIGHT(YEAR(VLOOKUP(Récap!CK301,'Création N° Lot'!$D$3:$E$18,2,0)),2)," - ",DAY(CL301),"/",MONTH(CL301),"/",YEAR(CL301))</f>
        <v>#N/A</v>
      </c>
      <c r="CP301" s="6"/>
      <c r="CQ301" t="e">
        <f>VLOOKUP(CP301,'Info client'!$A$2:$D$1000,2,0)</f>
        <v>#N/A</v>
      </c>
      <c r="CR301" t="e">
        <f>VLOOKUP(CP301,'Info client'!$A$2:$D$1000,3,0)</f>
        <v>#N/A</v>
      </c>
      <c r="CS301" t="e">
        <f>VLOOKUP(CP301,'Info client'!$A$2:$D$1000,4,0)</f>
        <v>#N/A</v>
      </c>
      <c r="CU301" t="e">
        <f>VLOOKUP(Récap!CV301,'Création N° Lot'!$B$3:$B$18,2,0)</f>
        <v>#N/A</v>
      </c>
      <c r="CX301" t="str">
        <f t="shared" si="55"/>
        <v>Aout 2021</v>
      </c>
      <c r="CY301" s="7" t="e">
        <f>VLOOKUP(Récap!CX301,'Création N° Lot'!$D$3:$F$18,3,0)</f>
        <v>#N/A</v>
      </c>
      <c r="CZ301" t="e">
        <f>CONCATENATE(CV301,MONTH(VLOOKUP(Récap!CX301,'Création N° Lot'!$D$3:$E$18,2,0)),RIGHT(YEAR(VLOOKUP(Récap!CX301,'Création N° Lot'!$D$3:$E$18,2,0)),2)," - ",DAY(CY301),"/",MONTH(CY301),"/",YEAR(CY301))</f>
        <v>#N/A</v>
      </c>
      <c r="DC301" s="6"/>
      <c r="DD301" t="e">
        <f>VLOOKUP(DC301,'Info client'!$A$2:$D$1000,2,0)</f>
        <v>#N/A</v>
      </c>
      <c r="DE301" t="e">
        <f>VLOOKUP(DC301,'Info client'!$A$2:$D$1000,3,0)</f>
        <v>#N/A</v>
      </c>
      <c r="DF301" t="e">
        <f>VLOOKUP(DC301,'Info client'!$A$2:$D$1000,4,0)</f>
        <v>#N/A</v>
      </c>
      <c r="DH301" t="e">
        <f>VLOOKUP(Récap!DI301,'Création N° Lot'!$B$3:$B$18,2,0)</f>
        <v>#N/A</v>
      </c>
      <c r="DK301" t="str">
        <f t="shared" si="56"/>
        <v>44440</v>
      </c>
      <c r="DL301" s="7" t="e">
        <f>VLOOKUP(Récap!DK301,'Création N° Lot'!$D$3:$F$18,3,0)</f>
        <v>#N/A</v>
      </c>
      <c r="DM301" t="e">
        <f>CONCATENATE(DI301,MONTH(VLOOKUP(Récap!DK301,'Création N° Lot'!$D$3:$E$18,2,0)),RIGHT(YEAR(VLOOKUP(Récap!DK301,'Création N° Lot'!$D$3:$E$18,2,0)),2)," - ",DAY(DL301),"/",MONTH(DL301),"/",YEAR(DL301))</f>
        <v>#N/A</v>
      </c>
      <c r="DP301" s="6"/>
      <c r="DQ301" t="e">
        <f>VLOOKUP(DP301,'Info client'!$A$2:$D$1000,2,0)</f>
        <v>#N/A</v>
      </c>
      <c r="DR301" t="e">
        <f>VLOOKUP(DP301,'Info client'!$A$2:$D$1000,3,0)</f>
        <v>#N/A</v>
      </c>
      <c r="DS301" t="e">
        <f>VLOOKUP(DP301,'Info client'!$A$2:$D$1000,4,0)</f>
        <v>#N/A</v>
      </c>
      <c r="DU301" t="e">
        <f>VLOOKUP(Récap!DV301,'Création N° Lot'!$B$3:$B$18,2,0)</f>
        <v>#N/A</v>
      </c>
      <c r="DX301" t="str">
        <f t="shared" si="57"/>
        <v>44470</v>
      </c>
      <c r="DY301" s="7" t="e">
        <f>VLOOKUP(Récap!DX301,'Création N° Lot'!$D$3:$F$18,3,0)</f>
        <v>#N/A</v>
      </c>
      <c r="DZ301" t="e">
        <f>CONCATENATE(DV301,MONTH(VLOOKUP(Récap!DX301,'Création N° Lot'!$D$3:$E$18,2,0)),RIGHT(YEAR(VLOOKUP(Récap!DX301,'Création N° Lot'!$D$3:$E$18,2,0)),2)," - ",DAY(DY301),"/",MONTH(DY301),"/",YEAR(DY301))</f>
        <v>#N/A</v>
      </c>
      <c r="EC301" s="6"/>
      <c r="ED301" t="e">
        <f>VLOOKUP(EC301,'Info client'!$A$2:$D$1000,2,0)</f>
        <v>#N/A</v>
      </c>
      <c r="EE301" t="e">
        <f>VLOOKUP(EC301,'Info client'!$A$2:$D$1000,3,0)</f>
        <v>#N/A</v>
      </c>
      <c r="EF301" t="e">
        <f>VLOOKUP(EC301,'Info client'!$A$2:$D$1000,4,0)</f>
        <v>#N/A</v>
      </c>
      <c r="EH301" t="e">
        <f>VLOOKUP(Récap!EI301,'Création N° Lot'!$B$3:$B$18,2,0)</f>
        <v>#N/A</v>
      </c>
      <c r="EK301" t="str">
        <f t="shared" si="58"/>
        <v>44501</v>
      </c>
      <c r="EL301" s="7" t="e">
        <f>VLOOKUP(Récap!EK301,'Création N° Lot'!$D$3:$F$18,3,0)</f>
        <v>#N/A</v>
      </c>
      <c r="EM301" t="e">
        <f>CONCATENATE(EI301,MONTH(VLOOKUP(Récap!EK301,'Création N° Lot'!$D$3:$E$18,2,0)),RIGHT(YEAR(VLOOKUP(Récap!EK301,'Création N° Lot'!$D$3:$E$18,2,0)),2)," - ",DAY(EL301),"/",MONTH(EL301),"/",YEAR(EL301))</f>
        <v>#N/A</v>
      </c>
      <c r="EP301" s="6"/>
      <c r="EQ301" t="e">
        <f>VLOOKUP(EP301,'Info client'!$A$2:$D$1000,2,0)</f>
        <v>#N/A</v>
      </c>
      <c r="ER301" t="e">
        <f>VLOOKUP(EP301,'Info client'!$A$2:$D$1000,3,0)</f>
        <v>#N/A</v>
      </c>
      <c r="ES301" t="e">
        <f>VLOOKUP(EP301,'Info client'!$A$2:$D$1000,4,0)</f>
        <v>#N/A</v>
      </c>
      <c r="EU301" t="e">
        <f>VLOOKUP(Récap!EV301,'Création N° Lot'!$B$3:$B$18,2,0)</f>
        <v>#N/A</v>
      </c>
      <c r="EX301" t="str">
        <f t="shared" si="59"/>
        <v>44531</v>
      </c>
      <c r="EY301" s="7" t="e">
        <f>VLOOKUP(Récap!EX301,'Création N° Lot'!$D$3:$F$18,3,0)</f>
        <v>#N/A</v>
      </c>
      <c r="EZ301" t="e">
        <f>CONCATENATE(EV301,MONTH(VLOOKUP(Récap!EX301,'Création N° Lot'!$D$3:$E$18,2,0)),RIGHT(YEAR(VLOOKUP(Récap!EX301,'Création N° Lot'!$D$3:$E$18,2,0)),2)," - ",DAY(EY301),"/",MONTH(EY301),"/",YEAR(EY301))</f>
        <v>#N/A</v>
      </c>
    </row>
    <row r="302" spans="2:156" x14ac:dyDescent="0.25">
      <c r="B302" t="e">
        <f>VLOOKUP($A302,'Info client'!$A$2:$D$1000,2,0)</f>
        <v>#N/A</v>
      </c>
      <c r="C302" t="e">
        <f>VLOOKUP($A302,'Info client'!$A$2:$D$1000,3,0)</f>
        <v>#N/A</v>
      </c>
      <c r="D302" t="e">
        <f>VLOOKUP($A302,'Info client'!$A$2:$D$1000,4,0)</f>
        <v>#N/A</v>
      </c>
      <c r="F302" t="e">
        <f>VLOOKUP(Récap!G302,'Création N° Lot'!B214:B314,2,0)</f>
        <v>#N/A</v>
      </c>
      <c r="I302" t="str">
        <f t="shared" si="48"/>
        <v>44197</v>
      </c>
      <c r="J302" s="7" t="e">
        <f>VLOOKUP(Récap!I302,'Création N° Lot'!$D$3:$F$18,3,0)</f>
        <v>#N/A</v>
      </c>
      <c r="K302" t="e">
        <f>CONCATENATE(G302,MONTH(VLOOKUP(Récap!I302,'Création N° Lot'!$D$3:$E$18,2,0)),RIGHT(YEAR(VLOOKUP(Récap!I302,'Création N° Lot'!$D$3:$E$18,2,0)),2)," - ",DAY(J302),"/",MONTH(J302),"/",YEAR(J302))</f>
        <v>#N/A</v>
      </c>
      <c r="O302" t="e">
        <f>VLOOKUP(N302,'Info client'!$A$2:$D$1000,2,0)</f>
        <v>#N/A</v>
      </c>
      <c r="P302" t="e">
        <f>VLOOKUP($A302,'Info client'!$A$2:$D$1000,3,0)</f>
        <v>#N/A</v>
      </c>
      <c r="Q302" t="e">
        <f>VLOOKUP($A302,'Info client'!$A$2:$D$1000,4,0)</f>
        <v>#N/A</v>
      </c>
      <c r="S302" t="e">
        <f>VLOOKUP(Récap!G302,'Création N° Lot'!$B$3:$B$18,2,0)</f>
        <v>#N/A</v>
      </c>
      <c r="V302" t="str">
        <f t="shared" si="49"/>
        <v>44228</v>
      </c>
      <c r="W302" s="7" t="e">
        <f>VLOOKUP(Récap!V302,'Création N° Lot'!$D$3:$F$18,3,0)</f>
        <v>#N/A</v>
      </c>
      <c r="X302" t="e">
        <f>CONCATENATE(T302,MONTH(VLOOKUP(Récap!V302,'Création N° Lot'!$D$3:$E$18,2,0)),RIGHT(YEAR(VLOOKUP(Récap!V302,'Création N° Lot'!$D$3:$E$18,2,0)),2)," - ",DAY(W302),"/",MONTH(W302),"/",YEAR(W302))</f>
        <v>#N/A</v>
      </c>
      <c r="AA302" s="6"/>
      <c r="AB302" t="e">
        <f>VLOOKUP(AA302,'Info client'!$A$2:$D$1000,2,0)</f>
        <v>#N/A</v>
      </c>
      <c r="AC302" t="e">
        <f>VLOOKUP(AA302,'Info client'!$A$2:$D$1000,3,0)</f>
        <v>#N/A</v>
      </c>
      <c r="AD302" t="e">
        <f>VLOOKUP(AA302,'Info client'!$A$2:$D$1000,4,0)</f>
        <v>#N/A</v>
      </c>
      <c r="AF302" t="e">
        <f>VLOOKUP(Récap!AG302,'Création N° Lot'!$B$3:$B$18,2,0)</f>
        <v>#N/A</v>
      </c>
      <c r="AI302" t="str">
        <f t="shared" si="50"/>
        <v>44256</v>
      </c>
      <c r="AJ302" s="7" t="e">
        <f>VLOOKUP(Récap!AI302,'Création N° Lot'!$D$3:$F$18,3,0)</f>
        <v>#N/A</v>
      </c>
      <c r="AK302" t="e">
        <f>CONCATENATE(AG302,MONTH(VLOOKUP(Récap!AI302,'Création N° Lot'!$D$3:$E$18,2,0)),RIGHT(YEAR(VLOOKUP(Récap!AI302,'Création N° Lot'!$D$3:$E$18,2,0)),2)," - ",DAY(AJ302),"/",MONTH(AJ302),"/",YEAR(AJ302))</f>
        <v>#N/A</v>
      </c>
      <c r="AP302" s="6"/>
      <c r="AQ302" t="e">
        <f>VLOOKUP(AP302,'Info client'!$A$2:$D$1000,2,0)</f>
        <v>#N/A</v>
      </c>
      <c r="AR302" t="e">
        <f>VLOOKUP(AP302,'Info client'!$A$2:$D$1000,3,0)</f>
        <v>#N/A</v>
      </c>
      <c r="AS302" t="e">
        <f>VLOOKUP(AP302,'Info client'!$A$2:$D$1000,4,0)</f>
        <v>#N/A</v>
      </c>
      <c r="AU302" t="e">
        <f>VLOOKUP(Récap!AV302,'Création N° Lot'!$B$3:$B$18,2,0)</f>
        <v>#N/A</v>
      </c>
      <c r="AX302" t="str">
        <f t="shared" si="51"/>
        <v>44287</v>
      </c>
      <c r="AY302" s="7" t="e">
        <f>VLOOKUP(Récap!AX302,'Création N° Lot'!$D$3:$F$18,3,0)</f>
        <v>#N/A</v>
      </c>
      <c r="AZ302" t="e">
        <f>CONCATENATE(AV302,MONTH(VLOOKUP(Récap!AX302,'Création N° Lot'!$D$3:$E$18,2,0)),RIGHT(YEAR(VLOOKUP(Récap!AX302,'Création N° Lot'!$D$3:$E$18,2,0)),2)," - ",DAY(AY302),"/",MONTH(AY302),"/",YEAR(AY302))</f>
        <v>#N/A</v>
      </c>
      <c r="BC302" s="6"/>
      <c r="BD302" t="e">
        <f>VLOOKUP(BC302,'Info client'!$A$2:$D$1000,2,0)</f>
        <v>#N/A</v>
      </c>
      <c r="BE302" t="e">
        <f>VLOOKUP(BC302,'Info client'!$A$2:$D$1000,3,0)</f>
        <v>#N/A</v>
      </c>
      <c r="BF302" t="e">
        <f>VLOOKUP(BC302,'Info client'!$A$2:$D$1000,4,0)</f>
        <v>#N/A</v>
      </c>
      <c r="BH302" t="e">
        <f>VLOOKUP(Récap!BI302,'Création N° Lot'!$B$3:$B$18,2,0)</f>
        <v>#N/A</v>
      </c>
      <c r="BK302" t="str">
        <f t="shared" si="52"/>
        <v>44317</v>
      </c>
      <c r="BL302" s="7" t="e">
        <f>VLOOKUP(Récap!BK302,'Création N° Lot'!$D$3:$F$18,3,0)</f>
        <v>#N/A</v>
      </c>
      <c r="BM302" t="e">
        <f>CONCATENATE(BI302,MONTH(VLOOKUP(Récap!BK302,'Création N° Lot'!$D$3:$E$18,2,0)),RIGHT(YEAR(VLOOKUP(Récap!BK302,'Création N° Lot'!$D$3:$E$18,2,0)),2)," - ",DAY(BL302),"/",MONTH(BL302),"/",YEAR(BL302))</f>
        <v>#N/A</v>
      </c>
      <c r="BP302" s="6"/>
      <c r="BQ302" t="e">
        <f>VLOOKUP(BP302,'Info client'!$A$2:$D$1000,2,0)</f>
        <v>#N/A</v>
      </c>
      <c r="BR302" t="e">
        <f>VLOOKUP(BP302,'Info client'!$A$2:$D$1000,3,0)</f>
        <v>#N/A</v>
      </c>
      <c r="BS302" t="e">
        <f>VLOOKUP(BP302,'Info client'!$A$2:$D$1000,4,0)</f>
        <v>#N/A</v>
      </c>
      <c r="BU302" t="e">
        <f>VLOOKUP(Récap!BV302,'Création N° Lot'!$B$3:$B$18,2,0)</f>
        <v>#N/A</v>
      </c>
      <c r="BX302" t="str">
        <f t="shared" si="53"/>
        <v>44348</v>
      </c>
      <c r="BY302" s="7" t="e">
        <f>VLOOKUP(Récap!BX302,'Création N° Lot'!$D$3:$F$18,3,0)</f>
        <v>#N/A</v>
      </c>
      <c r="BZ302" t="e">
        <f>CONCATENATE(BV302,MONTH(VLOOKUP(Récap!BX302,'Création N° Lot'!$D$3:$E$18,2,0)),RIGHT(YEAR(VLOOKUP(Récap!BX302,'Création N° Lot'!$D$3:$E$18,2,0)),2)," - ",DAY(BY302),"/",MONTH(BY302),"/",YEAR(BY302))</f>
        <v>#N/A</v>
      </c>
      <c r="CC302" s="6"/>
      <c r="CD302" t="e">
        <f>VLOOKUP(CC302,'Info client'!$A$2:$D$1000,2,0)</f>
        <v>#N/A</v>
      </c>
      <c r="CE302" t="e">
        <f>VLOOKUP(CC302,'Info client'!$A$2:$D$1000,3,0)</f>
        <v>#N/A</v>
      </c>
      <c r="CF302" t="e">
        <f>VLOOKUP(CC302,'Info client'!$A$2:$D$1000,4,0)</f>
        <v>#N/A</v>
      </c>
      <c r="CH302" t="e">
        <f>VLOOKUP(Récap!CI302,'Création N° Lot'!$B$3:$B$18,2,0)</f>
        <v>#N/A</v>
      </c>
      <c r="CK302" t="str">
        <f t="shared" si="54"/>
        <v>44378</v>
      </c>
      <c r="CL302" s="7" t="e">
        <f>VLOOKUP(Récap!CK302,'Création N° Lot'!$D$3:$F$18,3,0)</f>
        <v>#N/A</v>
      </c>
      <c r="CM302" t="e">
        <f>CONCATENATE(CI302,MONTH(VLOOKUP(Récap!CK302,'Création N° Lot'!$D$3:$E$18,2,0)),RIGHT(YEAR(VLOOKUP(Récap!CK302,'Création N° Lot'!$D$3:$E$18,2,0)),2)," - ",DAY(CL302),"/",MONTH(CL302),"/",YEAR(CL302))</f>
        <v>#N/A</v>
      </c>
      <c r="CP302" s="6"/>
      <c r="CQ302" t="e">
        <f>VLOOKUP(CP302,'Info client'!$A$2:$D$1000,2,0)</f>
        <v>#N/A</v>
      </c>
      <c r="CR302" t="e">
        <f>VLOOKUP(CP302,'Info client'!$A$2:$D$1000,3,0)</f>
        <v>#N/A</v>
      </c>
      <c r="CS302" t="e">
        <f>VLOOKUP(CP302,'Info client'!$A$2:$D$1000,4,0)</f>
        <v>#N/A</v>
      </c>
      <c r="CU302" t="e">
        <f>VLOOKUP(Récap!CV302,'Création N° Lot'!$B$3:$B$18,2,0)</f>
        <v>#N/A</v>
      </c>
      <c r="CX302" t="str">
        <f t="shared" si="55"/>
        <v>Aout 2021</v>
      </c>
      <c r="CY302" s="7" t="e">
        <f>VLOOKUP(Récap!CX302,'Création N° Lot'!$D$3:$F$18,3,0)</f>
        <v>#N/A</v>
      </c>
      <c r="CZ302" t="e">
        <f>CONCATENATE(CV302,MONTH(VLOOKUP(Récap!CX302,'Création N° Lot'!$D$3:$E$18,2,0)),RIGHT(YEAR(VLOOKUP(Récap!CX302,'Création N° Lot'!$D$3:$E$18,2,0)),2)," - ",DAY(CY302),"/",MONTH(CY302),"/",YEAR(CY302))</f>
        <v>#N/A</v>
      </c>
      <c r="DC302" s="6"/>
      <c r="DD302" t="e">
        <f>VLOOKUP(DC302,'Info client'!$A$2:$D$1000,2,0)</f>
        <v>#N/A</v>
      </c>
      <c r="DE302" t="e">
        <f>VLOOKUP(DC302,'Info client'!$A$2:$D$1000,3,0)</f>
        <v>#N/A</v>
      </c>
      <c r="DF302" t="e">
        <f>VLOOKUP(DC302,'Info client'!$A$2:$D$1000,4,0)</f>
        <v>#N/A</v>
      </c>
      <c r="DH302" t="e">
        <f>VLOOKUP(Récap!DI302,'Création N° Lot'!$B$3:$B$18,2,0)</f>
        <v>#N/A</v>
      </c>
      <c r="DK302" t="str">
        <f t="shared" si="56"/>
        <v>44440</v>
      </c>
      <c r="DL302" s="7" t="e">
        <f>VLOOKUP(Récap!DK302,'Création N° Lot'!$D$3:$F$18,3,0)</f>
        <v>#N/A</v>
      </c>
      <c r="DM302" t="e">
        <f>CONCATENATE(DI302,MONTH(VLOOKUP(Récap!DK302,'Création N° Lot'!$D$3:$E$18,2,0)),RIGHT(YEAR(VLOOKUP(Récap!DK302,'Création N° Lot'!$D$3:$E$18,2,0)),2)," - ",DAY(DL302),"/",MONTH(DL302),"/",YEAR(DL302))</f>
        <v>#N/A</v>
      </c>
      <c r="DP302" s="6"/>
      <c r="DQ302" t="e">
        <f>VLOOKUP(DP302,'Info client'!$A$2:$D$1000,2,0)</f>
        <v>#N/A</v>
      </c>
      <c r="DR302" t="e">
        <f>VLOOKUP(DP302,'Info client'!$A$2:$D$1000,3,0)</f>
        <v>#N/A</v>
      </c>
      <c r="DS302" t="e">
        <f>VLOOKUP(DP302,'Info client'!$A$2:$D$1000,4,0)</f>
        <v>#N/A</v>
      </c>
      <c r="DU302" t="e">
        <f>VLOOKUP(Récap!DV302,'Création N° Lot'!$B$3:$B$18,2,0)</f>
        <v>#N/A</v>
      </c>
      <c r="DX302" t="str">
        <f t="shared" si="57"/>
        <v>44470</v>
      </c>
      <c r="DY302" s="7" t="e">
        <f>VLOOKUP(Récap!DX302,'Création N° Lot'!$D$3:$F$18,3,0)</f>
        <v>#N/A</v>
      </c>
      <c r="DZ302" t="e">
        <f>CONCATENATE(DV302,MONTH(VLOOKUP(Récap!DX302,'Création N° Lot'!$D$3:$E$18,2,0)),RIGHT(YEAR(VLOOKUP(Récap!DX302,'Création N° Lot'!$D$3:$E$18,2,0)),2)," - ",DAY(DY302),"/",MONTH(DY302),"/",YEAR(DY302))</f>
        <v>#N/A</v>
      </c>
      <c r="EC302" s="6"/>
      <c r="ED302" t="e">
        <f>VLOOKUP(EC302,'Info client'!$A$2:$D$1000,2,0)</f>
        <v>#N/A</v>
      </c>
      <c r="EE302" t="e">
        <f>VLOOKUP(EC302,'Info client'!$A$2:$D$1000,3,0)</f>
        <v>#N/A</v>
      </c>
      <c r="EF302" t="e">
        <f>VLOOKUP(EC302,'Info client'!$A$2:$D$1000,4,0)</f>
        <v>#N/A</v>
      </c>
      <c r="EH302" t="e">
        <f>VLOOKUP(Récap!EI302,'Création N° Lot'!$B$3:$B$18,2,0)</f>
        <v>#N/A</v>
      </c>
      <c r="EK302" t="str">
        <f t="shared" si="58"/>
        <v>44501</v>
      </c>
      <c r="EL302" s="7" t="e">
        <f>VLOOKUP(Récap!EK302,'Création N° Lot'!$D$3:$F$18,3,0)</f>
        <v>#N/A</v>
      </c>
      <c r="EM302" t="e">
        <f>CONCATENATE(EI302,MONTH(VLOOKUP(Récap!EK302,'Création N° Lot'!$D$3:$E$18,2,0)),RIGHT(YEAR(VLOOKUP(Récap!EK302,'Création N° Lot'!$D$3:$E$18,2,0)),2)," - ",DAY(EL302),"/",MONTH(EL302),"/",YEAR(EL302))</f>
        <v>#N/A</v>
      </c>
      <c r="EP302" s="6"/>
      <c r="EQ302" t="e">
        <f>VLOOKUP(EP302,'Info client'!$A$2:$D$1000,2,0)</f>
        <v>#N/A</v>
      </c>
      <c r="ER302" t="e">
        <f>VLOOKUP(EP302,'Info client'!$A$2:$D$1000,3,0)</f>
        <v>#N/A</v>
      </c>
      <c r="ES302" t="e">
        <f>VLOOKUP(EP302,'Info client'!$A$2:$D$1000,4,0)</f>
        <v>#N/A</v>
      </c>
      <c r="EU302" t="e">
        <f>VLOOKUP(Récap!EV302,'Création N° Lot'!$B$3:$B$18,2,0)</f>
        <v>#N/A</v>
      </c>
      <c r="EX302" t="str">
        <f t="shared" si="59"/>
        <v>44531</v>
      </c>
      <c r="EY302" s="7" t="e">
        <f>VLOOKUP(Récap!EX302,'Création N° Lot'!$D$3:$F$18,3,0)</f>
        <v>#N/A</v>
      </c>
      <c r="EZ302" t="e">
        <f>CONCATENATE(EV302,MONTH(VLOOKUP(Récap!EX302,'Création N° Lot'!$D$3:$E$18,2,0)),RIGHT(YEAR(VLOOKUP(Récap!EX302,'Création N° Lot'!$D$3:$E$18,2,0)),2)," - ",DAY(EY302),"/",MONTH(EY302),"/",YEAR(EY302))</f>
        <v>#N/A</v>
      </c>
    </row>
    <row r="303" spans="2:156" x14ac:dyDescent="0.25">
      <c r="B303" t="e">
        <f>VLOOKUP($A303,'Info client'!$A$2:$D$1000,2,0)</f>
        <v>#N/A</v>
      </c>
      <c r="C303" t="e">
        <f>VLOOKUP($A303,'Info client'!$A$2:$D$1000,3,0)</f>
        <v>#N/A</v>
      </c>
      <c r="D303" t="e">
        <f>VLOOKUP($A303,'Info client'!$A$2:$D$1000,4,0)</f>
        <v>#N/A</v>
      </c>
      <c r="F303" t="e">
        <f>VLOOKUP(Récap!G303,'Création N° Lot'!B215:B315,2,0)</f>
        <v>#N/A</v>
      </c>
      <c r="I303" t="str">
        <f t="shared" si="48"/>
        <v>44197</v>
      </c>
      <c r="J303" s="7" t="e">
        <f>VLOOKUP(Récap!I303,'Création N° Lot'!$D$3:$F$18,3,0)</f>
        <v>#N/A</v>
      </c>
      <c r="K303" t="e">
        <f>CONCATENATE(G303,MONTH(VLOOKUP(Récap!I303,'Création N° Lot'!$D$3:$E$18,2,0)),RIGHT(YEAR(VLOOKUP(Récap!I303,'Création N° Lot'!$D$3:$E$18,2,0)),2)," - ",DAY(J303),"/",MONTH(J303),"/",YEAR(J303))</f>
        <v>#N/A</v>
      </c>
      <c r="O303" t="e">
        <f>VLOOKUP(N303,'Info client'!$A$2:$D$1000,2,0)</f>
        <v>#N/A</v>
      </c>
      <c r="P303" t="e">
        <f>VLOOKUP($A303,'Info client'!$A$2:$D$1000,3,0)</f>
        <v>#N/A</v>
      </c>
      <c r="Q303" t="e">
        <f>VLOOKUP($A303,'Info client'!$A$2:$D$1000,4,0)</f>
        <v>#N/A</v>
      </c>
      <c r="S303" t="e">
        <f>VLOOKUP(Récap!G303,'Création N° Lot'!$B$3:$B$18,2,0)</f>
        <v>#N/A</v>
      </c>
      <c r="V303" t="str">
        <f t="shared" si="49"/>
        <v>44228</v>
      </c>
      <c r="W303" s="7" t="e">
        <f>VLOOKUP(Récap!V303,'Création N° Lot'!$D$3:$F$18,3,0)</f>
        <v>#N/A</v>
      </c>
      <c r="X303" t="e">
        <f>CONCATENATE(T303,MONTH(VLOOKUP(Récap!V303,'Création N° Lot'!$D$3:$E$18,2,0)),RIGHT(YEAR(VLOOKUP(Récap!V303,'Création N° Lot'!$D$3:$E$18,2,0)),2)," - ",DAY(W303),"/",MONTH(W303),"/",YEAR(W303))</f>
        <v>#N/A</v>
      </c>
      <c r="AA303" s="6"/>
      <c r="AB303" t="e">
        <f>VLOOKUP(AA303,'Info client'!$A$2:$D$1000,2,0)</f>
        <v>#N/A</v>
      </c>
      <c r="AC303" t="e">
        <f>VLOOKUP(AA303,'Info client'!$A$2:$D$1000,3,0)</f>
        <v>#N/A</v>
      </c>
      <c r="AD303" t="e">
        <f>VLOOKUP(AA303,'Info client'!$A$2:$D$1000,4,0)</f>
        <v>#N/A</v>
      </c>
      <c r="AF303" t="e">
        <f>VLOOKUP(Récap!AG303,'Création N° Lot'!$B$3:$B$18,2,0)</f>
        <v>#N/A</v>
      </c>
      <c r="AI303" t="str">
        <f t="shared" si="50"/>
        <v>44256</v>
      </c>
      <c r="AJ303" s="7" t="e">
        <f>VLOOKUP(Récap!AI303,'Création N° Lot'!$D$3:$F$18,3,0)</f>
        <v>#N/A</v>
      </c>
      <c r="AK303" t="e">
        <f>CONCATENATE(AG303,MONTH(VLOOKUP(Récap!AI303,'Création N° Lot'!$D$3:$E$18,2,0)),RIGHT(YEAR(VLOOKUP(Récap!AI303,'Création N° Lot'!$D$3:$E$18,2,0)),2)," - ",DAY(AJ303),"/",MONTH(AJ303),"/",YEAR(AJ303))</f>
        <v>#N/A</v>
      </c>
      <c r="AP303" s="6"/>
      <c r="AQ303" t="e">
        <f>VLOOKUP(AP303,'Info client'!$A$2:$D$1000,2,0)</f>
        <v>#N/A</v>
      </c>
      <c r="AR303" t="e">
        <f>VLOOKUP(AP303,'Info client'!$A$2:$D$1000,3,0)</f>
        <v>#N/A</v>
      </c>
      <c r="AS303" t="e">
        <f>VLOOKUP(AP303,'Info client'!$A$2:$D$1000,4,0)</f>
        <v>#N/A</v>
      </c>
      <c r="AU303" t="e">
        <f>VLOOKUP(Récap!AV303,'Création N° Lot'!$B$3:$B$18,2,0)</f>
        <v>#N/A</v>
      </c>
      <c r="AX303" t="str">
        <f t="shared" si="51"/>
        <v>44287</v>
      </c>
      <c r="AY303" s="7" t="e">
        <f>VLOOKUP(Récap!AX303,'Création N° Lot'!$D$3:$F$18,3,0)</f>
        <v>#N/A</v>
      </c>
      <c r="AZ303" t="e">
        <f>CONCATENATE(AV303,MONTH(VLOOKUP(Récap!AX303,'Création N° Lot'!$D$3:$E$18,2,0)),RIGHT(YEAR(VLOOKUP(Récap!AX303,'Création N° Lot'!$D$3:$E$18,2,0)),2)," - ",DAY(AY303),"/",MONTH(AY303),"/",YEAR(AY303))</f>
        <v>#N/A</v>
      </c>
      <c r="BC303" s="6"/>
      <c r="BD303" t="e">
        <f>VLOOKUP(BC303,'Info client'!$A$2:$D$1000,2,0)</f>
        <v>#N/A</v>
      </c>
      <c r="BE303" t="e">
        <f>VLOOKUP(BC303,'Info client'!$A$2:$D$1000,3,0)</f>
        <v>#N/A</v>
      </c>
      <c r="BF303" t="e">
        <f>VLOOKUP(BC303,'Info client'!$A$2:$D$1000,4,0)</f>
        <v>#N/A</v>
      </c>
      <c r="BH303" t="e">
        <f>VLOOKUP(Récap!BI303,'Création N° Lot'!$B$3:$B$18,2,0)</f>
        <v>#N/A</v>
      </c>
      <c r="BK303" t="str">
        <f t="shared" si="52"/>
        <v>44317</v>
      </c>
      <c r="BL303" s="7" t="e">
        <f>VLOOKUP(Récap!BK303,'Création N° Lot'!$D$3:$F$18,3,0)</f>
        <v>#N/A</v>
      </c>
      <c r="BM303" t="e">
        <f>CONCATENATE(BI303,MONTH(VLOOKUP(Récap!BK303,'Création N° Lot'!$D$3:$E$18,2,0)),RIGHT(YEAR(VLOOKUP(Récap!BK303,'Création N° Lot'!$D$3:$E$18,2,0)),2)," - ",DAY(BL303),"/",MONTH(BL303),"/",YEAR(BL303))</f>
        <v>#N/A</v>
      </c>
      <c r="BP303" s="6"/>
      <c r="BQ303" t="e">
        <f>VLOOKUP(BP303,'Info client'!$A$2:$D$1000,2,0)</f>
        <v>#N/A</v>
      </c>
      <c r="BR303" t="e">
        <f>VLOOKUP(BP303,'Info client'!$A$2:$D$1000,3,0)</f>
        <v>#N/A</v>
      </c>
      <c r="BS303" t="e">
        <f>VLOOKUP(BP303,'Info client'!$A$2:$D$1000,4,0)</f>
        <v>#N/A</v>
      </c>
      <c r="BU303" t="e">
        <f>VLOOKUP(Récap!BV303,'Création N° Lot'!$B$3:$B$18,2,0)</f>
        <v>#N/A</v>
      </c>
      <c r="BX303" t="str">
        <f t="shared" si="53"/>
        <v>44348</v>
      </c>
      <c r="BY303" s="7" t="e">
        <f>VLOOKUP(Récap!BX303,'Création N° Lot'!$D$3:$F$18,3,0)</f>
        <v>#N/A</v>
      </c>
      <c r="BZ303" t="e">
        <f>CONCATENATE(BV303,MONTH(VLOOKUP(Récap!BX303,'Création N° Lot'!$D$3:$E$18,2,0)),RIGHT(YEAR(VLOOKUP(Récap!BX303,'Création N° Lot'!$D$3:$E$18,2,0)),2)," - ",DAY(BY303),"/",MONTH(BY303),"/",YEAR(BY303))</f>
        <v>#N/A</v>
      </c>
      <c r="CC303" s="6"/>
      <c r="CD303" t="e">
        <f>VLOOKUP(CC303,'Info client'!$A$2:$D$1000,2,0)</f>
        <v>#N/A</v>
      </c>
      <c r="CE303" t="e">
        <f>VLOOKUP(CC303,'Info client'!$A$2:$D$1000,3,0)</f>
        <v>#N/A</v>
      </c>
      <c r="CF303" t="e">
        <f>VLOOKUP(CC303,'Info client'!$A$2:$D$1000,4,0)</f>
        <v>#N/A</v>
      </c>
      <c r="CH303" t="e">
        <f>VLOOKUP(Récap!CI303,'Création N° Lot'!$B$3:$B$18,2,0)</f>
        <v>#N/A</v>
      </c>
      <c r="CK303" t="str">
        <f t="shared" si="54"/>
        <v>44378</v>
      </c>
      <c r="CL303" s="7" t="e">
        <f>VLOOKUP(Récap!CK303,'Création N° Lot'!$D$3:$F$18,3,0)</f>
        <v>#N/A</v>
      </c>
      <c r="CM303" t="e">
        <f>CONCATENATE(CI303,MONTH(VLOOKUP(Récap!CK303,'Création N° Lot'!$D$3:$E$18,2,0)),RIGHT(YEAR(VLOOKUP(Récap!CK303,'Création N° Lot'!$D$3:$E$18,2,0)),2)," - ",DAY(CL303),"/",MONTH(CL303),"/",YEAR(CL303))</f>
        <v>#N/A</v>
      </c>
      <c r="CP303" s="6"/>
      <c r="CQ303" t="e">
        <f>VLOOKUP(CP303,'Info client'!$A$2:$D$1000,2,0)</f>
        <v>#N/A</v>
      </c>
      <c r="CR303" t="e">
        <f>VLOOKUP(CP303,'Info client'!$A$2:$D$1000,3,0)</f>
        <v>#N/A</v>
      </c>
      <c r="CS303" t="e">
        <f>VLOOKUP(CP303,'Info client'!$A$2:$D$1000,4,0)</f>
        <v>#N/A</v>
      </c>
      <c r="CU303" t="e">
        <f>VLOOKUP(Récap!CV303,'Création N° Lot'!$B$3:$B$18,2,0)</f>
        <v>#N/A</v>
      </c>
      <c r="CX303" t="str">
        <f t="shared" si="55"/>
        <v>Aout 2021</v>
      </c>
      <c r="CY303" s="7" t="e">
        <f>VLOOKUP(Récap!CX303,'Création N° Lot'!$D$3:$F$18,3,0)</f>
        <v>#N/A</v>
      </c>
      <c r="CZ303" t="e">
        <f>CONCATENATE(CV303,MONTH(VLOOKUP(Récap!CX303,'Création N° Lot'!$D$3:$E$18,2,0)),RIGHT(YEAR(VLOOKUP(Récap!CX303,'Création N° Lot'!$D$3:$E$18,2,0)),2)," - ",DAY(CY303),"/",MONTH(CY303),"/",YEAR(CY303))</f>
        <v>#N/A</v>
      </c>
      <c r="DC303" s="6"/>
      <c r="DD303" t="e">
        <f>VLOOKUP(DC303,'Info client'!$A$2:$D$1000,2,0)</f>
        <v>#N/A</v>
      </c>
      <c r="DE303" t="e">
        <f>VLOOKUP(DC303,'Info client'!$A$2:$D$1000,3,0)</f>
        <v>#N/A</v>
      </c>
      <c r="DF303" t="e">
        <f>VLOOKUP(DC303,'Info client'!$A$2:$D$1000,4,0)</f>
        <v>#N/A</v>
      </c>
      <c r="DH303" t="e">
        <f>VLOOKUP(Récap!DI303,'Création N° Lot'!$B$3:$B$18,2,0)</f>
        <v>#N/A</v>
      </c>
      <c r="DK303" t="str">
        <f t="shared" si="56"/>
        <v>44440</v>
      </c>
      <c r="DL303" s="7" t="e">
        <f>VLOOKUP(Récap!DK303,'Création N° Lot'!$D$3:$F$18,3,0)</f>
        <v>#N/A</v>
      </c>
      <c r="DM303" t="e">
        <f>CONCATENATE(DI303,MONTH(VLOOKUP(Récap!DK303,'Création N° Lot'!$D$3:$E$18,2,0)),RIGHT(YEAR(VLOOKUP(Récap!DK303,'Création N° Lot'!$D$3:$E$18,2,0)),2)," - ",DAY(DL303),"/",MONTH(DL303),"/",YEAR(DL303))</f>
        <v>#N/A</v>
      </c>
      <c r="DP303" s="6"/>
      <c r="DQ303" t="e">
        <f>VLOOKUP(DP303,'Info client'!$A$2:$D$1000,2,0)</f>
        <v>#N/A</v>
      </c>
      <c r="DR303" t="e">
        <f>VLOOKUP(DP303,'Info client'!$A$2:$D$1000,3,0)</f>
        <v>#N/A</v>
      </c>
      <c r="DS303" t="e">
        <f>VLOOKUP(DP303,'Info client'!$A$2:$D$1000,4,0)</f>
        <v>#N/A</v>
      </c>
      <c r="DU303" t="e">
        <f>VLOOKUP(Récap!DV303,'Création N° Lot'!$B$3:$B$18,2,0)</f>
        <v>#N/A</v>
      </c>
      <c r="DX303" t="str">
        <f t="shared" si="57"/>
        <v>44470</v>
      </c>
      <c r="DY303" s="7" t="e">
        <f>VLOOKUP(Récap!DX303,'Création N° Lot'!$D$3:$F$18,3,0)</f>
        <v>#N/A</v>
      </c>
      <c r="DZ303" t="e">
        <f>CONCATENATE(DV303,MONTH(VLOOKUP(Récap!DX303,'Création N° Lot'!$D$3:$E$18,2,0)),RIGHT(YEAR(VLOOKUP(Récap!DX303,'Création N° Lot'!$D$3:$E$18,2,0)),2)," - ",DAY(DY303),"/",MONTH(DY303),"/",YEAR(DY303))</f>
        <v>#N/A</v>
      </c>
      <c r="EC303" s="6"/>
      <c r="ED303" t="e">
        <f>VLOOKUP(EC303,'Info client'!$A$2:$D$1000,2,0)</f>
        <v>#N/A</v>
      </c>
      <c r="EE303" t="e">
        <f>VLOOKUP(EC303,'Info client'!$A$2:$D$1000,3,0)</f>
        <v>#N/A</v>
      </c>
      <c r="EF303" t="e">
        <f>VLOOKUP(EC303,'Info client'!$A$2:$D$1000,4,0)</f>
        <v>#N/A</v>
      </c>
      <c r="EH303" t="e">
        <f>VLOOKUP(Récap!EI303,'Création N° Lot'!$B$3:$B$18,2,0)</f>
        <v>#N/A</v>
      </c>
      <c r="EK303" t="str">
        <f t="shared" si="58"/>
        <v>44501</v>
      </c>
      <c r="EL303" s="7" t="e">
        <f>VLOOKUP(Récap!EK303,'Création N° Lot'!$D$3:$F$18,3,0)</f>
        <v>#N/A</v>
      </c>
      <c r="EM303" t="e">
        <f>CONCATENATE(EI303,MONTH(VLOOKUP(Récap!EK303,'Création N° Lot'!$D$3:$E$18,2,0)),RIGHT(YEAR(VLOOKUP(Récap!EK303,'Création N° Lot'!$D$3:$E$18,2,0)),2)," - ",DAY(EL303),"/",MONTH(EL303),"/",YEAR(EL303))</f>
        <v>#N/A</v>
      </c>
      <c r="EP303" s="6"/>
      <c r="EQ303" t="e">
        <f>VLOOKUP(EP303,'Info client'!$A$2:$D$1000,2,0)</f>
        <v>#N/A</v>
      </c>
      <c r="ER303" t="e">
        <f>VLOOKUP(EP303,'Info client'!$A$2:$D$1000,3,0)</f>
        <v>#N/A</v>
      </c>
      <c r="ES303" t="e">
        <f>VLOOKUP(EP303,'Info client'!$A$2:$D$1000,4,0)</f>
        <v>#N/A</v>
      </c>
      <c r="EU303" t="e">
        <f>VLOOKUP(Récap!EV303,'Création N° Lot'!$B$3:$B$18,2,0)</f>
        <v>#N/A</v>
      </c>
      <c r="EX303" t="str">
        <f t="shared" si="59"/>
        <v>44531</v>
      </c>
      <c r="EY303" s="7" t="e">
        <f>VLOOKUP(Récap!EX303,'Création N° Lot'!$D$3:$F$18,3,0)</f>
        <v>#N/A</v>
      </c>
      <c r="EZ303" t="e">
        <f>CONCATENATE(EV303,MONTH(VLOOKUP(Récap!EX303,'Création N° Lot'!$D$3:$E$18,2,0)),RIGHT(YEAR(VLOOKUP(Récap!EX303,'Création N° Lot'!$D$3:$E$18,2,0)),2)," - ",DAY(EY303),"/",MONTH(EY303),"/",YEAR(EY303))</f>
        <v>#N/A</v>
      </c>
    </row>
    <row r="304" spans="2:156" x14ac:dyDescent="0.25">
      <c r="B304" t="e">
        <f>VLOOKUP($A304,'Info client'!$A$2:$D$1000,2,0)</f>
        <v>#N/A</v>
      </c>
      <c r="C304" t="e">
        <f>VLOOKUP($A304,'Info client'!$A$2:$D$1000,3,0)</f>
        <v>#N/A</v>
      </c>
      <c r="D304" t="e">
        <f>VLOOKUP($A304,'Info client'!$A$2:$D$1000,4,0)</f>
        <v>#N/A</v>
      </c>
      <c r="F304" t="e">
        <f>VLOOKUP(Récap!G304,'Création N° Lot'!B216:B316,2,0)</f>
        <v>#N/A</v>
      </c>
      <c r="I304" t="str">
        <f t="shared" si="48"/>
        <v>44197</v>
      </c>
      <c r="J304" s="7" t="e">
        <f>VLOOKUP(Récap!I304,'Création N° Lot'!$D$3:$F$18,3,0)</f>
        <v>#N/A</v>
      </c>
      <c r="K304" t="e">
        <f>CONCATENATE(G304,MONTH(VLOOKUP(Récap!I304,'Création N° Lot'!$D$3:$E$18,2,0)),RIGHT(YEAR(VLOOKUP(Récap!I304,'Création N° Lot'!$D$3:$E$18,2,0)),2)," - ",DAY(J304),"/",MONTH(J304),"/",YEAR(J304))</f>
        <v>#N/A</v>
      </c>
      <c r="O304" t="e">
        <f>VLOOKUP(N304,'Info client'!$A$2:$D$1000,2,0)</f>
        <v>#N/A</v>
      </c>
      <c r="P304" t="e">
        <f>VLOOKUP($A304,'Info client'!$A$2:$D$1000,3,0)</f>
        <v>#N/A</v>
      </c>
      <c r="Q304" t="e">
        <f>VLOOKUP($A304,'Info client'!$A$2:$D$1000,4,0)</f>
        <v>#N/A</v>
      </c>
      <c r="S304" t="e">
        <f>VLOOKUP(Récap!G304,'Création N° Lot'!$B$3:$B$18,2,0)</f>
        <v>#N/A</v>
      </c>
      <c r="V304" t="str">
        <f t="shared" si="49"/>
        <v>44228</v>
      </c>
      <c r="W304" s="7" t="e">
        <f>VLOOKUP(Récap!V304,'Création N° Lot'!$D$3:$F$18,3,0)</f>
        <v>#N/A</v>
      </c>
      <c r="X304" t="e">
        <f>CONCATENATE(T304,MONTH(VLOOKUP(Récap!V304,'Création N° Lot'!$D$3:$E$18,2,0)),RIGHT(YEAR(VLOOKUP(Récap!V304,'Création N° Lot'!$D$3:$E$18,2,0)),2)," - ",DAY(W304),"/",MONTH(W304),"/",YEAR(W304))</f>
        <v>#N/A</v>
      </c>
      <c r="AA304" s="6"/>
      <c r="AB304" t="e">
        <f>VLOOKUP(AA304,'Info client'!$A$2:$D$1000,2,0)</f>
        <v>#N/A</v>
      </c>
      <c r="AC304" t="e">
        <f>VLOOKUP(AA304,'Info client'!$A$2:$D$1000,3,0)</f>
        <v>#N/A</v>
      </c>
      <c r="AD304" t="e">
        <f>VLOOKUP(AA304,'Info client'!$A$2:$D$1000,4,0)</f>
        <v>#N/A</v>
      </c>
      <c r="AF304" t="e">
        <f>VLOOKUP(Récap!AG304,'Création N° Lot'!$B$3:$B$18,2,0)</f>
        <v>#N/A</v>
      </c>
      <c r="AI304" t="str">
        <f t="shared" si="50"/>
        <v>44256</v>
      </c>
      <c r="AJ304" s="7" t="e">
        <f>VLOOKUP(Récap!AI304,'Création N° Lot'!$D$3:$F$18,3,0)</f>
        <v>#N/A</v>
      </c>
      <c r="AK304" t="e">
        <f>CONCATENATE(AG304,MONTH(VLOOKUP(Récap!AI304,'Création N° Lot'!$D$3:$E$18,2,0)),RIGHT(YEAR(VLOOKUP(Récap!AI304,'Création N° Lot'!$D$3:$E$18,2,0)),2)," - ",DAY(AJ304),"/",MONTH(AJ304),"/",YEAR(AJ304))</f>
        <v>#N/A</v>
      </c>
      <c r="AP304" s="6"/>
      <c r="AQ304" t="e">
        <f>VLOOKUP(AP304,'Info client'!$A$2:$D$1000,2,0)</f>
        <v>#N/A</v>
      </c>
      <c r="AR304" t="e">
        <f>VLOOKUP(AP304,'Info client'!$A$2:$D$1000,3,0)</f>
        <v>#N/A</v>
      </c>
      <c r="AS304" t="e">
        <f>VLOOKUP(AP304,'Info client'!$A$2:$D$1000,4,0)</f>
        <v>#N/A</v>
      </c>
      <c r="AU304" t="e">
        <f>VLOOKUP(Récap!AV304,'Création N° Lot'!$B$3:$B$18,2,0)</f>
        <v>#N/A</v>
      </c>
      <c r="AX304" t="str">
        <f t="shared" si="51"/>
        <v>44287</v>
      </c>
      <c r="AY304" s="7" t="e">
        <f>VLOOKUP(Récap!AX304,'Création N° Lot'!$D$3:$F$18,3,0)</f>
        <v>#N/A</v>
      </c>
      <c r="AZ304" t="e">
        <f>CONCATENATE(AV304,MONTH(VLOOKUP(Récap!AX304,'Création N° Lot'!$D$3:$E$18,2,0)),RIGHT(YEAR(VLOOKUP(Récap!AX304,'Création N° Lot'!$D$3:$E$18,2,0)),2)," - ",DAY(AY304),"/",MONTH(AY304),"/",YEAR(AY304))</f>
        <v>#N/A</v>
      </c>
      <c r="BC304" s="6"/>
      <c r="BD304" t="e">
        <f>VLOOKUP(BC304,'Info client'!$A$2:$D$1000,2,0)</f>
        <v>#N/A</v>
      </c>
      <c r="BE304" t="e">
        <f>VLOOKUP(BC304,'Info client'!$A$2:$D$1000,3,0)</f>
        <v>#N/A</v>
      </c>
      <c r="BF304" t="e">
        <f>VLOOKUP(BC304,'Info client'!$A$2:$D$1000,4,0)</f>
        <v>#N/A</v>
      </c>
      <c r="BH304" t="e">
        <f>VLOOKUP(Récap!BI304,'Création N° Lot'!$B$3:$B$18,2,0)</f>
        <v>#N/A</v>
      </c>
      <c r="BK304" t="str">
        <f t="shared" si="52"/>
        <v>44317</v>
      </c>
      <c r="BL304" s="7" t="e">
        <f>VLOOKUP(Récap!BK304,'Création N° Lot'!$D$3:$F$18,3,0)</f>
        <v>#N/A</v>
      </c>
      <c r="BM304" t="e">
        <f>CONCATENATE(BI304,MONTH(VLOOKUP(Récap!BK304,'Création N° Lot'!$D$3:$E$18,2,0)),RIGHT(YEAR(VLOOKUP(Récap!BK304,'Création N° Lot'!$D$3:$E$18,2,0)),2)," - ",DAY(BL304),"/",MONTH(BL304),"/",YEAR(BL304))</f>
        <v>#N/A</v>
      </c>
      <c r="BP304" s="6"/>
      <c r="BQ304" t="e">
        <f>VLOOKUP(BP304,'Info client'!$A$2:$D$1000,2,0)</f>
        <v>#N/A</v>
      </c>
      <c r="BR304" t="e">
        <f>VLOOKUP(BP304,'Info client'!$A$2:$D$1000,3,0)</f>
        <v>#N/A</v>
      </c>
      <c r="BS304" t="e">
        <f>VLOOKUP(BP304,'Info client'!$A$2:$D$1000,4,0)</f>
        <v>#N/A</v>
      </c>
      <c r="BU304" t="e">
        <f>VLOOKUP(Récap!BV304,'Création N° Lot'!$B$3:$B$18,2,0)</f>
        <v>#N/A</v>
      </c>
      <c r="BX304" t="str">
        <f t="shared" si="53"/>
        <v>44348</v>
      </c>
      <c r="BY304" s="7" t="e">
        <f>VLOOKUP(Récap!BX304,'Création N° Lot'!$D$3:$F$18,3,0)</f>
        <v>#N/A</v>
      </c>
      <c r="BZ304" t="e">
        <f>CONCATENATE(BV304,MONTH(VLOOKUP(Récap!BX304,'Création N° Lot'!$D$3:$E$18,2,0)),RIGHT(YEAR(VLOOKUP(Récap!BX304,'Création N° Lot'!$D$3:$E$18,2,0)),2)," - ",DAY(BY304),"/",MONTH(BY304),"/",YEAR(BY304))</f>
        <v>#N/A</v>
      </c>
      <c r="CC304" s="6"/>
      <c r="CD304" t="e">
        <f>VLOOKUP(CC304,'Info client'!$A$2:$D$1000,2,0)</f>
        <v>#N/A</v>
      </c>
      <c r="CE304" t="e">
        <f>VLOOKUP(CC304,'Info client'!$A$2:$D$1000,3,0)</f>
        <v>#N/A</v>
      </c>
      <c r="CF304" t="e">
        <f>VLOOKUP(CC304,'Info client'!$A$2:$D$1000,4,0)</f>
        <v>#N/A</v>
      </c>
      <c r="CH304" t="e">
        <f>VLOOKUP(Récap!CI304,'Création N° Lot'!$B$3:$B$18,2,0)</f>
        <v>#N/A</v>
      </c>
      <c r="CK304" t="str">
        <f t="shared" si="54"/>
        <v>44378</v>
      </c>
      <c r="CL304" s="7" t="e">
        <f>VLOOKUP(Récap!CK304,'Création N° Lot'!$D$3:$F$18,3,0)</f>
        <v>#N/A</v>
      </c>
      <c r="CM304" t="e">
        <f>CONCATENATE(CI304,MONTH(VLOOKUP(Récap!CK304,'Création N° Lot'!$D$3:$E$18,2,0)),RIGHT(YEAR(VLOOKUP(Récap!CK304,'Création N° Lot'!$D$3:$E$18,2,0)),2)," - ",DAY(CL304),"/",MONTH(CL304),"/",YEAR(CL304))</f>
        <v>#N/A</v>
      </c>
      <c r="CP304" s="6"/>
      <c r="CQ304" t="e">
        <f>VLOOKUP(CP304,'Info client'!$A$2:$D$1000,2,0)</f>
        <v>#N/A</v>
      </c>
      <c r="CR304" t="e">
        <f>VLOOKUP(CP304,'Info client'!$A$2:$D$1000,3,0)</f>
        <v>#N/A</v>
      </c>
      <c r="CS304" t="e">
        <f>VLOOKUP(CP304,'Info client'!$A$2:$D$1000,4,0)</f>
        <v>#N/A</v>
      </c>
      <c r="CU304" t="e">
        <f>VLOOKUP(Récap!CV304,'Création N° Lot'!$B$3:$B$18,2,0)</f>
        <v>#N/A</v>
      </c>
      <c r="CX304" t="str">
        <f t="shared" si="55"/>
        <v>Aout 2021</v>
      </c>
      <c r="CY304" s="7" t="e">
        <f>VLOOKUP(Récap!CX304,'Création N° Lot'!$D$3:$F$18,3,0)</f>
        <v>#N/A</v>
      </c>
      <c r="CZ304" t="e">
        <f>CONCATENATE(CV304,MONTH(VLOOKUP(Récap!CX304,'Création N° Lot'!$D$3:$E$18,2,0)),RIGHT(YEAR(VLOOKUP(Récap!CX304,'Création N° Lot'!$D$3:$E$18,2,0)),2)," - ",DAY(CY304),"/",MONTH(CY304),"/",YEAR(CY304))</f>
        <v>#N/A</v>
      </c>
      <c r="DC304" s="6"/>
      <c r="DD304" t="e">
        <f>VLOOKUP(DC304,'Info client'!$A$2:$D$1000,2,0)</f>
        <v>#N/A</v>
      </c>
      <c r="DE304" t="e">
        <f>VLOOKUP(DC304,'Info client'!$A$2:$D$1000,3,0)</f>
        <v>#N/A</v>
      </c>
      <c r="DF304" t="e">
        <f>VLOOKUP(DC304,'Info client'!$A$2:$D$1000,4,0)</f>
        <v>#N/A</v>
      </c>
      <c r="DH304" t="e">
        <f>VLOOKUP(Récap!DI304,'Création N° Lot'!$B$3:$B$18,2,0)</f>
        <v>#N/A</v>
      </c>
      <c r="DK304" t="str">
        <f t="shared" si="56"/>
        <v>44440</v>
      </c>
      <c r="DL304" s="7" t="e">
        <f>VLOOKUP(Récap!DK304,'Création N° Lot'!$D$3:$F$18,3,0)</f>
        <v>#N/A</v>
      </c>
      <c r="DM304" t="e">
        <f>CONCATENATE(DI304,MONTH(VLOOKUP(Récap!DK304,'Création N° Lot'!$D$3:$E$18,2,0)),RIGHT(YEAR(VLOOKUP(Récap!DK304,'Création N° Lot'!$D$3:$E$18,2,0)),2)," - ",DAY(DL304),"/",MONTH(DL304),"/",YEAR(DL304))</f>
        <v>#N/A</v>
      </c>
      <c r="DP304" s="6"/>
      <c r="DQ304" t="e">
        <f>VLOOKUP(DP304,'Info client'!$A$2:$D$1000,2,0)</f>
        <v>#N/A</v>
      </c>
      <c r="DR304" t="e">
        <f>VLOOKUP(DP304,'Info client'!$A$2:$D$1000,3,0)</f>
        <v>#N/A</v>
      </c>
      <c r="DS304" t="e">
        <f>VLOOKUP(DP304,'Info client'!$A$2:$D$1000,4,0)</f>
        <v>#N/A</v>
      </c>
      <c r="DU304" t="e">
        <f>VLOOKUP(Récap!DV304,'Création N° Lot'!$B$3:$B$18,2,0)</f>
        <v>#N/A</v>
      </c>
      <c r="DX304" t="str">
        <f t="shared" si="57"/>
        <v>44470</v>
      </c>
      <c r="DY304" s="7" t="e">
        <f>VLOOKUP(Récap!DX304,'Création N° Lot'!$D$3:$F$18,3,0)</f>
        <v>#N/A</v>
      </c>
      <c r="DZ304" t="e">
        <f>CONCATENATE(DV304,MONTH(VLOOKUP(Récap!DX304,'Création N° Lot'!$D$3:$E$18,2,0)),RIGHT(YEAR(VLOOKUP(Récap!DX304,'Création N° Lot'!$D$3:$E$18,2,0)),2)," - ",DAY(DY304),"/",MONTH(DY304),"/",YEAR(DY304))</f>
        <v>#N/A</v>
      </c>
      <c r="EC304" s="6"/>
      <c r="ED304" t="e">
        <f>VLOOKUP(EC304,'Info client'!$A$2:$D$1000,2,0)</f>
        <v>#N/A</v>
      </c>
      <c r="EE304" t="e">
        <f>VLOOKUP(EC304,'Info client'!$A$2:$D$1000,3,0)</f>
        <v>#N/A</v>
      </c>
      <c r="EF304" t="e">
        <f>VLOOKUP(EC304,'Info client'!$A$2:$D$1000,4,0)</f>
        <v>#N/A</v>
      </c>
      <c r="EH304" t="e">
        <f>VLOOKUP(Récap!EI304,'Création N° Lot'!$B$3:$B$18,2,0)</f>
        <v>#N/A</v>
      </c>
      <c r="EK304" t="str">
        <f t="shared" si="58"/>
        <v>44501</v>
      </c>
      <c r="EL304" s="7" t="e">
        <f>VLOOKUP(Récap!EK304,'Création N° Lot'!$D$3:$F$18,3,0)</f>
        <v>#N/A</v>
      </c>
      <c r="EM304" t="e">
        <f>CONCATENATE(EI304,MONTH(VLOOKUP(Récap!EK304,'Création N° Lot'!$D$3:$E$18,2,0)),RIGHT(YEAR(VLOOKUP(Récap!EK304,'Création N° Lot'!$D$3:$E$18,2,0)),2)," - ",DAY(EL304),"/",MONTH(EL304),"/",YEAR(EL304))</f>
        <v>#N/A</v>
      </c>
      <c r="EP304" s="6"/>
      <c r="EQ304" t="e">
        <f>VLOOKUP(EP304,'Info client'!$A$2:$D$1000,2,0)</f>
        <v>#N/A</v>
      </c>
      <c r="ER304" t="e">
        <f>VLOOKUP(EP304,'Info client'!$A$2:$D$1000,3,0)</f>
        <v>#N/A</v>
      </c>
      <c r="ES304" t="e">
        <f>VLOOKUP(EP304,'Info client'!$A$2:$D$1000,4,0)</f>
        <v>#N/A</v>
      </c>
      <c r="EU304" t="e">
        <f>VLOOKUP(Récap!EV304,'Création N° Lot'!$B$3:$B$18,2,0)</f>
        <v>#N/A</v>
      </c>
      <c r="EX304" t="str">
        <f t="shared" si="59"/>
        <v>44531</v>
      </c>
      <c r="EY304" s="7" t="e">
        <f>VLOOKUP(Récap!EX304,'Création N° Lot'!$D$3:$F$18,3,0)</f>
        <v>#N/A</v>
      </c>
      <c r="EZ304" t="e">
        <f>CONCATENATE(EV304,MONTH(VLOOKUP(Récap!EX304,'Création N° Lot'!$D$3:$E$18,2,0)),RIGHT(YEAR(VLOOKUP(Récap!EX304,'Création N° Lot'!$D$3:$E$18,2,0)),2)," - ",DAY(EY304),"/",MONTH(EY304),"/",YEAR(EY304))</f>
        <v>#N/A</v>
      </c>
    </row>
    <row r="305" spans="2:156" x14ac:dyDescent="0.25">
      <c r="B305" t="e">
        <f>VLOOKUP($A305,'Info client'!$A$2:$D$1000,2,0)</f>
        <v>#N/A</v>
      </c>
      <c r="C305" t="e">
        <f>VLOOKUP($A305,'Info client'!$A$2:$D$1000,3,0)</f>
        <v>#N/A</v>
      </c>
      <c r="D305" t="e">
        <f>VLOOKUP($A305,'Info client'!$A$2:$D$1000,4,0)</f>
        <v>#N/A</v>
      </c>
      <c r="F305" t="e">
        <f>VLOOKUP(Récap!G305,'Création N° Lot'!B217:B317,2,0)</f>
        <v>#N/A</v>
      </c>
      <c r="I305" t="str">
        <f t="shared" si="48"/>
        <v>44197</v>
      </c>
      <c r="J305" s="7" t="e">
        <f>VLOOKUP(Récap!I305,'Création N° Lot'!$D$3:$F$18,3,0)</f>
        <v>#N/A</v>
      </c>
      <c r="K305" t="e">
        <f>CONCATENATE(G305,MONTH(VLOOKUP(Récap!I305,'Création N° Lot'!$D$3:$E$18,2,0)),RIGHT(YEAR(VLOOKUP(Récap!I305,'Création N° Lot'!$D$3:$E$18,2,0)),2)," - ",DAY(J305),"/",MONTH(J305),"/",YEAR(J305))</f>
        <v>#N/A</v>
      </c>
      <c r="O305" t="e">
        <f>VLOOKUP(N305,'Info client'!$A$2:$D$1000,2,0)</f>
        <v>#N/A</v>
      </c>
      <c r="P305" t="e">
        <f>VLOOKUP($A305,'Info client'!$A$2:$D$1000,3,0)</f>
        <v>#N/A</v>
      </c>
      <c r="Q305" t="e">
        <f>VLOOKUP($A305,'Info client'!$A$2:$D$1000,4,0)</f>
        <v>#N/A</v>
      </c>
      <c r="S305" t="e">
        <f>VLOOKUP(Récap!G305,'Création N° Lot'!$B$3:$B$18,2,0)</f>
        <v>#N/A</v>
      </c>
      <c r="V305" t="str">
        <f t="shared" si="49"/>
        <v>44228</v>
      </c>
      <c r="W305" s="7" t="e">
        <f>VLOOKUP(Récap!V305,'Création N° Lot'!$D$3:$F$18,3,0)</f>
        <v>#N/A</v>
      </c>
      <c r="X305" t="e">
        <f>CONCATENATE(T305,MONTH(VLOOKUP(Récap!V305,'Création N° Lot'!$D$3:$E$18,2,0)),RIGHT(YEAR(VLOOKUP(Récap!V305,'Création N° Lot'!$D$3:$E$18,2,0)),2)," - ",DAY(W305),"/",MONTH(W305),"/",YEAR(W305))</f>
        <v>#N/A</v>
      </c>
      <c r="AA305" s="6"/>
      <c r="AB305" t="e">
        <f>VLOOKUP(AA305,'Info client'!$A$2:$D$1000,2,0)</f>
        <v>#N/A</v>
      </c>
      <c r="AC305" t="e">
        <f>VLOOKUP(AA305,'Info client'!$A$2:$D$1000,3,0)</f>
        <v>#N/A</v>
      </c>
      <c r="AD305" t="e">
        <f>VLOOKUP(AA305,'Info client'!$A$2:$D$1000,4,0)</f>
        <v>#N/A</v>
      </c>
      <c r="AF305" t="e">
        <f>VLOOKUP(Récap!AG305,'Création N° Lot'!$B$3:$B$18,2,0)</f>
        <v>#N/A</v>
      </c>
      <c r="AI305" t="str">
        <f t="shared" si="50"/>
        <v>44256</v>
      </c>
      <c r="AJ305" s="7" t="e">
        <f>VLOOKUP(Récap!AI305,'Création N° Lot'!$D$3:$F$18,3,0)</f>
        <v>#N/A</v>
      </c>
      <c r="AK305" t="e">
        <f>CONCATENATE(AG305,MONTH(VLOOKUP(Récap!AI305,'Création N° Lot'!$D$3:$E$18,2,0)),RIGHT(YEAR(VLOOKUP(Récap!AI305,'Création N° Lot'!$D$3:$E$18,2,0)),2)," - ",DAY(AJ305),"/",MONTH(AJ305),"/",YEAR(AJ305))</f>
        <v>#N/A</v>
      </c>
      <c r="AP305" s="6"/>
      <c r="AQ305" t="e">
        <f>VLOOKUP(AP305,'Info client'!$A$2:$D$1000,2,0)</f>
        <v>#N/A</v>
      </c>
      <c r="AR305" t="e">
        <f>VLOOKUP(AP305,'Info client'!$A$2:$D$1000,3,0)</f>
        <v>#N/A</v>
      </c>
      <c r="AS305" t="e">
        <f>VLOOKUP(AP305,'Info client'!$A$2:$D$1000,4,0)</f>
        <v>#N/A</v>
      </c>
      <c r="AU305" t="e">
        <f>VLOOKUP(Récap!AV305,'Création N° Lot'!$B$3:$B$18,2,0)</f>
        <v>#N/A</v>
      </c>
      <c r="AX305" t="str">
        <f t="shared" si="51"/>
        <v>44287</v>
      </c>
      <c r="AY305" s="7" t="e">
        <f>VLOOKUP(Récap!AX305,'Création N° Lot'!$D$3:$F$18,3,0)</f>
        <v>#N/A</v>
      </c>
      <c r="AZ305" t="e">
        <f>CONCATENATE(AV305,MONTH(VLOOKUP(Récap!AX305,'Création N° Lot'!$D$3:$E$18,2,0)),RIGHT(YEAR(VLOOKUP(Récap!AX305,'Création N° Lot'!$D$3:$E$18,2,0)),2)," - ",DAY(AY305),"/",MONTH(AY305),"/",YEAR(AY305))</f>
        <v>#N/A</v>
      </c>
      <c r="BC305" s="6"/>
      <c r="BD305" t="e">
        <f>VLOOKUP(BC305,'Info client'!$A$2:$D$1000,2,0)</f>
        <v>#N/A</v>
      </c>
      <c r="BE305" t="e">
        <f>VLOOKUP(BC305,'Info client'!$A$2:$D$1000,3,0)</f>
        <v>#N/A</v>
      </c>
      <c r="BF305" t="e">
        <f>VLOOKUP(BC305,'Info client'!$A$2:$D$1000,4,0)</f>
        <v>#N/A</v>
      </c>
      <c r="BH305" t="e">
        <f>VLOOKUP(Récap!BI305,'Création N° Lot'!$B$3:$B$18,2,0)</f>
        <v>#N/A</v>
      </c>
      <c r="BK305" t="str">
        <f t="shared" si="52"/>
        <v>44317</v>
      </c>
      <c r="BL305" s="7" t="e">
        <f>VLOOKUP(Récap!BK305,'Création N° Lot'!$D$3:$F$18,3,0)</f>
        <v>#N/A</v>
      </c>
      <c r="BM305" t="e">
        <f>CONCATENATE(BI305,MONTH(VLOOKUP(Récap!BK305,'Création N° Lot'!$D$3:$E$18,2,0)),RIGHT(YEAR(VLOOKUP(Récap!BK305,'Création N° Lot'!$D$3:$E$18,2,0)),2)," - ",DAY(BL305),"/",MONTH(BL305),"/",YEAR(BL305))</f>
        <v>#N/A</v>
      </c>
      <c r="BP305" s="6"/>
      <c r="BQ305" t="e">
        <f>VLOOKUP(BP305,'Info client'!$A$2:$D$1000,2,0)</f>
        <v>#N/A</v>
      </c>
      <c r="BR305" t="e">
        <f>VLOOKUP(BP305,'Info client'!$A$2:$D$1000,3,0)</f>
        <v>#N/A</v>
      </c>
      <c r="BS305" t="e">
        <f>VLOOKUP(BP305,'Info client'!$A$2:$D$1000,4,0)</f>
        <v>#N/A</v>
      </c>
      <c r="BU305" t="e">
        <f>VLOOKUP(Récap!BV305,'Création N° Lot'!$B$3:$B$18,2,0)</f>
        <v>#N/A</v>
      </c>
      <c r="BX305" t="str">
        <f t="shared" si="53"/>
        <v>44348</v>
      </c>
      <c r="BY305" s="7" t="e">
        <f>VLOOKUP(Récap!BX305,'Création N° Lot'!$D$3:$F$18,3,0)</f>
        <v>#N/A</v>
      </c>
      <c r="BZ305" t="e">
        <f>CONCATENATE(BV305,MONTH(VLOOKUP(Récap!BX305,'Création N° Lot'!$D$3:$E$18,2,0)),RIGHT(YEAR(VLOOKUP(Récap!BX305,'Création N° Lot'!$D$3:$E$18,2,0)),2)," - ",DAY(BY305),"/",MONTH(BY305),"/",YEAR(BY305))</f>
        <v>#N/A</v>
      </c>
      <c r="CC305" s="6"/>
      <c r="CD305" t="e">
        <f>VLOOKUP(CC305,'Info client'!$A$2:$D$1000,2,0)</f>
        <v>#N/A</v>
      </c>
      <c r="CE305" t="e">
        <f>VLOOKUP(CC305,'Info client'!$A$2:$D$1000,3,0)</f>
        <v>#N/A</v>
      </c>
      <c r="CF305" t="e">
        <f>VLOOKUP(CC305,'Info client'!$A$2:$D$1000,4,0)</f>
        <v>#N/A</v>
      </c>
      <c r="CH305" t="e">
        <f>VLOOKUP(Récap!CI305,'Création N° Lot'!$B$3:$B$18,2,0)</f>
        <v>#N/A</v>
      </c>
      <c r="CK305" t="str">
        <f t="shared" si="54"/>
        <v>44378</v>
      </c>
      <c r="CL305" s="7" t="e">
        <f>VLOOKUP(Récap!CK305,'Création N° Lot'!$D$3:$F$18,3,0)</f>
        <v>#N/A</v>
      </c>
      <c r="CM305" t="e">
        <f>CONCATENATE(CI305,MONTH(VLOOKUP(Récap!CK305,'Création N° Lot'!$D$3:$E$18,2,0)),RIGHT(YEAR(VLOOKUP(Récap!CK305,'Création N° Lot'!$D$3:$E$18,2,0)),2)," - ",DAY(CL305),"/",MONTH(CL305),"/",YEAR(CL305))</f>
        <v>#N/A</v>
      </c>
      <c r="CP305" s="6"/>
      <c r="CQ305" t="e">
        <f>VLOOKUP(CP305,'Info client'!$A$2:$D$1000,2,0)</f>
        <v>#N/A</v>
      </c>
      <c r="CR305" t="e">
        <f>VLOOKUP(CP305,'Info client'!$A$2:$D$1000,3,0)</f>
        <v>#N/A</v>
      </c>
      <c r="CS305" t="e">
        <f>VLOOKUP(CP305,'Info client'!$A$2:$D$1000,4,0)</f>
        <v>#N/A</v>
      </c>
      <c r="CU305" t="e">
        <f>VLOOKUP(Récap!CV305,'Création N° Lot'!$B$3:$B$18,2,0)</f>
        <v>#N/A</v>
      </c>
      <c r="CX305" t="str">
        <f t="shared" si="55"/>
        <v>Aout 2021</v>
      </c>
      <c r="CY305" s="7" t="e">
        <f>VLOOKUP(Récap!CX305,'Création N° Lot'!$D$3:$F$18,3,0)</f>
        <v>#N/A</v>
      </c>
      <c r="CZ305" t="e">
        <f>CONCATENATE(CV305,MONTH(VLOOKUP(Récap!CX305,'Création N° Lot'!$D$3:$E$18,2,0)),RIGHT(YEAR(VLOOKUP(Récap!CX305,'Création N° Lot'!$D$3:$E$18,2,0)),2)," - ",DAY(CY305),"/",MONTH(CY305),"/",YEAR(CY305))</f>
        <v>#N/A</v>
      </c>
      <c r="DC305" s="6"/>
      <c r="DD305" t="e">
        <f>VLOOKUP(DC305,'Info client'!$A$2:$D$1000,2,0)</f>
        <v>#N/A</v>
      </c>
      <c r="DE305" t="e">
        <f>VLOOKUP(DC305,'Info client'!$A$2:$D$1000,3,0)</f>
        <v>#N/A</v>
      </c>
      <c r="DF305" t="e">
        <f>VLOOKUP(DC305,'Info client'!$A$2:$D$1000,4,0)</f>
        <v>#N/A</v>
      </c>
      <c r="DH305" t="e">
        <f>VLOOKUP(Récap!DI305,'Création N° Lot'!$B$3:$B$18,2,0)</f>
        <v>#N/A</v>
      </c>
      <c r="DK305" t="str">
        <f t="shared" si="56"/>
        <v>44440</v>
      </c>
      <c r="DL305" s="7" t="e">
        <f>VLOOKUP(Récap!DK305,'Création N° Lot'!$D$3:$F$18,3,0)</f>
        <v>#N/A</v>
      </c>
      <c r="DM305" t="e">
        <f>CONCATENATE(DI305,MONTH(VLOOKUP(Récap!DK305,'Création N° Lot'!$D$3:$E$18,2,0)),RIGHT(YEAR(VLOOKUP(Récap!DK305,'Création N° Lot'!$D$3:$E$18,2,0)),2)," - ",DAY(DL305),"/",MONTH(DL305),"/",YEAR(DL305))</f>
        <v>#N/A</v>
      </c>
      <c r="DP305" s="6"/>
      <c r="DQ305" t="e">
        <f>VLOOKUP(DP305,'Info client'!$A$2:$D$1000,2,0)</f>
        <v>#N/A</v>
      </c>
      <c r="DR305" t="e">
        <f>VLOOKUP(DP305,'Info client'!$A$2:$D$1000,3,0)</f>
        <v>#N/A</v>
      </c>
      <c r="DS305" t="e">
        <f>VLOOKUP(DP305,'Info client'!$A$2:$D$1000,4,0)</f>
        <v>#N/A</v>
      </c>
      <c r="DU305" t="e">
        <f>VLOOKUP(Récap!DV305,'Création N° Lot'!$B$3:$B$18,2,0)</f>
        <v>#N/A</v>
      </c>
      <c r="DX305" t="str">
        <f t="shared" si="57"/>
        <v>44470</v>
      </c>
      <c r="DY305" s="7" t="e">
        <f>VLOOKUP(Récap!DX305,'Création N° Lot'!$D$3:$F$18,3,0)</f>
        <v>#N/A</v>
      </c>
      <c r="DZ305" t="e">
        <f>CONCATENATE(DV305,MONTH(VLOOKUP(Récap!DX305,'Création N° Lot'!$D$3:$E$18,2,0)),RIGHT(YEAR(VLOOKUP(Récap!DX305,'Création N° Lot'!$D$3:$E$18,2,0)),2)," - ",DAY(DY305),"/",MONTH(DY305),"/",YEAR(DY305))</f>
        <v>#N/A</v>
      </c>
      <c r="EC305" s="6"/>
      <c r="ED305" t="e">
        <f>VLOOKUP(EC305,'Info client'!$A$2:$D$1000,2,0)</f>
        <v>#N/A</v>
      </c>
      <c r="EE305" t="e">
        <f>VLOOKUP(EC305,'Info client'!$A$2:$D$1000,3,0)</f>
        <v>#N/A</v>
      </c>
      <c r="EF305" t="e">
        <f>VLOOKUP(EC305,'Info client'!$A$2:$D$1000,4,0)</f>
        <v>#N/A</v>
      </c>
      <c r="EH305" t="e">
        <f>VLOOKUP(Récap!EI305,'Création N° Lot'!$B$3:$B$18,2,0)</f>
        <v>#N/A</v>
      </c>
      <c r="EK305" t="str">
        <f t="shared" si="58"/>
        <v>44501</v>
      </c>
      <c r="EL305" s="7" t="e">
        <f>VLOOKUP(Récap!EK305,'Création N° Lot'!$D$3:$F$18,3,0)</f>
        <v>#N/A</v>
      </c>
      <c r="EM305" t="e">
        <f>CONCATENATE(EI305,MONTH(VLOOKUP(Récap!EK305,'Création N° Lot'!$D$3:$E$18,2,0)),RIGHT(YEAR(VLOOKUP(Récap!EK305,'Création N° Lot'!$D$3:$E$18,2,0)),2)," - ",DAY(EL305),"/",MONTH(EL305),"/",YEAR(EL305))</f>
        <v>#N/A</v>
      </c>
      <c r="EP305" s="6"/>
      <c r="EQ305" t="e">
        <f>VLOOKUP(EP305,'Info client'!$A$2:$D$1000,2,0)</f>
        <v>#N/A</v>
      </c>
      <c r="ER305" t="e">
        <f>VLOOKUP(EP305,'Info client'!$A$2:$D$1000,3,0)</f>
        <v>#N/A</v>
      </c>
      <c r="ES305" t="e">
        <f>VLOOKUP(EP305,'Info client'!$A$2:$D$1000,4,0)</f>
        <v>#N/A</v>
      </c>
      <c r="EU305" t="e">
        <f>VLOOKUP(Récap!EV305,'Création N° Lot'!$B$3:$B$18,2,0)</f>
        <v>#N/A</v>
      </c>
      <c r="EX305" t="str">
        <f t="shared" si="59"/>
        <v>44531</v>
      </c>
      <c r="EY305" s="7" t="e">
        <f>VLOOKUP(Récap!EX305,'Création N° Lot'!$D$3:$F$18,3,0)</f>
        <v>#N/A</v>
      </c>
      <c r="EZ305" t="e">
        <f>CONCATENATE(EV305,MONTH(VLOOKUP(Récap!EX305,'Création N° Lot'!$D$3:$E$18,2,0)),RIGHT(YEAR(VLOOKUP(Récap!EX305,'Création N° Lot'!$D$3:$E$18,2,0)),2)," - ",DAY(EY305),"/",MONTH(EY305),"/",YEAR(EY305))</f>
        <v>#N/A</v>
      </c>
    </row>
    <row r="306" spans="2:156" x14ac:dyDescent="0.25">
      <c r="B306" t="e">
        <f>VLOOKUP($A306,'Info client'!$A$2:$D$1000,2,0)</f>
        <v>#N/A</v>
      </c>
      <c r="C306" t="e">
        <f>VLOOKUP($A306,'Info client'!$A$2:$D$1000,3,0)</f>
        <v>#N/A</v>
      </c>
      <c r="D306" t="e">
        <f>VLOOKUP($A306,'Info client'!$A$2:$D$1000,4,0)</f>
        <v>#N/A</v>
      </c>
      <c r="F306" t="e">
        <f>VLOOKUP(Récap!G306,'Création N° Lot'!B218:B318,2,0)</f>
        <v>#N/A</v>
      </c>
      <c r="I306" t="str">
        <f t="shared" si="48"/>
        <v>44197</v>
      </c>
      <c r="J306" s="7" t="e">
        <f>VLOOKUP(Récap!I306,'Création N° Lot'!$D$3:$F$18,3,0)</f>
        <v>#N/A</v>
      </c>
      <c r="K306" t="e">
        <f>CONCATENATE(G306,MONTH(VLOOKUP(Récap!I306,'Création N° Lot'!$D$3:$E$18,2,0)),RIGHT(YEAR(VLOOKUP(Récap!I306,'Création N° Lot'!$D$3:$E$18,2,0)),2)," - ",DAY(J306),"/",MONTH(J306),"/",YEAR(J306))</f>
        <v>#N/A</v>
      </c>
      <c r="O306" t="e">
        <f>VLOOKUP(N306,'Info client'!$A$2:$D$1000,2,0)</f>
        <v>#N/A</v>
      </c>
      <c r="P306" t="e">
        <f>VLOOKUP($A306,'Info client'!$A$2:$D$1000,3,0)</f>
        <v>#N/A</v>
      </c>
      <c r="Q306" t="e">
        <f>VLOOKUP($A306,'Info client'!$A$2:$D$1000,4,0)</f>
        <v>#N/A</v>
      </c>
      <c r="S306" t="e">
        <f>VLOOKUP(Récap!G306,'Création N° Lot'!$B$3:$B$18,2,0)</f>
        <v>#N/A</v>
      </c>
      <c r="V306" t="str">
        <f t="shared" si="49"/>
        <v>44228</v>
      </c>
      <c r="W306" s="7" t="e">
        <f>VLOOKUP(Récap!V306,'Création N° Lot'!$D$3:$F$18,3,0)</f>
        <v>#N/A</v>
      </c>
      <c r="X306" t="e">
        <f>CONCATENATE(T306,MONTH(VLOOKUP(Récap!V306,'Création N° Lot'!$D$3:$E$18,2,0)),RIGHT(YEAR(VLOOKUP(Récap!V306,'Création N° Lot'!$D$3:$E$18,2,0)),2)," - ",DAY(W306),"/",MONTH(W306),"/",YEAR(W306))</f>
        <v>#N/A</v>
      </c>
      <c r="AA306" s="6"/>
      <c r="AB306" t="e">
        <f>VLOOKUP(AA306,'Info client'!$A$2:$D$1000,2,0)</f>
        <v>#N/A</v>
      </c>
      <c r="AC306" t="e">
        <f>VLOOKUP(AA306,'Info client'!$A$2:$D$1000,3,0)</f>
        <v>#N/A</v>
      </c>
      <c r="AD306" t="e">
        <f>VLOOKUP(AA306,'Info client'!$A$2:$D$1000,4,0)</f>
        <v>#N/A</v>
      </c>
      <c r="AF306" t="e">
        <f>VLOOKUP(Récap!AG306,'Création N° Lot'!$B$3:$B$18,2,0)</f>
        <v>#N/A</v>
      </c>
      <c r="AI306" t="str">
        <f t="shared" si="50"/>
        <v>44256</v>
      </c>
      <c r="AJ306" s="7" t="e">
        <f>VLOOKUP(Récap!AI306,'Création N° Lot'!$D$3:$F$18,3,0)</f>
        <v>#N/A</v>
      </c>
      <c r="AK306" t="e">
        <f>CONCATENATE(AG306,MONTH(VLOOKUP(Récap!AI306,'Création N° Lot'!$D$3:$E$18,2,0)),RIGHT(YEAR(VLOOKUP(Récap!AI306,'Création N° Lot'!$D$3:$E$18,2,0)),2)," - ",DAY(AJ306),"/",MONTH(AJ306),"/",YEAR(AJ306))</f>
        <v>#N/A</v>
      </c>
      <c r="AP306" s="6"/>
      <c r="AQ306" t="e">
        <f>VLOOKUP(AP306,'Info client'!$A$2:$D$1000,2,0)</f>
        <v>#N/A</v>
      </c>
      <c r="AR306" t="e">
        <f>VLOOKUP(AP306,'Info client'!$A$2:$D$1000,3,0)</f>
        <v>#N/A</v>
      </c>
      <c r="AS306" t="e">
        <f>VLOOKUP(AP306,'Info client'!$A$2:$D$1000,4,0)</f>
        <v>#N/A</v>
      </c>
      <c r="AU306" t="e">
        <f>VLOOKUP(Récap!AV306,'Création N° Lot'!$B$3:$B$18,2,0)</f>
        <v>#N/A</v>
      </c>
      <c r="AX306" t="str">
        <f t="shared" si="51"/>
        <v>44287</v>
      </c>
      <c r="AY306" s="7" t="e">
        <f>VLOOKUP(Récap!AX306,'Création N° Lot'!$D$3:$F$18,3,0)</f>
        <v>#N/A</v>
      </c>
      <c r="AZ306" t="e">
        <f>CONCATENATE(AV306,MONTH(VLOOKUP(Récap!AX306,'Création N° Lot'!$D$3:$E$18,2,0)),RIGHT(YEAR(VLOOKUP(Récap!AX306,'Création N° Lot'!$D$3:$E$18,2,0)),2)," - ",DAY(AY306),"/",MONTH(AY306),"/",YEAR(AY306))</f>
        <v>#N/A</v>
      </c>
      <c r="BC306" s="6"/>
      <c r="BD306" t="e">
        <f>VLOOKUP(BC306,'Info client'!$A$2:$D$1000,2,0)</f>
        <v>#N/A</v>
      </c>
      <c r="BE306" t="e">
        <f>VLOOKUP(BC306,'Info client'!$A$2:$D$1000,3,0)</f>
        <v>#N/A</v>
      </c>
      <c r="BF306" t="e">
        <f>VLOOKUP(BC306,'Info client'!$A$2:$D$1000,4,0)</f>
        <v>#N/A</v>
      </c>
      <c r="BH306" t="e">
        <f>VLOOKUP(Récap!BI306,'Création N° Lot'!$B$3:$B$18,2,0)</f>
        <v>#N/A</v>
      </c>
      <c r="BK306" t="str">
        <f t="shared" si="52"/>
        <v>44317</v>
      </c>
      <c r="BL306" s="7" t="e">
        <f>VLOOKUP(Récap!BK306,'Création N° Lot'!$D$3:$F$18,3,0)</f>
        <v>#N/A</v>
      </c>
      <c r="BM306" t="e">
        <f>CONCATENATE(BI306,MONTH(VLOOKUP(Récap!BK306,'Création N° Lot'!$D$3:$E$18,2,0)),RIGHT(YEAR(VLOOKUP(Récap!BK306,'Création N° Lot'!$D$3:$E$18,2,0)),2)," - ",DAY(BL306),"/",MONTH(BL306),"/",YEAR(BL306))</f>
        <v>#N/A</v>
      </c>
      <c r="BP306" s="6"/>
      <c r="BQ306" t="e">
        <f>VLOOKUP(BP306,'Info client'!$A$2:$D$1000,2,0)</f>
        <v>#N/A</v>
      </c>
      <c r="BR306" t="e">
        <f>VLOOKUP(BP306,'Info client'!$A$2:$D$1000,3,0)</f>
        <v>#N/A</v>
      </c>
      <c r="BS306" t="e">
        <f>VLOOKUP(BP306,'Info client'!$A$2:$D$1000,4,0)</f>
        <v>#N/A</v>
      </c>
      <c r="BU306" t="e">
        <f>VLOOKUP(Récap!BV306,'Création N° Lot'!$B$3:$B$18,2,0)</f>
        <v>#N/A</v>
      </c>
      <c r="BX306" t="str">
        <f t="shared" si="53"/>
        <v>44348</v>
      </c>
      <c r="BY306" s="7" t="e">
        <f>VLOOKUP(Récap!BX306,'Création N° Lot'!$D$3:$F$18,3,0)</f>
        <v>#N/A</v>
      </c>
      <c r="BZ306" t="e">
        <f>CONCATENATE(BV306,MONTH(VLOOKUP(Récap!BX306,'Création N° Lot'!$D$3:$E$18,2,0)),RIGHT(YEAR(VLOOKUP(Récap!BX306,'Création N° Lot'!$D$3:$E$18,2,0)),2)," - ",DAY(BY306),"/",MONTH(BY306),"/",YEAR(BY306))</f>
        <v>#N/A</v>
      </c>
      <c r="CC306" s="6"/>
      <c r="CD306" t="e">
        <f>VLOOKUP(CC306,'Info client'!$A$2:$D$1000,2,0)</f>
        <v>#N/A</v>
      </c>
      <c r="CE306" t="e">
        <f>VLOOKUP(CC306,'Info client'!$A$2:$D$1000,3,0)</f>
        <v>#N/A</v>
      </c>
      <c r="CF306" t="e">
        <f>VLOOKUP(CC306,'Info client'!$A$2:$D$1000,4,0)</f>
        <v>#N/A</v>
      </c>
      <c r="CH306" t="e">
        <f>VLOOKUP(Récap!CI306,'Création N° Lot'!$B$3:$B$18,2,0)</f>
        <v>#N/A</v>
      </c>
      <c r="CK306" t="str">
        <f t="shared" si="54"/>
        <v>44378</v>
      </c>
      <c r="CL306" s="7" t="e">
        <f>VLOOKUP(Récap!CK306,'Création N° Lot'!$D$3:$F$18,3,0)</f>
        <v>#N/A</v>
      </c>
      <c r="CM306" t="e">
        <f>CONCATENATE(CI306,MONTH(VLOOKUP(Récap!CK306,'Création N° Lot'!$D$3:$E$18,2,0)),RIGHT(YEAR(VLOOKUP(Récap!CK306,'Création N° Lot'!$D$3:$E$18,2,0)),2)," - ",DAY(CL306),"/",MONTH(CL306),"/",YEAR(CL306))</f>
        <v>#N/A</v>
      </c>
      <c r="CP306" s="6"/>
      <c r="CQ306" t="e">
        <f>VLOOKUP(CP306,'Info client'!$A$2:$D$1000,2,0)</f>
        <v>#N/A</v>
      </c>
      <c r="CR306" t="e">
        <f>VLOOKUP(CP306,'Info client'!$A$2:$D$1000,3,0)</f>
        <v>#N/A</v>
      </c>
      <c r="CS306" t="e">
        <f>VLOOKUP(CP306,'Info client'!$A$2:$D$1000,4,0)</f>
        <v>#N/A</v>
      </c>
      <c r="CU306" t="e">
        <f>VLOOKUP(Récap!CV306,'Création N° Lot'!$B$3:$B$18,2,0)</f>
        <v>#N/A</v>
      </c>
      <c r="CX306" t="str">
        <f t="shared" si="55"/>
        <v>Aout 2021</v>
      </c>
      <c r="CY306" s="7" t="e">
        <f>VLOOKUP(Récap!CX306,'Création N° Lot'!$D$3:$F$18,3,0)</f>
        <v>#N/A</v>
      </c>
      <c r="CZ306" t="e">
        <f>CONCATENATE(CV306,MONTH(VLOOKUP(Récap!CX306,'Création N° Lot'!$D$3:$E$18,2,0)),RIGHT(YEAR(VLOOKUP(Récap!CX306,'Création N° Lot'!$D$3:$E$18,2,0)),2)," - ",DAY(CY306),"/",MONTH(CY306),"/",YEAR(CY306))</f>
        <v>#N/A</v>
      </c>
      <c r="DC306" s="6"/>
      <c r="DD306" t="e">
        <f>VLOOKUP(DC306,'Info client'!$A$2:$D$1000,2,0)</f>
        <v>#N/A</v>
      </c>
      <c r="DE306" t="e">
        <f>VLOOKUP(DC306,'Info client'!$A$2:$D$1000,3,0)</f>
        <v>#N/A</v>
      </c>
      <c r="DF306" t="e">
        <f>VLOOKUP(DC306,'Info client'!$A$2:$D$1000,4,0)</f>
        <v>#N/A</v>
      </c>
      <c r="DH306" t="e">
        <f>VLOOKUP(Récap!DI306,'Création N° Lot'!$B$3:$B$18,2,0)</f>
        <v>#N/A</v>
      </c>
      <c r="DK306" t="str">
        <f t="shared" si="56"/>
        <v>44440</v>
      </c>
      <c r="DL306" s="7" t="e">
        <f>VLOOKUP(Récap!DK306,'Création N° Lot'!$D$3:$F$18,3,0)</f>
        <v>#N/A</v>
      </c>
      <c r="DM306" t="e">
        <f>CONCATENATE(DI306,MONTH(VLOOKUP(Récap!DK306,'Création N° Lot'!$D$3:$E$18,2,0)),RIGHT(YEAR(VLOOKUP(Récap!DK306,'Création N° Lot'!$D$3:$E$18,2,0)),2)," - ",DAY(DL306),"/",MONTH(DL306),"/",YEAR(DL306))</f>
        <v>#N/A</v>
      </c>
      <c r="DP306" s="6"/>
      <c r="DQ306" t="e">
        <f>VLOOKUP(DP306,'Info client'!$A$2:$D$1000,2,0)</f>
        <v>#N/A</v>
      </c>
      <c r="DR306" t="e">
        <f>VLOOKUP(DP306,'Info client'!$A$2:$D$1000,3,0)</f>
        <v>#N/A</v>
      </c>
      <c r="DS306" t="e">
        <f>VLOOKUP(DP306,'Info client'!$A$2:$D$1000,4,0)</f>
        <v>#N/A</v>
      </c>
      <c r="DU306" t="e">
        <f>VLOOKUP(Récap!DV306,'Création N° Lot'!$B$3:$B$18,2,0)</f>
        <v>#N/A</v>
      </c>
      <c r="DX306" t="str">
        <f t="shared" si="57"/>
        <v>44470</v>
      </c>
      <c r="DY306" s="7" t="e">
        <f>VLOOKUP(Récap!DX306,'Création N° Lot'!$D$3:$F$18,3,0)</f>
        <v>#N/A</v>
      </c>
      <c r="DZ306" t="e">
        <f>CONCATENATE(DV306,MONTH(VLOOKUP(Récap!DX306,'Création N° Lot'!$D$3:$E$18,2,0)),RIGHT(YEAR(VLOOKUP(Récap!DX306,'Création N° Lot'!$D$3:$E$18,2,0)),2)," - ",DAY(DY306),"/",MONTH(DY306),"/",YEAR(DY306))</f>
        <v>#N/A</v>
      </c>
      <c r="EC306" s="6"/>
      <c r="ED306" t="e">
        <f>VLOOKUP(EC306,'Info client'!$A$2:$D$1000,2,0)</f>
        <v>#N/A</v>
      </c>
      <c r="EE306" t="e">
        <f>VLOOKUP(EC306,'Info client'!$A$2:$D$1000,3,0)</f>
        <v>#N/A</v>
      </c>
      <c r="EF306" t="e">
        <f>VLOOKUP(EC306,'Info client'!$A$2:$D$1000,4,0)</f>
        <v>#N/A</v>
      </c>
      <c r="EH306" t="e">
        <f>VLOOKUP(Récap!EI306,'Création N° Lot'!$B$3:$B$18,2,0)</f>
        <v>#N/A</v>
      </c>
      <c r="EK306" t="str">
        <f t="shared" si="58"/>
        <v>44501</v>
      </c>
      <c r="EL306" s="7" t="e">
        <f>VLOOKUP(Récap!EK306,'Création N° Lot'!$D$3:$F$18,3,0)</f>
        <v>#N/A</v>
      </c>
      <c r="EM306" t="e">
        <f>CONCATENATE(EI306,MONTH(VLOOKUP(Récap!EK306,'Création N° Lot'!$D$3:$E$18,2,0)),RIGHT(YEAR(VLOOKUP(Récap!EK306,'Création N° Lot'!$D$3:$E$18,2,0)),2)," - ",DAY(EL306),"/",MONTH(EL306),"/",YEAR(EL306))</f>
        <v>#N/A</v>
      </c>
      <c r="EP306" s="6"/>
      <c r="EQ306" t="e">
        <f>VLOOKUP(EP306,'Info client'!$A$2:$D$1000,2,0)</f>
        <v>#N/A</v>
      </c>
      <c r="ER306" t="e">
        <f>VLOOKUP(EP306,'Info client'!$A$2:$D$1000,3,0)</f>
        <v>#N/A</v>
      </c>
      <c r="ES306" t="e">
        <f>VLOOKUP(EP306,'Info client'!$A$2:$D$1000,4,0)</f>
        <v>#N/A</v>
      </c>
      <c r="EU306" t="e">
        <f>VLOOKUP(Récap!EV306,'Création N° Lot'!$B$3:$B$18,2,0)</f>
        <v>#N/A</v>
      </c>
      <c r="EX306" t="str">
        <f t="shared" si="59"/>
        <v>44531</v>
      </c>
      <c r="EY306" s="7" t="e">
        <f>VLOOKUP(Récap!EX306,'Création N° Lot'!$D$3:$F$18,3,0)</f>
        <v>#N/A</v>
      </c>
      <c r="EZ306" t="e">
        <f>CONCATENATE(EV306,MONTH(VLOOKUP(Récap!EX306,'Création N° Lot'!$D$3:$E$18,2,0)),RIGHT(YEAR(VLOOKUP(Récap!EX306,'Création N° Lot'!$D$3:$E$18,2,0)),2)," - ",DAY(EY306),"/",MONTH(EY306),"/",YEAR(EY306))</f>
        <v>#N/A</v>
      </c>
    </row>
    <row r="307" spans="2:156" x14ac:dyDescent="0.25">
      <c r="B307" t="e">
        <f>VLOOKUP($A307,'Info client'!$A$2:$D$1000,2,0)</f>
        <v>#N/A</v>
      </c>
      <c r="C307" t="e">
        <f>VLOOKUP($A307,'Info client'!$A$2:$D$1000,3,0)</f>
        <v>#N/A</v>
      </c>
      <c r="D307" t="e">
        <f>VLOOKUP($A307,'Info client'!$A$2:$D$1000,4,0)</f>
        <v>#N/A</v>
      </c>
      <c r="F307" t="e">
        <f>VLOOKUP(Récap!G307,'Création N° Lot'!B219:B319,2,0)</f>
        <v>#N/A</v>
      </c>
      <c r="I307" t="str">
        <f t="shared" si="48"/>
        <v>44197</v>
      </c>
      <c r="J307" s="7" t="e">
        <f>VLOOKUP(Récap!I307,'Création N° Lot'!$D$3:$F$18,3,0)</f>
        <v>#N/A</v>
      </c>
      <c r="K307" t="e">
        <f>CONCATENATE(G307,MONTH(VLOOKUP(Récap!I307,'Création N° Lot'!$D$3:$E$18,2,0)),RIGHT(YEAR(VLOOKUP(Récap!I307,'Création N° Lot'!$D$3:$E$18,2,0)),2)," - ",DAY(J307),"/",MONTH(J307),"/",YEAR(J307))</f>
        <v>#N/A</v>
      </c>
      <c r="O307" t="e">
        <f>VLOOKUP(N307,'Info client'!$A$2:$D$1000,2,0)</f>
        <v>#N/A</v>
      </c>
      <c r="P307" t="e">
        <f>VLOOKUP($A307,'Info client'!$A$2:$D$1000,3,0)</f>
        <v>#N/A</v>
      </c>
      <c r="Q307" t="e">
        <f>VLOOKUP($A307,'Info client'!$A$2:$D$1000,4,0)</f>
        <v>#N/A</v>
      </c>
      <c r="S307" t="e">
        <f>VLOOKUP(Récap!G307,'Création N° Lot'!$B$3:$B$18,2,0)</f>
        <v>#N/A</v>
      </c>
      <c r="V307" t="str">
        <f t="shared" si="49"/>
        <v>44228</v>
      </c>
      <c r="W307" s="7" t="e">
        <f>VLOOKUP(Récap!V307,'Création N° Lot'!$D$3:$F$18,3,0)</f>
        <v>#N/A</v>
      </c>
      <c r="X307" t="e">
        <f>CONCATENATE(T307,MONTH(VLOOKUP(Récap!V307,'Création N° Lot'!$D$3:$E$18,2,0)),RIGHT(YEAR(VLOOKUP(Récap!V307,'Création N° Lot'!$D$3:$E$18,2,0)),2)," - ",DAY(W307),"/",MONTH(W307),"/",YEAR(W307))</f>
        <v>#N/A</v>
      </c>
      <c r="AA307" s="6"/>
      <c r="AB307" t="e">
        <f>VLOOKUP(AA307,'Info client'!$A$2:$D$1000,2,0)</f>
        <v>#N/A</v>
      </c>
      <c r="AC307" t="e">
        <f>VLOOKUP(AA307,'Info client'!$A$2:$D$1000,3,0)</f>
        <v>#N/A</v>
      </c>
      <c r="AD307" t="e">
        <f>VLOOKUP(AA307,'Info client'!$A$2:$D$1000,4,0)</f>
        <v>#N/A</v>
      </c>
      <c r="AF307" t="e">
        <f>VLOOKUP(Récap!AG307,'Création N° Lot'!$B$3:$B$18,2,0)</f>
        <v>#N/A</v>
      </c>
      <c r="AI307" t="str">
        <f t="shared" si="50"/>
        <v>44256</v>
      </c>
      <c r="AJ307" s="7" t="e">
        <f>VLOOKUP(Récap!AI307,'Création N° Lot'!$D$3:$F$18,3,0)</f>
        <v>#N/A</v>
      </c>
      <c r="AK307" t="e">
        <f>CONCATENATE(AG307,MONTH(VLOOKUP(Récap!AI307,'Création N° Lot'!$D$3:$E$18,2,0)),RIGHT(YEAR(VLOOKUP(Récap!AI307,'Création N° Lot'!$D$3:$E$18,2,0)),2)," - ",DAY(AJ307),"/",MONTH(AJ307),"/",YEAR(AJ307))</f>
        <v>#N/A</v>
      </c>
      <c r="AP307" s="6"/>
      <c r="AQ307" t="e">
        <f>VLOOKUP(AP307,'Info client'!$A$2:$D$1000,2,0)</f>
        <v>#N/A</v>
      </c>
      <c r="AR307" t="e">
        <f>VLOOKUP(AP307,'Info client'!$A$2:$D$1000,3,0)</f>
        <v>#N/A</v>
      </c>
      <c r="AS307" t="e">
        <f>VLOOKUP(AP307,'Info client'!$A$2:$D$1000,4,0)</f>
        <v>#N/A</v>
      </c>
      <c r="AU307" t="e">
        <f>VLOOKUP(Récap!AV307,'Création N° Lot'!$B$3:$B$18,2,0)</f>
        <v>#N/A</v>
      </c>
      <c r="AX307" t="str">
        <f t="shared" si="51"/>
        <v>44287</v>
      </c>
      <c r="AY307" s="7" t="e">
        <f>VLOOKUP(Récap!AX307,'Création N° Lot'!$D$3:$F$18,3,0)</f>
        <v>#N/A</v>
      </c>
      <c r="AZ307" t="e">
        <f>CONCATENATE(AV307,MONTH(VLOOKUP(Récap!AX307,'Création N° Lot'!$D$3:$E$18,2,0)),RIGHT(YEAR(VLOOKUP(Récap!AX307,'Création N° Lot'!$D$3:$E$18,2,0)),2)," - ",DAY(AY307),"/",MONTH(AY307),"/",YEAR(AY307))</f>
        <v>#N/A</v>
      </c>
      <c r="BC307" s="6"/>
      <c r="BD307" t="e">
        <f>VLOOKUP(BC307,'Info client'!$A$2:$D$1000,2,0)</f>
        <v>#N/A</v>
      </c>
      <c r="BE307" t="e">
        <f>VLOOKUP(BC307,'Info client'!$A$2:$D$1000,3,0)</f>
        <v>#N/A</v>
      </c>
      <c r="BF307" t="e">
        <f>VLOOKUP(BC307,'Info client'!$A$2:$D$1000,4,0)</f>
        <v>#N/A</v>
      </c>
      <c r="BH307" t="e">
        <f>VLOOKUP(Récap!BI307,'Création N° Lot'!$B$3:$B$18,2,0)</f>
        <v>#N/A</v>
      </c>
      <c r="BK307" t="str">
        <f t="shared" si="52"/>
        <v>44317</v>
      </c>
      <c r="BL307" s="7" t="e">
        <f>VLOOKUP(Récap!BK307,'Création N° Lot'!$D$3:$F$18,3,0)</f>
        <v>#N/A</v>
      </c>
      <c r="BM307" t="e">
        <f>CONCATENATE(BI307,MONTH(VLOOKUP(Récap!BK307,'Création N° Lot'!$D$3:$E$18,2,0)),RIGHT(YEAR(VLOOKUP(Récap!BK307,'Création N° Lot'!$D$3:$E$18,2,0)),2)," - ",DAY(BL307),"/",MONTH(BL307),"/",YEAR(BL307))</f>
        <v>#N/A</v>
      </c>
      <c r="BP307" s="6"/>
      <c r="BQ307" t="e">
        <f>VLOOKUP(BP307,'Info client'!$A$2:$D$1000,2,0)</f>
        <v>#N/A</v>
      </c>
      <c r="BR307" t="e">
        <f>VLOOKUP(BP307,'Info client'!$A$2:$D$1000,3,0)</f>
        <v>#N/A</v>
      </c>
      <c r="BS307" t="e">
        <f>VLOOKUP(BP307,'Info client'!$A$2:$D$1000,4,0)</f>
        <v>#N/A</v>
      </c>
      <c r="BU307" t="e">
        <f>VLOOKUP(Récap!BV307,'Création N° Lot'!$B$3:$B$18,2,0)</f>
        <v>#N/A</v>
      </c>
      <c r="BX307" t="str">
        <f t="shared" si="53"/>
        <v>44348</v>
      </c>
      <c r="BY307" s="7" t="e">
        <f>VLOOKUP(Récap!BX307,'Création N° Lot'!$D$3:$F$18,3,0)</f>
        <v>#N/A</v>
      </c>
      <c r="BZ307" t="e">
        <f>CONCATENATE(BV307,MONTH(VLOOKUP(Récap!BX307,'Création N° Lot'!$D$3:$E$18,2,0)),RIGHT(YEAR(VLOOKUP(Récap!BX307,'Création N° Lot'!$D$3:$E$18,2,0)),2)," - ",DAY(BY307),"/",MONTH(BY307),"/",YEAR(BY307))</f>
        <v>#N/A</v>
      </c>
      <c r="CC307" s="6"/>
      <c r="CD307" t="e">
        <f>VLOOKUP(CC307,'Info client'!$A$2:$D$1000,2,0)</f>
        <v>#N/A</v>
      </c>
      <c r="CE307" t="e">
        <f>VLOOKUP(CC307,'Info client'!$A$2:$D$1000,3,0)</f>
        <v>#N/A</v>
      </c>
      <c r="CF307" t="e">
        <f>VLOOKUP(CC307,'Info client'!$A$2:$D$1000,4,0)</f>
        <v>#N/A</v>
      </c>
      <c r="CH307" t="e">
        <f>VLOOKUP(Récap!CI307,'Création N° Lot'!$B$3:$B$18,2,0)</f>
        <v>#N/A</v>
      </c>
      <c r="CK307" t="str">
        <f t="shared" si="54"/>
        <v>44378</v>
      </c>
      <c r="CL307" s="7" t="e">
        <f>VLOOKUP(Récap!CK307,'Création N° Lot'!$D$3:$F$18,3,0)</f>
        <v>#N/A</v>
      </c>
      <c r="CM307" t="e">
        <f>CONCATENATE(CI307,MONTH(VLOOKUP(Récap!CK307,'Création N° Lot'!$D$3:$E$18,2,0)),RIGHT(YEAR(VLOOKUP(Récap!CK307,'Création N° Lot'!$D$3:$E$18,2,0)),2)," - ",DAY(CL307),"/",MONTH(CL307),"/",YEAR(CL307))</f>
        <v>#N/A</v>
      </c>
      <c r="CP307" s="6"/>
      <c r="CQ307" t="e">
        <f>VLOOKUP(CP307,'Info client'!$A$2:$D$1000,2,0)</f>
        <v>#N/A</v>
      </c>
      <c r="CR307" t="e">
        <f>VLOOKUP(CP307,'Info client'!$A$2:$D$1000,3,0)</f>
        <v>#N/A</v>
      </c>
      <c r="CS307" t="e">
        <f>VLOOKUP(CP307,'Info client'!$A$2:$D$1000,4,0)</f>
        <v>#N/A</v>
      </c>
      <c r="CU307" t="e">
        <f>VLOOKUP(Récap!CV307,'Création N° Lot'!$B$3:$B$18,2,0)</f>
        <v>#N/A</v>
      </c>
      <c r="CX307" t="str">
        <f t="shared" si="55"/>
        <v>Aout 2021</v>
      </c>
      <c r="CY307" s="7" t="e">
        <f>VLOOKUP(Récap!CX307,'Création N° Lot'!$D$3:$F$18,3,0)</f>
        <v>#N/A</v>
      </c>
      <c r="CZ307" t="e">
        <f>CONCATENATE(CV307,MONTH(VLOOKUP(Récap!CX307,'Création N° Lot'!$D$3:$E$18,2,0)),RIGHT(YEAR(VLOOKUP(Récap!CX307,'Création N° Lot'!$D$3:$E$18,2,0)),2)," - ",DAY(CY307),"/",MONTH(CY307),"/",YEAR(CY307))</f>
        <v>#N/A</v>
      </c>
      <c r="DC307" s="6"/>
      <c r="DD307" t="e">
        <f>VLOOKUP(DC307,'Info client'!$A$2:$D$1000,2,0)</f>
        <v>#N/A</v>
      </c>
      <c r="DE307" t="e">
        <f>VLOOKUP(DC307,'Info client'!$A$2:$D$1000,3,0)</f>
        <v>#N/A</v>
      </c>
      <c r="DF307" t="e">
        <f>VLOOKUP(DC307,'Info client'!$A$2:$D$1000,4,0)</f>
        <v>#N/A</v>
      </c>
      <c r="DH307" t="e">
        <f>VLOOKUP(Récap!DI307,'Création N° Lot'!$B$3:$B$18,2,0)</f>
        <v>#N/A</v>
      </c>
      <c r="DK307" t="str">
        <f t="shared" si="56"/>
        <v>44440</v>
      </c>
      <c r="DL307" s="7" t="e">
        <f>VLOOKUP(Récap!DK307,'Création N° Lot'!$D$3:$F$18,3,0)</f>
        <v>#N/A</v>
      </c>
      <c r="DM307" t="e">
        <f>CONCATENATE(DI307,MONTH(VLOOKUP(Récap!DK307,'Création N° Lot'!$D$3:$E$18,2,0)),RIGHT(YEAR(VLOOKUP(Récap!DK307,'Création N° Lot'!$D$3:$E$18,2,0)),2)," - ",DAY(DL307),"/",MONTH(DL307),"/",YEAR(DL307))</f>
        <v>#N/A</v>
      </c>
      <c r="DP307" s="6"/>
      <c r="DQ307" t="e">
        <f>VLOOKUP(DP307,'Info client'!$A$2:$D$1000,2,0)</f>
        <v>#N/A</v>
      </c>
      <c r="DR307" t="e">
        <f>VLOOKUP(DP307,'Info client'!$A$2:$D$1000,3,0)</f>
        <v>#N/A</v>
      </c>
      <c r="DS307" t="e">
        <f>VLOOKUP(DP307,'Info client'!$A$2:$D$1000,4,0)</f>
        <v>#N/A</v>
      </c>
      <c r="DU307" t="e">
        <f>VLOOKUP(Récap!DV307,'Création N° Lot'!$B$3:$B$18,2,0)</f>
        <v>#N/A</v>
      </c>
      <c r="DX307" t="str">
        <f t="shared" si="57"/>
        <v>44470</v>
      </c>
      <c r="DY307" s="7" t="e">
        <f>VLOOKUP(Récap!DX307,'Création N° Lot'!$D$3:$F$18,3,0)</f>
        <v>#N/A</v>
      </c>
      <c r="DZ307" t="e">
        <f>CONCATENATE(DV307,MONTH(VLOOKUP(Récap!DX307,'Création N° Lot'!$D$3:$E$18,2,0)),RIGHT(YEAR(VLOOKUP(Récap!DX307,'Création N° Lot'!$D$3:$E$18,2,0)),2)," - ",DAY(DY307),"/",MONTH(DY307),"/",YEAR(DY307))</f>
        <v>#N/A</v>
      </c>
      <c r="EC307" s="6"/>
      <c r="ED307" t="e">
        <f>VLOOKUP(EC307,'Info client'!$A$2:$D$1000,2,0)</f>
        <v>#N/A</v>
      </c>
      <c r="EE307" t="e">
        <f>VLOOKUP(EC307,'Info client'!$A$2:$D$1000,3,0)</f>
        <v>#N/A</v>
      </c>
      <c r="EF307" t="e">
        <f>VLOOKUP(EC307,'Info client'!$A$2:$D$1000,4,0)</f>
        <v>#N/A</v>
      </c>
      <c r="EH307" t="e">
        <f>VLOOKUP(Récap!EI307,'Création N° Lot'!$B$3:$B$18,2,0)</f>
        <v>#N/A</v>
      </c>
      <c r="EK307" t="str">
        <f t="shared" si="58"/>
        <v>44501</v>
      </c>
      <c r="EL307" s="7" t="e">
        <f>VLOOKUP(Récap!EK307,'Création N° Lot'!$D$3:$F$18,3,0)</f>
        <v>#N/A</v>
      </c>
      <c r="EM307" t="e">
        <f>CONCATENATE(EI307,MONTH(VLOOKUP(Récap!EK307,'Création N° Lot'!$D$3:$E$18,2,0)),RIGHT(YEAR(VLOOKUP(Récap!EK307,'Création N° Lot'!$D$3:$E$18,2,0)),2)," - ",DAY(EL307),"/",MONTH(EL307),"/",YEAR(EL307))</f>
        <v>#N/A</v>
      </c>
      <c r="EP307" s="6"/>
      <c r="EQ307" t="e">
        <f>VLOOKUP(EP307,'Info client'!$A$2:$D$1000,2,0)</f>
        <v>#N/A</v>
      </c>
      <c r="ER307" t="e">
        <f>VLOOKUP(EP307,'Info client'!$A$2:$D$1000,3,0)</f>
        <v>#N/A</v>
      </c>
      <c r="ES307" t="e">
        <f>VLOOKUP(EP307,'Info client'!$A$2:$D$1000,4,0)</f>
        <v>#N/A</v>
      </c>
      <c r="EU307" t="e">
        <f>VLOOKUP(Récap!EV307,'Création N° Lot'!$B$3:$B$18,2,0)</f>
        <v>#N/A</v>
      </c>
      <c r="EX307" t="str">
        <f t="shared" si="59"/>
        <v>44531</v>
      </c>
      <c r="EY307" s="7" t="e">
        <f>VLOOKUP(Récap!EX307,'Création N° Lot'!$D$3:$F$18,3,0)</f>
        <v>#N/A</v>
      </c>
      <c r="EZ307" t="e">
        <f>CONCATENATE(EV307,MONTH(VLOOKUP(Récap!EX307,'Création N° Lot'!$D$3:$E$18,2,0)),RIGHT(YEAR(VLOOKUP(Récap!EX307,'Création N° Lot'!$D$3:$E$18,2,0)),2)," - ",DAY(EY307),"/",MONTH(EY307),"/",YEAR(EY307))</f>
        <v>#N/A</v>
      </c>
    </row>
    <row r="308" spans="2:156" x14ac:dyDescent="0.25">
      <c r="B308" t="e">
        <f>VLOOKUP($A308,'Info client'!$A$2:$D$1000,2,0)</f>
        <v>#N/A</v>
      </c>
      <c r="C308" t="e">
        <f>VLOOKUP($A308,'Info client'!$A$2:$D$1000,3,0)</f>
        <v>#N/A</v>
      </c>
      <c r="D308" t="e">
        <f>VLOOKUP($A308,'Info client'!$A$2:$D$1000,4,0)</f>
        <v>#N/A</v>
      </c>
      <c r="F308" t="e">
        <f>VLOOKUP(Récap!G308,'Création N° Lot'!B220:B320,2,0)</f>
        <v>#N/A</v>
      </c>
      <c r="I308" t="str">
        <f t="shared" si="48"/>
        <v>44197</v>
      </c>
      <c r="J308" s="7" t="e">
        <f>VLOOKUP(Récap!I308,'Création N° Lot'!$D$3:$F$18,3,0)</f>
        <v>#N/A</v>
      </c>
      <c r="K308" t="e">
        <f>CONCATENATE(G308,MONTH(VLOOKUP(Récap!I308,'Création N° Lot'!$D$3:$E$18,2,0)),RIGHT(YEAR(VLOOKUP(Récap!I308,'Création N° Lot'!$D$3:$E$18,2,0)),2)," - ",DAY(J308),"/",MONTH(J308),"/",YEAR(J308))</f>
        <v>#N/A</v>
      </c>
      <c r="O308" t="e">
        <f>VLOOKUP(N308,'Info client'!$A$2:$D$1000,2,0)</f>
        <v>#N/A</v>
      </c>
      <c r="P308" t="e">
        <f>VLOOKUP($A308,'Info client'!$A$2:$D$1000,3,0)</f>
        <v>#N/A</v>
      </c>
      <c r="Q308" t="e">
        <f>VLOOKUP($A308,'Info client'!$A$2:$D$1000,4,0)</f>
        <v>#N/A</v>
      </c>
      <c r="S308" t="e">
        <f>VLOOKUP(Récap!G308,'Création N° Lot'!$B$3:$B$18,2,0)</f>
        <v>#N/A</v>
      </c>
      <c r="V308" t="str">
        <f t="shared" si="49"/>
        <v>44228</v>
      </c>
      <c r="W308" s="7" t="e">
        <f>VLOOKUP(Récap!V308,'Création N° Lot'!$D$3:$F$18,3,0)</f>
        <v>#N/A</v>
      </c>
      <c r="X308" t="e">
        <f>CONCATENATE(T308,MONTH(VLOOKUP(Récap!V308,'Création N° Lot'!$D$3:$E$18,2,0)),RIGHT(YEAR(VLOOKUP(Récap!V308,'Création N° Lot'!$D$3:$E$18,2,0)),2)," - ",DAY(W308),"/",MONTH(W308),"/",YEAR(W308))</f>
        <v>#N/A</v>
      </c>
      <c r="AA308" s="6"/>
      <c r="AB308" t="e">
        <f>VLOOKUP(AA308,'Info client'!$A$2:$D$1000,2,0)</f>
        <v>#N/A</v>
      </c>
      <c r="AC308" t="e">
        <f>VLOOKUP(AA308,'Info client'!$A$2:$D$1000,3,0)</f>
        <v>#N/A</v>
      </c>
      <c r="AD308" t="e">
        <f>VLOOKUP(AA308,'Info client'!$A$2:$D$1000,4,0)</f>
        <v>#N/A</v>
      </c>
      <c r="AF308" t="e">
        <f>VLOOKUP(Récap!AG308,'Création N° Lot'!$B$3:$B$18,2,0)</f>
        <v>#N/A</v>
      </c>
      <c r="AI308" t="str">
        <f t="shared" si="50"/>
        <v>44256</v>
      </c>
      <c r="AJ308" s="7" t="e">
        <f>VLOOKUP(Récap!AI308,'Création N° Lot'!$D$3:$F$18,3,0)</f>
        <v>#N/A</v>
      </c>
      <c r="AK308" t="e">
        <f>CONCATENATE(AG308,MONTH(VLOOKUP(Récap!AI308,'Création N° Lot'!$D$3:$E$18,2,0)),RIGHT(YEAR(VLOOKUP(Récap!AI308,'Création N° Lot'!$D$3:$E$18,2,0)),2)," - ",DAY(AJ308),"/",MONTH(AJ308),"/",YEAR(AJ308))</f>
        <v>#N/A</v>
      </c>
      <c r="AP308" s="6"/>
      <c r="AQ308" t="e">
        <f>VLOOKUP(AP308,'Info client'!$A$2:$D$1000,2,0)</f>
        <v>#N/A</v>
      </c>
      <c r="AR308" t="e">
        <f>VLOOKUP(AP308,'Info client'!$A$2:$D$1000,3,0)</f>
        <v>#N/A</v>
      </c>
      <c r="AS308" t="e">
        <f>VLOOKUP(AP308,'Info client'!$A$2:$D$1000,4,0)</f>
        <v>#N/A</v>
      </c>
      <c r="AU308" t="e">
        <f>VLOOKUP(Récap!AV308,'Création N° Lot'!$B$3:$B$18,2,0)</f>
        <v>#N/A</v>
      </c>
      <c r="AX308" t="str">
        <f t="shared" si="51"/>
        <v>44287</v>
      </c>
      <c r="AY308" s="7" t="e">
        <f>VLOOKUP(Récap!AX308,'Création N° Lot'!$D$3:$F$18,3,0)</f>
        <v>#N/A</v>
      </c>
      <c r="AZ308" t="e">
        <f>CONCATENATE(AV308,MONTH(VLOOKUP(Récap!AX308,'Création N° Lot'!$D$3:$E$18,2,0)),RIGHT(YEAR(VLOOKUP(Récap!AX308,'Création N° Lot'!$D$3:$E$18,2,0)),2)," - ",DAY(AY308),"/",MONTH(AY308),"/",YEAR(AY308))</f>
        <v>#N/A</v>
      </c>
      <c r="BC308" s="6"/>
      <c r="BD308" t="e">
        <f>VLOOKUP(BC308,'Info client'!$A$2:$D$1000,2,0)</f>
        <v>#N/A</v>
      </c>
      <c r="BE308" t="e">
        <f>VLOOKUP(BC308,'Info client'!$A$2:$D$1000,3,0)</f>
        <v>#N/A</v>
      </c>
      <c r="BF308" t="e">
        <f>VLOOKUP(BC308,'Info client'!$A$2:$D$1000,4,0)</f>
        <v>#N/A</v>
      </c>
      <c r="BH308" t="e">
        <f>VLOOKUP(Récap!BI308,'Création N° Lot'!$B$3:$B$18,2,0)</f>
        <v>#N/A</v>
      </c>
      <c r="BK308" t="str">
        <f t="shared" si="52"/>
        <v>44317</v>
      </c>
      <c r="BL308" s="7" t="e">
        <f>VLOOKUP(Récap!BK308,'Création N° Lot'!$D$3:$F$18,3,0)</f>
        <v>#N/A</v>
      </c>
      <c r="BM308" t="e">
        <f>CONCATENATE(BI308,MONTH(VLOOKUP(Récap!BK308,'Création N° Lot'!$D$3:$E$18,2,0)),RIGHT(YEAR(VLOOKUP(Récap!BK308,'Création N° Lot'!$D$3:$E$18,2,0)),2)," - ",DAY(BL308),"/",MONTH(BL308),"/",YEAR(BL308))</f>
        <v>#N/A</v>
      </c>
      <c r="BP308" s="6"/>
      <c r="BQ308" t="e">
        <f>VLOOKUP(BP308,'Info client'!$A$2:$D$1000,2,0)</f>
        <v>#N/A</v>
      </c>
      <c r="BR308" t="e">
        <f>VLOOKUP(BP308,'Info client'!$A$2:$D$1000,3,0)</f>
        <v>#N/A</v>
      </c>
      <c r="BS308" t="e">
        <f>VLOOKUP(BP308,'Info client'!$A$2:$D$1000,4,0)</f>
        <v>#N/A</v>
      </c>
      <c r="BU308" t="e">
        <f>VLOOKUP(Récap!BV308,'Création N° Lot'!$B$3:$B$18,2,0)</f>
        <v>#N/A</v>
      </c>
      <c r="BX308" t="str">
        <f t="shared" si="53"/>
        <v>44348</v>
      </c>
      <c r="BY308" s="7" t="e">
        <f>VLOOKUP(Récap!BX308,'Création N° Lot'!$D$3:$F$18,3,0)</f>
        <v>#N/A</v>
      </c>
      <c r="BZ308" t="e">
        <f>CONCATENATE(BV308,MONTH(VLOOKUP(Récap!BX308,'Création N° Lot'!$D$3:$E$18,2,0)),RIGHT(YEAR(VLOOKUP(Récap!BX308,'Création N° Lot'!$D$3:$E$18,2,0)),2)," - ",DAY(BY308),"/",MONTH(BY308),"/",YEAR(BY308))</f>
        <v>#N/A</v>
      </c>
      <c r="CC308" s="6"/>
      <c r="CD308" t="e">
        <f>VLOOKUP(CC308,'Info client'!$A$2:$D$1000,2,0)</f>
        <v>#N/A</v>
      </c>
      <c r="CE308" t="e">
        <f>VLOOKUP(CC308,'Info client'!$A$2:$D$1000,3,0)</f>
        <v>#N/A</v>
      </c>
      <c r="CF308" t="e">
        <f>VLOOKUP(CC308,'Info client'!$A$2:$D$1000,4,0)</f>
        <v>#N/A</v>
      </c>
      <c r="CH308" t="e">
        <f>VLOOKUP(Récap!CI308,'Création N° Lot'!$B$3:$B$18,2,0)</f>
        <v>#N/A</v>
      </c>
      <c r="CK308" t="str">
        <f t="shared" si="54"/>
        <v>44378</v>
      </c>
      <c r="CL308" s="7" t="e">
        <f>VLOOKUP(Récap!CK308,'Création N° Lot'!$D$3:$F$18,3,0)</f>
        <v>#N/A</v>
      </c>
      <c r="CM308" t="e">
        <f>CONCATENATE(CI308,MONTH(VLOOKUP(Récap!CK308,'Création N° Lot'!$D$3:$E$18,2,0)),RIGHT(YEAR(VLOOKUP(Récap!CK308,'Création N° Lot'!$D$3:$E$18,2,0)),2)," - ",DAY(CL308),"/",MONTH(CL308),"/",YEAR(CL308))</f>
        <v>#N/A</v>
      </c>
      <c r="CP308" s="6"/>
      <c r="CQ308" t="e">
        <f>VLOOKUP(CP308,'Info client'!$A$2:$D$1000,2,0)</f>
        <v>#N/A</v>
      </c>
      <c r="CR308" t="e">
        <f>VLOOKUP(CP308,'Info client'!$A$2:$D$1000,3,0)</f>
        <v>#N/A</v>
      </c>
      <c r="CS308" t="e">
        <f>VLOOKUP(CP308,'Info client'!$A$2:$D$1000,4,0)</f>
        <v>#N/A</v>
      </c>
      <c r="CU308" t="e">
        <f>VLOOKUP(Récap!CV308,'Création N° Lot'!$B$3:$B$18,2,0)</f>
        <v>#N/A</v>
      </c>
      <c r="CX308" t="str">
        <f t="shared" si="55"/>
        <v>Aout 2021</v>
      </c>
      <c r="CY308" s="7" t="e">
        <f>VLOOKUP(Récap!CX308,'Création N° Lot'!$D$3:$F$18,3,0)</f>
        <v>#N/A</v>
      </c>
      <c r="CZ308" t="e">
        <f>CONCATENATE(CV308,MONTH(VLOOKUP(Récap!CX308,'Création N° Lot'!$D$3:$E$18,2,0)),RIGHT(YEAR(VLOOKUP(Récap!CX308,'Création N° Lot'!$D$3:$E$18,2,0)),2)," - ",DAY(CY308),"/",MONTH(CY308),"/",YEAR(CY308))</f>
        <v>#N/A</v>
      </c>
      <c r="DC308" s="6"/>
      <c r="DD308" t="e">
        <f>VLOOKUP(DC308,'Info client'!$A$2:$D$1000,2,0)</f>
        <v>#N/A</v>
      </c>
      <c r="DE308" t="e">
        <f>VLOOKUP(DC308,'Info client'!$A$2:$D$1000,3,0)</f>
        <v>#N/A</v>
      </c>
      <c r="DF308" t="e">
        <f>VLOOKUP(DC308,'Info client'!$A$2:$D$1000,4,0)</f>
        <v>#N/A</v>
      </c>
      <c r="DH308" t="e">
        <f>VLOOKUP(Récap!DI308,'Création N° Lot'!$B$3:$B$18,2,0)</f>
        <v>#N/A</v>
      </c>
      <c r="DK308" t="str">
        <f t="shared" si="56"/>
        <v>44440</v>
      </c>
      <c r="DL308" s="7" t="e">
        <f>VLOOKUP(Récap!DK308,'Création N° Lot'!$D$3:$F$18,3,0)</f>
        <v>#N/A</v>
      </c>
      <c r="DM308" t="e">
        <f>CONCATENATE(DI308,MONTH(VLOOKUP(Récap!DK308,'Création N° Lot'!$D$3:$E$18,2,0)),RIGHT(YEAR(VLOOKUP(Récap!DK308,'Création N° Lot'!$D$3:$E$18,2,0)),2)," - ",DAY(DL308),"/",MONTH(DL308),"/",YEAR(DL308))</f>
        <v>#N/A</v>
      </c>
      <c r="DP308" s="6"/>
      <c r="DQ308" t="e">
        <f>VLOOKUP(DP308,'Info client'!$A$2:$D$1000,2,0)</f>
        <v>#N/A</v>
      </c>
      <c r="DR308" t="e">
        <f>VLOOKUP(DP308,'Info client'!$A$2:$D$1000,3,0)</f>
        <v>#N/A</v>
      </c>
      <c r="DS308" t="e">
        <f>VLOOKUP(DP308,'Info client'!$A$2:$D$1000,4,0)</f>
        <v>#N/A</v>
      </c>
      <c r="DU308" t="e">
        <f>VLOOKUP(Récap!DV308,'Création N° Lot'!$B$3:$B$18,2,0)</f>
        <v>#N/A</v>
      </c>
      <c r="DX308" t="str">
        <f t="shared" si="57"/>
        <v>44470</v>
      </c>
      <c r="DY308" s="7" t="e">
        <f>VLOOKUP(Récap!DX308,'Création N° Lot'!$D$3:$F$18,3,0)</f>
        <v>#N/A</v>
      </c>
      <c r="DZ308" t="e">
        <f>CONCATENATE(DV308,MONTH(VLOOKUP(Récap!DX308,'Création N° Lot'!$D$3:$E$18,2,0)),RIGHT(YEAR(VLOOKUP(Récap!DX308,'Création N° Lot'!$D$3:$E$18,2,0)),2)," - ",DAY(DY308),"/",MONTH(DY308),"/",YEAR(DY308))</f>
        <v>#N/A</v>
      </c>
      <c r="EC308" s="6"/>
      <c r="ED308" t="e">
        <f>VLOOKUP(EC308,'Info client'!$A$2:$D$1000,2,0)</f>
        <v>#N/A</v>
      </c>
      <c r="EE308" t="e">
        <f>VLOOKUP(EC308,'Info client'!$A$2:$D$1000,3,0)</f>
        <v>#N/A</v>
      </c>
      <c r="EF308" t="e">
        <f>VLOOKUP(EC308,'Info client'!$A$2:$D$1000,4,0)</f>
        <v>#N/A</v>
      </c>
      <c r="EH308" t="e">
        <f>VLOOKUP(Récap!EI308,'Création N° Lot'!$B$3:$B$18,2,0)</f>
        <v>#N/A</v>
      </c>
      <c r="EK308" t="str">
        <f t="shared" si="58"/>
        <v>44501</v>
      </c>
      <c r="EL308" s="7" t="e">
        <f>VLOOKUP(Récap!EK308,'Création N° Lot'!$D$3:$F$18,3,0)</f>
        <v>#N/A</v>
      </c>
      <c r="EM308" t="e">
        <f>CONCATENATE(EI308,MONTH(VLOOKUP(Récap!EK308,'Création N° Lot'!$D$3:$E$18,2,0)),RIGHT(YEAR(VLOOKUP(Récap!EK308,'Création N° Lot'!$D$3:$E$18,2,0)),2)," - ",DAY(EL308),"/",MONTH(EL308),"/",YEAR(EL308))</f>
        <v>#N/A</v>
      </c>
      <c r="EP308" s="6"/>
      <c r="EQ308" t="e">
        <f>VLOOKUP(EP308,'Info client'!$A$2:$D$1000,2,0)</f>
        <v>#N/A</v>
      </c>
      <c r="ER308" t="e">
        <f>VLOOKUP(EP308,'Info client'!$A$2:$D$1000,3,0)</f>
        <v>#N/A</v>
      </c>
      <c r="ES308" t="e">
        <f>VLOOKUP(EP308,'Info client'!$A$2:$D$1000,4,0)</f>
        <v>#N/A</v>
      </c>
      <c r="EU308" t="e">
        <f>VLOOKUP(Récap!EV308,'Création N° Lot'!$B$3:$B$18,2,0)</f>
        <v>#N/A</v>
      </c>
      <c r="EX308" t="str">
        <f t="shared" si="59"/>
        <v>44531</v>
      </c>
      <c r="EY308" s="7" t="e">
        <f>VLOOKUP(Récap!EX308,'Création N° Lot'!$D$3:$F$18,3,0)</f>
        <v>#N/A</v>
      </c>
      <c r="EZ308" t="e">
        <f>CONCATENATE(EV308,MONTH(VLOOKUP(Récap!EX308,'Création N° Lot'!$D$3:$E$18,2,0)),RIGHT(YEAR(VLOOKUP(Récap!EX308,'Création N° Lot'!$D$3:$E$18,2,0)),2)," - ",DAY(EY308),"/",MONTH(EY308),"/",YEAR(EY308))</f>
        <v>#N/A</v>
      </c>
    </row>
    <row r="309" spans="2:156" x14ac:dyDescent="0.25">
      <c r="B309" t="e">
        <f>VLOOKUP($A309,'Info client'!$A$2:$D$1000,2,0)</f>
        <v>#N/A</v>
      </c>
      <c r="C309" t="e">
        <f>VLOOKUP($A309,'Info client'!$A$2:$D$1000,3,0)</f>
        <v>#N/A</v>
      </c>
      <c r="D309" t="e">
        <f>VLOOKUP($A309,'Info client'!$A$2:$D$1000,4,0)</f>
        <v>#N/A</v>
      </c>
      <c r="F309" t="e">
        <f>VLOOKUP(Récap!G309,'Création N° Lot'!B221:B321,2,0)</f>
        <v>#N/A</v>
      </c>
      <c r="I309" t="str">
        <f t="shared" si="48"/>
        <v>44197</v>
      </c>
      <c r="J309" s="7" t="e">
        <f>VLOOKUP(Récap!I309,'Création N° Lot'!$D$3:$F$18,3,0)</f>
        <v>#N/A</v>
      </c>
      <c r="K309" t="e">
        <f>CONCATENATE(G309,MONTH(VLOOKUP(Récap!I309,'Création N° Lot'!$D$3:$E$18,2,0)),RIGHT(YEAR(VLOOKUP(Récap!I309,'Création N° Lot'!$D$3:$E$18,2,0)),2)," - ",DAY(J309),"/",MONTH(J309),"/",YEAR(J309))</f>
        <v>#N/A</v>
      </c>
      <c r="O309" t="e">
        <f>VLOOKUP(N309,'Info client'!$A$2:$D$1000,2,0)</f>
        <v>#N/A</v>
      </c>
      <c r="P309" t="e">
        <f>VLOOKUP($A309,'Info client'!$A$2:$D$1000,3,0)</f>
        <v>#N/A</v>
      </c>
      <c r="Q309" t="e">
        <f>VLOOKUP($A309,'Info client'!$A$2:$D$1000,4,0)</f>
        <v>#N/A</v>
      </c>
      <c r="S309" t="e">
        <f>VLOOKUP(Récap!G309,'Création N° Lot'!$B$3:$B$18,2,0)</f>
        <v>#N/A</v>
      </c>
      <c r="V309" t="str">
        <f t="shared" si="49"/>
        <v>44228</v>
      </c>
      <c r="W309" s="7" t="e">
        <f>VLOOKUP(Récap!V309,'Création N° Lot'!$D$3:$F$18,3,0)</f>
        <v>#N/A</v>
      </c>
      <c r="X309" t="e">
        <f>CONCATENATE(T309,MONTH(VLOOKUP(Récap!V309,'Création N° Lot'!$D$3:$E$18,2,0)),RIGHT(YEAR(VLOOKUP(Récap!V309,'Création N° Lot'!$D$3:$E$18,2,0)),2)," - ",DAY(W309),"/",MONTH(W309),"/",YEAR(W309))</f>
        <v>#N/A</v>
      </c>
      <c r="AA309" s="6"/>
      <c r="AB309" t="e">
        <f>VLOOKUP(AA309,'Info client'!$A$2:$D$1000,2,0)</f>
        <v>#N/A</v>
      </c>
      <c r="AC309" t="e">
        <f>VLOOKUP(AA309,'Info client'!$A$2:$D$1000,3,0)</f>
        <v>#N/A</v>
      </c>
      <c r="AD309" t="e">
        <f>VLOOKUP(AA309,'Info client'!$A$2:$D$1000,4,0)</f>
        <v>#N/A</v>
      </c>
      <c r="AF309" t="e">
        <f>VLOOKUP(Récap!AG309,'Création N° Lot'!$B$3:$B$18,2,0)</f>
        <v>#N/A</v>
      </c>
      <c r="AI309" t="str">
        <f t="shared" si="50"/>
        <v>44256</v>
      </c>
      <c r="AJ309" s="7" t="e">
        <f>VLOOKUP(Récap!AI309,'Création N° Lot'!$D$3:$F$18,3,0)</f>
        <v>#N/A</v>
      </c>
      <c r="AK309" t="e">
        <f>CONCATENATE(AG309,MONTH(VLOOKUP(Récap!AI309,'Création N° Lot'!$D$3:$E$18,2,0)),RIGHT(YEAR(VLOOKUP(Récap!AI309,'Création N° Lot'!$D$3:$E$18,2,0)),2)," - ",DAY(AJ309),"/",MONTH(AJ309),"/",YEAR(AJ309))</f>
        <v>#N/A</v>
      </c>
      <c r="AP309" s="6"/>
      <c r="AQ309" t="e">
        <f>VLOOKUP(AP309,'Info client'!$A$2:$D$1000,2,0)</f>
        <v>#N/A</v>
      </c>
      <c r="AR309" t="e">
        <f>VLOOKUP(AP309,'Info client'!$A$2:$D$1000,3,0)</f>
        <v>#N/A</v>
      </c>
      <c r="AS309" t="e">
        <f>VLOOKUP(AP309,'Info client'!$A$2:$D$1000,4,0)</f>
        <v>#N/A</v>
      </c>
      <c r="AU309" t="e">
        <f>VLOOKUP(Récap!AV309,'Création N° Lot'!$B$3:$B$18,2,0)</f>
        <v>#N/A</v>
      </c>
      <c r="AX309" t="str">
        <f t="shared" si="51"/>
        <v>44287</v>
      </c>
      <c r="AY309" s="7" t="e">
        <f>VLOOKUP(Récap!AX309,'Création N° Lot'!$D$3:$F$18,3,0)</f>
        <v>#N/A</v>
      </c>
      <c r="AZ309" t="e">
        <f>CONCATENATE(AV309,MONTH(VLOOKUP(Récap!AX309,'Création N° Lot'!$D$3:$E$18,2,0)),RIGHT(YEAR(VLOOKUP(Récap!AX309,'Création N° Lot'!$D$3:$E$18,2,0)),2)," - ",DAY(AY309),"/",MONTH(AY309),"/",YEAR(AY309))</f>
        <v>#N/A</v>
      </c>
      <c r="BC309" s="6"/>
      <c r="BD309" t="e">
        <f>VLOOKUP(BC309,'Info client'!$A$2:$D$1000,2,0)</f>
        <v>#N/A</v>
      </c>
      <c r="BE309" t="e">
        <f>VLOOKUP(BC309,'Info client'!$A$2:$D$1000,3,0)</f>
        <v>#N/A</v>
      </c>
      <c r="BF309" t="e">
        <f>VLOOKUP(BC309,'Info client'!$A$2:$D$1000,4,0)</f>
        <v>#N/A</v>
      </c>
      <c r="BH309" t="e">
        <f>VLOOKUP(Récap!BI309,'Création N° Lot'!$B$3:$B$18,2,0)</f>
        <v>#N/A</v>
      </c>
      <c r="BK309" t="str">
        <f t="shared" si="52"/>
        <v>44317</v>
      </c>
      <c r="BL309" s="7" t="e">
        <f>VLOOKUP(Récap!BK309,'Création N° Lot'!$D$3:$F$18,3,0)</f>
        <v>#N/A</v>
      </c>
      <c r="BM309" t="e">
        <f>CONCATENATE(BI309,MONTH(VLOOKUP(Récap!BK309,'Création N° Lot'!$D$3:$E$18,2,0)),RIGHT(YEAR(VLOOKUP(Récap!BK309,'Création N° Lot'!$D$3:$E$18,2,0)),2)," - ",DAY(BL309),"/",MONTH(BL309),"/",YEAR(BL309))</f>
        <v>#N/A</v>
      </c>
      <c r="BP309" s="6"/>
      <c r="BQ309" t="e">
        <f>VLOOKUP(BP309,'Info client'!$A$2:$D$1000,2,0)</f>
        <v>#N/A</v>
      </c>
      <c r="BR309" t="e">
        <f>VLOOKUP(BP309,'Info client'!$A$2:$D$1000,3,0)</f>
        <v>#N/A</v>
      </c>
      <c r="BS309" t="e">
        <f>VLOOKUP(BP309,'Info client'!$A$2:$D$1000,4,0)</f>
        <v>#N/A</v>
      </c>
      <c r="BU309" t="e">
        <f>VLOOKUP(Récap!BV309,'Création N° Lot'!$B$3:$B$18,2,0)</f>
        <v>#N/A</v>
      </c>
      <c r="BX309" t="str">
        <f t="shared" si="53"/>
        <v>44348</v>
      </c>
      <c r="BY309" s="7" t="e">
        <f>VLOOKUP(Récap!BX309,'Création N° Lot'!$D$3:$F$18,3,0)</f>
        <v>#N/A</v>
      </c>
      <c r="BZ309" t="e">
        <f>CONCATENATE(BV309,MONTH(VLOOKUP(Récap!BX309,'Création N° Lot'!$D$3:$E$18,2,0)),RIGHT(YEAR(VLOOKUP(Récap!BX309,'Création N° Lot'!$D$3:$E$18,2,0)),2)," - ",DAY(BY309),"/",MONTH(BY309),"/",YEAR(BY309))</f>
        <v>#N/A</v>
      </c>
      <c r="CC309" s="6"/>
      <c r="CD309" t="e">
        <f>VLOOKUP(CC309,'Info client'!$A$2:$D$1000,2,0)</f>
        <v>#N/A</v>
      </c>
      <c r="CE309" t="e">
        <f>VLOOKUP(CC309,'Info client'!$A$2:$D$1000,3,0)</f>
        <v>#N/A</v>
      </c>
      <c r="CF309" t="e">
        <f>VLOOKUP(CC309,'Info client'!$A$2:$D$1000,4,0)</f>
        <v>#N/A</v>
      </c>
      <c r="CH309" t="e">
        <f>VLOOKUP(Récap!CI309,'Création N° Lot'!$B$3:$B$18,2,0)</f>
        <v>#N/A</v>
      </c>
      <c r="CK309" t="str">
        <f t="shared" si="54"/>
        <v>44378</v>
      </c>
      <c r="CL309" s="7" t="e">
        <f>VLOOKUP(Récap!CK309,'Création N° Lot'!$D$3:$F$18,3,0)</f>
        <v>#N/A</v>
      </c>
      <c r="CM309" t="e">
        <f>CONCATENATE(CI309,MONTH(VLOOKUP(Récap!CK309,'Création N° Lot'!$D$3:$E$18,2,0)),RIGHT(YEAR(VLOOKUP(Récap!CK309,'Création N° Lot'!$D$3:$E$18,2,0)),2)," - ",DAY(CL309),"/",MONTH(CL309),"/",YEAR(CL309))</f>
        <v>#N/A</v>
      </c>
      <c r="CP309" s="6"/>
      <c r="CQ309" t="e">
        <f>VLOOKUP(CP309,'Info client'!$A$2:$D$1000,2,0)</f>
        <v>#N/A</v>
      </c>
      <c r="CR309" t="e">
        <f>VLOOKUP(CP309,'Info client'!$A$2:$D$1000,3,0)</f>
        <v>#N/A</v>
      </c>
      <c r="CS309" t="e">
        <f>VLOOKUP(CP309,'Info client'!$A$2:$D$1000,4,0)</f>
        <v>#N/A</v>
      </c>
      <c r="CU309" t="e">
        <f>VLOOKUP(Récap!CV309,'Création N° Lot'!$B$3:$B$18,2,0)</f>
        <v>#N/A</v>
      </c>
      <c r="CX309" t="str">
        <f t="shared" si="55"/>
        <v>Aout 2021</v>
      </c>
      <c r="CY309" s="7" t="e">
        <f>VLOOKUP(Récap!CX309,'Création N° Lot'!$D$3:$F$18,3,0)</f>
        <v>#N/A</v>
      </c>
      <c r="CZ309" t="e">
        <f>CONCATENATE(CV309,MONTH(VLOOKUP(Récap!CX309,'Création N° Lot'!$D$3:$E$18,2,0)),RIGHT(YEAR(VLOOKUP(Récap!CX309,'Création N° Lot'!$D$3:$E$18,2,0)),2)," - ",DAY(CY309),"/",MONTH(CY309),"/",YEAR(CY309))</f>
        <v>#N/A</v>
      </c>
      <c r="DC309" s="6"/>
      <c r="DD309" t="e">
        <f>VLOOKUP(DC309,'Info client'!$A$2:$D$1000,2,0)</f>
        <v>#N/A</v>
      </c>
      <c r="DE309" t="e">
        <f>VLOOKUP(DC309,'Info client'!$A$2:$D$1000,3,0)</f>
        <v>#N/A</v>
      </c>
      <c r="DF309" t="e">
        <f>VLOOKUP(DC309,'Info client'!$A$2:$D$1000,4,0)</f>
        <v>#N/A</v>
      </c>
      <c r="DH309" t="e">
        <f>VLOOKUP(Récap!DI309,'Création N° Lot'!$B$3:$B$18,2,0)</f>
        <v>#N/A</v>
      </c>
      <c r="DK309" t="str">
        <f t="shared" si="56"/>
        <v>44440</v>
      </c>
      <c r="DL309" s="7" t="e">
        <f>VLOOKUP(Récap!DK309,'Création N° Lot'!$D$3:$F$18,3,0)</f>
        <v>#N/A</v>
      </c>
      <c r="DM309" t="e">
        <f>CONCATENATE(DI309,MONTH(VLOOKUP(Récap!DK309,'Création N° Lot'!$D$3:$E$18,2,0)),RIGHT(YEAR(VLOOKUP(Récap!DK309,'Création N° Lot'!$D$3:$E$18,2,0)),2)," - ",DAY(DL309),"/",MONTH(DL309),"/",YEAR(DL309))</f>
        <v>#N/A</v>
      </c>
      <c r="DP309" s="6"/>
      <c r="DQ309" t="e">
        <f>VLOOKUP(DP309,'Info client'!$A$2:$D$1000,2,0)</f>
        <v>#N/A</v>
      </c>
      <c r="DR309" t="e">
        <f>VLOOKUP(DP309,'Info client'!$A$2:$D$1000,3,0)</f>
        <v>#N/A</v>
      </c>
      <c r="DS309" t="e">
        <f>VLOOKUP(DP309,'Info client'!$A$2:$D$1000,4,0)</f>
        <v>#N/A</v>
      </c>
      <c r="DU309" t="e">
        <f>VLOOKUP(Récap!DV309,'Création N° Lot'!$B$3:$B$18,2,0)</f>
        <v>#N/A</v>
      </c>
      <c r="DX309" t="str">
        <f t="shared" si="57"/>
        <v>44470</v>
      </c>
      <c r="DY309" s="7" t="e">
        <f>VLOOKUP(Récap!DX309,'Création N° Lot'!$D$3:$F$18,3,0)</f>
        <v>#N/A</v>
      </c>
      <c r="DZ309" t="e">
        <f>CONCATENATE(DV309,MONTH(VLOOKUP(Récap!DX309,'Création N° Lot'!$D$3:$E$18,2,0)),RIGHT(YEAR(VLOOKUP(Récap!DX309,'Création N° Lot'!$D$3:$E$18,2,0)),2)," - ",DAY(DY309),"/",MONTH(DY309),"/",YEAR(DY309))</f>
        <v>#N/A</v>
      </c>
      <c r="EC309" s="6"/>
      <c r="ED309" t="e">
        <f>VLOOKUP(EC309,'Info client'!$A$2:$D$1000,2,0)</f>
        <v>#N/A</v>
      </c>
      <c r="EE309" t="e">
        <f>VLOOKUP(EC309,'Info client'!$A$2:$D$1000,3,0)</f>
        <v>#N/A</v>
      </c>
      <c r="EF309" t="e">
        <f>VLOOKUP(EC309,'Info client'!$A$2:$D$1000,4,0)</f>
        <v>#N/A</v>
      </c>
      <c r="EH309" t="e">
        <f>VLOOKUP(Récap!EI309,'Création N° Lot'!$B$3:$B$18,2,0)</f>
        <v>#N/A</v>
      </c>
      <c r="EK309" t="str">
        <f t="shared" si="58"/>
        <v>44501</v>
      </c>
      <c r="EL309" s="7" t="e">
        <f>VLOOKUP(Récap!EK309,'Création N° Lot'!$D$3:$F$18,3,0)</f>
        <v>#N/A</v>
      </c>
      <c r="EM309" t="e">
        <f>CONCATENATE(EI309,MONTH(VLOOKUP(Récap!EK309,'Création N° Lot'!$D$3:$E$18,2,0)),RIGHT(YEAR(VLOOKUP(Récap!EK309,'Création N° Lot'!$D$3:$E$18,2,0)),2)," - ",DAY(EL309),"/",MONTH(EL309),"/",YEAR(EL309))</f>
        <v>#N/A</v>
      </c>
      <c r="EP309" s="6"/>
      <c r="EQ309" t="e">
        <f>VLOOKUP(EP309,'Info client'!$A$2:$D$1000,2,0)</f>
        <v>#N/A</v>
      </c>
      <c r="ER309" t="e">
        <f>VLOOKUP(EP309,'Info client'!$A$2:$D$1000,3,0)</f>
        <v>#N/A</v>
      </c>
      <c r="ES309" t="e">
        <f>VLOOKUP(EP309,'Info client'!$A$2:$D$1000,4,0)</f>
        <v>#N/A</v>
      </c>
      <c r="EU309" t="e">
        <f>VLOOKUP(Récap!EV309,'Création N° Lot'!$B$3:$B$18,2,0)</f>
        <v>#N/A</v>
      </c>
      <c r="EX309" t="str">
        <f t="shared" si="59"/>
        <v>44531</v>
      </c>
      <c r="EY309" s="7" t="e">
        <f>VLOOKUP(Récap!EX309,'Création N° Lot'!$D$3:$F$18,3,0)</f>
        <v>#N/A</v>
      </c>
      <c r="EZ309" t="e">
        <f>CONCATENATE(EV309,MONTH(VLOOKUP(Récap!EX309,'Création N° Lot'!$D$3:$E$18,2,0)),RIGHT(YEAR(VLOOKUP(Récap!EX309,'Création N° Lot'!$D$3:$E$18,2,0)),2)," - ",DAY(EY309),"/",MONTH(EY309),"/",YEAR(EY309))</f>
        <v>#N/A</v>
      </c>
    </row>
    <row r="310" spans="2:156" x14ac:dyDescent="0.25">
      <c r="B310" t="e">
        <f>VLOOKUP($A310,'Info client'!$A$2:$D$1000,2,0)</f>
        <v>#N/A</v>
      </c>
      <c r="C310" t="e">
        <f>VLOOKUP($A310,'Info client'!$A$2:$D$1000,3,0)</f>
        <v>#N/A</v>
      </c>
      <c r="D310" t="e">
        <f>VLOOKUP($A310,'Info client'!$A$2:$D$1000,4,0)</f>
        <v>#N/A</v>
      </c>
      <c r="F310" t="e">
        <f>VLOOKUP(Récap!G310,'Création N° Lot'!B222:B322,2,0)</f>
        <v>#N/A</v>
      </c>
      <c r="I310" t="str">
        <f t="shared" si="48"/>
        <v>44197</v>
      </c>
      <c r="J310" s="7" t="e">
        <f>VLOOKUP(Récap!I310,'Création N° Lot'!$D$3:$F$18,3,0)</f>
        <v>#N/A</v>
      </c>
      <c r="K310" t="e">
        <f>CONCATENATE(G310,MONTH(VLOOKUP(Récap!I310,'Création N° Lot'!$D$3:$E$18,2,0)),RIGHT(YEAR(VLOOKUP(Récap!I310,'Création N° Lot'!$D$3:$E$18,2,0)),2)," - ",DAY(J310),"/",MONTH(J310),"/",YEAR(J310))</f>
        <v>#N/A</v>
      </c>
      <c r="O310" t="e">
        <f>VLOOKUP(N310,'Info client'!$A$2:$D$1000,2,0)</f>
        <v>#N/A</v>
      </c>
      <c r="P310" t="e">
        <f>VLOOKUP($A310,'Info client'!$A$2:$D$1000,3,0)</f>
        <v>#N/A</v>
      </c>
      <c r="Q310" t="e">
        <f>VLOOKUP($A310,'Info client'!$A$2:$D$1000,4,0)</f>
        <v>#N/A</v>
      </c>
      <c r="S310" t="e">
        <f>VLOOKUP(Récap!G310,'Création N° Lot'!$B$3:$B$18,2,0)</f>
        <v>#N/A</v>
      </c>
      <c r="V310" t="str">
        <f t="shared" si="49"/>
        <v>44228</v>
      </c>
      <c r="W310" s="7" t="e">
        <f>VLOOKUP(Récap!V310,'Création N° Lot'!$D$3:$F$18,3,0)</f>
        <v>#N/A</v>
      </c>
      <c r="X310" t="e">
        <f>CONCATENATE(T310,MONTH(VLOOKUP(Récap!V310,'Création N° Lot'!$D$3:$E$18,2,0)),RIGHT(YEAR(VLOOKUP(Récap!V310,'Création N° Lot'!$D$3:$E$18,2,0)),2)," - ",DAY(W310),"/",MONTH(W310),"/",YEAR(W310))</f>
        <v>#N/A</v>
      </c>
      <c r="AA310" s="6"/>
      <c r="AB310" t="e">
        <f>VLOOKUP(AA310,'Info client'!$A$2:$D$1000,2,0)</f>
        <v>#N/A</v>
      </c>
      <c r="AC310" t="e">
        <f>VLOOKUP(AA310,'Info client'!$A$2:$D$1000,3,0)</f>
        <v>#N/A</v>
      </c>
      <c r="AD310" t="e">
        <f>VLOOKUP(AA310,'Info client'!$A$2:$D$1000,4,0)</f>
        <v>#N/A</v>
      </c>
      <c r="AF310" t="e">
        <f>VLOOKUP(Récap!AG310,'Création N° Lot'!$B$3:$B$18,2,0)</f>
        <v>#N/A</v>
      </c>
      <c r="AI310" t="str">
        <f t="shared" si="50"/>
        <v>44256</v>
      </c>
      <c r="AJ310" s="7" t="e">
        <f>VLOOKUP(Récap!AI310,'Création N° Lot'!$D$3:$F$18,3,0)</f>
        <v>#N/A</v>
      </c>
      <c r="AK310" t="e">
        <f>CONCATENATE(AG310,MONTH(VLOOKUP(Récap!AI310,'Création N° Lot'!$D$3:$E$18,2,0)),RIGHT(YEAR(VLOOKUP(Récap!AI310,'Création N° Lot'!$D$3:$E$18,2,0)),2)," - ",DAY(AJ310),"/",MONTH(AJ310),"/",YEAR(AJ310))</f>
        <v>#N/A</v>
      </c>
      <c r="AP310" s="6"/>
      <c r="AQ310" t="e">
        <f>VLOOKUP(AP310,'Info client'!$A$2:$D$1000,2,0)</f>
        <v>#N/A</v>
      </c>
      <c r="AR310" t="e">
        <f>VLOOKUP(AP310,'Info client'!$A$2:$D$1000,3,0)</f>
        <v>#N/A</v>
      </c>
      <c r="AS310" t="e">
        <f>VLOOKUP(AP310,'Info client'!$A$2:$D$1000,4,0)</f>
        <v>#N/A</v>
      </c>
      <c r="AU310" t="e">
        <f>VLOOKUP(Récap!AV310,'Création N° Lot'!$B$3:$B$18,2,0)</f>
        <v>#N/A</v>
      </c>
      <c r="AX310" t="str">
        <f t="shared" si="51"/>
        <v>44287</v>
      </c>
      <c r="AY310" s="7" t="e">
        <f>VLOOKUP(Récap!AX310,'Création N° Lot'!$D$3:$F$18,3,0)</f>
        <v>#N/A</v>
      </c>
      <c r="AZ310" t="e">
        <f>CONCATENATE(AV310,MONTH(VLOOKUP(Récap!AX310,'Création N° Lot'!$D$3:$E$18,2,0)),RIGHT(YEAR(VLOOKUP(Récap!AX310,'Création N° Lot'!$D$3:$E$18,2,0)),2)," - ",DAY(AY310),"/",MONTH(AY310),"/",YEAR(AY310))</f>
        <v>#N/A</v>
      </c>
      <c r="BC310" s="6"/>
      <c r="BD310" t="e">
        <f>VLOOKUP(BC310,'Info client'!$A$2:$D$1000,2,0)</f>
        <v>#N/A</v>
      </c>
      <c r="BE310" t="e">
        <f>VLOOKUP(BC310,'Info client'!$A$2:$D$1000,3,0)</f>
        <v>#N/A</v>
      </c>
      <c r="BF310" t="e">
        <f>VLOOKUP(BC310,'Info client'!$A$2:$D$1000,4,0)</f>
        <v>#N/A</v>
      </c>
      <c r="BH310" t="e">
        <f>VLOOKUP(Récap!BI310,'Création N° Lot'!$B$3:$B$18,2,0)</f>
        <v>#N/A</v>
      </c>
      <c r="BK310" t="str">
        <f t="shared" si="52"/>
        <v>44317</v>
      </c>
      <c r="BL310" s="7" t="e">
        <f>VLOOKUP(Récap!BK310,'Création N° Lot'!$D$3:$F$18,3,0)</f>
        <v>#N/A</v>
      </c>
      <c r="BM310" t="e">
        <f>CONCATENATE(BI310,MONTH(VLOOKUP(Récap!BK310,'Création N° Lot'!$D$3:$E$18,2,0)),RIGHT(YEAR(VLOOKUP(Récap!BK310,'Création N° Lot'!$D$3:$E$18,2,0)),2)," - ",DAY(BL310),"/",MONTH(BL310),"/",YEAR(BL310))</f>
        <v>#N/A</v>
      </c>
      <c r="BP310" s="6"/>
      <c r="BQ310" t="e">
        <f>VLOOKUP(BP310,'Info client'!$A$2:$D$1000,2,0)</f>
        <v>#N/A</v>
      </c>
      <c r="BR310" t="e">
        <f>VLOOKUP(BP310,'Info client'!$A$2:$D$1000,3,0)</f>
        <v>#N/A</v>
      </c>
      <c r="BS310" t="e">
        <f>VLOOKUP(BP310,'Info client'!$A$2:$D$1000,4,0)</f>
        <v>#N/A</v>
      </c>
      <c r="BU310" t="e">
        <f>VLOOKUP(Récap!BV310,'Création N° Lot'!$B$3:$B$18,2,0)</f>
        <v>#N/A</v>
      </c>
      <c r="BX310" t="str">
        <f t="shared" si="53"/>
        <v>44348</v>
      </c>
      <c r="BY310" s="7" t="e">
        <f>VLOOKUP(Récap!BX310,'Création N° Lot'!$D$3:$F$18,3,0)</f>
        <v>#N/A</v>
      </c>
      <c r="BZ310" t="e">
        <f>CONCATENATE(BV310,MONTH(VLOOKUP(Récap!BX310,'Création N° Lot'!$D$3:$E$18,2,0)),RIGHT(YEAR(VLOOKUP(Récap!BX310,'Création N° Lot'!$D$3:$E$18,2,0)),2)," - ",DAY(BY310),"/",MONTH(BY310),"/",YEAR(BY310))</f>
        <v>#N/A</v>
      </c>
      <c r="CC310" s="6"/>
      <c r="CD310" t="e">
        <f>VLOOKUP(CC310,'Info client'!$A$2:$D$1000,2,0)</f>
        <v>#N/A</v>
      </c>
      <c r="CE310" t="e">
        <f>VLOOKUP(CC310,'Info client'!$A$2:$D$1000,3,0)</f>
        <v>#N/A</v>
      </c>
      <c r="CF310" t="e">
        <f>VLOOKUP(CC310,'Info client'!$A$2:$D$1000,4,0)</f>
        <v>#N/A</v>
      </c>
      <c r="CH310" t="e">
        <f>VLOOKUP(Récap!CI310,'Création N° Lot'!$B$3:$B$18,2,0)</f>
        <v>#N/A</v>
      </c>
      <c r="CK310" t="str">
        <f t="shared" si="54"/>
        <v>44378</v>
      </c>
      <c r="CL310" s="7" t="e">
        <f>VLOOKUP(Récap!CK310,'Création N° Lot'!$D$3:$F$18,3,0)</f>
        <v>#N/A</v>
      </c>
      <c r="CM310" t="e">
        <f>CONCATENATE(CI310,MONTH(VLOOKUP(Récap!CK310,'Création N° Lot'!$D$3:$E$18,2,0)),RIGHT(YEAR(VLOOKUP(Récap!CK310,'Création N° Lot'!$D$3:$E$18,2,0)),2)," - ",DAY(CL310),"/",MONTH(CL310),"/",YEAR(CL310))</f>
        <v>#N/A</v>
      </c>
      <c r="CP310" s="6"/>
      <c r="CQ310" t="e">
        <f>VLOOKUP(CP310,'Info client'!$A$2:$D$1000,2,0)</f>
        <v>#N/A</v>
      </c>
      <c r="CR310" t="e">
        <f>VLOOKUP(CP310,'Info client'!$A$2:$D$1000,3,0)</f>
        <v>#N/A</v>
      </c>
      <c r="CS310" t="e">
        <f>VLOOKUP(CP310,'Info client'!$A$2:$D$1000,4,0)</f>
        <v>#N/A</v>
      </c>
      <c r="CU310" t="e">
        <f>VLOOKUP(Récap!CV310,'Création N° Lot'!$B$3:$B$18,2,0)</f>
        <v>#N/A</v>
      </c>
      <c r="CX310" t="str">
        <f t="shared" si="55"/>
        <v>Aout 2021</v>
      </c>
      <c r="CY310" s="7" t="e">
        <f>VLOOKUP(Récap!CX310,'Création N° Lot'!$D$3:$F$18,3,0)</f>
        <v>#N/A</v>
      </c>
      <c r="CZ310" t="e">
        <f>CONCATENATE(CV310,MONTH(VLOOKUP(Récap!CX310,'Création N° Lot'!$D$3:$E$18,2,0)),RIGHT(YEAR(VLOOKUP(Récap!CX310,'Création N° Lot'!$D$3:$E$18,2,0)),2)," - ",DAY(CY310),"/",MONTH(CY310),"/",YEAR(CY310))</f>
        <v>#N/A</v>
      </c>
      <c r="DC310" s="6"/>
      <c r="DD310" t="e">
        <f>VLOOKUP(DC310,'Info client'!$A$2:$D$1000,2,0)</f>
        <v>#N/A</v>
      </c>
      <c r="DE310" t="e">
        <f>VLOOKUP(DC310,'Info client'!$A$2:$D$1000,3,0)</f>
        <v>#N/A</v>
      </c>
      <c r="DF310" t="e">
        <f>VLOOKUP(DC310,'Info client'!$A$2:$D$1000,4,0)</f>
        <v>#N/A</v>
      </c>
      <c r="DH310" t="e">
        <f>VLOOKUP(Récap!DI310,'Création N° Lot'!$B$3:$B$18,2,0)</f>
        <v>#N/A</v>
      </c>
      <c r="DK310" t="str">
        <f t="shared" si="56"/>
        <v>44440</v>
      </c>
      <c r="DL310" s="7" t="e">
        <f>VLOOKUP(Récap!DK310,'Création N° Lot'!$D$3:$F$18,3,0)</f>
        <v>#N/A</v>
      </c>
      <c r="DM310" t="e">
        <f>CONCATENATE(DI310,MONTH(VLOOKUP(Récap!DK310,'Création N° Lot'!$D$3:$E$18,2,0)),RIGHT(YEAR(VLOOKUP(Récap!DK310,'Création N° Lot'!$D$3:$E$18,2,0)),2)," - ",DAY(DL310),"/",MONTH(DL310),"/",YEAR(DL310))</f>
        <v>#N/A</v>
      </c>
      <c r="DP310" s="6"/>
      <c r="DQ310" t="e">
        <f>VLOOKUP(DP310,'Info client'!$A$2:$D$1000,2,0)</f>
        <v>#N/A</v>
      </c>
      <c r="DR310" t="e">
        <f>VLOOKUP(DP310,'Info client'!$A$2:$D$1000,3,0)</f>
        <v>#N/A</v>
      </c>
      <c r="DS310" t="e">
        <f>VLOOKUP(DP310,'Info client'!$A$2:$D$1000,4,0)</f>
        <v>#N/A</v>
      </c>
      <c r="DU310" t="e">
        <f>VLOOKUP(Récap!DV310,'Création N° Lot'!$B$3:$B$18,2,0)</f>
        <v>#N/A</v>
      </c>
      <c r="DX310" t="str">
        <f t="shared" si="57"/>
        <v>44470</v>
      </c>
      <c r="DY310" s="7" t="e">
        <f>VLOOKUP(Récap!DX310,'Création N° Lot'!$D$3:$F$18,3,0)</f>
        <v>#N/A</v>
      </c>
      <c r="DZ310" t="e">
        <f>CONCATENATE(DV310,MONTH(VLOOKUP(Récap!DX310,'Création N° Lot'!$D$3:$E$18,2,0)),RIGHT(YEAR(VLOOKUP(Récap!DX310,'Création N° Lot'!$D$3:$E$18,2,0)),2)," - ",DAY(DY310),"/",MONTH(DY310),"/",YEAR(DY310))</f>
        <v>#N/A</v>
      </c>
      <c r="EC310" s="6"/>
      <c r="ED310" t="e">
        <f>VLOOKUP(EC310,'Info client'!$A$2:$D$1000,2,0)</f>
        <v>#N/A</v>
      </c>
      <c r="EE310" t="e">
        <f>VLOOKUP(EC310,'Info client'!$A$2:$D$1000,3,0)</f>
        <v>#N/A</v>
      </c>
      <c r="EF310" t="e">
        <f>VLOOKUP(EC310,'Info client'!$A$2:$D$1000,4,0)</f>
        <v>#N/A</v>
      </c>
      <c r="EH310" t="e">
        <f>VLOOKUP(Récap!EI310,'Création N° Lot'!$B$3:$B$18,2,0)</f>
        <v>#N/A</v>
      </c>
      <c r="EK310" t="str">
        <f t="shared" si="58"/>
        <v>44501</v>
      </c>
      <c r="EL310" s="7" t="e">
        <f>VLOOKUP(Récap!EK310,'Création N° Lot'!$D$3:$F$18,3,0)</f>
        <v>#N/A</v>
      </c>
      <c r="EM310" t="e">
        <f>CONCATENATE(EI310,MONTH(VLOOKUP(Récap!EK310,'Création N° Lot'!$D$3:$E$18,2,0)),RIGHT(YEAR(VLOOKUP(Récap!EK310,'Création N° Lot'!$D$3:$E$18,2,0)),2)," - ",DAY(EL310),"/",MONTH(EL310),"/",YEAR(EL310))</f>
        <v>#N/A</v>
      </c>
      <c r="EP310" s="6"/>
      <c r="EQ310" t="e">
        <f>VLOOKUP(EP310,'Info client'!$A$2:$D$1000,2,0)</f>
        <v>#N/A</v>
      </c>
      <c r="ER310" t="e">
        <f>VLOOKUP(EP310,'Info client'!$A$2:$D$1000,3,0)</f>
        <v>#N/A</v>
      </c>
      <c r="ES310" t="e">
        <f>VLOOKUP(EP310,'Info client'!$A$2:$D$1000,4,0)</f>
        <v>#N/A</v>
      </c>
      <c r="EU310" t="e">
        <f>VLOOKUP(Récap!EV310,'Création N° Lot'!$B$3:$B$18,2,0)</f>
        <v>#N/A</v>
      </c>
      <c r="EX310" t="str">
        <f t="shared" si="59"/>
        <v>44531</v>
      </c>
      <c r="EY310" s="7" t="e">
        <f>VLOOKUP(Récap!EX310,'Création N° Lot'!$D$3:$F$18,3,0)</f>
        <v>#N/A</v>
      </c>
      <c r="EZ310" t="e">
        <f>CONCATENATE(EV310,MONTH(VLOOKUP(Récap!EX310,'Création N° Lot'!$D$3:$E$18,2,0)),RIGHT(YEAR(VLOOKUP(Récap!EX310,'Création N° Lot'!$D$3:$E$18,2,0)),2)," - ",DAY(EY310),"/",MONTH(EY310),"/",YEAR(EY310))</f>
        <v>#N/A</v>
      </c>
    </row>
    <row r="311" spans="2:156" x14ac:dyDescent="0.25">
      <c r="B311" t="e">
        <f>VLOOKUP($A311,'Info client'!$A$2:$D$1000,2,0)</f>
        <v>#N/A</v>
      </c>
      <c r="C311" t="e">
        <f>VLOOKUP($A311,'Info client'!$A$2:$D$1000,3,0)</f>
        <v>#N/A</v>
      </c>
      <c r="D311" t="e">
        <f>VLOOKUP($A311,'Info client'!$A$2:$D$1000,4,0)</f>
        <v>#N/A</v>
      </c>
      <c r="F311" t="e">
        <f>VLOOKUP(Récap!G311,'Création N° Lot'!B223:B323,2,0)</f>
        <v>#N/A</v>
      </c>
      <c r="I311" t="str">
        <f t="shared" si="48"/>
        <v>44197</v>
      </c>
      <c r="J311" s="7" t="e">
        <f>VLOOKUP(Récap!I311,'Création N° Lot'!$D$3:$F$18,3,0)</f>
        <v>#N/A</v>
      </c>
      <c r="K311" t="e">
        <f>CONCATENATE(G311,MONTH(VLOOKUP(Récap!I311,'Création N° Lot'!$D$3:$E$18,2,0)),RIGHT(YEAR(VLOOKUP(Récap!I311,'Création N° Lot'!$D$3:$E$18,2,0)),2)," - ",DAY(J311),"/",MONTH(J311),"/",YEAR(J311))</f>
        <v>#N/A</v>
      </c>
      <c r="O311" t="e">
        <f>VLOOKUP(N311,'Info client'!$A$2:$D$1000,2,0)</f>
        <v>#N/A</v>
      </c>
      <c r="P311" t="e">
        <f>VLOOKUP($A311,'Info client'!$A$2:$D$1000,3,0)</f>
        <v>#N/A</v>
      </c>
      <c r="Q311" t="e">
        <f>VLOOKUP($A311,'Info client'!$A$2:$D$1000,4,0)</f>
        <v>#N/A</v>
      </c>
      <c r="S311" t="e">
        <f>VLOOKUP(Récap!G311,'Création N° Lot'!$B$3:$B$18,2,0)</f>
        <v>#N/A</v>
      </c>
      <c r="V311" t="str">
        <f t="shared" si="49"/>
        <v>44228</v>
      </c>
      <c r="W311" s="7" t="e">
        <f>VLOOKUP(Récap!V311,'Création N° Lot'!$D$3:$F$18,3,0)</f>
        <v>#N/A</v>
      </c>
      <c r="X311" t="e">
        <f>CONCATENATE(T311,MONTH(VLOOKUP(Récap!V311,'Création N° Lot'!$D$3:$E$18,2,0)),RIGHT(YEAR(VLOOKUP(Récap!V311,'Création N° Lot'!$D$3:$E$18,2,0)),2)," - ",DAY(W311),"/",MONTH(W311),"/",YEAR(W311))</f>
        <v>#N/A</v>
      </c>
      <c r="AA311" s="6"/>
      <c r="AB311" t="e">
        <f>VLOOKUP(AA311,'Info client'!$A$2:$D$1000,2,0)</f>
        <v>#N/A</v>
      </c>
      <c r="AC311" t="e">
        <f>VLOOKUP(AA311,'Info client'!$A$2:$D$1000,3,0)</f>
        <v>#N/A</v>
      </c>
      <c r="AD311" t="e">
        <f>VLOOKUP(AA311,'Info client'!$A$2:$D$1000,4,0)</f>
        <v>#N/A</v>
      </c>
      <c r="AF311" t="e">
        <f>VLOOKUP(Récap!AG311,'Création N° Lot'!$B$3:$B$18,2,0)</f>
        <v>#N/A</v>
      </c>
      <c r="AI311" t="str">
        <f t="shared" si="50"/>
        <v>44256</v>
      </c>
      <c r="AJ311" s="7" t="e">
        <f>VLOOKUP(Récap!AI311,'Création N° Lot'!$D$3:$F$18,3,0)</f>
        <v>#N/A</v>
      </c>
      <c r="AK311" t="e">
        <f>CONCATENATE(AG311,MONTH(VLOOKUP(Récap!AI311,'Création N° Lot'!$D$3:$E$18,2,0)),RIGHT(YEAR(VLOOKUP(Récap!AI311,'Création N° Lot'!$D$3:$E$18,2,0)),2)," - ",DAY(AJ311),"/",MONTH(AJ311),"/",YEAR(AJ311))</f>
        <v>#N/A</v>
      </c>
      <c r="AP311" s="6"/>
      <c r="AQ311" t="e">
        <f>VLOOKUP(AP311,'Info client'!$A$2:$D$1000,2,0)</f>
        <v>#N/A</v>
      </c>
      <c r="AR311" t="e">
        <f>VLOOKUP(AP311,'Info client'!$A$2:$D$1000,3,0)</f>
        <v>#N/A</v>
      </c>
      <c r="AS311" t="e">
        <f>VLOOKUP(AP311,'Info client'!$A$2:$D$1000,4,0)</f>
        <v>#N/A</v>
      </c>
      <c r="AU311" t="e">
        <f>VLOOKUP(Récap!AV311,'Création N° Lot'!$B$3:$B$18,2,0)</f>
        <v>#N/A</v>
      </c>
      <c r="AX311" t="str">
        <f t="shared" si="51"/>
        <v>44287</v>
      </c>
      <c r="AY311" s="7" t="e">
        <f>VLOOKUP(Récap!AX311,'Création N° Lot'!$D$3:$F$18,3,0)</f>
        <v>#N/A</v>
      </c>
      <c r="AZ311" t="e">
        <f>CONCATENATE(AV311,MONTH(VLOOKUP(Récap!AX311,'Création N° Lot'!$D$3:$E$18,2,0)),RIGHT(YEAR(VLOOKUP(Récap!AX311,'Création N° Lot'!$D$3:$E$18,2,0)),2)," - ",DAY(AY311),"/",MONTH(AY311),"/",YEAR(AY311))</f>
        <v>#N/A</v>
      </c>
      <c r="BC311" s="6"/>
      <c r="BD311" t="e">
        <f>VLOOKUP(BC311,'Info client'!$A$2:$D$1000,2,0)</f>
        <v>#N/A</v>
      </c>
      <c r="BE311" t="e">
        <f>VLOOKUP(BC311,'Info client'!$A$2:$D$1000,3,0)</f>
        <v>#N/A</v>
      </c>
      <c r="BF311" t="e">
        <f>VLOOKUP(BC311,'Info client'!$A$2:$D$1000,4,0)</f>
        <v>#N/A</v>
      </c>
      <c r="BH311" t="e">
        <f>VLOOKUP(Récap!BI311,'Création N° Lot'!$B$3:$B$18,2,0)</f>
        <v>#N/A</v>
      </c>
      <c r="BK311" t="str">
        <f t="shared" si="52"/>
        <v>44317</v>
      </c>
      <c r="BL311" s="7" t="e">
        <f>VLOOKUP(Récap!BK311,'Création N° Lot'!$D$3:$F$18,3,0)</f>
        <v>#N/A</v>
      </c>
      <c r="BM311" t="e">
        <f>CONCATENATE(BI311,MONTH(VLOOKUP(Récap!BK311,'Création N° Lot'!$D$3:$E$18,2,0)),RIGHT(YEAR(VLOOKUP(Récap!BK311,'Création N° Lot'!$D$3:$E$18,2,0)),2)," - ",DAY(BL311),"/",MONTH(BL311),"/",YEAR(BL311))</f>
        <v>#N/A</v>
      </c>
      <c r="BP311" s="6"/>
      <c r="BQ311" t="e">
        <f>VLOOKUP(BP311,'Info client'!$A$2:$D$1000,2,0)</f>
        <v>#N/A</v>
      </c>
      <c r="BR311" t="e">
        <f>VLOOKUP(BP311,'Info client'!$A$2:$D$1000,3,0)</f>
        <v>#N/A</v>
      </c>
      <c r="BS311" t="e">
        <f>VLOOKUP(BP311,'Info client'!$A$2:$D$1000,4,0)</f>
        <v>#N/A</v>
      </c>
      <c r="BU311" t="e">
        <f>VLOOKUP(Récap!BV311,'Création N° Lot'!$B$3:$B$18,2,0)</f>
        <v>#N/A</v>
      </c>
      <c r="BX311" t="str">
        <f t="shared" si="53"/>
        <v>44348</v>
      </c>
      <c r="BY311" s="7" t="e">
        <f>VLOOKUP(Récap!BX311,'Création N° Lot'!$D$3:$F$18,3,0)</f>
        <v>#N/A</v>
      </c>
      <c r="BZ311" t="e">
        <f>CONCATENATE(BV311,MONTH(VLOOKUP(Récap!BX311,'Création N° Lot'!$D$3:$E$18,2,0)),RIGHT(YEAR(VLOOKUP(Récap!BX311,'Création N° Lot'!$D$3:$E$18,2,0)),2)," - ",DAY(BY311),"/",MONTH(BY311),"/",YEAR(BY311))</f>
        <v>#N/A</v>
      </c>
      <c r="CC311" s="6"/>
      <c r="CD311" t="e">
        <f>VLOOKUP(CC311,'Info client'!$A$2:$D$1000,2,0)</f>
        <v>#N/A</v>
      </c>
      <c r="CE311" t="e">
        <f>VLOOKUP(CC311,'Info client'!$A$2:$D$1000,3,0)</f>
        <v>#N/A</v>
      </c>
      <c r="CF311" t="e">
        <f>VLOOKUP(CC311,'Info client'!$A$2:$D$1000,4,0)</f>
        <v>#N/A</v>
      </c>
      <c r="CH311" t="e">
        <f>VLOOKUP(Récap!CI311,'Création N° Lot'!$B$3:$B$18,2,0)</f>
        <v>#N/A</v>
      </c>
      <c r="CK311" t="str">
        <f t="shared" si="54"/>
        <v>44378</v>
      </c>
      <c r="CL311" s="7" t="e">
        <f>VLOOKUP(Récap!CK311,'Création N° Lot'!$D$3:$F$18,3,0)</f>
        <v>#N/A</v>
      </c>
      <c r="CM311" t="e">
        <f>CONCATENATE(CI311,MONTH(VLOOKUP(Récap!CK311,'Création N° Lot'!$D$3:$E$18,2,0)),RIGHT(YEAR(VLOOKUP(Récap!CK311,'Création N° Lot'!$D$3:$E$18,2,0)),2)," - ",DAY(CL311),"/",MONTH(CL311),"/",YEAR(CL311))</f>
        <v>#N/A</v>
      </c>
      <c r="CP311" s="6"/>
      <c r="CQ311" t="e">
        <f>VLOOKUP(CP311,'Info client'!$A$2:$D$1000,2,0)</f>
        <v>#N/A</v>
      </c>
      <c r="CR311" t="e">
        <f>VLOOKUP(CP311,'Info client'!$A$2:$D$1000,3,0)</f>
        <v>#N/A</v>
      </c>
      <c r="CS311" t="e">
        <f>VLOOKUP(CP311,'Info client'!$A$2:$D$1000,4,0)</f>
        <v>#N/A</v>
      </c>
      <c r="CU311" t="e">
        <f>VLOOKUP(Récap!CV311,'Création N° Lot'!$B$3:$B$18,2,0)</f>
        <v>#N/A</v>
      </c>
      <c r="CX311" t="str">
        <f t="shared" si="55"/>
        <v>Aout 2021</v>
      </c>
      <c r="CY311" s="7" t="e">
        <f>VLOOKUP(Récap!CX311,'Création N° Lot'!$D$3:$F$18,3,0)</f>
        <v>#N/A</v>
      </c>
      <c r="CZ311" t="e">
        <f>CONCATENATE(CV311,MONTH(VLOOKUP(Récap!CX311,'Création N° Lot'!$D$3:$E$18,2,0)),RIGHT(YEAR(VLOOKUP(Récap!CX311,'Création N° Lot'!$D$3:$E$18,2,0)),2)," - ",DAY(CY311),"/",MONTH(CY311),"/",YEAR(CY311))</f>
        <v>#N/A</v>
      </c>
      <c r="DC311" s="6"/>
      <c r="DD311" t="e">
        <f>VLOOKUP(DC311,'Info client'!$A$2:$D$1000,2,0)</f>
        <v>#N/A</v>
      </c>
      <c r="DE311" t="e">
        <f>VLOOKUP(DC311,'Info client'!$A$2:$D$1000,3,0)</f>
        <v>#N/A</v>
      </c>
      <c r="DF311" t="e">
        <f>VLOOKUP(DC311,'Info client'!$A$2:$D$1000,4,0)</f>
        <v>#N/A</v>
      </c>
      <c r="DH311" t="e">
        <f>VLOOKUP(Récap!DI311,'Création N° Lot'!$B$3:$B$18,2,0)</f>
        <v>#N/A</v>
      </c>
      <c r="DK311" t="str">
        <f t="shared" si="56"/>
        <v>44440</v>
      </c>
      <c r="DL311" s="7" t="e">
        <f>VLOOKUP(Récap!DK311,'Création N° Lot'!$D$3:$F$18,3,0)</f>
        <v>#N/A</v>
      </c>
      <c r="DM311" t="e">
        <f>CONCATENATE(DI311,MONTH(VLOOKUP(Récap!DK311,'Création N° Lot'!$D$3:$E$18,2,0)),RIGHT(YEAR(VLOOKUP(Récap!DK311,'Création N° Lot'!$D$3:$E$18,2,0)),2)," - ",DAY(DL311),"/",MONTH(DL311),"/",YEAR(DL311))</f>
        <v>#N/A</v>
      </c>
      <c r="DP311" s="6"/>
      <c r="DQ311" t="e">
        <f>VLOOKUP(DP311,'Info client'!$A$2:$D$1000,2,0)</f>
        <v>#N/A</v>
      </c>
      <c r="DR311" t="e">
        <f>VLOOKUP(DP311,'Info client'!$A$2:$D$1000,3,0)</f>
        <v>#N/A</v>
      </c>
      <c r="DS311" t="e">
        <f>VLOOKUP(DP311,'Info client'!$A$2:$D$1000,4,0)</f>
        <v>#N/A</v>
      </c>
      <c r="DU311" t="e">
        <f>VLOOKUP(Récap!DV311,'Création N° Lot'!$B$3:$B$18,2,0)</f>
        <v>#N/A</v>
      </c>
      <c r="DX311" t="str">
        <f t="shared" si="57"/>
        <v>44470</v>
      </c>
      <c r="DY311" s="7" t="e">
        <f>VLOOKUP(Récap!DX311,'Création N° Lot'!$D$3:$F$18,3,0)</f>
        <v>#N/A</v>
      </c>
      <c r="DZ311" t="e">
        <f>CONCATENATE(DV311,MONTH(VLOOKUP(Récap!DX311,'Création N° Lot'!$D$3:$E$18,2,0)),RIGHT(YEAR(VLOOKUP(Récap!DX311,'Création N° Lot'!$D$3:$E$18,2,0)),2)," - ",DAY(DY311),"/",MONTH(DY311),"/",YEAR(DY311))</f>
        <v>#N/A</v>
      </c>
      <c r="EC311" s="6"/>
      <c r="ED311" t="e">
        <f>VLOOKUP(EC311,'Info client'!$A$2:$D$1000,2,0)</f>
        <v>#N/A</v>
      </c>
      <c r="EE311" t="e">
        <f>VLOOKUP(EC311,'Info client'!$A$2:$D$1000,3,0)</f>
        <v>#N/A</v>
      </c>
      <c r="EF311" t="e">
        <f>VLOOKUP(EC311,'Info client'!$A$2:$D$1000,4,0)</f>
        <v>#N/A</v>
      </c>
      <c r="EH311" t="e">
        <f>VLOOKUP(Récap!EI311,'Création N° Lot'!$B$3:$B$18,2,0)</f>
        <v>#N/A</v>
      </c>
      <c r="EK311" t="str">
        <f t="shared" si="58"/>
        <v>44501</v>
      </c>
      <c r="EL311" s="7" t="e">
        <f>VLOOKUP(Récap!EK311,'Création N° Lot'!$D$3:$F$18,3,0)</f>
        <v>#N/A</v>
      </c>
      <c r="EM311" t="e">
        <f>CONCATENATE(EI311,MONTH(VLOOKUP(Récap!EK311,'Création N° Lot'!$D$3:$E$18,2,0)),RIGHT(YEAR(VLOOKUP(Récap!EK311,'Création N° Lot'!$D$3:$E$18,2,0)),2)," - ",DAY(EL311),"/",MONTH(EL311),"/",YEAR(EL311))</f>
        <v>#N/A</v>
      </c>
      <c r="EP311" s="6"/>
      <c r="EQ311" t="e">
        <f>VLOOKUP(EP311,'Info client'!$A$2:$D$1000,2,0)</f>
        <v>#N/A</v>
      </c>
      <c r="ER311" t="e">
        <f>VLOOKUP(EP311,'Info client'!$A$2:$D$1000,3,0)</f>
        <v>#N/A</v>
      </c>
      <c r="ES311" t="e">
        <f>VLOOKUP(EP311,'Info client'!$A$2:$D$1000,4,0)</f>
        <v>#N/A</v>
      </c>
      <c r="EU311" t="e">
        <f>VLOOKUP(Récap!EV311,'Création N° Lot'!$B$3:$B$18,2,0)</f>
        <v>#N/A</v>
      </c>
      <c r="EX311" t="str">
        <f t="shared" si="59"/>
        <v>44531</v>
      </c>
      <c r="EY311" s="7" t="e">
        <f>VLOOKUP(Récap!EX311,'Création N° Lot'!$D$3:$F$18,3,0)</f>
        <v>#N/A</v>
      </c>
      <c r="EZ311" t="e">
        <f>CONCATENATE(EV311,MONTH(VLOOKUP(Récap!EX311,'Création N° Lot'!$D$3:$E$18,2,0)),RIGHT(YEAR(VLOOKUP(Récap!EX311,'Création N° Lot'!$D$3:$E$18,2,0)),2)," - ",DAY(EY311),"/",MONTH(EY311),"/",YEAR(EY311))</f>
        <v>#N/A</v>
      </c>
    </row>
    <row r="312" spans="2:156" x14ac:dyDescent="0.25">
      <c r="B312" t="e">
        <f>VLOOKUP($A312,'Info client'!$A$2:$D$1000,2,0)</f>
        <v>#N/A</v>
      </c>
      <c r="C312" t="e">
        <f>VLOOKUP($A312,'Info client'!$A$2:$D$1000,3,0)</f>
        <v>#N/A</v>
      </c>
      <c r="D312" t="e">
        <f>VLOOKUP($A312,'Info client'!$A$2:$D$1000,4,0)</f>
        <v>#N/A</v>
      </c>
      <c r="F312" t="e">
        <f>VLOOKUP(Récap!G312,'Création N° Lot'!B224:B324,2,0)</f>
        <v>#N/A</v>
      </c>
      <c r="I312" t="str">
        <f t="shared" si="48"/>
        <v>44197</v>
      </c>
      <c r="J312" s="7" t="e">
        <f>VLOOKUP(Récap!I312,'Création N° Lot'!$D$3:$F$18,3,0)</f>
        <v>#N/A</v>
      </c>
      <c r="K312" t="e">
        <f>CONCATENATE(G312,MONTH(VLOOKUP(Récap!I312,'Création N° Lot'!$D$3:$E$18,2,0)),RIGHT(YEAR(VLOOKUP(Récap!I312,'Création N° Lot'!$D$3:$E$18,2,0)),2)," - ",DAY(J312),"/",MONTH(J312),"/",YEAR(J312))</f>
        <v>#N/A</v>
      </c>
      <c r="O312" t="e">
        <f>VLOOKUP(N312,'Info client'!$A$2:$D$1000,2,0)</f>
        <v>#N/A</v>
      </c>
      <c r="P312" t="e">
        <f>VLOOKUP($A312,'Info client'!$A$2:$D$1000,3,0)</f>
        <v>#N/A</v>
      </c>
      <c r="Q312" t="e">
        <f>VLOOKUP($A312,'Info client'!$A$2:$D$1000,4,0)</f>
        <v>#N/A</v>
      </c>
      <c r="S312" t="e">
        <f>VLOOKUP(Récap!G312,'Création N° Lot'!$B$3:$B$18,2,0)</f>
        <v>#N/A</v>
      </c>
      <c r="V312" t="str">
        <f t="shared" si="49"/>
        <v>44228</v>
      </c>
      <c r="W312" s="7" t="e">
        <f>VLOOKUP(Récap!V312,'Création N° Lot'!$D$3:$F$18,3,0)</f>
        <v>#N/A</v>
      </c>
      <c r="X312" t="e">
        <f>CONCATENATE(T312,MONTH(VLOOKUP(Récap!V312,'Création N° Lot'!$D$3:$E$18,2,0)),RIGHT(YEAR(VLOOKUP(Récap!V312,'Création N° Lot'!$D$3:$E$18,2,0)),2)," - ",DAY(W312),"/",MONTH(W312),"/",YEAR(W312))</f>
        <v>#N/A</v>
      </c>
      <c r="AA312" s="6"/>
      <c r="AB312" t="e">
        <f>VLOOKUP(AA312,'Info client'!$A$2:$D$1000,2,0)</f>
        <v>#N/A</v>
      </c>
      <c r="AC312" t="e">
        <f>VLOOKUP(AA312,'Info client'!$A$2:$D$1000,3,0)</f>
        <v>#N/A</v>
      </c>
      <c r="AD312" t="e">
        <f>VLOOKUP(AA312,'Info client'!$A$2:$D$1000,4,0)</f>
        <v>#N/A</v>
      </c>
      <c r="AF312" t="e">
        <f>VLOOKUP(Récap!AG312,'Création N° Lot'!$B$3:$B$18,2,0)</f>
        <v>#N/A</v>
      </c>
      <c r="AI312" t="str">
        <f t="shared" si="50"/>
        <v>44256</v>
      </c>
      <c r="AJ312" s="7" t="e">
        <f>VLOOKUP(Récap!AI312,'Création N° Lot'!$D$3:$F$18,3,0)</f>
        <v>#N/A</v>
      </c>
      <c r="AK312" t="e">
        <f>CONCATENATE(AG312,MONTH(VLOOKUP(Récap!AI312,'Création N° Lot'!$D$3:$E$18,2,0)),RIGHT(YEAR(VLOOKUP(Récap!AI312,'Création N° Lot'!$D$3:$E$18,2,0)),2)," - ",DAY(AJ312),"/",MONTH(AJ312),"/",YEAR(AJ312))</f>
        <v>#N/A</v>
      </c>
      <c r="AP312" s="6"/>
      <c r="AQ312" t="e">
        <f>VLOOKUP(AP312,'Info client'!$A$2:$D$1000,2,0)</f>
        <v>#N/A</v>
      </c>
      <c r="AR312" t="e">
        <f>VLOOKUP(AP312,'Info client'!$A$2:$D$1000,3,0)</f>
        <v>#N/A</v>
      </c>
      <c r="AS312" t="e">
        <f>VLOOKUP(AP312,'Info client'!$A$2:$D$1000,4,0)</f>
        <v>#N/A</v>
      </c>
      <c r="AU312" t="e">
        <f>VLOOKUP(Récap!AV312,'Création N° Lot'!$B$3:$B$18,2,0)</f>
        <v>#N/A</v>
      </c>
      <c r="AX312" t="str">
        <f t="shared" si="51"/>
        <v>44287</v>
      </c>
      <c r="AY312" s="7" t="e">
        <f>VLOOKUP(Récap!AX312,'Création N° Lot'!$D$3:$F$18,3,0)</f>
        <v>#N/A</v>
      </c>
      <c r="AZ312" t="e">
        <f>CONCATENATE(AV312,MONTH(VLOOKUP(Récap!AX312,'Création N° Lot'!$D$3:$E$18,2,0)),RIGHT(YEAR(VLOOKUP(Récap!AX312,'Création N° Lot'!$D$3:$E$18,2,0)),2)," - ",DAY(AY312),"/",MONTH(AY312),"/",YEAR(AY312))</f>
        <v>#N/A</v>
      </c>
      <c r="BC312" s="6"/>
      <c r="BD312" t="e">
        <f>VLOOKUP(BC312,'Info client'!$A$2:$D$1000,2,0)</f>
        <v>#N/A</v>
      </c>
      <c r="BE312" t="e">
        <f>VLOOKUP(BC312,'Info client'!$A$2:$D$1000,3,0)</f>
        <v>#N/A</v>
      </c>
      <c r="BF312" t="e">
        <f>VLOOKUP(BC312,'Info client'!$A$2:$D$1000,4,0)</f>
        <v>#N/A</v>
      </c>
      <c r="BH312" t="e">
        <f>VLOOKUP(Récap!BI312,'Création N° Lot'!$B$3:$B$18,2,0)</f>
        <v>#N/A</v>
      </c>
      <c r="BK312" t="str">
        <f t="shared" si="52"/>
        <v>44317</v>
      </c>
      <c r="BL312" s="7" t="e">
        <f>VLOOKUP(Récap!BK312,'Création N° Lot'!$D$3:$F$18,3,0)</f>
        <v>#N/A</v>
      </c>
      <c r="BM312" t="e">
        <f>CONCATENATE(BI312,MONTH(VLOOKUP(Récap!BK312,'Création N° Lot'!$D$3:$E$18,2,0)),RIGHT(YEAR(VLOOKUP(Récap!BK312,'Création N° Lot'!$D$3:$E$18,2,0)),2)," - ",DAY(BL312),"/",MONTH(BL312),"/",YEAR(BL312))</f>
        <v>#N/A</v>
      </c>
      <c r="BP312" s="6"/>
      <c r="BQ312" t="e">
        <f>VLOOKUP(BP312,'Info client'!$A$2:$D$1000,2,0)</f>
        <v>#N/A</v>
      </c>
      <c r="BR312" t="e">
        <f>VLOOKUP(BP312,'Info client'!$A$2:$D$1000,3,0)</f>
        <v>#N/A</v>
      </c>
      <c r="BS312" t="e">
        <f>VLOOKUP(BP312,'Info client'!$A$2:$D$1000,4,0)</f>
        <v>#N/A</v>
      </c>
      <c r="BU312" t="e">
        <f>VLOOKUP(Récap!BV312,'Création N° Lot'!$B$3:$B$18,2,0)</f>
        <v>#N/A</v>
      </c>
      <c r="BX312" t="str">
        <f t="shared" si="53"/>
        <v>44348</v>
      </c>
      <c r="BY312" s="7" t="e">
        <f>VLOOKUP(Récap!BX312,'Création N° Lot'!$D$3:$F$18,3,0)</f>
        <v>#N/A</v>
      </c>
      <c r="BZ312" t="e">
        <f>CONCATENATE(BV312,MONTH(VLOOKUP(Récap!BX312,'Création N° Lot'!$D$3:$E$18,2,0)),RIGHT(YEAR(VLOOKUP(Récap!BX312,'Création N° Lot'!$D$3:$E$18,2,0)),2)," - ",DAY(BY312),"/",MONTH(BY312),"/",YEAR(BY312))</f>
        <v>#N/A</v>
      </c>
      <c r="CC312" s="6"/>
      <c r="CD312" t="e">
        <f>VLOOKUP(CC312,'Info client'!$A$2:$D$1000,2,0)</f>
        <v>#N/A</v>
      </c>
      <c r="CE312" t="e">
        <f>VLOOKUP(CC312,'Info client'!$A$2:$D$1000,3,0)</f>
        <v>#N/A</v>
      </c>
      <c r="CF312" t="e">
        <f>VLOOKUP(CC312,'Info client'!$A$2:$D$1000,4,0)</f>
        <v>#N/A</v>
      </c>
      <c r="CH312" t="e">
        <f>VLOOKUP(Récap!CI312,'Création N° Lot'!$B$3:$B$18,2,0)</f>
        <v>#N/A</v>
      </c>
      <c r="CK312" t="str">
        <f t="shared" si="54"/>
        <v>44378</v>
      </c>
      <c r="CL312" s="7" t="e">
        <f>VLOOKUP(Récap!CK312,'Création N° Lot'!$D$3:$F$18,3,0)</f>
        <v>#N/A</v>
      </c>
      <c r="CM312" t="e">
        <f>CONCATENATE(CI312,MONTH(VLOOKUP(Récap!CK312,'Création N° Lot'!$D$3:$E$18,2,0)),RIGHT(YEAR(VLOOKUP(Récap!CK312,'Création N° Lot'!$D$3:$E$18,2,0)),2)," - ",DAY(CL312),"/",MONTH(CL312),"/",YEAR(CL312))</f>
        <v>#N/A</v>
      </c>
      <c r="CP312" s="6"/>
      <c r="CQ312" t="e">
        <f>VLOOKUP(CP312,'Info client'!$A$2:$D$1000,2,0)</f>
        <v>#N/A</v>
      </c>
      <c r="CR312" t="e">
        <f>VLOOKUP(CP312,'Info client'!$A$2:$D$1000,3,0)</f>
        <v>#N/A</v>
      </c>
      <c r="CS312" t="e">
        <f>VLOOKUP(CP312,'Info client'!$A$2:$D$1000,4,0)</f>
        <v>#N/A</v>
      </c>
      <c r="CU312" t="e">
        <f>VLOOKUP(Récap!CV312,'Création N° Lot'!$B$3:$B$18,2,0)</f>
        <v>#N/A</v>
      </c>
      <c r="CX312" t="str">
        <f t="shared" si="55"/>
        <v>Aout 2021</v>
      </c>
      <c r="CY312" s="7" t="e">
        <f>VLOOKUP(Récap!CX312,'Création N° Lot'!$D$3:$F$18,3,0)</f>
        <v>#N/A</v>
      </c>
      <c r="CZ312" t="e">
        <f>CONCATENATE(CV312,MONTH(VLOOKUP(Récap!CX312,'Création N° Lot'!$D$3:$E$18,2,0)),RIGHT(YEAR(VLOOKUP(Récap!CX312,'Création N° Lot'!$D$3:$E$18,2,0)),2)," - ",DAY(CY312),"/",MONTH(CY312),"/",YEAR(CY312))</f>
        <v>#N/A</v>
      </c>
      <c r="DC312" s="6"/>
      <c r="DD312" t="e">
        <f>VLOOKUP(DC312,'Info client'!$A$2:$D$1000,2,0)</f>
        <v>#N/A</v>
      </c>
      <c r="DE312" t="e">
        <f>VLOOKUP(DC312,'Info client'!$A$2:$D$1000,3,0)</f>
        <v>#N/A</v>
      </c>
      <c r="DF312" t="e">
        <f>VLOOKUP(DC312,'Info client'!$A$2:$D$1000,4,0)</f>
        <v>#N/A</v>
      </c>
      <c r="DH312" t="e">
        <f>VLOOKUP(Récap!DI312,'Création N° Lot'!$B$3:$B$18,2,0)</f>
        <v>#N/A</v>
      </c>
      <c r="DK312" t="str">
        <f t="shared" si="56"/>
        <v>44440</v>
      </c>
      <c r="DL312" s="7" t="e">
        <f>VLOOKUP(Récap!DK312,'Création N° Lot'!$D$3:$F$18,3,0)</f>
        <v>#N/A</v>
      </c>
      <c r="DM312" t="e">
        <f>CONCATENATE(DI312,MONTH(VLOOKUP(Récap!DK312,'Création N° Lot'!$D$3:$E$18,2,0)),RIGHT(YEAR(VLOOKUP(Récap!DK312,'Création N° Lot'!$D$3:$E$18,2,0)),2)," - ",DAY(DL312),"/",MONTH(DL312),"/",YEAR(DL312))</f>
        <v>#N/A</v>
      </c>
      <c r="DP312" s="6"/>
      <c r="DQ312" t="e">
        <f>VLOOKUP(DP312,'Info client'!$A$2:$D$1000,2,0)</f>
        <v>#N/A</v>
      </c>
      <c r="DR312" t="e">
        <f>VLOOKUP(DP312,'Info client'!$A$2:$D$1000,3,0)</f>
        <v>#N/A</v>
      </c>
      <c r="DS312" t="e">
        <f>VLOOKUP(DP312,'Info client'!$A$2:$D$1000,4,0)</f>
        <v>#N/A</v>
      </c>
      <c r="DU312" t="e">
        <f>VLOOKUP(Récap!DV312,'Création N° Lot'!$B$3:$B$18,2,0)</f>
        <v>#N/A</v>
      </c>
      <c r="DX312" t="str">
        <f t="shared" si="57"/>
        <v>44470</v>
      </c>
      <c r="DY312" s="7" t="e">
        <f>VLOOKUP(Récap!DX312,'Création N° Lot'!$D$3:$F$18,3,0)</f>
        <v>#N/A</v>
      </c>
      <c r="DZ312" t="e">
        <f>CONCATENATE(DV312,MONTH(VLOOKUP(Récap!DX312,'Création N° Lot'!$D$3:$E$18,2,0)),RIGHT(YEAR(VLOOKUP(Récap!DX312,'Création N° Lot'!$D$3:$E$18,2,0)),2)," - ",DAY(DY312),"/",MONTH(DY312),"/",YEAR(DY312))</f>
        <v>#N/A</v>
      </c>
      <c r="EC312" s="6"/>
      <c r="ED312" t="e">
        <f>VLOOKUP(EC312,'Info client'!$A$2:$D$1000,2,0)</f>
        <v>#N/A</v>
      </c>
      <c r="EE312" t="e">
        <f>VLOOKUP(EC312,'Info client'!$A$2:$D$1000,3,0)</f>
        <v>#N/A</v>
      </c>
      <c r="EF312" t="e">
        <f>VLOOKUP(EC312,'Info client'!$A$2:$D$1000,4,0)</f>
        <v>#N/A</v>
      </c>
      <c r="EH312" t="e">
        <f>VLOOKUP(Récap!EI312,'Création N° Lot'!$B$3:$B$18,2,0)</f>
        <v>#N/A</v>
      </c>
      <c r="EK312" t="str">
        <f t="shared" si="58"/>
        <v>44501</v>
      </c>
      <c r="EL312" s="7" t="e">
        <f>VLOOKUP(Récap!EK312,'Création N° Lot'!$D$3:$F$18,3,0)</f>
        <v>#N/A</v>
      </c>
      <c r="EM312" t="e">
        <f>CONCATENATE(EI312,MONTH(VLOOKUP(Récap!EK312,'Création N° Lot'!$D$3:$E$18,2,0)),RIGHT(YEAR(VLOOKUP(Récap!EK312,'Création N° Lot'!$D$3:$E$18,2,0)),2)," - ",DAY(EL312),"/",MONTH(EL312),"/",YEAR(EL312))</f>
        <v>#N/A</v>
      </c>
      <c r="EP312" s="6"/>
      <c r="EQ312" t="e">
        <f>VLOOKUP(EP312,'Info client'!$A$2:$D$1000,2,0)</f>
        <v>#N/A</v>
      </c>
      <c r="ER312" t="e">
        <f>VLOOKUP(EP312,'Info client'!$A$2:$D$1000,3,0)</f>
        <v>#N/A</v>
      </c>
      <c r="ES312" t="e">
        <f>VLOOKUP(EP312,'Info client'!$A$2:$D$1000,4,0)</f>
        <v>#N/A</v>
      </c>
      <c r="EU312" t="e">
        <f>VLOOKUP(Récap!EV312,'Création N° Lot'!$B$3:$B$18,2,0)</f>
        <v>#N/A</v>
      </c>
      <c r="EX312" t="str">
        <f t="shared" si="59"/>
        <v>44531</v>
      </c>
      <c r="EY312" s="7" t="e">
        <f>VLOOKUP(Récap!EX312,'Création N° Lot'!$D$3:$F$18,3,0)</f>
        <v>#N/A</v>
      </c>
      <c r="EZ312" t="e">
        <f>CONCATENATE(EV312,MONTH(VLOOKUP(Récap!EX312,'Création N° Lot'!$D$3:$E$18,2,0)),RIGHT(YEAR(VLOOKUP(Récap!EX312,'Création N° Lot'!$D$3:$E$18,2,0)),2)," - ",DAY(EY312),"/",MONTH(EY312),"/",YEAR(EY312))</f>
        <v>#N/A</v>
      </c>
    </row>
    <row r="313" spans="2:156" x14ac:dyDescent="0.25">
      <c r="B313" t="e">
        <f>VLOOKUP($A313,'Info client'!$A$2:$D$1000,2,0)</f>
        <v>#N/A</v>
      </c>
      <c r="C313" t="e">
        <f>VLOOKUP($A313,'Info client'!$A$2:$D$1000,3,0)</f>
        <v>#N/A</v>
      </c>
      <c r="D313" t="e">
        <f>VLOOKUP($A313,'Info client'!$A$2:$D$1000,4,0)</f>
        <v>#N/A</v>
      </c>
      <c r="F313" t="e">
        <f>VLOOKUP(Récap!G313,'Création N° Lot'!B225:B325,2,0)</f>
        <v>#N/A</v>
      </c>
      <c r="I313" t="str">
        <f t="shared" si="48"/>
        <v>44197</v>
      </c>
      <c r="J313" s="7" t="e">
        <f>VLOOKUP(Récap!I313,'Création N° Lot'!$D$3:$F$18,3,0)</f>
        <v>#N/A</v>
      </c>
      <c r="K313" t="e">
        <f>CONCATENATE(G313,MONTH(VLOOKUP(Récap!I313,'Création N° Lot'!$D$3:$E$18,2,0)),RIGHT(YEAR(VLOOKUP(Récap!I313,'Création N° Lot'!$D$3:$E$18,2,0)),2)," - ",DAY(J313),"/",MONTH(J313),"/",YEAR(J313))</f>
        <v>#N/A</v>
      </c>
      <c r="O313" t="e">
        <f>VLOOKUP(N313,'Info client'!$A$2:$D$1000,2,0)</f>
        <v>#N/A</v>
      </c>
      <c r="P313" t="e">
        <f>VLOOKUP($A313,'Info client'!$A$2:$D$1000,3,0)</f>
        <v>#N/A</v>
      </c>
      <c r="Q313" t="e">
        <f>VLOOKUP($A313,'Info client'!$A$2:$D$1000,4,0)</f>
        <v>#N/A</v>
      </c>
      <c r="S313" t="e">
        <f>VLOOKUP(Récap!G313,'Création N° Lot'!$B$3:$B$18,2,0)</f>
        <v>#N/A</v>
      </c>
      <c r="V313" t="str">
        <f t="shared" si="49"/>
        <v>44228</v>
      </c>
      <c r="W313" s="7" t="e">
        <f>VLOOKUP(Récap!V313,'Création N° Lot'!$D$3:$F$18,3,0)</f>
        <v>#N/A</v>
      </c>
      <c r="X313" t="e">
        <f>CONCATENATE(T313,MONTH(VLOOKUP(Récap!V313,'Création N° Lot'!$D$3:$E$18,2,0)),RIGHT(YEAR(VLOOKUP(Récap!V313,'Création N° Lot'!$D$3:$E$18,2,0)),2)," - ",DAY(W313),"/",MONTH(W313),"/",YEAR(W313))</f>
        <v>#N/A</v>
      </c>
      <c r="AA313" s="6"/>
      <c r="AB313" t="e">
        <f>VLOOKUP(AA313,'Info client'!$A$2:$D$1000,2,0)</f>
        <v>#N/A</v>
      </c>
      <c r="AC313" t="e">
        <f>VLOOKUP(AA313,'Info client'!$A$2:$D$1000,3,0)</f>
        <v>#N/A</v>
      </c>
      <c r="AD313" t="e">
        <f>VLOOKUP(AA313,'Info client'!$A$2:$D$1000,4,0)</f>
        <v>#N/A</v>
      </c>
      <c r="AF313" t="e">
        <f>VLOOKUP(Récap!AG313,'Création N° Lot'!$B$3:$B$18,2,0)</f>
        <v>#N/A</v>
      </c>
      <c r="AI313" t="str">
        <f t="shared" si="50"/>
        <v>44256</v>
      </c>
      <c r="AJ313" s="7" t="e">
        <f>VLOOKUP(Récap!AI313,'Création N° Lot'!$D$3:$F$18,3,0)</f>
        <v>#N/A</v>
      </c>
      <c r="AK313" t="e">
        <f>CONCATENATE(AG313,MONTH(VLOOKUP(Récap!AI313,'Création N° Lot'!$D$3:$E$18,2,0)),RIGHT(YEAR(VLOOKUP(Récap!AI313,'Création N° Lot'!$D$3:$E$18,2,0)),2)," - ",DAY(AJ313),"/",MONTH(AJ313),"/",YEAR(AJ313))</f>
        <v>#N/A</v>
      </c>
      <c r="AP313" s="6"/>
      <c r="AQ313" t="e">
        <f>VLOOKUP(AP313,'Info client'!$A$2:$D$1000,2,0)</f>
        <v>#N/A</v>
      </c>
      <c r="AR313" t="e">
        <f>VLOOKUP(AP313,'Info client'!$A$2:$D$1000,3,0)</f>
        <v>#N/A</v>
      </c>
      <c r="AS313" t="e">
        <f>VLOOKUP(AP313,'Info client'!$A$2:$D$1000,4,0)</f>
        <v>#N/A</v>
      </c>
      <c r="AU313" t="e">
        <f>VLOOKUP(Récap!AV313,'Création N° Lot'!$B$3:$B$18,2,0)</f>
        <v>#N/A</v>
      </c>
      <c r="AX313" t="str">
        <f t="shared" si="51"/>
        <v>44287</v>
      </c>
      <c r="AY313" s="7" t="e">
        <f>VLOOKUP(Récap!AX313,'Création N° Lot'!$D$3:$F$18,3,0)</f>
        <v>#N/A</v>
      </c>
      <c r="AZ313" t="e">
        <f>CONCATENATE(AV313,MONTH(VLOOKUP(Récap!AX313,'Création N° Lot'!$D$3:$E$18,2,0)),RIGHT(YEAR(VLOOKUP(Récap!AX313,'Création N° Lot'!$D$3:$E$18,2,0)),2)," - ",DAY(AY313),"/",MONTH(AY313),"/",YEAR(AY313))</f>
        <v>#N/A</v>
      </c>
      <c r="BC313" s="6"/>
      <c r="BD313" t="e">
        <f>VLOOKUP(BC313,'Info client'!$A$2:$D$1000,2,0)</f>
        <v>#N/A</v>
      </c>
      <c r="BE313" t="e">
        <f>VLOOKUP(BC313,'Info client'!$A$2:$D$1000,3,0)</f>
        <v>#N/A</v>
      </c>
      <c r="BF313" t="e">
        <f>VLOOKUP(BC313,'Info client'!$A$2:$D$1000,4,0)</f>
        <v>#N/A</v>
      </c>
      <c r="BH313" t="e">
        <f>VLOOKUP(Récap!BI313,'Création N° Lot'!$B$3:$B$18,2,0)</f>
        <v>#N/A</v>
      </c>
      <c r="BK313" t="str">
        <f t="shared" si="52"/>
        <v>44317</v>
      </c>
      <c r="BL313" s="7" t="e">
        <f>VLOOKUP(Récap!BK313,'Création N° Lot'!$D$3:$F$18,3,0)</f>
        <v>#N/A</v>
      </c>
      <c r="BM313" t="e">
        <f>CONCATENATE(BI313,MONTH(VLOOKUP(Récap!BK313,'Création N° Lot'!$D$3:$E$18,2,0)),RIGHT(YEAR(VLOOKUP(Récap!BK313,'Création N° Lot'!$D$3:$E$18,2,0)),2)," - ",DAY(BL313),"/",MONTH(BL313),"/",YEAR(BL313))</f>
        <v>#N/A</v>
      </c>
      <c r="BP313" s="6"/>
      <c r="BQ313" t="e">
        <f>VLOOKUP(BP313,'Info client'!$A$2:$D$1000,2,0)</f>
        <v>#N/A</v>
      </c>
      <c r="BR313" t="e">
        <f>VLOOKUP(BP313,'Info client'!$A$2:$D$1000,3,0)</f>
        <v>#N/A</v>
      </c>
      <c r="BS313" t="e">
        <f>VLOOKUP(BP313,'Info client'!$A$2:$D$1000,4,0)</f>
        <v>#N/A</v>
      </c>
      <c r="BU313" t="e">
        <f>VLOOKUP(Récap!BV313,'Création N° Lot'!$B$3:$B$18,2,0)</f>
        <v>#N/A</v>
      </c>
      <c r="BX313" t="str">
        <f t="shared" si="53"/>
        <v>44348</v>
      </c>
      <c r="BY313" s="7" t="e">
        <f>VLOOKUP(Récap!BX313,'Création N° Lot'!$D$3:$F$18,3,0)</f>
        <v>#N/A</v>
      </c>
      <c r="BZ313" t="e">
        <f>CONCATENATE(BV313,MONTH(VLOOKUP(Récap!BX313,'Création N° Lot'!$D$3:$E$18,2,0)),RIGHT(YEAR(VLOOKUP(Récap!BX313,'Création N° Lot'!$D$3:$E$18,2,0)),2)," - ",DAY(BY313),"/",MONTH(BY313),"/",YEAR(BY313))</f>
        <v>#N/A</v>
      </c>
      <c r="CC313" s="6"/>
      <c r="CD313" t="e">
        <f>VLOOKUP(CC313,'Info client'!$A$2:$D$1000,2,0)</f>
        <v>#N/A</v>
      </c>
      <c r="CE313" t="e">
        <f>VLOOKUP(CC313,'Info client'!$A$2:$D$1000,3,0)</f>
        <v>#N/A</v>
      </c>
      <c r="CF313" t="e">
        <f>VLOOKUP(CC313,'Info client'!$A$2:$D$1000,4,0)</f>
        <v>#N/A</v>
      </c>
      <c r="CH313" t="e">
        <f>VLOOKUP(Récap!CI313,'Création N° Lot'!$B$3:$B$18,2,0)</f>
        <v>#N/A</v>
      </c>
      <c r="CK313" t="str">
        <f t="shared" si="54"/>
        <v>44378</v>
      </c>
      <c r="CL313" s="7" t="e">
        <f>VLOOKUP(Récap!CK313,'Création N° Lot'!$D$3:$F$18,3,0)</f>
        <v>#N/A</v>
      </c>
      <c r="CM313" t="e">
        <f>CONCATENATE(CI313,MONTH(VLOOKUP(Récap!CK313,'Création N° Lot'!$D$3:$E$18,2,0)),RIGHT(YEAR(VLOOKUP(Récap!CK313,'Création N° Lot'!$D$3:$E$18,2,0)),2)," - ",DAY(CL313),"/",MONTH(CL313),"/",YEAR(CL313))</f>
        <v>#N/A</v>
      </c>
      <c r="CP313" s="6"/>
      <c r="CQ313" t="e">
        <f>VLOOKUP(CP313,'Info client'!$A$2:$D$1000,2,0)</f>
        <v>#N/A</v>
      </c>
      <c r="CR313" t="e">
        <f>VLOOKUP(CP313,'Info client'!$A$2:$D$1000,3,0)</f>
        <v>#N/A</v>
      </c>
      <c r="CS313" t="e">
        <f>VLOOKUP(CP313,'Info client'!$A$2:$D$1000,4,0)</f>
        <v>#N/A</v>
      </c>
      <c r="CU313" t="e">
        <f>VLOOKUP(Récap!CV313,'Création N° Lot'!$B$3:$B$18,2,0)</f>
        <v>#N/A</v>
      </c>
      <c r="CX313" t="str">
        <f t="shared" si="55"/>
        <v>Aout 2021</v>
      </c>
      <c r="CY313" s="7" t="e">
        <f>VLOOKUP(Récap!CX313,'Création N° Lot'!$D$3:$F$18,3,0)</f>
        <v>#N/A</v>
      </c>
      <c r="CZ313" t="e">
        <f>CONCATENATE(CV313,MONTH(VLOOKUP(Récap!CX313,'Création N° Lot'!$D$3:$E$18,2,0)),RIGHT(YEAR(VLOOKUP(Récap!CX313,'Création N° Lot'!$D$3:$E$18,2,0)),2)," - ",DAY(CY313),"/",MONTH(CY313),"/",YEAR(CY313))</f>
        <v>#N/A</v>
      </c>
      <c r="DC313" s="6"/>
      <c r="DD313" t="e">
        <f>VLOOKUP(DC313,'Info client'!$A$2:$D$1000,2,0)</f>
        <v>#N/A</v>
      </c>
      <c r="DE313" t="e">
        <f>VLOOKUP(DC313,'Info client'!$A$2:$D$1000,3,0)</f>
        <v>#N/A</v>
      </c>
      <c r="DF313" t="e">
        <f>VLOOKUP(DC313,'Info client'!$A$2:$D$1000,4,0)</f>
        <v>#N/A</v>
      </c>
      <c r="DH313" t="e">
        <f>VLOOKUP(Récap!DI313,'Création N° Lot'!$B$3:$B$18,2,0)</f>
        <v>#N/A</v>
      </c>
      <c r="DK313" t="str">
        <f t="shared" si="56"/>
        <v>44440</v>
      </c>
      <c r="DL313" s="7" t="e">
        <f>VLOOKUP(Récap!DK313,'Création N° Lot'!$D$3:$F$18,3,0)</f>
        <v>#N/A</v>
      </c>
      <c r="DM313" t="e">
        <f>CONCATENATE(DI313,MONTH(VLOOKUP(Récap!DK313,'Création N° Lot'!$D$3:$E$18,2,0)),RIGHT(YEAR(VLOOKUP(Récap!DK313,'Création N° Lot'!$D$3:$E$18,2,0)),2)," - ",DAY(DL313),"/",MONTH(DL313),"/",YEAR(DL313))</f>
        <v>#N/A</v>
      </c>
      <c r="DP313" s="6"/>
      <c r="DQ313" t="e">
        <f>VLOOKUP(DP313,'Info client'!$A$2:$D$1000,2,0)</f>
        <v>#N/A</v>
      </c>
      <c r="DR313" t="e">
        <f>VLOOKUP(DP313,'Info client'!$A$2:$D$1000,3,0)</f>
        <v>#N/A</v>
      </c>
      <c r="DS313" t="e">
        <f>VLOOKUP(DP313,'Info client'!$A$2:$D$1000,4,0)</f>
        <v>#N/A</v>
      </c>
      <c r="DU313" t="e">
        <f>VLOOKUP(Récap!DV313,'Création N° Lot'!$B$3:$B$18,2,0)</f>
        <v>#N/A</v>
      </c>
      <c r="DX313" t="str">
        <f t="shared" si="57"/>
        <v>44470</v>
      </c>
      <c r="DY313" s="7" t="e">
        <f>VLOOKUP(Récap!DX313,'Création N° Lot'!$D$3:$F$18,3,0)</f>
        <v>#N/A</v>
      </c>
      <c r="DZ313" t="e">
        <f>CONCATENATE(DV313,MONTH(VLOOKUP(Récap!DX313,'Création N° Lot'!$D$3:$E$18,2,0)),RIGHT(YEAR(VLOOKUP(Récap!DX313,'Création N° Lot'!$D$3:$E$18,2,0)),2)," - ",DAY(DY313),"/",MONTH(DY313),"/",YEAR(DY313))</f>
        <v>#N/A</v>
      </c>
      <c r="EC313" s="6"/>
      <c r="ED313" t="e">
        <f>VLOOKUP(EC313,'Info client'!$A$2:$D$1000,2,0)</f>
        <v>#N/A</v>
      </c>
      <c r="EE313" t="e">
        <f>VLOOKUP(EC313,'Info client'!$A$2:$D$1000,3,0)</f>
        <v>#N/A</v>
      </c>
      <c r="EF313" t="e">
        <f>VLOOKUP(EC313,'Info client'!$A$2:$D$1000,4,0)</f>
        <v>#N/A</v>
      </c>
      <c r="EH313" t="e">
        <f>VLOOKUP(Récap!EI313,'Création N° Lot'!$B$3:$B$18,2,0)</f>
        <v>#N/A</v>
      </c>
      <c r="EK313" t="str">
        <f t="shared" si="58"/>
        <v>44501</v>
      </c>
      <c r="EL313" s="7" t="e">
        <f>VLOOKUP(Récap!EK313,'Création N° Lot'!$D$3:$F$18,3,0)</f>
        <v>#N/A</v>
      </c>
      <c r="EM313" t="e">
        <f>CONCATENATE(EI313,MONTH(VLOOKUP(Récap!EK313,'Création N° Lot'!$D$3:$E$18,2,0)),RIGHT(YEAR(VLOOKUP(Récap!EK313,'Création N° Lot'!$D$3:$E$18,2,0)),2)," - ",DAY(EL313),"/",MONTH(EL313),"/",YEAR(EL313))</f>
        <v>#N/A</v>
      </c>
      <c r="EP313" s="6"/>
      <c r="EQ313" t="e">
        <f>VLOOKUP(EP313,'Info client'!$A$2:$D$1000,2,0)</f>
        <v>#N/A</v>
      </c>
      <c r="ER313" t="e">
        <f>VLOOKUP(EP313,'Info client'!$A$2:$D$1000,3,0)</f>
        <v>#N/A</v>
      </c>
      <c r="ES313" t="e">
        <f>VLOOKUP(EP313,'Info client'!$A$2:$D$1000,4,0)</f>
        <v>#N/A</v>
      </c>
      <c r="EU313" t="e">
        <f>VLOOKUP(Récap!EV313,'Création N° Lot'!$B$3:$B$18,2,0)</f>
        <v>#N/A</v>
      </c>
      <c r="EX313" t="str">
        <f t="shared" si="59"/>
        <v>44531</v>
      </c>
      <c r="EY313" s="7" t="e">
        <f>VLOOKUP(Récap!EX313,'Création N° Lot'!$D$3:$F$18,3,0)</f>
        <v>#N/A</v>
      </c>
      <c r="EZ313" t="e">
        <f>CONCATENATE(EV313,MONTH(VLOOKUP(Récap!EX313,'Création N° Lot'!$D$3:$E$18,2,0)),RIGHT(YEAR(VLOOKUP(Récap!EX313,'Création N° Lot'!$D$3:$E$18,2,0)),2)," - ",DAY(EY313),"/",MONTH(EY313),"/",YEAR(EY313))</f>
        <v>#N/A</v>
      </c>
    </row>
    <row r="314" spans="2:156" x14ac:dyDescent="0.25">
      <c r="B314" t="e">
        <f>VLOOKUP($A314,'Info client'!$A$2:$D$1000,2,0)</f>
        <v>#N/A</v>
      </c>
      <c r="C314" t="e">
        <f>VLOOKUP($A314,'Info client'!$A$2:$D$1000,3,0)</f>
        <v>#N/A</v>
      </c>
      <c r="D314" t="e">
        <f>VLOOKUP($A314,'Info client'!$A$2:$D$1000,4,0)</f>
        <v>#N/A</v>
      </c>
      <c r="F314" t="e">
        <f>VLOOKUP(Récap!G314,'Création N° Lot'!B226:B326,2,0)</f>
        <v>#N/A</v>
      </c>
      <c r="I314" t="str">
        <f t="shared" si="48"/>
        <v>44197</v>
      </c>
      <c r="J314" s="7" t="e">
        <f>VLOOKUP(Récap!I314,'Création N° Lot'!$D$3:$F$18,3,0)</f>
        <v>#N/A</v>
      </c>
      <c r="K314" t="e">
        <f>CONCATENATE(G314,MONTH(VLOOKUP(Récap!I314,'Création N° Lot'!$D$3:$E$18,2,0)),RIGHT(YEAR(VLOOKUP(Récap!I314,'Création N° Lot'!$D$3:$E$18,2,0)),2)," - ",DAY(J314),"/",MONTH(J314),"/",YEAR(J314))</f>
        <v>#N/A</v>
      </c>
      <c r="O314" t="e">
        <f>VLOOKUP(N314,'Info client'!$A$2:$D$1000,2,0)</f>
        <v>#N/A</v>
      </c>
      <c r="P314" t="e">
        <f>VLOOKUP($A314,'Info client'!$A$2:$D$1000,3,0)</f>
        <v>#N/A</v>
      </c>
      <c r="Q314" t="e">
        <f>VLOOKUP($A314,'Info client'!$A$2:$D$1000,4,0)</f>
        <v>#N/A</v>
      </c>
      <c r="S314" t="e">
        <f>VLOOKUP(Récap!G314,'Création N° Lot'!$B$3:$B$18,2,0)</f>
        <v>#N/A</v>
      </c>
      <c r="V314" t="str">
        <f t="shared" si="49"/>
        <v>44228</v>
      </c>
      <c r="W314" s="7" t="e">
        <f>VLOOKUP(Récap!V314,'Création N° Lot'!$D$3:$F$18,3,0)</f>
        <v>#N/A</v>
      </c>
      <c r="X314" t="e">
        <f>CONCATENATE(T314,MONTH(VLOOKUP(Récap!V314,'Création N° Lot'!$D$3:$E$18,2,0)),RIGHT(YEAR(VLOOKUP(Récap!V314,'Création N° Lot'!$D$3:$E$18,2,0)),2)," - ",DAY(W314),"/",MONTH(W314),"/",YEAR(W314))</f>
        <v>#N/A</v>
      </c>
      <c r="AA314" s="6"/>
      <c r="AB314" t="e">
        <f>VLOOKUP(AA314,'Info client'!$A$2:$D$1000,2,0)</f>
        <v>#N/A</v>
      </c>
      <c r="AC314" t="e">
        <f>VLOOKUP(AA314,'Info client'!$A$2:$D$1000,3,0)</f>
        <v>#N/A</v>
      </c>
      <c r="AD314" t="e">
        <f>VLOOKUP(AA314,'Info client'!$A$2:$D$1000,4,0)</f>
        <v>#N/A</v>
      </c>
      <c r="AF314" t="e">
        <f>VLOOKUP(Récap!AG314,'Création N° Lot'!$B$3:$B$18,2,0)</f>
        <v>#N/A</v>
      </c>
      <c r="AI314" t="str">
        <f t="shared" si="50"/>
        <v>44256</v>
      </c>
      <c r="AJ314" s="7" t="e">
        <f>VLOOKUP(Récap!AI314,'Création N° Lot'!$D$3:$F$18,3,0)</f>
        <v>#N/A</v>
      </c>
      <c r="AK314" t="e">
        <f>CONCATENATE(AG314,MONTH(VLOOKUP(Récap!AI314,'Création N° Lot'!$D$3:$E$18,2,0)),RIGHT(YEAR(VLOOKUP(Récap!AI314,'Création N° Lot'!$D$3:$E$18,2,0)),2)," - ",DAY(AJ314),"/",MONTH(AJ314),"/",YEAR(AJ314))</f>
        <v>#N/A</v>
      </c>
      <c r="AP314" s="6"/>
      <c r="AQ314" t="e">
        <f>VLOOKUP(AP314,'Info client'!$A$2:$D$1000,2,0)</f>
        <v>#N/A</v>
      </c>
      <c r="AR314" t="e">
        <f>VLOOKUP(AP314,'Info client'!$A$2:$D$1000,3,0)</f>
        <v>#N/A</v>
      </c>
      <c r="AS314" t="e">
        <f>VLOOKUP(AP314,'Info client'!$A$2:$D$1000,4,0)</f>
        <v>#N/A</v>
      </c>
      <c r="AU314" t="e">
        <f>VLOOKUP(Récap!AV314,'Création N° Lot'!$B$3:$B$18,2,0)</f>
        <v>#N/A</v>
      </c>
      <c r="AX314" t="str">
        <f t="shared" si="51"/>
        <v>44287</v>
      </c>
      <c r="AY314" s="7" t="e">
        <f>VLOOKUP(Récap!AX314,'Création N° Lot'!$D$3:$F$18,3,0)</f>
        <v>#N/A</v>
      </c>
      <c r="AZ314" t="e">
        <f>CONCATENATE(AV314,MONTH(VLOOKUP(Récap!AX314,'Création N° Lot'!$D$3:$E$18,2,0)),RIGHT(YEAR(VLOOKUP(Récap!AX314,'Création N° Lot'!$D$3:$E$18,2,0)),2)," - ",DAY(AY314),"/",MONTH(AY314),"/",YEAR(AY314))</f>
        <v>#N/A</v>
      </c>
      <c r="BC314" s="6"/>
      <c r="BD314" t="e">
        <f>VLOOKUP(BC314,'Info client'!$A$2:$D$1000,2,0)</f>
        <v>#N/A</v>
      </c>
      <c r="BE314" t="e">
        <f>VLOOKUP(BC314,'Info client'!$A$2:$D$1000,3,0)</f>
        <v>#N/A</v>
      </c>
      <c r="BF314" t="e">
        <f>VLOOKUP(BC314,'Info client'!$A$2:$D$1000,4,0)</f>
        <v>#N/A</v>
      </c>
      <c r="BH314" t="e">
        <f>VLOOKUP(Récap!BI314,'Création N° Lot'!$B$3:$B$18,2,0)</f>
        <v>#N/A</v>
      </c>
      <c r="BK314" t="str">
        <f t="shared" si="52"/>
        <v>44317</v>
      </c>
      <c r="BL314" s="7" t="e">
        <f>VLOOKUP(Récap!BK314,'Création N° Lot'!$D$3:$F$18,3,0)</f>
        <v>#N/A</v>
      </c>
      <c r="BM314" t="e">
        <f>CONCATENATE(BI314,MONTH(VLOOKUP(Récap!BK314,'Création N° Lot'!$D$3:$E$18,2,0)),RIGHT(YEAR(VLOOKUP(Récap!BK314,'Création N° Lot'!$D$3:$E$18,2,0)),2)," - ",DAY(BL314),"/",MONTH(BL314),"/",YEAR(BL314))</f>
        <v>#N/A</v>
      </c>
      <c r="BP314" s="6"/>
      <c r="BQ314" t="e">
        <f>VLOOKUP(BP314,'Info client'!$A$2:$D$1000,2,0)</f>
        <v>#N/A</v>
      </c>
      <c r="BR314" t="e">
        <f>VLOOKUP(BP314,'Info client'!$A$2:$D$1000,3,0)</f>
        <v>#N/A</v>
      </c>
      <c r="BS314" t="e">
        <f>VLOOKUP(BP314,'Info client'!$A$2:$D$1000,4,0)</f>
        <v>#N/A</v>
      </c>
      <c r="BU314" t="e">
        <f>VLOOKUP(Récap!BV314,'Création N° Lot'!$B$3:$B$18,2,0)</f>
        <v>#N/A</v>
      </c>
      <c r="BX314" t="str">
        <f t="shared" si="53"/>
        <v>44348</v>
      </c>
      <c r="BY314" s="7" t="e">
        <f>VLOOKUP(Récap!BX314,'Création N° Lot'!$D$3:$F$18,3,0)</f>
        <v>#N/A</v>
      </c>
      <c r="BZ314" t="e">
        <f>CONCATENATE(BV314,MONTH(VLOOKUP(Récap!BX314,'Création N° Lot'!$D$3:$E$18,2,0)),RIGHT(YEAR(VLOOKUP(Récap!BX314,'Création N° Lot'!$D$3:$E$18,2,0)),2)," - ",DAY(BY314),"/",MONTH(BY314),"/",YEAR(BY314))</f>
        <v>#N/A</v>
      </c>
      <c r="CC314" s="6"/>
      <c r="CD314" t="e">
        <f>VLOOKUP(CC314,'Info client'!$A$2:$D$1000,2,0)</f>
        <v>#N/A</v>
      </c>
      <c r="CE314" t="e">
        <f>VLOOKUP(CC314,'Info client'!$A$2:$D$1000,3,0)</f>
        <v>#N/A</v>
      </c>
      <c r="CF314" t="e">
        <f>VLOOKUP(CC314,'Info client'!$A$2:$D$1000,4,0)</f>
        <v>#N/A</v>
      </c>
      <c r="CH314" t="e">
        <f>VLOOKUP(Récap!CI314,'Création N° Lot'!$B$3:$B$18,2,0)</f>
        <v>#N/A</v>
      </c>
      <c r="CK314" t="str">
        <f t="shared" si="54"/>
        <v>44378</v>
      </c>
      <c r="CL314" s="7" t="e">
        <f>VLOOKUP(Récap!CK314,'Création N° Lot'!$D$3:$F$18,3,0)</f>
        <v>#N/A</v>
      </c>
      <c r="CM314" t="e">
        <f>CONCATENATE(CI314,MONTH(VLOOKUP(Récap!CK314,'Création N° Lot'!$D$3:$E$18,2,0)),RIGHT(YEAR(VLOOKUP(Récap!CK314,'Création N° Lot'!$D$3:$E$18,2,0)),2)," - ",DAY(CL314),"/",MONTH(CL314),"/",YEAR(CL314))</f>
        <v>#N/A</v>
      </c>
      <c r="CP314" s="6"/>
      <c r="CQ314" t="e">
        <f>VLOOKUP(CP314,'Info client'!$A$2:$D$1000,2,0)</f>
        <v>#N/A</v>
      </c>
      <c r="CR314" t="e">
        <f>VLOOKUP(CP314,'Info client'!$A$2:$D$1000,3,0)</f>
        <v>#N/A</v>
      </c>
      <c r="CS314" t="e">
        <f>VLOOKUP(CP314,'Info client'!$A$2:$D$1000,4,0)</f>
        <v>#N/A</v>
      </c>
      <c r="CU314" t="e">
        <f>VLOOKUP(Récap!CV314,'Création N° Lot'!$B$3:$B$18,2,0)</f>
        <v>#N/A</v>
      </c>
      <c r="CX314" t="str">
        <f t="shared" si="55"/>
        <v>Aout 2021</v>
      </c>
      <c r="CY314" s="7" t="e">
        <f>VLOOKUP(Récap!CX314,'Création N° Lot'!$D$3:$F$18,3,0)</f>
        <v>#N/A</v>
      </c>
      <c r="CZ314" t="e">
        <f>CONCATENATE(CV314,MONTH(VLOOKUP(Récap!CX314,'Création N° Lot'!$D$3:$E$18,2,0)),RIGHT(YEAR(VLOOKUP(Récap!CX314,'Création N° Lot'!$D$3:$E$18,2,0)),2)," - ",DAY(CY314),"/",MONTH(CY314),"/",YEAR(CY314))</f>
        <v>#N/A</v>
      </c>
      <c r="DC314" s="6"/>
      <c r="DD314" t="e">
        <f>VLOOKUP(DC314,'Info client'!$A$2:$D$1000,2,0)</f>
        <v>#N/A</v>
      </c>
      <c r="DE314" t="e">
        <f>VLOOKUP(DC314,'Info client'!$A$2:$D$1000,3,0)</f>
        <v>#N/A</v>
      </c>
      <c r="DF314" t="e">
        <f>VLOOKUP(DC314,'Info client'!$A$2:$D$1000,4,0)</f>
        <v>#N/A</v>
      </c>
      <c r="DH314" t="e">
        <f>VLOOKUP(Récap!DI314,'Création N° Lot'!$B$3:$B$18,2,0)</f>
        <v>#N/A</v>
      </c>
      <c r="DK314" t="str">
        <f t="shared" si="56"/>
        <v>44440</v>
      </c>
      <c r="DL314" s="7" t="e">
        <f>VLOOKUP(Récap!DK314,'Création N° Lot'!$D$3:$F$18,3,0)</f>
        <v>#N/A</v>
      </c>
      <c r="DM314" t="e">
        <f>CONCATENATE(DI314,MONTH(VLOOKUP(Récap!DK314,'Création N° Lot'!$D$3:$E$18,2,0)),RIGHT(YEAR(VLOOKUP(Récap!DK314,'Création N° Lot'!$D$3:$E$18,2,0)),2)," - ",DAY(DL314),"/",MONTH(DL314),"/",YEAR(DL314))</f>
        <v>#N/A</v>
      </c>
      <c r="DP314" s="6"/>
      <c r="DQ314" t="e">
        <f>VLOOKUP(DP314,'Info client'!$A$2:$D$1000,2,0)</f>
        <v>#N/A</v>
      </c>
      <c r="DR314" t="e">
        <f>VLOOKUP(DP314,'Info client'!$A$2:$D$1000,3,0)</f>
        <v>#N/A</v>
      </c>
      <c r="DS314" t="e">
        <f>VLOOKUP(DP314,'Info client'!$A$2:$D$1000,4,0)</f>
        <v>#N/A</v>
      </c>
      <c r="DU314" t="e">
        <f>VLOOKUP(Récap!DV314,'Création N° Lot'!$B$3:$B$18,2,0)</f>
        <v>#N/A</v>
      </c>
      <c r="DX314" t="str">
        <f t="shared" si="57"/>
        <v>44470</v>
      </c>
      <c r="DY314" s="7" t="e">
        <f>VLOOKUP(Récap!DX314,'Création N° Lot'!$D$3:$F$18,3,0)</f>
        <v>#N/A</v>
      </c>
      <c r="DZ314" t="e">
        <f>CONCATENATE(DV314,MONTH(VLOOKUP(Récap!DX314,'Création N° Lot'!$D$3:$E$18,2,0)),RIGHT(YEAR(VLOOKUP(Récap!DX314,'Création N° Lot'!$D$3:$E$18,2,0)),2)," - ",DAY(DY314),"/",MONTH(DY314),"/",YEAR(DY314))</f>
        <v>#N/A</v>
      </c>
      <c r="EC314" s="6"/>
      <c r="ED314" t="e">
        <f>VLOOKUP(EC314,'Info client'!$A$2:$D$1000,2,0)</f>
        <v>#N/A</v>
      </c>
      <c r="EE314" t="e">
        <f>VLOOKUP(EC314,'Info client'!$A$2:$D$1000,3,0)</f>
        <v>#N/A</v>
      </c>
      <c r="EF314" t="e">
        <f>VLOOKUP(EC314,'Info client'!$A$2:$D$1000,4,0)</f>
        <v>#N/A</v>
      </c>
      <c r="EH314" t="e">
        <f>VLOOKUP(Récap!EI314,'Création N° Lot'!$B$3:$B$18,2,0)</f>
        <v>#N/A</v>
      </c>
      <c r="EK314" t="str">
        <f t="shared" si="58"/>
        <v>44501</v>
      </c>
      <c r="EL314" s="7" t="e">
        <f>VLOOKUP(Récap!EK314,'Création N° Lot'!$D$3:$F$18,3,0)</f>
        <v>#N/A</v>
      </c>
      <c r="EM314" t="e">
        <f>CONCATENATE(EI314,MONTH(VLOOKUP(Récap!EK314,'Création N° Lot'!$D$3:$E$18,2,0)),RIGHT(YEAR(VLOOKUP(Récap!EK314,'Création N° Lot'!$D$3:$E$18,2,0)),2)," - ",DAY(EL314),"/",MONTH(EL314),"/",YEAR(EL314))</f>
        <v>#N/A</v>
      </c>
      <c r="EP314" s="6"/>
      <c r="EQ314" t="e">
        <f>VLOOKUP(EP314,'Info client'!$A$2:$D$1000,2,0)</f>
        <v>#N/A</v>
      </c>
      <c r="ER314" t="e">
        <f>VLOOKUP(EP314,'Info client'!$A$2:$D$1000,3,0)</f>
        <v>#N/A</v>
      </c>
      <c r="ES314" t="e">
        <f>VLOOKUP(EP314,'Info client'!$A$2:$D$1000,4,0)</f>
        <v>#N/A</v>
      </c>
      <c r="EU314" t="e">
        <f>VLOOKUP(Récap!EV314,'Création N° Lot'!$B$3:$B$18,2,0)</f>
        <v>#N/A</v>
      </c>
      <c r="EX314" t="str">
        <f t="shared" si="59"/>
        <v>44531</v>
      </c>
      <c r="EY314" s="7" t="e">
        <f>VLOOKUP(Récap!EX314,'Création N° Lot'!$D$3:$F$18,3,0)</f>
        <v>#N/A</v>
      </c>
      <c r="EZ314" t="e">
        <f>CONCATENATE(EV314,MONTH(VLOOKUP(Récap!EX314,'Création N° Lot'!$D$3:$E$18,2,0)),RIGHT(YEAR(VLOOKUP(Récap!EX314,'Création N° Lot'!$D$3:$E$18,2,0)),2)," - ",DAY(EY314),"/",MONTH(EY314),"/",YEAR(EY314))</f>
        <v>#N/A</v>
      </c>
    </row>
    <row r="315" spans="2:156" x14ac:dyDescent="0.25">
      <c r="B315" t="e">
        <f>VLOOKUP($A315,'Info client'!$A$2:$D$1000,2,0)</f>
        <v>#N/A</v>
      </c>
      <c r="C315" t="e">
        <f>VLOOKUP($A315,'Info client'!$A$2:$D$1000,3,0)</f>
        <v>#N/A</v>
      </c>
      <c r="D315" t="e">
        <f>VLOOKUP($A315,'Info client'!$A$2:$D$1000,4,0)</f>
        <v>#N/A</v>
      </c>
      <c r="F315" t="e">
        <f>VLOOKUP(Récap!G315,'Création N° Lot'!B227:B327,2,0)</f>
        <v>#N/A</v>
      </c>
      <c r="I315" t="str">
        <f t="shared" si="48"/>
        <v>44197</v>
      </c>
      <c r="J315" s="7" t="e">
        <f>VLOOKUP(Récap!I315,'Création N° Lot'!$D$3:$F$18,3,0)</f>
        <v>#N/A</v>
      </c>
      <c r="K315" t="e">
        <f>CONCATENATE(G315,MONTH(VLOOKUP(Récap!I315,'Création N° Lot'!$D$3:$E$18,2,0)),RIGHT(YEAR(VLOOKUP(Récap!I315,'Création N° Lot'!$D$3:$E$18,2,0)),2)," - ",DAY(J315),"/",MONTH(J315),"/",YEAR(J315))</f>
        <v>#N/A</v>
      </c>
      <c r="O315" t="e">
        <f>VLOOKUP(N315,'Info client'!$A$2:$D$1000,2,0)</f>
        <v>#N/A</v>
      </c>
      <c r="P315" t="e">
        <f>VLOOKUP($A315,'Info client'!$A$2:$D$1000,3,0)</f>
        <v>#N/A</v>
      </c>
      <c r="Q315" t="e">
        <f>VLOOKUP($A315,'Info client'!$A$2:$D$1000,4,0)</f>
        <v>#N/A</v>
      </c>
      <c r="S315" t="e">
        <f>VLOOKUP(Récap!G315,'Création N° Lot'!$B$3:$B$18,2,0)</f>
        <v>#N/A</v>
      </c>
      <c r="V315" t="str">
        <f t="shared" si="49"/>
        <v>44228</v>
      </c>
      <c r="W315" s="7" t="e">
        <f>VLOOKUP(Récap!V315,'Création N° Lot'!$D$3:$F$18,3,0)</f>
        <v>#N/A</v>
      </c>
      <c r="X315" t="e">
        <f>CONCATENATE(T315,MONTH(VLOOKUP(Récap!V315,'Création N° Lot'!$D$3:$E$18,2,0)),RIGHT(YEAR(VLOOKUP(Récap!V315,'Création N° Lot'!$D$3:$E$18,2,0)),2)," - ",DAY(W315),"/",MONTH(W315),"/",YEAR(W315))</f>
        <v>#N/A</v>
      </c>
      <c r="AA315" s="6"/>
      <c r="AB315" t="e">
        <f>VLOOKUP(AA315,'Info client'!$A$2:$D$1000,2,0)</f>
        <v>#N/A</v>
      </c>
      <c r="AC315" t="e">
        <f>VLOOKUP(AA315,'Info client'!$A$2:$D$1000,3,0)</f>
        <v>#N/A</v>
      </c>
      <c r="AD315" t="e">
        <f>VLOOKUP(AA315,'Info client'!$A$2:$D$1000,4,0)</f>
        <v>#N/A</v>
      </c>
      <c r="AF315" t="e">
        <f>VLOOKUP(Récap!AG315,'Création N° Lot'!$B$3:$B$18,2,0)</f>
        <v>#N/A</v>
      </c>
      <c r="AI315" t="str">
        <f t="shared" si="50"/>
        <v>44256</v>
      </c>
      <c r="AJ315" s="7" t="e">
        <f>VLOOKUP(Récap!AI315,'Création N° Lot'!$D$3:$F$18,3,0)</f>
        <v>#N/A</v>
      </c>
      <c r="AK315" t="e">
        <f>CONCATENATE(AG315,MONTH(VLOOKUP(Récap!AI315,'Création N° Lot'!$D$3:$E$18,2,0)),RIGHT(YEAR(VLOOKUP(Récap!AI315,'Création N° Lot'!$D$3:$E$18,2,0)),2)," - ",DAY(AJ315),"/",MONTH(AJ315),"/",YEAR(AJ315))</f>
        <v>#N/A</v>
      </c>
      <c r="AP315" s="6"/>
      <c r="AQ315" t="e">
        <f>VLOOKUP(AP315,'Info client'!$A$2:$D$1000,2,0)</f>
        <v>#N/A</v>
      </c>
      <c r="AR315" t="e">
        <f>VLOOKUP(AP315,'Info client'!$A$2:$D$1000,3,0)</f>
        <v>#N/A</v>
      </c>
      <c r="AS315" t="e">
        <f>VLOOKUP(AP315,'Info client'!$A$2:$D$1000,4,0)</f>
        <v>#N/A</v>
      </c>
      <c r="AU315" t="e">
        <f>VLOOKUP(Récap!AV315,'Création N° Lot'!$B$3:$B$18,2,0)</f>
        <v>#N/A</v>
      </c>
      <c r="AX315" t="str">
        <f t="shared" si="51"/>
        <v>44287</v>
      </c>
      <c r="AY315" s="7" t="e">
        <f>VLOOKUP(Récap!AX315,'Création N° Lot'!$D$3:$F$18,3,0)</f>
        <v>#N/A</v>
      </c>
      <c r="AZ315" t="e">
        <f>CONCATENATE(AV315,MONTH(VLOOKUP(Récap!AX315,'Création N° Lot'!$D$3:$E$18,2,0)),RIGHT(YEAR(VLOOKUP(Récap!AX315,'Création N° Lot'!$D$3:$E$18,2,0)),2)," - ",DAY(AY315),"/",MONTH(AY315),"/",YEAR(AY315))</f>
        <v>#N/A</v>
      </c>
      <c r="BC315" s="6"/>
      <c r="BD315" t="e">
        <f>VLOOKUP(BC315,'Info client'!$A$2:$D$1000,2,0)</f>
        <v>#N/A</v>
      </c>
      <c r="BE315" t="e">
        <f>VLOOKUP(BC315,'Info client'!$A$2:$D$1000,3,0)</f>
        <v>#N/A</v>
      </c>
      <c r="BF315" t="e">
        <f>VLOOKUP(BC315,'Info client'!$A$2:$D$1000,4,0)</f>
        <v>#N/A</v>
      </c>
      <c r="BH315" t="e">
        <f>VLOOKUP(Récap!BI315,'Création N° Lot'!$B$3:$B$18,2,0)</f>
        <v>#N/A</v>
      </c>
      <c r="BK315" t="str">
        <f t="shared" si="52"/>
        <v>44317</v>
      </c>
      <c r="BL315" s="7" t="e">
        <f>VLOOKUP(Récap!BK315,'Création N° Lot'!$D$3:$F$18,3,0)</f>
        <v>#N/A</v>
      </c>
      <c r="BM315" t="e">
        <f>CONCATENATE(BI315,MONTH(VLOOKUP(Récap!BK315,'Création N° Lot'!$D$3:$E$18,2,0)),RIGHT(YEAR(VLOOKUP(Récap!BK315,'Création N° Lot'!$D$3:$E$18,2,0)),2)," - ",DAY(BL315),"/",MONTH(BL315),"/",YEAR(BL315))</f>
        <v>#N/A</v>
      </c>
      <c r="BP315" s="6"/>
      <c r="BQ315" t="e">
        <f>VLOOKUP(BP315,'Info client'!$A$2:$D$1000,2,0)</f>
        <v>#N/A</v>
      </c>
      <c r="BR315" t="e">
        <f>VLOOKUP(BP315,'Info client'!$A$2:$D$1000,3,0)</f>
        <v>#N/A</v>
      </c>
      <c r="BS315" t="e">
        <f>VLOOKUP(BP315,'Info client'!$A$2:$D$1000,4,0)</f>
        <v>#N/A</v>
      </c>
      <c r="BU315" t="e">
        <f>VLOOKUP(Récap!BV315,'Création N° Lot'!$B$3:$B$18,2,0)</f>
        <v>#N/A</v>
      </c>
      <c r="BX315" t="str">
        <f t="shared" si="53"/>
        <v>44348</v>
      </c>
      <c r="BY315" s="7" t="e">
        <f>VLOOKUP(Récap!BX315,'Création N° Lot'!$D$3:$F$18,3,0)</f>
        <v>#N/A</v>
      </c>
      <c r="BZ315" t="e">
        <f>CONCATENATE(BV315,MONTH(VLOOKUP(Récap!BX315,'Création N° Lot'!$D$3:$E$18,2,0)),RIGHT(YEAR(VLOOKUP(Récap!BX315,'Création N° Lot'!$D$3:$E$18,2,0)),2)," - ",DAY(BY315),"/",MONTH(BY315),"/",YEAR(BY315))</f>
        <v>#N/A</v>
      </c>
      <c r="CC315" s="6"/>
      <c r="CD315" t="e">
        <f>VLOOKUP(CC315,'Info client'!$A$2:$D$1000,2,0)</f>
        <v>#N/A</v>
      </c>
      <c r="CE315" t="e">
        <f>VLOOKUP(CC315,'Info client'!$A$2:$D$1000,3,0)</f>
        <v>#N/A</v>
      </c>
      <c r="CF315" t="e">
        <f>VLOOKUP(CC315,'Info client'!$A$2:$D$1000,4,0)</f>
        <v>#N/A</v>
      </c>
      <c r="CH315" t="e">
        <f>VLOOKUP(Récap!CI315,'Création N° Lot'!$B$3:$B$18,2,0)</f>
        <v>#N/A</v>
      </c>
      <c r="CK315" t="str">
        <f t="shared" si="54"/>
        <v>44378</v>
      </c>
      <c r="CL315" s="7" t="e">
        <f>VLOOKUP(Récap!CK315,'Création N° Lot'!$D$3:$F$18,3,0)</f>
        <v>#N/A</v>
      </c>
      <c r="CM315" t="e">
        <f>CONCATENATE(CI315,MONTH(VLOOKUP(Récap!CK315,'Création N° Lot'!$D$3:$E$18,2,0)),RIGHT(YEAR(VLOOKUP(Récap!CK315,'Création N° Lot'!$D$3:$E$18,2,0)),2)," - ",DAY(CL315),"/",MONTH(CL315),"/",YEAR(CL315))</f>
        <v>#N/A</v>
      </c>
      <c r="CP315" s="6"/>
      <c r="CQ315" t="e">
        <f>VLOOKUP(CP315,'Info client'!$A$2:$D$1000,2,0)</f>
        <v>#N/A</v>
      </c>
      <c r="CR315" t="e">
        <f>VLOOKUP(CP315,'Info client'!$A$2:$D$1000,3,0)</f>
        <v>#N/A</v>
      </c>
      <c r="CS315" t="e">
        <f>VLOOKUP(CP315,'Info client'!$A$2:$D$1000,4,0)</f>
        <v>#N/A</v>
      </c>
      <c r="CU315" t="e">
        <f>VLOOKUP(Récap!CV315,'Création N° Lot'!$B$3:$B$18,2,0)</f>
        <v>#N/A</v>
      </c>
      <c r="CX315" t="str">
        <f t="shared" si="55"/>
        <v>Aout 2021</v>
      </c>
      <c r="CY315" s="7" t="e">
        <f>VLOOKUP(Récap!CX315,'Création N° Lot'!$D$3:$F$18,3,0)</f>
        <v>#N/A</v>
      </c>
      <c r="CZ315" t="e">
        <f>CONCATENATE(CV315,MONTH(VLOOKUP(Récap!CX315,'Création N° Lot'!$D$3:$E$18,2,0)),RIGHT(YEAR(VLOOKUP(Récap!CX315,'Création N° Lot'!$D$3:$E$18,2,0)),2)," - ",DAY(CY315),"/",MONTH(CY315),"/",YEAR(CY315))</f>
        <v>#N/A</v>
      </c>
      <c r="DC315" s="6"/>
      <c r="DD315" t="e">
        <f>VLOOKUP(DC315,'Info client'!$A$2:$D$1000,2,0)</f>
        <v>#N/A</v>
      </c>
      <c r="DE315" t="e">
        <f>VLOOKUP(DC315,'Info client'!$A$2:$D$1000,3,0)</f>
        <v>#N/A</v>
      </c>
      <c r="DF315" t="e">
        <f>VLOOKUP(DC315,'Info client'!$A$2:$D$1000,4,0)</f>
        <v>#N/A</v>
      </c>
      <c r="DH315" t="e">
        <f>VLOOKUP(Récap!DI315,'Création N° Lot'!$B$3:$B$18,2,0)</f>
        <v>#N/A</v>
      </c>
      <c r="DK315" t="str">
        <f t="shared" si="56"/>
        <v>44440</v>
      </c>
      <c r="DL315" s="7" t="e">
        <f>VLOOKUP(Récap!DK315,'Création N° Lot'!$D$3:$F$18,3,0)</f>
        <v>#N/A</v>
      </c>
      <c r="DM315" t="e">
        <f>CONCATENATE(DI315,MONTH(VLOOKUP(Récap!DK315,'Création N° Lot'!$D$3:$E$18,2,0)),RIGHT(YEAR(VLOOKUP(Récap!DK315,'Création N° Lot'!$D$3:$E$18,2,0)),2)," - ",DAY(DL315),"/",MONTH(DL315),"/",YEAR(DL315))</f>
        <v>#N/A</v>
      </c>
      <c r="DP315" s="6"/>
      <c r="DQ315" t="e">
        <f>VLOOKUP(DP315,'Info client'!$A$2:$D$1000,2,0)</f>
        <v>#N/A</v>
      </c>
      <c r="DR315" t="e">
        <f>VLOOKUP(DP315,'Info client'!$A$2:$D$1000,3,0)</f>
        <v>#N/A</v>
      </c>
      <c r="DS315" t="e">
        <f>VLOOKUP(DP315,'Info client'!$A$2:$D$1000,4,0)</f>
        <v>#N/A</v>
      </c>
      <c r="DU315" t="e">
        <f>VLOOKUP(Récap!DV315,'Création N° Lot'!$B$3:$B$18,2,0)</f>
        <v>#N/A</v>
      </c>
      <c r="DX315" t="str">
        <f t="shared" si="57"/>
        <v>44470</v>
      </c>
      <c r="DY315" s="7" t="e">
        <f>VLOOKUP(Récap!DX315,'Création N° Lot'!$D$3:$F$18,3,0)</f>
        <v>#N/A</v>
      </c>
      <c r="DZ315" t="e">
        <f>CONCATENATE(DV315,MONTH(VLOOKUP(Récap!DX315,'Création N° Lot'!$D$3:$E$18,2,0)),RIGHT(YEAR(VLOOKUP(Récap!DX315,'Création N° Lot'!$D$3:$E$18,2,0)),2)," - ",DAY(DY315),"/",MONTH(DY315),"/",YEAR(DY315))</f>
        <v>#N/A</v>
      </c>
      <c r="EC315" s="6"/>
      <c r="ED315" t="e">
        <f>VLOOKUP(EC315,'Info client'!$A$2:$D$1000,2,0)</f>
        <v>#N/A</v>
      </c>
      <c r="EE315" t="e">
        <f>VLOOKUP(EC315,'Info client'!$A$2:$D$1000,3,0)</f>
        <v>#N/A</v>
      </c>
      <c r="EF315" t="e">
        <f>VLOOKUP(EC315,'Info client'!$A$2:$D$1000,4,0)</f>
        <v>#N/A</v>
      </c>
      <c r="EH315" t="e">
        <f>VLOOKUP(Récap!EI315,'Création N° Lot'!$B$3:$B$18,2,0)</f>
        <v>#N/A</v>
      </c>
      <c r="EK315" t="str">
        <f t="shared" si="58"/>
        <v>44501</v>
      </c>
      <c r="EL315" s="7" t="e">
        <f>VLOOKUP(Récap!EK315,'Création N° Lot'!$D$3:$F$18,3,0)</f>
        <v>#N/A</v>
      </c>
      <c r="EM315" t="e">
        <f>CONCATENATE(EI315,MONTH(VLOOKUP(Récap!EK315,'Création N° Lot'!$D$3:$E$18,2,0)),RIGHT(YEAR(VLOOKUP(Récap!EK315,'Création N° Lot'!$D$3:$E$18,2,0)),2)," - ",DAY(EL315),"/",MONTH(EL315),"/",YEAR(EL315))</f>
        <v>#N/A</v>
      </c>
      <c r="EP315" s="6"/>
      <c r="EQ315" t="e">
        <f>VLOOKUP(EP315,'Info client'!$A$2:$D$1000,2,0)</f>
        <v>#N/A</v>
      </c>
      <c r="ER315" t="e">
        <f>VLOOKUP(EP315,'Info client'!$A$2:$D$1000,3,0)</f>
        <v>#N/A</v>
      </c>
      <c r="ES315" t="e">
        <f>VLOOKUP(EP315,'Info client'!$A$2:$D$1000,4,0)</f>
        <v>#N/A</v>
      </c>
      <c r="EU315" t="e">
        <f>VLOOKUP(Récap!EV315,'Création N° Lot'!$B$3:$B$18,2,0)</f>
        <v>#N/A</v>
      </c>
      <c r="EX315" t="str">
        <f t="shared" si="59"/>
        <v>44531</v>
      </c>
      <c r="EY315" s="7" t="e">
        <f>VLOOKUP(Récap!EX315,'Création N° Lot'!$D$3:$F$18,3,0)</f>
        <v>#N/A</v>
      </c>
      <c r="EZ315" t="e">
        <f>CONCATENATE(EV315,MONTH(VLOOKUP(Récap!EX315,'Création N° Lot'!$D$3:$E$18,2,0)),RIGHT(YEAR(VLOOKUP(Récap!EX315,'Création N° Lot'!$D$3:$E$18,2,0)),2)," - ",DAY(EY315),"/",MONTH(EY315),"/",YEAR(EY315))</f>
        <v>#N/A</v>
      </c>
    </row>
    <row r="316" spans="2:156" x14ac:dyDescent="0.25">
      <c r="B316" t="e">
        <f>VLOOKUP($A316,'Info client'!$A$2:$D$1000,2,0)</f>
        <v>#N/A</v>
      </c>
      <c r="C316" t="e">
        <f>VLOOKUP($A316,'Info client'!$A$2:$D$1000,3,0)</f>
        <v>#N/A</v>
      </c>
      <c r="D316" t="e">
        <f>VLOOKUP($A316,'Info client'!$A$2:$D$1000,4,0)</f>
        <v>#N/A</v>
      </c>
      <c r="F316" t="e">
        <f>VLOOKUP(Récap!G316,'Création N° Lot'!B228:B328,2,0)</f>
        <v>#N/A</v>
      </c>
      <c r="I316" t="str">
        <f t="shared" si="48"/>
        <v>44197</v>
      </c>
      <c r="J316" s="7" t="e">
        <f>VLOOKUP(Récap!I316,'Création N° Lot'!$D$3:$F$18,3,0)</f>
        <v>#N/A</v>
      </c>
      <c r="K316" t="e">
        <f>CONCATENATE(G316,MONTH(VLOOKUP(Récap!I316,'Création N° Lot'!$D$3:$E$18,2,0)),RIGHT(YEAR(VLOOKUP(Récap!I316,'Création N° Lot'!$D$3:$E$18,2,0)),2)," - ",DAY(J316),"/",MONTH(J316),"/",YEAR(J316))</f>
        <v>#N/A</v>
      </c>
      <c r="O316" t="e">
        <f>VLOOKUP(N316,'Info client'!$A$2:$D$1000,2,0)</f>
        <v>#N/A</v>
      </c>
      <c r="P316" t="e">
        <f>VLOOKUP($A316,'Info client'!$A$2:$D$1000,3,0)</f>
        <v>#N/A</v>
      </c>
      <c r="Q316" t="e">
        <f>VLOOKUP($A316,'Info client'!$A$2:$D$1000,4,0)</f>
        <v>#N/A</v>
      </c>
      <c r="S316" t="e">
        <f>VLOOKUP(Récap!G316,'Création N° Lot'!$B$3:$B$18,2,0)</f>
        <v>#N/A</v>
      </c>
      <c r="V316" t="str">
        <f t="shared" si="49"/>
        <v>44228</v>
      </c>
      <c r="W316" s="7" t="e">
        <f>VLOOKUP(Récap!V316,'Création N° Lot'!$D$3:$F$18,3,0)</f>
        <v>#N/A</v>
      </c>
      <c r="X316" t="e">
        <f>CONCATENATE(T316,MONTH(VLOOKUP(Récap!V316,'Création N° Lot'!$D$3:$E$18,2,0)),RIGHT(YEAR(VLOOKUP(Récap!V316,'Création N° Lot'!$D$3:$E$18,2,0)),2)," - ",DAY(W316),"/",MONTH(W316),"/",YEAR(W316))</f>
        <v>#N/A</v>
      </c>
      <c r="AA316" s="6"/>
      <c r="AB316" t="e">
        <f>VLOOKUP(AA316,'Info client'!$A$2:$D$1000,2,0)</f>
        <v>#N/A</v>
      </c>
      <c r="AC316" t="e">
        <f>VLOOKUP(AA316,'Info client'!$A$2:$D$1000,3,0)</f>
        <v>#N/A</v>
      </c>
      <c r="AD316" t="e">
        <f>VLOOKUP(AA316,'Info client'!$A$2:$D$1000,4,0)</f>
        <v>#N/A</v>
      </c>
      <c r="AF316" t="e">
        <f>VLOOKUP(Récap!AG316,'Création N° Lot'!$B$3:$B$18,2,0)</f>
        <v>#N/A</v>
      </c>
      <c r="AI316" t="str">
        <f t="shared" si="50"/>
        <v>44256</v>
      </c>
      <c r="AJ316" s="7" t="e">
        <f>VLOOKUP(Récap!AI316,'Création N° Lot'!$D$3:$F$18,3,0)</f>
        <v>#N/A</v>
      </c>
      <c r="AK316" t="e">
        <f>CONCATENATE(AG316,MONTH(VLOOKUP(Récap!AI316,'Création N° Lot'!$D$3:$E$18,2,0)),RIGHT(YEAR(VLOOKUP(Récap!AI316,'Création N° Lot'!$D$3:$E$18,2,0)),2)," - ",DAY(AJ316),"/",MONTH(AJ316),"/",YEAR(AJ316))</f>
        <v>#N/A</v>
      </c>
      <c r="AP316" s="6"/>
      <c r="AQ316" t="e">
        <f>VLOOKUP(AP316,'Info client'!$A$2:$D$1000,2,0)</f>
        <v>#N/A</v>
      </c>
      <c r="AR316" t="e">
        <f>VLOOKUP(AP316,'Info client'!$A$2:$D$1000,3,0)</f>
        <v>#N/A</v>
      </c>
      <c r="AS316" t="e">
        <f>VLOOKUP(AP316,'Info client'!$A$2:$D$1000,4,0)</f>
        <v>#N/A</v>
      </c>
      <c r="AU316" t="e">
        <f>VLOOKUP(Récap!AV316,'Création N° Lot'!$B$3:$B$18,2,0)</f>
        <v>#N/A</v>
      </c>
      <c r="AX316" t="str">
        <f t="shared" si="51"/>
        <v>44287</v>
      </c>
      <c r="AY316" s="7" t="e">
        <f>VLOOKUP(Récap!AX316,'Création N° Lot'!$D$3:$F$18,3,0)</f>
        <v>#N/A</v>
      </c>
      <c r="AZ316" t="e">
        <f>CONCATENATE(AV316,MONTH(VLOOKUP(Récap!AX316,'Création N° Lot'!$D$3:$E$18,2,0)),RIGHT(YEAR(VLOOKUP(Récap!AX316,'Création N° Lot'!$D$3:$E$18,2,0)),2)," - ",DAY(AY316),"/",MONTH(AY316),"/",YEAR(AY316))</f>
        <v>#N/A</v>
      </c>
      <c r="BC316" s="6"/>
      <c r="BD316" t="e">
        <f>VLOOKUP(BC316,'Info client'!$A$2:$D$1000,2,0)</f>
        <v>#N/A</v>
      </c>
      <c r="BE316" t="e">
        <f>VLOOKUP(BC316,'Info client'!$A$2:$D$1000,3,0)</f>
        <v>#N/A</v>
      </c>
      <c r="BF316" t="e">
        <f>VLOOKUP(BC316,'Info client'!$A$2:$D$1000,4,0)</f>
        <v>#N/A</v>
      </c>
      <c r="BH316" t="e">
        <f>VLOOKUP(Récap!BI316,'Création N° Lot'!$B$3:$B$18,2,0)</f>
        <v>#N/A</v>
      </c>
      <c r="BK316" t="str">
        <f t="shared" si="52"/>
        <v>44317</v>
      </c>
      <c r="BL316" s="7" t="e">
        <f>VLOOKUP(Récap!BK316,'Création N° Lot'!$D$3:$F$18,3,0)</f>
        <v>#N/A</v>
      </c>
      <c r="BM316" t="e">
        <f>CONCATENATE(BI316,MONTH(VLOOKUP(Récap!BK316,'Création N° Lot'!$D$3:$E$18,2,0)),RIGHT(YEAR(VLOOKUP(Récap!BK316,'Création N° Lot'!$D$3:$E$18,2,0)),2)," - ",DAY(BL316),"/",MONTH(BL316),"/",YEAR(BL316))</f>
        <v>#N/A</v>
      </c>
      <c r="BP316" s="6"/>
      <c r="BQ316" t="e">
        <f>VLOOKUP(BP316,'Info client'!$A$2:$D$1000,2,0)</f>
        <v>#N/A</v>
      </c>
      <c r="BR316" t="e">
        <f>VLOOKUP(BP316,'Info client'!$A$2:$D$1000,3,0)</f>
        <v>#N/A</v>
      </c>
      <c r="BS316" t="e">
        <f>VLOOKUP(BP316,'Info client'!$A$2:$D$1000,4,0)</f>
        <v>#N/A</v>
      </c>
      <c r="BU316" t="e">
        <f>VLOOKUP(Récap!BV316,'Création N° Lot'!$B$3:$B$18,2,0)</f>
        <v>#N/A</v>
      </c>
      <c r="BX316" t="str">
        <f t="shared" si="53"/>
        <v>44348</v>
      </c>
      <c r="BY316" s="7" t="e">
        <f>VLOOKUP(Récap!BX316,'Création N° Lot'!$D$3:$F$18,3,0)</f>
        <v>#N/A</v>
      </c>
      <c r="BZ316" t="e">
        <f>CONCATENATE(BV316,MONTH(VLOOKUP(Récap!BX316,'Création N° Lot'!$D$3:$E$18,2,0)),RIGHT(YEAR(VLOOKUP(Récap!BX316,'Création N° Lot'!$D$3:$E$18,2,0)),2)," - ",DAY(BY316),"/",MONTH(BY316),"/",YEAR(BY316))</f>
        <v>#N/A</v>
      </c>
      <c r="CC316" s="6"/>
      <c r="CD316" t="e">
        <f>VLOOKUP(CC316,'Info client'!$A$2:$D$1000,2,0)</f>
        <v>#N/A</v>
      </c>
      <c r="CE316" t="e">
        <f>VLOOKUP(CC316,'Info client'!$A$2:$D$1000,3,0)</f>
        <v>#N/A</v>
      </c>
      <c r="CF316" t="e">
        <f>VLOOKUP(CC316,'Info client'!$A$2:$D$1000,4,0)</f>
        <v>#N/A</v>
      </c>
      <c r="CH316" t="e">
        <f>VLOOKUP(Récap!CI316,'Création N° Lot'!$B$3:$B$18,2,0)</f>
        <v>#N/A</v>
      </c>
      <c r="CK316" t="str">
        <f t="shared" si="54"/>
        <v>44378</v>
      </c>
      <c r="CL316" s="7" t="e">
        <f>VLOOKUP(Récap!CK316,'Création N° Lot'!$D$3:$F$18,3,0)</f>
        <v>#N/A</v>
      </c>
      <c r="CM316" t="e">
        <f>CONCATENATE(CI316,MONTH(VLOOKUP(Récap!CK316,'Création N° Lot'!$D$3:$E$18,2,0)),RIGHT(YEAR(VLOOKUP(Récap!CK316,'Création N° Lot'!$D$3:$E$18,2,0)),2)," - ",DAY(CL316),"/",MONTH(CL316),"/",YEAR(CL316))</f>
        <v>#N/A</v>
      </c>
      <c r="CP316" s="6"/>
      <c r="CQ316" t="e">
        <f>VLOOKUP(CP316,'Info client'!$A$2:$D$1000,2,0)</f>
        <v>#N/A</v>
      </c>
      <c r="CR316" t="e">
        <f>VLOOKUP(CP316,'Info client'!$A$2:$D$1000,3,0)</f>
        <v>#N/A</v>
      </c>
      <c r="CS316" t="e">
        <f>VLOOKUP(CP316,'Info client'!$A$2:$D$1000,4,0)</f>
        <v>#N/A</v>
      </c>
      <c r="CU316" t="e">
        <f>VLOOKUP(Récap!CV316,'Création N° Lot'!$B$3:$B$18,2,0)</f>
        <v>#N/A</v>
      </c>
      <c r="CX316" t="str">
        <f t="shared" si="55"/>
        <v>Aout 2021</v>
      </c>
      <c r="CY316" s="7" t="e">
        <f>VLOOKUP(Récap!CX316,'Création N° Lot'!$D$3:$F$18,3,0)</f>
        <v>#N/A</v>
      </c>
      <c r="CZ316" t="e">
        <f>CONCATENATE(CV316,MONTH(VLOOKUP(Récap!CX316,'Création N° Lot'!$D$3:$E$18,2,0)),RIGHT(YEAR(VLOOKUP(Récap!CX316,'Création N° Lot'!$D$3:$E$18,2,0)),2)," - ",DAY(CY316),"/",MONTH(CY316),"/",YEAR(CY316))</f>
        <v>#N/A</v>
      </c>
      <c r="DC316" s="6"/>
      <c r="DD316" t="e">
        <f>VLOOKUP(DC316,'Info client'!$A$2:$D$1000,2,0)</f>
        <v>#N/A</v>
      </c>
      <c r="DE316" t="e">
        <f>VLOOKUP(DC316,'Info client'!$A$2:$D$1000,3,0)</f>
        <v>#N/A</v>
      </c>
      <c r="DF316" t="e">
        <f>VLOOKUP(DC316,'Info client'!$A$2:$D$1000,4,0)</f>
        <v>#N/A</v>
      </c>
      <c r="DH316" t="e">
        <f>VLOOKUP(Récap!DI316,'Création N° Lot'!$B$3:$B$18,2,0)</f>
        <v>#N/A</v>
      </c>
      <c r="DK316" t="str">
        <f t="shared" si="56"/>
        <v>44440</v>
      </c>
      <c r="DL316" s="7" t="e">
        <f>VLOOKUP(Récap!DK316,'Création N° Lot'!$D$3:$F$18,3,0)</f>
        <v>#N/A</v>
      </c>
      <c r="DM316" t="e">
        <f>CONCATENATE(DI316,MONTH(VLOOKUP(Récap!DK316,'Création N° Lot'!$D$3:$E$18,2,0)),RIGHT(YEAR(VLOOKUP(Récap!DK316,'Création N° Lot'!$D$3:$E$18,2,0)),2)," - ",DAY(DL316),"/",MONTH(DL316),"/",YEAR(DL316))</f>
        <v>#N/A</v>
      </c>
      <c r="DP316" s="6"/>
      <c r="DQ316" t="e">
        <f>VLOOKUP(DP316,'Info client'!$A$2:$D$1000,2,0)</f>
        <v>#N/A</v>
      </c>
      <c r="DR316" t="e">
        <f>VLOOKUP(DP316,'Info client'!$A$2:$D$1000,3,0)</f>
        <v>#N/A</v>
      </c>
      <c r="DS316" t="e">
        <f>VLOOKUP(DP316,'Info client'!$A$2:$D$1000,4,0)</f>
        <v>#N/A</v>
      </c>
      <c r="DU316" t="e">
        <f>VLOOKUP(Récap!DV316,'Création N° Lot'!$B$3:$B$18,2,0)</f>
        <v>#N/A</v>
      </c>
      <c r="DX316" t="str">
        <f t="shared" si="57"/>
        <v>44470</v>
      </c>
      <c r="DY316" s="7" t="e">
        <f>VLOOKUP(Récap!DX316,'Création N° Lot'!$D$3:$F$18,3,0)</f>
        <v>#N/A</v>
      </c>
      <c r="DZ316" t="e">
        <f>CONCATENATE(DV316,MONTH(VLOOKUP(Récap!DX316,'Création N° Lot'!$D$3:$E$18,2,0)),RIGHT(YEAR(VLOOKUP(Récap!DX316,'Création N° Lot'!$D$3:$E$18,2,0)),2)," - ",DAY(DY316),"/",MONTH(DY316),"/",YEAR(DY316))</f>
        <v>#N/A</v>
      </c>
      <c r="EC316" s="6"/>
      <c r="ED316" t="e">
        <f>VLOOKUP(EC316,'Info client'!$A$2:$D$1000,2,0)</f>
        <v>#N/A</v>
      </c>
      <c r="EE316" t="e">
        <f>VLOOKUP(EC316,'Info client'!$A$2:$D$1000,3,0)</f>
        <v>#N/A</v>
      </c>
      <c r="EF316" t="e">
        <f>VLOOKUP(EC316,'Info client'!$A$2:$D$1000,4,0)</f>
        <v>#N/A</v>
      </c>
      <c r="EH316" t="e">
        <f>VLOOKUP(Récap!EI316,'Création N° Lot'!$B$3:$B$18,2,0)</f>
        <v>#N/A</v>
      </c>
      <c r="EK316" t="str">
        <f t="shared" si="58"/>
        <v>44501</v>
      </c>
      <c r="EL316" s="7" t="e">
        <f>VLOOKUP(Récap!EK316,'Création N° Lot'!$D$3:$F$18,3,0)</f>
        <v>#N/A</v>
      </c>
      <c r="EM316" t="e">
        <f>CONCATENATE(EI316,MONTH(VLOOKUP(Récap!EK316,'Création N° Lot'!$D$3:$E$18,2,0)),RIGHT(YEAR(VLOOKUP(Récap!EK316,'Création N° Lot'!$D$3:$E$18,2,0)),2)," - ",DAY(EL316),"/",MONTH(EL316),"/",YEAR(EL316))</f>
        <v>#N/A</v>
      </c>
      <c r="EP316" s="6"/>
      <c r="EQ316" t="e">
        <f>VLOOKUP(EP316,'Info client'!$A$2:$D$1000,2,0)</f>
        <v>#N/A</v>
      </c>
      <c r="ER316" t="e">
        <f>VLOOKUP(EP316,'Info client'!$A$2:$D$1000,3,0)</f>
        <v>#N/A</v>
      </c>
      <c r="ES316" t="e">
        <f>VLOOKUP(EP316,'Info client'!$A$2:$D$1000,4,0)</f>
        <v>#N/A</v>
      </c>
      <c r="EU316" t="e">
        <f>VLOOKUP(Récap!EV316,'Création N° Lot'!$B$3:$B$18,2,0)</f>
        <v>#N/A</v>
      </c>
      <c r="EX316" t="str">
        <f t="shared" si="59"/>
        <v>44531</v>
      </c>
      <c r="EY316" s="7" t="e">
        <f>VLOOKUP(Récap!EX316,'Création N° Lot'!$D$3:$F$18,3,0)</f>
        <v>#N/A</v>
      </c>
      <c r="EZ316" t="e">
        <f>CONCATENATE(EV316,MONTH(VLOOKUP(Récap!EX316,'Création N° Lot'!$D$3:$E$18,2,0)),RIGHT(YEAR(VLOOKUP(Récap!EX316,'Création N° Lot'!$D$3:$E$18,2,0)),2)," - ",DAY(EY316),"/",MONTH(EY316),"/",YEAR(EY316))</f>
        <v>#N/A</v>
      </c>
    </row>
    <row r="317" spans="2:156" x14ac:dyDescent="0.25">
      <c r="B317" t="e">
        <f>VLOOKUP($A317,'Info client'!$A$2:$D$1000,2,0)</f>
        <v>#N/A</v>
      </c>
      <c r="C317" t="e">
        <f>VLOOKUP($A317,'Info client'!$A$2:$D$1000,3,0)</f>
        <v>#N/A</v>
      </c>
      <c r="D317" t="e">
        <f>VLOOKUP($A317,'Info client'!$A$2:$D$1000,4,0)</f>
        <v>#N/A</v>
      </c>
      <c r="F317" t="e">
        <f>VLOOKUP(Récap!G317,'Création N° Lot'!B229:B329,2,0)</f>
        <v>#N/A</v>
      </c>
      <c r="I317" t="str">
        <f t="shared" si="48"/>
        <v>44197</v>
      </c>
      <c r="J317" s="7" t="e">
        <f>VLOOKUP(Récap!I317,'Création N° Lot'!$D$3:$F$18,3,0)</f>
        <v>#N/A</v>
      </c>
      <c r="K317" t="e">
        <f>CONCATENATE(G317,MONTH(VLOOKUP(Récap!I317,'Création N° Lot'!$D$3:$E$18,2,0)),RIGHT(YEAR(VLOOKUP(Récap!I317,'Création N° Lot'!$D$3:$E$18,2,0)),2)," - ",DAY(J317),"/",MONTH(J317),"/",YEAR(J317))</f>
        <v>#N/A</v>
      </c>
      <c r="O317" t="e">
        <f>VLOOKUP(N317,'Info client'!$A$2:$D$1000,2,0)</f>
        <v>#N/A</v>
      </c>
      <c r="P317" t="e">
        <f>VLOOKUP($A317,'Info client'!$A$2:$D$1000,3,0)</f>
        <v>#N/A</v>
      </c>
      <c r="Q317" t="e">
        <f>VLOOKUP($A317,'Info client'!$A$2:$D$1000,4,0)</f>
        <v>#N/A</v>
      </c>
      <c r="S317" t="e">
        <f>VLOOKUP(Récap!G317,'Création N° Lot'!$B$3:$B$18,2,0)</f>
        <v>#N/A</v>
      </c>
      <c r="V317" t="str">
        <f t="shared" si="49"/>
        <v>44228</v>
      </c>
      <c r="W317" s="7" t="e">
        <f>VLOOKUP(Récap!V317,'Création N° Lot'!$D$3:$F$18,3,0)</f>
        <v>#N/A</v>
      </c>
      <c r="X317" t="e">
        <f>CONCATENATE(T317,MONTH(VLOOKUP(Récap!V317,'Création N° Lot'!$D$3:$E$18,2,0)),RIGHT(YEAR(VLOOKUP(Récap!V317,'Création N° Lot'!$D$3:$E$18,2,0)),2)," - ",DAY(W317),"/",MONTH(W317),"/",YEAR(W317))</f>
        <v>#N/A</v>
      </c>
      <c r="AA317" s="6"/>
      <c r="AB317" t="e">
        <f>VLOOKUP(AA317,'Info client'!$A$2:$D$1000,2,0)</f>
        <v>#N/A</v>
      </c>
      <c r="AC317" t="e">
        <f>VLOOKUP(AA317,'Info client'!$A$2:$D$1000,3,0)</f>
        <v>#N/A</v>
      </c>
      <c r="AD317" t="e">
        <f>VLOOKUP(AA317,'Info client'!$A$2:$D$1000,4,0)</f>
        <v>#N/A</v>
      </c>
      <c r="AF317" t="e">
        <f>VLOOKUP(Récap!AG317,'Création N° Lot'!$B$3:$B$18,2,0)</f>
        <v>#N/A</v>
      </c>
      <c r="AI317" t="str">
        <f t="shared" si="50"/>
        <v>44256</v>
      </c>
      <c r="AJ317" s="7" t="e">
        <f>VLOOKUP(Récap!AI317,'Création N° Lot'!$D$3:$F$18,3,0)</f>
        <v>#N/A</v>
      </c>
      <c r="AK317" t="e">
        <f>CONCATENATE(AG317,MONTH(VLOOKUP(Récap!AI317,'Création N° Lot'!$D$3:$E$18,2,0)),RIGHT(YEAR(VLOOKUP(Récap!AI317,'Création N° Lot'!$D$3:$E$18,2,0)),2)," - ",DAY(AJ317),"/",MONTH(AJ317),"/",YEAR(AJ317))</f>
        <v>#N/A</v>
      </c>
      <c r="AP317" s="6"/>
      <c r="AQ317" t="e">
        <f>VLOOKUP(AP317,'Info client'!$A$2:$D$1000,2,0)</f>
        <v>#N/A</v>
      </c>
      <c r="AR317" t="e">
        <f>VLOOKUP(AP317,'Info client'!$A$2:$D$1000,3,0)</f>
        <v>#N/A</v>
      </c>
      <c r="AS317" t="e">
        <f>VLOOKUP(AP317,'Info client'!$A$2:$D$1000,4,0)</f>
        <v>#N/A</v>
      </c>
      <c r="AU317" t="e">
        <f>VLOOKUP(Récap!AV317,'Création N° Lot'!$B$3:$B$18,2,0)</f>
        <v>#N/A</v>
      </c>
      <c r="AX317" t="str">
        <f t="shared" si="51"/>
        <v>44287</v>
      </c>
      <c r="AY317" s="7" t="e">
        <f>VLOOKUP(Récap!AX317,'Création N° Lot'!$D$3:$F$18,3,0)</f>
        <v>#N/A</v>
      </c>
      <c r="AZ317" t="e">
        <f>CONCATENATE(AV317,MONTH(VLOOKUP(Récap!AX317,'Création N° Lot'!$D$3:$E$18,2,0)),RIGHT(YEAR(VLOOKUP(Récap!AX317,'Création N° Lot'!$D$3:$E$18,2,0)),2)," - ",DAY(AY317),"/",MONTH(AY317),"/",YEAR(AY317))</f>
        <v>#N/A</v>
      </c>
      <c r="BC317" s="6"/>
      <c r="BD317" t="e">
        <f>VLOOKUP(BC317,'Info client'!$A$2:$D$1000,2,0)</f>
        <v>#N/A</v>
      </c>
      <c r="BE317" t="e">
        <f>VLOOKUP(BC317,'Info client'!$A$2:$D$1000,3,0)</f>
        <v>#N/A</v>
      </c>
      <c r="BF317" t="e">
        <f>VLOOKUP(BC317,'Info client'!$A$2:$D$1000,4,0)</f>
        <v>#N/A</v>
      </c>
      <c r="BH317" t="e">
        <f>VLOOKUP(Récap!BI317,'Création N° Lot'!$B$3:$B$18,2,0)</f>
        <v>#N/A</v>
      </c>
      <c r="BK317" t="str">
        <f t="shared" si="52"/>
        <v>44317</v>
      </c>
      <c r="BL317" s="7" t="e">
        <f>VLOOKUP(Récap!BK317,'Création N° Lot'!$D$3:$F$18,3,0)</f>
        <v>#N/A</v>
      </c>
      <c r="BM317" t="e">
        <f>CONCATENATE(BI317,MONTH(VLOOKUP(Récap!BK317,'Création N° Lot'!$D$3:$E$18,2,0)),RIGHT(YEAR(VLOOKUP(Récap!BK317,'Création N° Lot'!$D$3:$E$18,2,0)),2)," - ",DAY(BL317),"/",MONTH(BL317),"/",YEAR(BL317))</f>
        <v>#N/A</v>
      </c>
      <c r="BP317" s="6"/>
      <c r="BQ317" t="e">
        <f>VLOOKUP(BP317,'Info client'!$A$2:$D$1000,2,0)</f>
        <v>#N/A</v>
      </c>
      <c r="BR317" t="e">
        <f>VLOOKUP(BP317,'Info client'!$A$2:$D$1000,3,0)</f>
        <v>#N/A</v>
      </c>
      <c r="BS317" t="e">
        <f>VLOOKUP(BP317,'Info client'!$A$2:$D$1000,4,0)</f>
        <v>#N/A</v>
      </c>
      <c r="BU317" t="e">
        <f>VLOOKUP(Récap!BV317,'Création N° Lot'!$B$3:$B$18,2,0)</f>
        <v>#N/A</v>
      </c>
      <c r="BX317" t="str">
        <f t="shared" si="53"/>
        <v>44348</v>
      </c>
      <c r="BY317" s="7" t="e">
        <f>VLOOKUP(Récap!BX317,'Création N° Lot'!$D$3:$F$18,3,0)</f>
        <v>#N/A</v>
      </c>
      <c r="BZ317" t="e">
        <f>CONCATENATE(BV317,MONTH(VLOOKUP(Récap!BX317,'Création N° Lot'!$D$3:$E$18,2,0)),RIGHT(YEAR(VLOOKUP(Récap!BX317,'Création N° Lot'!$D$3:$E$18,2,0)),2)," - ",DAY(BY317),"/",MONTH(BY317),"/",YEAR(BY317))</f>
        <v>#N/A</v>
      </c>
      <c r="CC317" s="6"/>
      <c r="CD317" t="e">
        <f>VLOOKUP(CC317,'Info client'!$A$2:$D$1000,2,0)</f>
        <v>#N/A</v>
      </c>
      <c r="CE317" t="e">
        <f>VLOOKUP(CC317,'Info client'!$A$2:$D$1000,3,0)</f>
        <v>#N/A</v>
      </c>
      <c r="CF317" t="e">
        <f>VLOOKUP(CC317,'Info client'!$A$2:$D$1000,4,0)</f>
        <v>#N/A</v>
      </c>
      <c r="CH317" t="e">
        <f>VLOOKUP(Récap!CI317,'Création N° Lot'!$B$3:$B$18,2,0)</f>
        <v>#N/A</v>
      </c>
      <c r="CK317" t="str">
        <f t="shared" si="54"/>
        <v>44378</v>
      </c>
      <c r="CL317" s="7" t="e">
        <f>VLOOKUP(Récap!CK317,'Création N° Lot'!$D$3:$F$18,3,0)</f>
        <v>#N/A</v>
      </c>
      <c r="CM317" t="e">
        <f>CONCATENATE(CI317,MONTH(VLOOKUP(Récap!CK317,'Création N° Lot'!$D$3:$E$18,2,0)),RIGHT(YEAR(VLOOKUP(Récap!CK317,'Création N° Lot'!$D$3:$E$18,2,0)),2)," - ",DAY(CL317),"/",MONTH(CL317),"/",YEAR(CL317))</f>
        <v>#N/A</v>
      </c>
      <c r="CP317" s="6"/>
      <c r="CQ317" t="e">
        <f>VLOOKUP(CP317,'Info client'!$A$2:$D$1000,2,0)</f>
        <v>#N/A</v>
      </c>
      <c r="CR317" t="e">
        <f>VLOOKUP(CP317,'Info client'!$A$2:$D$1000,3,0)</f>
        <v>#N/A</v>
      </c>
      <c r="CS317" t="e">
        <f>VLOOKUP(CP317,'Info client'!$A$2:$D$1000,4,0)</f>
        <v>#N/A</v>
      </c>
      <c r="CU317" t="e">
        <f>VLOOKUP(Récap!CV317,'Création N° Lot'!$B$3:$B$18,2,0)</f>
        <v>#N/A</v>
      </c>
      <c r="CX317" t="str">
        <f t="shared" si="55"/>
        <v>Aout 2021</v>
      </c>
      <c r="CY317" s="7" t="e">
        <f>VLOOKUP(Récap!CX317,'Création N° Lot'!$D$3:$F$18,3,0)</f>
        <v>#N/A</v>
      </c>
      <c r="CZ317" t="e">
        <f>CONCATENATE(CV317,MONTH(VLOOKUP(Récap!CX317,'Création N° Lot'!$D$3:$E$18,2,0)),RIGHT(YEAR(VLOOKUP(Récap!CX317,'Création N° Lot'!$D$3:$E$18,2,0)),2)," - ",DAY(CY317),"/",MONTH(CY317),"/",YEAR(CY317))</f>
        <v>#N/A</v>
      </c>
      <c r="DC317" s="6"/>
      <c r="DD317" t="e">
        <f>VLOOKUP(DC317,'Info client'!$A$2:$D$1000,2,0)</f>
        <v>#N/A</v>
      </c>
      <c r="DE317" t="e">
        <f>VLOOKUP(DC317,'Info client'!$A$2:$D$1000,3,0)</f>
        <v>#N/A</v>
      </c>
      <c r="DF317" t="e">
        <f>VLOOKUP(DC317,'Info client'!$A$2:$D$1000,4,0)</f>
        <v>#N/A</v>
      </c>
      <c r="DH317" t="e">
        <f>VLOOKUP(Récap!DI317,'Création N° Lot'!$B$3:$B$18,2,0)</f>
        <v>#N/A</v>
      </c>
      <c r="DK317" t="str">
        <f t="shared" si="56"/>
        <v>44440</v>
      </c>
      <c r="DL317" s="7" t="e">
        <f>VLOOKUP(Récap!DK317,'Création N° Lot'!$D$3:$F$18,3,0)</f>
        <v>#N/A</v>
      </c>
      <c r="DM317" t="e">
        <f>CONCATENATE(DI317,MONTH(VLOOKUP(Récap!DK317,'Création N° Lot'!$D$3:$E$18,2,0)),RIGHT(YEAR(VLOOKUP(Récap!DK317,'Création N° Lot'!$D$3:$E$18,2,0)),2)," - ",DAY(DL317),"/",MONTH(DL317),"/",YEAR(DL317))</f>
        <v>#N/A</v>
      </c>
      <c r="DP317" s="6"/>
      <c r="DQ317" t="e">
        <f>VLOOKUP(DP317,'Info client'!$A$2:$D$1000,2,0)</f>
        <v>#N/A</v>
      </c>
      <c r="DR317" t="e">
        <f>VLOOKUP(DP317,'Info client'!$A$2:$D$1000,3,0)</f>
        <v>#N/A</v>
      </c>
      <c r="DS317" t="e">
        <f>VLOOKUP(DP317,'Info client'!$A$2:$D$1000,4,0)</f>
        <v>#N/A</v>
      </c>
      <c r="DU317" t="e">
        <f>VLOOKUP(Récap!DV317,'Création N° Lot'!$B$3:$B$18,2,0)</f>
        <v>#N/A</v>
      </c>
      <c r="DX317" t="str">
        <f t="shared" si="57"/>
        <v>44470</v>
      </c>
      <c r="DY317" s="7" t="e">
        <f>VLOOKUP(Récap!DX317,'Création N° Lot'!$D$3:$F$18,3,0)</f>
        <v>#N/A</v>
      </c>
      <c r="DZ317" t="e">
        <f>CONCATENATE(DV317,MONTH(VLOOKUP(Récap!DX317,'Création N° Lot'!$D$3:$E$18,2,0)),RIGHT(YEAR(VLOOKUP(Récap!DX317,'Création N° Lot'!$D$3:$E$18,2,0)),2)," - ",DAY(DY317),"/",MONTH(DY317),"/",YEAR(DY317))</f>
        <v>#N/A</v>
      </c>
      <c r="EC317" s="6"/>
      <c r="ED317" t="e">
        <f>VLOOKUP(EC317,'Info client'!$A$2:$D$1000,2,0)</f>
        <v>#N/A</v>
      </c>
      <c r="EE317" t="e">
        <f>VLOOKUP(EC317,'Info client'!$A$2:$D$1000,3,0)</f>
        <v>#N/A</v>
      </c>
      <c r="EF317" t="e">
        <f>VLOOKUP(EC317,'Info client'!$A$2:$D$1000,4,0)</f>
        <v>#N/A</v>
      </c>
      <c r="EH317" t="e">
        <f>VLOOKUP(Récap!EI317,'Création N° Lot'!$B$3:$B$18,2,0)</f>
        <v>#N/A</v>
      </c>
      <c r="EK317" t="str">
        <f t="shared" si="58"/>
        <v>44501</v>
      </c>
      <c r="EL317" s="7" t="e">
        <f>VLOOKUP(Récap!EK317,'Création N° Lot'!$D$3:$F$18,3,0)</f>
        <v>#N/A</v>
      </c>
      <c r="EM317" t="e">
        <f>CONCATENATE(EI317,MONTH(VLOOKUP(Récap!EK317,'Création N° Lot'!$D$3:$E$18,2,0)),RIGHT(YEAR(VLOOKUP(Récap!EK317,'Création N° Lot'!$D$3:$E$18,2,0)),2)," - ",DAY(EL317),"/",MONTH(EL317),"/",YEAR(EL317))</f>
        <v>#N/A</v>
      </c>
      <c r="EP317" s="6"/>
      <c r="EQ317" t="e">
        <f>VLOOKUP(EP317,'Info client'!$A$2:$D$1000,2,0)</f>
        <v>#N/A</v>
      </c>
      <c r="ER317" t="e">
        <f>VLOOKUP(EP317,'Info client'!$A$2:$D$1000,3,0)</f>
        <v>#N/A</v>
      </c>
      <c r="ES317" t="e">
        <f>VLOOKUP(EP317,'Info client'!$A$2:$D$1000,4,0)</f>
        <v>#N/A</v>
      </c>
      <c r="EU317" t="e">
        <f>VLOOKUP(Récap!EV317,'Création N° Lot'!$B$3:$B$18,2,0)</f>
        <v>#N/A</v>
      </c>
      <c r="EX317" t="str">
        <f t="shared" si="59"/>
        <v>44531</v>
      </c>
      <c r="EY317" s="7" t="e">
        <f>VLOOKUP(Récap!EX317,'Création N° Lot'!$D$3:$F$18,3,0)</f>
        <v>#N/A</v>
      </c>
      <c r="EZ317" t="e">
        <f>CONCATENATE(EV317,MONTH(VLOOKUP(Récap!EX317,'Création N° Lot'!$D$3:$E$18,2,0)),RIGHT(YEAR(VLOOKUP(Récap!EX317,'Création N° Lot'!$D$3:$E$18,2,0)),2)," - ",DAY(EY317),"/",MONTH(EY317),"/",YEAR(EY317))</f>
        <v>#N/A</v>
      </c>
    </row>
    <row r="318" spans="2:156" x14ac:dyDescent="0.25">
      <c r="B318" t="e">
        <f>VLOOKUP($A318,'Info client'!$A$2:$D$1000,2,0)</f>
        <v>#N/A</v>
      </c>
      <c r="C318" t="e">
        <f>VLOOKUP($A318,'Info client'!$A$2:$D$1000,3,0)</f>
        <v>#N/A</v>
      </c>
      <c r="D318" t="e">
        <f>VLOOKUP($A318,'Info client'!$A$2:$D$1000,4,0)</f>
        <v>#N/A</v>
      </c>
      <c r="F318" t="e">
        <f>VLOOKUP(Récap!G318,'Création N° Lot'!B230:B330,2,0)</f>
        <v>#N/A</v>
      </c>
      <c r="I318" t="str">
        <f t="shared" si="48"/>
        <v>44197</v>
      </c>
      <c r="J318" s="7" t="e">
        <f>VLOOKUP(Récap!I318,'Création N° Lot'!$D$3:$F$18,3,0)</f>
        <v>#N/A</v>
      </c>
      <c r="K318" t="e">
        <f>CONCATENATE(G318,MONTH(VLOOKUP(Récap!I318,'Création N° Lot'!$D$3:$E$18,2,0)),RIGHT(YEAR(VLOOKUP(Récap!I318,'Création N° Lot'!$D$3:$E$18,2,0)),2)," - ",DAY(J318),"/",MONTH(J318),"/",YEAR(J318))</f>
        <v>#N/A</v>
      </c>
      <c r="O318" t="e">
        <f>VLOOKUP(N318,'Info client'!$A$2:$D$1000,2,0)</f>
        <v>#N/A</v>
      </c>
      <c r="P318" t="e">
        <f>VLOOKUP($A318,'Info client'!$A$2:$D$1000,3,0)</f>
        <v>#N/A</v>
      </c>
      <c r="Q318" t="e">
        <f>VLOOKUP($A318,'Info client'!$A$2:$D$1000,4,0)</f>
        <v>#N/A</v>
      </c>
      <c r="S318" t="e">
        <f>VLOOKUP(Récap!G318,'Création N° Lot'!$B$3:$B$18,2,0)</f>
        <v>#N/A</v>
      </c>
      <c r="V318" t="str">
        <f t="shared" si="49"/>
        <v>44228</v>
      </c>
      <c r="W318" s="7" t="e">
        <f>VLOOKUP(Récap!V318,'Création N° Lot'!$D$3:$F$18,3,0)</f>
        <v>#N/A</v>
      </c>
      <c r="X318" t="e">
        <f>CONCATENATE(T318,MONTH(VLOOKUP(Récap!V318,'Création N° Lot'!$D$3:$E$18,2,0)),RIGHT(YEAR(VLOOKUP(Récap!V318,'Création N° Lot'!$D$3:$E$18,2,0)),2)," - ",DAY(W318),"/",MONTH(W318),"/",YEAR(W318))</f>
        <v>#N/A</v>
      </c>
      <c r="AA318" s="6"/>
      <c r="AB318" t="e">
        <f>VLOOKUP(AA318,'Info client'!$A$2:$D$1000,2,0)</f>
        <v>#N/A</v>
      </c>
      <c r="AC318" t="e">
        <f>VLOOKUP(AA318,'Info client'!$A$2:$D$1000,3,0)</f>
        <v>#N/A</v>
      </c>
      <c r="AD318" t="e">
        <f>VLOOKUP(AA318,'Info client'!$A$2:$D$1000,4,0)</f>
        <v>#N/A</v>
      </c>
      <c r="AF318" t="e">
        <f>VLOOKUP(Récap!AG318,'Création N° Lot'!$B$3:$B$18,2,0)</f>
        <v>#N/A</v>
      </c>
      <c r="AI318" t="str">
        <f t="shared" si="50"/>
        <v>44256</v>
      </c>
      <c r="AJ318" s="7" t="e">
        <f>VLOOKUP(Récap!AI318,'Création N° Lot'!$D$3:$F$18,3,0)</f>
        <v>#N/A</v>
      </c>
      <c r="AK318" t="e">
        <f>CONCATENATE(AG318,MONTH(VLOOKUP(Récap!AI318,'Création N° Lot'!$D$3:$E$18,2,0)),RIGHT(YEAR(VLOOKUP(Récap!AI318,'Création N° Lot'!$D$3:$E$18,2,0)),2)," - ",DAY(AJ318),"/",MONTH(AJ318),"/",YEAR(AJ318))</f>
        <v>#N/A</v>
      </c>
      <c r="AP318" s="6"/>
      <c r="AQ318" t="e">
        <f>VLOOKUP(AP318,'Info client'!$A$2:$D$1000,2,0)</f>
        <v>#N/A</v>
      </c>
      <c r="AR318" t="e">
        <f>VLOOKUP(AP318,'Info client'!$A$2:$D$1000,3,0)</f>
        <v>#N/A</v>
      </c>
      <c r="AS318" t="e">
        <f>VLOOKUP(AP318,'Info client'!$A$2:$D$1000,4,0)</f>
        <v>#N/A</v>
      </c>
      <c r="AU318" t="e">
        <f>VLOOKUP(Récap!AV318,'Création N° Lot'!$B$3:$B$18,2,0)</f>
        <v>#N/A</v>
      </c>
      <c r="AX318" t="str">
        <f t="shared" si="51"/>
        <v>44287</v>
      </c>
      <c r="AY318" s="7" t="e">
        <f>VLOOKUP(Récap!AX318,'Création N° Lot'!$D$3:$F$18,3,0)</f>
        <v>#N/A</v>
      </c>
      <c r="AZ318" t="e">
        <f>CONCATENATE(AV318,MONTH(VLOOKUP(Récap!AX318,'Création N° Lot'!$D$3:$E$18,2,0)),RIGHT(YEAR(VLOOKUP(Récap!AX318,'Création N° Lot'!$D$3:$E$18,2,0)),2)," - ",DAY(AY318),"/",MONTH(AY318),"/",YEAR(AY318))</f>
        <v>#N/A</v>
      </c>
      <c r="BC318" s="6"/>
      <c r="BD318" t="e">
        <f>VLOOKUP(BC318,'Info client'!$A$2:$D$1000,2,0)</f>
        <v>#N/A</v>
      </c>
      <c r="BE318" t="e">
        <f>VLOOKUP(BC318,'Info client'!$A$2:$D$1000,3,0)</f>
        <v>#N/A</v>
      </c>
      <c r="BF318" t="e">
        <f>VLOOKUP(BC318,'Info client'!$A$2:$D$1000,4,0)</f>
        <v>#N/A</v>
      </c>
      <c r="BH318" t="e">
        <f>VLOOKUP(Récap!BI318,'Création N° Lot'!$B$3:$B$18,2,0)</f>
        <v>#N/A</v>
      </c>
      <c r="BK318" t="str">
        <f t="shared" si="52"/>
        <v>44317</v>
      </c>
      <c r="BL318" s="7" t="e">
        <f>VLOOKUP(Récap!BK318,'Création N° Lot'!$D$3:$F$18,3,0)</f>
        <v>#N/A</v>
      </c>
      <c r="BM318" t="e">
        <f>CONCATENATE(BI318,MONTH(VLOOKUP(Récap!BK318,'Création N° Lot'!$D$3:$E$18,2,0)),RIGHT(YEAR(VLOOKUP(Récap!BK318,'Création N° Lot'!$D$3:$E$18,2,0)),2)," - ",DAY(BL318),"/",MONTH(BL318),"/",YEAR(BL318))</f>
        <v>#N/A</v>
      </c>
      <c r="BP318" s="6"/>
      <c r="BQ318" t="e">
        <f>VLOOKUP(BP318,'Info client'!$A$2:$D$1000,2,0)</f>
        <v>#N/A</v>
      </c>
      <c r="BR318" t="e">
        <f>VLOOKUP(BP318,'Info client'!$A$2:$D$1000,3,0)</f>
        <v>#N/A</v>
      </c>
      <c r="BS318" t="e">
        <f>VLOOKUP(BP318,'Info client'!$A$2:$D$1000,4,0)</f>
        <v>#N/A</v>
      </c>
      <c r="BU318" t="e">
        <f>VLOOKUP(Récap!BV318,'Création N° Lot'!$B$3:$B$18,2,0)</f>
        <v>#N/A</v>
      </c>
      <c r="BX318" t="str">
        <f t="shared" si="53"/>
        <v>44348</v>
      </c>
      <c r="BY318" s="7" t="e">
        <f>VLOOKUP(Récap!BX318,'Création N° Lot'!$D$3:$F$18,3,0)</f>
        <v>#N/A</v>
      </c>
      <c r="BZ318" t="e">
        <f>CONCATENATE(BV318,MONTH(VLOOKUP(Récap!BX318,'Création N° Lot'!$D$3:$E$18,2,0)),RIGHT(YEAR(VLOOKUP(Récap!BX318,'Création N° Lot'!$D$3:$E$18,2,0)),2)," - ",DAY(BY318),"/",MONTH(BY318),"/",YEAR(BY318))</f>
        <v>#N/A</v>
      </c>
      <c r="CC318" s="6"/>
      <c r="CD318" t="e">
        <f>VLOOKUP(CC318,'Info client'!$A$2:$D$1000,2,0)</f>
        <v>#N/A</v>
      </c>
      <c r="CE318" t="e">
        <f>VLOOKUP(CC318,'Info client'!$A$2:$D$1000,3,0)</f>
        <v>#N/A</v>
      </c>
      <c r="CF318" t="e">
        <f>VLOOKUP(CC318,'Info client'!$A$2:$D$1000,4,0)</f>
        <v>#N/A</v>
      </c>
      <c r="CH318" t="e">
        <f>VLOOKUP(Récap!CI318,'Création N° Lot'!$B$3:$B$18,2,0)</f>
        <v>#N/A</v>
      </c>
      <c r="CK318" t="str">
        <f t="shared" si="54"/>
        <v>44378</v>
      </c>
      <c r="CL318" s="7" t="e">
        <f>VLOOKUP(Récap!CK318,'Création N° Lot'!$D$3:$F$18,3,0)</f>
        <v>#N/A</v>
      </c>
      <c r="CM318" t="e">
        <f>CONCATENATE(CI318,MONTH(VLOOKUP(Récap!CK318,'Création N° Lot'!$D$3:$E$18,2,0)),RIGHT(YEAR(VLOOKUP(Récap!CK318,'Création N° Lot'!$D$3:$E$18,2,0)),2)," - ",DAY(CL318),"/",MONTH(CL318),"/",YEAR(CL318))</f>
        <v>#N/A</v>
      </c>
      <c r="CP318" s="6"/>
      <c r="CQ318" t="e">
        <f>VLOOKUP(CP318,'Info client'!$A$2:$D$1000,2,0)</f>
        <v>#N/A</v>
      </c>
      <c r="CR318" t="e">
        <f>VLOOKUP(CP318,'Info client'!$A$2:$D$1000,3,0)</f>
        <v>#N/A</v>
      </c>
      <c r="CS318" t="e">
        <f>VLOOKUP(CP318,'Info client'!$A$2:$D$1000,4,0)</f>
        <v>#N/A</v>
      </c>
      <c r="CU318" t="e">
        <f>VLOOKUP(Récap!CV318,'Création N° Lot'!$B$3:$B$18,2,0)</f>
        <v>#N/A</v>
      </c>
      <c r="CX318" t="str">
        <f t="shared" si="55"/>
        <v>Aout 2021</v>
      </c>
      <c r="CY318" s="7" t="e">
        <f>VLOOKUP(Récap!CX318,'Création N° Lot'!$D$3:$F$18,3,0)</f>
        <v>#N/A</v>
      </c>
      <c r="CZ318" t="e">
        <f>CONCATENATE(CV318,MONTH(VLOOKUP(Récap!CX318,'Création N° Lot'!$D$3:$E$18,2,0)),RIGHT(YEAR(VLOOKUP(Récap!CX318,'Création N° Lot'!$D$3:$E$18,2,0)),2)," - ",DAY(CY318),"/",MONTH(CY318),"/",YEAR(CY318))</f>
        <v>#N/A</v>
      </c>
      <c r="DC318" s="6"/>
      <c r="DD318" t="e">
        <f>VLOOKUP(DC318,'Info client'!$A$2:$D$1000,2,0)</f>
        <v>#N/A</v>
      </c>
      <c r="DE318" t="e">
        <f>VLOOKUP(DC318,'Info client'!$A$2:$D$1000,3,0)</f>
        <v>#N/A</v>
      </c>
      <c r="DF318" t="e">
        <f>VLOOKUP(DC318,'Info client'!$A$2:$D$1000,4,0)</f>
        <v>#N/A</v>
      </c>
      <c r="DH318" t="e">
        <f>VLOOKUP(Récap!DI318,'Création N° Lot'!$B$3:$B$18,2,0)</f>
        <v>#N/A</v>
      </c>
      <c r="DK318" t="str">
        <f t="shared" si="56"/>
        <v>44440</v>
      </c>
      <c r="DL318" s="7" t="e">
        <f>VLOOKUP(Récap!DK318,'Création N° Lot'!$D$3:$F$18,3,0)</f>
        <v>#N/A</v>
      </c>
      <c r="DM318" t="e">
        <f>CONCATENATE(DI318,MONTH(VLOOKUP(Récap!DK318,'Création N° Lot'!$D$3:$E$18,2,0)),RIGHT(YEAR(VLOOKUP(Récap!DK318,'Création N° Lot'!$D$3:$E$18,2,0)),2)," - ",DAY(DL318),"/",MONTH(DL318),"/",YEAR(DL318))</f>
        <v>#N/A</v>
      </c>
      <c r="DP318" s="6"/>
      <c r="DQ318" t="e">
        <f>VLOOKUP(DP318,'Info client'!$A$2:$D$1000,2,0)</f>
        <v>#N/A</v>
      </c>
      <c r="DR318" t="e">
        <f>VLOOKUP(DP318,'Info client'!$A$2:$D$1000,3,0)</f>
        <v>#N/A</v>
      </c>
      <c r="DS318" t="e">
        <f>VLOOKUP(DP318,'Info client'!$A$2:$D$1000,4,0)</f>
        <v>#N/A</v>
      </c>
      <c r="DU318" t="e">
        <f>VLOOKUP(Récap!DV318,'Création N° Lot'!$B$3:$B$18,2,0)</f>
        <v>#N/A</v>
      </c>
      <c r="DX318" t="str">
        <f t="shared" si="57"/>
        <v>44470</v>
      </c>
      <c r="DY318" s="7" t="e">
        <f>VLOOKUP(Récap!DX318,'Création N° Lot'!$D$3:$F$18,3,0)</f>
        <v>#N/A</v>
      </c>
      <c r="DZ318" t="e">
        <f>CONCATENATE(DV318,MONTH(VLOOKUP(Récap!DX318,'Création N° Lot'!$D$3:$E$18,2,0)),RIGHT(YEAR(VLOOKUP(Récap!DX318,'Création N° Lot'!$D$3:$E$18,2,0)),2)," - ",DAY(DY318),"/",MONTH(DY318),"/",YEAR(DY318))</f>
        <v>#N/A</v>
      </c>
      <c r="EC318" s="6"/>
      <c r="ED318" t="e">
        <f>VLOOKUP(EC318,'Info client'!$A$2:$D$1000,2,0)</f>
        <v>#N/A</v>
      </c>
      <c r="EE318" t="e">
        <f>VLOOKUP(EC318,'Info client'!$A$2:$D$1000,3,0)</f>
        <v>#N/A</v>
      </c>
      <c r="EF318" t="e">
        <f>VLOOKUP(EC318,'Info client'!$A$2:$D$1000,4,0)</f>
        <v>#N/A</v>
      </c>
      <c r="EH318" t="e">
        <f>VLOOKUP(Récap!EI318,'Création N° Lot'!$B$3:$B$18,2,0)</f>
        <v>#N/A</v>
      </c>
      <c r="EK318" t="str">
        <f t="shared" si="58"/>
        <v>44501</v>
      </c>
      <c r="EL318" s="7" t="e">
        <f>VLOOKUP(Récap!EK318,'Création N° Lot'!$D$3:$F$18,3,0)</f>
        <v>#N/A</v>
      </c>
      <c r="EM318" t="e">
        <f>CONCATENATE(EI318,MONTH(VLOOKUP(Récap!EK318,'Création N° Lot'!$D$3:$E$18,2,0)),RIGHT(YEAR(VLOOKUP(Récap!EK318,'Création N° Lot'!$D$3:$E$18,2,0)),2)," - ",DAY(EL318),"/",MONTH(EL318),"/",YEAR(EL318))</f>
        <v>#N/A</v>
      </c>
      <c r="EP318" s="6"/>
      <c r="EQ318" t="e">
        <f>VLOOKUP(EP318,'Info client'!$A$2:$D$1000,2,0)</f>
        <v>#N/A</v>
      </c>
      <c r="ER318" t="e">
        <f>VLOOKUP(EP318,'Info client'!$A$2:$D$1000,3,0)</f>
        <v>#N/A</v>
      </c>
      <c r="ES318" t="e">
        <f>VLOOKUP(EP318,'Info client'!$A$2:$D$1000,4,0)</f>
        <v>#N/A</v>
      </c>
      <c r="EU318" t="e">
        <f>VLOOKUP(Récap!EV318,'Création N° Lot'!$B$3:$B$18,2,0)</f>
        <v>#N/A</v>
      </c>
      <c r="EX318" t="str">
        <f t="shared" si="59"/>
        <v>44531</v>
      </c>
      <c r="EY318" s="7" t="e">
        <f>VLOOKUP(Récap!EX318,'Création N° Lot'!$D$3:$F$18,3,0)</f>
        <v>#N/A</v>
      </c>
      <c r="EZ318" t="e">
        <f>CONCATENATE(EV318,MONTH(VLOOKUP(Récap!EX318,'Création N° Lot'!$D$3:$E$18,2,0)),RIGHT(YEAR(VLOOKUP(Récap!EX318,'Création N° Lot'!$D$3:$E$18,2,0)),2)," - ",DAY(EY318),"/",MONTH(EY318),"/",YEAR(EY318))</f>
        <v>#N/A</v>
      </c>
    </row>
    <row r="319" spans="2:156" x14ac:dyDescent="0.25">
      <c r="B319" t="e">
        <f>VLOOKUP($A319,'Info client'!$A$2:$D$1000,2,0)</f>
        <v>#N/A</v>
      </c>
      <c r="C319" t="e">
        <f>VLOOKUP($A319,'Info client'!$A$2:$D$1000,3,0)</f>
        <v>#N/A</v>
      </c>
      <c r="D319" t="e">
        <f>VLOOKUP($A319,'Info client'!$A$2:$D$1000,4,0)</f>
        <v>#N/A</v>
      </c>
      <c r="F319" t="e">
        <f>VLOOKUP(Récap!G319,'Création N° Lot'!B231:B331,2,0)</f>
        <v>#N/A</v>
      </c>
      <c r="I319" t="str">
        <f t="shared" si="48"/>
        <v>44197</v>
      </c>
      <c r="J319" s="7" t="e">
        <f>VLOOKUP(Récap!I319,'Création N° Lot'!$D$3:$F$18,3,0)</f>
        <v>#N/A</v>
      </c>
      <c r="K319" t="e">
        <f>CONCATENATE(G319,MONTH(VLOOKUP(Récap!I319,'Création N° Lot'!$D$3:$E$18,2,0)),RIGHT(YEAR(VLOOKUP(Récap!I319,'Création N° Lot'!$D$3:$E$18,2,0)),2)," - ",DAY(J319),"/",MONTH(J319),"/",YEAR(J319))</f>
        <v>#N/A</v>
      </c>
      <c r="O319" t="e">
        <f>VLOOKUP(N319,'Info client'!$A$2:$D$1000,2,0)</f>
        <v>#N/A</v>
      </c>
      <c r="P319" t="e">
        <f>VLOOKUP($A319,'Info client'!$A$2:$D$1000,3,0)</f>
        <v>#N/A</v>
      </c>
      <c r="Q319" t="e">
        <f>VLOOKUP($A319,'Info client'!$A$2:$D$1000,4,0)</f>
        <v>#N/A</v>
      </c>
      <c r="S319" t="e">
        <f>VLOOKUP(Récap!G319,'Création N° Lot'!$B$3:$B$18,2,0)</f>
        <v>#N/A</v>
      </c>
      <c r="V319" t="str">
        <f t="shared" si="49"/>
        <v>44228</v>
      </c>
      <c r="W319" s="7" t="e">
        <f>VLOOKUP(Récap!V319,'Création N° Lot'!$D$3:$F$18,3,0)</f>
        <v>#N/A</v>
      </c>
      <c r="X319" t="e">
        <f>CONCATENATE(T319,MONTH(VLOOKUP(Récap!V319,'Création N° Lot'!$D$3:$E$18,2,0)),RIGHT(YEAR(VLOOKUP(Récap!V319,'Création N° Lot'!$D$3:$E$18,2,0)),2)," - ",DAY(W319),"/",MONTH(W319),"/",YEAR(W319))</f>
        <v>#N/A</v>
      </c>
      <c r="AA319" s="6"/>
      <c r="AB319" t="e">
        <f>VLOOKUP(AA319,'Info client'!$A$2:$D$1000,2,0)</f>
        <v>#N/A</v>
      </c>
      <c r="AC319" t="e">
        <f>VLOOKUP(AA319,'Info client'!$A$2:$D$1000,3,0)</f>
        <v>#N/A</v>
      </c>
      <c r="AD319" t="e">
        <f>VLOOKUP(AA319,'Info client'!$A$2:$D$1000,4,0)</f>
        <v>#N/A</v>
      </c>
      <c r="AF319" t="e">
        <f>VLOOKUP(Récap!AG319,'Création N° Lot'!$B$3:$B$18,2,0)</f>
        <v>#N/A</v>
      </c>
      <c r="AI319" t="str">
        <f t="shared" si="50"/>
        <v>44256</v>
      </c>
      <c r="AJ319" s="7" t="e">
        <f>VLOOKUP(Récap!AI319,'Création N° Lot'!$D$3:$F$18,3,0)</f>
        <v>#N/A</v>
      </c>
      <c r="AK319" t="e">
        <f>CONCATENATE(AG319,MONTH(VLOOKUP(Récap!AI319,'Création N° Lot'!$D$3:$E$18,2,0)),RIGHT(YEAR(VLOOKUP(Récap!AI319,'Création N° Lot'!$D$3:$E$18,2,0)),2)," - ",DAY(AJ319),"/",MONTH(AJ319),"/",YEAR(AJ319))</f>
        <v>#N/A</v>
      </c>
      <c r="AP319" s="6"/>
      <c r="AQ319" t="e">
        <f>VLOOKUP(AP319,'Info client'!$A$2:$D$1000,2,0)</f>
        <v>#N/A</v>
      </c>
      <c r="AR319" t="e">
        <f>VLOOKUP(AP319,'Info client'!$A$2:$D$1000,3,0)</f>
        <v>#N/A</v>
      </c>
      <c r="AS319" t="e">
        <f>VLOOKUP(AP319,'Info client'!$A$2:$D$1000,4,0)</f>
        <v>#N/A</v>
      </c>
      <c r="AU319" t="e">
        <f>VLOOKUP(Récap!AV319,'Création N° Lot'!$B$3:$B$18,2,0)</f>
        <v>#N/A</v>
      </c>
      <c r="AX319" t="str">
        <f t="shared" si="51"/>
        <v>44287</v>
      </c>
      <c r="AY319" s="7" t="e">
        <f>VLOOKUP(Récap!AX319,'Création N° Lot'!$D$3:$F$18,3,0)</f>
        <v>#N/A</v>
      </c>
      <c r="AZ319" t="e">
        <f>CONCATENATE(AV319,MONTH(VLOOKUP(Récap!AX319,'Création N° Lot'!$D$3:$E$18,2,0)),RIGHT(YEAR(VLOOKUP(Récap!AX319,'Création N° Lot'!$D$3:$E$18,2,0)),2)," - ",DAY(AY319),"/",MONTH(AY319),"/",YEAR(AY319))</f>
        <v>#N/A</v>
      </c>
      <c r="BC319" s="6"/>
      <c r="BD319" t="e">
        <f>VLOOKUP(BC319,'Info client'!$A$2:$D$1000,2,0)</f>
        <v>#N/A</v>
      </c>
      <c r="BE319" t="e">
        <f>VLOOKUP(BC319,'Info client'!$A$2:$D$1000,3,0)</f>
        <v>#N/A</v>
      </c>
      <c r="BF319" t="e">
        <f>VLOOKUP(BC319,'Info client'!$A$2:$D$1000,4,0)</f>
        <v>#N/A</v>
      </c>
      <c r="BH319" t="e">
        <f>VLOOKUP(Récap!BI319,'Création N° Lot'!$B$3:$B$18,2,0)</f>
        <v>#N/A</v>
      </c>
      <c r="BK319" t="str">
        <f t="shared" si="52"/>
        <v>44317</v>
      </c>
      <c r="BL319" s="7" t="e">
        <f>VLOOKUP(Récap!BK319,'Création N° Lot'!$D$3:$F$18,3,0)</f>
        <v>#N/A</v>
      </c>
      <c r="BM319" t="e">
        <f>CONCATENATE(BI319,MONTH(VLOOKUP(Récap!BK319,'Création N° Lot'!$D$3:$E$18,2,0)),RIGHT(YEAR(VLOOKUP(Récap!BK319,'Création N° Lot'!$D$3:$E$18,2,0)),2)," - ",DAY(BL319),"/",MONTH(BL319),"/",YEAR(BL319))</f>
        <v>#N/A</v>
      </c>
      <c r="BP319" s="6"/>
      <c r="BQ319" t="e">
        <f>VLOOKUP(BP319,'Info client'!$A$2:$D$1000,2,0)</f>
        <v>#N/A</v>
      </c>
      <c r="BR319" t="e">
        <f>VLOOKUP(BP319,'Info client'!$A$2:$D$1000,3,0)</f>
        <v>#N/A</v>
      </c>
      <c r="BS319" t="e">
        <f>VLOOKUP(BP319,'Info client'!$A$2:$D$1000,4,0)</f>
        <v>#N/A</v>
      </c>
      <c r="BU319" t="e">
        <f>VLOOKUP(Récap!BV319,'Création N° Lot'!$B$3:$B$18,2,0)</f>
        <v>#N/A</v>
      </c>
      <c r="BX319" t="str">
        <f t="shared" si="53"/>
        <v>44348</v>
      </c>
      <c r="BY319" s="7" t="e">
        <f>VLOOKUP(Récap!BX319,'Création N° Lot'!$D$3:$F$18,3,0)</f>
        <v>#N/A</v>
      </c>
      <c r="BZ319" t="e">
        <f>CONCATENATE(BV319,MONTH(VLOOKUP(Récap!BX319,'Création N° Lot'!$D$3:$E$18,2,0)),RIGHT(YEAR(VLOOKUP(Récap!BX319,'Création N° Lot'!$D$3:$E$18,2,0)),2)," - ",DAY(BY319),"/",MONTH(BY319),"/",YEAR(BY319))</f>
        <v>#N/A</v>
      </c>
      <c r="CC319" s="6"/>
      <c r="CD319" t="e">
        <f>VLOOKUP(CC319,'Info client'!$A$2:$D$1000,2,0)</f>
        <v>#N/A</v>
      </c>
      <c r="CE319" t="e">
        <f>VLOOKUP(CC319,'Info client'!$A$2:$D$1000,3,0)</f>
        <v>#N/A</v>
      </c>
      <c r="CF319" t="e">
        <f>VLOOKUP(CC319,'Info client'!$A$2:$D$1000,4,0)</f>
        <v>#N/A</v>
      </c>
      <c r="CH319" t="e">
        <f>VLOOKUP(Récap!CI319,'Création N° Lot'!$B$3:$B$18,2,0)</f>
        <v>#N/A</v>
      </c>
      <c r="CK319" t="str">
        <f t="shared" si="54"/>
        <v>44378</v>
      </c>
      <c r="CL319" s="7" t="e">
        <f>VLOOKUP(Récap!CK319,'Création N° Lot'!$D$3:$F$18,3,0)</f>
        <v>#N/A</v>
      </c>
      <c r="CM319" t="e">
        <f>CONCATENATE(CI319,MONTH(VLOOKUP(Récap!CK319,'Création N° Lot'!$D$3:$E$18,2,0)),RIGHT(YEAR(VLOOKUP(Récap!CK319,'Création N° Lot'!$D$3:$E$18,2,0)),2)," - ",DAY(CL319),"/",MONTH(CL319),"/",YEAR(CL319))</f>
        <v>#N/A</v>
      </c>
      <c r="CP319" s="6"/>
      <c r="CQ319" t="e">
        <f>VLOOKUP(CP319,'Info client'!$A$2:$D$1000,2,0)</f>
        <v>#N/A</v>
      </c>
      <c r="CR319" t="e">
        <f>VLOOKUP(CP319,'Info client'!$A$2:$D$1000,3,0)</f>
        <v>#N/A</v>
      </c>
      <c r="CS319" t="e">
        <f>VLOOKUP(CP319,'Info client'!$A$2:$D$1000,4,0)</f>
        <v>#N/A</v>
      </c>
      <c r="CU319" t="e">
        <f>VLOOKUP(Récap!CV319,'Création N° Lot'!$B$3:$B$18,2,0)</f>
        <v>#N/A</v>
      </c>
      <c r="CX319" t="str">
        <f t="shared" si="55"/>
        <v>Aout 2021</v>
      </c>
      <c r="CY319" s="7" t="e">
        <f>VLOOKUP(Récap!CX319,'Création N° Lot'!$D$3:$F$18,3,0)</f>
        <v>#N/A</v>
      </c>
      <c r="CZ319" t="e">
        <f>CONCATENATE(CV319,MONTH(VLOOKUP(Récap!CX319,'Création N° Lot'!$D$3:$E$18,2,0)),RIGHT(YEAR(VLOOKUP(Récap!CX319,'Création N° Lot'!$D$3:$E$18,2,0)),2)," - ",DAY(CY319),"/",MONTH(CY319),"/",YEAR(CY319))</f>
        <v>#N/A</v>
      </c>
      <c r="DC319" s="6"/>
      <c r="DD319" t="e">
        <f>VLOOKUP(DC319,'Info client'!$A$2:$D$1000,2,0)</f>
        <v>#N/A</v>
      </c>
      <c r="DE319" t="e">
        <f>VLOOKUP(DC319,'Info client'!$A$2:$D$1000,3,0)</f>
        <v>#N/A</v>
      </c>
      <c r="DF319" t="e">
        <f>VLOOKUP(DC319,'Info client'!$A$2:$D$1000,4,0)</f>
        <v>#N/A</v>
      </c>
      <c r="DH319" t="e">
        <f>VLOOKUP(Récap!DI319,'Création N° Lot'!$B$3:$B$18,2,0)</f>
        <v>#N/A</v>
      </c>
      <c r="DK319" t="str">
        <f t="shared" si="56"/>
        <v>44440</v>
      </c>
      <c r="DL319" s="7" t="e">
        <f>VLOOKUP(Récap!DK319,'Création N° Lot'!$D$3:$F$18,3,0)</f>
        <v>#N/A</v>
      </c>
      <c r="DM319" t="e">
        <f>CONCATENATE(DI319,MONTH(VLOOKUP(Récap!DK319,'Création N° Lot'!$D$3:$E$18,2,0)),RIGHT(YEAR(VLOOKUP(Récap!DK319,'Création N° Lot'!$D$3:$E$18,2,0)),2)," - ",DAY(DL319),"/",MONTH(DL319),"/",YEAR(DL319))</f>
        <v>#N/A</v>
      </c>
      <c r="DP319" s="6"/>
      <c r="DQ319" t="e">
        <f>VLOOKUP(DP319,'Info client'!$A$2:$D$1000,2,0)</f>
        <v>#N/A</v>
      </c>
      <c r="DR319" t="e">
        <f>VLOOKUP(DP319,'Info client'!$A$2:$D$1000,3,0)</f>
        <v>#N/A</v>
      </c>
      <c r="DS319" t="e">
        <f>VLOOKUP(DP319,'Info client'!$A$2:$D$1000,4,0)</f>
        <v>#N/A</v>
      </c>
      <c r="DU319" t="e">
        <f>VLOOKUP(Récap!DV319,'Création N° Lot'!$B$3:$B$18,2,0)</f>
        <v>#N/A</v>
      </c>
      <c r="DX319" t="str">
        <f t="shared" si="57"/>
        <v>44470</v>
      </c>
      <c r="DY319" s="7" t="e">
        <f>VLOOKUP(Récap!DX319,'Création N° Lot'!$D$3:$F$18,3,0)</f>
        <v>#N/A</v>
      </c>
      <c r="DZ319" t="e">
        <f>CONCATENATE(DV319,MONTH(VLOOKUP(Récap!DX319,'Création N° Lot'!$D$3:$E$18,2,0)),RIGHT(YEAR(VLOOKUP(Récap!DX319,'Création N° Lot'!$D$3:$E$18,2,0)),2)," - ",DAY(DY319),"/",MONTH(DY319),"/",YEAR(DY319))</f>
        <v>#N/A</v>
      </c>
      <c r="EC319" s="6"/>
      <c r="ED319" t="e">
        <f>VLOOKUP(EC319,'Info client'!$A$2:$D$1000,2,0)</f>
        <v>#N/A</v>
      </c>
      <c r="EE319" t="e">
        <f>VLOOKUP(EC319,'Info client'!$A$2:$D$1000,3,0)</f>
        <v>#N/A</v>
      </c>
      <c r="EF319" t="e">
        <f>VLOOKUP(EC319,'Info client'!$A$2:$D$1000,4,0)</f>
        <v>#N/A</v>
      </c>
      <c r="EH319" t="e">
        <f>VLOOKUP(Récap!EI319,'Création N° Lot'!$B$3:$B$18,2,0)</f>
        <v>#N/A</v>
      </c>
      <c r="EK319" t="str">
        <f t="shared" si="58"/>
        <v>44501</v>
      </c>
      <c r="EL319" s="7" t="e">
        <f>VLOOKUP(Récap!EK319,'Création N° Lot'!$D$3:$F$18,3,0)</f>
        <v>#N/A</v>
      </c>
      <c r="EM319" t="e">
        <f>CONCATENATE(EI319,MONTH(VLOOKUP(Récap!EK319,'Création N° Lot'!$D$3:$E$18,2,0)),RIGHT(YEAR(VLOOKUP(Récap!EK319,'Création N° Lot'!$D$3:$E$18,2,0)),2)," - ",DAY(EL319),"/",MONTH(EL319),"/",YEAR(EL319))</f>
        <v>#N/A</v>
      </c>
      <c r="EP319" s="6"/>
      <c r="EQ319" t="e">
        <f>VLOOKUP(EP319,'Info client'!$A$2:$D$1000,2,0)</f>
        <v>#N/A</v>
      </c>
      <c r="ER319" t="e">
        <f>VLOOKUP(EP319,'Info client'!$A$2:$D$1000,3,0)</f>
        <v>#N/A</v>
      </c>
      <c r="ES319" t="e">
        <f>VLOOKUP(EP319,'Info client'!$A$2:$D$1000,4,0)</f>
        <v>#N/A</v>
      </c>
      <c r="EU319" t="e">
        <f>VLOOKUP(Récap!EV319,'Création N° Lot'!$B$3:$B$18,2,0)</f>
        <v>#N/A</v>
      </c>
      <c r="EX319" t="str">
        <f t="shared" si="59"/>
        <v>44531</v>
      </c>
      <c r="EY319" s="7" t="e">
        <f>VLOOKUP(Récap!EX319,'Création N° Lot'!$D$3:$F$18,3,0)</f>
        <v>#N/A</v>
      </c>
      <c r="EZ319" t="e">
        <f>CONCATENATE(EV319,MONTH(VLOOKUP(Récap!EX319,'Création N° Lot'!$D$3:$E$18,2,0)),RIGHT(YEAR(VLOOKUP(Récap!EX319,'Création N° Lot'!$D$3:$E$18,2,0)),2)," - ",DAY(EY319),"/",MONTH(EY319),"/",YEAR(EY319))</f>
        <v>#N/A</v>
      </c>
    </row>
    <row r="320" spans="2:156" x14ac:dyDescent="0.25">
      <c r="B320" t="e">
        <f>VLOOKUP($A320,'Info client'!$A$2:$D$1000,2,0)</f>
        <v>#N/A</v>
      </c>
      <c r="C320" t="e">
        <f>VLOOKUP($A320,'Info client'!$A$2:$D$1000,3,0)</f>
        <v>#N/A</v>
      </c>
      <c r="D320" t="e">
        <f>VLOOKUP($A320,'Info client'!$A$2:$D$1000,4,0)</f>
        <v>#N/A</v>
      </c>
      <c r="F320" t="e">
        <f>VLOOKUP(Récap!G320,'Création N° Lot'!B232:B332,2,0)</f>
        <v>#N/A</v>
      </c>
      <c r="I320" t="str">
        <f t="shared" si="48"/>
        <v>44197</v>
      </c>
      <c r="J320" s="7" t="e">
        <f>VLOOKUP(Récap!I320,'Création N° Lot'!$D$3:$F$18,3,0)</f>
        <v>#N/A</v>
      </c>
      <c r="K320" t="e">
        <f>CONCATENATE(G320,MONTH(VLOOKUP(Récap!I320,'Création N° Lot'!$D$3:$E$18,2,0)),RIGHT(YEAR(VLOOKUP(Récap!I320,'Création N° Lot'!$D$3:$E$18,2,0)),2)," - ",DAY(J320),"/",MONTH(J320),"/",YEAR(J320))</f>
        <v>#N/A</v>
      </c>
      <c r="O320" t="e">
        <f>VLOOKUP(N320,'Info client'!$A$2:$D$1000,2,0)</f>
        <v>#N/A</v>
      </c>
      <c r="P320" t="e">
        <f>VLOOKUP($A320,'Info client'!$A$2:$D$1000,3,0)</f>
        <v>#N/A</v>
      </c>
      <c r="Q320" t="e">
        <f>VLOOKUP($A320,'Info client'!$A$2:$D$1000,4,0)</f>
        <v>#N/A</v>
      </c>
      <c r="S320" t="e">
        <f>VLOOKUP(Récap!G320,'Création N° Lot'!$B$3:$B$18,2,0)</f>
        <v>#N/A</v>
      </c>
      <c r="V320" t="str">
        <f t="shared" si="49"/>
        <v>44228</v>
      </c>
      <c r="W320" s="7" t="e">
        <f>VLOOKUP(Récap!V320,'Création N° Lot'!$D$3:$F$18,3,0)</f>
        <v>#N/A</v>
      </c>
      <c r="X320" t="e">
        <f>CONCATENATE(T320,MONTH(VLOOKUP(Récap!V320,'Création N° Lot'!$D$3:$E$18,2,0)),RIGHT(YEAR(VLOOKUP(Récap!V320,'Création N° Lot'!$D$3:$E$18,2,0)),2)," - ",DAY(W320),"/",MONTH(W320),"/",YEAR(W320))</f>
        <v>#N/A</v>
      </c>
      <c r="AA320" s="6"/>
      <c r="AB320" t="e">
        <f>VLOOKUP(AA320,'Info client'!$A$2:$D$1000,2,0)</f>
        <v>#N/A</v>
      </c>
      <c r="AC320" t="e">
        <f>VLOOKUP(AA320,'Info client'!$A$2:$D$1000,3,0)</f>
        <v>#N/A</v>
      </c>
      <c r="AD320" t="e">
        <f>VLOOKUP(AA320,'Info client'!$A$2:$D$1000,4,0)</f>
        <v>#N/A</v>
      </c>
      <c r="AF320" t="e">
        <f>VLOOKUP(Récap!AG320,'Création N° Lot'!$B$3:$B$18,2,0)</f>
        <v>#N/A</v>
      </c>
      <c r="AI320" t="str">
        <f t="shared" si="50"/>
        <v>44256</v>
      </c>
      <c r="AJ320" s="7" t="e">
        <f>VLOOKUP(Récap!AI320,'Création N° Lot'!$D$3:$F$18,3,0)</f>
        <v>#N/A</v>
      </c>
      <c r="AK320" t="e">
        <f>CONCATENATE(AG320,MONTH(VLOOKUP(Récap!AI320,'Création N° Lot'!$D$3:$E$18,2,0)),RIGHT(YEAR(VLOOKUP(Récap!AI320,'Création N° Lot'!$D$3:$E$18,2,0)),2)," - ",DAY(AJ320),"/",MONTH(AJ320),"/",YEAR(AJ320))</f>
        <v>#N/A</v>
      </c>
      <c r="AP320" s="6"/>
      <c r="AQ320" t="e">
        <f>VLOOKUP(AP320,'Info client'!$A$2:$D$1000,2,0)</f>
        <v>#N/A</v>
      </c>
      <c r="AR320" t="e">
        <f>VLOOKUP(AP320,'Info client'!$A$2:$D$1000,3,0)</f>
        <v>#N/A</v>
      </c>
      <c r="AS320" t="e">
        <f>VLOOKUP(AP320,'Info client'!$A$2:$D$1000,4,0)</f>
        <v>#N/A</v>
      </c>
      <c r="AU320" t="e">
        <f>VLOOKUP(Récap!AV320,'Création N° Lot'!$B$3:$B$18,2,0)</f>
        <v>#N/A</v>
      </c>
      <c r="AX320" t="str">
        <f t="shared" si="51"/>
        <v>44287</v>
      </c>
      <c r="AY320" s="7" t="e">
        <f>VLOOKUP(Récap!AX320,'Création N° Lot'!$D$3:$F$18,3,0)</f>
        <v>#N/A</v>
      </c>
      <c r="AZ320" t="e">
        <f>CONCATENATE(AV320,MONTH(VLOOKUP(Récap!AX320,'Création N° Lot'!$D$3:$E$18,2,0)),RIGHT(YEAR(VLOOKUP(Récap!AX320,'Création N° Lot'!$D$3:$E$18,2,0)),2)," - ",DAY(AY320),"/",MONTH(AY320),"/",YEAR(AY320))</f>
        <v>#N/A</v>
      </c>
      <c r="BC320" s="6"/>
      <c r="BD320" t="e">
        <f>VLOOKUP(BC320,'Info client'!$A$2:$D$1000,2,0)</f>
        <v>#N/A</v>
      </c>
      <c r="BE320" t="e">
        <f>VLOOKUP(BC320,'Info client'!$A$2:$D$1000,3,0)</f>
        <v>#N/A</v>
      </c>
      <c r="BF320" t="e">
        <f>VLOOKUP(BC320,'Info client'!$A$2:$D$1000,4,0)</f>
        <v>#N/A</v>
      </c>
      <c r="BH320" t="e">
        <f>VLOOKUP(Récap!BI320,'Création N° Lot'!$B$3:$B$18,2,0)</f>
        <v>#N/A</v>
      </c>
      <c r="BK320" t="str">
        <f t="shared" si="52"/>
        <v>44317</v>
      </c>
      <c r="BL320" s="7" t="e">
        <f>VLOOKUP(Récap!BK320,'Création N° Lot'!$D$3:$F$18,3,0)</f>
        <v>#N/A</v>
      </c>
      <c r="BM320" t="e">
        <f>CONCATENATE(BI320,MONTH(VLOOKUP(Récap!BK320,'Création N° Lot'!$D$3:$E$18,2,0)),RIGHT(YEAR(VLOOKUP(Récap!BK320,'Création N° Lot'!$D$3:$E$18,2,0)),2)," - ",DAY(BL320),"/",MONTH(BL320),"/",YEAR(BL320))</f>
        <v>#N/A</v>
      </c>
      <c r="BP320" s="6"/>
      <c r="BQ320" t="e">
        <f>VLOOKUP(BP320,'Info client'!$A$2:$D$1000,2,0)</f>
        <v>#N/A</v>
      </c>
      <c r="BR320" t="e">
        <f>VLOOKUP(BP320,'Info client'!$A$2:$D$1000,3,0)</f>
        <v>#N/A</v>
      </c>
      <c r="BS320" t="e">
        <f>VLOOKUP(BP320,'Info client'!$A$2:$D$1000,4,0)</f>
        <v>#N/A</v>
      </c>
      <c r="BU320" t="e">
        <f>VLOOKUP(Récap!BV320,'Création N° Lot'!$B$3:$B$18,2,0)</f>
        <v>#N/A</v>
      </c>
      <c r="BX320" t="str">
        <f t="shared" si="53"/>
        <v>44348</v>
      </c>
      <c r="BY320" s="7" t="e">
        <f>VLOOKUP(Récap!BX320,'Création N° Lot'!$D$3:$F$18,3,0)</f>
        <v>#N/A</v>
      </c>
      <c r="BZ320" t="e">
        <f>CONCATENATE(BV320,MONTH(VLOOKUP(Récap!BX320,'Création N° Lot'!$D$3:$E$18,2,0)),RIGHT(YEAR(VLOOKUP(Récap!BX320,'Création N° Lot'!$D$3:$E$18,2,0)),2)," - ",DAY(BY320),"/",MONTH(BY320),"/",YEAR(BY320))</f>
        <v>#N/A</v>
      </c>
      <c r="CC320" s="6"/>
      <c r="CD320" t="e">
        <f>VLOOKUP(CC320,'Info client'!$A$2:$D$1000,2,0)</f>
        <v>#N/A</v>
      </c>
      <c r="CE320" t="e">
        <f>VLOOKUP(CC320,'Info client'!$A$2:$D$1000,3,0)</f>
        <v>#N/A</v>
      </c>
      <c r="CF320" t="e">
        <f>VLOOKUP(CC320,'Info client'!$A$2:$D$1000,4,0)</f>
        <v>#N/A</v>
      </c>
      <c r="CH320" t="e">
        <f>VLOOKUP(Récap!CI320,'Création N° Lot'!$B$3:$B$18,2,0)</f>
        <v>#N/A</v>
      </c>
      <c r="CK320" t="str">
        <f t="shared" si="54"/>
        <v>44378</v>
      </c>
      <c r="CL320" s="7" t="e">
        <f>VLOOKUP(Récap!CK320,'Création N° Lot'!$D$3:$F$18,3,0)</f>
        <v>#N/A</v>
      </c>
      <c r="CM320" t="e">
        <f>CONCATENATE(CI320,MONTH(VLOOKUP(Récap!CK320,'Création N° Lot'!$D$3:$E$18,2,0)),RIGHT(YEAR(VLOOKUP(Récap!CK320,'Création N° Lot'!$D$3:$E$18,2,0)),2)," - ",DAY(CL320),"/",MONTH(CL320),"/",YEAR(CL320))</f>
        <v>#N/A</v>
      </c>
      <c r="CP320" s="6"/>
      <c r="CQ320" t="e">
        <f>VLOOKUP(CP320,'Info client'!$A$2:$D$1000,2,0)</f>
        <v>#N/A</v>
      </c>
      <c r="CR320" t="e">
        <f>VLOOKUP(CP320,'Info client'!$A$2:$D$1000,3,0)</f>
        <v>#N/A</v>
      </c>
      <c r="CS320" t="e">
        <f>VLOOKUP(CP320,'Info client'!$A$2:$D$1000,4,0)</f>
        <v>#N/A</v>
      </c>
      <c r="CU320" t="e">
        <f>VLOOKUP(Récap!CV320,'Création N° Lot'!$B$3:$B$18,2,0)</f>
        <v>#N/A</v>
      </c>
      <c r="CX320" t="str">
        <f t="shared" si="55"/>
        <v>Aout 2021</v>
      </c>
      <c r="CY320" s="7" t="e">
        <f>VLOOKUP(Récap!CX320,'Création N° Lot'!$D$3:$F$18,3,0)</f>
        <v>#N/A</v>
      </c>
      <c r="CZ320" t="e">
        <f>CONCATENATE(CV320,MONTH(VLOOKUP(Récap!CX320,'Création N° Lot'!$D$3:$E$18,2,0)),RIGHT(YEAR(VLOOKUP(Récap!CX320,'Création N° Lot'!$D$3:$E$18,2,0)),2)," - ",DAY(CY320),"/",MONTH(CY320),"/",YEAR(CY320))</f>
        <v>#N/A</v>
      </c>
      <c r="DC320" s="6"/>
      <c r="DD320" t="e">
        <f>VLOOKUP(DC320,'Info client'!$A$2:$D$1000,2,0)</f>
        <v>#N/A</v>
      </c>
      <c r="DE320" t="e">
        <f>VLOOKUP(DC320,'Info client'!$A$2:$D$1000,3,0)</f>
        <v>#N/A</v>
      </c>
      <c r="DF320" t="e">
        <f>VLOOKUP(DC320,'Info client'!$A$2:$D$1000,4,0)</f>
        <v>#N/A</v>
      </c>
      <c r="DH320" t="e">
        <f>VLOOKUP(Récap!DI320,'Création N° Lot'!$B$3:$B$18,2,0)</f>
        <v>#N/A</v>
      </c>
      <c r="DK320" t="str">
        <f t="shared" si="56"/>
        <v>44440</v>
      </c>
      <c r="DL320" s="7" t="e">
        <f>VLOOKUP(Récap!DK320,'Création N° Lot'!$D$3:$F$18,3,0)</f>
        <v>#N/A</v>
      </c>
      <c r="DM320" t="e">
        <f>CONCATENATE(DI320,MONTH(VLOOKUP(Récap!DK320,'Création N° Lot'!$D$3:$E$18,2,0)),RIGHT(YEAR(VLOOKUP(Récap!DK320,'Création N° Lot'!$D$3:$E$18,2,0)),2)," - ",DAY(DL320),"/",MONTH(DL320),"/",YEAR(DL320))</f>
        <v>#N/A</v>
      </c>
      <c r="DP320" s="6"/>
      <c r="DQ320" t="e">
        <f>VLOOKUP(DP320,'Info client'!$A$2:$D$1000,2,0)</f>
        <v>#N/A</v>
      </c>
      <c r="DR320" t="e">
        <f>VLOOKUP(DP320,'Info client'!$A$2:$D$1000,3,0)</f>
        <v>#N/A</v>
      </c>
      <c r="DS320" t="e">
        <f>VLOOKUP(DP320,'Info client'!$A$2:$D$1000,4,0)</f>
        <v>#N/A</v>
      </c>
      <c r="DU320" t="e">
        <f>VLOOKUP(Récap!DV320,'Création N° Lot'!$B$3:$B$18,2,0)</f>
        <v>#N/A</v>
      </c>
      <c r="DX320" t="str">
        <f t="shared" si="57"/>
        <v>44470</v>
      </c>
      <c r="DY320" s="7" t="e">
        <f>VLOOKUP(Récap!DX320,'Création N° Lot'!$D$3:$F$18,3,0)</f>
        <v>#N/A</v>
      </c>
      <c r="DZ320" t="e">
        <f>CONCATENATE(DV320,MONTH(VLOOKUP(Récap!DX320,'Création N° Lot'!$D$3:$E$18,2,0)),RIGHT(YEAR(VLOOKUP(Récap!DX320,'Création N° Lot'!$D$3:$E$18,2,0)),2)," - ",DAY(DY320),"/",MONTH(DY320),"/",YEAR(DY320))</f>
        <v>#N/A</v>
      </c>
      <c r="EC320" s="6"/>
      <c r="ED320" t="e">
        <f>VLOOKUP(EC320,'Info client'!$A$2:$D$1000,2,0)</f>
        <v>#N/A</v>
      </c>
      <c r="EE320" t="e">
        <f>VLOOKUP(EC320,'Info client'!$A$2:$D$1000,3,0)</f>
        <v>#N/A</v>
      </c>
      <c r="EF320" t="e">
        <f>VLOOKUP(EC320,'Info client'!$A$2:$D$1000,4,0)</f>
        <v>#N/A</v>
      </c>
      <c r="EH320" t="e">
        <f>VLOOKUP(Récap!EI320,'Création N° Lot'!$B$3:$B$18,2,0)</f>
        <v>#N/A</v>
      </c>
      <c r="EK320" t="str">
        <f t="shared" si="58"/>
        <v>44501</v>
      </c>
      <c r="EL320" s="7" t="e">
        <f>VLOOKUP(Récap!EK320,'Création N° Lot'!$D$3:$F$18,3,0)</f>
        <v>#N/A</v>
      </c>
      <c r="EM320" t="e">
        <f>CONCATENATE(EI320,MONTH(VLOOKUP(Récap!EK320,'Création N° Lot'!$D$3:$E$18,2,0)),RIGHT(YEAR(VLOOKUP(Récap!EK320,'Création N° Lot'!$D$3:$E$18,2,0)),2)," - ",DAY(EL320),"/",MONTH(EL320),"/",YEAR(EL320))</f>
        <v>#N/A</v>
      </c>
      <c r="EP320" s="6"/>
      <c r="EQ320" t="e">
        <f>VLOOKUP(EP320,'Info client'!$A$2:$D$1000,2,0)</f>
        <v>#N/A</v>
      </c>
      <c r="ER320" t="e">
        <f>VLOOKUP(EP320,'Info client'!$A$2:$D$1000,3,0)</f>
        <v>#N/A</v>
      </c>
      <c r="ES320" t="e">
        <f>VLOOKUP(EP320,'Info client'!$A$2:$D$1000,4,0)</f>
        <v>#N/A</v>
      </c>
      <c r="EU320" t="e">
        <f>VLOOKUP(Récap!EV320,'Création N° Lot'!$B$3:$B$18,2,0)</f>
        <v>#N/A</v>
      </c>
      <c r="EX320" t="str">
        <f t="shared" si="59"/>
        <v>44531</v>
      </c>
      <c r="EY320" s="7" t="e">
        <f>VLOOKUP(Récap!EX320,'Création N° Lot'!$D$3:$F$18,3,0)</f>
        <v>#N/A</v>
      </c>
      <c r="EZ320" t="e">
        <f>CONCATENATE(EV320,MONTH(VLOOKUP(Récap!EX320,'Création N° Lot'!$D$3:$E$18,2,0)),RIGHT(YEAR(VLOOKUP(Récap!EX320,'Création N° Lot'!$D$3:$E$18,2,0)),2)," - ",DAY(EY320),"/",MONTH(EY320),"/",YEAR(EY320))</f>
        <v>#N/A</v>
      </c>
    </row>
    <row r="321" spans="2:156" x14ac:dyDescent="0.25">
      <c r="B321" t="e">
        <f>VLOOKUP($A321,'Info client'!$A$2:$D$1000,2,0)</f>
        <v>#N/A</v>
      </c>
      <c r="C321" t="e">
        <f>VLOOKUP($A321,'Info client'!$A$2:$D$1000,3,0)</f>
        <v>#N/A</v>
      </c>
      <c r="D321" t="e">
        <f>VLOOKUP($A321,'Info client'!$A$2:$D$1000,4,0)</f>
        <v>#N/A</v>
      </c>
      <c r="F321" t="e">
        <f>VLOOKUP(Récap!G321,'Création N° Lot'!B233:B333,2,0)</f>
        <v>#N/A</v>
      </c>
      <c r="I321" t="str">
        <f t="shared" si="48"/>
        <v>44197</v>
      </c>
      <c r="J321" s="7" t="e">
        <f>VLOOKUP(Récap!I321,'Création N° Lot'!$D$3:$F$18,3,0)</f>
        <v>#N/A</v>
      </c>
      <c r="K321" t="e">
        <f>CONCATENATE(G321,MONTH(VLOOKUP(Récap!I321,'Création N° Lot'!$D$3:$E$18,2,0)),RIGHT(YEAR(VLOOKUP(Récap!I321,'Création N° Lot'!$D$3:$E$18,2,0)),2)," - ",DAY(J321),"/",MONTH(J321),"/",YEAR(J321))</f>
        <v>#N/A</v>
      </c>
      <c r="O321" t="e">
        <f>VLOOKUP(N321,'Info client'!$A$2:$D$1000,2,0)</f>
        <v>#N/A</v>
      </c>
      <c r="P321" t="e">
        <f>VLOOKUP($A321,'Info client'!$A$2:$D$1000,3,0)</f>
        <v>#N/A</v>
      </c>
      <c r="Q321" t="e">
        <f>VLOOKUP($A321,'Info client'!$A$2:$D$1000,4,0)</f>
        <v>#N/A</v>
      </c>
      <c r="S321" t="e">
        <f>VLOOKUP(Récap!G321,'Création N° Lot'!$B$3:$B$18,2,0)</f>
        <v>#N/A</v>
      </c>
      <c r="V321" t="str">
        <f t="shared" si="49"/>
        <v>44228</v>
      </c>
      <c r="W321" s="7" t="e">
        <f>VLOOKUP(Récap!V321,'Création N° Lot'!$D$3:$F$18,3,0)</f>
        <v>#N/A</v>
      </c>
      <c r="X321" t="e">
        <f>CONCATENATE(T321,MONTH(VLOOKUP(Récap!V321,'Création N° Lot'!$D$3:$E$18,2,0)),RIGHT(YEAR(VLOOKUP(Récap!V321,'Création N° Lot'!$D$3:$E$18,2,0)),2)," - ",DAY(W321),"/",MONTH(W321),"/",YEAR(W321))</f>
        <v>#N/A</v>
      </c>
      <c r="AA321" s="6"/>
      <c r="AB321" t="e">
        <f>VLOOKUP(AA321,'Info client'!$A$2:$D$1000,2,0)</f>
        <v>#N/A</v>
      </c>
      <c r="AC321" t="e">
        <f>VLOOKUP(AA321,'Info client'!$A$2:$D$1000,3,0)</f>
        <v>#N/A</v>
      </c>
      <c r="AD321" t="e">
        <f>VLOOKUP(AA321,'Info client'!$A$2:$D$1000,4,0)</f>
        <v>#N/A</v>
      </c>
      <c r="AF321" t="e">
        <f>VLOOKUP(Récap!AG321,'Création N° Lot'!$B$3:$B$18,2,0)</f>
        <v>#N/A</v>
      </c>
      <c r="AI321" t="str">
        <f t="shared" si="50"/>
        <v>44256</v>
      </c>
      <c r="AJ321" s="7" t="e">
        <f>VLOOKUP(Récap!AI321,'Création N° Lot'!$D$3:$F$18,3,0)</f>
        <v>#N/A</v>
      </c>
      <c r="AK321" t="e">
        <f>CONCATENATE(AG321,MONTH(VLOOKUP(Récap!AI321,'Création N° Lot'!$D$3:$E$18,2,0)),RIGHT(YEAR(VLOOKUP(Récap!AI321,'Création N° Lot'!$D$3:$E$18,2,0)),2)," - ",DAY(AJ321),"/",MONTH(AJ321),"/",YEAR(AJ321))</f>
        <v>#N/A</v>
      </c>
      <c r="AP321" s="6"/>
      <c r="AQ321" t="e">
        <f>VLOOKUP(AP321,'Info client'!$A$2:$D$1000,2,0)</f>
        <v>#N/A</v>
      </c>
      <c r="AR321" t="e">
        <f>VLOOKUP(AP321,'Info client'!$A$2:$D$1000,3,0)</f>
        <v>#N/A</v>
      </c>
      <c r="AS321" t="e">
        <f>VLOOKUP(AP321,'Info client'!$A$2:$D$1000,4,0)</f>
        <v>#N/A</v>
      </c>
      <c r="AU321" t="e">
        <f>VLOOKUP(Récap!AV321,'Création N° Lot'!$B$3:$B$18,2,0)</f>
        <v>#N/A</v>
      </c>
      <c r="AX321" t="str">
        <f t="shared" si="51"/>
        <v>44287</v>
      </c>
      <c r="AY321" s="7" t="e">
        <f>VLOOKUP(Récap!AX321,'Création N° Lot'!$D$3:$F$18,3,0)</f>
        <v>#N/A</v>
      </c>
      <c r="AZ321" t="e">
        <f>CONCATENATE(AV321,MONTH(VLOOKUP(Récap!AX321,'Création N° Lot'!$D$3:$E$18,2,0)),RIGHT(YEAR(VLOOKUP(Récap!AX321,'Création N° Lot'!$D$3:$E$18,2,0)),2)," - ",DAY(AY321),"/",MONTH(AY321),"/",YEAR(AY321))</f>
        <v>#N/A</v>
      </c>
      <c r="BC321" s="6"/>
      <c r="BD321" t="e">
        <f>VLOOKUP(BC321,'Info client'!$A$2:$D$1000,2,0)</f>
        <v>#N/A</v>
      </c>
      <c r="BE321" t="e">
        <f>VLOOKUP(BC321,'Info client'!$A$2:$D$1000,3,0)</f>
        <v>#N/A</v>
      </c>
      <c r="BF321" t="e">
        <f>VLOOKUP(BC321,'Info client'!$A$2:$D$1000,4,0)</f>
        <v>#N/A</v>
      </c>
      <c r="BH321" t="e">
        <f>VLOOKUP(Récap!BI321,'Création N° Lot'!$B$3:$B$18,2,0)</f>
        <v>#N/A</v>
      </c>
      <c r="BK321" t="str">
        <f t="shared" si="52"/>
        <v>44317</v>
      </c>
      <c r="BL321" s="7" t="e">
        <f>VLOOKUP(Récap!BK321,'Création N° Lot'!$D$3:$F$18,3,0)</f>
        <v>#N/A</v>
      </c>
      <c r="BM321" t="e">
        <f>CONCATENATE(BI321,MONTH(VLOOKUP(Récap!BK321,'Création N° Lot'!$D$3:$E$18,2,0)),RIGHT(YEAR(VLOOKUP(Récap!BK321,'Création N° Lot'!$D$3:$E$18,2,0)),2)," - ",DAY(BL321),"/",MONTH(BL321),"/",YEAR(BL321))</f>
        <v>#N/A</v>
      </c>
      <c r="BP321" s="6"/>
      <c r="BQ321" t="e">
        <f>VLOOKUP(BP321,'Info client'!$A$2:$D$1000,2,0)</f>
        <v>#N/A</v>
      </c>
      <c r="BR321" t="e">
        <f>VLOOKUP(BP321,'Info client'!$A$2:$D$1000,3,0)</f>
        <v>#N/A</v>
      </c>
      <c r="BS321" t="e">
        <f>VLOOKUP(BP321,'Info client'!$A$2:$D$1000,4,0)</f>
        <v>#N/A</v>
      </c>
      <c r="BU321" t="e">
        <f>VLOOKUP(Récap!BV321,'Création N° Lot'!$B$3:$B$18,2,0)</f>
        <v>#N/A</v>
      </c>
      <c r="BX321" t="str">
        <f t="shared" si="53"/>
        <v>44348</v>
      </c>
      <c r="BY321" s="7" t="e">
        <f>VLOOKUP(Récap!BX321,'Création N° Lot'!$D$3:$F$18,3,0)</f>
        <v>#N/A</v>
      </c>
      <c r="BZ321" t="e">
        <f>CONCATENATE(BV321,MONTH(VLOOKUP(Récap!BX321,'Création N° Lot'!$D$3:$E$18,2,0)),RIGHT(YEAR(VLOOKUP(Récap!BX321,'Création N° Lot'!$D$3:$E$18,2,0)),2)," - ",DAY(BY321),"/",MONTH(BY321),"/",YEAR(BY321))</f>
        <v>#N/A</v>
      </c>
      <c r="CC321" s="6"/>
      <c r="CD321" t="e">
        <f>VLOOKUP(CC321,'Info client'!$A$2:$D$1000,2,0)</f>
        <v>#N/A</v>
      </c>
      <c r="CE321" t="e">
        <f>VLOOKUP(CC321,'Info client'!$A$2:$D$1000,3,0)</f>
        <v>#N/A</v>
      </c>
      <c r="CF321" t="e">
        <f>VLOOKUP(CC321,'Info client'!$A$2:$D$1000,4,0)</f>
        <v>#N/A</v>
      </c>
      <c r="CH321" t="e">
        <f>VLOOKUP(Récap!CI321,'Création N° Lot'!$B$3:$B$18,2,0)</f>
        <v>#N/A</v>
      </c>
      <c r="CK321" t="str">
        <f t="shared" si="54"/>
        <v>44378</v>
      </c>
      <c r="CL321" s="7" t="e">
        <f>VLOOKUP(Récap!CK321,'Création N° Lot'!$D$3:$F$18,3,0)</f>
        <v>#N/A</v>
      </c>
      <c r="CM321" t="e">
        <f>CONCATENATE(CI321,MONTH(VLOOKUP(Récap!CK321,'Création N° Lot'!$D$3:$E$18,2,0)),RIGHT(YEAR(VLOOKUP(Récap!CK321,'Création N° Lot'!$D$3:$E$18,2,0)),2)," - ",DAY(CL321),"/",MONTH(CL321),"/",YEAR(CL321))</f>
        <v>#N/A</v>
      </c>
      <c r="CP321" s="6"/>
      <c r="CQ321" t="e">
        <f>VLOOKUP(CP321,'Info client'!$A$2:$D$1000,2,0)</f>
        <v>#N/A</v>
      </c>
      <c r="CR321" t="e">
        <f>VLOOKUP(CP321,'Info client'!$A$2:$D$1000,3,0)</f>
        <v>#N/A</v>
      </c>
      <c r="CS321" t="e">
        <f>VLOOKUP(CP321,'Info client'!$A$2:$D$1000,4,0)</f>
        <v>#N/A</v>
      </c>
      <c r="CU321" t="e">
        <f>VLOOKUP(Récap!CV321,'Création N° Lot'!$B$3:$B$18,2,0)</f>
        <v>#N/A</v>
      </c>
      <c r="CX321" t="str">
        <f t="shared" si="55"/>
        <v>Aout 2021</v>
      </c>
      <c r="CY321" s="7" t="e">
        <f>VLOOKUP(Récap!CX321,'Création N° Lot'!$D$3:$F$18,3,0)</f>
        <v>#N/A</v>
      </c>
      <c r="CZ321" t="e">
        <f>CONCATENATE(CV321,MONTH(VLOOKUP(Récap!CX321,'Création N° Lot'!$D$3:$E$18,2,0)),RIGHT(YEAR(VLOOKUP(Récap!CX321,'Création N° Lot'!$D$3:$E$18,2,0)),2)," - ",DAY(CY321),"/",MONTH(CY321),"/",YEAR(CY321))</f>
        <v>#N/A</v>
      </c>
      <c r="DC321" s="6"/>
      <c r="DD321" t="e">
        <f>VLOOKUP(DC321,'Info client'!$A$2:$D$1000,2,0)</f>
        <v>#N/A</v>
      </c>
      <c r="DE321" t="e">
        <f>VLOOKUP(DC321,'Info client'!$A$2:$D$1000,3,0)</f>
        <v>#N/A</v>
      </c>
      <c r="DF321" t="e">
        <f>VLOOKUP(DC321,'Info client'!$A$2:$D$1000,4,0)</f>
        <v>#N/A</v>
      </c>
      <c r="DH321" t="e">
        <f>VLOOKUP(Récap!DI321,'Création N° Lot'!$B$3:$B$18,2,0)</f>
        <v>#N/A</v>
      </c>
      <c r="DK321" t="str">
        <f t="shared" si="56"/>
        <v>44440</v>
      </c>
      <c r="DL321" s="7" t="e">
        <f>VLOOKUP(Récap!DK321,'Création N° Lot'!$D$3:$F$18,3,0)</f>
        <v>#N/A</v>
      </c>
      <c r="DM321" t="e">
        <f>CONCATENATE(DI321,MONTH(VLOOKUP(Récap!DK321,'Création N° Lot'!$D$3:$E$18,2,0)),RIGHT(YEAR(VLOOKUP(Récap!DK321,'Création N° Lot'!$D$3:$E$18,2,0)),2)," - ",DAY(DL321),"/",MONTH(DL321),"/",YEAR(DL321))</f>
        <v>#N/A</v>
      </c>
      <c r="DP321" s="6"/>
      <c r="DQ321" t="e">
        <f>VLOOKUP(DP321,'Info client'!$A$2:$D$1000,2,0)</f>
        <v>#N/A</v>
      </c>
      <c r="DR321" t="e">
        <f>VLOOKUP(DP321,'Info client'!$A$2:$D$1000,3,0)</f>
        <v>#N/A</v>
      </c>
      <c r="DS321" t="e">
        <f>VLOOKUP(DP321,'Info client'!$A$2:$D$1000,4,0)</f>
        <v>#N/A</v>
      </c>
      <c r="DU321" t="e">
        <f>VLOOKUP(Récap!DV321,'Création N° Lot'!$B$3:$B$18,2,0)</f>
        <v>#N/A</v>
      </c>
      <c r="DX321" t="str">
        <f t="shared" si="57"/>
        <v>44470</v>
      </c>
      <c r="DY321" s="7" t="e">
        <f>VLOOKUP(Récap!DX321,'Création N° Lot'!$D$3:$F$18,3,0)</f>
        <v>#N/A</v>
      </c>
      <c r="DZ321" t="e">
        <f>CONCATENATE(DV321,MONTH(VLOOKUP(Récap!DX321,'Création N° Lot'!$D$3:$E$18,2,0)),RIGHT(YEAR(VLOOKUP(Récap!DX321,'Création N° Lot'!$D$3:$E$18,2,0)),2)," - ",DAY(DY321),"/",MONTH(DY321),"/",YEAR(DY321))</f>
        <v>#N/A</v>
      </c>
      <c r="EC321" s="6"/>
      <c r="ED321" t="e">
        <f>VLOOKUP(EC321,'Info client'!$A$2:$D$1000,2,0)</f>
        <v>#N/A</v>
      </c>
      <c r="EE321" t="e">
        <f>VLOOKUP(EC321,'Info client'!$A$2:$D$1000,3,0)</f>
        <v>#N/A</v>
      </c>
      <c r="EF321" t="e">
        <f>VLOOKUP(EC321,'Info client'!$A$2:$D$1000,4,0)</f>
        <v>#N/A</v>
      </c>
      <c r="EH321" t="e">
        <f>VLOOKUP(Récap!EI321,'Création N° Lot'!$B$3:$B$18,2,0)</f>
        <v>#N/A</v>
      </c>
      <c r="EK321" t="str">
        <f t="shared" si="58"/>
        <v>44501</v>
      </c>
      <c r="EL321" s="7" t="e">
        <f>VLOOKUP(Récap!EK321,'Création N° Lot'!$D$3:$F$18,3,0)</f>
        <v>#N/A</v>
      </c>
      <c r="EM321" t="e">
        <f>CONCATENATE(EI321,MONTH(VLOOKUP(Récap!EK321,'Création N° Lot'!$D$3:$E$18,2,0)),RIGHT(YEAR(VLOOKUP(Récap!EK321,'Création N° Lot'!$D$3:$E$18,2,0)),2)," - ",DAY(EL321),"/",MONTH(EL321),"/",YEAR(EL321))</f>
        <v>#N/A</v>
      </c>
      <c r="EP321" s="6"/>
      <c r="EQ321" t="e">
        <f>VLOOKUP(EP321,'Info client'!$A$2:$D$1000,2,0)</f>
        <v>#N/A</v>
      </c>
      <c r="ER321" t="e">
        <f>VLOOKUP(EP321,'Info client'!$A$2:$D$1000,3,0)</f>
        <v>#N/A</v>
      </c>
      <c r="ES321" t="e">
        <f>VLOOKUP(EP321,'Info client'!$A$2:$D$1000,4,0)</f>
        <v>#N/A</v>
      </c>
      <c r="EU321" t="e">
        <f>VLOOKUP(Récap!EV321,'Création N° Lot'!$B$3:$B$18,2,0)</f>
        <v>#N/A</v>
      </c>
      <c r="EX321" t="str">
        <f t="shared" si="59"/>
        <v>44531</v>
      </c>
      <c r="EY321" s="7" t="e">
        <f>VLOOKUP(Récap!EX321,'Création N° Lot'!$D$3:$F$18,3,0)</f>
        <v>#N/A</v>
      </c>
      <c r="EZ321" t="e">
        <f>CONCATENATE(EV321,MONTH(VLOOKUP(Récap!EX321,'Création N° Lot'!$D$3:$E$18,2,0)),RIGHT(YEAR(VLOOKUP(Récap!EX321,'Création N° Lot'!$D$3:$E$18,2,0)),2)," - ",DAY(EY321),"/",MONTH(EY321),"/",YEAR(EY321))</f>
        <v>#N/A</v>
      </c>
    </row>
    <row r="322" spans="2:156" x14ac:dyDescent="0.25">
      <c r="B322" t="e">
        <f>VLOOKUP($A322,'Info client'!$A$2:$D$1000,2,0)</f>
        <v>#N/A</v>
      </c>
      <c r="C322" t="e">
        <f>VLOOKUP($A322,'Info client'!$A$2:$D$1000,3,0)</f>
        <v>#N/A</v>
      </c>
      <c r="D322" t="e">
        <f>VLOOKUP($A322,'Info client'!$A$2:$D$1000,4,0)</f>
        <v>#N/A</v>
      </c>
      <c r="F322" t="e">
        <f>VLOOKUP(Récap!G322,'Création N° Lot'!B234:B334,2,0)</f>
        <v>#N/A</v>
      </c>
      <c r="I322" t="str">
        <f t="shared" si="48"/>
        <v>44197</v>
      </c>
      <c r="J322" s="7" t="e">
        <f>VLOOKUP(Récap!I322,'Création N° Lot'!$D$3:$F$18,3,0)</f>
        <v>#N/A</v>
      </c>
      <c r="K322" t="e">
        <f>CONCATENATE(G322,MONTH(VLOOKUP(Récap!I322,'Création N° Lot'!$D$3:$E$18,2,0)),RIGHT(YEAR(VLOOKUP(Récap!I322,'Création N° Lot'!$D$3:$E$18,2,0)),2)," - ",DAY(J322),"/",MONTH(J322),"/",YEAR(J322))</f>
        <v>#N/A</v>
      </c>
      <c r="O322" t="e">
        <f>VLOOKUP(N322,'Info client'!$A$2:$D$1000,2,0)</f>
        <v>#N/A</v>
      </c>
      <c r="P322" t="e">
        <f>VLOOKUP($A322,'Info client'!$A$2:$D$1000,3,0)</f>
        <v>#N/A</v>
      </c>
      <c r="Q322" t="e">
        <f>VLOOKUP($A322,'Info client'!$A$2:$D$1000,4,0)</f>
        <v>#N/A</v>
      </c>
      <c r="S322" t="e">
        <f>VLOOKUP(Récap!G322,'Création N° Lot'!$B$3:$B$18,2,0)</f>
        <v>#N/A</v>
      </c>
      <c r="V322" t="str">
        <f t="shared" si="49"/>
        <v>44228</v>
      </c>
      <c r="W322" s="7" t="e">
        <f>VLOOKUP(Récap!V322,'Création N° Lot'!$D$3:$F$18,3,0)</f>
        <v>#N/A</v>
      </c>
      <c r="X322" t="e">
        <f>CONCATENATE(T322,MONTH(VLOOKUP(Récap!V322,'Création N° Lot'!$D$3:$E$18,2,0)),RIGHT(YEAR(VLOOKUP(Récap!V322,'Création N° Lot'!$D$3:$E$18,2,0)),2)," - ",DAY(W322),"/",MONTH(W322),"/",YEAR(W322))</f>
        <v>#N/A</v>
      </c>
      <c r="AA322" s="6"/>
      <c r="AB322" t="e">
        <f>VLOOKUP(AA322,'Info client'!$A$2:$D$1000,2,0)</f>
        <v>#N/A</v>
      </c>
      <c r="AC322" t="e">
        <f>VLOOKUP(AA322,'Info client'!$A$2:$D$1000,3,0)</f>
        <v>#N/A</v>
      </c>
      <c r="AD322" t="e">
        <f>VLOOKUP(AA322,'Info client'!$A$2:$D$1000,4,0)</f>
        <v>#N/A</v>
      </c>
      <c r="AF322" t="e">
        <f>VLOOKUP(Récap!AG322,'Création N° Lot'!$B$3:$B$18,2,0)</f>
        <v>#N/A</v>
      </c>
      <c r="AI322" t="str">
        <f t="shared" si="50"/>
        <v>44256</v>
      </c>
      <c r="AJ322" s="7" t="e">
        <f>VLOOKUP(Récap!AI322,'Création N° Lot'!$D$3:$F$18,3,0)</f>
        <v>#N/A</v>
      </c>
      <c r="AK322" t="e">
        <f>CONCATENATE(AG322,MONTH(VLOOKUP(Récap!AI322,'Création N° Lot'!$D$3:$E$18,2,0)),RIGHT(YEAR(VLOOKUP(Récap!AI322,'Création N° Lot'!$D$3:$E$18,2,0)),2)," - ",DAY(AJ322),"/",MONTH(AJ322),"/",YEAR(AJ322))</f>
        <v>#N/A</v>
      </c>
      <c r="AP322" s="6"/>
      <c r="AQ322" t="e">
        <f>VLOOKUP(AP322,'Info client'!$A$2:$D$1000,2,0)</f>
        <v>#N/A</v>
      </c>
      <c r="AR322" t="e">
        <f>VLOOKUP(AP322,'Info client'!$A$2:$D$1000,3,0)</f>
        <v>#N/A</v>
      </c>
      <c r="AS322" t="e">
        <f>VLOOKUP(AP322,'Info client'!$A$2:$D$1000,4,0)</f>
        <v>#N/A</v>
      </c>
      <c r="AU322" t="e">
        <f>VLOOKUP(Récap!AV322,'Création N° Lot'!$B$3:$B$18,2,0)</f>
        <v>#N/A</v>
      </c>
      <c r="AX322" t="str">
        <f t="shared" si="51"/>
        <v>44287</v>
      </c>
      <c r="AY322" s="7" t="e">
        <f>VLOOKUP(Récap!AX322,'Création N° Lot'!$D$3:$F$18,3,0)</f>
        <v>#N/A</v>
      </c>
      <c r="AZ322" t="e">
        <f>CONCATENATE(AV322,MONTH(VLOOKUP(Récap!AX322,'Création N° Lot'!$D$3:$E$18,2,0)),RIGHT(YEAR(VLOOKUP(Récap!AX322,'Création N° Lot'!$D$3:$E$18,2,0)),2)," - ",DAY(AY322),"/",MONTH(AY322),"/",YEAR(AY322))</f>
        <v>#N/A</v>
      </c>
      <c r="BC322" s="6"/>
      <c r="BD322" t="e">
        <f>VLOOKUP(BC322,'Info client'!$A$2:$D$1000,2,0)</f>
        <v>#N/A</v>
      </c>
      <c r="BE322" t="e">
        <f>VLOOKUP(BC322,'Info client'!$A$2:$D$1000,3,0)</f>
        <v>#N/A</v>
      </c>
      <c r="BF322" t="e">
        <f>VLOOKUP(BC322,'Info client'!$A$2:$D$1000,4,0)</f>
        <v>#N/A</v>
      </c>
      <c r="BH322" t="e">
        <f>VLOOKUP(Récap!BI322,'Création N° Lot'!$B$3:$B$18,2,0)</f>
        <v>#N/A</v>
      </c>
      <c r="BK322" t="str">
        <f t="shared" si="52"/>
        <v>44317</v>
      </c>
      <c r="BL322" s="7" t="e">
        <f>VLOOKUP(Récap!BK322,'Création N° Lot'!$D$3:$F$18,3,0)</f>
        <v>#N/A</v>
      </c>
      <c r="BM322" t="e">
        <f>CONCATENATE(BI322,MONTH(VLOOKUP(Récap!BK322,'Création N° Lot'!$D$3:$E$18,2,0)),RIGHT(YEAR(VLOOKUP(Récap!BK322,'Création N° Lot'!$D$3:$E$18,2,0)),2)," - ",DAY(BL322),"/",MONTH(BL322),"/",YEAR(BL322))</f>
        <v>#N/A</v>
      </c>
      <c r="BP322" s="6"/>
      <c r="BQ322" t="e">
        <f>VLOOKUP(BP322,'Info client'!$A$2:$D$1000,2,0)</f>
        <v>#N/A</v>
      </c>
      <c r="BR322" t="e">
        <f>VLOOKUP(BP322,'Info client'!$A$2:$D$1000,3,0)</f>
        <v>#N/A</v>
      </c>
      <c r="BS322" t="e">
        <f>VLOOKUP(BP322,'Info client'!$A$2:$D$1000,4,0)</f>
        <v>#N/A</v>
      </c>
      <c r="BU322" t="e">
        <f>VLOOKUP(Récap!BV322,'Création N° Lot'!$B$3:$B$18,2,0)</f>
        <v>#N/A</v>
      </c>
      <c r="BX322" t="str">
        <f t="shared" si="53"/>
        <v>44348</v>
      </c>
      <c r="BY322" s="7" t="e">
        <f>VLOOKUP(Récap!BX322,'Création N° Lot'!$D$3:$F$18,3,0)</f>
        <v>#N/A</v>
      </c>
      <c r="BZ322" t="e">
        <f>CONCATENATE(BV322,MONTH(VLOOKUP(Récap!BX322,'Création N° Lot'!$D$3:$E$18,2,0)),RIGHT(YEAR(VLOOKUP(Récap!BX322,'Création N° Lot'!$D$3:$E$18,2,0)),2)," - ",DAY(BY322),"/",MONTH(BY322),"/",YEAR(BY322))</f>
        <v>#N/A</v>
      </c>
      <c r="CC322" s="6"/>
      <c r="CD322" t="e">
        <f>VLOOKUP(CC322,'Info client'!$A$2:$D$1000,2,0)</f>
        <v>#N/A</v>
      </c>
      <c r="CE322" t="e">
        <f>VLOOKUP(CC322,'Info client'!$A$2:$D$1000,3,0)</f>
        <v>#N/A</v>
      </c>
      <c r="CF322" t="e">
        <f>VLOOKUP(CC322,'Info client'!$A$2:$D$1000,4,0)</f>
        <v>#N/A</v>
      </c>
      <c r="CH322" t="e">
        <f>VLOOKUP(Récap!CI322,'Création N° Lot'!$B$3:$B$18,2,0)</f>
        <v>#N/A</v>
      </c>
      <c r="CK322" t="str">
        <f t="shared" si="54"/>
        <v>44378</v>
      </c>
      <c r="CL322" s="7" t="e">
        <f>VLOOKUP(Récap!CK322,'Création N° Lot'!$D$3:$F$18,3,0)</f>
        <v>#N/A</v>
      </c>
      <c r="CM322" t="e">
        <f>CONCATENATE(CI322,MONTH(VLOOKUP(Récap!CK322,'Création N° Lot'!$D$3:$E$18,2,0)),RIGHT(YEAR(VLOOKUP(Récap!CK322,'Création N° Lot'!$D$3:$E$18,2,0)),2)," - ",DAY(CL322),"/",MONTH(CL322),"/",YEAR(CL322))</f>
        <v>#N/A</v>
      </c>
      <c r="CP322" s="6"/>
      <c r="CQ322" t="e">
        <f>VLOOKUP(CP322,'Info client'!$A$2:$D$1000,2,0)</f>
        <v>#N/A</v>
      </c>
      <c r="CR322" t="e">
        <f>VLOOKUP(CP322,'Info client'!$A$2:$D$1000,3,0)</f>
        <v>#N/A</v>
      </c>
      <c r="CS322" t="e">
        <f>VLOOKUP(CP322,'Info client'!$A$2:$D$1000,4,0)</f>
        <v>#N/A</v>
      </c>
      <c r="CU322" t="e">
        <f>VLOOKUP(Récap!CV322,'Création N° Lot'!$B$3:$B$18,2,0)</f>
        <v>#N/A</v>
      </c>
      <c r="CX322" t="str">
        <f t="shared" si="55"/>
        <v>Aout 2021</v>
      </c>
      <c r="CY322" s="7" t="e">
        <f>VLOOKUP(Récap!CX322,'Création N° Lot'!$D$3:$F$18,3,0)</f>
        <v>#N/A</v>
      </c>
      <c r="CZ322" t="e">
        <f>CONCATENATE(CV322,MONTH(VLOOKUP(Récap!CX322,'Création N° Lot'!$D$3:$E$18,2,0)),RIGHT(YEAR(VLOOKUP(Récap!CX322,'Création N° Lot'!$D$3:$E$18,2,0)),2)," - ",DAY(CY322),"/",MONTH(CY322),"/",YEAR(CY322))</f>
        <v>#N/A</v>
      </c>
      <c r="DC322" s="6"/>
      <c r="DD322" t="e">
        <f>VLOOKUP(DC322,'Info client'!$A$2:$D$1000,2,0)</f>
        <v>#N/A</v>
      </c>
      <c r="DE322" t="e">
        <f>VLOOKUP(DC322,'Info client'!$A$2:$D$1000,3,0)</f>
        <v>#N/A</v>
      </c>
      <c r="DF322" t="e">
        <f>VLOOKUP(DC322,'Info client'!$A$2:$D$1000,4,0)</f>
        <v>#N/A</v>
      </c>
      <c r="DH322" t="e">
        <f>VLOOKUP(Récap!DI322,'Création N° Lot'!$B$3:$B$18,2,0)</f>
        <v>#N/A</v>
      </c>
      <c r="DK322" t="str">
        <f t="shared" si="56"/>
        <v>44440</v>
      </c>
      <c r="DL322" s="7" t="e">
        <f>VLOOKUP(Récap!DK322,'Création N° Lot'!$D$3:$F$18,3,0)</f>
        <v>#N/A</v>
      </c>
      <c r="DM322" t="e">
        <f>CONCATENATE(DI322,MONTH(VLOOKUP(Récap!DK322,'Création N° Lot'!$D$3:$E$18,2,0)),RIGHT(YEAR(VLOOKUP(Récap!DK322,'Création N° Lot'!$D$3:$E$18,2,0)),2)," - ",DAY(DL322),"/",MONTH(DL322),"/",YEAR(DL322))</f>
        <v>#N/A</v>
      </c>
      <c r="DP322" s="6"/>
      <c r="DQ322" t="e">
        <f>VLOOKUP(DP322,'Info client'!$A$2:$D$1000,2,0)</f>
        <v>#N/A</v>
      </c>
      <c r="DR322" t="e">
        <f>VLOOKUP(DP322,'Info client'!$A$2:$D$1000,3,0)</f>
        <v>#N/A</v>
      </c>
      <c r="DS322" t="e">
        <f>VLOOKUP(DP322,'Info client'!$A$2:$D$1000,4,0)</f>
        <v>#N/A</v>
      </c>
      <c r="DU322" t="e">
        <f>VLOOKUP(Récap!DV322,'Création N° Lot'!$B$3:$B$18,2,0)</f>
        <v>#N/A</v>
      </c>
      <c r="DX322" t="str">
        <f t="shared" si="57"/>
        <v>44470</v>
      </c>
      <c r="DY322" s="7" t="e">
        <f>VLOOKUP(Récap!DX322,'Création N° Lot'!$D$3:$F$18,3,0)</f>
        <v>#N/A</v>
      </c>
      <c r="DZ322" t="e">
        <f>CONCATENATE(DV322,MONTH(VLOOKUP(Récap!DX322,'Création N° Lot'!$D$3:$E$18,2,0)),RIGHT(YEAR(VLOOKUP(Récap!DX322,'Création N° Lot'!$D$3:$E$18,2,0)),2)," - ",DAY(DY322),"/",MONTH(DY322),"/",YEAR(DY322))</f>
        <v>#N/A</v>
      </c>
      <c r="EC322" s="6"/>
      <c r="ED322" t="e">
        <f>VLOOKUP(EC322,'Info client'!$A$2:$D$1000,2,0)</f>
        <v>#N/A</v>
      </c>
      <c r="EE322" t="e">
        <f>VLOOKUP(EC322,'Info client'!$A$2:$D$1000,3,0)</f>
        <v>#N/A</v>
      </c>
      <c r="EF322" t="e">
        <f>VLOOKUP(EC322,'Info client'!$A$2:$D$1000,4,0)</f>
        <v>#N/A</v>
      </c>
      <c r="EH322" t="e">
        <f>VLOOKUP(Récap!EI322,'Création N° Lot'!$B$3:$B$18,2,0)</f>
        <v>#N/A</v>
      </c>
      <c r="EK322" t="str">
        <f t="shared" si="58"/>
        <v>44501</v>
      </c>
      <c r="EL322" s="7" t="e">
        <f>VLOOKUP(Récap!EK322,'Création N° Lot'!$D$3:$F$18,3,0)</f>
        <v>#N/A</v>
      </c>
      <c r="EM322" t="e">
        <f>CONCATENATE(EI322,MONTH(VLOOKUP(Récap!EK322,'Création N° Lot'!$D$3:$E$18,2,0)),RIGHT(YEAR(VLOOKUP(Récap!EK322,'Création N° Lot'!$D$3:$E$18,2,0)),2)," - ",DAY(EL322),"/",MONTH(EL322),"/",YEAR(EL322))</f>
        <v>#N/A</v>
      </c>
      <c r="EP322" s="6"/>
      <c r="EQ322" t="e">
        <f>VLOOKUP(EP322,'Info client'!$A$2:$D$1000,2,0)</f>
        <v>#N/A</v>
      </c>
      <c r="ER322" t="e">
        <f>VLOOKUP(EP322,'Info client'!$A$2:$D$1000,3,0)</f>
        <v>#N/A</v>
      </c>
      <c r="ES322" t="e">
        <f>VLOOKUP(EP322,'Info client'!$A$2:$D$1000,4,0)</f>
        <v>#N/A</v>
      </c>
      <c r="EU322" t="e">
        <f>VLOOKUP(Récap!EV322,'Création N° Lot'!$B$3:$B$18,2,0)</f>
        <v>#N/A</v>
      </c>
      <c r="EX322" t="str">
        <f t="shared" si="59"/>
        <v>44531</v>
      </c>
      <c r="EY322" s="7" t="e">
        <f>VLOOKUP(Récap!EX322,'Création N° Lot'!$D$3:$F$18,3,0)</f>
        <v>#N/A</v>
      </c>
      <c r="EZ322" t="e">
        <f>CONCATENATE(EV322,MONTH(VLOOKUP(Récap!EX322,'Création N° Lot'!$D$3:$E$18,2,0)),RIGHT(YEAR(VLOOKUP(Récap!EX322,'Création N° Lot'!$D$3:$E$18,2,0)),2)," - ",DAY(EY322),"/",MONTH(EY322),"/",YEAR(EY322))</f>
        <v>#N/A</v>
      </c>
    </row>
    <row r="323" spans="2:156" x14ac:dyDescent="0.25">
      <c r="B323" t="e">
        <f>VLOOKUP($A323,'Info client'!$A$2:$D$1000,2,0)</f>
        <v>#N/A</v>
      </c>
      <c r="C323" t="e">
        <f>VLOOKUP($A323,'Info client'!$A$2:$D$1000,3,0)</f>
        <v>#N/A</v>
      </c>
      <c r="D323" t="e">
        <f>VLOOKUP($A323,'Info client'!$A$2:$D$1000,4,0)</f>
        <v>#N/A</v>
      </c>
      <c r="F323" t="e">
        <f>VLOOKUP(Récap!G323,'Création N° Lot'!B235:B335,2,0)</f>
        <v>#N/A</v>
      </c>
      <c r="I323" t="str">
        <f t="shared" ref="I323:I386" si="60">CONCATENATE(G323,$A$1,H323)</f>
        <v>44197</v>
      </c>
      <c r="J323" s="7" t="e">
        <f>VLOOKUP(Récap!I323,'Création N° Lot'!$D$3:$F$18,3,0)</f>
        <v>#N/A</v>
      </c>
      <c r="K323" t="e">
        <f>CONCATENATE(G323,MONTH(VLOOKUP(Récap!I323,'Création N° Lot'!$D$3:$E$18,2,0)),RIGHT(YEAR(VLOOKUP(Récap!I323,'Création N° Lot'!$D$3:$E$18,2,0)),2)," - ",DAY(J323),"/",MONTH(J323),"/",YEAR(J323))</f>
        <v>#N/A</v>
      </c>
      <c r="O323" t="e">
        <f>VLOOKUP(N323,'Info client'!$A$2:$D$1000,2,0)</f>
        <v>#N/A</v>
      </c>
      <c r="P323" t="e">
        <f>VLOOKUP($A323,'Info client'!$A$2:$D$1000,3,0)</f>
        <v>#N/A</v>
      </c>
      <c r="Q323" t="e">
        <f>VLOOKUP($A323,'Info client'!$A$2:$D$1000,4,0)</f>
        <v>#N/A</v>
      </c>
      <c r="S323" t="e">
        <f>VLOOKUP(Récap!G323,'Création N° Lot'!$B$3:$B$18,2,0)</f>
        <v>#N/A</v>
      </c>
      <c r="V323" t="str">
        <f t="shared" ref="V323:V386" si="61">CONCATENATE(T323,N$1,U323)</f>
        <v>44228</v>
      </c>
      <c r="W323" s="7" t="e">
        <f>VLOOKUP(Récap!V323,'Création N° Lot'!$D$3:$F$18,3,0)</f>
        <v>#N/A</v>
      </c>
      <c r="X323" t="e">
        <f>CONCATENATE(T323,MONTH(VLOOKUP(Récap!V323,'Création N° Lot'!$D$3:$E$18,2,0)),RIGHT(YEAR(VLOOKUP(Récap!V323,'Création N° Lot'!$D$3:$E$18,2,0)),2)," - ",DAY(W323),"/",MONTH(W323),"/",YEAR(W323))</f>
        <v>#N/A</v>
      </c>
      <c r="AA323" s="6"/>
      <c r="AB323" t="e">
        <f>VLOOKUP(AA323,'Info client'!$A$2:$D$1000,2,0)</f>
        <v>#N/A</v>
      </c>
      <c r="AC323" t="e">
        <f>VLOOKUP(AA323,'Info client'!$A$2:$D$1000,3,0)</f>
        <v>#N/A</v>
      </c>
      <c r="AD323" t="e">
        <f>VLOOKUP(AA323,'Info client'!$A$2:$D$1000,4,0)</f>
        <v>#N/A</v>
      </c>
      <c r="AF323" t="e">
        <f>VLOOKUP(Récap!AG323,'Création N° Lot'!$B$3:$B$18,2,0)</f>
        <v>#N/A</v>
      </c>
      <c r="AI323" t="str">
        <f t="shared" ref="AI323:AI386" si="62">CONCATENATE(AG323,AA$1,AH323)</f>
        <v>44256</v>
      </c>
      <c r="AJ323" s="7" t="e">
        <f>VLOOKUP(Récap!AI323,'Création N° Lot'!$D$3:$F$18,3,0)</f>
        <v>#N/A</v>
      </c>
      <c r="AK323" t="e">
        <f>CONCATENATE(AG323,MONTH(VLOOKUP(Récap!AI323,'Création N° Lot'!$D$3:$E$18,2,0)),RIGHT(YEAR(VLOOKUP(Récap!AI323,'Création N° Lot'!$D$3:$E$18,2,0)),2)," - ",DAY(AJ323),"/",MONTH(AJ323),"/",YEAR(AJ323))</f>
        <v>#N/A</v>
      </c>
      <c r="AP323" s="6"/>
      <c r="AQ323" t="e">
        <f>VLOOKUP(AP323,'Info client'!$A$2:$D$1000,2,0)</f>
        <v>#N/A</v>
      </c>
      <c r="AR323" t="e">
        <f>VLOOKUP(AP323,'Info client'!$A$2:$D$1000,3,0)</f>
        <v>#N/A</v>
      </c>
      <c r="AS323" t="e">
        <f>VLOOKUP(AP323,'Info client'!$A$2:$D$1000,4,0)</f>
        <v>#N/A</v>
      </c>
      <c r="AU323" t="e">
        <f>VLOOKUP(Récap!AV323,'Création N° Lot'!$B$3:$B$18,2,0)</f>
        <v>#N/A</v>
      </c>
      <c r="AX323" t="str">
        <f t="shared" ref="AX323:AX386" si="63">CONCATENATE(AV323,AP$1,AW323)</f>
        <v>44287</v>
      </c>
      <c r="AY323" s="7" t="e">
        <f>VLOOKUP(Récap!AX323,'Création N° Lot'!$D$3:$F$18,3,0)</f>
        <v>#N/A</v>
      </c>
      <c r="AZ323" t="e">
        <f>CONCATENATE(AV323,MONTH(VLOOKUP(Récap!AX323,'Création N° Lot'!$D$3:$E$18,2,0)),RIGHT(YEAR(VLOOKUP(Récap!AX323,'Création N° Lot'!$D$3:$E$18,2,0)),2)," - ",DAY(AY323),"/",MONTH(AY323),"/",YEAR(AY323))</f>
        <v>#N/A</v>
      </c>
      <c r="BC323" s="6"/>
      <c r="BD323" t="e">
        <f>VLOOKUP(BC323,'Info client'!$A$2:$D$1000,2,0)</f>
        <v>#N/A</v>
      </c>
      <c r="BE323" t="e">
        <f>VLOOKUP(BC323,'Info client'!$A$2:$D$1000,3,0)</f>
        <v>#N/A</v>
      </c>
      <c r="BF323" t="e">
        <f>VLOOKUP(BC323,'Info client'!$A$2:$D$1000,4,0)</f>
        <v>#N/A</v>
      </c>
      <c r="BH323" t="e">
        <f>VLOOKUP(Récap!BI323,'Création N° Lot'!$B$3:$B$18,2,0)</f>
        <v>#N/A</v>
      </c>
      <c r="BK323" t="str">
        <f t="shared" ref="BK323:BK386" si="64">CONCATENATE(BI323,BC$1,BJ323)</f>
        <v>44317</v>
      </c>
      <c r="BL323" s="7" t="e">
        <f>VLOOKUP(Récap!BK323,'Création N° Lot'!$D$3:$F$18,3,0)</f>
        <v>#N/A</v>
      </c>
      <c r="BM323" t="e">
        <f>CONCATENATE(BI323,MONTH(VLOOKUP(Récap!BK323,'Création N° Lot'!$D$3:$E$18,2,0)),RIGHT(YEAR(VLOOKUP(Récap!BK323,'Création N° Lot'!$D$3:$E$18,2,0)),2)," - ",DAY(BL323),"/",MONTH(BL323),"/",YEAR(BL323))</f>
        <v>#N/A</v>
      </c>
      <c r="BP323" s="6"/>
      <c r="BQ323" t="e">
        <f>VLOOKUP(BP323,'Info client'!$A$2:$D$1000,2,0)</f>
        <v>#N/A</v>
      </c>
      <c r="BR323" t="e">
        <f>VLOOKUP(BP323,'Info client'!$A$2:$D$1000,3,0)</f>
        <v>#N/A</v>
      </c>
      <c r="BS323" t="e">
        <f>VLOOKUP(BP323,'Info client'!$A$2:$D$1000,4,0)</f>
        <v>#N/A</v>
      </c>
      <c r="BU323" t="e">
        <f>VLOOKUP(Récap!BV323,'Création N° Lot'!$B$3:$B$18,2,0)</f>
        <v>#N/A</v>
      </c>
      <c r="BX323" t="str">
        <f t="shared" ref="BX323:BX386" si="65">CONCATENATE(BV323,BP$1,BW323)</f>
        <v>44348</v>
      </c>
      <c r="BY323" s="7" t="e">
        <f>VLOOKUP(Récap!BX323,'Création N° Lot'!$D$3:$F$18,3,0)</f>
        <v>#N/A</v>
      </c>
      <c r="BZ323" t="e">
        <f>CONCATENATE(BV323,MONTH(VLOOKUP(Récap!BX323,'Création N° Lot'!$D$3:$E$18,2,0)),RIGHT(YEAR(VLOOKUP(Récap!BX323,'Création N° Lot'!$D$3:$E$18,2,0)),2)," - ",DAY(BY323),"/",MONTH(BY323),"/",YEAR(BY323))</f>
        <v>#N/A</v>
      </c>
      <c r="CC323" s="6"/>
      <c r="CD323" t="e">
        <f>VLOOKUP(CC323,'Info client'!$A$2:$D$1000,2,0)</f>
        <v>#N/A</v>
      </c>
      <c r="CE323" t="e">
        <f>VLOOKUP(CC323,'Info client'!$A$2:$D$1000,3,0)</f>
        <v>#N/A</v>
      </c>
      <c r="CF323" t="e">
        <f>VLOOKUP(CC323,'Info client'!$A$2:$D$1000,4,0)</f>
        <v>#N/A</v>
      </c>
      <c r="CH323" t="e">
        <f>VLOOKUP(Récap!CI323,'Création N° Lot'!$B$3:$B$18,2,0)</f>
        <v>#N/A</v>
      </c>
      <c r="CK323" t="str">
        <f t="shared" ref="CK323:CK386" si="66">CONCATENATE(CI323,CC$1,CJ323)</f>
        <v>44378</v>
      </c>
      <c r="CL323" s="7" t="e">
        <f>VLOOKUP(Récap!CK323,'Création N° Lot'!$D$3:$F$18,3,0)</f>
        <v>#N/A</v>
      </c>
      <c r="CM323" t="e">
        <f>CONCATENATE(CI323,MONTH(VLOOKUP(Récap!CK323,'Création N° Lot'!$D$3:$E$18,2,0)),RIGHT(YEAR(VLOOKUP(Récap!CK323,'Création N° Lot'!$D$3:$E$18,2,0)),2)," - ",DAY(CL323),"/",MONTH(CL323),"/",YEAR(CL323))</f>
        <v>#N/A</v>
      </c>
      <c r="CP323" s="6"/>
      <c r="CQ323" t="e">
        <f>VLOOKUP(CP323,'Info client'!$A$2:$D$1000,2,0)</f>
        <v>#N/A</v>
      </c>
      <c r="CR323" t="e">
        <f>VLOOKUP(CP323,'Info client'!$A$2:$D$1000,3,0)</f>
        <v>#N/A</v>
      </c>
      <c r="CS323" t="e">
        <f>VLOOKUP(CP323,'Info client'!$A$2:$D$1000,4,0)</f>
        <v>#N/A</v>
      </c>
      <c r="CU323" t="e">
        <f>VLOOKUP(Récap!CV323,'Création N° Lot'!$B$3:$B$18,2,0)</f>
        <v>#N/A</v>
      </c>
      <c r="CX323" t="str">
        <f t="shared" ref="CX323:CX386" si="67">CONCATENATE(CV323,CP$1,CW323)</f>
        <v>Aout 2021</v>
      </c>
      <c r="CY323" s="7" t="e">
        <f>VLOOKUP(Récap!CX323,'Création N° Lot'!$D$3:$F$18,3,0)</f>
        <v>#N/A</v>
      </c>
      <c r="CZ323" t="e">
        <f>CONCATENATE(CV323,MONTH(VLOOKUP(Récap!CX323,'Création N° Lot'!$D$3:$E$18,2,0)),RIGHT(YEAR(VLOOKUP(Récap!CX323,'Création N° Lot'!$D$3:$E$18,2,0)),2)," - ",DAY(CY323),"/",MONTH(CY323),"/",YEAR(CY323))</f>
        <v>#N/A</v>
      </c>
      <c r="DC323" s="6"/>
      <c r="DD323" t="e">
        <f>VLOOKUP(DC323,'Info client'!$A$2:$D$1000,2,0)</f>
        <v>#N/A</v>
      </c>
      <c r="DE323" t="e">
        <f>VLOOKUP(DC323,'Info client'!$A$2:$D$1000,3,0)</f>
        <v>#N/A</v>
      </c>
      <c r="DF323" t="e">
        <f>VLOOKUP(DC323,'Info client'!$A$2:$D$1000,4,0)</f>
        <v>#N/A</v>
      </c>
      <c r="DH323" t="e">
        <f>VLOOKUP(Récap!DI323,'Création N° Lot'!$B$3:$B$18,2,0)</f>
        <v>#N/A</v>
      </c>
      <c r="DK323" t="str">
        <f t="shared" ref="DK323:DK386" si="68">CONCATENATE(DI323,DC$1,DJ323)</f>
        <v>44440</v>
      </c>
      <c r="DL323" s="7" t="e">
        <f>VLOOKUP(Récap!DK323,'Création N° Lot'!$D$3:$F$18,3,0)</f>
        <v>#N/A</v>
      </c>
      <c r="DM323" t="e">
        <f>CONCATENATE(DI323,MONTH(VLOOKUP(Récap!DK323,'Création N° Lot'!$D$3:$E$18,2,0)),RIGHT(YEAR(VLOOKUP(Récap!DK323,'Création N° Lot'!$D$3:$E$18,2,0)),2)," - ",DAY(DL323),"/",MONTH(DL323),"/",YEAR(DL323))</f>
        <v>#N/A</v>
      </c>
      <c r="DP323" s="6"/>
      <c r="DQ323" t="e">
        <f>VLOOKUP(DP323,'Info client'!$A$2:$D$1000,2,0)</f>
        <v>#N/A</v>
      </c>
      <c r="DR323" t="e">
        <f>VLOOKUP(DP323,'Info client'!$A$2:$D$1000,3,0)</f>
        <v>#N/A</v>
      </c>
      <c r="DS323" t="e">
        <f>VLOOKUP(DP323,'Info client'!$A$2:$D$1000,4,0)</f>
        <v>#N/A</v>
      </c>
      <c r="DU323" t="e">
        <f>VLOOKUP(Récap!DV323,'Création N° Lot'!$B$3:$B$18,2,0)</f>
        <v>#N/A</v>
      </c>
      <c r="DX323" t="str">
        <f t="shared" ref="DX323:DX386" si="69">CONCATENATE(DV323,DP$1,DW323)</f>
        <v>44470</v>
      </c>
      <c r="DY323" s="7" t="e">
        <f>VLOOKUP(Récap!DX323,'Création N° Lot'!$D$3:$F$18,3,0)</f>
        <v>#N/A</v>
      </c>
      <c r="DZ323" t="e">
        <f>CONCATENATE(DV323,MONTH(VLOOKUP(Récap!DX323,'Création N° Lot'!$D$3:$E$18,2,0)),RIGHT(YEAR(VLOOKUP(Récap!DX323,'Création N° Lot'!$D$3:$E$18,2,0)),2)," - ",DAY(DY323),"/",MONTH(DY323),"/",YEAR(DY323))</f>
        <v>#N/A</v>
      </c>
      <c r="EC323" s="6"/>
      <c r="ED323" t="e">
        <f>VLOOKUP(EC323,'Info client'!$A$2:$D$1000,2,0)</f>
        <v>#N/A</v>
      </c>
      <c r="EE323" t="e">
        <f>VLOOKUP(EC323,'Info client'!$A$2:$D$1000,3,0)</f>
        <v>#N/A</v>
      </c>
      <c r="EF323" t="e">
        <f>VLOOKUP(EC323,'Info client'!$A$2:$D$1000,4,0)</f>
        <v>#N/A</v>
      </c>
      <c r="EH323" t="e">
        <f>VLOOKUP(Récap!EI323,'Création N° Lot'!$B$3:$B$18,2,0)</f>
        <v>#N/A</v>
      </c>
      <c r="EK323" t="str">
        <f t="shared" ref="EK323:EK386" si="70">CONCATENATE(EI323,EC$1,EJ323)</f>
        <v>44501</v>
      </c>
      <c r="EL323" s="7" t="e">
        <f>VLOOKUP(Récap!EK323,'Création N° Lot'!$D$3:$F$18,3,0)</f>
        <v>#N/A</v>
      </c>
      <c r="EM323" t="e">
        <f>CONCATENATE(EI323,MONTH(VLOOKUP(Récap!EK323,'Création N° Lot'!$D$3:$E$18,2,0)),RIGHT(YEAR(VLOOKUP(Récap!EK323,'Création N° Lot'!$D$3:$E$18,2,0)),2)," - ",DAY(EL323),"/",MONTH(EL323),"/",YEAR(EL323))</f>
        <v>#N/A</v>
      </c>
      <c r="EP323" s="6"/>
      <c r="EQ323" t="e">
        <f>VLOOKUP(EP323,'Info client'!$A$2:$D$1000,2,0)</f>
        <v>#N/A</v>
      </c>
      <c r="ER323" t="e">
        <f>VLOOKUP(EP323,'Info client'!$A$2:$D$1000,3,0)</f>
        <v>#N/A</v>
      </c>
      <c r="ES323" t="e">
        <f>VLOOKUP(EP323,'Info client'!$A$2:$D$1000,4,0)</f>
        <v>#N/A</v>
      </c>
      <c r="EU323" t="e">
        <f>VLOOKUP(Récap!EV323,'Création N° Lot'!$B$3:$B$18,2,0)</f>
        <v>#N/A</v>
      </c>
      <c r="EX323" t="str">
        <f t="shared" ref="EX323:EX386" si="71">CONCATENATE(EV323,EP$1,EW323)</f>
        <v>44531</v>
      </c>
      <c r="EY323" s="7" t="e">
        <f>VLOOKUP(Récap!EX323,'Création N° Lot'!$D$3:$F$18,3,0)</f>
        <v>#N/A</v>
      </c>
      <c r="EZ323" t="e">
        <f>CONCATENATE(EV323,MONTH(VLOOKUP(Récap!EX323,'Création N° Lot'!$D$3:$E$18,2,0)),RIGHT(YEAR(VLOOKUP(Récap!EX323,'Création N° Lot'!$D$3:$E$18,2,0)),2)," - ",DAY(EY323),"/",MONTH(EY323),"/",YEAR(EY323))</f>
        <v>#N/A</v>
      </c>
    </row>
    <row r="324" spans="2:156" x14ac:dyDescent="0.25">
      <c r="B324" t="e">
        <f>VLOOKUP($A324,'Info client'!$A$2:$D$1000,2,0)</f>
        <v>#N/A</v>
      </c>
      <c r="C324" t="e">
        <f>VLOOKUP($A324,'Info client'!$A$2:$D$1000,3,0)</f>
        <v>#N/A</v>
      </c>
      <c r="D324" t="e">
        <f>VLOOKUP($A324,'Info client'!$A$2:$D$1000,4,0)</f>
        <v>#N/A</v>
      </c>
      <c r="F324" t="e">
        <f>VLOOKUP(Récap!G324,'Création N° Lot'!B236:B336,2,0)</f>
        <v>#N/A</v>
      </c>
      <c r="I324" t="str">
        <f t="shared" si="60"/>
        <v>44197</v>
      </c>
      <c r="J324" s="7" t="e">
        <f>VLOOKUP(Récap!I324,'Création N° Lot'!$D$3:$F$18,3,0)</f>
        <v>#N/A</v>
      </c>
      <c r="K324" t="e">
        <f>CONCATENATE(G324,MONTH(VLOOKUP(Récap!I324,'Création N° Lot'!$D$3:$E$18,2,0)),RIGHT(YEAR(VLOOKUP(Récap!I324,'Création N° Lot'!$D$3:$E$18,2,0)),2)," - ",DAY(J324),"/",MONTH(J324),"/",YEAR(J324))</f>
        <v>#N/A</v>
      </c>
      <c r="O324" t="e">
        <f>VLOOKUP(N324,'Info client'!$A$2:$D$1000,2,0)</f>
        <v>#N/A</v>
      </c>
      <c r="P324" t="e">
        <f>VLOOKUP($A324,'Info client'!$A$2:$D$1000,3,0)</f>
        <v>#N/A</v>
      </c>
      <c r="Q324" t="e">
        <f>VLOOKUP($A324,'Info client'!$A$2:$D$1000,4,0)</f>
        <v>#N/A</v>
      </c>
      <c r="S324" t="e">
        <f>VLOOKUP(Récap!G324,'Création N° Lot'!$B$3:$B$18,2,0)</f>
        <v>#N/A</v>
      </c>
      <c r="V324" t="str">
        <f t="shared" si="61"/>
        <v>44228</v>
      </c>
      <c r="W324" s="7" t="e">
        <f>VLOOKUP(Récap!V324,'Création N° Lot'!$D$3:$F$18,3,0)</f>
        <v>#N/A</v>
      </c>
      <c r="X324" t="e">
        <f>CONCATENATE(T324,MONTH(VLOOKUP(Récap!V324,'Création N° Lot'!$D$3:$E$18,2,0)),RIGHT(YEAR(VLOOKUP(Récap!V324,'Création N° Lot'!$D$3:$E$18,2,0)),2)," - ",DAY(W324),"/",MONTH(W324),"/",YEAR(W324))</f>
        <v>#N/A</v>
      </c>
      <c r="AA324" s="6"/>
      <c r="AB324" t="e">
        <f>VLOOKUP(AA324,'Info client'!$A$2:$D$1000,2,0)</f>
        <v>#N/A</v>
      </c>
      <c r="AC324" t="e">
        <f>VLOOKUP(AA324,'Info client'!$A$2:$D$1000,3,0)</f>
        <v>#N/A</v>
      </c>
      <c r="AD324" t="e">
        <f>VLOOKUP(AA324,'Info client'!$A$2:$D$1000,4,0)</f>
        <v>#N/A</v>
      </c>
      <c r="AF324" t="e">
        <f>VLOOKUP(Récap!AG324,'Création N° Lot'!$B$3:$B$18,2,0)</f>
        <v>#N/A</v>
      </c>
      <c r="AI324" t="str">
        <f t="shared" si="62"/>
        <v>44256</v>
      </c>
      <c r="AJ324" s="7" t="e">
        <f>VLOOKUP(Récap!AI324,'Création N° Lot'!$D$3:$F$18,3,0)</f>
        <v>#N/A</v>
      </c>
      <c r="AK324" t="e">
        <f>CONCATENATE(AG324,MONTH(VLOOKUP(Récap!AI324,'Création N° Lot'!$D$3:$E$18,2,0)),RIGHT(YEAR(VLOOKUP(Récap!AI324,'Création N° Lot'!$D$3:$E$18,2,0)),2)," - ",DAY(AJ324),"/",MONTH(AJ324),"/",YEAR(AJ324))</f>
        <v>#N/A</v>
      </c>
      <c r="AP324" s="6"/>
      <c r="AQ324" t="e">
        <f>VLOOKUP(AP324,'Info client'!$A$2:$D$1000,2,0)</f>
        <v>#N/A</v>
      </c>
      <c r="AR324" t="e">
        <f>VLOOKUP(AP324,'Info client'!$A$2:$D$1000,3,0)</f>
        <v>#N/A</v>
      </c>
      <c r="AS324" t="e">
        <f>VLOOKUP(AP324,'Info client'!$A$2:$D$1000,4,0)</f>
        <v>#N/A</v>
      </c>
      <c r="AU324" t="e">
        <f>VLOOKUP(Récap!AV324,'Création N° Lot'!$B$3:$B$18,2,0)</f>
        <v>#N/A</v>
      </c>
      <c r="AX324" t="str">
        <f t="shared" si="63"/>
        <v>44287</v>
      </c>
      <c r="AY324" s="7" t="e">
        <f>VLOOKUP(Récap!AX324,'Création N° Lot'!$D$3:$F$18,3,0)</f>
        <v>#N/A</v>
      </c>
      <c r="AZ324" t="e">
        <f>CONCATENATE(AV324,MONTH(VLOOKUP(Récap!AX324,'Création N° Lot'!$D$3:$E$18,2,0)),RIGHT(YEAR(VLOOKUP(Récap!AX324,'Création N° Lot'!$D$3:$E$18,2,0)),2)," - ",DAY(AY324),"/",MONTH(AY324),"/",YEAR(AY324))</f>
        <v>#N/A</v>
      </c>
      <c r="BC324" s="6"/>
      <c r="BD324" t="e">
        <f>VLOOKUP(BC324,'Info client'!$A$2:$D$1000,2,0)</f>
        <v>#N/A</v>
      </c>
      <c r="BE324" t="e">
        <f>VLOOKUP(BC324,'Info client'!$A$2:$D$1000,3,0)</f>
        <v>#N/A</v>
      </c>
      <c r="BF324" t="e">
        <f>VLOOKUP(BC324,'Info client'!$A$2:$D$1000,4,0)</f>
        <v>#N/A</v>
      </c>
      <c r="BH324" t="e">
        <f>VLOOKUP(Récap!BI324,'Création N° Lot'!$B$3:$B$18,2,0)</f>
        <v>#N/A</v>
      </c>
      <c r="BK324" t="str">
        <f t="shared" si="64"/>
        <v>44317</v>
      </c>
      <c r="BL324" s="7" t="e">
        <f>VLOOKUP(Récap!BK324,'Création N° Lot'!$D$3:$F$18,3,0)</f>
        <v>#N/A</v>
      </c>
      <c r="BM324" t="e">
        <f>CONCATENATE(BI324,MONTH(VLOOKUP(Récap!BK324,'Création N° Lot'!$D$3:$E$18,2,0)),RIGHT(YEAR(VLOOKUP(Récap!BK324,'Création N° Lot'!$D$3:$E$18,2,0)),2)," - ",DAY(BL324),"/",MONTH(BL324),"/",YEAR(BL324))</f>
        <v>#N/A</v>
      </c>
      <c r="BP324" s="6"/>
      <c r="BQ324" t="e">
        <f>VLOOKUP(BP324,'Info client'!$A$2:$D$1000,2,0)</f>
        <v>#N/A</v>
      </c>
      <c r="BR324" t="e">
        <f>VLOOKUP(BP324,'Info client'!$A$2:$D$1000,3,0)</f>
        <v>#N/A</v>
      </c>
      <c r="BS324" t="e">
        <f>VLOOKUP(BP324,'Info client'!$A$2:$D$1000,4,0)</f>
        <v>#N/A</v>
      </c>
      <c r="BU324" t="e">
        <f>VLOOKUP(Récap!BV324,'Création N° Lot'!$B$3:$B$18,2,0)</f>
        <v>#N/A</v>
      </c>
      <c r="BX324" t="str">
        <f t="shared" si="65"/>
        <v>44348</v>
      </c>
      <c r="BY324" s="7" t="e">
        <f>VLOOKUP(Récap!BX324,'Création N° Lot'!$D$3:$F$18,3,0)</f>
        <v>#N/A</v>
      </c>
      <c r="BZ324" t="e">
        <f>CONCATENATE(BV324,MONTH(VLOOKUP(Récap!BX324,'Création N° Lot'!$D$3:$E$18,2,0)),RIGHT(YEAR(VLOOKUP(Récap!BX324,'Création N° Lot'!$D$3:$E$18,2,0)),2)," - ",DAY(BY324),"/",MONTH(BY324),"/",YEAR(BY324))</f>
        <v>#N/A</v>
      </c>
      <c r="CC324" s="6"/>
      <c r="CD324" t="e">
        <f>VLOOKUP(CC324,'Info client'!$A$2:$D$1000,2,0)</f>
        <v>#N/A</v>
      </c>
      <c r="CE324" t="e">
        <f>VLOOKUP(CC324,'Info client'!$A$2:$D$1000,3,0)</f>
        <v>#N/A</v>
      </c>
      <c r="CF324" t="e">
        <f>VLOOKUP(CC324,'Info client'!$A$2:$D$1000,4,0)</f>
        <v>#N/A</v>
      </c>
      <c r="CH324" t="e">
        <f>VLOOKUP(Récap!CI324,'Création N° Lot'!$B$3:$B$18,2,0)</f>
        <v>#N/A</v>
      </c>
      <c r="CK324" t="str">
        <f t="shared" si="66"/>
        <v>44378</v>
      </c>
      <c r="CL324" s="7" t="e">
        <f>VLOOKUP(Récap!CK324,'Création N° Lot'!$D$3:$F$18,3,0)</f>
        <v>#N/A</v>
      </c>
      <c r="CM324" t="e">
        <f>CONCATENATE(CI324,MONTH(VLOOKUP(Récap!CK324,'Création N° Lot'!$D$3:$E$18,2,0)),RIGHT(YEAR(VLOOKUP(Récap!CK324,'Création N° Lot'!$D$3:$E$18,2,0)),2)," - ",DAY(CL324),"/",MONTH(CL324),"/",YEAR(CL324))</f>
        <v>#N/A</v>
      </c>
      <c r="CP324" s="6"/>
      <c r="CQ324" t="e">
        <f>VLOOKUP(CP324,'Info client'!$A$2:$D$1000,2,0)</f>
        <v>#N/A</v>
      </c>
      <c r="CR324" t="e">
        <f>VLOOKUP(CP324,'Info client'!$A$2:$D$1000,3,0)</f>
        <v>#N/A</v>
      </c>
      <c r="CS324" t="e">
        <f>VLOOKUP(CP324,'Info client'!$A$2:$D$1000,4,0)</f>
        <v>#N/A</v>
      </c>
      <c r="CU324" t="e">
        <f>VLOOKUP(Récap!CV324,'Création N° Lot'!$B$3:$B$18,2,0)</f>
        <v>#N/A</v>
      </c>
      <c r="CX324" t="str">
        <f t="shared" si="67"/>
        <v>Aout 2021</v>
      </c>
      <c r="CY324" s="7" t="e">
        <f>VLOOKUP(Récap!CX324,'Création N° Lot'!$D$3:$F$18,3,0)</f>
        <v>#N/A</v>
      </c>
      <c r="CZ324" t="e">
        <f>CONCATENATE(CV324,MONTH(VLOOKUP(Récap!CX324,'Création N° Lot'!$D$3:$E$18,2,0)),RIGHT(YEAR(VLOOKUP(Récap!CX324,'Création N° Lot'!$D$3:$E$18,2,0)),2)," - ",DAY(CY324),"/",MONTH(CY324),"/",YEAR(CY324))</f>
        <v>#N/A</v>
      </c>
      <c r="DC324" s="6"/>
      <c r="DD324" t="e">
        <f>VLOOKUP(DC324,'Info client'!$A$2:$D$1000,2,0)</f>
        <v>#N/A</v>
      </c>
      <c r="DE324" t="e">
        <f>VLOOKUP(DC324,'Info client'!$A$2:$D$1000,3,0)</f>
        <v>#N/A</v>
      </c>
      <c r="DF324" t="e">
        <f>VLOOKUP(DC324,'Info client'!$A$2:$D$1000,4,0)</f>
        <v>#N/A</v>
      </c>
      <c r="DH324" t="e">
        <f>VLOOKUP(Récap!DI324,'Création N° Lot'!$B$3:$B$18,2,0)</f>
        <v>#N/A</v>
      </c>
      <c r="DK324" t="str">
        <f t="shared" si="68"/>
        <v>44440</v>
      </c>
      <c r="DL324" s="7" t="e">
        <f>VLOOKUP(Récap!DK324,'Création N° Lot'!$D$3:$F$18,3,0)</f>
        <v>#N/A</v>
      </c>
      <c r="DM324" t="e">
        <f>CONCATENATE(DI324,MONTH(VLOOKUP(Récap!DK324,'Création N° Lot'!$D$3:$E$18,2,0)),RIGHT(YEAR(VLOOKUP(Récap!DK324,'Création N° Lot'!$D$3:$E$18,2,0)),2)," - ",DAY(DL324),"/",MONTH(DL324),"/",YEAR(DL324))</f>
        <v>#N/A</v>
      </c>
      <c r="DP324" s="6"/>
      <c r="DQ324" t="e">
        <f>VLOOKUP(DP324,'Info client'!$A$2:$D$1000,2,0)</f>
        <v>#N/A</v>
      </c>
      <c r="DR324" t="e">
        <f>VLOOKUP(DP324,'Info client'!$A$2:$D$1000,3,0)</f>
        <v>#N/A</v>
      </c>
      <c r="DS324" t="e">
        <f>VLOOKUP(DP324,'Info client'!$A$2:$D$1000,4,0)</f>
        <v>#N/A</v>
      </c>
      <c r="DU324" t="e">
        <f>VLOOKUP(Récap!DV324,'Création N° Lot'!$B$3:$B$18,2,0)</f>
        <v>#N/A</v>
      </c>
      <c r="DX324" t="str">
        <f t="shared" si="69"/>
        <v>44470</v>
      </c>
      <c r="DY324" s="7" t="e">
        <f>VLOOKUP(Récap!DX324,'Création N° Lot'!$D$3:$F$18,3,0)</f>
        <v>#N/A</v>
      </c>
      <c r="DZ324" t="e">
        <f>CONCATENATE(DV324,MONTH(VLOOKUP(Récap!DX324,'Création N° Lot'!$D$3:$E$18,2,0)),RIGHT(YEAR(VLOOKUP(Récap!DX324,'Création N° Lot'!$D$3:$E$18,2,0)),2)," - ",DAY(DY324),"/",MONTH(DY324),"/",YEAR(DY324))</f>
        <v>#N/A</v>
      </c>
      <c r="EC324" s="6"/>
      <c r="ED324" t="e">
        <f>VLOOKUP(EC324,'Info client'!$A$2:$D$1000,2,0)</f>
        <v>#N/A</v>
      </c>
      <c r="EE324" t="e">
        <f>VLOOKUP(EC324,'Info client'!$A$2:$D$1000,3,0)</f>
        <v>#N/A</v>
      </c>
      <c r="EF324" t="e">
        <f>VLOOKUP(EC324,'Info client'!$A$2:$D$1000,4,0)</f>
        <v>#N/A</v>
      </c>
      <c r="EH324" t="e">
        <f>VLOOKUP(Récap!EI324,'Création N° Lot'!$B$3:$B$18,2,0)</f>
        <v>#N/A</v>
      </c>
      <c r="EK324" t="str">
        <f t="shared" si="70"/>
        <v>44501</v>
      </c>
      <c r="EL324" s="7" t="e">
        <f>VLOOKUP(Récap!EK324,'Création N° Lot'!$D$3:$F$18,3,0)</f>
        <v>#N/A</v>
      </c>
      <c r="EM324" t="e">
        <f>CONCATENATE(EI324,MONTH(VLOOKUP(Récap!EK324,'Création N° Lot'!$D$3:$E$18,2,0)),RIGHT(YEAR(VLOOKUP(Récap!EK324,'Création N° Lot'!$D$3:$E$18,2,0)),2)," - ",DAY(EL324),"/",MONTH(EL324),"/",YEAR(EL324))</f>
        <v>#N/A</v>
      </c>
      <c r="EP324" s="6"/>
      <c r="EQ324" t="e">
        <f>VLOOKUP(EP324,'Info client'!$A$2:$D$1000,2,0)</f>
        <v>#N/A</v>
      </c>
      <c r="ER324" t="e">
        <f>VLOOKUP(EP324,'Info client'!$A$2:$D$1000,3,0)</f>
        <v>#N/A</v>
      </c>
      <c r="ES324" t="e">
        <f>VLOOKUP(EP324,'Info client'!$A$2:$D$1000,4,0)</f>
        <v>#N/A</v>
      </c>
      <c r="EU324" t="e">
        <f>VLOOKUP(Récap!EV324,'Création N° Lot'!$B$3:$B$18,2,0)</f>
        <v>#N/A</v>
      </c>
      <c r="EX324" t="str">
        <f t="shared" si="71"/>
        <v>44531</v>
      </c>
      <c r="EY324" s="7" t="e">
        <f>VLOOKUP(Récap!EX324,'Création N° Lot'!$D$3:$F$18,3,0)</f>
        <v>#N/A</v>
      </c>
      <c r="EZ324" t="e">
        <f>CONCATENATE(EV324,MONTH(VLOOKUP(Récap!EX324,'Création N° Lot'!$D$3:$E$18,2,0)),RIGHT(YEAR(VLOOKUP(Récap!EX324,'Création N° Lot'!$D$3:$E$18,2,0)),2)," - ",DAY(EY324),"/",MONTH(EY324),"/",YEAR(EY324))</f>
        <v>#N/A</v>
      </c>
    </row>
    <row r="325" spans="2:156" x14ac:dyDescent="0.25">
      <c r="B325" t="e">
        <f>VLOOKUP($A325,'Info client'!$A$2:$D$1000,2,0)</f>
        <v>#N/A</v>
      </c>
      <c r="C325" t="e">
        <f>VLOOKUP($A325,'Info client'!$A$2:$D$1000,3,0)</f>
        <v>#N/A</v>
      </c>
      <c r="D325" t="e">
        <f>VLOOKUP($A325,'Info client'!$A$2:$D$1000,4,0)</f>
        <v>#N/A</v>
      </c>
      <c r="F325" t="e">
        <f>VLOOKUP(Récap!G325,'Création N° Lot'!B237:B337,2,0)</f>
        <v>#N/A</v>
      </c>
      <c r="I325" t="str">
        <f t="shared" si="60"/>
        <v>44197</v>
      </c>
      <c r="J325" s="7" t="e">
        <f>VLOOKUP(Récap!I325,'Création N° Lot'!$D$3:$F$18,3,0)</f>
        <v>#N/A</v>
      </c>
      <c r="K325" t="e">
        <f>CONCATENATE(G325,MONTH(VLOOKUP(Récap!I325,'Création N° Lot'!$D$3:$E$18,2,0)),RIGHT(YEAR(VLOOKUP(Récap!I325,'Création N° Lot'!$D$3:$E$18,2,0)),2)," - ",DAY(J325),"/",MONTH(J325),"/",YEAR(J325))</f>
        <v>#N/A</v>
      </c>
      <c r="O325" t="e">
        <f>VLOOKUP(N325,'Info client'!$A$2:$D$1000,2,0)</f>
        <v>#N/A</v>
      </c>
      <c r="P325" t="e">
        <f>VLOOKUP($A325,'Info client'!$A$2:$D$1000,3,0)</f>
        <v>#N/A</v>
      </c>
      <c r="Q325" t="e">
        <f>VLOOKUP($A325,'Info client'!$A$2:$D$1000,4,0)</f>
        <v>#N/A</v>
      </c>
      <c r="S325" t="e">
        <f>VLOOKUP(Récap!G325,'Création N° Lot'!$B$3:$B$18,2,0)</f>
        <v>#N/A</v>
      </c>
      <c r="V325" t="str">
        <f t="shared" si="61"/>
        <v>44228</v>
      </c>
      <c r="W325" s="7" t="e">
        <f>VLOOKUP(Récap!V325,'Création N° Lot'!$D$3:$F$18,3,0)</f>
        <v>#N/A</v>
      </c>
      <c r="X325" t="e">
        <f>CONCATENATE(T325,MONTH(VLOOKUP(Récap!V325,'Création N° Lot'!$D$3:$E$18,2,0)),RIGHT(YEAR(VLOOKUP(Récap!V325,'Création N° Lot'!$D$3:$E$18,2,0)),2)," - ",DAY(W325),"/",MONTH(W325),"/",YEAR(W325))</f>
        <v>#N/A</v>
      </c>
      <c r="AA325" s="6"/>
      <c r="AB325" t="e">
        <f>VLOOKUP(AA325,'Info client'!$A$2:$D$1000,2,0)</f>
        <v>#N/A</v>
      </c>
      <c r="AC325" t="e">
        <f>VLOOKUP(AA325,'Info client'!$A$2:$D$1000,3,0)</f>
        <v>#N/A</v>
      </c>
      <c r="AD325" t="e">
        <f>VLOOKUP(AA325,'Info client'!$A$2:$D$1000,4,0)</f>
        <v>#N/A</v>
      </c>
      <c r="AF325" t="e">
        <f>VLOOKUP(Récap!AG325,'Création N° Lot'!$B$3:$B$18,2,0)</f>
        <v>#N/A</v>
      </c>
      <c r="AI325" t="str">
        <f t="shared" si="62"/>
        <v>44256</v>
      </c>
      <c r="AJ325" s="7" t="e">
        <f>VLOOKUP(Récap!AI325,'Création N° Lot'!$D$3:$F$18,3,0)</f>
        <v>#N/A</v>
      </c>
      <c r="AK325" t="e">
        <f>CONCATENATE(AG325,MONTH(VLOOKUP(Récap!AI325,'Création N° Lot'!$D$3:$E$18,2,0)),RIGHT(YEAR(VLOOKUP(Récap!AI325,'Création N° Lot'!$D$3:$E$18,2,0)),2)," - ",DAY(AJ325),"/",MONTH(AJ325),"/",YEAR(AJ325))</f>
        <v>#N/A</v>
      </c>
      <c r="AP325" s="6"/>
      <c r="AQ325" t="e">
        <f>VLOOKUP(AP325,'Info client'!$A$2:$D$1000,2,0)</f>
        <v>#N/A</v>
      </c>
      <c r="AR325" t="e">
        <f>VLOOKUP(AP325,'Info client'!$A$2:$D$1000,3,0)</f>
        <v>#N/A</v>
      </c>
      <c r="AS325" t="e">
        <f>VLOOKUP(AP325,'Info client'!$A$2:$D$1000,4,0)</f>
        <v>#N/A</v>
      </c>
      <c r="AU325" t="e">
        <f>VLOOKUP(Récap!AV325,'Création N° Lot'!$B$3:$B$18,2,0)</f>
        <v>#N/A</v>
      </c>
      <c r="AX325" t="str">
        <f t="shared" si="63"/>
        <v>44287</v>
      </c>
      <c r="AY325" s="7" t="e">
        <f>VLOOKUP(Récap!AX325,'Création N° Lot'!$D$3:$F$18,3,0)</f>
        <v>#N/A</v>
      </c>
      <c r="AZ325" t="e">
        <f>CONCATENATE(AV325,MONTH(VLOOKUP(Récap!AX325,'Création N° Lot'!$D$3:$E$18,2,0)),RIGHT(YEAR(VLOOKUP(Récap!AX325,'Création N° Lot'!$D$3:$E$18,2,0)),2)," - ",DAY(AY325),"/",MONTH(AY325),"/",YEAR(AY325))</f>
        <v>#N/A</v>
      </c>
      <c r="BC325" s="6"/>
      <c r="BD325" t="e">
        <f>VLOOKUP(BC325,'Info client'!$A$2:$D$1000,2,0)</f>
        <v>#N/A</v>
      </c>
      <c r="BE325" t="e">
        <f>VLOOKUP(BC325,'Info client'!$A$2:$D$1000,3,0)</f>
        <v>#N/A</v>
      </c>
      <c r="BF325" t="e">
        <f>VLOOKUP(BC325,'Info client'!$A$2:$D$1000,4,0)</f>
        <v>#N/A</v>
      </c>
      <c r="BH325" t="e">
        <f>VLOOKUP(Récap!BI325,'Création N° Lot'!$B$3:$B$18,2,0)</f>
        <v>#N/A</v>
      </c>
      <c r="BK325" t="str">
        <f t="shared" si="64"/>
        <v>44317</v>
      </c>
      <c r="BL325" s="7" t="e">
        <f>VLOOKUP(Récap!BK325,'Création N° Lot'!$D$3:$F$18,3,0)</f>
        <v>#N/A</v>
      </c>
      <c r="BM325" t="e">
        <f>CONCATENATE(BI325,MONTH(VLOOKUP(Récap!BK325,'Création N° Lot'!$D$3:$E$18,2,0)),RIGHT(YEAR(VLOOKUP(Récap!BK325,'Création N° Lot'!$D$3:$E$18,2,0)),2)," - ",DAY(BL325),"/",MONTH(BL325),"/",YEAR(BL325))</f>
        <v>#N/A</v>
      </c>
      <c r="BP325" s="6"/>
      <c r="BQ325" t="e">
        <f>VLOOKUP(BP325,'Info client'!$A$2:$D$1000,2,0)</f>
        <v>#N/A</v>
      </c>
      <c r="BR325" t="e">
        <f>VLOOKUP(BP325,'Info client'!$A$2:$D$1000,3,0)</f>
        <v>#N/A</v>
      </c>
      <c r="BS325" t="e">
        <f>VLOOKUP(BP325,'Info client'!$A$2:$D$1000,4,0)</f>
        <v>#N/A</v>
      </c>
      <c r="BU325" t="e">
        <f>VLOOKUP(Récap!BV325,'Création N° Lot'!$B$3:$B$18,2,0)</f>
        <v>#N/A</v>
      </c>
      <c r="BX325" t="str">
        <f t="shared" si="65"/>
        <v>44348</v>
      </c>
      <c r="BY325" s="7" t="e">
        <f>VLOOKUP(Récap!BX325,'Création N° Lot'!$D$3:$F$18,3,0)</f>
        <v>#N/A</v>
      </c>
      <c r="BZ325" t="e">
        <f>CONCATENATE(BV325,MONTH(VLOOKUP(Récap!BX325,'Création N° Lot'!$D$3:$E$18,2,0)),RIGHT(YEAR(VLOOKUP(Récap!BX325,'Création N° Lot'!$D$3:$E$18,2,0)),2)," - ",DAY(BY325),"/",MONTH(BY325),"/",YEAR(BY325))</f>
        <v>#N/A</v>
      </c>
      <c r="CC325" s="6"/>
      <c r="CD325" t="e">
        <f>VLOOKUP(CC325,'Info client'!$A$2:$D$1000,2,0)</f>
        <v>#N/A</v>
      </c>
      <c r="CE325" t="e">
        <f>VLOOKUP(CC325,'Info client'!$A$2:$D$1000,3,0)</f>
        <v>#N/A</v>
      </c>
      <c r="CF325" t="e">
        <f>VLOOKUP(CC325,'Info client'!$A$2:$D$1000,4,0)</f>
        <v>#N/A</v>
      </c>
      <c r="CH325" t="e">
        <f>VLOOKUP(Récap!CI325,'Création N° Lot'!$B$3:$B$18,2,0)</f>
        <v>#N/A</v>
      </c>
      <c r="CK325" t="str">
        <f t="shared" si="66"/>
        <v>44378</v>
      </c>
      <c r="CL325" s="7" t="e">
        <f>VLOOKUP(Récap!CK325,'Création N° Lot'!$D$3:$F$18,3,0)</f>
        <v>#N/A</v>
      </c>
      <c r="CM325" t="e">
        <f>CONCATENATE(CI325,MONTH(VLOOKUP(Récap!CK325,'Création N° Lot'!$D$3:$E$18,2,0)),RIGHT(YEAR(VLOOKUP(Récap!CK325,'Création N° Lot'!$D$3:$E$18,2,0)),2)," - ",DAY(CL325),"/",MONTH(CL325),"/",YEAR(CL325))</f>
        <v>#N/A</v>
      </c>
      <c r="CP325" s="6"/>
      <c r="CQ325" t="e">
        <f>VLOOKUP(CP325,'Info client'!$A$2:$D$1000,2,0)</f>
        <v>#N/A</v>
      </c>
      <c r="CR325" t="e">
        <f>VLOOKUP(CP325,'Info client'!$A$2:$D$1000,3,0)</f>
        <v>#N/A</v>
      </c>
      <c r="CS325" t="e">
        <f>VLOOKUP(CP325,'Info client'!$A$2:$D$1000,4,0)</f>
        <v>#N/A</v>
      </c>
      <c r="CU325" t="e">
        <f>VLOOKUP(Récap!CV325,'Création N° Lot'!$B$3:$B$18,2,0)</f>
        <v>#N/A</v>
      </c>
      <c r="CX325" t="str">
        <f t="shared" si="67"/>
        <v>Aout 2021</v>
      </c>
      <c r="CY325" s="7" t="e">
        <f>VLOOKUP(Récap!CX325,'Création N° Lot'!$D$3:$F$18,3,0)</f>
        <v>#N/A</v>
      </c>
      <c r="CZ325" t="e">
        <f>CONCATENATE(CV325,MONTH(VLOOKUP(Récap!CX325,'Création N° Lot'!$D$3:$E$18,2,0)),RIGHT(YEAR(VLOOKUP(Récap!CX325,'Création N° Lot'!$D$3:$E$18,2,0)),2)," - ",DAY(CY325),"/",MONTH(CY325),"/",YEAR(CY325))</f>
        <v>#N/A</v>
      </c>
      <c r="DC325" s="6"/>
      <c r="DD325" t="e">
        <f>VLOOKUP(DC325,'Info client'!$A$2:$D$1000,2,0)</f>
        <v>#N/A</v>
      </c>
      <c r="DE325" t="e">
        <f>VLOOKUP(DC325,'Info client'!$A$2:$D$1000,3,0)</f>
        <v>#N/A</v>
      </c>
      <c r="DF325" t="e">
        <f>VLOOKUP(DC325,'Info client'!$A$2:$D$1000,4,0)</f>
        <v>#N/A</v>
      </c>
      <c r="DH325" t="e">
        <f>VLOOKUP(Récap!DI325,'Création N° Lot'!$B$3:$B$18,2,0)</f>
        <v>#N/A</v>
      </c>
      <c r="DK325" t="str">
        <f t="shared" si="68"/>
        <v>44440</v>
      </c>
      <c r="DL325" s="7" t="e">
        <f>VLOOKUP(Récap!DK325,'Création N° Lot'!$D$3:$F$18,3,0)</f>
        <v>#N/A</v>
      </c>
      <c r="DM325" t="e">
        <f>CONCATENATE(DI325,MONTH(VLOOKUP(Récap!DK325,'Création N° Lot'!$D$3:$E$18,2,0)),RIGHT(YEAR(VLOOKUP(Récap!DK325,'Création N° Lot'!$D$3:$E$18,2,0)),2)," - ",DAY(DL325),"/",MONTH(DL325),"/",YEAR(DL325))</f>
        <v>#N/A</v>
      </c>
      <c r="DP325" s="6"/>
      <c r="DQ325" t="e">
        <f>VLOOKUP(DP325,'Info client'!$A$2:$D$1000,2,0)</f>
        <v>#N/A</v>
      </c>
      <c r="DR325" t="e">
        <f>VLOOKUP(DP325,'Info client'!$A$2:$D$1000,3,0)</f>
        <v>#N/A</v>
      </c>
      <c r="DS325" t="e">
        <f>VLOOKUP(DP325,'Info client'!$A$2:$D$1000,4,0)</f>
        <v>#N/A</v>
      </c>
      <c r="DU325" t="e">
        <f>VLOOKUP(Récap!DV325,'Création N° Lot'!$B$3:$B$18,2,0)</f>
        <v>#N/A</v>
      </c>
      <c r="DX325" t="str">
        <f t="shared" si="69"/>
        <v>44470</v>
      </c>
      <c r="DY325" s="7" t="e">
        <f>VLOOKUP(Récap!DX325,'Création N° Lot'!$D$3:$F$18,3,0)</f>
        <v>#N/A</v>
      </c>
      <c r="DZ325" t="e">
        <f>CONCATENATE(DV325,MONTH(VLOOKUP(Récap!DX325,'Création N° Lot'!$D$3:$E$18,2,0)),RIGHT(YEAR(VLOOKUP(Récap!DX325,'Création N° Lot'!$D$3:$E$18,2,0)),2)," - ",DAY(DY325),"/",MONTH(DY325),"/",YEAR(DY325))</f>
        <v>#N/A</v>
      </c>
      <c r="EC325" s="6"/>
      <c r="ED325" t="e">
        <f>VLOOKUP(EC325,'Info client'!$A$2:$D$1000,2,0)</f>
        <v>#N/A</v>
      </c>
      <c r="EE325" t="e">
        <f>VLOOKUP(EC325,'Info client'!$A$2:$D$1000,3,0)</f>
        <v>#N/A</v>
      </c>
      <c r="EF325" t="e">
        <f>VLOOKUP(EC325,'Info client'!$A$2:$D$1000,4,0)</f>
        <v>#N/A</v>
      </c>
      <c r="EH325" t="e">
        <f>VLOOKUP(Récap!EI325,'Création N° Lot'!$B$3:$B$18,2,0)</f>
        <v>#N/A</v>
      </c>
      <c r="EK325" t="str">
        <f t="shared" si="70"/>
        <v>44501</v>
      </c>
      <c r="EL325" s="7" t="e">
        <f>VLOOKUP(Récap!EK325,'Création N° Lot'!$D$3:$F$18,3,0)</f>
        <v>#N/A</v>
      </c>
      <c r="EM325" t="e">
        <f>CONCATENATE(EI325,MONTH(VLOOKUP(Récap!EK325,'Création N° Lot'!$D$3:$E$18,2,0)),RIGHT(YEAR(VLOOKUP(Récap!EK325,'Création N° Lot'!$D$3:$E$18,2,0)),2)," - ",DAY(EL325),"/",MONTH(EL325),"/",YEAR(EL325))</f>
        <v>#N/A</v>
      </c>
      <c r="EP325" s="6"/>
      <c r="EQ325" t="e">
        <f>VLOOKUP(EP325,'Info client'!$A$2:$D$1000,2,0)</f>
        <v>#N/A</v>
      </c>
      <c r="ER325" t="e">
        <f>VLOOKUP(EP325,'Info client'!$A$2:$D$1000,3,0)</f>
        <v>#N/A</v>
      </c>
      <c r="ES325" t="e">
        <f>VLOOKUP(EP325,'Info client'!$A$2:$D$1000,4,0)</f>
        <v>#N/A</v>
      </c>
      <c r="EU325" t="e">
        <f>VLOOKUP(Récap!EV325,'Création N° Lot'!$B$3:$B$18,2,0)</f>
        <v>#N/A</v>
      </c>
      <c r="EX325" t="str">
        <f t="shared" si="71"/>
        <v>44531</v>
      </c>
      <c r="EY325" s="7" t="e">
        <f>VLOOKUP(Récap!EX325,'Création N° Lot'!$D$3:$F$18,3,0)</f>
        <v>#N/A</v>
      </c>
      <c r="EZ325" t="e">
        <f>CONCATENATE(EV325,MONTH(VLOOKUP(Récap!EX325,'Création N° Lot'!$D$3:$E$18,2,0)),RIGHT(YEAR(VLOOKUP(Récap!EX325,'Création N° Lot'!$D$3:$E$18,2,0)),2)," - ",DAY(EY325),"/",MONTH(EY325),"/",YEAR(EY325))</f>
        <v>#N/A</v>
      </c>
    </row>
    <row r="326" spans="2:156" x14ac:dyDescent="0.25">
      <c r="B326" t="e">
        <f>VLOOKUP($A326,'Info client'!$A$2:$D$1000,2,0)</f>
        <v>#N/A</v>
      </c>
      <c r="C326" t="e">
        <f>VLOOKUP($A326,'Info client'!$A$2:$D$1000,3,0)</f>
        <v>#N/A</v>
      </c>
      <c r="D326" t="e">
        <f>VLOOKUP($A326,'Info client'!$A$2:$D$1000,4,0)</f>
        <v>#N/A</v>
      </c>
      <c r="F326" t="e">
        <f>VLOOKUP(Récap!G326,'Création N° Lot'!B238:B338,2,0)</f>
        <v>#N/A</v>
      </c>
      <c r="I326" t="str">
        <f t="shared" si="60"/>
        <v>44197</v>
      </c>
      <c r="J326" s="7" t="e">
        <f>VLOOKUP(Récap!I326,'Création N° Lot'!$D$3:$F$18,3,0)</f>
        <v>#N/A</v>
      </c>
      <c r="K326" t="e">
        <f>CONCATENATE(G326,MONTH(VLOOKUP(Récap!I326,'Création N° Lot'!$D$3:$E$18,2,0)),RIGHT(YEAR(VLOOKUP(Récap!I326,'Création N° Lot'!$D$3:$E$18,2,0)),2)," - ",DAY(J326),"/",MONTH(J326),"/",YEAR(J326))</f>
        <v>#N/A</v>
      </c>
      <c r="O326" t="e">
        <f>VLOOKUP(N326,'Info client'!$A$2:$D$1000,2,0)</f>
        <v>#N/A</v>
      </c>
      <c r="P326" t="e">
        <f>VLOOKUP($A326,'Info client'!$A$2:$D$1000,3,0)</f>
        <v>#N/A</v>
      </c>
      <c r="Q326" t="e">
        <f>VLOOKUP($A326,'Info client'!$A$2:$D$1000,4,0)</f>
        <v>#N/A</v>
      </c>
      <c r="S326" t="e">
        <f>VLOOKUP(Récap!G326,'Création N° Lot'!$B$3:$B$18,2,0)</f>
        <v>#N/A</v>
      </c>
      <c r="V326" t="str">
        <f t="shared" si="61"/>
        <v>44228</v>
      </c>
      <c r="W326" s="7" t="e">
        <f>VLOOKUP(Récap!V326,'Création N° Lot'!$D$3:$F$18,3,0)</f>
        <v>#N/A</v>
      </c>
      <c r="X326" t="e">
        <f>CONCATENATE(T326,MONTH(VLOOKUP(Récap!V326,'Création N° Lot'!$D$3:$E$18,2,0)),RIGHT(YEAR(VLOOKUP(Récap!V326,'Création N° Lot'!$D$3:$E$18,2,0)),2)," - ",DAY(W326),"/",MONTH(W326),"/",YEAR(W326))</f>
        <v>#N/A</v>
      </c>
      <c r="AA326" s="6"/>
      <c r="AB326" t="e">
        <f>VLOOKUP(AA326,'Info client'!$A$2:$D$1000,2,0)</f>
        <v>#N/A</v>
      </c>
      <c r="AC326" t="e">
        <f>VLOOKUP(AA326,'Info client'!$A$2:$D$1000,3,0)</f>
        <v>#N/A</v>
      </c>
      <c r="AD326" t="e">
        <f>VLOOKUP(AA326,'Info client'!$A$2:$D$1000,4,0)</f>
        <v>#N/A</v>
      </c>
      <c r="AF326" t="e">
        <f>VLOOKUP(Récap!AG326,'Création N° Lot'!$B$3:$B$18,2,0)</f>
        <v>#N/A</v>
      </c>
      <c r="AI326" t="str">
        <f t="shared" si="62"/>
        <v>44256</v>
      </c>
      <c r="AJ326" s="7" t="e">
        <f>VLOOKUP(Récap!AI326,'Création N° Lot'!$D$3:$F$18,3,0)</f>
        <v>#N/A</v>
      </c>
      <c r="AK326" t="e">
        <f>CONCATENATE(AG326,MONTH(VLOOKUP(Récap!AI326,'Création N° Lot'!$D$3:$E$18,2,0)),RIGHT(YEAR(VLOOKUP(Récap!AI326,'Création N° Lot'!$D$3:$E$18,2,0)),2)," - ",DAY(AJ326),"/",MONTH(AJ326),"/",YEAR(AJ326))</f>
        <v>#N/A</v>
      </c>
      <c r="AP326" s="6"/>
      <c r="AQ326" t="e">
        <f>VLOOKUP(AP326,'Info client'!$A$2:$D$1000,2,0)</f>
        <v>#N/A</v>
      </c>
      <c r="AR326" t="e">
        <f>VLOOKUP(AP326,'Info client'!$A$2:$D$1000,3,0)</f>
        <v>#N/A</v>
      </c>
      <c r="AS326" t="e">
        <f>VLOOKUP(AP326,'Info client'!$A$2:$D$1000,4,0)</f>
        <v>#N/A</v>
      </c>
      <c r="AU326" t="e">
        <f>VLOOKUP(Récap!AV326,'Création N° Lot'!$B$3:$B$18,2,0)</f>
        <v>#N/A</v>
      </c>
      <c r="AX326" t="str">
        <f t="shared" si="63"/>
        <v>44287</v>
      </c>
      <c r="AY326" s="7" t="e">
        <f>VLOOKUP(Récap!AX326,'Création N° Lot'!$D$3:$F$18,3,0)</f>
        <v>#N/A</v>
      </c>
      <c r="AZ326" t="e">
        <f>CONCATENATE(AV326,MONTH(VLOOKUP(Récap!AX326,'Création N° Lot'!$D$3:$E$18,2,0)),RIGHT(YEAR(VLOOKUP(Récap!AX326,'Création N° Lot'!$D$3:$E$18,2,0)),2)," - ",DAY(AY326),"/",MONTH(AY326),"/",YEAR(AY326))</f>
        <v>#N/A</v>
      </c>
      <c r="BC326" s="6"/>
      <c r="BD326" t="e">
        <f>VLOOKUP(BC326,'Info client'!$A$2:$D$1000,2,0)</f>
        <v>#N/A</v>
      </c>
      <c r="BE326" t="e">
        <f>VLOOKUP(BC326,'Info client'!$A$2:$D$1000,3,0)</f>
        <v>#N/A</v>
      </c>
      <c r="BF326" t="e">
        <f>VLOOKUP(BC326,'Info client'!$A$2:$D$1000,4,0)</f>
        <v>#N/A</v>
      </c>
      <c r="BH326" t="e">
        <f>VLOOKUP(Récap!BI326,'Création N° Lot'!$B$3:$B$18,2,0)</f>
        <v>#N/A</v>
      </c>
      <c r="BK326" t="str">
        <f t="shared" si="64"/>
        <v>44317</v>
      </c>
      <c r="BL326" s="7" t="e">
        <f>VLOOKUP(Récap!BK326,'Création N° Lot'!$D$3:$F$18,3,0)</f>
        <v>#N/A</v>
      </c>
      <c r="BM326" t="e">
        <f>CONCATENATE(BI326,MONTH(VLOOKUP(Récap!BK326,'Création N° Lot'!$D$3:$E$18,2,0)),RIGHT(YEAR(VLOOKUP(Récap!BK326,'Création N° Lot'!$D$3:$E$18,2,0)),2)," - ",DAY(BL326),"/",MONTH(BL326),"/",YEAR(BL326))</f>
        <v>#N/A</v>
      </c>
      <c r="BP326" s="6"/>
      <c r="BQ326" t="e">
        <f>VLOOKUP(BP326,'Info client'!$A$2:$D$1000,2,0)</f>
        <v>#N/A</v>
      </c>
      <c r="BR326" t="e">
        <f>VLOOKUP(BP326,'Info client'!$A$2:$D$1000,3,0)</f>
        <v>#N/A</v>
      </c>
      <c r="BS326" t="e">
        <f>VLOOKUP(BP326,'Info client'!$A$2:$D$1000,4,0)</f>
        <v>#N/A</v>
      </c>
      <c r="BU326" t="e">
        <f>VLOOKUP(Récap!BV326,'Création N° Lot'!$B$3:$B$18,2,0)</f>
        <v>#N/A</v>
      </c>
      <c r="BX326" t="str">
        <f t="shared" si="65"/>
        <v>44348</v>
      </c>
      <c r="BY326" s="7" t="e">
        <f>VLOOKUP(Récap!BX326,'Création N° Lot'!$D$3:$F$18,3,0)</f>
        <v>#N/A</v>
      </c>
      <c r="BZ326" t="e">
        <f>CONCATENATE(BV326,MONTH(VLOOKUP(Récap!BX326,'Création N° Lot'!$D$3:$E$18,2,0)),RIGHT(YEAR(VLOOKUP(Récap!BX326,'Création N° Lot'!$D$3:$E$18,2,0)),2)," - ",DAY(BY326),"/",MONTH(BY326),"/",YEAR(BY326))</f>
        <v>#N/A</v>
      </c>
      <c r="CC326" s="6"/>
      <c r="CD326" t="e">
        <f>VLOOKUP(CC326,'Info client'!$A$2:$D$1000,2,0)</f>
        <v>#N/A</v>
      </c>
      <c r="CE326" t="e">
        <f>VLOOKUP(CC326,'Info client'!$A$2:$D$1000,3,0)</f>
        <v>#N/A</v>
      </c>
      <c r="CF326" t="e">
        <f>VLOOKUP(CC326,'Info client'!$A$2:$D$1000,4,0)</f>
        <v>#N/A</v>
      </c>
      <c r="CH326" t="e">
        <f>VLOOKUP(Récap!CI326,'Création N° Lot'!$B$3:$B$18,2,0)</f>
        <v>#N/A</v>
      </c>
      <c r="CK326" t="str">
        <f t="shared" si="66"/>
        <v>44378</v>
      </c>
      <c r="CL326" s="7" t="e">
        <f>VLOOKUP(Récap!CK326,'Création N° Lot'!$D$3:$F$18,3,0)</f>
        <v>#N/A</v>
      </c>
      <c r="CM326" t="e">
        <f>CONCATENATE(CI326,MONTH(VLOOKUP(Récap!CK326,'Création N° Lot'!$D$3:$E$18,2,0)),RIGHT(YEAR(VLOOKUP(Récap!CK326,'Création N° Lot'!$D$3:$E$18,2,0)),2)," - ",DAY(CL326),"/",MONTH(CL326),"/",YEAR(CL326))</f>
        <v>#N/A</v>
      </c>
      <c r="CP326" s="6"/>
      <c r="CQ326" t="e">
        <f>VLOOKUP(CP326,'Info client'!$A$2:$D$1000,2,0)</f>
        <v>#N/A</v>
      </c>
      <c r="CR326" t="e">
        <f>VLOOKUP(CP326,'Info client'!$A$2:$D$1000,3,0)</f>
        <v>#N/A</v>
      </c>
      <c r="CS326" t="e">
        <f>VLOOKUP(CP326,'Info client'!$A$2:$D$1000,4,0)</f>
        <v>#N/A</v>
      </c>
      <c r="CU326" t="e">
        <f>VLOOKUP(Récap!CV326,'Création N° Lot'!$B$3:$B$18,2,0)</f>
        <v>#N/A</v>
      </c>
      <c r="CX326" t="str">
        <f t="shared" si="67"/>
        <v>Aout 2021</v>
      </c>
      <c r="CY326" s="7" t="e">
        <f>VLOOKUP(Récap!CX326,'Création N° Lot'!$D$3:$F$18,3,0)</f>
        <v>#N/A</v>
      </c>
      <c r="CZ326" t="e">
        <f>CONCATENATE(CV326,MONTH(VLOOKUP(Récap!CX326,'Création N° Lot'!$D$3:$E$18,2,0)),RIGHT(YEAR(VLOOKUP(Récap!CX326,'Création N° Lot'!$D$3:$E$18,2,0)),2)," - ",DAY(CY326),"/",MONTH(CY326),"/",YEAR(CY326))</f>
        <v>#N/A</v>
      </c>
      <c r="DC326" s="6"/>
      <c r="DD326" t="e">
        <f>VLOOKUP(DC326,'Info client'!$A$2:$D$1000,2,0)</f>
        <v>#N/A</v>
      </c>
      <c r="DE326" t="e">
        <f>VLOOKUP(DC326,'Info client'!$A$2:$D$1000,3,0)</f>
        <v>#N/A</v>
      </c>
      <c r="DF326" t="e">
        <f>VLOOKUP(DC326,'Info client'!$A$2:$D$1000,4,0)</f>
        <v>#N/A</v>
      </c>
      <c r="DH326" t="e">
        <f>VLOOKUP(Récap!DI326,'Création N° Lot'!$B$3:$B$18,2,0)</f>
        <v>#N/A</v>
      </c>
      <c r="DK326" t="str">
        <f t="shared" si="68"/>
        <v>44440</v>
      </c>
      <c r="DL326" s="7" t="e">
        <f>VLOOKUP(Récap!DK326,'Création N° Lot'!$D$3:$F$18,3,0)</f>
        <v>#N/A</v>
      </c>
      <c r="DM326" t="e">
        <f>CONCATENATE(DI326,MONTH(VLOOKUP(Récap!DK326,'Création N° Lot'!$D$3:$E$18,2,0)),RIGHT(YEAR(VLOOKUP(Récap!DK326,'Création N° Lot'!$D$3:$E$18,2,0)),2)," - ",DAY(DL326),"/",MONTH(DL326),"/",YEAR(DL326))</f>
        <v>#N/A</v>
      </c>
      <c r="DP326" s="6"/>
      <c r="DQ326" t="e">
        <f>VLOOKUP(DP326,'Info client'!$A$2:$D$1000,2,0)</f>
        <v>#N/A</v>
      </c>
      <c r="DR326" t="e">
        <f>VLOOKUP(DP326,'Info client'!$A$2:$D$1000,3,0)</f>
        <v>#N/A</v>
      </c>
      <c r="DS326" t="e">
        <f>VLOOKUP(DP326,'Info client'!$A$2:$D$1000,4,0)</f>
        <v>#N/A</v>
      </c>
      <c r="DU326" t="e">
        <f>VLOOKUP(Récap!DV326,'Création N° Lot'!$B$3:$B$18,2,0)</f>
        <v>#N/A</v>
      </c>
      <c r="DX326" t="str">
        <f t="shared" si="69"/>
        <v>44470</v>
      </c>
      <c r="DY326" s="7" t="e">
        <f>VLOOKUP(Récap!DX326,'Création N° Lot'!$D$3:$F$18,3,0)</f>
        <v>#N/A</v>
      </c>
      <c r="DZ326" t="e">
        <f>CONCATENATE(DV326,MONTH(VLOOKUP(Récap!DX326,'Création N° Lot'!$D$3:$E$18,2,0)),RIGHT(YEAR(VLOOKUP(Récap!DX326,'Création N° Lot'!$D$3:$E$18,2,0)),2)," - ",DAY(DY326),"/",MONTH(DY326),"/",YEAR(DY326))</f>
        <v>#N/A</v>
      </c>
      <c r="EC326" s="6"/>
      <c r="ED326" t="e">
        <f>VLOOKUP(EC326,'Info client'!$A$2:$D$1000,2,0)</f>
        <v>#N/A</v>
      </c>
      <c r="EE326" t="e">
        <f>VLOOKUP(EC326,'Info client'!$A$2:$D$1000,3,0)</f>
        <v>#N/A</v>
      </c>
      <c r="EF326" t="e">
        <f>VLOOKUP(EC326,'Info client'!$A$2:$D$1000,4,0)</f>
        <v>#N/A</v>
      </c>
      <c r="EH326" t="e">
        <f>VLOOKUP(Récap!EI326,'Création N° Lot'!$B$3:$B$18,2,0)</f>
        <v>#N/A</v>
      </c>
      <c r="EK326" t="str">
        <f t="shared" si="70"/>
        <v>44501</v>
      </c>
      <c r="EL326" s="7" t="e">
        <f>VLOOKUP(Récap!EK326,'Création N° Lot'!$D$3:$F$18,3,0)</f>
        <v>#N/A</v>
      </c>
      <c r="EM326" t="e">
        <f>CONCATENATE(EI326,MONTH(VLOOKUP(Récap!EK326,'Création N° Lot'!$D$3:$E$18,2,0)),RIGHT(YEAR(VLOOKUP(Récap!EK326,'Création N° Lot'!$D$3:$E$18,2,0)),2)," - ",DAY(EL326),"/",MONTH(EL326),"/",YEAR(EL326))</f>
        <v>#N/A</v>
      </c>
      <c r="EP326" s="6"/>
      <c r="EQ326" t="e">
        <f>VLOOKUP(EP326,'Info client'!$A$2:$D$1000,2,0)</f>
        <v>#N/A</v>
      </c>
      <c r="ER326" t="e">
        <f>VLOOKUP(EP326,'Info client'!$A$2:$D$1000,3,0)</f>
        <v>#N/A</v>
      </c>
      <c r="ES326" t="e">
        <f>VLOOKUP(EP326,'Info client'!$A$2:$D$1000,4,0)</f>
        <v>#N/A</v>
      </c>
      <c r="EU326" t="e">
        <f>VLOOKUP(Récap!EV326,'Création N° Lot'!$B$3:$B$18,2,0)</f>
        <v>#N/A</v>
      </c>
      <c r="EX326" t="str">
        <f t="shared" si="71"/>
        <v>44531</v>
      </c>
      <c r="EY326" s="7" t="e">
        <f>VLOOKUP(Récap!EX326,'Création N° Lot'!$D$3:$F$18,3,0)</f>
        <v>#N/A</v>
      </c>
      <c r="EZ326" t="e">
        <f>CONCATENATE(EV326,MONTH(VLOOKUP(Récap!EX326,'Création N° Lot'!$D$3:$E$18,2,0)),RIGHT(YEAR(VLOOKUP(Récap!EX326,'Création N° Lot'!$D$3:$E$18,2,0)),2)," - ",DAY(EY326),"/",MONTH(EY326),"/",YEAR(EY326))</f>
        <v>#N/A</v>
      </c>
    </row>
    <row r="327" spans="2:156" x14ac:dyDescent="0.25">
      <c r="B327" t="e">
        <f>VLOOKUP($A327,'Info client'!$A$2:$D$1000,2,0)</f>
        <v>#N/A</v>
      </c>
      <c r="C327" t="e">
        <f>VLOOKUP($A327,'Info client'!$A$2:$D$1000,3,0)</f>
        <v>#N/A</v>
      </c>
      <c r="D327" t="e">
        <f>VLOOKUP($A327,'Info client'!$A$2:$D$1000,4,0)</f>
        <v>#N/A</v>
      </c>
      <c r="F327" t="e">
        <f>VLOOKUP(Récap!G327,'Création N° Lot'!B239:B339,2,0)</f>
        <v>#N/A</v>
      </c>
      <c r="I327" t="str">
        <f t="shared" si="60"/>
        <v>44197</v>
      </c>
      <c r="J327" s="7" t="e">
        <f>VLOOKUP(Récap!I327,'Création N° Lot'!$D$3:$F$18,3,0)</f>
        <v>#N/A</v>
      </c>
      <c r="K327" t="e">
        <f>CONCATENATE(G327,MONTH(VLOOKUP(Récap!I327,'Création N° Lot'!$D$3:$E$18,2,0)),RIGHT(YEAR(VLOOKUP(Récap!I327,'Création N° Lot'!$D$3:$E$18,2,0)),2)," - ",DAY(J327),"/",MONTH(J327),"/",YEAR(J327))</f>
        <v>#N/A</v>
      </c>
      <c r="O327" t="e">
        <f>VLOOKUP(N327,'Info client'!$A$2:$D$1000,2,0)</f>
        <v>#N/A</v>
      </c>
      <c r="P327" t="e">
        <f>VLOOKUP($A327,'Info client'!$A$2:$D$1000,3,0)</f>
        <v>#N/A</v>
      </c>
      <c r="Q327" t="e">
        <f>VLOOKUP($A327,'Info client'!$A$2:$D$1000,4,0)</f>
        <v>#N/A</v>
      </c>
      <c r="S327" t="e">
        <f>VLOOKUP(Récap!G327,'Création N° Lot'!$B$3:$B$18,2,0)</f>
        <v>#N/A</v>
      </c>
      <c r="V327" t="str">
        <f t="shared" si="61"/>
        <v>44228</v>
      </c>
      <c r="W327" s="7" t="e">
        <f>VLOOKUP(Récap!V327,'Création N° Lot'!$D$3:$F$18,3,0)</f>
        <v>#N/A</v>
      </c>
      <c r="X327" t="e">
        <f>CONCATENATE(T327,MONTH(VLOOKUP(Récap!V327,'Création N° Lot'!$D$3:$E$18,2,0)),RIGHT(YEAR(VLOOKUP(Récap!V327,'Création N° Lot'!$D$3:$E$18,2,0)),2)," - ",DAY(W327),"/",MONTH(W327),"/",YEAR(W327))</f>
        <v>#N/A</v>
      </c>
      <c r="AA327" s="6"/>
      <c r="AB327" t="e">
        <f>VLOOKUP(AA327,'Info client'!$A$2:$D$1000,2,0)</f>
        <v>#N/A</v>
      </c>
      <c r="AC327" t="e">
        <f>VLOOKUP(AA327,'Info client'!$A$2:$D$1000,3,0)</f>
        <v>#N/A</v>
      </c>
      <c r="AD327" t="e">
        <f>VLOOKUP(AA327,'Info client'!$A$2:$D$1000,4,0)</f>
        <v>#N/A</v>
      </c>
      <c r="AF327" t="e">
        <f>VLOOKUP(Récap!AG327,'Création N° Lot'!$B$3:$B$18,2,0)</f>
        <v>#N/A</v>
      </c>
      <c r="AI327" t="str">
        <f t="shared" si="62"/>
        <v>44256</v>
      </c>
      <c r="AJ327" s="7" t="e">
        <f>VLOOKUP(Récap!AI327,'Création N° Lot'!$D$3:$F$18,3,0)</f>
        <v>#N/A</v>
      </c>
      <c r="AK327" t="e">
        <f>CONCATENATE(AG327,MONTH(VLOOKUP(Récap!AI327,'Création N° Lot'!$D$3:$E$18,2,0)),RIGHT(YEAR(VLOOKUP(Récap!AI327,'Création N° Lot'!$D$3:$E$18,2,0)),2)," - ",DAY(AJ327),"/",MONTH(AJ327),"/",YEAR(AJ327))</f>
        <v>#N/A</v>
      </c>
      <c r="AP327" s="6"/>
      <c r="AQ327" t="e">
        <f>VLOOKUP(AP327,'Info client'!$A$2:$D$1000,2,0)</f>
        <v>#N/A</v>
      </c>
      <c r="AR327" t="e">
        <f>VLOOKUP(AP327,'Info client'!$A$2:$D$1000,3,0)</f>
        <v>#N/A</v>
      </c>
      <c r="AS327" t="e">
        <f>VLOOKUP(AP327,'Info client'!$A$2:$D$1000,4,0)</f>
        <v>#N/A</v>
      </c>
      <c r="AU327" t="e">
        <f>VLOOKUP(Récap!AV327,'Création N° Lot'!$B$3:$B$18,2,0)</f>
        <v>#N/A</v>
      </c>
      <c r="AX327" t="str">
        <f t="shared" si="63"/>
        <v>44287</v>
      </c>
      <c r="AY327" s="7" t="e">
        <f>VLOOKUP(Récap!AX327,'Création N° Lot'!$D$3:$F$18,3,0)</f>
        <v>#N/A</v>
      </c>
      <c r="AZ327" t="e">
        <f>CONCATENATE(AV327,MONTH(VLOOKUP(Récap!AX327,'Création N° Lot'!$D$3:$E$18,2,0)),RIGHT(YEAR(VLOOKUP(Récap!AX327,'Création N° Lot'!$D$3:$E$18,2,0)),2)," - ",DAY(AY327),"/",MONTH(AY327),"/",YEAR(AY327))</f>
        <v>#N/A</v>
      </c>
      <c r="BC327" s="6"/>
      <c r="BD327" t="e">
        <f>VLOOKUP(BC327,'Info client'!$A$2:$D$1000,2,0)</f>
        <v>#N/A</v>
      </c>
      <c r="BE327" t="e">
        <f>VLOOKUP(BC327,'Info client'!$A$2:$D$1000,3,0)</f>
        <v>#N/A</v>
      </c>
      <c r="BF327" t="e">
        <f>VLOOKUP(BC327,'Info client'!$A$2:$D$1000,4,0)</f>
        <v>#N/A</v>
      </c>
      <c r="BH327" t="e">
        <f>VLOOKUP(Récap!BI327,'Création N° Lot'!$B$3:$B$18,2,0)</f>
        <v>#N/A</v>
      </c>
      <c r="BK327" t="str">
        <f t="shared" si="64"/>
        <v>44317</v>
      </c>
      <c r="BL327" s="7" t="e">
        <f>VLOOKUP(Récap!BK327,'Création N° Lot'!$D$3:$F$18,3,0)</f>
        <v>#N/A</v>
      </c>
      <c r="BM327" t="e">
        <f>CONCATENATE(BI327,MONTH(VLOOKUP(Récap!BK327,'Création N° Lot'!$D$3:$E$18,2,0)),RIGHT(YEAR(VLOOKUP(Récap!BK327,'Création N° Lot'!$D$3:$E$18,2,0)),2)," - ",DAY(BL327),"/",MONTH(BL327),"/",YEAR(BL327))</f>
        <v>#N/A</v>
      </c>
      <c r="BP327" s="6"/>
      <c r="BQ327" t="e">
        <f>VLOOKUP(BP327,'Info client'!$A$2:$D$1000,2,0)</f>
        <v>#N/A</v>
      </c>
      <c r="BR327" t="e">
        <f>VLOOKUP(BP327,'Info client'!$A$2:$D$1000,3,0)</f>
        <v>#N/A</v>
      </c>
      <c r="BS327" t="e">
        <f>VLOOKUP(BP327,'Info client'!$A$2:$D$1000,4,0)</f>
        <v>#N/A</v>
      </c>
      <c r="BU327" t="e">
        <f>VLOOKUP(Récap!BV327,'Création N° Lot'!$B$3:$B$18,2,0)</f>
        <v>#N/A</v>
      </c>
      <c r="BX327" t="str">
        <f t="shared" si="65"/>
        <v>44348</v>
      </c>
      <c r="BY327" s="7" t="e">
        <f>VLOOKUP(Récap!BX327,'Création N° Lot'!$D$3:$F$18,3,0)</f>
        <v>#N/A</v>
      </c>
      <c r="BZ327" t="e">
        <f>CONCATENATE(BV327,MONTH(VLOOKUP(Récap!BX327,'Création N° Lot'!$D$3:$E$18,2,0)),RIGHT(YEAR(VLOOKUP(Récap!BX327,'Création N° Lot'!$D$3:$E$18,2,0)),2)," - ",DAY(BY327),"/",MONTH(BY327),"/",YEAR(BY327))</f>
        <v>#N/A</v>
      </c>
      <c r="CC327" s="6"/>
      <c r="CD327" t="e">
        <f>VLOOKUP(CC327,'Info client'!$A$2:$D$1000,2,0)</f>
        <v>#N/A</v>
      </c>
      <c r="CE327" t="e">
        <f>VLOOKUP(CC327,'Info client'!$A$2:$D$1000,3,0)</f>
        <v>#N/A</v>
      </c>
      <c r="CF327" t="e">
        <f>VLOOKUP(CC327,'Info client'!$A$2:$D$1000,4,0)</f>
        <v>#N/A</v>
      </c>
      <c r="CH327" t="e">
        <f>VLOOKUP(Récap!CI327,'Création N° Lot'!$B$3:$B$18,2,0)</f>
        <v>#N/A</v>
      </c>
      <c r="CK327" t="str">
        <f t="shared" si="66"/>
        <v>44378</v>
      </c>
      <c r="CL327" s="7" t="e">
        <f>VLOOKUP(Récap!CK327,'Création N° Lot'!$D$3:$F$18,3,0)</f>
        <v>#N/A</v>
      </c>
      <c r="CM327" t="e">
        <f>CONCATENATE(CI327,MONTH(VLOOKUP(Récap!CK327,'Création N° Lot'!$D$3:$E$18,2,0)),RIGHT(YEAR(VLOOKUP(Récap!CK327,'Création N° Lot'!$D$3:$E$18,2,0)),2)," - ",DAY(CL327),"/",MONTH(CL327),"/",YEAR(CL327))</f>
        <v>#N/A</v>
      </c>
      <c r="CP327" s="6"/>
      <c r="CQ327" t="e">
        <f>VLOOKUP(CP327,'Info client'!$A$2:$D$1000,2,0)</f>
        <v>#N/A</v>
      </c>
      <c r="CR327" t="e">
        <f>VLOOKUP(CP327,'Info client'!$A$2:$D$1000,3,0)</f>
        <v>#N/A</v>
      </c>
      <c r="CS327" t="e">
        <f>VLOOKUP(CP327,'Info client'!$A$2:$D$1000,4,0)</f>
        <v>#N/A</v>
      </c>
      <c r="CU327" t="e">
        <f>VLOOKUP(Récap!CV327,'Création N° Lot'!$B$3:$B$18,2,0)</f>
        <v>#N/A</v>
      </c>
      <c r="CX327" t="str">
        <f t="shared" si="67"/>
        <v>Aout 2021</v>
      </c>
      <c r="CY327" s="7" t="e">
        <f>VLOOKUP(Récap!CX327,'Création N° Lot'!$D$3:$F$18,3,0)</f>
        <v>#N/A</v>
      </c>
      <c r="CZ327" t="e">
        <f>CONCATENATE(CV327,MONTH(VLOOKUP(Récap!CX327,'Création N° Lot'!$D$3:$E$18,2,0)),RIGHT(YEAR(VLOOKUP(Récap!CX327,'Création N° Lot'!$D$3:$E$18,2,0)),2)," - ",DAY(CY327),"/",MONTH(CY327),"/",YEAR(CY327))</f>
        <v>#N/A</v>
      </c>
      <c r="DC327" s="6"/>
      <c r="DD327" t="e">
        <f>VLOOKUP(DC327,'Info client'!$A$2:$D$1000,2,0)</f>
        <v>#N/A</v>
      </c>
      <c r="DE327" t="e">
        <f>VLOOKUP(DC327,'Info client'!$A$2:$D$1000,3,0)</f>
        <v>#N/A</v>
      </c>
      <c r="DF327" t="e">
        <f>VLOOKUP(DC327,'Info client'!$A$2:$D$1000,4,0)</f>
        <v>#N/A</v>
      </c>
      <c r="DH327" t="e">
        <f>VLOOKUP(Récap!DI327,'Création N° Lot'!$B$3:$B$18,2,0)</f>
        <v>#N/A</v>
      </c>
      <c r="DK327" t="str">
        <f t="shared" si="68"/>
        <v>44440</v>
      </c>
      <c r="DL327" s="7" t="e">
        <f>VLOOKUP(Récap!DK327,'Création N° Lot'!$D$3:$F$18,3,0)</f>
        <v>#N/A</v>
      </c>
      <c r="DM327" t="e">
        <f>CONCATENATE(DI327,MONTH(VLOOKUP(Récap!DK327,'Création N° Lot'!$D$3:$E$18,2,0)),RIGHT(YEAR(VLOOKUP(Récap!DK327,'Création N° Lot'!$D$3:$E$18,2,0)),2)," - ",DAY(DL327),"/",MONTH(DL327),"/",YEAR(DL327))</f>
        <v>#N/A</v>
      </c>
      <c r="DP327" s="6"/>
      <c r="DQ327" t="e">
        <f>VLOOKUP(DP327,'Info client'!$A$2:$D$1000,2,0)</f>
        <v>#N/A</v>
      </c>
      <c r="DR327" t="e">
        <f>VLOOKUP(DP327,'Info client'!$A$2:$D$1000,3,0)</f>
        <v>#N/A</v>
      </c>
      <c r="DS327" t="e">
        <f>VLOOKUP(DP327,'Info client'!$A$2:$D$1000,4,0)</f>
        <v>#N/A</v>
      </c>
      <c r="DU327" t="e">
        <f>VLOOKUP(Récap!DV327,'Création N° Lot'!$B$3:$B$18,2,0)</f>
        <v>#N/A</v>
      </c>
      <c r="DX327" t="str">
        <f t="shared" si="69"/>
        <v>44470</v>
      </c>
      <c r="DY327" s="7" t="e">
        <f>VLOOKUP(Récap!DX327,'Création N° Lot'!$D$3:$F$18,3,0)</f>
        <v>#N/A</v>
      </c>
      <c r="DZ327" t="e">
        <f>CONCATENATE(DV327,MONTH(VLOOKUP(Récap!DX327,'Création N° Lot'!$D$3:$E$18,2,0)),RIGHT(YEAR(VLOOKUP(Récap!DX327,'Création N° Lot'!$D$3:$E$18,2,0)),2)," - ",DAY(DY327),"/",MONTH(DY327),"/",YEAR(DY327))</f>
        <v>#N/A</v>
      </c>
      <c r="EC327" s="6"/>
      <c r="ED327" t="e">
        <f>VLOOKUP(EC327,'Info client'!$A$2:$D$1000,2,0)</f>
        <v>#N/A</v>
      </c>
      <c r="EE327" t="e">
        <f>VLOOKUP(EC327,'Info client'!$A$2:$D$1000,3,0)</f>
        <v>#N/A</v>
      </c>
      <c r="EF327" t="e">
        <f>VLOOKUP(EC327,'Info client'!$A$2:$D$1000,4,0)</f>
        <v>#N/A</v>
      </c>
      <c r="EH327" t="e">
        <f>VLOOKUP(Récap!EI327,'Création N° Lot'!$B$3:$B$18,2,0)</f>
        <v>#N/A</v>
      </c>
      <c r="EK327" t="str">
        <f t="shared" si="70"/>
        <v>44501</v>
      </c>
      <c r="EL327" s="7" t="e">
        <f>VLOOKUP(Récap!EK327,'Création N° Lot'!$D$3:$F$18,3,0)</f>
        <v>#N/A</v>
      </c>
      <c r="EM327" t="e">
        <f>CONCATENATE(EI327,MONTH(VLOOKUP(Récap!EK327,'Création N° Lot'!$D$3:$E$18,2,0)),RIGHT(YEAR(VLOOKUP(Récap!EK327,'Création N° Lot'!$D$3:$E$18,2,0)),2)," - ",DAY(EL327),"/",MONTH(EL327),"/",YEAR(EL327))</f>
        <v>#N/A</v>
      </c>
      <c r="EP327" s="6"/>
      <c r="EQ327" t="e">
        <f>VLOOKUP(EP327,'Info client'!$A$2:$D$1000,2,0)</f>
        <v>#N/A</v>
      </c>
      <c r="ER327" t="e">
        <f>VLOOKUP(EP327,'Info client'!$A$2:$D$1000,3,0)</f>
        <v>#N/A</v>
      </c>
      <c r="ES327" t="e">
        <f>VLOOKUP(EP327,'Info client'!$A$2:$D$1000,4,0)</f>
        <v>#N/A</v>
      </c>
      <c r="EU327" t="e">
        <f>VLOOKUP(Récap!EV327,'Création N° Lot'!$B$3:$B$18,2,0)</f>
        <v>#N/A</v>
      </c>
      <c r="EX327" t="str">
        <f t="shared" si="71"/>
        <v>44531</v>
      </c>
      <c r="EY327" s="7" t="e">
        <f>VLOOKUP(Récap!EX327,'Création N° Lot'!$D$3:$F$18,3,0)</f>
        <v>#N/A</v>
      </c>
      <c r="EZ327" t="e">
        <f>CONCATENATE(EV327,MONTH(VLOOKUP(Récap!EX327,'Création N° Lot'!$D$3:$E$18,2,0)),RIGHT(YEAR(VLOOKUP(Récap!EX327,'Création N° Lot'!$D$3:$E$18,2,0)),2)," - ",DAY(EY327),"/",MONTH(EY327),"/",YEAR(EY327))</f>
        <v>#N/A</v>
      </c>
    </row>
    <row r="328" spans="2:156" x14ac:dyDescent="0.25">
      <c r="B328" t="e">
        <f>VLOOKUP($A328,'Info client'!$A$2:$D$1000,2,0)</f>
        <v>#N/A</v>
      </c>
      <c r="C328" t="e">
        <f>VLOOKUP($A328,'Info client'!$A$2:$D$1000,3,0)</f>
        <v>#N/A</v>
      </c>
      <c r="D328" t="e">
        <f>VLOOKUP($A328,'Info client'!$A$2:$D$1000,4,0)</f>
        <v>#N/A</v>
      </c>
      <c r="F328" t="e">
        <f>VLOOKUP(Récap!G328,'Création N° Lot'!B240:B340,2,0)</f>
        <v>#N/A</v>
      </c>
      <c r="I328" t="str">
        <f t="shared" si="60"/>
        <v>44197</v>
      </c>
      <c r="J328" s="7" t="e">
        <f>VLOOKUP(Récap!I328,'Création N° Lot'!$D$3:$F$18,3,0)</f>
        <v>#N/A</v>
      </c>
      <c r="K328" t="e">
        <f>CONCATENATE(G328,MONTH(VLOOKUP(Récap!I328,'Création N° Lot'!$D$3:$E$18,2,0)),RIGHT(YEAR(VLOOKUP(Récap!I328,'Création N° Lot'!$D$3:$E$18,2,0)),2)," - ",DAY(J328),"/",MONTH(J328),"/",YEAR(J328))</f>
        <v>#N/A</v>
      </c>
      <c r="O328" t="e">
        <f>VLOOKUP(N328,'Info client'!$A$2:$D$1000,2,0)</f>
        <v>#N/A</v>
      </c>
      <c r="P328" t="e">
        <f>VLOOKUP($A328,'Info client'!$A$2:$D$1000,3,0)</f>
        <v>#N/A</v>
      </c>
      <c r="Q328" t="e">
        <f>VLOOKUP($A328,'Info client'!$A$2:$D$1000,4,0)</f>
        <v>#N/A</v>
      </c>
      <c r="S328" t="e">
        <f>VLOOKUP(Récap!G328,'Création N° Lot'!$B$3:$B$18,2,0)</f>
        <v>#N/A</v>
      </c>
      <c r="V328" t="str">
        <f t="shared" si="61"/>
        <v>44228</v>
      </c>
      <c r="W328" s="7" t="e">
        <f>VLOOKUP(Récap!V328,'Création N° Lot'!$D$3:$F$18,3,0)</f>
        <v>#N/A</v>
      </c>
      <c r="X328" t="e">
        <f>CONCATENATE(T328,MONTH(VLOOKUP(Récap!V328,'Création N° Lot'!$D$3:$E$18,2,0)),RIGHT(YEAR(VLOOKUP(Récap!V328,'Création N° Lot'!$D$3:$E$18,2,0)),2)," - ",DAY(W328),"/",MONTH(W328),"/",YEAR(W328))</f>
        <v>#N/A</v>
      </c>
      <c r="AA328" s="6"/>
      <c r="AB328" t="e">
        <f>VLOOKUP(AA328,'Info client'!$A$2:$D$1000,2,0)</f>
        <v>#N/A</v>
      </c>
      <c r="AC328" t="e">
        <f>VLOOKUP(AA328,'Info client'!$A$2:$D$1000,3,0)</f>
        <v>#N/A</v>
      </c>
      <c r="AD328" t="e">
        <f>VLOOKUP(AA328,'Info client'!$A$2:$D$1000,4,0)</f>
        <v>#N/A</v>
      </c>
      <c r="AF328" t="e">
        <f>VLOOKUP(Récap!AG328,'Création N° Lot'!$B$3:$B$18,2,0)</f>
        <v>#N/A</v>
      </c>
      <c r="AI328" t="str">
        <f t="shared" si="62"/>
        <v>44256</v>
      </c>
      <c r="AJ328" s="7" t="e">
        <f>VLOOKUP(Récap!AI328,'Création N° Lot'!$D$3:$F$18,3,0)</f>
        <v>#N/A</v>
      </c>
      <c r="AK328" t="e">
        <f>CONCATENATE(AG328,MONTH(VLOOKUP(Récap!AI328,'Création N° Lot'!$D$3:$E$18,2,0)),RIGHT(YEAR(VLOOKUP(Récap!AI328,'Création N° Lot'!$D$3:$E$18,2,0)),2)," - ",DAY(AJ328),"/",MONTH(AJ328),"/",YEAR(AJ328))</f>
        <v>#N/A</v>
      </c>
      <c r="AP328" s="6"/>
      <c r="AQ328" t="e">
        <f>VLOOKUP(AP328,'Info client'!$A$2:$D$1000,2,0)</f>
        <v>#N/A</v>
      </c>
      <c r="AR328" t="e">
        <f>VLOOKUP(AP328,'Info client'!$A$2:$D$1000,3,0)</f>
        <v>#N/A</v>
      </c>
      <c r="AS328" t="e">
        <f>VLOOKUP(AP328,'Info client'!$A$2:$D$1000,4,0)</f>
        <v>#N/A</v>
      </c>
      <c r="AU328" t="e">
        <f>VLOOKUP(Récap!AV328,'Création N° Lot'!$B$3:$B$18,2,0)</f>
        <v>#N/A</v>
      </c>
      <c r="AX328" t="str">
        <f t="shared" si="63"/>
        <v>44287</v>
      </c>
      <c r="AY328" s="7" t="e">
        <f>VLOOKUP(Récap!AX328,'Création N° Lot'!$D$3:$F$18,3,0)</f>
        <v>#N/A</v>
      </c>
      <c r="AZ328" t="e">
        <f>CONCATENATE(AV328,MONTH(VLOOKUP(Récap!AX328,'Création N° Lot'!$D$3:$E$18,2,0)),RIGHT(YEAR(VLOOKUP(Récap!AX328,'Création N° Lot'!$D$3:$E$18,2,0)),2)," - ",DAY(AY328),"/",MONTH(AY328),"/",YEAR(AY328))</f>
        <v>#N/A</v>
      </c>
      <c r="BC328" s="6"/>
      <c r="BD328" t="e">
        <f>VLOOKUP(BC328,'Info client'!$A$2:$D$1000,2,0)</f>
        <v>#N/A</v>
      </c>
      <c r="BE328" t="e">
        <f>VLOOKUP(BC328,'Info client'!$A$2:$D$1000,3,0)</f>
        <v>#N/A</v>
      </c>
      <c r="BF328" t="e">
        <f>VLOOKUP(BC328,'Info client'!$A$2:$D$1000,4,0)</f>
        <v>#N/A</v>
      </c>
      <c r="BH328" t="e">
        <f>VLOOKUP(Récap!BI328,'Création N° Lot'!$B$3:$B$18,2,0)</f>
        <v>#N/A</v>
      </c>
      <c r="BK328" t="str">
        <f t="shared" si="64"/>
        <v>44317</v>
      </c>
      <c r="BL328" s="7" t="e">
        <f>VLOOKUP(Récap!BK328,'Création N° Lot'!$D$3:$F$18,3,0)</f>
        <v>#N/A</v>
      </c>
      <c r="BM328" t="e">
        <f>CONCATENATE(BI328,MONTH(VLOOKUP(Récap!BK328,'Création N° Lot'!$D$3:$E$18,2,0)),RIGHT(YEAR(VLOOKUP(Récap!BK328,'Création N° Lot'!$D$3:$E$18,2,0)),2)," - ",DAY(BL328),"/",MONTH(BL328),"/",YEAR(BL328))</f>
        <v>#N/A</v>
      </c>
      <c r="BP328" s="6"/>
      <c r="BQ328" t="e">
        <f>VLOOKUP(BP328,'Info client'!$A$2:$D$1000,2,0)</f>
        <v>#N/A</v>
      </c>
      <c r="BR328" t="e">
        <f>VLOOKUP(BP328,'Info client'!$A$2:$D$1000,3,0)</f>
        <v>#N/A</v>
      </c>
      <c r="BS328" t="e">
        <f>VLOOKUP(BP328,'Info client'!$A$2:$D$1000,4,0)</f>
        <v>#N/A</v>
      </c>
      <c r="BU328" t="e">
        <f>VLOOKUP(Récap!BV328,'Création N° Lot'!$B$3:$B$18,2,0)</f>
        <v>#N/A</v>
      </c>
      <c r="BX328" t="str">
        <f t="shared" si="65"/>
        <v>44348</v>
      </c>
      <c r="BY328" s="7" t="e">
        <f>VLOOKUP(Récap!BX328,'Création N° Lot'!$D$3:$F$18,3,0)</f>
        <v>#N/A</v>
      </c>
      <c r="BZ328" t="e">
        <f>CONCATENATE(BV328,MONTH(VLOOKUP(Récap!BX328,'Création N° Lot'!$D$3:$E$18,2,0)),RIGHT(YEAR(VLOOKUP(Récap!BX328,'Création N° Lot'!$D$3:$E$18,2,0)),2)," - ",DAY(BY328),"/",MONTH(BY328),"/",YEAR(BY328))</f>
        <v>#N/A</v>
      </c>
      <c r="CC328" s="6"/>
      <c r="CD328" t="e">
        <f>VLOOKUP(CC328,'Info client'!$A$2:$D$1000,2,0)</f>
        <v>#N/A</v>
      </c>
      <c r="CE328" t="e">
        <f>VLOOKUP(CC328,'Info client'!$A$2:$D$1000,3,0)</f>
        <v>#N/A</v>
      </c>
      <c r="CF328" t="e">
        <f>VLOOKUP(CC328,'Info client'!$A$2:$D$1000,4,0)</f>
        <v>#N/A</v>
      </c>
      <c r="CH328" t="e">
        <f>VLOOKUP(Récap!CI328,'Création N° Lot'!$B$3:$B$18,2,0)</f>
        <v>#N/A</v>
      </c>
      <c r="CK328" t="str">
        <f t="shared" si="66"/>
        <v>44378</v>
      </c>
      <c r="CL328" s="7" t="e">
        <f>VLOOKUP(Récap!CK328,'Création N° Lot'!$D$3:$F$18,3,0)</f>
        <v>#N/A</v>
      </c>
      <c r="CM328" t="e">
        <f>CONCATENATE(CI328,MONTH(VLOOKUP(Récap!CK328,'Création N° Lot'!$D$3:$E$18,2,0)),RIGHT(YEAR(VLOOKUP(Récap!CK328,'Création N° Lot'!$D$3:$E$18,2,0)),2)," - ",DAY(CL328),"/",MONTH(CL328),"/",YEAR(CL328))</f>
        <v>#N/A</v>
      </c>
      <c r="CP328" s="6"/>
      <c r="CQ328" t="e">
        <f>VLOOKUP(CP328,'Info client'!$A$2:$D$1000,2,0)</f>
        <v>#N/A</v>
      </c>
      <c r="CR328" t="e">
        <f>VLOOKUP(CP328,'Info client'!$A$2:$D$1000,3,0)</f>
        <v>#N/A</v>
      </c>
      <c r="CS328" t="e">
        <f>VLOOKUP(CP328,'Info client'!$A$2:$D$1000,4,0)</f>
        <v>#N/A</v>
      </c>
      <c r="CU328" t="e">
        <f>VLOOKUP(Récap!CV328,'Création N° Lot'!$B$3:$B$18,2,0)</f>
        <v>#N/A</v>
      </c>
      <c r="CX328" t="str">
        <f t="shared" si="67"/>
        <v>Aout 2021</v>
      </c>
      <c r="CY328" s="7" t="e">
        <f>VLOOKUP(Récap!CX328,'Création N° Lot'!$D$3:$F$18,3,0)</f>
        <v>#N/A</v>
      </c>
      <c r="CZ328" t="e">
        <f>CONCATENATE(CV328,MONTH(VLOOKUP(Récap!CX328,'Création N° Lot'!$D$3:$E$18,2,0)),RIGHT(YEAR(VLOOKUP(Récap!CX328,'Création N° Lot'!$D$3:$E$18,2,0)),2)," - ",DAY(CY328),"/",MONTH(CY328),"/",YEAR(CY328))</f>
        <v>#N/A</v>
      </c>
      <c r="DC328" s="6"/>
      <c r="DD328" t="e">
        <f>VLOOKUP(DC328,'Info client'!$A$2:$D$1000,2,0)</f>
        <v>#N/A</v>
      </c>
      <c r="DE328" t="e">
        <f>VLOOKUP(DC328,'Info client'!$A$2:$D$1000,3,0)</f>
        <v>#N/A</v>
      </c>
      <c r="DF328" t="e">
        <f>VLOOKUP(DC328,'Info client'!$A$2:$D$1000,4,0)</f>
        <v>#N/A</v>
      </c>
      <c r="DH328" t="e">
        <f>VLOOKUP(Récap!DI328,'Création N° Lot'!$B$3:$B$18,2,0)</f>
        <v>#N/A</v>
      </c>
      <c r="DK328" t="str">
        <f t="shared" si="68"/>
        <v>44440</v>
      </c>
      <c r="DL328" s="7" t="e">
        <f>VLOOKUP(Récap!DK328,'Création N° Lot'!$D$3:$F$18,3,0)</f>
        <v>#N/A</v>
      </c>
      <c r="DM328" t="e">
        <f>CONCATENATE(DI328,MONTH(VLOOKUP(Récap!DK328,'Création N° Lot'!$D$3:$E$18,2,0)),RIGHT(YEAR(VLOOKUP(Récap!DK328,'Création N° Lot'!$D$3:$E$18,2,0)),2)," - ",DAY(DL328),"/",MONTH(DL328),"/",YEAR(DL328))</f>
        <v>#N/A</v>
      </c>
      <c r="DP328" s="6"/>
      <c r="DQ328" t="e">
        <f>VLOOKUP(DP328,'Info client'!$A$2:$D$1000,2,0)</f>
        <v>#N/A</v>
      </c>
      <c r="DR328" t="e">
        <f>VLOOKUP(DP328,'Info client'!$A$2:$D$1000,3,0)</f>
        <v>#N/A</v>
      </c>
      <c r="DS328" t="e">
        <f>VLOOKUP(DP328,'Info client'!$A$2:$D$1000,4,0)</f>
        <v>#N/A</v>
      </c>
      <c r="DU328" t="e">
        <f>VLOOKUP(Récap!DV328,'Création N° Lot'!$B$3:$B$18,2,0)</f>
        <v>#N/A</v>
      </c>
      <c r="DX328" t="str">
        <f t="shared" si="69"/>
        <v>44470</v>
      </c>
      <c r="DY328" s="7" t="e">
        <f>VLOOKUP(Récap!DX328,'Création N° Lot'!$D$3:$F$18,3,0)</f>
        <v>#N/A</v>
      </c>
      <c r="DZ328" t="e">
        <f>CONCATENATE(DV328,MONTH(VLOOKUP(Récap!DX328,'Création N° Lot'!$D$3:$E$18,2,0)),RIGHT(YEAR(VLOOKUP(Récap!DX328,'Création N° Lot'!$D$3:$E$18,2,0)),2)," - ",DAY(DY328),"/",MONTH(DY328),"/",YEAR(DY328))</f>
        <v>#N/A</v>
      </c>
      <c r="EC328" s="6"/>
      <c r="ED328" t="e">
        <f>VLOOKUP(EC328,'Info client'!$A$2:$D$1000,2,0)</f>
        <v>#N/A</v>
      </c>
      <c r="EE328" t="e">
        <f>VLOOKUP(EC328,'Info client'!$A$2:$D$1000,3,0)</f>
        <v>#N/A</v>
      </c>
      <c r="EF328" t="e">
        <f>VLOOKUP(EC328,'Info client'!$A$2:$D$1000,4,0)</f>
        <v>#N/A</v>
      </c>
      <c r="EH328" t="e">
        <f>VLOOKUP(Récap!EI328,'Création N° Lot'!$B$3:$B$18,2,0)</f>
        <v>#N/A</v>
      </c>
      <c r="EK328" t="str">
        <f t="shared" si="70"/>
        <v>44501</v>
      </c>
      <c r="EL328" s="7" t="e">
        <f>VLOOKUP(Récap!EK328,'Création N° Lot'!$D$3:$F$18,3,0)</f>
        <v>#N/A</v>
      </c>
      <c r="EM328" t="e">
        <f>CONCATENATE(EI328,MONTH(VLOOKUP(Récap!EK328,'Création N° Lot'!$D$3:$E$18,2,0)),RIGHT(YEAR(VLOOKUP(Récap!EK328,'Création N° Lot'!$D$3:$E$18,2,0)),2)," - ",DAY(EL328),"/",MONTH(EL328),"/",YEAR(EL328))</f>
        <v>#N/A</v>
      </c>
      <c r="EP328" s="6"/>
      <c r="EQ328" t="e">
        <f>VLOOKUP(EP328,'Info client'!$A$2:$D$1000,2,0)</f>
        <v>#N/A</v>
      </c>
      <c r="ER328" t="e">
        <f>VLOOKUP(EP328,'Info client'!$A$2:$D$1000,3,0)</f>
        <v>#N/A</v>
      </c>
      <c r="ES328" t="e">
        <f>VLOOKUP(EP328,'Info client'!$A$2:$D$1000,4,0)</f>
        <v>#N/A</v>
      </c>
      <c r="EU328" t="e">
        <f>VLOOKUP(Récap!EV328,'Création N° Lot'!$B$3:$B$18,2,0)</f>
        <v>#N/A</v>
      </c>
      <c r="EX328" t="str">
        <f t="shared" si="71"/>
        <v>44531</v>
      </c>
      <c r="EY328" s="7" t="e">
        <f>VLOOKUP(Récap!EX328,'Création N° Lot'!$D$3:$F$18,3,0)</f>
        <v>#N/A</v>
      </c>
      <c r="EZ328" t="e">
        <f>CONCATENATE(EV328,MONTH(VLOOKUP(Récap!EX328,'Création N° Lot'!$D$3:$E$18,2,0)),RIGHT(YEAR(VLOOKUP(Récap!EX328,'Création N° Lot'!$D$3:$E$18,2,0)),2)," - ",DAY(EY328),"/",MONTH(EY328),"/",YEAR(EY328))</f>
        <v>#N/A</v>
      </c>
    </row>
    <row r="329" spans="2:156" x14ac:dyDescent="0.25">
      <c r="B329" t="e">
        <f>VLOOKUP($A329,'Info client'!$A$2:$D$1000,2,0)</f>
        <v>#N/A</v>
      </c>
      <c r="C329" t="e">
        <f>VLOOKUP($A329,'Info client'!$A$2:$D$1000,3,0)</f>
        <v>#N/A</v>
      </c>
      <c r="D329" t="e">
        <f>VLOOKUP($A329,'Info client'!$A$2:$D$1000,4,0)</f>
        <v>#N/A</v>
      </c>
      <c r="F329" t="e">
        <f>VLOOKUP(Récap!G329,'Création N° Lot'!B241:B341,2,0)</f>
        <v>#N/A</v>
      </c>
      <c r="I329" t="str">
        <f t="shared" si="60"/>
        <v>44197</v>
      </c>
      <c r="J329" s="7" t="e">
        <f>VLOOKUP(Récap!I329,'Création N° Lot'!$D$3:$F$18,3,0)</f>
        <v>#N/A</v>
      </c>
      <c r="K329" t="e">
        <f>CONCATENATE(G329,MONTH(VLOOKUP(Récap!I329,'Création N° Lot'!$D$3:$E$18,2,0)),RIGHT(YEAR(VLOOKUP(Récap!I329,'Création N° Lot'!$D$3:$E$18,2,0)),2)," - ",DAY(J329),"/",MONTH(J329),"/",YEAR(J329))</f>
        <v>#N/A</v>
      </c>
      <c r="O329" t="e">
        <f>VLOOKUP(N329,'Info client'!$A$2:$D$1000,2,0)</f>
        <v>#N/A</v>
      </c>
      <c r="P329" t="e">
        <f>VLOOKUP($A329,'Info client'!$A$2:$D$1000,3,0)</f>
        <v>#N/A</v>
      </c>
      <c r="Q329" t="e">
        <f>VLOOKUP($A329,'Info client'!$A$2:$D$1000,4,0)</f>
        <v>#N/A</v>
      </c>
      <c r="S329" t="e">
        <f>VLOOKUP(Récap!G329,'Création N° Lot'!$B$3:$B$18,2,0)</f>
        <v>#N/A</v>
      </c>
      <c r="V329" t="str">
        <f t="shared" si="61"/>
        <v>44228</v>
      </c>
      <c r="W329" s="7" t="e">
        <f>VLOOKUP(Récap!V329,'Création N° Lot'!$D$3:$F$18,3,0)</f>
        <v>#N/A</v>
      </c>
      <c r="X329" t="e">
        <f>CONCATENATE(T329,MONTH(VLOOKUP(Récap!V329,'Création N° Lot'!$D$3:$E$18,2,0)),RIGHT(YEAR(VLOOKUP(Récap!V329,'Création N° Lot'!$D$3:$E$18,2,0)),2)," - ",DAY(W329),"/",MONTH(W329),"/",YEAR(W329))</f>
        <v>#N/A</v>
      </c>
      <c r="AA329" s="6"/>
      <c r="AB329" t="e">
        <f>VLOOKUP(AA329,'Info client'!$A$2:$D$1000,2,0)</f>
        <v>#N/A</v>
      </c>
      <c r="AC329" t="e">
        <f>VLOOKUP(AA329,'Info client'!$A$2:$D$1000,3,0)</f>
        <v>#N/A</v>
      </c>
      <c r="AD329" t="e">
        <f>VLOOKUP(AA329,'Info client'!$A$2:$D$1000,4,0)</f>
        <v>#N/A</v>
      </c>
      <c r="AF329" t="e">
        <f>VLOOKUP(Récap!AG329,'Création N° Lot'!$B$3:$B$18,2,0)</f>
        <v>#N/A</v>
      </c>
      <c r="AI329" t="str">
        <f t="shared" si="62"/>
        <v>44256</v>
      </c>
      <c r="AJ329" s="7" t="e">
        <f>VLOOKUP(Récap!AI329,'Création N° Lot'!$D$3:$F$18,3,0)</f>
        <v>#N/A</v>
      </c>
      <c r="AK329" t="e">
        <f>CONCATENATE(AG329,MONTH(VLOOKUP(Récap!AI329,'Création N° Lot'!$D$3:$E$18,2,0)),RIGHT(YEAR(VLOOKUP(Récap!AI329,'Création N° Lot'!$D$3:$E$18,2,0)),2)," - ",DAY(AJ329),"/",MONTH(AJ329),"/",YEAR(AJ329))</f>
        <v>#N/A</v>
      </c>
      <c r="AP329" s="6"/>
      <c r="AQ329" t="e">
        <f>VLOOKUP(AP329,'Info client'!$A$2:$D$1000,2,0)</f>
        <v>#N/A</v>
      </c>
      <c r="AR329" t="e">
        <f>VLOOKUP(AP329,'Info client'!$A$2:$D$1000,3,0)</f>
        <v>#N/A</v>
      </c>
      <c r="AS329" t="e">
        <f>VLOOKUP(AP329,'Info client'!$A$2:$D$1000,4,0)</f>
        <v>#N/A</v>
      </c>
      <c r="AU329" t="e">
        <f>VLOOKUP(Récap!AV329,'Création N° Lot'!$B$3:$B$18,2,0)</f>
        <v>#N/A</v>
      </c>
      <c r="AX329" t="str">
        <f t="shared" si="63"/>
        <v>44287</v>
      </c>
      <c r="AY329" s="7" t="e">
        <f>VLOOKUP(Récap!AX329,'Création N° Lot'!$D$3:$F$18,3,0)</f>
        <v>#N/A</v>
      </c>
      <c r="AZ329" t="e">
        <f>CONCATENATE(AV329,MONTH(VLOOKUP(Récap!AX329,'Création N° Lot'!$D$3:$E$18,2,0)),RIGHT(YEAR(VLOOKUP(Récap!AX329,'Création N° Lot'!$D$3:$E$18,2,0)),2)," - ",DAY(AY329),"/",MONTH(AY329),"/",YEAR(AY329))</f>
        <v>#N/A</v>
      </c>
      <c r="BC329" s="6"/>
      <c r="BD329" t="e">
        <f>VLOOKUP(BC329,'Info client'!$A$2:$D$1000,2,0)</f>
        <v>#N/A</v>
      </c>
      <c r="BE329" t="e">
        <f>VLOOKUP(BC329,'Info client'!$A$2:$D$1000,3,0)</f>
        <v>#N/A</v>
      </c>
      <c r="BF329" t="e">
        <f>VLOOKUP(BC329,'Info client'!$A$2:$D$1000,4,0)</f>
        <v>#N/A</v>
      </c>
      <c r="BH329" t="e">
        <f>VLOOKUP(Récap!BI329,'Création N° Lot'!$B$3:$B$18,2,0)</f>
        <v>#N/A</v>
      </c>
      <c r="BK329" t="str">
        <f t="shared" si="64"/>
        <v>44317</v>
      </c>
      <c r="BL329" s="7" t="e">
        <f>VLOOKUP(Récap!BK329,'Création N° Lot'!$D$3:$F$18,3,0)</f>
        <v>#N/A</v>
      </c>
      <c r="BM329" t="e">
        <f>CONCATENATE(BI329,MONTH(VLOOKUP(Récap!BK329,'Création N° Lot'!$D$3:$E$18,2,0)),RIGHT(YEAR(VLOOKUP(Récap!BK329,'Création N° Lot'!$D$3:$E$18,2,0)),2)," - ",DAY(BL329),"/",MONTH(BL329),"/",YEAR(BL329))</f>
        <v>#N/A</v>
      </c>
      <c r="BP329" s="6"/>
      <c r="BQ329" t="e">
        <f>VLOOKUP(BP329,'Info client'!$A$2:$D$1000,2,0)</f>
        <v>#N/A</v>
      </c>
      <c r="BR329" t="e">
        <f>VLOOKUP(BP329,'Info client'!$A$2:$D$1000,3,0)</f>
        <v>#N/A</v>
      </c>
      <c r="BS329" t="e">
        <f>VLOOKUP(BP329,'Info client'!$A$2:$D$1000,4,0)</f>
        <v>#N/A</v>
      </c>
      <c r="BU329" t="e">
        <f>VLOOKUP(Récap!BV329,'Création N° Lot'!$B$3:$B$18,2,0)</f>
        <v>#N/A</v>
      </c>
      <c r="BX329" t="str">
        <f t="shared" si="65"/>
        <v>44348</v>
      </c>
      <c r="BY329" s="7" t="e">
        <f>VLOOKUP(Récap!BX329,'Création N° Lot'!$D$3:$F$18,3,0)</f>
        <v>#N/A</v>
      </c>
      <c r="BZ329" t="e">
        <f>CONCATENATE(BV329,MONTH(VLOOKUP(Récap!BX329,'Création N° Lot'!$D$3:$E$18,2,0)),RIGHT(YEAR(VLOOKUP(Récap!BX329,'Création N° Lot'!$D$3:$E$18,2,0)),2)," - ",DAY(BY329),"/",MONTH(BY329),"/",YEAR(BY329))</f>
        <v>#N/A</v>
      </c>
      <c r="CC329" s="6"/>
      <c r="CD329" t="e">
        <f>VLOOKUP(CC329,'Info client'!$A$2:$D$1000,2,0)</f>
        <v>#N/A</v>
      </c>
      <c r="CE329" t="e">
        <f>VLOOKUP(CC329,'Info client'!$A$2:$D$1000,3,0)</f>
        <v>#N/A</v>
      </c>
      <c r="CF329" t="e">
        <f>VLOOKUP(CC329,'Info client'!$A$2:$D$1000,4,0)</f>
        <v>#N/A</v>
      </c>
      <c r="CH329" t="e">
        <f>VLOOKUP(Récap!CI329,'Création N° Lot'!$B$3:$B$18,2,0)</f>
        <v>#N/A</v>
      </c>
      <c r="CK329" t="str">
        <f t="shared" si="66"/>
        <v>44378</v>
      </c>
      <c r="CL329" s="7" t="e">
        <f>VLOOKUP(Récap!CK329,'Création N° Lot'!$D$3:$F$18,3,0)</f>
        <v>#N/A</v>
      </c>
      <c r="CM329" t="e">
        <f>CONCATENATE(CI329,MONTH(VLOOKUP(Récap!CK329,'Création N° Lot'!$D$3:$E$18,2,0)),RIGHT(YEAR(VLOOKUP(Récap!CK329,'Création N° Lot'!$D$3:$E$18,2,0)),2)," - ",DAY(CL329),"/",MONTH(CL329),"/",YEAR(CL329))</f>
        <v>#N/A</v>
      </c>
      <c r="CP329" s="6"/>
      <c r="CQ329" t="e">
        <f>VLOOKUP(CP329,'Info client'!$A$2:$D$1000,2,0)</f>
        <v>#N/A</v>
      </c>
      <c r="CR329" t="e">
        <f>VLOOKUP(CP329,'Info client'!$A$2:$D$1000,3,0)</f>
        <v>#N/A</v>
      </c>
      <c r="CS329" t="e">
        <f>VLOOKUP(CP329,'Info client'!$A$2:$D$1000,4,0)</f>
        <v>#N/A</v>
      </c>
      <c r="CU329" t="e">
        <f>VLOOKUP(Récap!CV329,'Création N° Lot'!$B$3:$B$18,2,0)</f>
        <v>#N/A</v>
      </c>
      <c r="CX329" t="str">
        <f t="shared" si="67"/>
        <v>Aout 2021</v>
      </c>
      <c r="CY329" s="7" t="e">
        <f>VLOOKUP(Récap!CX329,'Création N° Lot'!$D$3:$F$18,3,0)</f>
        <v>#N/A</v>
      </c>
      <c r="CZ329" t="e">
        <f>CONCATENATE(CV329,MONTH(VLOOKUP(Récap!CX329,'Création N° Lot'!$D$3:$E$18,2,0)),RIGHT(YEAR(VLOOKUP(Récap!CX329,'Création N° Lot'!$D$3:$E$18,2,0)),2)," - ",DAY(CY329),"/",MONTH(CY329),"/",YEAR(CY329))</f>
        <v>#N/A</v>
      </c>
      <c r="DC329" s="6"/>
      <c r="DD329" t="e">
        <f>VLOOKUP(DC329,'Info client'!$A$2:$D$1000,2,0)</f>
        <v>#N/A</v>
      </c>
      <c r="DE329" t="e">
        <f>VLOOKUP(DC329,'Info client'!$A$2:$D$1000,3,0)</f>
        <v>#N/A</v>
      </c>
      <c r="DF329" t="e">
        <f>VLOOKUP(DC329,'Info client'!$A$2:$D$1000,4,0)</f>
        <v>#N/A</v>
      </c>
      <c r="DH329" t="e">
        <f>VLOOKUP(Récap!DI329,'Création N° Lot'!$B$3:$B$18,2,0)</f>
        <v>#N/A</v>
      </c>
      <c r="DK329" t="str">
        <f t="shared" si="68"/>
        <v>44440</v>
      </c>
      <c r="DL329" s="7" t="e">
        <f>VLOOKUP(Récap!DK329,'Création N° Lot'!$D$3:$F$18,3,0)</f>
        <v>#N/A</v>
      </c>
      <c r="DM329" t="e">
        <f>CONCATENATE(DI329,MONTH(VLOOKUP(Récap!DK329,'Création N° Lot'!$D$3:$E$18,2,0)),RIGHT(YEAR(VLOOKUP(Récap!DK329,'Création N° Lot'!$D$3:$E$18,2,0)),2)," - ",DAY(DL329),"/",MONTH(DL329),"/",YEAR(DL329))</f>
        <v>#N/A</v>
      </c>
      <c r="DP329" s="6"/>
      <c r="DQ329" t="e">
        <f>VLOOKUP(DP329,'Info client'!$A$2:$D$1000,2,0)</f>
        <v>#N/A</v>
      </c>
      <c r="DR329" t="e">
        <f>VLOOKUP(DP329,'Info client'!$A$2:$D$1000,3,0)</f>
        <v>#N/A</v>
      </c>
      <c r="DS329" t="e">
        <f>VLOOKUP(DP329,'Info client'!$A$2:$D$1000,4,0)</f>
        <v>#N/A</v>
      </c>
      <c r="DU329" t="e">
        <f>VLOOKUP(Récap!DV329,'Création N° Lot'!$B$3:$B$18,2,0)</f>
        <v>#N/A</v>
      </c>
      <c r="DX329" t="str">
        <f t="shared" si="69"/>
        <v>44470</v>
      </c>
      <c r="DY329" s="7" t="e">
        <f>VLOOKUP(Récap!DX329,'Création N° Lot'!$D$3:$F$18,3,0)</f>
        <v>#N/A</v>
      </c>
      <c r="DZ329" t="e">
        <f>CONCATENATE(DV329,MONTH(VLOOKUP(Récap!DX329,'Création N° Lot'!$D$3:$E$18,2,0)),RIGHT(YEAR(VLOOKUP(Récap!DX329,'Création N° Lot'!$D$3:$E$18,2,0)),2)," - ",DAY(DY329),"/",MONTH(DY329),"/",YEAR(DY329))</f>
        <v>#N/A</v>
      </c>
      <c r="EC329" s="6"/>
      <c r="ED329" t="e">
        <f>VLOOKUP(EC329,'Info client'!$A$2:$D$1000,2,0)</f>
        <v>#N/A</v>
      </c>
      <c r="EE329" t="e">
        <f>VLOOKUP(EC329,'Info client'!$A$2:$D$1000,3,0)</f>
        <v>#N/A</v>
      </c>
      <c r="EF329" t="e">
        <f>VLOOKUP(EC329,'Info client'!$A$2:$D$1000,4,0)</f>
        <v>#N/A</v>
      </c>
      <c r="EH329" t="e">
        <f>VLOOKUP(Récap!EI329,'Création N° Lot'!$B$3:$B$18,2,0)</f>
        <v>#N/A</v>
      </c>
      <c r="EK329" t="str">
        <f t="shared" si="70"/>
        <v>44501</v>
      </c>
      <c r="EL329" s="7" t="e">
        <f>VLOOKUP(Récap!EK329,'Création N° Lot'!$D$3:$F$18,3,0)</f>
        <v>#N/A</v>
      </c>
      <c r="EM329" t="e">
        <f>CONCATENATE(EI329,MONTH(VLOOKUP(Récap!EK329,'Création N° Lot'!$D$3:$E$18,2,0)),RIGHT(YEAR(VLOOKUP(Récap!EK329,'Création N° Lot'!$D$3:$E$18,2,0)),2)," - ",DAY(EL329),"/",MONTH(EL329),"/",YEAR(EL329))</f>
        <v>#N/A</v>
      </c>
      <c r="EP329" s="6"/>
      <c r="EQ329" t="e">
        <f>VLOOKUP(EP329,'Info client'!$A$2:$D$1000,2,0)</f>
        <v>#N/A</v>
      </c>
      <c r="ER329" t="e">
        <f>VLOOKUP(EP329,'Info client'!$A$2:$D$1000,3,0)</f>
        <v>#N/A</v>
      </c>
      <c r="ES329" t="e">
        <f>VLOOKUP(EP329,'Info client'!$A$2:$D$1000,4,0)</f>
        <v>#N/A</v>
      </c>
      <c r="EU329" t="e">
        <f>VLOOKUP(Récap!EV329,'Création N° Lot'!$B$3:$B$18,2,0)</f>
        <v>#N/A</v>
      </c>
      <c r="EX329" t="str">
        <f t="shared" si="71"/>
        <v>44531</v>
      </c>
      <c r="EY329" s="7" t="e">
        <f>VLOOKUP(Récap!EX329,'Création N° Lot'!$D$3:$F$18,3,0)</f>
        <v>#N/A</v>
      </c>
      <c r="EZ329" t="e">
        <f>CONCATENATE(EV329,MONTH(VLOOKUP(Récap!EX329,'Création N° Lot'!$D$3:$E$18,2,0)),RIGHT(YEAR(VLOOKUP(Récap!EX329,'Création N° Lot'!$D$3:$E$18,2,0)),2)," - ",DAY(EY329),"/",MONTH(EY329),"/",YEAR(EY329))</f>
        <v>#N/A</v>
      </c>
    </row>
    <row r="330" spans="2:156" x14ac:dyDescent="0.25">
      <c r="B330" t="e">
        <f>VLOOKUP($A330,'Info client'!$A$2:$D$1000,2,0)</f>
        <v>#N/A</v>
      </c>
      <c r="C330" t="e">
        <f>VLOOKUP($A330,'Info client'!$A$2:$D$1000,3,0)</f>
        <v>#N/A</v>
      </c>
      <c r="D330" t="e">
        <f>VLOOKUP($A330,'Info client'!$A$2:$D$1000,4,0)</f>
        <v>#N/A</v>
      </c>
      <c r="F330" t="e">
        <f>VLOOKUP(Récap!G330,'Création N° Lot'!B242:B342,2,0)</f>
        <v>#N/A</v>
      </c>
      <c r="I330" t="str">
        <f t="shared" si="60"/>
        <v>44197</v>
      </c>
      <c r="J330" s="7" t="e">
        <f>VLOOKUP(Récap!I330,'Création N° Lot'!$D$3:$F$18,3,0)</f>
        <v>#N/A</v>
      </c>
      <c r="K330" t="e">
        <f>CONCATENATE(G330,MONTH(VLOOKUP(Récap!I330,'Création N° Lot'!$D$3:$E$18,2,0)),RIGHT(YEAR(VLOOKUP(Récap!I330,'Création N° Lot'!$D$3:$E$18,2,0)),2)," - ",DAY(J330),"/",MONTH(J330),"/",YEAR(J330))</f>
        <v>#N/A</v>
      </c>
      <c r="O330" t="e">
        <f>VLOOKUP(N330,'Info client'!$A$2:$D$1000,2,0)</f>
        <v>#N/A</v>
      </c>
      <c r="P330" t="e">
        <f>VLOOKUP($A330,'Info client'!$A$2:$D$1000,3,0)</f>
        <v>#N/A</v>
      </c>
      <c r="Q330" t="e">
        <f>VLOOKUP($A330,'Info client'!$A$2:$D$1000,4,0)</f>
        <v>#N/A</v>
      </c>
      <c r="S330" t="e">
        <f>VLOOKUP(Récap!G330,'Création N° Lot'!$B$3:$B$18,2,0)</f>
        <v>#N/A</v>
      </c>
      <c r="V330" t="str">
        <f t="shared" si="61"/>
        <v>44228</v>
      </c>
      <c r="W330" s="7" t="e">
        <f>VLOOKUP(Récap!V330,'Création N° Lot'!$D$3:$F$18,3,0)</f>
        <v>#N/A</v>
      </c>
      <c r="X330" t="e">
        <f>CONCATENATE(T330,MONTH(VLOOKUP(Récap!V330,'Création N° Lot'!$D$3:$E$18,2,0)),RIGHT(YEAR(VLOOKUP(Récap!V330,'Création N° Lot'!$D$3:$E$18,2,0)),2)," - ",DAY(W330),"/",MONTH(W330),"/",YEAR(W330))</f>
        <v>#N/A</v>
      </c>
      <c r="AA330" s="6"/>
      <c r="AB330" t="e">
        <f>VLOOKUP(AA330,'Info client'!$A$2:$D$1000,2,0)</f>
        <v>#N/A</v>
      </c>
      <c r="AC330" t="e">
        <f>VLOOKUP(AA330,'Info client'!$A$2:$D$1000,3,0)</f>
        <v>#N/A</v>
      </c>
      <c r="AD330" t="e">
        <f>VLOOKUP(AA330,'Info client'!$A$2:$D$1000,4,0)</f>
        <v>#N/A</v>
      </c>
      <c r="AF330" t="e">
        <f>VLOOKUP(Récap!AG330,'Création N° Lot'!$B$3:$B$18,2,0)</f>
        <v>#N/A</v>
      </c>
      <c r="AI330" t="str">
        <f t="shared" si="62"/>
        <v>44256</v>
      </c>
      <c r="AJ330" s="7" t="e">
        <f>VLOOKUP(Récap!AI330,'Création N° Lot'!$D$3:$F$18,3,0)</f>
        <v>#N/A</v>
      </c>
      <c r="AK330" t="e">
        <f>CONCATENATE(AG330,MONTH(VLOOKUP(Récap!AI330,'Création N° Lot'!$D$3:$E$18,2,0)),RIGHT(YEAR(VLOOKUP(Récap!AI330,'Création N° Lot'!$D$3:$E$18,2,0)),2)," - ",DAY(AJ330),"/",MONTH(AJ330),"/",YEAR(AJ330))</f>
        <v>#N/A</v>
      </c>
      <c r="AP330" s="6"/>
      <c r="AQ330" t="e">
        <f>VLOOKUP(AP330,'Info client'!$A$2:$D$1000,2,0)</f>
        <v>#N/A</v>
      </c>
      <c r="AR330" t="e">
        <f>VLOOKUP(AP330,'Info client'!$A$2:$D$1000,3,0)</f>
        <v>#N/A</v>
      </c>
      <c r="AS330" t="e">
        <f>VLOOKUP(AP330,'Info client'!$A$2:$D$1000,4,0)</f>
        <v>#N/A</v>
      </c>
      <c r="AU330" t="e">
        <f>VLOOKUP(Récap!AV330,'Création N° Lot'!$B$3:$B$18,2,0)</f>
        <v>#N/A</v>
      </c>
      <c r="AX330" t="str">
        <f t="shared" si="63"/>
        <v>44287</v>
      </c>
      <c r="AY330" s="7" t="e">
        <f>VLOOKUP(Récap!AX330,'Création N° Lot'!$D$3:$F$18,3,0)</f>
        <v>#N/A</v>
      </c>
      <c r="AZ330" t="e">
        <f>CONCATENATE(AV330,MONTH(VLOOKUP(Récap!AX330,'Création N° Lot'!$D$3:$E$18,2,0)),RIGHT(YEAR(VLOOKUP(Récap!AX330,'Création N° Lot'!$D$3:$E$18,2,0)),2)," - ",DAY(AY330),"/",MONTH(AY330),"/",YEAR(AY330))</f>
        <v>#N/A</v>
      </c>
      <c r="BC330" s="6"/>
      <c r="BD330" t="e">
        <f>VLOOKUP(BC330,'Info client'!$A$2:$D$1000,2,0)</f>
        <v>#N/A</v>
      </c>
      <c r="BE330" t="e">
        <f>VLOOKUP(BC330,'Info client'!$A$2:$D$1000,3,0)</f>
        <v>#N/A</v>
      </c>
      <c r="BF330" t="e">
        <f>VLOOKUP(BC330,'Info client'!$A$2:$D$1000,4,0)</f>
        <v>#N/A</v>
      </c>
      <c r="BH330" t="e">
        <f>VLOOKUP(Récap!BI330,'Création N° Lot'!$B$3:$B$18,2,0)</f>
        <v>#N/A</v>
      </c>
      <c r="BK330" t="str">
        <f t="shared" si="64"/>
        <v>44317</v>
      </c>
      <c r="BL330" s="7" t="e">
        <f>VLOOKUP(Récap!BK330,'Création N° Lot'!$D$3:$F$18,3,0)</f>
        <v>#N/A</v>
      </c>
      <c r="BM330" t="e">
        <f>CONCATENATE(BI330,MONTH(VLOOKUP(Récap!BK330,'Création N° Lot'!$D$3:$E$18,2,0)),RIGHT(YEAR(VLOOKUP(Récap!BK330,'Création N° Lot'!$D$3:$E$18,2,0)),2)," - ",DAY(BL330),"/",MONTH(BL330),"/",YEAR(BL330))</f>
        <v>#N/A</v>
      </c>
      <c r="BP330" s="6"/>
      <c r="BQ330" t="e">
        <f>VLOOKUP(BP330,'Info client'!$A$2:$D$1000,2,0)</f>
        <v>#N/A</v>
      </c>
      <c r="BR330" t="e">
        <f>VLOOKUP(BP330,'Info client'!$A$2:$D$1000,3,0)</f>
        <v>#N/A</v>
      </c>
      <c r="BS330" t="e">
        <f>VLOOKUP(BP330,'Info client'!$A$2:$D$1000,4,0)</f>
        <v>#N/A</v>
      </c>
      <c r="BU330" t="e">
        <f>VLOOKUP(Récap!BV330,'Création N° Lot'!$B$3:$B$18,2,0)</f>
        <v>#N/A</v>
      </c>
      <c r="BX330" t="str">
        <f t="shared" si="65"/>
        <v>44348</v>
      </c>
      <c r="BY330" s="7" t="e">
        <f>VLOOKUP(Récap!BX330,'Création N° Lot'!$D$3:$F$18,3,0)</f>
        <v>#N/A</v>
      </c>
      <c r="BZ330" t="e">
        <f>CONCATENATE(BV330,MONTH(VLOOKUP(Récap!BX330,'Création N° Lot'!$D$3:$E$18,2,0)),RIGHT(YEAR(VLOOKUP(Récap!BX330,'Création N° Lot'!$D$3:$E$18,2,0)),2)," - ",DAY(BY330),"/",MONTH(BY330),"/",YEAR(BY330))</f>
        <v>#N/A</v>
      </c>
      <c r="CC330" s="6"/>
      <c r="CD330" t="e">
        <f>VLOOKUP(CC330,'Info client'!$A$2:$D$1000,2,0)</f>
        <v>#N/A</v>
      </c>
      <c r="CE330" t="e">
        <f>VLOOKUP(CC330,'Info client'!$A$2:$D$1000,3,0)</f>
        <v>#N/A</v>
      </c>
      <c r="CF330" t="e">
        <f>VLOOKUP(CC330,'Info client'!$A$2:$D$1000,4,0)</f>
        <v>#N/A</v>
      </c>
      <c r="CH330" t="e">
        <f>VLOOKUP(Récap!CI330,'Création N° Lot'!$B$3:$B$18,2,0)</f>
        <v>#N/A</v>
      </c>
      <c r="CK330" t="str">
        <f t="shared" si="66"/>
        <v>44378</v>
      </c>
      <c r="CL330" s="7" t="e">
        <f>VLOOKUP(Récap!CK330,'Création N° Lot'!$D$3:$F$18,3,0)</f>
        <v>#N/A</v>
      </c>
      <c r="CM330" t="e">
        <f>CONCATENATE(CI330,MONTH(VLOOKUP(Récap!CK330,'Création N° Lot'!$D$3:$E$18,2,0)),RIGHT(YEAR(VLOOKUP(Récap!CK330,'Création N° Lot'!$D$3:$E$18,2,0)),2)," - ",DAY(CL330),"/",MONTH(CL330),"/",YEAR(CL330))</f>
        <v>#N/A</v>
      </c>
      <c r="CP330" s="6"/>
      <c r="CQ330" t="e">
        <f>VLOOKUP(CP330,'Info client'!$A$2:$D$1000,2,0)</f>
        <v>#N/A</v>
      </c>
      <c r="CR330" t="e">
        <f>VLOOKUP(CP330,'Info client'!$A$2:$D$1000,3,0)</f>
        <v>#N/A</v>
      </c>
      <c r="CS330" t="e">
        <f>VLOOKUP(CP330,'Info client'!$A$2:$D$1000,4,0)</f>
        <v>#N/A</v>
      </c>
      <c r="CU330" t="e">
        <f>VLOOKUP(Récap!CV330,'Création N° Lot'!$B$3:$B$18,2,0)</f>
        <v>#N/A</v>
      </c>
      <c r="CX330" t="str">
        <f t="shared" si="67"/>
        <v>Aout 2021</v>
      </c>
      <c r="CY330" s="7" t="e">
        <f>VLOOKUP(Récap!CX330,'Création N° Lot'!$D$3:$F$18,3,0)</f>
        <v>#N/A</v>
      </c>
      <c r="CZ330" t="e">
        <f>CONCATENATE(CV330,MONTH(VLOOKUP(Récap!CX330,'Création N° Lot'!$D$3:$E$18,2,0)),RIGHT(YEAR(VLOOKUP(Récap!CX330,'Création N° Lot'!$D$3:$E$18,2,0)),2)," - ",DAY(CY330),"/",MONTH(CY330),"/",YEAR(CY330))</f>
        <v>#N/A</v>
      </c>
      <c r="DC330" s="6"/>
      <c r="DD330" t="e">
        <f>VLOOKUP(DC330,'Info client'!$A$2:$D$1000,2,0)</f>
        <v>#N/A</v>
      </c>
      <c r="DE330" t="e">
        <f>VLOOKUP(DC330,'Info client'!$A$2:$D$1000,3,0)</f>
        <v>#N/A</v>
      </c>
      <c r="DF330" t="e">
        <f>VLOOKUP(DC330,'Info client'!$A$2:$D$1000,4,0)</f>
        <v>#N/A</v>
      </c>
      <c r="DH330" t="e">
        <f>VLOOKUP(Récap!DI330,'Création N° Lot'!$B$3:$B$18,2,0)</f>
        <v>#N/A</v>
      </c>
      <c r="DK330" t="str">
        <f t="shared" si="68"/>
        <v>44440</v>
      </c>
      <c r="DL330" s="7" t="e">
        <f>VLOOKUP(Récap!DK330,'Création N° Lot'!$D$3:$F$18,3,0)</f>
        <v>#N/A</v>
      </c>
      <c r="DM330" t="e">
        <f>CONCATENATE(DI330,MONTH(VLOOKUP(Récap!DK330,'Création N° Lot'!$D$3:$E$18,2,0)),RIGHT(YEAR(VLOOKUP(Récap!DK330,'Création N° Lot'!$D$3:$E$18,2,0)),2)," - ",DAY(DL330),"/",MONTH(DL330),"/",YEAR(DL330))</f>
        <v>#N/A</v>
      </c>
      <c r="DP330" s="6"/>
      <c r="DQ330" t="e">
        <f>VLOOKUP(DP330,'Info client'!$A$2:$D$1000,2,0)</f>
        <v>#N/A</v>
      </c>
      <c r="DR330" t="e">
        <f>VLOOKUP(DP330,'Info client'!$A$2:$D$1000,3,0)</f>
        <v>#N/A</v>
      </c>
      <c r="DS330" t="e">
        <f>VLOOKUP(DP330,'Info client'!$A$2:$D$1000,4,0)</f>
        <v>#N/A</v>
      </c>
      <c r="DU330" t="e">
        <f>VLOOKUP(Récap!DV330,'Création N° Lot'!$B$3:$B$18,2,0)</f>
        <v>#N/A</v>
      </c>
      <c r="DX330" t="str">
        <f t="shared" si="69"/>
        <v>44470</v>
      </c>
      <c r="DY330" s="7" t="e">
        <f>VLOOKUP(Récap!DX330,'Création N° Lot'!$D$3:$F$18,3,0)</f>
        <v>#N/A</v>
      </c>
      <c r="DZ330" t="e">
        <f>CONCATENATE(DV330,MONTH(VLOOKUP(Récap!DX330,'Création N° Lot'!$D$3:$E$18,2,0)),RIGHT(YEAR(VLOOKUP(Récap!DX330,'Création N° Lot'!$D$3:$E$18,2,0)),2)," - ",DAY(DY330),"/",MONTH(DY330),"/",YEAR(DY330))</f>
        <v>#N/A</v>
      </c>
      <c r="EC330" s="6"/>
      <c r="ED330" t="e">
        <f>VLOOKUP(EC330,'Info client'!$A$2:$D$1000,2,0)</f>
        <v>#N/A</v>
      </c>
      <c r="EE330" t="e">
        <f>VLOOKUP(EC330,'Info client'!$A$2:$D$1000,3,0)</f>
        <v>#N/A</v>
      </c>
      <c r="EF330" t="e">
        <f>VLOOKUP(EC330,'Info client'!$A$2:$D$1000,4,0)</f>
        <v>#N/A</v>
      </c>
      <c r="EH330" t="e">
        <f>VLOOKUP(Récap!EI330,'Création N° Lot'!$B$3:$B$18,2,0)</f>
        <v>#N/A</v>
      </c>
      <c r="EK330" t="str">
        <f t="shared" si="70"/>
        <v>44501</v>
      </c>
      <c r="EL330" s="7" t="e">
        <f>VLOOKUP(Récap!EK330,'Création N° Lot'!$D$3:$F$18,3,0)</f>
        <v>#N/A</v>
      </c>
      <c r="EM330" t="e">
        <f>CONCATENATE(EI330,MONTH(VLOOKUP(Récap!EK330,'Création N° Lot'!$D$3:$E$18,2,0)),RIGHT(YEAR(VLOOKUP(Récap!EK330,'Création N° Lot'!$D$3:$E$18,2,0)),2)," - ",DAY(EL330),"/",MONTH(EL330),"/",YEAR(EL330))</f>
        <v>#N/A</v>
      </c>
      <c r="EP330" s="6"/>
      <c r="EQ330" t="e">
        <f>VLOOKUP(EP330,'Info client'!$A$2:$D$1000,2,0)</f>
        <v>#N/A</v>
      </c>
      <c r="ER330" t="e">
        <f>VLOOKUP(EP330,'Info client'!$A$2:$D$1000,3,0)</f>
        <v>#N/A</v>
      </c>
      <c r="ES330" t="e">
        <f>VLOOKUP(EP330,'Info client'!$A$2:$D$1000,4,0)</f>
        <v>#N/A</v>
      </c>
      <c r="EU330" t="e">
        <f>VLOOKUP(Récap!EV330,'Création N° Lot'!$B$3:$B$18,2,0)</f>
        <v>#N/A</v>
      </c>
      <c r="EX330" t="str">
        <f t="shared" si="71"/>
        <v>44531</v>
      </c>
      <c r="EY330" s="7" t="e">
        <f>VLOOKUP(Récap!EX330,'Création N° Lot'!$D$3:$F$18,3,0)</f>
        <v>#N/A</v>
      </c>
      <c r="EZ330" t="e">
        <f>CONCATENATE(EV330,MONTH(VLOOKUP(Récap!EX330,'Création N° Lot'!$D$3:$E$18,2,0)),RIGHT(YEAR(VLOOKUP(Récap!EX330,'Création N° Lot'!$D$3:$E$18,2,0)),2)," - ",DAY(EY330),"/",MONTH(EY330),"/",YEAR(EY330))</f>
        <v>#N/A</v>
      </c>
    </row>
    <row r="331" spans="2:156" x14ac:dyDescent="0.25">
      <c r="B331" t="e">
        <f>VLOOKUP($A331,'Info client'!$A$2:$D$1000,2,0)</f>
        <v>#N/A</v>
      </c>
      <c r="C331" t="e">
        <f>VLOOKUP($A331,'Info client'!$A$2:$D$1000,3,0)</f>
        <v>#N/A</v>
      </c>
      <c r="D331" t="e">
        <f>VLOOKUP($A331,'Info client'!$A$2:$D$1000,4,0)</f>
        <v>#N/A</v>
      </c>
      <c r="F331" t="e">
        <f>VLOOKUP(Récap!G331,'Création N° Lot'!B243:B343,2,0)</f>
        <v>#N/A</v>
      </c>
      <c r="I331" t="str">
        <f t="shared" si="60"/>
        <v>44197</v>
      </c>
      <c r="J331" s="7" t="e">
        <f>VLOOKUP(Récap!I331,'Création N° Lot'!$D$3:$F$18,3,0)</f>
        <v>#N/A</v>
      </c>
      <c r="K331" t="e">
        <f>CONCATENATE(G331,MONTH(VLOOKUP(Récap!I331,'Création N° Lot'!$D$3:$E$18,2,0)),RIGHT(YEAR(VLOOKUP(Récap!I331,'Création N° Lot'!$D$3:$E$18,2,0)),2)," - ",DAY(J331),"/",MONTH(J331),"/",YEAR(J331))</f>
        <v>#N/A</v>
      </c>
      <c r="O331" t="e">
        <f>VLOOKUP(N331,'Info client'!$A$2:$D$1000,2,0)</f>
        <v>#N/A</v>
      </c>
      <c r="P331" t="e">
        <f>VLOOKUP($A331,'Info client'!$A$2:$D$1000,3,0)</f>
        <v>#N/A</v>
      </c>
      <c r="Q331" t="e">
        <f>VLOOKUP($A331,'Info client'!$A$2:$D$1000,4,0)</f>
        <v>#N/A</v>
      </c>
      <c r="S331" t="e">
        <f>VLOOKUP(Récap!G331,'Création N° Lot'!$B$3:$B$18,2,0)</f>
        <v>#N/A</v>
      </c>
      <c r="V331" t="str">
        <f t="shared" si="61"/>
        <v>44228</v>
      </c>
      <c r="W331" s="7" t="e">
        <f>VLOOKUP(Récap!V331,'Création N° Lot'!$D$3:$F$18,3,0)</f>
        <v>#N/A</v>
      </c>
      <c r="X331" t="e">
        <f>CONCATENATE(T331,MONTH(VLOOKUP(Récap!V331,'Création N° Lot'!$D$3:$E$18,2,0)),RIGHT(YEAR(VLOOKUP(Récap!V331,'Création N° Lot'!$D$3:$E$18,2,0)),2)," - ",DAY(W331),"/",MONTH(W331),"/",YEAR(W331))</f>
        <v>#N/A</v>
      </c>
      <c r="AA331" s="6"/>
      <c r="AB331" t="e">
        <f>VLOOKUP(AA331,'Info client'!$A$2:$D$1000,2,0)</f>
        <v>#N/A</v>
      </c>
      <c r="AC331" t="e">
        <f>VLOOKUP(AA331,'Info client'!$A$2:$D$1000,3,0)</f>
        <v>#N/A</v>
      </c>
      <c r="AD331" t="e">
        <f>VLOOKUP(AA331,'Info client'!$A$2:$D$1000,4,0)</f>
        <v>#N/A</v>
      </c>
      <c r="AF331" t="e">
        <f>VLOOKUP(Récap!AG331,'Création N° Lot'!$B$3:$B$18,2,0)</f>
        <v>#N/A</v>
      </c>
      <c r="AI331" t="str">
        <f t="shared" si="62"/>
        <v>44256</v>
      </c>
      <c r="AJ331" s="7" t="e">
        <f>VLOOKUP(Récap!AI331,'Création N° Lot'!$D$3:$F$18,3,0)</f>
        <v>#N/A</v>
      </c>
      <c r="AK331" t="e">
        <f>CONCATENATE(AG331,MONTH(VLOOKUP(Récap!AI331,'Création N° Lot'!$D$3:$E$18,2,0)),RIGHT(YEAR(VLOOKUP(Récap!AI331,'Création N° Lot'!$D$3:$E$18,2,0)),2)," - ",DAY(AJ331),"/",MONTH(AJ331),"/",YEAR(AJ331))</f>
        <v>#N/A</v>
      </c>
      <c r="AP331" s="6"/>
      <c r="AQ331" t="e">
        <f>VLOOKUP(AP331,'Info client'!$A$2:$D$1000,2,0)</f>
        <v>#N/A</v>
      </c>
      <c r="AR331" t="e">
        <f>VLOOKUP(AP331,'Info client'!$A$2:$D$1000,3,0)</f>
        <v>#N/A</v>
      </c>
      <c r="AS331" t="e">
        <f>VLOOKUP(AP331,'Info client'!$A$2:$D$1000,4,0)</f>
        <v>#N/A</v>
      </c>
      <c r="AU331" t="e">
        <f>VLOOKUP(Récap!AV331,'Création N° Lot'!$B$3:$B$18,2,0)</f>
        <v>#N/A</v>
      </c>
      <c r="AX331" t="str">
        <f t="shared" si="63"/>
        <v>44287</v>
      </c>
      <c r="AY331" s="7" t="e">
        <f>VLOOKUP(Récap!AX331,'Création N° Lot'!$D$3:$F$18,3,0)</f>
        <v>#N/A</v>
      </c>
      <c r="AZ331" t="e">
        <f>CONCATENATE(AV331,MONTH(VLOOKUP(Récap!AX331,'Création N° Lot'!$D$3:$E$18,2,0)),RIGHT(YEAR(VLOOKUP(Récap!AX331,'Création N° Lot'!$D$3:$E$18,2,0)),2)," - ",DAY(AY331),"/",MONTH(AY331),"/",YEAR(AY331))</f>
        <v>#N/A</v>
      </c>
      <c r="BC331" s="6"/>
      <c r="BD331" t="e">
        <f>VLOOKUP(BC331,'Info client'!$A$2:$D$1000,2,0)</f>
        <v>#N/A</v>
      </c>
      <c r="BE331" t="e">
        <f>VLOOKUP(BC331,'Info client'!$A$2:$D$1000,3,0)</f>
        <v>#N/A</v>
      </c>
      <c r="BF331" t="e">
        <f>VLOOKUP(BC331,'Info client'!$A$2:$D$1000,4,0)</f>
        <v>#N/A</v>
      </c>
      <c r="BH331" t="e">
        <f>VLOOKUP(Récap!BI331,'Création N° Lot'!$B$3:$B$18,2,0)</f>
        <v>#N/A</v>
      </c>
      <c r="BK331" t="str">
        <f t="shared" si="64"/>
        <v>44317</v>
      </c>
      <c r="BL331" s="7" t="e">
        <f>VLOOKUP(Récap!BK331,'Création N° Lot'!$D$3:$F$18,3,0)</f>
        <v>#N/A</v>
      </c>
      <c r="BM331" t="e">
        <f>CONCATENATE(BI331,MONTH(VLOOKUP(Récap!BK331,'Création N° Lot'!$D$3:$E$18,2,0)),RIGHT(YEAR(VLOOKUP(Récap!BK331,'Création N° Lot'!$D$3:$E$18,2,0)),2)," - ",DAY(BL331),"/",MONTH(BL331),"/",YEAR(BL331))</f>
        <v>#N/A</v>
      </c>
      <c r="BP331" s="6"/>
      <c r="BQ331" t="e">
        <f>VLOOKUP(BP331,'Info client'!$A$2:$D$1000,2,0)</f>
        <v>#N/A</v>
      </c>
      <c r="BR331" t="e">
        <f>VLOOKUP(BP331,'Info client'!$A$2:$D$1000,3,0)</f>
        <v>#N/A</v>
      </c>
      <c r="BS331" t="e">
        <f>VLOOKUP(BP331,'Info client'!$A$2:$D$1000,4,0)</f>
        <v>#N/A</v>
      </c>
      <c r="BU331" t="e">
        <f>VLOOKUP(Récap!BV331,'Création N° Lot'!$B$3:$B$18,2,0)</f>
        <v>#N/A</v>
      </c>
      <c r="BX331" t="str">
        <f t="shared" si="65"/>
        <v>44348</v>
      </c>
      <c r="BY331" s="7" t="e">
        <f>VLOOKUP(Récap!BX331,'Création N° Lot'!$D$3:$F$18,3,0)</f>
        <v>#N/A</v>
      </c>
      <c r="BZ331" t="e">
        <f>CONCATENATE(BV331,MONTH(VLOOKUP(Récap!BX331,'Création N° Lot'!$D$3:$E$18,2,0)),RIGHT(YEAR(VLOOKUP(Récap!BX331,'Création N° Lot'!$D$3:$E$18,2,0)),2)," - ",DAY(BY331),"/",MONTH(BY331),"/",YEAR(BY331))</f>
        <v>#N/A</v>
      </c>
      <c r="CC331" s="6"/>
      <c r="CD331" t="e">
        <f>VLOOKUP(CC331,'Info client'!$A$2:$D$1000,2,0)</f>
        <v>#N/A</v>
      </c>
      <c r="CE331" t="e">
        <f>VLOOKUP(CC331,'Info client'!$A$2:$D$1000,3,0)</f>
        <v>#N/A</v>
      </c>
      <c r="CF331" t="e">
        <f>VLOOKUP(CC331,'Info client'!$A$2:$D$1000,4,0)</f>
        <v>#N/A</v>
      </c>
      <c r="CH331" t="e">
        <f>VLOOKUP(Récap!CI331,'Création N° Lot'!$B$3:$B$18,2,0)</f>
        <v>#N/A</v>
      </c>
      <c r="CK331" t="str">
        <f t="shared" si="66"/>
        <v>44378</v>
      </c>
      <c r="CL331" s="7" t="e">
        <f>VLOOKUP(Récap!CK331,'Création N° Lot'!$D$3:$F$18,3,0)</f>
        <v>#N/A</v>
      </c>
      <c r="CM331" t="e">
        <f>CONCATENATE(CI331,MONTH(VLOOKUP(Récap!CK331,'Création N° Lot'!$D$3:$E$18,2,0)),RIGHT(YEAR(VLOOKUP(Récap!CK331,'Création N° Lot'!$D$3:$E$18,2,0)),2)," - ",DAY(CL331),"/",MONTH(CL331),"/",YEAR(CL331))</f>
        <v>#N/A</v>
      </c>
      <c r="CP331" s="6"/>
      <c r="CQ331" t="e">
        <f>VLOOKUP(CP331,'Info client'!$A$2:$D$1000,2,0)</f>
        <v>#N/A</v>
      </c>
      <c r="CR331" t="e">
        <f>VLOOKUP(CP331,'Info client'!$A$2:$D$1000,3,0)</f>
        <v>#N/A</v>
      </c>
      <c r="CS331" t="e">
        <f>VLOOKUP(CP331,'Info client'!$A$2:$D$1000,4,0)</f>
        <v>#N/A</v>
      </c>
      <c r="CU331" t="e">
        <f>VLOOKUP(Récap!CV331,'Création N° Lot'!$B$3:$B$18,2,0)</f>
        <v>#N/A</v>
      </c>
      <c r="CX331" t="str">
        <f t="shared" si="67"/>
        <v>Aout 2021</v>
      </c>
      <c r="CY331" s="7" t="e">
        <f>VLOOKUP(Récap!CX331,'Création N° Lot'!$D$3:$F$18,3,0)</f>
        <v>#N/A</v>
      </c>
      <c r="CZ331" t="e">
        <f>CONCATENATE(CV331,MONTH(VLOOKUP(Récap!CX331,'Création N° Lot'!$D$3:$E$18,2,0)),RIGHT(YEAR(VLOOKUP(Récap!CX331,'Création N° Lot'!$D$3:$E$18,2,0)),2)," - ",DAY(CY331),"/",MONTH(CY331),"/",YEAR(CY331))</f>
        <v>#N/A</v>
      </c>
      <c r="DC331" s="6"/>
      <c r="DD331" t="e">
        <f>VLOOKUP(DC331,'Info client'!$A$2:$D$1000,2,0)</f>
        <v>#N/A</v>
      </c>
      <c r="DE331" t="e">
        <f>VLOOKUP(DC331,'Info client'!$A$2:$D$1000,3,0)</f>
        <v>#N/A</v>
      </c>
      <c r="DF331" t="e">
        <f>VLOOKUP(DC331,'Info client'!$A$2:$D$1000,4,0)</f>
        <v>#N/A</v>
      </c>
      <c r="DH331" t="e">
        <f>VLOOKUP(Récap!DI331,'Création N° Lot'!$B$3:$B$18,2,0)</f>
        <v>#N/A</v>
      </c>
      <c r="DK331" t="str">
        <f t="shared" si="68"/>
        <v>44440</v>
      </c>
      <c r="DL331" s="7" t="e">
        <f>VLOOKUP(Récap!DK331,'Création N° Lot'!$D$3:$F$18,3,0)</f>
        <v>#N/A</v>
      </c>
      <c r="DM331" t="e">
        <f>CONCATENATE(DI331,MONTH(VLOOKUP(Récap!DK331,'Création N° Lot'!$D$3:$E$18,2,0)),RIGHT(YEAR(VLOOKUP(Récap!DK331,'Création N° Lot'!$D$3:$E$18,2,0)),2)," - ",DAY(DL331),"/",MONTH(DL331),"/",YEAR(DL331))</f>
        <v>#N/A</v>
      </c>
      <c r="DP331" s="6"/>
      <c r="DQ331" t="e">
        <f>VLOOKUP(DP331,'Info client'!$A$2:$D$1000,2,0)</f>
        <v>#N/A</v>
      </c>
      <c r="DR331" t="e">
        <f>VLOOKUP(DP331,'Info client'!$A$2:$D$1000,3,0)</f>
        <v>#N/A</v>
      </c>
      <c r="DS331" t="e">
        <f>VLOOKUP(DP331,'Info client'!$A$2:$D$1000,4,0)</f>
        <v>#N/A</v>
      </c>
      <c r="DU331" t="e">
        <f>VLOOKUP(Récap!DV331,'Création N° Lot'!$B$3:$B$18,2,0)</f>
        <v>#N/A</v>
      </c>
      <c r="DX331" t="str">
        <f t="shared" si="69"/>
        <v>44470</v>
      </c>
      <c r="DY331" s="7" t="e">
        <f>VLOOKUP(Récap!DX331,'Création N° Lot'!$D$3:$F$18,3,0)</f>
        <v>#N/A</v>
      </c>
      <c r="DZ331" t="e">
        <f>CONCATENATE(DV331,MONTH(VLOOKUP(Récap!DX331,'Création N° Lot'!$D$3:$E$18,2,0)),RIGHT(YEAR(VLOOKUP(Récap!DX331,'Création N° Lot'!$D$3:$E$18,2,0)),2)," - ",DAY(DY331),"/",MONTH(DY331),"/",YEAR(DY331))</f>
        <v>#N/A</v>
      </c>
      <c r="EC331" s="6"/>
      <c r="ED331" t="e">
        <f>VLOOKUP(EC331,'Info client'!$A$2:$D$1000,2,0)</f>
        <v>#N/A</v>
      </c>
      <c r="EE331" t="e">
        <f>VLOOKUP(EC331,'Info client'!$A$2:$D$1000,3,0)</f>
        <v>#N/A</v>
      </c>
      <c r="EF331" t="e">
        <f>VLOOKUP(EC331,'Info client'!$A$2:$D$1000,4,0)</f>
        <v>#N/A</v>
      </c>
      <c r="EH331" t="e">
        <f>VLOOKUP(Récap!EI331,'Création N° Lot'!$B$3:$B$18,2,0)</f>
        <v>#N/A</v>
      </c>
      <c r="EK331" t="str">
        <f t="shared" si="70"/>
        <v>44501</v>
      </c>
      <c r="EL331" s="7" t="e">
        <f>VLOOKUP(Récap!EK331,'Création N° Lot'!$D$3:$F$18,3,0)</f>
        <v>#N/A</v>
      </c>
      <c r="EM331" t="e">
        <f>CONCATENATE(EI331,MONTH(VLOOKUP(Récap!EK331,'Création N° Lot'!$D$3:$E$18,2,0)),RIGHT(YEAR(VLOOKUP(Récap!EK331,'Création N° Lot'!$D$3:$E$18,2,0)),2)," - ",DAY(EL331),"/",MONTH(EL331),"/",YEAR(EL331))</f>
        <v>#N/A</v>
      </c>
      <c r="EP331" s="6"/>
      <c r="EQ331" t="e">
        <f>VLOOKUP(EP331,'Info client'!$A$2:$D$1000,2,0)</f>
        <v>#N/A</v>
      </c>
      <c r="ER331" t="e">
        <f>VLOOKUP(EP331,'Info client'!$A$2:$D$1000,3,0)</f>
        <v>#N/A</v>
      </c>
      <c r="ES331" t="e">
        <f>VLOOKUP(EP331,'Info client'!$A$2:$D$1000,4,0)</f>
        <v>#N/A</v>
      </c>
      <c r="EU331" t="e">
        <f>VLOOKUP(Récap!EV331,'Création N° Lot'!$B$3:$B$18,2,0)</f>
        <v>#N/A</v>
      </c>
      <c r="EX331" t="str">
        <f t="shared" si="71"/>
        <v>44531</v>
      </c>
      <c r="EY331" s="7" t="e">
        <f>VLOOKUP(Récap!EX331,'Création N° Lot'!$D$3:$F$18,3,0)</f>
        <v>#N/A</v>
      </c>
      <c r="EZ331" t="e">
        <f>CONCATENATE(EV331,MONTH(VLOOKUP(Récap!EX331,'Création N° Lot'!$D$3:$E$18,2,0)),RIGHT(YEAR(VLOOKUP(Récap!EX331,'Création N° Lot'!$D$3:$E$18,2,0)),2)," - ",DAY(EY331),"/",MONTH(EY331),"/",YEAR(EY331))</f>
        <v>#N/A</v>
      </c>
    </row>
    <row r="332" spans="2:156" x14ac:dyDescent="0.25">
      <c r="B332" t="e">
        <f>VLOOKUP($A332,'Info client'!$A$2:$D$1000,2,0)</f>
        <v>#N/A</v>
      </c>
      <c r="C332" t="e">
        <f>VLOOKUP($A332,'Info client'!$A$2:$D$1000,3,0)</f>
        <v>#N/A</v>
      </c>
      <c r="D332" t="e">
        <f>VLOOKUP($A332,'Info client'!$A$2:$D$1000,4,0)</f>
        <v>#N/A</v>
      </c>
      <c r="F332" t="e">
        <f>VLOOKUP(Récap!G332,'Création N° Lot'!B244:B344,2,0)</f>
        <v>#N/A</v>
      </c>
      <c r="I332" t="str">
        <f t="shared" si="60"/>
        <v>44197</v>
      </c>
      <c r="J332" s="7" t="e">
        <f>VLOOKUP(Récap!I332,'Création N° Lot'!$D$3:$F$18,3,0)</f>
        <v>#N/A</v>
      </c>
      <c r="K332" t="e">
        <f>CONCATENATE(G332,MONTH(VLOOKUP(Récap!I332,'Création N° Lot'!$D$3:$E$18,2,0)),RIGHT(YEAR(VLOOKUP(Récap!I332,'Création N° Lot'!$D$3:$E$18,2,0)),2)," - ",DAY(J332),"/",MONTH(J332),"/",YEAR(J332))</f>
        <v>#N/A</v>
      </c>
      <c r="O332" t="e">
        <f>VLOOKUP(N332,'Info client'!$A$2:$D$1000,2,0)</f>
        <v>#N/A</v>
      </c>
      <c r="P332" t="e">
        <f>VLOOKUP($A332,'Info client'!$A$2:$D$1000,3,0)</f>
        <v>#N/A</v>
      </c>
      <c r="Q332" t="e">
        <f>VLOOKUP($A332,'Info client'!$A$2:$D$1000,4,0)</f>
        <v>#N/A</v>
      </c>
      <c r="S332" t="e">
        <f>VLOOKUP(Récap!G332,'Création N° Lot'!$B$3:$B$18,2,0)</f>
        <v>#N/A</v>
      </c>
      <c r="V332" t="str">
        <f t="shared" si="61"/>
        <v>44228</v>
      </c>
      <c r="W332" s="7" t="e">
        <f>VLOOKUP(Récap!V332,'Création N° Lot'!$D$3:$F$18,3,0)</f>
        <v>#N/A</v>
      </c>
      <c r="X332" t="e">
        <f>CONCATENATE(T332,MONTH(VLOOKUP(Récap!V332,'Création N° Lot'!$D$3:$E$18,2,0)),RIGHT(YEAR(VLOOKUP(Récap!V332,'Création N° Lot'!$D$3:$E$18,2,0)),2)," - ",DAY(W332),"/",MONTH(W332),"/",YEAR(W332))</f>
        <v>#N/A</v>
      </c>
      <c r="AA332" s="6"/>
      <c r="AB332" t="e">
        <f>VLOOKUP(AA332,'Info client'!$A$2:$D$1000,2,0)</f>
        <v>#N/A</v>
      </c>
      <c r="AC332" t="e">
        <f>VLOOKUP(AA332,'Info client'!$A$2:$D$1000,3,0)</f>
        <v>#N/A</v>
      </c>
      <c r="AD332" t="e">
        <f>VLOOKUP(AA332,'Info client'!$A$2:$D$1000,4,0)</f>
        <v>#N/A</v>
      </c>
      <c r="AF332" t="e">
        <f>VLOOKUP(Récap!AG332,'Création N° Lot'!$B$3:$B$18,2,0)</f>
        <v>#N/A</v>
      </c>
      <c r="AI332" t="str">
        <f t="shared" si="62"/>
        <v>44256</v>
      </c>
      <c r="AJ332" s="7" t="e">
        <f>VLOOKUP(Récap!AI332,'Création N° Lot'!$D$3:$F$18,3,0)</f>
        <v>#N/A</v>
      </c>
      <c r="AK332" t="e">
        <f>CONCATENATE(AG332,MONTH(VLOOKUP(Récap!AI332,'Création N° Lot'!$D$3:$E$18,2,0)),RIGHT(YEAR(VLOOKUP(Récap!AI332,'Création N° Lot'!$D$3:$E$18,2,0)),2)," - ",DAY(AJ332),"/",MONTH(AJ332),"/",YEAR(AJ332))</f>
        <v>#N/A</v>
      </c>
      <c r="AP332" s="6"/>
      <c r="AQ332" t="e">
        <f>VLOOKUP(AP332,'Info client'!$A$2:$D$1000,2,0)</f>
        <v>#N/A</v>
      </c>
      <c r="AR332" t="e">
        <f>VLOOKUP(AP332,'Info client'!$A$2:$D$1000,3,0)</f>
        <v>#N/A</v>
      </c>
      <c r="AS332" t="e">
        <f>VLOOKUP(AP332,'Info client'!$A$2:$D$1000,4,0)</f>
        <v>#N/A</v>
      </c>
      <c r="AU332" t="e">
        <f>VLOOKUP(Récap!AV332,'Création N° Lot'!$B$3:$B$18,2,0)</f>
        <v>#N/A</v>
      </c>
      <c r="AX332" t="str">
        <f t="shared" si="63"/>
        <v>44287</v>
      </c>
      <c r="AY332" s="7" t="e">
        <f>VLOOKUP(Récap!AX332,'Création N° Lot'!$D$3:$F$18,3,0)</f>
        <v>#N/A</v>
      </c>
      <c r="AZ332" t="e">
        <f>CONCATENATE(AV332,MONTH(VLOOKUP(Récap!AX332,'Création N° Lot'!$D$3:$E$18,2,0)),RIGHT(YEAR(VLOOKUP(Récap!AX332,'Création N° Lot'!$D$3:$E$18,2,0)),2)," - ",DAY(AY332),"/",MONTH(AY332),"/",YEAR(AY332))</f>
        <v>#N/A</v>
      </c>
      <c r="BC332" s="6"/>
      <c r="BD332" t="e">
        <f>VLOOKUP(BC332,'Info client'!$A$2:$D$1000,2,0)</f>
        <v>#N/A</v>
      </c>
      <c r="BE332" t="e">
        <f>VLOOKUP(BC332,'Info client'!$A$2:$D$1000,3,0)</f>
        <v>#N/A</v>
      </c>
      <c r="BF332" t="e">
        <f>VLOOKUP(BC332,'Info client'!$A$2:$D$1000,4,0)</f>
        <v>#N/A</v>
      </c>
      <c r="BH332" t="e">
        <f>VLOOKUP(Récap!BI332,'Création N° Lot'!$B$3:$B$18,2,0)</f>
        <v>#N/A</v>
      </c>
      <c r="BK332" t="str">
        <f t="shared" si="64"/>
        <v>44317</v>
      </c>
      <c r="BL332" s="7" t="e">
        <f>VLOOKUP(Récap!BK332,'Création N° Lot'!$D$3:$F$18,3,0)</f>
        <v>#N/A</v>
      </c>
      <c r="BM332" t="e">
        <f>CONCATENATE(BI332,MONTH(VLOOKUP(Récap!BK332,'Création N° Lot'!$D$3:$E$18,2,0)),RIGHT(YEAR(VLOOKUP(Récap!BK332,'Création N° Lot'!$D$3:$E$18,2,0)),2)," - ",DAY(BL332),"/",MONTH(BL332),"/",YEAR(BL332))</f>
        <v>#N/A</v>
      </c>
      <c r="BP332" s="6"/>
      <c r="BQ332" t="e">
        <f>VLOOKUP(BP332,'Info client'!$A$2:$D$1000,2,0)</f>
        <v>#N/A</v>
      </c>
      <c r="BR332" t="e">
        <f>VLOOKUP(BP332,'Info client'!$A$2:$D$1000,3,0)</f>
        <v>#N/A</v>
      </c>
      <c r="BS332" t="e">
        <f>VLOOKUP(BP332,'Info client'!$A$2:$D$1000,4,0)</f>
        <v>#N/A</v>
      </c>
      <c r="BU332" t="e">
        <f>VLOOKUP(Récap!BV332,'Création N° Lot'!$B$3:$B$18,2,0)</f>
        <v>#N/A</v>
      </c>
      <c r="BX332" t="str">
        <f t="shared" si="65"/>
        <v>44348</v>
      </c>
      <c r="BY332" s="7" t="e">
        <f>VLOOKUP(Récap!BX332,'Création N° Lot'!$D$3:$F$18,3,0)</f>
        <v>#N/A</v>
      </c>
      <c r="BZ332" t="e">
        <f>CONCATENATE(BV332,MONTH(VLOOKUP(Récap!BX332,'Création N° Lot'!$D$3:$E$18,2,0)),RIGHT(YEAR(VLOOKUP(Récap!BX332,'Création N° Lot'!$D$3:$E$18,2,0)),2)," - ",DAY(BY332),"/",MONTH(BY332),"/",YEAR(BY332))</f>
        <v>#N/A</v>
      </c>
      <c r="CC332" s="6"/>
      <c r="CD332" t="e">
        <f>VLOOKUP(CC332,'Info client'!$A$2:$D$1000,2,0)</f>
        <v>#N/A</v>
      </c>
      <c r="CE332" t="e">
        <f>VLOOKUP(CC332,'Info client'!$A$2:$D$1000,3,0)</f>
        <v>#N/A</v>
      </c>
      <c r="CF332" t="e">
        <f>VLOOKUP(CC332,'Info client'!$A$2:$D$1000,4,0)</f>
        <v>#N/A</v>
      </c>
      <c r="CH332" t="e">
        <f>VLOOKUP(Récap!CI332,'Création N° Lot'!$B$3:$B$18,2,0)</f>
        <v>#N/A</v>
      </c>
      <c r="CK332" t="str">
        <f t="shared" si="66"/>
        <v>44378</v>
      </c>
      <c r="CL332" s="7" t="e">
        <f>VLOOKUP(Récap!CK332,'Création N° Lot'!$D$3:$F$18,3,0)</f>
        <v>#N/A</v>
      </c>
      <c r="CM332" t="e">
        <f>CONCATENATE(CI332,MONTH(VLOOKUP(Récap!CK332,'Création N° Lot'!$D$3:$E$18,2,0)),RIGHT(YEAR(VLOOKUP(Récap!CK332,'Création N° Lot'!$D$3:$E$18,2,0)),2)," - ",DAY(CL332),"/",MONTH(CL332),"/",YEAR(CL332))</f>
        <v>#N/A</v>
      </c>
      <c r="CP332" s="6"/>
      <c r="CQ332" t="e">
        <f>VLOOKUP(CP332,'Info client'!$A$2:$D$1000,2,0)</f>
        <v>#N/A</v>
      </c>
      <c r="CR332" t="e">
        <f>VLOOKUP(CP332,'Info client'!$A$2:$D$1000,3,0)</f>
        <v>#N/A</v>
      </c>
      <c r="CS332" t="e">
        <f>VLOOKUP(CP332,'Info client'!$A$2:$D$1000,4,0)</f>
        <v>#N/A</v>
      </c>
      <c r="CU332" t="e">
        <f>VLOOKUP(Récap!CV332,'Création N° Lot'!$B$3:$B$18,2,0)</f>
        <v>#N/A</v>
      </c>
      <c r="CX332" t="str">
        <f t="shared" si="67"/>
        <v>Aout 2021</v>
      </c>
      <c r="CY332" s="7" t="e">
        <f>VLOOKUP(Récap!CX332,'Création N° Lot'!$D$3:$F$18,3,0)</f>
        <v>#N/A</v>
      </c>
      <c r="CZ332" t="e">
        <f>CONCATENATE(CV332,MONTH(VLOOKUP(Récap!CX332,'Création N° Lot'!$D$3:$E$18,2,0)),RIGHT(YEAR(VLOOKUP(Récap!CX332,'Création N° Lot'!$D$3:$E$18,2,0)),2)," - ",DAY(CY332),"/",MONTH(CY332),"/",YEAR(CY332))</f>
        <v>#N/A</v>
      </c>
      <c r="DC332" s="6"/>
      <c r="DD332" t="e">
        <f>VLOOKUP(DC332,'Info client'!$A$2:$D$1000,2,0)</f>
        <v>#N/A</v>
      </c>
      <c r="DE332" t="e">
        <f>VLOOKUP(DC332,'Info client'!$A$2:$D$1000,3,0)</f>
        <v>#N/A</v>
      </c>
      <c r="DF332" t="e">
        <f>VLOOKUP(DC332,'Info client'!$A$2:$D$1000,4,0)</f>
        <v>#N/A</v>
      </c>
      <c r="DH332" t="e">
        <f>VLOOKUP(Récap!DI332,'Création N° Lot'!$B$3:$B$18,2,0)</f>
        <v>#N/A</v>
      </c>
      <c r="DK332" t="str">
        <f t="shared" si="68"/>
        <v>44440</v>
      </c>
      <c r="DL332" s="7" t="e">
        <f>VLOOKUP(Récap!DK332,'Création N° Lot'!$D$3:$F$18,3,0)</f>
        <v>#N/A</v>
      </c>
      <c r="DM332" t="e">
        <f>CONCATENATE(DI332,MONTH(VLOOKUP(Récap!DK332,'Création N° Lot'!$D$3:$E$18,2,0)),RIGHT(YEAR(VLOOKUP(Récap!DK332,'Création N° Lot'!$D$3:$E$18,2,0)),2)," - ",DAY(DL332),"/",MONTH(DL332),"/",YEAR(DL332))</f>
        <v>#N/A</v>
      </c>
      <c r="DP332" s="6"/>
      <c r="DQ332" t="e">
        <f>VLOOKUP(DP332,'Info client'!$A$2:$D$1000,2,0)</f>
        <v>#N/A</v>
      </c>
      <c r="DR332" t="e">
        <f>VLOOKUP(DP332,'Info client'!$A$2:$D$1000,3,0)</f>
        <v>#N/A</v>
      </c>
      <c r="DS332" t="e">
        <f>VLOOKUP(DP332,'Info client'!$A$2:$D$1000,4,0)</f>
        <v>#N/A</v>
      </c>
      <c r="DU332" t="e">
        <f>VLOOKUP(Récap!DV332,'Création N° Lot'!$B$3:$B$18,2,0)</f>
        <v>#N/A</v>
      </c>
      <c r="DX332" t="str">
        <f t="shared" si="69"/>
        <v>44470</v>
      </c>
      <c r="DY332" s="7" t="e">
        <f>VLOOKUP(Récap!DX332,'Création N° Lot'!$D$3:$F$18,3,0)</f>
        <v>#N/A</v>
      </c>
      <c r="DZ332" t="e">
        <f>CONCATENATE(DV332,MONTH(VLOOKUP(Récap!DX332,'Création N° Lot'!$D$3:$E$18,2,0)),RIGHT(YEAR(VLOOKUP(Récap!DX332,'Création N° Lot'!$D$3:$E$18,2,0)),2)," - ",DAY(DY332),"/",MONTH(DY332),"/",YEAR(DY332))</f>
        <v>#N/A</v>
      </c>
      <c r="EC332" s="6"/>
      <c r="ED332" t="e">
        <f>VLOOKUP(EC332,'Info client'!$A$2:$D$1000,2,0)</f>
        <v>#N/A</v>
      </c>
      <c r="EE332" t="e">
        <f>VLOOKUP(EC332,'Info client'!$A$2:$D$1000,3,0)</f>
        <v>#N/A</v>
      </c>
      <c r="EF332" t="e">
        <f>VLOOKUP(EC332,'Info client'!$A$2:$D$1000,4,0)</f>
        <v>#N/A</v>
      </c>
      <c r="EH332" t="e">
        <f>VLOOKUP(Récap!EI332,'Création N° Lot'!$B$3:$B$18,2,0)</f>
        <v>#N/A</v>
      </c>
      <c r="EK332" t="str">
        <f t="shared" si="70"/>
        <v>44501</v>
      </c>
      <c r="EL332" s="7" t="e">
        <f>VLOOKUP(Récap!EK332,'Création N° Lot'!$D$3:$F$18,3,0)</f>
        <v>#N/A</v>
      </c>
      <c r="EM332" t="e">
        <f>CONCATENATE(EI332,MONTH(VLOOKUP(Récap!EK332,'Création N° Lot'!$D$3:$E$18,2,0)),RIGHT(YEAR(VLOOKUP(Récap!EK332,'Création N° Lot'!$D$3:$E$18,2,0)),2)," - ",DAY(EL332),"/",MONTH(EL332),"/",YEAR(EL332))</f>
        <v>#N/A</v>
      </c>
      <c r="EP332" s="6"/>
      <c r="EQ332" t="e">
        <f>VLOOKUP(EP332,'Info client'!$A$2:$D$1000,2,0)</f>
        <v>#N/A</v>
      </c>
      <c r="ER332" t="e">
        <f>VLOOKUP(EP332,'Info client'!$A$2:$D$1000,3,0)</f>
        <v>#N/A</v>
      </c>
      <c r="ES332" t="e">
        <f>VLOOKUP(EP332,'Info client'!$A$2:$D$1000,4,0)</f>
        <v>#N/A</v>
      </c>
      <c r="EU332" t="e">
        <f>VLOOKUP(Récap!EV332,'Création N° Lot'!$B$3:$B$18,2,0)</f>
        <v>#N/A</v>
      </c>
      <c r="EX332" t="str">
        <f t="shared" si="71"/>
        <v>44531</v>
      </c>
      <c r="EY332" s="7" t="e">
        <f>VLOOKUP(Récap!EX332,'Création N° Lot'!$D$3:$F$18,3,0)</f>
        <v>#N/A</v>
      </c>
      <c r="EZ332" t="e">
        <f>CONCATENATE(EV332,MONTH(VLOOKUP(Récap!EX332,'Création N° Lot'!$D$3:$E$18,2,0)),RIGHT(YEAR(VLOOKUP(Récap!EX332,'Création N° Lot'!$D$3:$E$18,2,0)),2)," - ",DAY(EY332),"/",MONTH(EY332),"/",YEAR(EY332))</f>
        <v>#N/A</v>
      </c>
    </row>
    <row r="333" spans="2:156" x14ac:dyDescent="0.25">
      <c r="B333" t="e">
        <f>VLOOKUP($A333,'Info client'!$A$2:$D$1000,2,0)</f>
        <v>#N/A</v>
      </c>
      <c r="C333" t="e">
        <f>VLOOKUP($A333,'Info client'!$A$2:$D$1000,3,0)</f>
        <v>#N/A</v>
      </c>
      <c r="D333" t="e">
        <f>VLOOKUP($A333,'Info client'!$A$2:$D$1000,4,0)</f>
        <v>#N/A</v>
      </c>
      <c r="F333" t="e">
        <f>VLOOKUP(Récap!G333,'Création N° Lot'!B245:B345,2,0)</f>
        <v>#N/A</v>
      </c>
      <c r="I333" t="str">
        <f t="shared" si="60"/>
        <v>44197</v>
      </c>
      <c r="J333" s="7" t="e">
        <f>VLOOKUP(Récap!I333,'Création N° Lot'!$D$3:$F$18,3,0)</f>
        <v>#N/A</v>
      </c>
      <c r="K333" t="e">
        <f>CONCATENATE(G333,MONTH(VLOOKUP(Récap!I333,'Création N° Lot'!$D$3:$E$18,2,0)),RIGHT(YEAR(VLOOKUP(Récap!I333,'Création N° Lot'!$D$3:$E$18,2,0)),2)," - ",DAY(J333),"/",MONTH(J333),"/",YEAR(J333))</f>
        <v>#N/A</v>
      </c>
      <c r="O333" t="e">
        <f>VLOOKUP(N333,'Info client'!$A$2:$D$1000,2,0)</f>
        <v>#N/A</v>
      </c>
      <c r="P333" t="e">
        <f>VLOOKUP($A333,'Info client'!$A$2:$D$1000,3,0)</f>
        <v>#N/A</v>
      </c>
      <c r="Q333" t="e">
        <f>VLOOKUP($A333,'Info client'!$A$2:$D$1000,4,0)</f>
        <v>#N/A</v>
      </c>
      <c r="S333" t="e">
        <f>VLOOKUP(Récap!G333,'Création N° Lot'!$B$3:$B$18,2,0)</f>
        <v>#N/A</v>
      </c>
      <c r="V333" t="str">
        <f t="shared" si="61"/>
        <v>44228</v>
      </c>
      <c r="W333" s="7" t="e">
        <f>VLOOKUP(Récap!V333,'Création N° Lot'!$D$3:$F$18,3,0)</f>
        <v>#N/A</v>
      </c>
      <c r="X333" t="e">
        <f>CONCATENATE(T333,MONTH(VLOOKUP(Récap!V333,'Création N° Lot'!$D$3:$E$18,2,0)),RIGHT(YEAR(VLOOKUP(Récap!V333,'Création N° Lot'!$D$3:$E$18,2,0)),2)," - ",DAY(W333),"/",MONTH(W333),"/",YEAR(W333))</f>
        <v>#N/A</v>
      </c>
      <c r="AA333" s="6"/>
      <c r="AB333" t="e">
        <f>VLOOKUP(AA333,'Info client'!$A$2:$D$1000,2,0)</f>
        <v>#N/A</v>
      </c>
      <c r="AC333" t="e">
        <f>VLOOKUP(AA333,'Info client'!$A$2:$D$1000,3,0)</f>
        <v>#N/A</v>
      </c>
      <c r="AD333" t="e">
        <f>VLOOKUP(AA333,'Info client'!$A$2:$D$1000,4,0)</f>
        <v>#N/A</v>
      </c>
      <c r="AF333" t="e">
        <f>VLOOKUP(Récap!AG333,'Création N° Lot'!$B$3:$B$18,2,0)</f>
        <v>#N/A</v>
      </c>
      <c r="AI333" t="str">
        <f t="shared" si="62"/>
        <v>44256</v>
      </c>
      <c r="AJ333" s="7" t="e">
        <f>VLOOKUP(Récap!AI333,'Création N° Lot'!$D$3:$F$18,3,0)</f>
        <v>#N/A</v>
      </c>
      <c r="AK333" t="e">
        <f>CONCATENATE(AG333,MONTH(VLOOKUP(Récap!AI333,'Création N° Lot'!$D$3:$E$18,2,0)),RIGHT(YEAR(VLOOKUP(Récap!AI333,'Création N° Lot'!$D$3:$E$18,2,0)),2)," - ",DAY(AJ333),"/",MONTH(AJ333),"/",YEAR(AJ333))</f>
        <v>#N/A</v>
      </c>
      <c r="AP333" s="6"/>
      <c r="AQ333" t="e">
        <f>VLOOKUP(AP333,'Info client'!$A$2:$D$1000,2,0)</f>
        <v>#N/A</v>
      </c>
      <c r="AR333" t="e">
        <f>VLOOKUP(AP333,'Info client'!$A$2:$D$1000,3,0)</f>
        <v>#N/A</v>
      </c>
      <c r="AS333" t="e">
        <f>VLOOKUP(AP333,'Info client'!$A$2:$D$1000,4,0)</f>
        <v>#N/A</v>
      </c>
      <c r="AU333" t="e">
        <f>VLOOKUP(Récap!AV333,'Création N° Lot'!$B$3:$B$18,2,0)</f>
        <v>#N/A</v>
      </c>
      <c r="AX333" t="str">
        <f t="shared" si="63"/>
        <v>44287</v>
      </c>
      <c r="AY333" s="7" t="e">
        <f>VLOOKUP(Récap!AX333,'Création N° Lot'!$D$3:$F$18,3,0)</f>
        <v>#N/A</v>
      </c>
      <c r="AZ333" t="e">
        <f>CONCATENATE(AV333,MONTH(VLOOKUP(Récap!AX333,'Création N° Lot'!$D$3:$E$18,2,0)),RIGHT(YEAR(VLOOKUP(Récap!AX333,'Création N° Lot'!$D$3:$E$18,2,0)),2)," - ",DAY(AY333),"/",MONTH(AY333),"/",YEAR(AY333))</f>
        <v>#N/A</v>
      </c>
      <c r="BC333" s="6"/>
      <c r="BD333" t="e">
        <f>VLOOKUP(BC333,'Info client'!$A$2:$D$1000,2,0)</f>
        <v>#N/A</v>
      </c>
      <c r="BE333" t="e">
        <f>VLOOKUP(BC333,'Info client'!$A$2:$D$1000,3,0)</f>
        <v>#N/A</v>
      </c>
      <c r="BF333" t="e">
        <f>VLOOKUP(BC333,'Info client'!$A$2:$D$1000,4,0)</f>
        <v>#N/A</v>
      </c>
      <c r="BH333" t="e">
        <f>VLOOKUP(Récap!BI333,'Création N° Lot'!$B$3:$B$18,2,0)</f>
        <v>#N/A</v>
      </c>
      <c r="BK333" t="str">
        <f t="shared" si="64"/>
        <v>44317</v>
      </c>
      <c r="BL333" s="7" t="e">
        <f>VLOOKUP(Récap!BK333,'Création N° Lot'!$D$3:$F$18,3,0)</f>
        <v>#N/A</v>
      </c>
      <c r="BM333" t="e">
        <f>CONCATENATE(BI333,MONTH(VLOOKUP(Récap!BK333,'Création N° Lot'!$D$3:$E$18,2,0)),RIGHT(YEAR(VLOOKUP(Récap!BK333,'Création N° Lot'!$D$3:$E$18,2,0)),2)," - ",DAY(BL333),"/",MONTH(BL333),"/",YEAR(BL333))</f>
        <v>#N/A</v>
      </c>
      <c r="BP333" s="6"/>
      <c r="BQ333" t="e">
        <f>VLOOKUP(BP333,'Info client'!$A$2:$D$1000,2,0)</f>
        <v>#N/A</v>
      </c>
      <c r="BR333" t="e">
        <f>VLOOKUP(BP333,'Info client'!$A$2:$D$1000,3,0)</f>
        <v>#N/A</v>
      </c>
      <c r="BS333" t="e">
        <f>VLOOKUP(BP333,'Info client'!$A$2:$D$1000,4,0)</f>
        <v>#N/A</v>
      </c>
      <c r="BU333" t="e">
        <f>VLOOKUP(Récap!BV333,'Création N° Lot'!$B$3:$B$18,2,0)</f>
        <v>#N/A</v>
      </c>
      <c r="BX333" t="str">
        <f t="shared" si="65"/>
        <v>44348</v>
      </c>
      <c r="BY333" s="7" t="e">
        <f>VLOOKUP(Récap!BX333,'Création N° Lot'!$D$3:$F$18,3,0)</f>
        <v>#N/A</v>
      </c>
      <c r="BZ333" t="e">
        <f>CONCATENATE(BV333,MONTH(VLOOKUP(Récap!BX333,'Création N° Lot'!$D$3:$E$18,2,0)),RIGHT(YEAR(VLOOKUP(Récap!BX333,'Création N° Lot'!$D$3:$E$18,2,0)),2)," - ",DAY(BY333),"/",MONTH(BY333),"/",YEAR(BY333))</f>
        <v>#N/A</v>
      </c>
      <c r="CC333" s="6"/>
      <c r="CD333" t="e">
        <f>VLOOKUP(CC333,'Info client'!$A$2:$D$1000,2,0)</f>
        <v>#N/A</v>
      </c>
      <c r="CE333" t="e">
        <f>VLOOKUP(CC333,'Info client'!$A$2:$D$1000,3,0)</f>
        <v>#N/A</v>
      </c>
      <c r="CF333" t="e">
        <f>VLOOKUP(CC333,'Info client'!$A$2:$D$1000,4,0)</f>
        <v>#N/A</v>
      </c>
      <c r="CH333" t="e">
        <f>VLOOKUP(Récap!CI333,'Création N° Lot'!$B$3:$B$18,2,0)</f>
        <v>#N/A</v>
      </c>
      <c r="CK333" t="str">
        <f t="shared" si="66"/>
        <v>44378</v>
      </c>
      <c r="CL333" s="7" t="e">
        <f>VLOOKUP(Récap!CK333,'Création N° Lot'!$D$3:$F$18,3,0)</f>
        <v>#N/A</v>
      </c>
      <c r="CM333" t="e">
        <f>CONCATENATE(CI333,MONTH(VLOOKUP(Récap!CK333,'Création N° Lot'!$D$3:$E$18,2,0)),RIGHT(YEAR(VLOOKUP(Récap!CK333,'Création N° Lot'!$D$3:$E$18,2,0)),2)," - ",DAY(CL333),"/",MONTH(CL333),"/",YEAR(CL333))</f>
        <v>#N/A</v>
      </c>
      <c r="CP333" s="6"/>
      <c r="CQ333" t="e">
        <f>VLOOKUP(CP333,'Info client'!$A$2:$D$1000,2,0)</f>
        <v>#N/A</v>
      </c>
      <c r="CR333" t="e">
        <f>VLOOKUP(CP333,'Info client'!$A$2:$D$1000,3,0)</f>
        <v>#N/A</v>
      </c>
      <c r="CS333" t="e">
        <f>VLOOKUP(CP333,'Info client'!$A$2:$D$1000,4,0)</f>
        <v>#N/A</v>
      </c>
      <c r="CU333" t="e">
        <f>VLOOKUP(Récap!CV333,'Création N° Lot'!$B$3:$B$18,2,0)</f>
        <v>#N/A</v>
      </c>
      <c r="CX333" t="str">
        <f t="shared" si="67"/>
        <v>Aout 2021</v>
      </c>
      <c r="CY333" s="7" t="e">
        <f>VLOOKUP(Récap!CX333,'Création N° Lot'!$D$3:$F$18,3,0)</f>
        <v>#N/A</v>
      </c>
      <c r="CZ333" t="e">
        <f>CONCATENATE(CV333,MONTH(VLOOKUP(Récap!CX333,'Création N° Lot'!$D$3:$E$18,2,0)),RIGHT(YEAR(VLOOKUP(Récap!CX333,'Création N° Lot'!$D$3:$E$18,2,0)),2)," - ",DAY(CY333),"/",MONTH(CY333),"/",YEAR(CY333))</f>
        <v>#N/A</v>
      </c>
      <c r="DC333" s="6"/>
      <c r="DD333" t="e">
        <f>VLOOKUP(DC333,'Info client'!$A$2:$D$1000,2,0)</f>
        <v>#N/A</v>
      </c>
      <c r="DE333" t="e">
        <f>VLOOKUP(DC333,'Info client'!$A$2:$D$1000,3,0)</f>
        <v>#N/A</v>
      </c>
      <c r="DF333" t="e">
        <f>VLOOKUP(DC333,'Info client'!$A$2:$D$1000,4,0)</f>
        <v>#N/A</v>
      </c>
      <c r="DH333" t="e">
        <f>VLOOKUP(Récap!DI333,'Création N° Lot'!$B$3:$B$18,2,0)</f>
        <v>#N/A</v>
      </c>
      <c r="DK333" t="str">
        <f t="shared" si="68"/>
        <v>44440</v>
      </c>
      <c r="DL333" s="7" t="e">
        <f>VLOOKUP(Récap!DK333,'Création N° Lot'!$D$3:$F$18,3,0)</f>
        <v>#N/A</v>
      </c>
      <c r="DM333" t="e">
        <f>CONCATENATE(DI333,MONTH(VLOOKUP(Récap!DK333,'Création N° Lot'!$D$3:$E$18,2,0)),RIGHT(YEAR(VLOOKUP(Récap!DK333,'Création N° Lot'!$D$3:$E$18,2,0)),2)," - ",DAY(DL333),"/",MONTH(DL333),"/",YEAR(DL333))</f>
        <v>#N/A</v>
      </c>
      <c r="DP333" s="6"/>
      <c r="DQ333" t="e">
        <f>VLOOKUP(DP333,'Info client'!$A$2:$D$1000,2,0)</f>
        <v>#N/A</v>
      </c>
      <c r="DR333" t="e">
        <f>VLOOKUP(DP333,'Info client'!$A$2:$D$1000,3,0)</f>
        <v>#N/A</v>
      </c>
      <c r="DS333" t="e">
        <f>VLOOKUP(DP333,'Info client'!$A$2:$D$1000,4,0)</f>
        <v>#N/A</v>
      </c>
      <c r="DU333" t="e">
        <f>VLOOKUP(Récap!DV333,'Création N° Lot'!$B$3:$B$18,2,0)</f>
        <v>#N/A</v>
      </c>
      <c r="DX333" t="str">
        <f t="shared" si="69"/>
        <v>44470</v>
      </c>
      <c r="DY333" s="7" t="e">
        <f>VLOOKUP(Récap!DX333,'Création N° Lot'!$D$3:$F$18,3,0)</f>
        <v>#N/A</v>
      </c>
      <c r="DZ333" t="e">
        <f>CONCATENATE(DV333,MONTH(VLOOKUP(Récap!DX333,'Création N° Lot'!$D$3:$E$18,2,0)),RIGHT(YEAR(VLOOKUP(Récap!DX333,'Création N° Lot'!$D$3:$E$18,2,0)),2)," - ",DAY(DY333),"/",MONTH(DY333),"/",YEAR(DY333))</f>
        <v>#N/A</v>
      </c>
      <c r="EC333" s="6"/>
      <c r="ED333" t="e">
        <f>VLOOKUP(EC333,'Info client'!$A$2:$D$1000,2,0)</f>
        <v>#N/A</v>
      </c>
      <c r="EE333" t="e">
        <f>VLOOKUP(EC333,'Info client'!$A$2:$D$1000,3,0)</f>
        <v>#N/A</v>
      </c>
      <c r="EF333" t="e">
        <f>VLOOKUP(EC333,'Info client'!$A$2:$D$1000,4,0)</f>
        <v>#N/A</v>
      </c>
      <c r="EH333" t="e">
        <f>VLOOKUP(Récap!EI333,'Création N° Lot'!$B$3:$B$18,2,0)</f>
        <v>#N/A</v>
      </c>
      <c r="EK333" t="str">
        <f t="shared" si="70"/>
        <v>44501</v>
      </c>
      <c r="EL333" s="7" t="e">
        <f>VLOOKUP(Récap!EK333,'Création N° Lot'!$D$3:$F$18,3,0)</f>
        <v>#N/A</v>
      </c>
      <c r="EM333" t="e">
        <f>CONCATENATE(EI333,MONTH(VLOOKUP(Récap!EK333,'Création N° Lot'!$D$3:$E$18,2,0)),RIGHT(YEAR(VLOOKUP(Récap!EK333,'Création N° Lot'!$D$3:$E$18,2,0)),2)," - ",DAY(EL333),"/",MONTH(EL333),"/",YEAR(EL333))</f>
        <v>#N/A</v>
      </c>
      <c r="EP333" s="6"/>
      <c r="EQ333" t="e">
        <f>VLOOKUP(EP333,'Info client'!$A$2:$D$1000,2,0)</f>
        <v>#N/A</v>
      </c>
      <c r="ER333" t="e">
        <f>VLOOKUP(EP333,'Info client'!$A$2:$D$1000,3,0)</f>
        <v>#N/A</v>
      </c>
      <c r="ES333" t="e">
        <f>VLOOKUP(EP333,'Info client'!$A$2:$D$1000,4,0)</f>
        <v>#N/A</v>
      </c>
      <c r="EU333" t="e">
        <f>VLOOKUP(Récap!EV333,'Création N° Lot'!$B$3:$B$18,2,0)</f>
        <v>#N/A</v>
      </c>
      <c r="EX333" t="str">
        <f t="shared" si="71"/>
        <v>44531</v>
      </c>
      <c r="EY333" s="7" t="e">
        <f>VLOOKUP(Récap!EX333,'Création N° Lot'!$D$3:$F$18,3,0)</f>
        <v>#N/A</v>
      </c>
      <c r="EZ333" t="e">
        <f>CONCATENATE(EV333,MONTH(VLOOKUP(Récap!EX333,'Création N° Lot'!$D$3:$E$18,2,0)),RIGHT(YEAR(VLOOKUP(Récap!EX333,'Création N° Lot'!$D$3:$E$18,2,0)),2)," - ",DAY(EY333),"/",MONTH(EY333),"/",YEAR(EY333))</f>
        <v>#N/A</v>
      </c>
    </row>
    <row r="334" spans="2:156" x14ac:dyDescent="0.25">
      <c r="B334" t="e">
        <f>VLOOKUP($A334,'Info client'!$A$2:$D$1000,2,0)</f>
        <v>#N/A</v>
      </c>
      <c r="C334" t="e">
        <f>VLOOKUP($A334,'Info client'!$A$2:$D$1000,3,0)</f>
        <v>#N/A</v>
      </c>
      <c r="D334" t="e">
        <f>VLOOKUP($A334,'Info client'!$A$2:$D$1000,4,0)</f>
        <v>#N/A</v>
      </c>
      <c r="F334" t="e">
        <f>VLOOKUP(Récap!G334,'Création N° Lot'!B246:B346,2,0)</f>
        <v>#N/A</v>
      </c>
      <c r="I334" t="str">
        <f t="shared" si="60"/>
        <v>44197</v>
      </c>
      <c r="J334" s="7" t="e">
        <f>VLOOKUP(Récap!I334,'Création N° Lot'!$D$3:$F$18,3,0)</f>
        <v>#N/A</v>
      </c>
      <c r="K334" t="e">
        <f>CONCATENATE(G334,MONTH(VLOOKUP(Récap!I334,'Création N° Lot'!$D$3:$E$18,2,0)),RIGHT(YEAR(VLOOKUP(Récap!I334,'Création N° Lot'!$D$3:$E$18,2,0)),2)," - ",DAY(J334),"/",MONTH(J334),"/",YEAR(J334))</f>
        <v>#N/A</v>
      </c>
      <c r="O334" t="e">
        <f>VLOOKUP(N334,'Info client'!$A$2:$D$1000,2,0)</f>
        <v>#N/A</v>
      </c>
      <c r="P334" t="e">
        <f>VLOOKUP($A334,'Info client'!$A$2:$D$1000,3,0)</f>
        <v>#N/A</v>
      </c>
      <c r="Q334" t="e">
        <f>VLOOKUP($A334,'Info client'!$A$2:$D$1000,4,0)</f>
        <v>#N/A</v>
      </c>
      <c r="S334" t="e">
        <f>VLOOKUP(Récap!G334,'Création N° Lot'!$B$3:$B$18,2,0)</f>
        <v>#N/A</v>
      </c>
      <c r="V334" t="str">
        <f t="shared" si="61"/>
        <v>44228</v>
      </c>
      <c r="W334" s="7" t="e">
        <f>VLOOKUP(Récap!V334,'Création N° Lot'!$D$3:$F$18,3,0)</f>
        <v>#N/A</v>
      </c>
      <c r="X334" t="e">
        <f>CONCATENATE(T334,MONTH(VLOOKUP(Récap!V334,'Création N° Lot'!$D$3:$E$18,2,0)),RIGHT(YEAR(VLOOKUP(Récap!V334,'Création N° Lot'!$D$3:$E$18,2,0)),2)," - ",DAY(W334),"/",MONTH(W334),"/",YEAR(W334))</f>
        <v>#N/A</v>
      </c>
      <c r="AA334" s="6"/>
      <c r="AB334" t="e">
        <f>VLOOKUP(AA334,'Info client'!$A$2:$D$1000,2,0)</f>
        <v>#N/A</v>
      </c>
      <c r="AC334" t="e">
        <f>VLOOKUP(AA334,'Info client'!$A$2:$D$1000,3,0)</f>
        <v>#N/A</v>
      </c>
      <c r="AD334" t="e">
        <f>VLOOKUP(AA334,'Info client'!$A$2:$D$1000,4,0)</f>
        <v>#N/A</v>
      </c>
      <c r="AF334" t="e">
        <f>VLOOKUP(Récap!AG334,'Création N° Lot'!$B$3:$B$18,2,0)</f>
        <v>#N/A</v>
      </c>
      <c r="AI334" t="str">
        <f t="shared" si="62"/>
        <v>44256</v>
      </c>
      <c r="AJ334" s="7" t="e">
        <f>VLOOKUP(Récap!AI334,'Création N° Lot'!$D$3:$F$18,3,0)</f>
        <v>#N/A</v>
      </c>
      <c r="AK334" t="e">
        <f>CONCATENATE(AG334,MONTH(VLOOKUP(Récap!AI334,'Création N° Lot'!$D$3:$E$18,2,0)),RIGHT(YEAR(VLOOKUP(Récap!AI334,'Création N° Lot'!$D$3:$E$18,2,0)),2)," - ",DAY(AJ334),"/",MONTH(AJ334),"/",YEAR(AJ334))</f>
        <v>#N/A</v>
      </c>
      <c r="AP334" s="6"/>
      <c r="AQ334" t="e">
        <f>VLOOKUP(AP334,'Info client'!$A$2:$D$1000,2,0)</f>
        <v>#N/A</v>
      </c>
      <c r="AR334" t="e">
        <f>VLOOKUP(AP334,'Info client'!$A$2:$D$1000,3,0)</f>
        <v>#N/A</v>
      </c>
      <c r="AS334" t="e">
        <f>VLOOKUP(AP334,'Info client'!$A$2:$D$1000,4,0)</f>
        <v>#N/A</v>
      </c>
      <c r="AU334" t="e">
        <f>VLOOKUP(Récap!AV334,'Création N° Lot'!$B$3:$B$18,2,0)</f>
        <v>#N/A</v>
      </c>
      <c r="AX334" t="str">
        <f t="shared" si="63"/>
        <v>44287</v>
      </c>
      <c r="AY334" s="7" t="e">
        <f>VLOOKUP(Récap!AX334,'Création N° Lot'!$D$3:$F$18,3,0)</f>
        <v>#N/A</v>
      </c>
      <c r="AZ334" t="e">
        <f>CONCATENATE(AV334,MONTH(VLOOKUP(Récap!AX334,'Création N° Lot'!$D$3:$E$18,2,0)),RIGHT(YEAR(VLOOKUP(Récap!AX334,'Création N° Lot'!$D$3:$E$18,2,0)),2)," - ",DAY(AY334),"/",MONTH(AY334),"/",YEAR(AY334))</f>
        <v>#N/A</v>
      </c>
      <c r="BC334" s="6"/>
      <c r="BD334" t="e">
        <f>VLOOKUP(BC334,'Info client'!$A$2:$D$1000,2,0)</f>
        <v>#N/A</v>
      </c>
      <c r="BE334" t="e">
        <f>VLOOKUP(BC334,'Info client'!$A$2:$D$1000,3,0)</f>
        <v>#N/A</v>
      </c>
      <c r="BF334" t="e">
        <f>VLOOKUP(BC334,'Info client'!$A$2:$D$1000,4,0)</f>
        <v>#N/A</v>
      </c>
      <c r="BH334" t="e">
        <f>VLOOKUP(Récap!BI334,'Création N° Lot'!$B$3:$B$18,2,0)</f>
        <v>#N/A</v>
      </c>
      <c r="BK334" t="str">
        <f t="shared" si="64"/>
        <v>44317</v>
      </c>
      <c r="BL334" s="7" t="e">
        <f>VLOOKUP(Récap!BK334,'Création N° Lot'!$D$3:$F$18,3,0)</f>
        <v>#N/A</v>
      </c>
      <c r="BM334" t="e">
        <f>CONCATENATE(BI334,MONTH(VLOOKUP(Récap!BK334,'Création N° Lot'!$D$3:$E$18,2,0)),RIGHT(YEAR(VLOOKUP(Récap!BK334,'Création N° Lot'!$D$3:$E$18,2,0)),2)," - ",DAY(BL334),"/",MONTH(BL334),"/",YEAR(BL334))</f>
        <v>#N/A</v>
      </c>
      <c r="BP334" s="6"/>
      <c r="BQ334" t="e">
        <f>VLOOKUP(BP334,'Info client'!$A$2:$D$1000,2,0)</f>
        <v>#N/A</v>
      </c>
      <c r="BR334" t="e">
        <f>VLOOKUP(BP334,'Info client'!$A$2:$D$1000,3,0)</f>
        <v>#N/A</v>
      </c>
      <c r="BS334" t="e">
        <f>VLOOKUP(BP334,'Info client'!$A$2:$D$1000,4,0)</f>
        <v>#N/A</v>
      </c>
      <c r="BU334" t="e">
        <f>VLOOKUP(Récap!BV334,'Création N° Lot'!$B$3:$B$18,2,0)</f>
        <v>#N/A</v>
      </c>
      <c r="BX334" t="str">
        <f t="shared" si="65"/>
        <v>44348</v>
      </c>
      <c r="BY334" s="7" t="e">
        <f>VLOOKUP(Récap!BX334,'Création N° Lot'!$D$3:$F$18,3,0)</f>
        <v>#N/A</v>
      </c>
      <c r="BZ334" t="e">
        <f>CONCATENATE(BV334,MONTH(VLOOKUP(Récap!BX334,'Création N° Lot'!$D$3:$E$18,2,0)),RIGHT(YEAR(VLOOKUP(Récap!BX334,'Création N° Lot'!$D$3:$E$18,2,0)),2)," - ",DAY(BY334),"/",MONTH(BY334),"/",YEAR(BY334))</f>
        <v>#N/A</v>
      </c>
      <c r="CC334" s="6"/>
      <c r="CD334" t="e">
        <f>VLOOKUP(CC334,'Info client'!$A$2:$D$1000,2,0)</f>
        <v>#N/A</v>
      </c>
      <c r="CE334" t="e">
        <f>VLOOKUP(CC334,'Info client'!$A$2:$D$1000,3,0)</f>
        <v>#N/A</v>
      </c>
      <c r="CF334" t="e">
        <f>VLOOKUP(CC334,'Info client'!$A$2:$D$1000,4,0)</f>
        <v>#N/A</v>
      </c>
      <c r="CH334" t="e">
        <f>VLOOKUP(Récap!CI334,'Création N° Lot'!$B$3:$B$18,2,0)</f>
        <v>#N/A</v>
      </c>
      <c r="CK334" t="str">
        <f t="shared" si="66"/>
        <v>44378</v>
      </c>
      <c r="CL334" s="7" t="e">
        <f>VLOOKUP(Récap!CK334,'Création N° Lot'!$D$3:$F$18,3,0)</f>
        <v>#N/A</v>
      </c>
      <c r="CM334" t="e">
        <f>CONCATENATE(CI334,MONTH(VLOOKUP(Récap!CK334,'Création N° Lot'!$D$3:$E$18,2,0)),RIGHT(YEAR(VLOOKUP(Récap!CK334,'Création N° Lot'!$D$3:$E$18,2,0)),2)," - ",DAY(CL334),"/",MONTH(CL334),"/",YEAR(CL334))</f>
        <v>#N/A</v>
      </c>
      <c r="CP334" s="6"/>
      <c r="CQ334" t="e">
        <f>VLOOKUP(CP334,'Info client'!$A$2:$D$1000,2,0)</f>
        <v>#N/A</v>
      </c>
      <c r="CR334" t="e">
        <f>VLOOKUP(CP334,'Info client'!$A$2:$D$1000,3,0)</f>
        <v>#N/A</v>
      </c>
      <c r="CS334" t="e">
        <f>VLOOKUP(CP334,'Info client'!$A$2:$D$1000,4,0)</f>
        <v>#N/A</v>
      </c>
      <c r="CU334" t="e">
        <f>VLOOKUP(Récap!CV334,'Création N° Lot'!$B$3:$B$18,2,0)</f>
        <v>#N/A</v>
      </c>
      <c r="CX334" t="str">
        <f t="shared" si="67"/>
        <v>Aout 2021</v>
      </c>
      <c r="CY334" s="7" t="e">
        <f>VLOOKUP(Récap!CX334,'Création N° Lot'!$D$3:$F$18,3,0)</f>
        <v>#N/A</v>
      </c>
      <c r="CZ334" t="e">
        <f>CONCATENATE(CV334,MONTH(VLOOKUP(Récap!CX334,'Création N° Lot'!$D$3:$E$18,2,0)),RIGHT(YEAR(VLOOKUP(Récap!CX334,'Création N° Lot'!$D$3:$E$18,2,0)),2)," - ",DAY(CY334),"/",MONTH(CY334),"/",YEAR(CY334))</f>
        <v>#N/A</v>
      </c>
      <c r="DC334" s="6"/>
      <c r="DD334" t="e">
        <f>VLOOKUP(DC334,'Info client'!$A$2:$D$1000,2,0)</f>
        <v>#N/A</v>
      </c>
      <c r="DE334" t="e">
        <f>VLOOKUP(DC334,'Info client'!$A$2:$D$1000,3,0)</f>
        <v>#N/A</v>
      </c>
      <c r="DF334" t="e">
        <f>VLOOKUP(DC334,'Info client'!$A$2:$D$1000,4,0)</f>
        <v>#N/A</v>
      </c>
      <c r="DH334" t="e">
        <f>VLOOKUP(Récap!DI334,'Création N° Lot'!$B$3:$B$18,2,0)</f>
        <v>#N/A</v>
      </c>
      <c r="DK334" t="str">
        <f t="shared" si="68"/>
        <v>44440</v>
      </c>
      <c r="DL334" s="7" t="e">
        <f>VLOOKUP(Récap!DK334,'Création N° Lot'!$D$3:$F$18,3,0)</f>
        <v>#N/A</v>
      </c>
      <c r="DM334" t="e">
        <f>CONCATENATE(DI334,MONTH(VLOOKUP(Récap!DK334,'Création N° Lot'!$D$3:$E$18,2,0)),RIGHT(YEAR(VLOOKUP(Récap!DK334,'Création N° Lot'!$D$3:$E$18,2,0)),2)," - ",DAY(DL334),"/",MONTH(DL334),"/",YEAR(DL334))</f>
        <v>#N/A</v>
      </c>
      <c r="DP334" s="6"/>
      <c r="DQ334" t="e">
        <f>VLOOKUP(DP334,'Info client'!$A$2:$D$1000,2,0)</f>
        <v>#N/A</v>
      </c>
      <c r="DR334" t="e">
        <f>VLOOKUP(DP334,'Info client'!$A$2:$D$1000,3,0)</f>
        <v>#N/A</v>
      </c>
      <c r="DS334" t="e">
        <f>VLOOKUP(DP334,'Info client'!$A$2:$D$1000,4,0)</f>
        <v>#N/A</v>
      </c>
      <c r="DU334" t="e">
        <f>VLOOKUP(Récap!DV334,'Création N° Lot'!$B$3:$B$18,2,0)</f>
        <v>#N/A</v>
      </c>
      <c r="DX334" t="str">
        <f t="shared" si="69"/>
        <v>44470</v>
      </c>
      <c r="DY334" s="7" t="e">
        <f>VLOOKUP(Récap!DX334,'Création N° Lot'!$D$3:$F$18,3,0)</f>
        <v>#N/A</v>
      </c>
      <c r="DZ334" t="e">
        <f>CONCATENATE(DV334,MONTH(VLOOKUP(Récap!DX334,'Création N° Lot'!$D$3:$E$18,2,0)),RIGHT(YEAR(VLOOKUP(Récap!DX334,'Création N° Lot'!$D$3:$E$18,2,0)),2)," - ",DAY(DY334),"/",MONTH(DY334),"/",YEAR(DY334))</f>
        <v>#N/A</v>
      </c>
      <c r="EC334" s="6"/>
      <c r="ED334" t="e">
        <f>VLOOKUP(EC334,'Info client'!$A$2:$D$1000,2,0)</f>
        <v>#N/A</v>
      </c>
      <c r="EE334" t="e">
        <f>VLOOKUP(EC334,'Info client'!$A$2:$D$1000,3,0)</f>
        <v>#N/A</v>
      </c>
      <c r="EF334" t="e">
        <f>VLOOKUP(EC334,'Info client'!$A$2:$D$1000,4,0)</f>
        <v>#N/A</v>
      </c>
      <c r="EH334" t="e">
        <f>VLOOKUP(Récap!EI334,'Création N° Lot'!$B$3:$B$18,2,0)</f>
        <v>#N/A</v>
      </c>
      <c r="EK334" t="str">
        <f t="shared" si="70"/>
        <v>44501</v>
      </c>
      <c r="EL334" s="7" t="e">
        <f>VLOOKUP(Récap!EK334,'Création N° Lot'!$D$3:$F$18,3,0)</f>
        <v>#N/A</v>
      </c>
      <c r="EM334" t="e">
        <f>CONCATENATE(EI334,MONTH(VLOOKUP(Récap!EK334,'Création N° Lot'!$D$3:$E$18,2,0)),RIGHT(YEAR(VLOOKUP(Récap!EK334,'Création N° Lot'!$D$3:$E$18,2,0)),2)," - ",DAY(EL334),"/",MONTH(EL334),"/",YEAR(EL334))</f>
        <v>#N/A</v>
      </c>
      <c r="EP334" s="6"/>
      <c r="EQ334" t="e">
        <f>VLOOKUP(EP334,'Info client'!$A$2:$D$1000,2,0)</f>
        <v>#N/A</v>
      </c>
      <c r="ER334" t="e">
        <f>VLOOKUP(EP334,'Info client'!$A$2:$D$1000,3,0)</f>
        <v>#N/A</v>
      </c>
      <c r="ES334" t="e">
        <f>VLOOKUP(EP334,'Info client'!$A$2:$D$1000,4,0)</f>
        <v>#N/A</v>
      </c>
      <c r="EU334" t="e">
        <f>VLOOKUP(Récap!EV334,'Création N° Lot'!$B$3:$B$18,2,0)</f>
        <v>#N/A</v>
      </c>
      <c r="EX334" t="str">
        <f t="shared" si="71"/>
        <v>44531</v>
      </c>
      <c r="EY334" s="7" t="e">
        <f>VLOOKUP(Récap!EX334,'Création N° Lot'!$D$3:$F$18,3,0)</f>
        <v>#N/A</v>
      </c>
      <c r="EZ334" t="e">
        <f>CONCATENATE(EV334,MONTH(VLOOKUP(Récap!EX334,'Création N° Lot'!$D$3:$E$18,2,0)),RIGHT(YEAR(VLOOKUP(Récap!EX334,'Création N° Lot'!$D$3:$E$18,2,0)),2)," - ",DAY(EY334),"/",MONTH(EY334),"/",YEAR(EY334))</f>
        <v>#N/A</v>
      </c>
    </row>
    <row r="335" spans="2:156" x14ac:dyDescent="0.25">
      <c r="B335" t="e">
        <f>VLOOKUP($A335,'Info client'!$A$2:$D$1000,2,0)</f>
        <v>#N/A</v>
      </c>
      <c r="C335" t="e">
        <f>VLOOKUP($A335,'Info client'!$A$2:$D$1000,3,0)</f>
        <v>#N/A</v>
      </c>
      <c r="D335" t="e">
        <f>VLOOKUP($A335,'Info client'!$A$2:$D$1000,4,0)</f>
        <v>#N/A</v>
      </c>
      <c r="F335" t="e">
        <f>VLOOKUP(Récap!G335,'Création N° Lot'!B247:B347,2,0)</f>
        <v>#N/A</v>
      </c>
      <c r="I335" t="str">
        <f t="shared" si="60"/>
        <v>44197</v>
      </c>
      <c r="J335" s="7" t="e">
        <f>VLOOKUP(Récap!I335,'Création N° Lot'!$D$3:$F$18,3,0)</f>
        <v>#N/A</v>
      </c>
      <c r="K335" t="e">
        <f>CONCATENATE(G335,MONTH(VLOOKUP(Récap!I335,'Création N° Lot'!$D$3:$E$18,2,0)),RIGHT(YEAR(VLOOKUP(Récap!I335,'Création N° Lot'!$D$3:$E$18,2,0)),2)," - ",DAY(J335),"/",MONTH(J335),"/",YEAR(J335))</f>
        <v>#N/A</v>
      </c>
      <c r="O335" t="e">
        <f>VLOOKUP(N335,'Info client'!$A$2:$D$1000,2,0)</f>
        <v>#N/A</v>
      </c>
      <c r="P335" t="e">
        <f>VLOOKUP($A335,'Info client'!$A$2:$D$1000,3,0)</f>
        <v>#N/A</v>
      </c>
      <c r="Q335" t="e">
        <f>VLOOKUP($A335,'Info client'!$A$2:$D$1000,4,0)</f>
        <v>#N/A</v>
      </c>
      <c r="S335" t="e">
        <f>VLOOKUP(Récap!G335,'Création N° Lot'!$B$3:$B$18,2,0)</f>
        <v>#N/A</v>
      </c>
      <c r="V335" t="str">
        <f t="shared" si="61"/>
        <v>44228</v>
      </c>
      <c r="W335" s="7" t="e">
        <f>VLOOKUP(Récap!V335,'Création N° Lot'!$D$3:$F$18,3,0)</f>
        <v>#N/A</v>
      </c>
      <c r="X335" t="e">
        <f>CONCATENATE(T335,MONTH(VLOOKUP(Récap!V335,'Création N° Lot'!$D$3:$E$18,2,0)),RIGHT(YEAR(VLOOKUP(Récap!V335,'Création N° Lot'!$D$3:$E$18,2,0)),2)," - ",DAY(W335),"/",MONTH(W335),"/",YEAR(W335))</f>
        <v>#N/A</v>
      </c>
      <c r="AA335" s="6"/>
      <c r="AB335" t="e">
        <f>VLOOKUP(AA335,'Info client'!$A$2:$D$1000,2,0)</f>
        <v>#N/A</v>
      </c>
      <c r="AC335" t="e">
        <f>VLOOKUP(AA335,'Info client'!$A$2:$D$1000,3,0)</f>
        <v>#N/A</v>
      </c>
      <c r="AD335" t="e">
        <f>VLOOKUP(AA335,'Info client'!$A$2:$D$1000,4,0)</f>
        <v>#N/A</v>
      </c>
      <c r="AF335" t="e">
        <f>VLOOKUP(Récap!AG335,'Création N° Lot'!$B$3:$B$18,2,0)</f>
        <v>#N/A</v>
      </c>
      <c r="AI335" t="str">
        <f t="shared" si="62"/>
        <v>44256</v>
      </c>
      <c r="AJ335" s="7" t="e">
        <f>VLOOKUP(Récap!AI335,'Création N° Lot'!$D$3:$F$18,3,0)</f>
        <v>#N/A</v>
      </c>
      <c r="AK335" t="e">
        <f>CONCATENATE(AG335,MONTH(VLOOKUP(Récap!AI335,'Création N° Lot'!$D$3:$E$18,2,0)),RIGHT(YEAR(VLOOKUP(Récap!AI335,'Création N° Lot'!$D$3:$E$18,2,0)),2)," - ",DAY(AJ335),"/",MONTH(AJ335),"/",YEAR(AJ335))</f>
        <v>#N/A</v>
      </c>
      <c r="AP335" s="6"/>
      <c r="AQ335" t="e">
        <f>VLOOKUP(AP335,'Info client'!$A$2:$D$1000,2,0)</f>
        <v>#N/A</v>
      </c>
      <c r="AR335" t="e">
        <f>VLOOKUP(AP335,'Info client'!$A$2:$D$1000,3,0)</f>
        <v>#N/A</v>
      </c>
      <c r="AS335" t="e">
        <f>VLOOKUP(AP335,'Info client'!$A$2:$D$1000,4,0)</f>
        <v>#N/A</v>
      </c>
      <c r="AU335" t="e">
        <f>VLOOKUP(Récap!AV335,'Création N° Lot'!$B$3:$B$18,2,0)</f>
        <v>#N/A</v>
      </c>
      <c r="AX335" t="str">
        <f t="shared" si="63"/>
        <v>44287</v>
      </c>
      <c r="AY335" s="7" t="e">
        <f>VLOOKUP(Récap!AX335,'Création N° Lot'!$D$3:$F$18,3,0)</f>
        <v>#N/A</v>
      </c>
      <c r="AZ335" t="e">
        <f>CONCATENATE(AV335,MONTH(VLOOKUP(Récap!AX335,'Création N° Lot'!$D$3:$E$18,2,0)),RIGHT(YEAR(VLOOKUP(Récap!AX335,'Création N° Lot'!$D$3:$E$18,2,0)),2)," - ",DAY(AY335),"/",MONTH(AY335),"/",YEAR(AY335))</f>
        <v>#N/A</v>
      </c>
      <c r="BC335" s="6"/>
      <c r="BD335" t="e">
        <f>VLOOKUP(BC335,'Info client'!$A$2:$D$1000,2,0)</f>
        <v>#N/A</v>
      </c>
      <c r="BE335" t="e">
        <f>VLOOKUP(BC335,'Info client'!$A$2:$D$1000,3,0)</f>
        <v>#N/A</v>
      </c>
      <c r="BF335" t="e">
        <f>VLOOKUP(BC335,'Info client'!$A$2:$D$1000,4,0)</f>
        <v>#N/A</v>
      </c>
      <c r="BH335" t="e">
        <f>VLOOKUP(Récap!BI335,'Création N° Lot'!$B$3:$B$18,2,0)</f>
        <v>#N/A</v>
      </c>
      <c r="BK335" t="str">
        <f t="shared" si="64"/>
        <v>44317</v>
      </c>
      <c r="BL335" s="7" t="e">
        <f>VLOOKUP(Récap!BK335,'Création N° Lot'!$D$3:$F$18,3,0)</f>
        <v>#N/A</v>
      </c>
      <c r="BM335" t="e">
        <f>CONCATENATE(BI335,MONTH(VLOOKUP(Récap!BK335,'Création N° Lot'!$D$3:$E$18,2,0)),RIGHT(YEAR(VLOOKUP(Récap!BK335,'Création N° Lot'!$D$3:$E$18,2,0)),2)," - ",DAY(BL335),"/",MONTH(BL335),"/",YEAR(BL335))</f>
        <v>#N/A</v>
      </c>
      <c r="BP335" s="6"/>
      <c r="BQ335" t="e">
        <f>VLOOKUP(BP335,'Info client'!$A$2:$D$1000,2,0)</f>
        <v>#N/A</v>
      </c>
      <c r="BR335" t="e">
        <f>VLOOKUP(BP335,'Info client'!$A$2:$D$1000,3,0)</f>
        <v>#N/A</v>
      </c>
      <c r="BS335" t="e">
        <f>VLOOKUP(BP335,'Info client'!$A$2:$D$1000,4,0)</f>
        <v>#N/A</v>
      </c>
      <c r="BU335" t="e">
        <f>VLOOKUP(Récap!BV335,'Création N° Lot'!$B$3:$B$18,2,0)</f>
        <v>#N/A</v>
      </c>
      <c r="BX335" t="str">
        <f t="shared" si="65"/>
        <v>44348</v>
      </c>
      <c r="BY335" s="7" t="e">
        <f>VLOOKUP(Récap!BX335,'Création N° Lot'!$D$3:$F$18,3,0)</f>
        <v>#N/A</v>
      </c>
      <c r="BZ335" t="e">
        <f>CONCATENATE(BV335,MONTH(VLOOKUP(Récap!BX335,'Création N° Lot'!$D$3:$E$18,2,0)),RIGHT(YEAR(VLOOKUP(Récap!BX335,'Création N° Lot'!$D$3:$E$18,2,0)),2)," - ",DAY(BY335),"/",MONTH(BY335),"/",YEAR(BY335))</f>
        <v>#N/A</v>
      </c>
      <c r="CC335" s="6"/>
      <c r="CD335" t="e">
        <f>VLOOKUP(CC335,'Info client'!$A$2:$D$1000,2,0)</f>
        <v>#N/A</v>
      </c>
      <c r="CE335" t="e">
        <f>VLOOKUP(CC335,'Info client'!$A$2:$D$1000,3,0)</f>
        <v>#N/A</v>
      </c>
      <c r="CF335" t="e">
        <f>VLOOKUP(CC335,'Info client'!$A$2:$D$1000,4,0)</f>
        <v>#N/A</v>
      </c>
      <c r="CH335" t="e">
        <f>VLOOKUP(Récap!CI335,'Création N° Lot'!$B$3:$B$18,2,0)</f>
        <v>#N/A</v>
      </c>
      <c r="CK335" t="str">
        <f t="shared" si="66"/>
        <v>44378</v>
      </c>
      <c r="CL335" s="7" t="e">
        <f>VLOOKUP(Récap!CK335,'Création N° Lot'!$D$3:$F$18,3,0)</f>
        <v>#N/A</v>
      </c>
      <c r="CM335" t="e">
        <f>CONCATENATE(CI335,MONTH(VLOOKUP(Récap!CK335,'Création N° Lot'!$D$3:$E$18,2,0)),RIGHT(YEAR(VLOOKUP(Récap!CK335,'Création N° Lot'!$D$3:$E$18,2,0)),2)," - ",DAY(CL335),"/",MONTH(CL335),"/",YEAR(CL335))</f>
        <v>#N/A</v>
      </c>
      <c r="CP335" s="6"/>
      <c r="CQ335" t="e">
        <f>VLOOKUP(CP335,'Info client'!$A$2:$D$1000,2,0)</f>
        <v>#N/A</v>
      </c>
      <c r="CR335" t="e">
        <f>VLOOKUP(CP335,'Info client'!$A$2:$D$1000,3,0)</f>
        <v>#N/A</v>
      </c>
      <c r="CS335" t="e">
        <f>VLOOKUP(CP335,'Info client'!$A$2:$D$1000,4,0)</f>
        <v>#N/A</v>
      </c>
      <c r="CU335" t="e">
        <f>VLOOKUP(Récap!CV335,'Création N° Lot'!$B$3:$B$18,2,0)</f>
        <v>#N/A</v>
      </c>
      <c r="CX335" t="str">
        <f t="shared" si="67"/>
        <v>Aout 2021</v>
      </c>
      <c r="CY335" s="7" t="e">
        <f>VLOOKUP(Récap!CX335,'Création N° Lot'!$D$3:$F$18,3,0)</f>
        <v>#N/A</v>
      </c>
      <c r="CZ335" t="e">
        <f>CONCATENATE(CV335,MONTH(VLOOKUP(Récap!CX335,'Création N° Lot'!$D$3:$E$18,2,0)),RIGHT(YEAR(VLOOKUP(Récap!CX335,'Création N° Lot'!$D$3:$E$18,2,0)),2)," - ",DAY(CY335),"/",MONTH(CY335),"/",YEAR(CY335))</f>
        <v>#N/A</v>
      </c>
      <c r="DC335" s="6"/>
      <c r="DD335" t="e">
        <f>VLOOKUP(DC335,'Info client'!$A$2:$D$1000,2,0)</f>
        <v>#N/A</v>
      </c>
      <c r="DE335" t="e">
        <f>VLOOKUP(DC335,'Info client'!$A$2:$D$1000,3,0)</f>
        <v>#N/A</v>
      </c>
      <c r="DF335" t="e">
        <f>VLOOKUP(DC335,'Info client'!$A$2:$D$1000,4,0)</f>
        <v>#N/A</v>
      </c>
      <c r="DH335" t="e">
        <f>VLOOKUP(Récap!DI335,'Création N° Lot'!$B$3:$B$18,2,0)</f>
        <v>#N/A</v>
      </c>
      <c r="DK335" t="str">
        <f t="shared" si="68"/>
        <v>44440</v>
      </c>
      <c r="DL335" s="7" t="e">
        <f>VLOOKUP(Récap!DK335,'Création N° Lot'!$D$3:$F$18,3,0)</f>
        <v>#N/A</v>
      </c>
      <c r="DM335" t="e">
        <f>CONCATENATE(DI335,MONTH(VLOOKUP(Récap!DK335,'Création N° Lot'!$D$3:$E$18,2,0)),RIGHT(YEAR(VLOOKUP(Récap!DK335,'Création N° Lot'!$D$3:$E$18,2,0)),2)," - ",DAY(DL335),"/",MONTH(DL335),"/",YEAR(DL335))</f>
        <v>#N/A</v>
      </c>
      <c r="DP335" s="6"/>
      <c r="DQ335" t="e">
        <f>VLOOKUP(DP335,'Info client'!$A$2:$D$1000,2,0)</f>
        <v>#N/A</v>
      </c>
      <c r="DR335" t="e">
        <f>VLOOKUP(DP335,'Info client'!$A$2:$D$1000,3,0)</f>
        <v>#N/A</v>
      </c>
      <c r="DS335" t="e">
        <f>VLOOKUP(DP335,'Info client'!$A$2:$D$1000,4,0)</f>
        <v>#N/A</v>
      </c>
      <c r="DU335" t="e">
        <f>VLOOKUP(Récap!DV335,'Création N° Lot'!$B$3:$B$18,2,0)</f>
        <v>#N/A</v>
      </c>
      <c r="DX335" t="str">
        <f t="shared" si="69"/>
        <v>44470</v>
      </c>
      <c r="DY335" s="7" t="e">
        <f>VLOOKUP(Récap!DX335,'Création N° Lot'!$D$3:$F$18,3,0)</f>
        <v>#N/A</v>
      </c>
      <c r="DZ335" t="e">
        <f>CONCATENATE(DV335,MONTH(VLOOKUP(Récap!DX335,'Création N° Lot'!$D$3:$E$18,2,0)),RIGHT(YEAR(VLOOKUP(Récap!DX335,'Création N° Lot'!$D$3:$E$18,2,0)),2)," - ",DAY(DY335),"/",MONTH(DY335),"/",YEAR(DY335))</f>
        <v>#N/A</v>
      </c>
      <c r="EC335" s="6"/>
      <c r="ED335" t="e">
        <f>VLOOKUP(EC335,'Info client'!$A$2:$D$1000,2,0)</f>
        <v>#N/A</v>
      </c>
      <c r="EE335" t="e">
        <f>VLOOKUP(EC335,'Info client'!$A$2:$D$1000,3,0)</f>
        <v>#N/A</v>
      </c>
      <c r="EF335" t="e">
        <f>VLOOKUP(EC335,'Info client'!$A$2:$D$1000,4,0)</f>
        <v>#N/A</v>
      </c>
      <c r="EH335" t="e">
        <f>VLOOKUP(Récap!EI335,'Création N° Lot'!$B$3:$B$18,2,0)</f>
        <v>#N/A</v>
      </c>
      <c r="EK335" t="str">
        <f t="shared" si="70"/>
        <v>44501</v>
      </c>
      <c r="EL335" s="7" t="e">
        <f>VLOOKUP(Récap!EK335,'Création N° Lot'!$D$3:$F$18,3,0)</f>
        <v>#N/A</v>
      </c>
      <c r="EM335" t="e">
        <f>CONCATENATE(EI335,MONTH(VLOOKUP(Récap!EK335,'Création N° Lot'!$D$3:$E$18,2,0)),RIGHT(YEAR(VLOOKUP(Récap!EK335,'Création N° Lot'!$D$3:$E$18,2,0)),2)," - ",DAY(EL335),"/",MONTH(EL335),"/",YEAR(EL335))</f>
        <v>#N/A</v>
      </c>
      <c r="EP335" s="6"/>
      <c r="EQ335" t="e">
        <f>VLOOKUP(EP335,'Info client'!$A$2:$D$1000,2,0)</f>
        <v>#N/A</v>
      </c>
      <c r="ER335" t="e">
        <f>VLOOKUP(EP335,'Info client'!$A$2:$D$1000,3,0)</f>
        <v>#N/A</v>
      </c>
      <c r="ES335" t="e">
        <f>VLOOKUP(EP335,'Info client'!$A$2:$D$1000,4,0)</f>
        <v>#N/A</v>
      </c>
      <c r="EU335" t="e">
        <f>VLOOKUP(Récap!EV335,'Création N° Lot'!$B$3:$B$18,2,0)</f>
        <v>#N/A</v>
      </c>
      <c r="EX335" t="str">
        <f t="shared" si="71"/>
        <v>44531</v>
      </c>
      <c r="EY335" s="7" t="e">
        <f>VLOOKUP(Récap!EX335,'Création N° Lot'!$D$3:$F$18,3,0)</f>
        <v>#N/A</v>
      </c>
      <c r="EZ335" t="e">
        <f>CONCATENATE(EV335,MONTH(VLOOKUP(Récap!EX335,'Création N° Lot'!$D$3:$E$18,2,0)),RIGHT(YEAR(VLOOKUP(Récap!EX335,'Création N° Lot'!$D$3:$E$18,2,0)),2)," - ",DAY(EY335),"/",MONTH(EY335),"/",YEAR(EY335))</f>
        <v>#N/A</v>
      </c>
    </row>
    <row r="336" spans="2:156" x14ac:dyDescent="0.25">
      <c r="B336" t="e">
        <f>VLOOKUP($A336,'Info client'!$A$2:$D$1000,2,0)</f>
        <v>#N/A</v>
      </c>
      <c r="C336" t="e">
        <f>VLOOKUP($A336,'Info client'!$A$2:$D$1000,3,0)</f>
        <v>#N/A</v>
      </c>
      <c r="D336" t="e">
        <f>VLOOKUP($A336,'Info client'!$A$2:$D$1000,4,0)</f>
        <v>#N/A</v>
      </c>
      <c r="F336" t="e">
        <f>VLOOKUP(Récap!G336,'Création N° Lot'!B248:B348,2,0)</f>
        <v>#N/A</v>
      </c>
      <c r="I336" t="str">
        <f t="shared" si="60"/>
        <v>44197</v>
      </c>
      <c r="J336" s="7" t="e">
        <f>VLOOKUP(Récap!I336,'Création N° Lot'!$D$3:$F$18,3,0)</f>
        <v>#N/A</v>
      </c>
      <c r="K336" t="e">
        <f>CONCATENATE(G336,MONTH(VLOOKUP(Récap!I336,'Création N° Lot'!$D$3:$E$18,2,0)),RIGHT(YEAR(VLOOKUP(Récap!I336,'Création N° Lot'!$D$3:$E$18,2,0)),2)," - ",DAY(J336),"/",MONTH(J336),"/",YEAR(J336))</f>
        <v>#N/A</v>
      </c>
      <c r="O336" t="e">
        <f>VLOOKUP(N336,'Info client'!$A$2:$D$1000,2,0)</f>
        <v>#N/A</v>
      </c>
      <c r="P336" t="e">
        <f>VLOOKUP($A336,'Info client'!$A$2:$D$1000,3,0)</f>
        <v>#N/A</v>
      </c>
      <c r="Q336" t="e">
        <f>VLOOKUP($A336,'Info client'!$A$2:$D$1000,4,0)</f>
        <v>#N/A</v>
      </c>
      <c r="S336" t="e">
        <f>VLOOKUP(Récap!G336,'Création N° Lot'!$B$3:$B$18,2,0)</f>
        <v>#N/A</v>
      </c>
      <c r="V336" t="str">
        <f t="shared" si="61"/>
        <v>44228</v>
      </c>
      <c r="W336" s="7" t="e">
        <f>VLOOKUP(Récap!V336,'Création N° Lot'!$D$3:$F$18,3,0)</f>
        <v>#N/A</v>
      </c>
      <c r="X336" t="e">
        <f>CONCATENATE(T336,MONTH(VLOOKUP(Récap!V336,'Création N° Lot'!$D$3:$E$18,2,0)),RIGHT(YEAR(VLOOKUP(Récap!V336,'Création N° Lot'!$D$3:$E$18,2,0)),2)," - ",DAY(W336),"/",MONTH(W336),"/",YEAR(W336))</f>
        <v>#N/A</v>
      </c>
      <c r="AA336" s="6"/>
      <c r="AB336" t="e">
        <f>VLOOKUP(AA336,'Info client'!$A$2:$D$1000,2,0)</f>
        <v>#N/A</v>
      </c>
      <c r="AC336" t="e">
        <f>VLOOKUP(AA336,'Info client'!$A$2:$D$1000,3,0)</f>
        <v>#N/A</v>
      </c>
      <c r="AD336" t="e">
        <f>VLOOKUP(AA336,'Info client'!$A$2:$D$1000,4,0)</f>
        <v>#N/A</v>
      </c>
      <c r="AF336" t="e">
        <f>VLOOKUP(Récap!AG336,'Création N° Lot'!$B$3:$B$18,2,0)</f>
        <v>#N/A</v>
      </c>
      <c r="AI336" t="str">
        <f t="shared" si="62"/>
        <v>44256</v>
      </c>
      <c r="AJ336" s="7" t="e">
        <f>VLOOKUP(Récap!AI336,'Création N° Lot'!$D$3:$F$18,3,0)</f>
        <v>#N/A</v>
      </c>
      <c r="AK336" t="e">
        <f>CONCATENATE(AG336,MONTH(VLOOKUP(Récap!AI336,'Création N° Lot'!$D$3:$E$18,2,0)),RIGHT(YEAR(VLOOKUP(Récap!AI336,'Création N° Lot'!$D$3:$E$18,2,0)),2)," - ",DAY(AJ336),"/",MONTH(AJ336),"/",YEAR(AJ336))</f>
        <v>#N/A</v>
      </c>
      <c r="AP336" s="6"/>
      <c r="AQ336" t="e">
        <f>VLOOKUP(AP336,'Info client'!$A$2:$D$1000,2,0)</f>
        <v>#N/A</v>
      </c>
      <c r="AR336" t="e">
        <f>VLOOKUP(AP336,'Info client'!$A$2:$D$1000,3,0)</f>
        <v>#N/A</v>
      </c>
      <c r="AS336" t="e">
        <f>VLOOKUP(AP336,'Info client'!$A$2:$D$1000,4,0)</f>
        <v>#N/A</v>
      </c>
      <c r="AU336" t="e">
        <f>VLOOKUP(Récap!AV336,'Création N° Lot'!$B$3:$B$18,2,0)</f>
        <v>#N/A</v>
      </c>
      <c r="AX336" t="str">
        <f t="shared" si="63"/>
        <v>44287</v>
      </c>
      <c r="AY336" s="7" t="e">
        <f>VLOOKUP(Récap!AX336,'Création N° Lot'!$D$3:$F$18,3,0)</f>
        <v>#N/A</v>
      </c>
      <c r="AZ336" t="e">
        <f>CONCATENATE(AV336,MONTH(VLOOKUP(Récap!AX336,'Création N° Lot'!$D$3:$E$18,2,0)),RIGHT(YEAR(VLOOKUP(Récap!AX336,'Création N° Lot'!$D$3:$E$18,2,0)),2)," - ",DAY(AY336),"/",MONTH(AY336),"/",YEAR(AY336))</f>
        <v>#N/A</v>
      </c>
      <c r="BC336" s="6"/>
      <c r="BD336" t="e">
        <f>VLOOKUP(BC336,'Info client'!$A$2:$D$1000,2,0)</f>
        <v>#N/A</v>
      </c>
      <c r="BE336" t="e">
        <f>VLOOKUP(BC336,'Info client'!$A$2:$D$1000,3,0)</f>
        <v>#N/A</v>
      </c>
      <c r="BF336" t="e">
        <f>VLOOKUP(BC336,'Info client'!$A$2:$D$1000,4,0)</f>
        <v>#N/A</v>
      </c>
      <c r="BH336" t="e">
        <f>VLOOKUP(Récap!BI336,'Création N° Lot'!$B$3:$B$18,2,0)</f>
        <v>#N/A</v>
      </c>
      <c r="BK336" t="str">
        <f t="shared" si="64"/>
        <v>44317</v>
      </c>
      <c r="BL336" s="7" t="e">
        <f>VLOOKUP(Récap!BK336,'Création N° Lot'!$D$3:$F$18,3,0)</f>
        <v>#N/A</v>
      </c>
      <c r="BM336" t="e">
        <f>CONCATENATE(BI336,MONTH(VLOOKUP(Récap!BK336,'Création N° Lot'!$D$3:$E$18,2,0)),RIGHT(YEAR(VLOOKUP(Récap!BK336,'Création N° Lot'!$D$3:$E$18,2,0)),2)," - ",DAY(BL336),"/",MONTH(BL336),"/",YEAR(BL336))</f>
        <v>#N/A</v>
      </c>
      <c r="BP336" s="6"/>
      <c r="BQ336" t="e">
        <f>VLOOKUP(BP336,'Info client'!$A$2:$D$1000,2,0)</f>
        <v>#N/A</v>
      </c>
      <c r="BR336" t="e">
        <f>VLOOKUP(BP336,'Info client'!$A$2:$D$1000,3,0)</f>
        <v>#N/A</v>
      </c>
      <c r="BS336" t="e">
        <f>VLOOKUP(BP336,'Info client'!$A$2:$D$1000,4,0)</f>
        <v>#N/A</v>
      </c>
      <c r="BU336" t="e">
        <f>VLOOKUP(Récap!BV336,'Création N° Lot'!$B$3:$B$18,2,0)</f>
        <v>#N/A</v>
      </c>
      <c r="BX336" t="str">
        <f t="shared" si="65"/>
        <v>44348</v>
      </c>
      <c r="BY336" s="7" t="e">
        <f>VLOOKUP(Récap!BX336,'Création N° Lot'!$D$3:$F$18,3,0)</f>
        <v>#N/A</v>
      </c>
      <c r="BZ336" t="e">
        <f>CONCATENATE(BV336,MONTH(VLOOKUP(Récap!BX336,'Création N° Lot'!$D$3:$E$18,2,0)),RIGHT(YEAR(VLOOKUP(Récap!BX336,'Création N° Lot'!$D$3:$E$18,2,0)),2)," - ",DAY(BY336),"/",MONTH(BY336),"/",YEAR(BY336))</f>
        <v>#N/A</v>
      </c>
      <c r="CC336" s="6"/>
      <c r="CD336" t="e">
        <f>VLOOKUP(CC336,'Info client'!$A$2:$D$1000,2,0)</f>
        <v>#N/A</v>
      </c>
      <c r="CE336" t="e">
        <f>VLOOKUP(CC336,'Info client'!$A$2:$D$1000,3,0)</f>
        <v>#N/A</v>
      </c>
      <c r="CF336" t="e">
        <f>VLOOKUP(CC336,'Info client'!$A$2:$D$1000,4,0)</f>
        <v>#N/A</v>
      </c>
      <c r="CH336" t="e">
        <f>VLOOKUP(Récap!CI336,'Création N° Lot'!$B$3:$B$18,2,0)</f>
        <v>#N/A</v>
      </c>
      <c r="CK336" t="str">
        <f t="shared" si="66"/>
        <v>44378</v>
      </c>
      <c r="CL336" s="7" t="e">
        <f>VLOOKUP(Récap!CK336,'Création N° Lot'!$D$3:$F$18,3,0)</f>
        <v>#N/A</v>
      </c>
      <c r="CM336" t="e">
        <f>CONCATENATE(CI336,MONTH(VLOOKUP(Récap!CK336,'Création N° Lot'!$D$3:$E$18,2,0)),RIGHT(YEAR(VLOOKUP(Récap!CK336,'Création N° Lot'!$D$3:$E$18,2,0)),2)," - ",DAY(CL336),"/",MONTH(CL336),"/",YEAR(CL336))</f>
        <v>#N/A</v>
      </c>
      <c r="CP336" s="6"/>
      <c r="CQ336" t="e">
        <f>VLOOKUP(CP336,'Info client'!$A$2:$D$1000,2,0)</f>
        <v>#N/A</v>
      </c>
      <c r="CR336" t="e">
        <f>VLOOKUP(CP336,'Info client'!$A$2:$D$1000,3,0)</f>
        <v>#N/A</v>
      </c>
      <c r="CS336" t="e">
        <f>VLOOKUP(CP336,'Info client'!$A$2:$D$1000,4,0)</f>
        <v>#N/A</v>
      </c>
      <c r="CU336" t="e">
        <f>VLOOKUP(Récap!CV336,'Création N° Lot'!$B$3:$B$18,2,0)</f>
        <v>#N/A</v>
      </c>
      <c r="CX336" t="str">
        <f t="shared" si="67"/>
        <v>Aout 2021</v>
      </c>
      <c r="CY336" s="7" t="e">
        <f>VLOOKUP(Récap!CX336,'Création N° Lot'!$D$3:$F$18,3,0)</f>
        <v>#N/A</v>
      </c>
      <c r="CZ336" t="e">
        <f>CONCATENATE(CV336,MONTH(VLOOKUP(Récap!CX336,'Création N° Lot'!$D$3:$E$18,2,0)),RIGHT(YEAR(VLOOKUP(Récap!CX336,'Création N° Lot'!$D$3:$E$18,2,0)),2)," - ",DAY(CY336),"/",MONTH(CY336),"/",YEAR(CY336))</f>
        <v>#N/A</v>
      </c>
      <c r="DC336" s="6"/>
      <c r="DD336" t="e">
        <f>VLOOKUP(DC336,'Info client'!$A$2:$D$1000,2,0)</f>
        <v>#N/A</v>
      </c>
      <c r="DE336" t="e">
        <f>VLOOKUP(DC336,'Info client'!$A$2:$D$1000,3,0)</f>
        <v>#N/A</v>
      </c>
      <c r="DF336" t="e">
        <f>VLOOKUP(DC336,'Info client'!$A$2:$D$1000,4,0)</f>
        <v>#N/A</v>
      </c>
      <c r="DH336" t="e">
        <f>VLOOKUP(Récap!DI336,'Création N° Lot'!$B$3:$B$18,2,0)</f>
        <v>#N/A</v>
      </c>
      <c r="DK336" t="str">
        <f t="shared" si="68"/>
        <v>44440</v>
      </c>
      <c r="DL336" s="7" t="e">
        <f>VLOOKUP(Récap!DK336,'Création N° Lot'!$D$3:$F$18,3,0)</f>
        <v>#N/A</v>
      </c>
      <c r="DM336" t="e">
        <f>CONCATENATE(DI336,MONTH(VLOOKUP(Récap!DK336,'Création N° Lot'!$D$3:$E$18,2,0)),RIGHT(YEAR(VLOOKUP(Récap!DK336,'Création N° Lot'!$D$3:$E$18,2,0)),2)," - ",DAY(DL336),"/",MONTH(DL336),"/",YEAR(DL336))</f>
        <v>#N/A</v>
      </c>
      <c r="DP336" s="6"/>
      <c r="DQ336" t="e">
        <f>VLOOKUP(DP336,'Info client'!$A$2:$D$1000,2,0)</f>
        <v>#N/A</v>
      </c>
      <c r="DR336" t="e">
        <f>VLOOKUP(DP336,'Info client'!$A$2:$D$1000,3,0)</f>
        <v>#N/A</v>
      </c>
      <c r="DS336" t="e">
        <f>VLOOKUP(DP336,'Info client'!$A$2:$D$1000,4,0)</f>
        <v>#N/A</v>
      </c>
      <c r="DU336" t="e">
        <f>VLOOKUP(Récap!DV336,'Création N° Lot'!$B$3:$B$18,2,0)</f>
        <v>#N/A</v>
      </c>
      <c r="DX336" t="str">
        <f t="shared" si="69"/>
        <v>44470</v>
      </c>
      <c r="DY336" s="7" t="e">
        <f>VLOOKUP(Récap!DX336,'Création N° Lot'!$D$3:$F$18,3,0)</f>
        <v>#N/A</v>
      </c>
      <c r="DZ336" t="e">
        <f>CONCATENATE(DV336,MONTH(VLOOKUP(Récap!DX336,'Création N° Lot'!$D$3:$E$18,2,0)),RIGHT(YEAR(VLOOKUP(Récap!DX336,'Création N° Lot'!$D$3:$E$18,2,0)),2)," - ",DAY(DY336),"/",MONTH(DY336),"/",YEAR(DY336))</f>
        <v>#N/A</v>
      </c>
      <c r="EC336" s="6"/>
      <c r="ED336" t="e">
        <f>VLOOKUP(EC336,'Info client'!$A$2:$D$1000,2,0)</f>
        <v>#N/A</v>
      </c>
      <c r="EE336" t="e">
        <f>VLOOKUP(EC336,'Info client'!$A$2:$D$1000,3,0)</f>
        <v>#N/A</v>
      </c>
      <c r="EF336" t="e">
        <f>VLOOKUP(EC336,'Info client'!$A$2:$D$1000,4,0)</f>
        <v>#N/A</v>
      </c>
      <c r="EH336" t="e">
        <f>VLOOKUP(Récap!EI336,'Création N° Lot'!$B$3:$B$18,2,0)</f>
        <v>#N/A</v>
      </c>
      <c r="EK336" t="str">
        <f t="shared" si="70"/>
        <v>44501</v>
      </c>
      <c r="EL336" s="7" t="e">
        <f>VLOOKUP(Récap!EK336,'Création N° Lot'!$D$3:$F$18,3,0)</f>
        <v>#N/A</v>
      </c>
      <c r="EM336" t="e">
        <f>CONCATENATE(EI336,MONTH(VLOOKUP(Récap!EK336,'Création N° Lot'!$D$3:$E$18,2,0)),RIGHT(YEAR(VLOOKUP(Récap!EK336,'Création N° Lot'!$D$3:$E$18,2,0)),2)," - ",DAY(EL336),"/",MONTH(EL336),"/",YEAR(EL336))</f>
        <v>#N/A</v>
      </c>
      <c r="EP336" s="6"/>
      <c r="EQ336" t="e">
        <f>VLOOKUP(EP336,'Info client'!$A$2:$D$1000,2,0)</f>
        <v>#N/A</v>
      </c>
      <c r="ER336" t="e">
        <f>VLOOKUP(EP336,'Info client'!$A$2:$D$1000,3,0)</f>
        <v>#N/A</v>
      </c>
      <c r="ES336" t="e">
        <f>VLOOKUP(EP336,'Info client'!$A$2:$D$1000,4,0)</f>
        <v>#N/A</v>
      </c>
      <c r="EU336" t="e">
        <f>VLOOKUP(Récap!EV336,'Création N° Lot'!$B$3:$B$18,2,0)</f>
        <v>#N/A</v>
      </c>
      <c r="EX336" t="str">
        <f t="shared" si="71"/>
        <v>44531</v>
      </c>
      <c r="EY336" s="7" t="e">
        <f>VLOOKUP(Récap!EX336,'Création N° Lot'!$D$3:$F$18,3,0)</f>
        <v>#N/A</v>
      </c>
      <c r="EZ336" t="e">
        <f>CONCATENATE(EV336,MONTH(VLOOKUP(Récap!EX336,'Création N° Lot'!$D$3:$E$18,2,0)),RIGHT(YEAR(VLOOKUP(Récap!EX336,'Création N° Lot'!$D$3:$E$18,2,0)),2)," - ",DAY(EY336),"/",MONTH(EY336),"/",YEAR(EY336))</f>
        <v>#N/A</v>
      </c>
    </row>
    <row r="337" spans="2:156" x14ac:dyDescent="0.25">
      <c r="B337" t="e">
        <f>VLOOKUP($A337,'Info client'!$A$2:$D$1000,2,0)</f>
        <v>#N/A</v>
      </c>
      <c r="C337" t="e">
        <f>VLOOKUP($A337,'Info client'!$A$2:$D$1000,3,0)</f>
        <v>#N/A</v>
      </c>
      <c r="D337" t="e">
        <f>VLOOKUP($A337,'Info client'!$A$2:$D$1000,4,0)</f>
        <v>#N/A</v>
      </c>
      <c r="F337" t="e">
        <f>VLOOKUP(Récap!G337,'Création N° Lot'!B249:B349,2,0)</f>
        <v>#N/A</v>
      </c>
      <c r="I337" t="str">
        <f t="shared" si="60"/>
        <v>44197</v>
      </c>
      <c r="J337" s="7" t="e">
        <f>VLOOKUP(Récap!I337,'Création N° Lot'!$D$3:$F$18,3,0)</f>
        <v>#N/A</v>
      </c>
      <c r="K337" t="e">
        <f>CONCATENATE(G337,MONTH(VLOOKUP(Récap!I337,'Création N° Lot'!$D$3:$E$18,2,0)),RIGHT(YEAR(VLOOKUP(Récap!I337,'Création N° Lot'!$D$3:$E$18,2,0)),2)," - ",DAY(J337),"/",MONTH(J337),"/",YEAR(J337))</f>
        <v>#N/A</v>
      </c>
      <c r="O337" t="e">
        <f>VLOOKUP(N337,'Info client'!$A$2:$D$1000,2,0)</f>
        <v>#N/A</v>
      </c>
      <c r="P337" t="e">
        <f>VLOOKUP($A337,'Info client'!$A$2:$D$1000,3,0)</f>
        <v>#N/A</v>
      </c>
      <c r="Q337" t="e">
        <f>VLOOKUP($A337,'Info client'!$A$2:$D$1000,4,0)</f>
        <v>#N/A</v>
      </c>
      <c r="S337" t="e">
        <f>VLOOKUP(Récap!G337,'Création N° Lot'!$B$3:$B$18,2,0)</f>
        <v>#N/A</v>
      </c>
      <c r="V337" t="str">
        <f t="shared" si="61"/>
        <v>44228</v>
      </c>
      <c r="W337" s="7" t="e">
        <f>VLOOKUP(Récap!V337,'Création N° Lot'!$D$3:$F$18,3,0)</f>
        <v>#N/A</v>
      </c>
      <c r="X337" t="e">
        <f>CONCATENATE(T337,MONTH(VLOOKUP(Récap!V337,'Création N° Lot'!$D$3:$E$18,2,0)),RIGHT(YEAR(VLOOKUP(Récap!V337,'Création N° Lot'!$D$3:$E$18,2,0)),2)," - ",DAY(W337),"/",MONTH(W337),"/",YEAR(W337))</f>
        <v>#N/A</v>
      </c>
      <c r="AA337" s="6"/>
      <c r="AB337" t="e">
        <f>VLOOKUP(AA337,'Info client'!$A$2:$D$1000,2,0)</f>
        <v>#N/A</v>
      </c>
      <c r="AC337" t="e">
        <f>VLOOKUP(AA337,'Info client'!$A$2:$D$1000,3,0)</f>
        <v>#N/A</v>
      </c>
      <c r="AD337" t="e">
        <f>VLOOKUP(AA337,'Info client'!$A$2:$D$1000,4,0)</f>
        <v>#N/A</v>
      </c>
      <c r="AF337" t="e">
        <f>VLOOKUP(Récap!AG337,'Création N° Lot'!$B$3:$B$18,2,0)</f>
        <v>#N/A</v>
      </c>
      <c r="AI337" t="str">
        <f t="shared" si="62"/>
        <v>44256</v>
      </c>
      <c r="AJ337" s="7" t="e">
        <f>VLOOKUP(Récap!AI337,'Création N° Lot'!$D$3:$F$18,3,0)</f>
        <v>#N/A</v>
      </c>
      <c r="AK337" t="e">
        <f>CONCATENATE(AG337,MONTH(VLOOKUP(Récap!AI337,'Création N° Lot'!$D$3:$E$18,2,0)),RIGHT(YEAR(VLOOKUP(Récap!AI337,'Création N° Lot'!$D$3:$E$18,2,0)),2)," - ",DAY(AJ337),"/",MONTH(AJ337),"/",YEAR(AJ337))</f>
        <v>#N/A</v>
      </c>
      <c r="AP337" s="6"/>
      <c r="AQ337" t="e">
        <f>VLOOKUP(AP337,'Info client'!$A$2:$D$1000,2,0)</f>
        <v>#N/A</v>
      </c>
      <c r="AR337" t="e">
        <f>VLOOKUP(AP337,'Info client'!$A$2:$D$1000,3,0)</f>
        <v>#N/A</v>
      </c>
      <c r="AS337" t="e">
        <f>VLOOKUP(AP337,'Info client'!$A$2:$D$1000,4,0)</f>
        <v>#N/A</v>
      </c>
      <c r="AU337" t="e">
        <f>VLOOKUP(Récap!AV337,'Création N° Lot'!$B$3:$B$18,2,0)</f>
        <v>#N/A</v>
      </c>
      <c r="AX337" t="str">
        <f t="shared" si="63"/>
        <v>44287</v>
      </c>
      <c r="AY337" s="7" t="e">
        <f>VLOOKUP(Récap!AX337,'Création N° Lot'!$D$3:$F$18,3,0)</f>
        <v>#N/A</v>
      </c>
      <c r="AZ337" t="e">
        <f>CONCATENATE(AV337,MONTH(VLOOKUP(Récap!AX337,'Création N° Lot'!$D$3:$E$18,2,0)),RIGHT(YEAR(VLOOKUP(Récap!AX337,'Création N° Lot'!$D$3:$E$18,2,0)),2)," - ",DAY(AY337),"/",MONTH(AY337),"/",YEAR(AY337))</f>
        <v>#N/A</v>
      </c>
      <c r="BC337" s="6"/>
      <c r="BD337" t="e">
        <f>VLOOKUP(BC337,'Info client'!$A$2:$D$1000,2,0)</f>
        <v>#N/A</v>
      </c>
      <c r="BE337" t="e">
        <f>VLOOKUP(BC337,'Info client'!$A$2:$D$1000,3,0)</f>
        <v>#N/A</v>
      </c>
      <c r="BF337" t="e">
        <f>VLOOKUP(BC337,'Info client'!$A$2:$D$1000,4,0)</f>
        <v>#N/A</v>
      </c>
      <c r="BH337" t="e">
        <f>VLOOKUP(Récap!BI337,'Création N° Lot'!$B$3:$B$18,2,0)</f>
        <v>#N/A</v>
      </c>
      <c r="BK337" t="str">
        <f t="shared" si="64"/>
        <v>44317</v>
      </c>
      <c r="BL337" s="7" t="e">
        <f>VLOOKUP(Récap!BK337,'Création N° Lot'!$D$3:$F$18,3,0)</f>
        <v>#N/A</v>
      </c>
      <c r="BM337" t="e">
        <f>CONCATENATE(BI337,MONTH(VLOOKUP(Récap!BK337,'Création N° Lot'!$D$3:$E$18,2,0)),RIGHT(YEAR(VLOOKUP(Récap!BK337,'Création N° Lot'!$D$3:$E$18,2,0)),2)," - ",DAY(BL337),"/",MONTH(BL337),"/",YEAR(BL337))</f>
        <v>#N/A</v>
      </c>
      <c r="BP337" s="6"/>
      <c r="BQ337" t="e">
        <f>VLOOKUP(BP337,'Info client'!$A$2:$D$1000,2,0)</f>
        <v>#N/A</v>
      </c>
      <c r="BR337" t="e">
        <f>VLOOKUP(BP337,'Info client'!$A$2:$D$1000,3,0)</f>
        <v>#N/A</v>
      </c>
      <c r="BS337" t="e">
        <f>VLOOKUP(BP337,'Info client'!$A$2:$D$1000,4,0)</f>
        <v>#N/A</v>
      </c>
      <c r="BU337" t="e">
        <f>VLOOKUP(Récap!BV337,'Création N° Lot'!$B$3:$B$18,2,0)</f>
        <v>#N/A</v>
      </c>
      <c r="BX337" t="str">
        <f t="shared" si="65"/>
        <v>44348</v>
      </c>
      <c r="BY337" s="7" t="e">
        <f>VLOOKUP(Récap!BX337,'Création N° Lot'!$D$3:$F$18,3,0)</f>
        <v>#N/A</v>
      </c>
      <c r="BZ337" t="e">
        <f>CONCATENATE(BV337,MONTH(VLOOKUP(Récap!BX337,'Création N° Lot'!$D$3:$E$18,2,0)),RIGHT(YEAR(VLOOKUP(Récap!BX337,'Création N° Lot'!$D$3:$E$18,2,0)),2)," - ",DAY(BY337),"/",MONTH(BY337),"/",YEAR(BY337))</f>
        <v>#N/A</v>
      </c>
      <c r="CC337" s="6"/>
      <c r="CD337" t="e">
        <f>VLOOKUP(CC337,'Info client'!$A$2:$D$1000,2,0)</f>
        <v>#N/A</v>
      </c>
      <c r="CE337" t="e">
        <f>VLOOKUP(CC337,'Info client'!$A$2:$D$1000,3,0)</f>
        <v>#N/A</v>
      </c>
      <c r="CF337" t="e">
        <f>VLOOKUP(CC337,'Info client'!$A$2:$D$1000,4,0)</f>
        <v>#N/A</v>
      </c>
      <c r="CH337" t="e">
        <f>VLOOKUP(Récap!CI337,'Création N° Lot'!$B$3:$B$18,2,0)</f>
        <v>#N/A</v>
      </c>
      <c r="CK337" t="str">
        <f t="shared" si="66"/>
        <v>44378</v>
      </c>
      <c r="CL337" s="7" t="e">
        <f>VLOOKUP(Récap!CK337,'Création N° Lot'!$D$3:$F$18,3,0)</f>
        <v>#N/A</v>
      </c>
      <c r="CM337" t="e">
        <f>CONCATENATE(CI337,MONTH(VLOOKUP(Récap!CK337,'Création N° Lot'!$D$3:$E$18,2,0)),RIGHT(YEAR(VLOOKUP(Récap!CK337,'Création N° Lot'!$D$3:$E$18,2,0)),2)," - ",DAY(CL337),"/",MONTH(CL337),"/",YEAR(CL337))</f>
        <v>#N/A</v>
      </c>
      <c r="CP337" s="6"/>
      <c r="CQ337" t="e">
        <f>VLOOKUP(CP337,'Info client'!$A$2:$D$1000,2,0)</f>
        <v>#N/A</v>
      </c>
      <c r="CR337" t="e">
        <f>VLOOKUP(CP337,'Info client'!$A$2:$D$1000,3,0)</f>
        <v>#N/A</v>
      </c>
      <c r="CS337" t="e">
        <f>VLOOKUP(CP337,'Info client'!$A$2:$D$1000,4,0)</f>
        <v>#N/A</v>
      </c>
      <c r="CU337" t="e">
        <f>VLOOKUP(Récap!CV337,'Création N° Lot'!$B$3:$B$18,2,0)</f>
        <v>#N/A</v>
      </c>
      <c r="CX337" t="str">
        <f t="shared" si="67"/>
        <v>Aout 2021</v>
      </c>
      <c r="CY337" s="7" t="e">
        <f>VLOOKUP(Récap!CX337,'Création N° Lot'!$D$3:$F$18,3,0)</f>
        <v>#N/A</v>
      </c>
      <c r="CZ337" t="e">
        <f>CONCATENATE(CV337,MONTH(VLOOKUP(Récap!CX337,'Création N° Lot'!$D$3:$E$18,2,0)),RIGHT(YEAR(VLOOKUP(Récap!CX337,'Création N° Lot'!$D$3:$E$18,2,0)),2)," - ",DAY(CY337),"/",MONTH(CY337),"/",YEAR(CY337))</f>
        <v>#N/A</v>
      </c>
      <c r="DC337" s="6"/>
      <c r="DD337" t="e">
        <f>VLOOKUP(DC337,'Info client'!$A$2:$D$1000,2,0)</f>
        <v>#N/A</v>
      </c>
      <c r="DE337" t="e">
        <f>VLOOKUP(DC337,'Info client'!$A$2:$D$1000,3,0)</f>
        <v>#N/A</v>
      </c>
      <c r="DF337" t="e">
        <f>VLOOKUP(DC337,'Info client'!$A$2:$D$1000,4,0)</f>
        <v>#N/A</v>
      </c>
      <c r="DH337" t="e">
        <f>VLOOKUP(Récap!DI337,'Création N° Lot'!$B$3:$B$18,2,0)</f>
        <v>#N/A</v>
      </c>
      <c r="DK337" t="str">
        <f t="shared" si="68"/>
        <v>44440</v>
      </c>
      <c r="DL337" s="7" t="e">
        <f>VLOOKUP(Récap!DK337,'Création N° Lot'!$D$3:$F$18,3,0)</f>
        <v>#N/A</v>
      </c>
      <c r="DM337" t="e">
        <f>CONCATENATE(DI337,MONTH(VLOOKUP(Récap!DK337,'Création N° Lot'!$D$3:$E$18,2,0)),RIGHT(YEAR(VLOOKUP(Récap!DK337,'Création N° Lot'!$D$3:$E$18,2,0)),2)," - ",DAY(DL337),"/",MONTH(DL337),"/",YEAR(DL337))</f>
        <v>#N/A</v>
      </c>
      <c r="DP337" s="6"/>
      <c r="DQ337" t="e">
        <f>VLOOKUP(DP337,'Info client'!$A$2:$D$1000,2,0)</f>
        <v>#N/A</v>
      </c>
      <c r="DR337" t="e">
        <f>VLOOKUP(DP337,'Info client'!$A$2:$D$1000,3,0)</f>
        <v>#N/A</v>
      </c>
      <c r="DS337" t="e">
        <f>VLOOKUP(DP337,'Info client'!$A$2:$D$1000,4,0)</f>
        <v>#N/A</v>
      </c>
      <c r="DU337" t="e">
        <f>VLOOKUP(Récap!DV337,'Création N° Lot'!$B$3:$B$18,2,0)</f>
        <v>#N/A</v>
      </c>
      <c r="DX337" t="str">
        <f t="shared" si="69"/>
        <v>44470</v>
      </c>
      <c r="DY337" s="7" t="e">
        <f>VLOOKUP(Récap!DX337,'Création N° Lot'!$D$3:$F$18,3,0)</f>
        <v>#N/A</v>
      </c>
      <c r="DZ337" t="e">
        <f>CONCATENATE(DV337,MONTH(VLOOKUP(Récap!DX337,'Création N° Lot'!$D$3:$E$18,2,0)),RIGHT(YEAR(VLOOKUP(Récap!DX337,'Création N° Lot'!$D$3:$E$18,2,0)),2)," - ",DAY(DY337),"/",MONTH(DY337),"/",YEAR(DY337))</f>
        <v>#N/A</v>
      </c>
      <c r="EC337" s="6"/>
      <c r="ED337" t="e">
        <f>VLOOKUP(EC337,'Info client'!$A$2:$D$1000,2,0)</f>
        <v>#N/A</v>
      </c>
      <c r="EE337" t="e">
        <f>VLOOKUP(EC337,'Info client'!$A$2:$D$1000,3,0)</f>
        <v>#N/A</v>
      </c>
      <c r="EF337" t="e">
        <f>VLOOKUP(EC337,'Info client'!$A$2:$D$1000,4,0)</f>
        <v>#N/A</v>
      </c>
      <c r="EH337" t="e">
        <f>VLOOKUP(Récap!EI337,'Création N° Lot'!$B$3:$B$18,2,0)</f>
        <v>#N/A</v>
      </c>
      <c r="EK337" t="str">
        <f t="shared" si="70"/>
        <v>44501</v>
      </c>
      <c r="EL337" s="7" t="e">
        <f>VLOOKUP(Récap!EK337,'Création N° Lot'!$D$3:$F$18,3,0)</f>
        <v>#N/A</v>
      </c>
      <c r="EM337" t="e">
        <f>CONCATENATE(EI337,MONTH(VLOOKUP(Récap!EK337,'Création N° Lot'!$D$3:$E$18,2,0)),RIGHT(YEAR(VLOOKUP(Récap!EK337,'Création N° Lot'!$D$3:$E$18,2,0)),2)," - ",DAY(EL337),"/",MONTH(EL337),"/",YEAR(EL337))</f>
        <v>#N/A</v>
      </c>
      <c r="EP337" s="6"/>
      <c r="EQ337" t="e">
        <f>VLOOKUP(EP337,'Info client'!$A$2:$D$1000,2,0)</f>
        <v>#N/A</v>
      </c>
      <c r="ER337" t="e">
        <f>VLOOKUP(EP337,'Info client'!$A$2:$D$1000,3,0)</f>
        <v>#N/A</v>
      </c>
      <c r="ES337" t="e">
        <f>VLOOKUP(EP337,'Info client'!$A$2:$D$1000,4,0)</f>
        <v>#N/A</v>
      </c>
      <c r="EU337" t="e">
        <f>VLOOKUP(Récap!EV337,'Création N° Lot'!$B$3:$B$18,2,0)</f>
        <v>#N/A</v>
      </c>
      <c r="EX337" t="str">
        <f t="shared" si="71"/>
        <v>44531</v>
      </c>
      <c r="EY337" s="7" t="e">
        <f>VLOOKUP(Récap!EX337,'Création N° Lot'!$D$3:$F$18,3,0)</f>
        <v>#N/A</v>
      </c>
      <c r="EZ337" t="e">
        <f>CONCATENATE(EV337,MONTH(VLOOKUP(Récap!EX337,'Création N° Lot'!$D$3:$E$18,2,0)),RIGHT(YEAR(VLOOKUP(Récap!EX337,'Création N° Lot'!$D$3:$E$18,2,0)),2)," - ",DAY(EY337),"/",MONTH(EY337),"/",YEAR(EY337))</f>
        <v>#N/A</v>
      </c>
    </row>
    <row r="338" spans="2:156" x14ac:dyDescent="0.25">
      <c r="B338" t="e">
        <f>VLOOKUP($A338,'Info client'!$A$2:$D$1000,2,0)</f>
        <v>#N/A</v>
      </c>
      <c r="C338" t="e">
        <f>VLOOKUP($A338,'Info client'!$A$2:$D$1000,3,0)</f>
        <v>#N/A</v>
      </c>
      <c r="D338" t="e">
        <f>VLOOKUP($A338,'Info client'!$A$2:$D$1000,4,0)</f>
        <v>#N/A</v>
      </c>
      <c r="F338" t="e">
        <f>VLOOKUP(Récap!G338,'Création N° Lot'!B250:B350,2,0)</f>
        <v>#N/A</v>
      </c>
      <c r="I338" t="str">
        <f t="shared" si="60"/>
        <v>44197</v>
      </c>
      <c r="J338" s="7" t="e">
        <f>VLOOKUP(Récap!I338,'Création N° Lot'!$D$3:$F$18,3,0)</f>
        <v>#N/A</v>
      </c>
      <c r="K338" t="e">
        <f>CONCATENATE(G338,MONTH(VLOOKUP(Récap!I338,'Création N° Lot'!$D$3:$E$18,2,0)),RIGHT(YEAR(VLOOKUP(Récap!I338,'Création N° Lot'!$D$3:$E$18,2,0)),2)," - ",DAY(J338),"/",MONTH(J338),"/",YEAR(J338))</f>
        <v>#N/A</v>
      </c>
      <c r="O338" t="e">
        <f>VLOOKUP(N338,'Info client'!$A$2:$D$1000,2,0)</f>
        <v>#N/A</v>
      </c>
      <c r="P338" t="e">
        <f>VLOOKUP($A338,'Info client'!$A$2:$D$1000,3,0)</f>
        <v>#N/A</v>
      </c>
      <c r="Q338" t="e">
        <f>VLOOKUP($A338,'Info client'!$A$2:$D$1000,4,0)</f>
        <v>#N/A</v>
      </c>
      <c r="S338" t="e">
        <f>VLOOKUP(Récap!G338,'Création N° Lot'!$B$3:$B$18,2,0)</f>
        <v>#N/A</v>
      </c>
      <c r="V338" t="str">
        <f t="shared" si="61"/>
        <v>44228</v>
      </c>
      <c r="W338" s="7" t="e">
        <f>VLOOKUP(Récap!V338,'Création N° Lot'!$D$3:$F$18,3,0)</f>
        <v>#N/A</v>
      </c>
      <c r="X338" t="e">
        <f>CONCATENATE(T338,MONTH(VLOOKUP(Récap!V338,'Création N° Lot'!$D$3:$E$18,2,0)),RIGHT(YEAR(VLOOKUP(Récap!V338,'Création N° Lot'!$D$3:$E$18,2,0)),2)," - ",DAY(W338),"/",MONTH(W338),"/",YEAR(W338))</f>
        <v>#N/A</v>
      </c>
      <c r="AA338" s="6"/>
      <c r="AB338" t="e">
        <f>VLOOKUP(AA338,'Info client'!$A$2:$D$1000,2,0)</f>
        <v>#N/A</v>
      </c>
      <c r="AC338" t="e">
        <f>VLOOKUP(AA338,'Info client'!$A$2:$D$1000,3,0)</f>
        <v>#N/A</v>
      </c>
      <c r="AD338" t="e">
        <f>VLOOKUP(AA338,'Info client'!$A$2:$D$1000,4,0)</f>
        <v>#N/A</v>
      </c>
      <c r="AF338" t="e">
        <f>VLOOKUP(Récap!AG338,'Création N° Lot'!$B$3:$B$18,2,0)</f>
        <v>#N/A</v>
      </c>
      <c r="AI338" t="str">
        <f t="shared" si="62"/>
        <v>44256</v>
      </c>
      <c r="AJ338" s="7" t="e">
        <f>VLOOKUP(Récap!AI338,'Création N° Lot'!$D$3:$F$18,3,0)</f>
        <v>#N/A</v>
      </c>
      <c r="AK338" t="e">
        <f>CONCATENATE(AG338,MONTH(VLOOKUP(Récap!AI338,'Création N° Lot'!$D$3:$E$18,2,0)),RIGHT(YEAR(VLOOKUP(Récap!AI338,'Création N° Lot'!$D$3:$E$18,2,0)),2)," - ",DAY(AJ338),"/",MONTH(AJ338),"/",YEAR(AJ338))</f>
        <v>#N/A</v>
      </c>
      <c r="AP338" s="6"/>
      <c r="AQ338" t="e">
        <f>VLOOKUP(AP338,'Info client'!$A$2:$D$1000,2,0)</f>
        <v>#N/A</v>
      </c>
      <c r="AR338" t="e">
        <f>VLOOKUP(AP338,'Info client'!$A$2:$D$1000,3,0)</f>
        <v>#N/A</v>
      </c>
      <c r="AS338" t="e">
        <f>VLOOKUP(AP338,'Info client'!$A$2:$D$1000,4,0)</f>
        <v>#N/A</v>
      </c>
      <c r="AU338" t="e">
        <f>VLOOKUP(Récap!AV338,'Création N° Lot'!$B$3:$B$18,2,0)</f>
        <v>#N/A</v>
      </c>
      <c r="AX338" t="str">
        <f t="shared" si="63"/>
        <v>44287</v>
      </c>
      <c r="AY338" s="7" t="e">
        <f>VLOOKUP(Récap!AX338,'Création N° Lot'!$D$3:$F$18,3,0)</f>
        <v>#N/A</v>
      </c>
      <c r="AZ338" t="e">
        <f>CONCATENATE(AV338,MONTH(VLOOKUP(Récap!AX338,'Création N° Lot'!$D$3:$E$18,2,0)),RIGHT(YEAR(VLOOKUP(Récap!AX338,'Création N° Lot'!$D$3:$E$18,2,0)),2)," - ",DAY(AY338),"/",MONTH(AY338),"/",YEAR(AY338))</f>
        <v>#N/A</v>
      </c>
      <c r="BC338" s="6"/>
      <c r="BD338" t="e">
        <f>VLOOKUP(BC338,'Info client'!$A$2:$D$1000,2,0)</f>
        <v>#N/A</v>
      </c>
      <c r="BE338" t="e">
        <f>VLOOKUP(BC338,'Info client'!$A$2:$D$1000,3,0)</f>
        <v>#N/A</v>
      </c>
      <c r="BF338" t="e">
        <f>VLOOKUP(BC338,'Info client'!$A$2:$D$1000,4,0)</f>
        <v>#N/A</v>
      </c>
      <c r="BH338" t="e">
        <f>VLOOKUP(Récap!BI338,'Création N° Lot'!$B$3:$B$18,2,0)</f>
        <v>#N/A</v>
      </c>
      <c r="BK338" t="str">
        <f t="shared" si="64"/>
        <v>44317</v>
      </c>
      <c r="BL338" s="7" t="e">
        <f>VLOOKUP(Récap!BK338,'Création N° Lot'!$D$3:$F$18,3,0)</f>
        <v>#N/A</v>
      </c>
      <c r="BM338" t="e">
        <f>CONCATENATE(BI338,MONTH(VLOOKUP(Récap!BK338,'Création N° Lot'!$D$3:$E$18,2,0)),RIGHT(YEAR(VLOOKUP(Récap!BK338,'Création N° Lot'!$D$3:$E$18,2,0)),2)," - ",DAY(BL338),"/",MONTH(BL338),"/",YEAR(BL338))</f>
        <v>#N/A</v>
      </c>
      <c r="BP338" s="6"/>
      <c r="BQ338" t="e">
        <f>VLOOKUP(BP338,'Info client'!$A$2:$D$1000,2,0)</f>
        <v>#N/A</v>
      </c>
      <c r="BR338" t="e">
        <f>VLOOKUP(BP338,'Info client'!$A$2:$D$1000,3,0)</f>
        <v>#N/A</v>
      </c>
      <c r="BS338" t="e">
        <f>VLOOKUP(BP338,'Info client'!$A$2:$D$1000,4,0)</f>
        <v>#N/A</v>
      </c>
      <c r="BU338" t="e">
        <f>VLOOKUP(Récap!BV338,'Création N° Lot'!$B$3:$B$18,2,0)</f>
        <v>#N/A</v>
      </c>
      <c r="BX338" t="str">
        <f t="shared" si="65"/>
        <v>44348</v>
      </c>
      <c r="BY338" s="7" t="e">
        <f>VLOOKUP(Récap!BX338,'Création N° Lot'!$D$3:$F$18,3,0)</f>
        <v>#N/A</v>
      </c>
      <c r="BZ338" t="e">
        <f>CONCATENATE(BV338,MONTH(VLOOKUP(Récap!BX338,'Création N° Lot'!$D$3:$E$18,2,0)),RIGHT(YEAR(VLOOKUP(Récap!BX338,'Création N° Lot'!$D$3:$E$18,2,0)),2)," - ",DAY(BY338),"/",MONTH(BY338),"/",YEAR(BY338))</f>
        <v>#N/A</v>
      </c>
      <c r="CC338" s="6"/>
      <c r="CD338" t="e">
        <f>VLOOKUP(CC338,'Info client'!$A$2:$D$1000,2,0)</f>
        <v>#N/A</v>
      </c>
      <c r="CE338" t="e">
        <f>VLOOKUP(CC338,'Info client'!$A$2:$D$1000,3,0)</f>
        <v>#N/A</v>
      </c>
      <c r="CF338" t="e">
        <f>VLOOKUP(CC338,'Info client'!$A$2:$D$1000,4,0)</f>
        <v>#N/A</v>
      </c>
      <c r="CH338" t="e">
        <f>VLOOKUP(Récap!CI338,'Création N° Lot'!$B$3:$B$18,2,0)</f>
        <v>#N/A</v>
      </c>
      <c r="CK338" t="str">
        <f t="shared" si="66"/>
        <v>44378</v>
      </c>
      <c r="CL338" s="7" t="e">
        <f>VLOOKUP(Récap!CK338,'Création N° Lot'!$D$3:$F$18,3,0)</f>
        <v>#N/A</v>
      </c>
      <c r="CM338" t="e">
        <f>CONCATENATE(CI338,MONTH(VLOOKUP(Récap!CK338,'Création N° Lot'!$D$3:$E$18,2,0)),RIGHT(YEAR(VLOOKUP(Récap!CK338,'Création N° Lot'!$D$3:$E$18,2,0)),2)," - ",DAY(CL338),"/",MONTH(CL338),"/",YEAR(CL338))</f>
        <v>#N/A</v>
      </c>
      <c r="CP338" s="6"/>
      <c r="CQ338" t="e">
        <f>VLOOKUP(CP338,'Info client'!$A$2:$D$1000,2,0)</f>
        <v>#N/A</v>
      </c>
      <c r="CR338" t="e">
        <f>VLOOKUP(CP338,'Info client'!$A$2:$D$1000,3,0)</f>
        <v>#N/A</v>
      </c>
      <c r="CS338" t="e">
        <f>VLOOKUP(CP338,'Info client'!$A$2:$D$1000,4,0)</f>
        <v>#N/A</v>
      </c>
      <c r="CU338" t="e">
        <f>VLOOKUP(Récap!CV338,'Création N° Lot'!$B$3:$B$18,2,0)</f>
        <v>#N/A</v>
      </c>
      <c r="CX338" t="str">
        <f t="shared" si="67"/>
        <v>Aout 2021</v>
      </c>
      <c r="CY338" s="7" t="e">
        <f>VLOOKUP(Récap!CX338,'Création N° Lot'!$D$3:$F$18,3,0)</f>
        <v>#N/A</v>
      </c>
      <c r="CZ338" t="e">
        <f>CONCATENATE(CV338,MONTH(VLOOKUP(Récap!CX338,'Création N° Lot'!$D$3:$E$18,2,0)),RIGHT(YEAR(VLOOKUP(Récap!CX338,'Création N° Lot'!$D$3:$E$18,2,0)),2)," - ",DAY(CY338),"/",MONTH(CY338),"/",YEAR(CY338))</f>
        <v>#N/A</v>
      </c>
      <c r="DC338" s="6"/>
      <c r="DD338" t="e">
        <f>VLOOKUP(DC338,'Info client'!$A$2:$D$1000,2,0)</f>
        <v>#N/A</v>
      </c>
      <c r="DE338" t="e">
        <f>VLOOKUP(DC338,'Info client'!$A$2:$D$1000,3,0)</f>
        <v>#N/A</v>
      </c>
      <c r="DF338" t="e">
        <f>VLOOKUP(DC338,'Info client'!$A$2:$D$1000,4,0)</f>
        <v>#N/A</v>
      </c>
      <c r="DH338" t="e">
        <f>VLOOKUP(Récap!DI338,'Création N° Lot'!$B$3:$B$18,2,0)</f>
        <v>#N/A</v>
      </c>
      <c r="DK338" t="str">
        <f t="shared" si="68"/>
        <v>44440</v>
      </c>
      <c r="DL338" s="7" t="e">
        <f>VLOOKUP(Récap!DK338,'Création N° Lot'!$D$3:$F$18,3,0)</f>
        <v>#N/A</v>
      </c>
      <c r="DM338" t="e">
        <f>CONCATENATE(DI338,MONTH(VLOOKUP(Récap!DK338,'Création N° Lot'!$D$3:$E$18,2,0)),RIGHT(YEAR(VLOOKUP(Récap!DK338,'Création N° Lot'!$D$3:$E$18,2,0)),2)," - ",DAY(DL338),"/",MONTH(DL338),"/",YEAR(DL338))</f>
        <v>#N/A</v>
      </c>
      <c r="DP338" s="6"/>
      <c r="DQ338" t="e">
        <f>VLOOKUP(DP338,'Info client'!$A$2:$D$1000,2,0)</f>
        <v>#N/A</v>
      </c>
      <c r="DR338" t="e">
        <f>VLOOKUP(DP338,'Info client'!$A$2:$D$1000,3,0)</f>
        <v>#N/A</v>
      </c>
      <c r="DS338" t="e">
        <f>VLOOKUP(DP338,'Info client'!$A$2:$D$1000,4,0)</f>
        <v>#N/A</v>
      </c>
      <c r="DU338" t="e">
        <f>VLOOKUP(Récap!DV338,'Création N° Lot'!$B$3:$B$18,2,0)</f>
        <v>#N/A</v>
      </c>
      <c r="DX338" t="str">
        <f t="shared" si="69"/>
        <v>44470</v>
      </c>
      <c r="DY338" s="7" t="e">
        <f>VLOOKUP(Récap!DX338,'Création N° Lot'!$D$3:$F$18,3,0)</f>
        <v>#N/A</v>
      </c>
      <c r="DZ338" t="e">
        <f>CONCATENATE(DV338,MONTH(VLOOKUP(Récap!DX338,'Création N° Lot'!$D$3:$E$18,2,0)),RIGHT(YEAR(VLOOKUP(Récap!DX338,'Création N° Lot'!$D$3:$E$18,2,0)),2)," - ",DAY(DY338),"/",MONTH(DY338),"/",YEAR(DY338))</f>
        <v>#N/A</v>
      </c>
      <c r="EC338" s="6"/>
      <c r="ED338" t="e">
        <f>VLOOKUP(EC338,'Info client'!$A$2:$D$1000,2,0)</f>
        <v>#N/A</v>
      </c>
      <c r="EE338" t="e">
        <f>VLOOKUP(EC338,'Info client'!$A$2:$D$1000,3,0)</f>
        <v>#N/A</v>
      </c>
      <c r="EF338" t="e">
        <f>VLOOKUP(EC338,'Info client'!$A$2:$D$1000,4,0)</f>
        <v>#N/A</v>
      </c>
      <c r="EH338" t="e">
        <f>VLOOKUP(Récap!EI338,'Création N° Lot'!$B$3:$B$18,2,0)</f>
        <v>#N/A</v>
      </c>
      <c r="EK338" t="str">
        <f t="shared" si="70"/>
        <v>44501</v>
      </c>
      <c r="EL338" s="7" t="e">
        <f>VLOOKUP(Récap!EK338,'Création N° Lot'!$D$3:$F$18,3,0)</f>
        <v>#N/A</v>
      </c>
      <c r="EM338" t="e">
        <f>CONCATENATE(EI338,MONTH(VLOOKUP(Récap!EK338,'Création N° Lot'!$D$3:$E$18,2,0)),RIGHT(YEAR(VLOOKUP(Récap!EK338,'Création N° Lot'!$D$3:$E$18,2,0)),2)," - ",DAY(EL338),"/",MONTH(EL338),"/",YEAR(EL338))</f>
        <v>#N/A</v>
      </c>
      <c r="EP338" s="6"/>
      <c r="EQ338" t="e">
        <f>VLOOKUP(EP338,'Info client'!$A$2:$D$1000,2,0)</f>
        <v>#N/A</v>
      </c>
      <c r="ER338" t="e">
        <f>VLOOKUP(EP338,'Info client'!$A$2:$D$1000,3,0)</f>
        <v>#N/A</v>
      </c>
      <c r="ES338" t="e">
        <f>VLOOKUP(EP338,'Info client'!$A$2:$D$1000,4,0)</f>
        <v>#N/A</v>
      </c>
      <c r="EU338" t="e">
        <f>VLOOKUP(Récap!EV338,'Création N° Lot'!$B$3:$B$18,2,0)</f>
        <v>#N/A</v>
      </c>
      <c r="EX338" t="str">
        <f t="shared" si="71"/>
        <v>44531</v>
      </c>
      <c r="EY338" s="7" t="e">
        <f>VLOOKUP(Récap!EX338,'Création N° Lot'!$D$3:$F$18,3,0)</f>
        <v>#N/A</v>
      </c>
      <c r="EZ338" t="e">
        <f>CONCATENATE(EV338,MONTH(VLOOKUP(Récap!EX338,'Création N° Lot'!$D$3:$E$18,2,0)),RIGHT(YEAR(VLOOKUP(Récap!EX338,'Création N° Lot'!$D$3:$E$18,2,0)),2)," - ",DAY(EY338),"/",MONTH(EY338),"/",YEAR(EY338))</f>
        <v>#N/A</v>
      </c>
    </row>
    <row r="339" spans="2:156" x14ac:dyDescent="0.25">
      <c r="B339" t="e">
        <f>VLOOKUP($A339,'Info client'!$A$2:$D$1000,2,0)</f>
        <v>#N/A</v>
      </c>
      <c r="C339" t="e">
        <f>VLOOKUP($A339,'Info client'!$A$2:$D$1000,3,0)</f>
        <v>#N/A</v>
      </c>
      <c r="D339" t="e">
        <f>VLOOKUP($A339,'Info client'!$A$2:$D$1000,4,0)</f>
        <v>#N/A</v>
      </c>
      <c r="F339" t="e">
        <f>VLOOKUP(Récap!G339,'Création N° Lot'!B251:B351,2,0)</f>
        <v>#N/A</v>
      </c>
      <c r="I339" t="str">
        <f t="shared" si="60"/>
        <v>44197</v>
      </c>
      <c r="J339" s="7" t="e">
        <f>VLOOKUP(Récap!I339,'Création N° Lot'!$D$3:$F$18,3,0)</f>
        <v>#N/A</v>
      </c>
      <c r="K339" t="e">
        <f>CONCATENATE(G339,MONTH(VLOOKUP(Récap!I339,'Création N° Lot'!$D$3:$E$18,2,0)),RIGHT(YEAR(VLOOKUP(Récap!I339,'Création N° Lot'!$D$3:$E$18,2,0)),2)," - ",DAY(J339),"/",MONTH(J339),"/",YEAR(J339))</f>
        <v>#N/A</v>
      </c>
      <c r="O339" t="e">
        <f>VLOOKUP(N339,'Info client'!$A$2:$D$1000,2,0)</f>
        <v>#N/A</v>
      </c>
      <c r="P339" t="e">
        <f>VLOOKUP($A339,'Info client'!$A$2:$D$1000,3,0)</f>
        <v>#N/A</v>
      </c>
      <c r="Q339" t="e">
        <f>VLOOKUP($A339,'Info client'!$A$2:$D$1000,4,0)</f>
        <v>#N/A</v>
      </c>
      <c r="S339" t="e">
        <f>VLOOKUP(Récap!G339,'Création N° Lot'!$B$3:$B$18,2,0)</f>
        <v>#N/A</v>
      </c>
      <c r="V339" t="str">
        <f t="shared" si="61"/>
        <v>44228</v>
      </c>
      <c r="W339" s="7" t="e">
        <f>VLOOKUP(Récap!V339,'Création N° Lot'!$D$3:$F$18,3,0)</f>
        <v>#N/A</v>
      </c>
      <c r="X339" t="e">
        <f>CONCATENATE(T339,MONTH(VLOOKUP(Récap!V339,'Création N° Lot'!$D$3:$E$18,2,0)),RIGHT(YEAR(VLOOKUP(Récap!V339,'Création N° Lot'!$D$3:$E$18,2,0)),2)," - ",DAY(W339),"/",MONTH(W339),"/",YEAR(W339))</f>
        <v>#N/A</v>
      </c>
      <c r="AA339" s="6"/>
      <c r="AB339" t="e">
        <f>VLOOKUP(AA339,'Info client'!$A$2:$D$1000,2,0)</f>
        <v>#N/A</v>
      </c>
      <c r="AC339" t="e">
        <f>VLOOKUP(AA339,'Info client'!$A$2:$D$1000,3,0)</f>
        <v>#N/A</v>
      </c>
      <c r="AD339" t="e">
        <f>VLOOKUP(AA339,'Info client'!$A$2:$D$1000,4,0)</f>
        <v>#N/A</v>
      </c>
      <c r="AF339" t="e">
        <f>VLOOKUP(Récap!AG339,'Création N° Lot'!$B$3:$B$18,2,0)</f>
        <v>#N/A</v>
      </c>
      <c r="AI339" t="str">
        <f t="shared" si="62"/>
        <v>44256</v>
      </c>
      <c r="AJ339" s="7" t="e">
        <f>VLOOKUP(Récap!AI339,'Création N° Lot'!$D$3:$F$18,3,0)</f>
        <v>#N/A</v>
      </c>
      <c r="AK339" t="e">
        <f>CONCATENATE(AG339,MONTH(VLOOKUP(Récap!AI339,'Création N° Lot'!$D$3:$E$18,2,0)),RIGHT(YEAR(VLOOKUP(Récap!AI339,'Création N° Lot'!$D$3:$E$18,2,0)),2)," - ",DAY(AJ339),"/",MONTH(AJ339),"/",YEAR(AJ339))</f>
        <v>#N/A</v>
      </c>
      <c r="AP339" s="6"/>
      <c r="AQ339" t="e">
        <f>VLOOKUP(AP339,'Info client'!$A$2:$D$1000,2,0)</f>
        <v>#N/A</v>
      </c>
      <c r="AR339" t="e">
        <f>VLOOKUP(AP339,'Info client'!$A$2:$D$1000,3,0)</f>
        <v>#N/A</v>
      </c>
      <c r="AS339" t="e">
        <f>VLOOKUP(AP339,'Info client'!$A$2:$D$1000,4,0)</f>
        <v>#N/A</v>
      </c>
      <c r="AU339" t="e">
        <f>VLOOKUP(Récap!AV339,'Création N° Lot'!$B$3:$B$18,2,0)</f>
        <v>#N/A</v>
      </c>
      <c r="AX339" t="str">
        <f t="shared" si="63"/>
        <v>44287</v>
      </c>
      <c r="AY339" s="7" t="e">
        <f>VLOOKUP(Récap!AX339,'Création N° Lot'!$D$3:$F$18,3,0)</f>
        <v>#N/A</v>
      </c>
      <c r="AZ339" t="e">
        <f>CONCATENATE(AV339,MONTH(VLOOKUP(Récap!AX339,'Création N° Lot'!$D$3:$E$18,2,0)),RIGHT(YEAR(VLOOKUP(Récap!AX339,'Création N° Lot'!$D$3:$E$18,2,0)),2)," - ",DAY(AY339),"/",MONTH(AY339),"/",YEAR(AY339))</f>
        <v>#N/A</v>
      </c>
      <c r="BC339" s="6"/>
      <c r="BD339" t="e">
        <f>VLOOKUP(BC339,'Info client'!$A$2:$D$1000,2,0)</f>
        <v>#N/A</v>
      </c>
      <c r="BE339" t="e">
        <f>VLOOKUP(BC339,'Info client'!$A$2:$D$1000,3,0)</f>
        <v>#N/A</v>
      </c>
      <c r="BF339" t="e">
        <f>VLOOKUP(BC339,'Info client'!$A$2:$D$1000,4,0)</f>
        <v>#N/A</v>
      </c>
      <c r="BH339" t="e">
        <f>VLOOKUP(Récap!BI339,'Création N° Lot'!$B$3:$B$18,2,0)</f>
        <v>#N/A</v>
      </c>
      <c r="BK339" t="str">
        <f t="shared" si="64"/>
        <v>44317</v>
      </c>
      <c r="BL339" s="7" t="e">
        <f>VLOOKUP(Récap!BK339,'Création N° Lot'!$D$3:$F$18,3,0)</f>
        <v>#N/A</v>
      </c>
      <c r="BM339" t="e">
        <f>CONCATENATE(BI339,MONTH(VLOOKUP(Récap!BK339,'Création N° Lot'!$D$3:$E$18,2,0)),RIGHT(YEAR(VLOOKUP(Récap!BK339,'Création N° Lot'!$D$3:$E$18,2,0)),2)," - ",DAY(BL339),"/",MONTH(BL339),"/",YEAR(BL339))</f>
        <v>#N/A</v>
      </c>
      <c r="BP339" s="6"/>
      <c r="BQ339" t="e">
        <f>VLOOKUP(BP339,'Info client'!$A$2:$D$1000,2,0)</f>
        <v>#N/A</v>
      </c>
      <c r="BR339" t="e">
        <f>VLOOKUP(BP339,'Info client'!$A$2:$D$1000,3,0)</f>
        <v>#N/A</v>
      </c>
      <c r="BS339" t="e">
        <f>VLOOKUP(BP339,'Info client'!$A$2:$D$1000,4,0)</f>
        <v>#N/A</v>
      </c>
      <c r="BU339" t="e">
        <f>VLOOKUP(Récap!BV339,'Création N° Lot'!$B$3:$B$18,2,0)</f>
        <v>#N/A</v>
      </c>
      <c r="BX339" t="str">
        <f t="shared" si="65"/>
        <v>44348</v>
      </c>
      <c r="BY339" s="7" t="e">
        <f>VLOOKUP(Récap!BX339,'Création N° Lot'!$D$3:$F$18,3,0)</f>
        <v>#N/A</v>
      </c>
      <c r="BZ339" t="e">
        <f>CONCATENATE(BV339,MONTH(VLOOKUP(Récap!BX339,'Création N° Lot'!$D$3:$E$18,2,0)),RIGHT(YEAR(VLOOKUP(Récap!BX339,'Création N° Lot'!$D$3:$E$18,2,0)),2)," - ",DAY(BY339),"/",MONTH(BY339),"/",YEAR(BY339))</f>
        <v>#N/A</v>
      </c>
      <c r="CC339" s="6"/>
      <c r="CD339" t="e">
        <f>VLOOKUP(CC339,'Info client'!$A$2:$D$1000,2,0)</f>
        <v>#N/A</v>
      </c>
      <c r="CE339" t="e">
        <f>VLOOKUP(CC339,'Info client'!$A$2:$D$1000,3,0)</f>
        <v>#N/A</v>
      </c>
      <c r="CF339" t="e">
        <f>VLOOKUP(CC339,'Info client'!$A$2:$D$1000,4,0)</f>
        <v>#N/A</v>
      </c>
      <c r="CH339" t="e">
        <f>VLOOKUP(Récap!CI339,'Création N° Lot'!$B$3:$B$18,2,0)</f>
        <v>#N/A</v>
      </c>
      <c r="CK339" t="str">
        <f t="shared" si="66"/>
        <v>44378</v>
      </c>
      <c r="CL339" s="7" t="e">
        <f>VLOOKUP(Récap!CK339,'Création N° Lot'!$D$3:$F$18,3,0)</f>
        <v>#N/A</v>
      </c>
      <c r="CM339" t="e">
        <f>CONCATENATE(CI339,MONTH(VLOOKUP(Récap!CK339,'Création N° Lot'!$D$3:$E$18,2,0)),RIGHT(YEAR(VLOOKUP(Récap!CK339,'Création N° Lot'!$D$3:$E$18,2,0)),2)," - ",DAY(CL339),"/",MONTH(CL339),"/",YEAR(CL339))</f>
        <v>#N/A</v>
      </c>
      <c r="CP339" s="6"/>
      <c r="CQ339" t="e">
        <f>VLOOKUP(CP339,'Info client'!$A$2:$D$1000,2,0)</f>
        <v>#N/A</v>
      </c>
      <c r="CR339" t="e">
        <f>VLOOKUP(CP339,'Info client'!$A$2:$D$1000,3,0)</f>
        <v>#N/A</v>
      </c>
      <c r="CS339" t="e">
        <f>VLOOKUP(CP339,'Info client'!$A$2:$D$1000,4,0)</f>
        <v>#N/A</v>
      </c>
      <c r="CU339" t="e">
        <f>VLOOKUP(Récap!CV339,'Création N° Lot'!$B$3:$B$18,2,0)</f>
        <v>#N/A</v>
      </c>
      <c r="CX339" t="str">
        <f t="shared" si="67"/>
        <v>Aout 2021</v>
      </c>
      <c r="CY339" s="7" t="e">
        <f>VLOOKUP(Récap!CX339,'Création N° Lot'!$D$3:$F$18,3,0)</f>
        <v>#N/A</v>
      </c>
      <c r="CZ339" t="e">
        <f>CONCATENATE(CV339,MONTH(VLOOKUP(Récap!CX339,'Création N° Lot'!$D$3:$E$18,2,0)),RIGHT(YEAR(VLOOKUP(Récap!CX339,'Création N° Lot'!$D$3:$E$18,2,0)),2)," - ",DAY(CY339),"/",MONTH(CY339),"/",YEAR(CY339))</f>
        <v>#N/A</v>
      </c>
      <c r="DC339" s="6"/>
      <c r="DD339" t="e">
        <f>VLOOKUP(DC339,'Info client'!$A$2:$D$1000,2,0)</f>
        <v>#N/A</v>
      </c>
      <c r="DE339" t="e">
        <f>VLOOKUP(DC339,'Info client'!$A$2:$D$1000,3,0)</f>
        <v>#N/A</v>
      </c>
      <c r="DF339" t="e">
        <f>VLOOKUP(DC339,'Info client'!$A$2:$D$1000,4,0)</f>
        <v>#N/A</v>
      </c>
      <c r="DH339" t="e">
        <f>VLOOKUP(Récap!DI339,'Création N° Lot'!$B$3:$B$18,2,0)</f>
        <v>#N/A</v>
      </c>
      <c r="DK339" t="str">
        <f t="shared" si="68"/>
        <v>44440</v>
      </c>
      <c r="DL339" s="7" t="e">
        <f>VLOOKUP(Récap!DK339,'Création N° Lot'!$D$3:$F$18,3,0)</f>
        <v>#N/A</v>
      </c>
      <c r="DM339" t="e">
        <f>CONCATENATE(DI339,MONTH(VLOOKUP(Récap!DK339,'Création N° Lot'!$D$3:$E$18,2,0)),RIGHT(YEAR(VLOOKUP(Récap!DK339,'Création N° Lot'!$D$3:$E$18,2,0)),2)," - ",DAY(DL339),"/",MONTH(DL339),"/",YEAR(DL339))</f>
        <v>#N/A</v>
      </c>
      <c r="DP339" s="6"/>
      <c r="DQ339" t="e">
        <f>VLOOKUP(DP339,'Info client'!$A$2:$D$1000,2,0)</f>
        <v>#N/A</v>
      </c>
      <c r="DR339" t="e">
        <f>VLOOKUP(DP339,'Info client'!$A$2:$D$1000,3,0)</f>
        <v>#N/A</v>
      </c>
      <c r="DS339" t="e">
        <f>VLOOKUP(DP339,'Info client'!$A$2:$D$1000,4,0)</f>
        <v>#N/A</v>
      </c>
      <c r="DU339" t="e">
        <f>VLOOKUP(Récap!DV339,'Création N° Lot'!$B$3:$B$18,2,0)</f>
        <v>#N/A</v>
      </c>
      <c r="DX339" t="str">
        <f t="shared" si="69"/>
        <v>44470</v>
      </c>
      <c r="DY339" s="7" t="e">
        <f>VLOOKUP(Récap!DX339,'Création N° Lot'!$D$3:$F$18,3,0)</f>
        <v>#N/A</v>
      </c>
      <c r="DZ339" t="e">
        <f>CONCATENATE(DV339,MONTH(VLOOKUP(Récap!DX339,'Création N° Lot'!$D$3:$E$18,2,0)),RIGHT(YEAR(VLOOKUP(Récap!DX339,'Création N° Lot'!$D$3:$E$18,2,0)),2)," - ",DAY(DY339),"/",MONTH(DY339),"/",YEAR(DY339))</f>
        <v>#N/A</v>
      </c>
      <c r="EC339" s="6"/>
      <c r="ED339" t="e">
        <f>VLOOKUP(EC339,'Info client'!$A$2:$D$1000,2,0)</f>
        <v>#N/A</v>
      </c>
      <c r="EE339" t="e">
        <f>VLOOKUP(EC339,'Info client'!$A$2:$D$1000,3,0)</f>
        <v>#N/A</v>
      </c>
      <c r="EF339" t="e">
        <f>VLOOKUP(EC339,'Info client'!$A$2:$D$1000,4,0)</f>
        <v>#N/A</v>
      </c>
      <c r="EH339" t="e">
        <f>VLOOKUP(Récap!EI339,'Création N° Lot'!$B$3:$B$18,2,0)</f>
        <v>#N/A</v>
      </c>
      <c r="EK339" t="str">
        <f t="shared" si="70"/>
        <v>44501</v>
      </c>
      <c r="EL339" s="7" t="e">
        <f>VLOOKUP(Récap!EK339,'Création N° Lot'!$D$3:$F$18,3,0)</f>
        <v>#N/A</v>
      </c>
      <c r="EM339" t="e">
        <f>CONCATENATE(EI339,MONTH(VLOOKUP(Récap!EK339,'Création N° Lot'!$D$3:$E$18,2,0)),RIGHT(YEAR(VLOOKUP(Récap!EK339,'Création N° Lot'!$D$3:$E$18,2,0)),2)," - ",DAY(EL339),"/",MONTH(EL339),"/",YEAR(EL339))</f>
        <v>#N/A</v>
      </c>
      <c r="EP339" s="6"/>
      <c r="EQ339" t="e">
        <f>VLOOKUP(EP339,'Info client'!$A$2:$D$1000,2,0)</f>
        <v>#N/A</v>
      </c>
      <c r="ER339" t="e">
        <f>VLOOKUP(EP339,'Info client'!$A$2:$D$1000,3,0)</f>
        <v>#N/A</v>
      </c>
      <c r="ES339" t="e">
        <f>VLOOKUP(EP339,'Info client'!$A$2:$D$1000,4,0)</f>
        <v>#N/A</v>
      </c>
      <c r="EU339" t="e">
        <f>VLOOKUP(Récap!EV339,'Création N° Lot'!$B$3:$B$18,2,0)</f>
        <v>#N/A</v>
      </c>
      <c r="EX339" t="str">
        <f t="shared" si="71"/>
        <v>44531</v>
      </c>
      <c r="EY339" s="7" t="e">
        <f>VLOOKUP(Récap!EX339,'Création N° Lot'!$D$3:$F$18,3,0)</f>
        <v>#N/A</v>
      </c>
      <c r="EZ339" t="e">
        <f>CONCATENATE(EV339,MONTH(VLOOKUP(Récap!EX339,'Création N° Lot'!$D$3:$E$18,2,0)),RIGHT(YEAR(VLOOKUP(Récap!EX339,'Création N° Lot'!$D$3:$E$18,2,0)),2)," - ",DAY(EY339),"/",MONTH(EY339),"/",YEAR(EY339))</f>
        <v>#N/A</v>
      </c>
    </row>
    <row r="340" spans="2:156" x14ac:dyDescent="0.25">
      <c r="B340" t="e">
        <f>VLOOKUP($A340,'Info client'!$A$2:$D$1000,2,0)</f>
        <v>#N/A</v>
      </c>
      <c r="C340" t="e">
        <f>VLOOKUP($A340,'Info client'!$A$2:$D$1000,3,0)</f>
        <v>#N/A</v>
      </c>
      <c r="D340" t="e">
        <f>VLOOKUP($A340,'Info client'!$A$2:$D$1000,4,0)</f>
        <v>#N/A</v>
      </c>
      <c r="F340" t="e">
        <f>VLOOKUP(Récap!G340,'Création N° Lot'!B252:B352,2,0)</f>
        <v>#N/A</v>
      </c>
      <c r="I340" t="str">
        <f t="shared" si="60"/>
        <v>44197</v>
      </c>
      <c r="J340" s="7" t="e">
        <f>VLOOKUP(Récap!I340,'Création N° Lot'!$D$3:$F$18,3,0)</f>
        <v>#N/A</v>
      </c>
      <c r="K340" t="e">
        <f>CONCATENATE(G340,MONTH(VLOOKUP(Récap!I340,'Création N° Lot'!$D$3:$E$18,2,0)),RIGHT(YEAR(VLOOKUP(Récap!I340,'Création N° Lot'!$D$3:$E$18,2,0)),2)," - ",DAY(J340),"/",MONTH(J340),"/",YEAR(J340))</f>
        <v>#N/A</v>
      </c>
      <c r="O340" t="e">
        <f>VLOOKUP(N340,'Info client'!$A$2:$D$1000,2,0)</f>
        <v>#N/A</v>
      </c>
      <c r="P340" t="e">
        <f>VLOOKUP($A340,'Info client'!$A$2:$D$1000,3,0)</f>
        <v>#N/A</v>
      </c>
      <c r="Q340" t="e">
        <f>VLOOKUP($A340,'Info client'!$A$2:$D$1000,4,0)</f>
        <v>#N/A</v>
      </c>
      <c r="S340" t="e">
        <f>VLOOKUP(Récap!G340,'Création N° Lot'!$B$3:$B$18,2,0)</f>
        <v>#N/A</v>
      </c>
      <c r="V340" t="str">
        <f t="shared" si="61"/>
        <v>44228</v>
      </c>
      <c r="W340" s="7" t="e">
        <f>VLOOKUP(Récap!V340,'Création N° Lot'!$D$3:$F$18,3,0)</f>
        <v>#N/A</v>
      </c>
      <c r="X340" t="e">
        <f>CONCATENATE(T340,MONTH(VLOOKUP(Récap!V340,'Création N° Lot'!$D$3:$E$18,2,0)),RIGHT(YEAR(VLOOKUP(Récap!V340,'Création N° Lot'!$D$3:$E$18,2,0)),2)," - ",DAY(W340),"/",MONTH(W340),"/",YEAR(W340))</f>
        <v>#N/A</v>
      </c>
      <c r="AA340" s="6"/>
      <c r="AB340" t="e">
        <f>VLOOKUP(AA340,'Info client'!$A$2:$D$1000,2,0)</f>
        <v>#N/A</v>
      </c>
      <c r="AC340" t="e">
        <f>VLOOKUP(AA340,'Info client'!$A$2:$D$1000,3,0)</f>
        <v>#N/A</v>
      </c>
      <c r="AD340" t="e">
        <f>VLOOKUP(AA340,'Info client'!$A$2:$D$1000,4,0)</f>
        <v>#N/A</v>
      </c>
      <c r="AF340" t="e">
        <f>VLOOKUP(Récap!AG340,'Création N° Lot'!$B$3:$B$18,2,0)</f>
        <v>#N/A</v>
      </c>
      <c r="AI340" t="str">
        <f t="shared" si="62"/>
        <v>44256</v>
      </c>
      <c r="AJ340" s="7" t="e">
        <f>VLOOKUP(Récap!AI340,'Création N° Lot'!$D$3:$F$18,3,0)</f>
        <v>#N/A</v>
      </c>
      <c r="AK340" t="e">
        <f>CONCATENATE(AG340,MONTH(VLOOKUP(Récap!AI340,'Création N° Lot'!$D$3:$E$18,2,0)),RIGHT(YEAR(VLOOKUP(Récap!AI340,'Création N° Lot'!$D$3:$E$18,2,0)),2)," - ",DAY(AJ340),"/",MONTH(AJ340),"/",YEAR(AJ340))</f>
        <v>#N/A</v>
      </c>
      <c r="AP340" s="6"/>
      <c r="AQ340" t="e">
        <f>VLOOKUP(AP340,'Info client'!$A$2:$D$1000,2,0)</f>
        <v>#N/A</v>
      </c>
      <c r="AR340" t="e">
        <f>VLOOKUP(AP340,'Info client'!$A$2:$D$1000,3,0)</f>
        <v>#N/A</v>
      </c>
      <c r="AS340" t="e">
        <f>VLOOKUP(AP340,'Info client'!$A$2:$D$1000,4,0)</f>
        <v>#N/A</v>
      </c>
      <c r="AU340" t="e">
        <f>VLOOKUP(Récap!AV340,'Création N° Lot'!$B$3:$B$18,2,0)</f>
        <v>#N/A</v>
      </c>
      <c r="AX340" t="str">
        <f t="shared" si="63"/>
        <v>44287</v>
      </c>
      <c r="AY340" s="7" t="e">
        <f>VLOOKUP(Récap!AX340,'Création N° Lot'!$D$3:$F$18,3,0)</f>
        <v>#N/A</v>
      </c>
      <c r="AZ340" t="e">
        <f>CONCATENATE(AV340,MONTH(VLOOKUP(Récap!AX340,'Création N° Lot'!$D$3:$E$18,2,0)),RIGHT(YEAR(VLOOKUP(Récap!AX340,'Création N° Lot'!$D$3:$E$18,2,0)),2)," - ",DAY(AY340),"/",MONTH(AY340),"/",YEAR(AY340))</f>
        <v>#N/A</v>
      </c>
      <c r="BC340" s="6"/>
      <c r="BD340" t="e">
        <f>VLOOKUP(BC340,'Info client'!$A$2:$D$1000,2,0)</f>
        <v>#N/A</v>
      </c>
      <c r="BE340" t="e">
        <f>VLOOKUP(BC340,'Info client'!$A$2:$D$1000,3,0)</f>
        <v>#N/A</v>
      </c>
      <c r="BF340" t="e">
        <f>VLOOKUP(BC340,'Info client'!$A$2:$D$1000,4,0)</f>
        <v>#N/A</v>
      </c>
      <c r="BH340" t="e">
        <f>VLOOKUP(Récap!BI340,'Création N° Lot'!$B$3:$B$18,2,0)</f>
        <v>#N/A</v>
      </c>
      <c r="BK340" t="str">
        <f t="shared" si="64"/>
        <v>44317</v>
      </c>
      <c r="BL340" s="7" t="e">
        <f>VLOOKUP(Récap!BK340,'Création N° Lot'!$D$3:$F$18,3,0)</f>
        <v>#N/A</v>
      </c>
      <c r="BM340" t="e">
        <f>CONCATENATE(BI340,MONTH(VLOOKUP(Récap!BK340,'Création N° Lot'!$D$3:$E$18,2,0)),RIGHT(YEAR(VLOOKUP(Récap!BK340,'Création N° Lot'!$D$3:$E$18,2,0)),2)," - ",DAY(BL340),"/",MONTH(BL340),"/",YEAR(BL340))</f>
        <v>#N/A</v>
      </c>
      <c r="BP340" s="6"/>
      <c r="BQ340" t="e">
        <f>VLOOKUP(BP340,'Info client'!$A$2:$D$1000,2,0)</f>
        <v>#N/A</v>
      </c>
      <c r="BR340" t="e">
        <f>VLOOKUP(BP340,'Info client'!$A$2:$D$1000,3,0)</f>
        <v>#N/A</v>
      </c>
      <c r="BS340" t="e">
        <f>VLOOKUP(BP340,'Info client'!$A$2:$D$1000,4,0)</f>
        <v>#N/A</v>
      </c>
      <c r="BU340" t="e">
        <f>VLOOKUP(Récap!BV340,'Création N° Lot'!$B$3:$B$18,2,0)</f>
        <v>#N/A</v>
      </c>
      <c r="BX340" t="str">
        <f t="shared" si="65"/>
        <v>44348</v>
      </c>
      <c r="BY340" s="7" t="e">
        <f>VLOOKUP(Récap!BX340,'Création N° Lot'!$D$3:$F$18,3,0)</f>
        <v>#N/A</v>
      </c>
      <c r="BZ340" t="e">
        <f>CONCATENATE(BV340,MONTH(VLOOKUP(Récap!BX340,'Création N° Lot'!$D$3:$E$18,2,0)),RIGHT(YEAR(VLOOKUP(Récap!BX340,'Création N° Lot'!$D$3:$E$18,2,0)),2)," - ",DAY(BY340),"/",MONTH(BY340),"/",YEAR(BY340))</f>
        <v>#N/A</v>
      </c>
      <c r="CC340" s="6"/>
      <c r="CD340" t="e">
        <f>VLOOKUP(CC340,'Info client'!$A$2:$D$1000,2,0)</f>
        <v>#N/A</v>
      </c>
      <c r="CE340" t="e">
        <f>VLOOKUP(CC340,'Info client'!$A$2:$D$1000,3,0)</f>
        <v>#N/A</v>
      </c>
      <c r="CF340" t="e">
        <f>VLOOKUP(CC340,'Info client'!$A$2:$D$1000,4,0)</f>
        <v>#N/A</v>
      </c>
      <c r="CH340" t="e">
        <f>VLOOKUP(Récap!CI340,'Création N° Lot'!$B$3:$B$18,2,0)</f>
        <v>#N/A</v>
      </c>
      <c r="CK340" t="str">
        <f t="shared" si="66"/>
        <v>44378</v>
      </c>
      <c r="CL340" s="7" t="e">
        <f>VLOOKUP(Récap!CK340,'Création N° Lot'!$D$3:$F$18,3,0)</f>
        <v>#N/A</v>
      </c>
      <c r="CM340" t="e">
        <f>CONCATENATE(CI340,MONTH(VLOOKUP(Récap!CK340,'Création N° Lot'!$D$3:$E$18,2,0)),RIGHT(YEAR(VLOOKUP(Récap!CK340,'Création N° Lot'!$D$3:$E$18,2,0)),2)," - ",DAY(CL340),"/",MONTH(CL340),"/",YEAR(CL340))</f>
        <v>#N/A</v>
      </c>
      <c r="CP340" s="6"/>
      <c r="CQ340" t="e">
        <f>VLOOKUP(CP340,'Info client'!$A$2:$D$1000,2,0)</f>
        <v>#N/A</v>
      </c>
      <c r="CR340" t="e">
        <f>VLOOKUP(CP340,'Info client'!$A$2:$D$1000,3,0)</f>
        <v>#N/A</v>
      </c>
      <c r="CS340" t="e">
        <f>VLOOKUP(CP340,'Info client'!$A$2:$D$1000,4,0)</f>
        <v>#N/A</v>
      </c>
      <c r="CU340" t="e">
        <f>VLOOKUP(Récap!CV340,'Création N° Lot'!$B$3:$B$18,2,0)</f>
        <v>#N/A</v>
      </c>
      <c r="CX340" t="str">
        <f t="shared" si="67"/>
        <v>Aout 2021</v>
      </c>
      <c r="CY340" s="7" t="e">
        <f>VLOOKUP(Récap!CX340,'Création N° Lot'!$D$3:$F$18,3,0)</f>
        <v>#N/A</v>
      </c>
      <c r="CZ340" t="e">
        <f>CONCATENATE(CV340,MONTH(VLOOKUP(Récap!CX340,'Création N° Lot'!$D$3:$E$18,2,0)),RIGHT(YEAR(VLOOKUP(Récap!CX340,'Création N° Lot'!$D$3:$E$18,2,0)),2)," - ",DAY(CY340),"/",MONTH(CY340),"/",YEAR(CY340))</f>
        <v>#N/A</v>
      </c>
      <c r="DC340" s="6"/>
      <c r="DD340" t="e">
        <f>VLOOKUP(DC340,'Info client'!$A$2:$D$1000,2,0)</f>
        <v>#N/A</v>
      </c>
      <c r="DE340" t="e">
        <f>VLOOKUP(DC340,'Info client'!$A$2:$D$1000,3,0)</f>
        <v>#N/A</v>
      </c>
      <c r="DF340" t="e">
        <f>VLOOKUP(DC340,'Info client'!$A$2:$D$1000,4,0)</f>
        <v>#N/A</v>
      </c>
      <c r="DH340" t="e">
        <f>VLOOKUP(Récap!DI340,'Création N° Lot'!$B$3:$B$18,2,0)</f>
        <v>#N/A</v>
      </c>
      <c r="DK340" t="str">
        <f t="shared" si="68"/>
        <v>44440</v>
      </c>
      <c r="DL340" s="7" t="e">
        <f>VLOOKUP(Récap!DK340,'Création N° Lot'!$D$3:$F$18,3,0)</f>
        <v>#N/A</v>
      </c>
      <c r="DM340" t="e">
        <f>CONCATENATE(DI340,MONTH(VLOOKUP(Récap!DK340,'Création N° Lot'!$D$3:$E$18,2,0)),RIGHT(YEAR(VLOOKUP(Récap!DK340,'Création N° Lot'!$D$3:$E$18,2,0)),2)," - ",DAY(DL340),"/",MONTH(DL340),"/",YEAR(DL340))</f>
        <v>#N/A</v>
      </c>
      <c r="DP340" s="6"/>
      <c r="DQ340" t="e">
        <f>VLOOKUP(DP340,'Info client'!$A$2:$D$1000,2,0)</f>
        <v>#N/A</v>
      </c>
      <c r="DR340" t="e">
        <f>VLOOKUP(DP340,'Info client'!$A$2:$D$1000,3,0)</f>
        <v>#N/A</v>
      </c>
      <c r="DS340" t="e">
        <f>VLOOKUP(DP340,'Info client'!$A$2:$D$1000,4,0)</f>
        <v>#N/A</v>
      </c>
      <c r="DU340" t="e">
        <f>VLOOKUP(Récap!DV340,'Création N° Lot'!$B$3:$B$18,2,0)</f>
        <v>#N/A</v>
      </c>
      <c r="DX340" t="str">
        <f t="shared" si="69"/>
        <v>44470</v>
      </c>
      <c r="DY340" s="7" t="e">
        <f>VLOOKUP(Récap!DX340,'Création N° Lot'!$D$3:$F$18,3,0)</f>
        <v>#N/A</v>
      </c>
      <c r="DZ340" t="e">
        <f>CONCATENATE(DV340,MONTH(VLOOKUP(Récap!DX340,'Création N° Lot'!$D$3:$E$18,2,0)),RIGHT(YEAR(VLOOKUP(Récap!DX340,'Création N° Lot'!$D$3:$E$18,2,0)),2)," - ",DAY(DY340),"/",MONTH(DY340),"/",YEAR(DY340))</f>
        <v>#N/A</v>
      </c>
      <c r="EC340" s="6"/>
      <c r="ED340" t="e">
        <f>VLOOKUP(EC340,'Info client'!$A$2:$D$1000,2,0)</f>
        <v>#N/A</v>
      </c>
      <c r="EE340" t="e">
        <f>VLOOKUP(EC340,'Info client'!$A$2:$D$1000,3,0)</f>
        <v>#N/A</v>
      </c>
      <c r="EF340" t="e">
        <f>VLOOKUP(EC340,'Info client'!$A$2:$D$1000,4,0)</f>
        <v>#N/A</v>
      </c>
      <c r="EH340" t="e">
        <f>VLOOKUP(Récap!EI340,'Création N° Lot'!$B$3:$B$18,2,0)</f>
        <v>#N/A</v>
      </c>
      <c r="EK340" t="str">
        <f t="shared" si="70"/>
        <v>44501</v>
      </c>
      <c r="EL340" s="7" t="e">
        <f>VLOOKUP(Récap!EK340,'Création N° Lot'!$D$3:$F$18,3,0)</f>
        <v>#N/A</v>
      </c>
      <c r="EM340" t="e">
        <f>CONCATENATE(EI340,MONTH(VLOOKUP(Récap!EK340,'Création N° Lot'!$D$3:$E$18,2,0)),RIGHT(YEAR(VLOOKUP(Récap!EK340,'Création N° Lot'!$D$3:$E$18,2,0)),2)," - ",DAY(EL340),"/",MONTH(EL340),"/",YEAR(EL340))</f>
        <v>#N/A</v>
      </c>
      <c r="EP340" s="6"/>
      <c r="EQ340" t="e">
        <f>VLOOKUP(EP340,'Info client'!$A$2:$D$1000,2,0)</f>
        <v>#N/A</v>
      </c>
      <c r="ER340" t="e">
        <f>VLOOKUP(EP340,'Info client'!$A$2:$D$1000,3,0)</f>
        <v>#N/A</v>
      </c>
      <c r="ES340" t="e">
        <f>VLOOKUP(EP340,'Info client'!$A$2:$D$1000,4,0)</f>
        <v>#N/A</v>
      </c>
      <c r="EU340" t="e">
        <f>VLOOKUP(Récap!EV340,'Création N° Lot'!$B$3:$B$18,2,0)</f>
        <v>#N/A</v>
      </c>
      <c r="EX340" t="str">
        <f t="shared" si="71"/>
        <v>44531</v>
      </c>
      <c r="EY340" s="7" t="e">
        <f>VLOOKUP(Récap!EX340,'Création N° Lot'!$D$3:$F$18,3,0)</f>
        <v>#N/A</v>
      </c>
      <c r="EZ340" t="e">
        <f>CONCATENATE(EV340,MONTH(VLOOKUP(Récap!EX340,'Création N° Lot'!$D$3:$E$18,2,0)),RIGHT(YEAR(VLOOKUP(Récap!EX340,'Création N° Lot'!$D$3:$E$18,2,0)),2)," - ",DAY(EY340),"/",MONTH(EY340),"/",YEAR(EY340))</f>
        <v>#N/A</v>
      </c>
    </row>
    <row r="341" spans="2:156" x14ac:dyDescent="0.25">
      <c r="B341" t="e">
        <f>VLOOKUP($A341,'Info client'!$A$2:$D$1000,2,0)</f>
        <v>#N/A</v>
      </c>
      <c r="C341" t="e">
        <f>VLOOKUP($A341,'Info client'!$A$2:$D$1000,3,0)</f>
        <v>#N/A</v>
      </c>
      <c r="D341" t="e">
        <f>VLOOKUP($A341,'Info client'!$A$2:$D$1000,4,0)</f>
        <v>#N/A</v>
      </c>
      <c r="F341" t="e">
        <f>VLOOKUP(Récap!G341,'Création N° Lot'!B253:B353,2,0)</f>
        <v>#N/A</v>
      </c>
      <c r="I341" t="str">
        <f t="shared" si="60"/>
        <v>44197</v>
      </c>
      <c r="J341" s="7" t="e">
        <f>VLOOKUP(Récap!I341,'Création N° Lot'!$D$3:$F$18,3,0)</f>
        <v>#N/A</v>
      </c>
      <c r="K341" t="e">
        <f>CONCATENATE(G341,MONTH(VLOOKUP(Récap!I341,'Création N° Lot'!$D$3:$E$18,2,0)),RIGHT(YEAR(VLOOKUP(Récap!I341,'Création N° Lot'!$D$3:$E$18,2,0)),2)," - ",DAY(J341),"/",MONTH(J341),"/",YEAR(J341))</f>
        <v>#N/A</v>
      </c>
      <c r="O341" t="e">
        <f>VLOOKUP(N341,'Info client'!$A$2:$D$1000,2,0)</f>
        <v>#N/A</v>
      </c>
      <c r="P341" t="e">
        <f>VLOOKUP($A341,'Info client'!$A$2:$D$1000,3,0)</f>
        <v>#N/A</v>
      </c>
      <c r="Q341" t="e">
        <f>VLOOKUP($A341,'Info client'!$A$2:$D$1000,4,0)</f>
        <v>#N/A</v>
      </c>
      <c r="S341" t="e">
        <f>VLOOKUP(Récap!G341,'Création N° Lot'!$B$3:$B$18,2,0)</f>
        <v>#N/A</v>
      </c>
      <c r="V341" t="str">
        <f t="shared" si="61"/>
        <v>44228</v>
      </c>
      <c r="W341" s="7" t="e">
        <f>VLOOKUP(Récap!V341,'Création N° Lot'!$D$3:$F$18,3,0)</f>
        <v>#N/A</v>
      </c>
      <c r="X341" t="e">
        <f>CONCATENATE(T341,MONTH(VLOOKUP(Récap!V341,'Création N° Lot'!$D$3:$E$18,2,0)),RIGHT(YEAR(VLOOKUP(Récap!V341,'Création N° Lot'!$D$3:$E$18,2,0)),2)," - ",DAY(W341),"/",MONTH(W341),"/",YEAR(W341))</f>
        <v>#N/A</v>
      </c>
      <c r="AA341" s="6"/>
      <c r="AB341" t="e">
        <f>VLOOKUP(AA341,'Info client'!$A$2:$D$1000,2,0)</f>
        <v>#N/A</v>
      </c>
      <c r="AC341" t="e">
        <f>VLOOKUP(AA341,'Info client'!$A$2:$D$1000,3,0)</f>
        <v>#N/A</v>
      </c>
      <c r="AD341" t="e">
        <f>VLOOKUP(AA341,'Info client'!$A$2:$D$1000,4,0)</f>
        <v>#N/A</v>
      </c>
      <c r="AF341" t="e">
        <f>VLOOKUP(Récap!AG341,'Création N° Lot'!$B$3:$B$18,2,0)</f>
        <v>#N/A</v>
      </c>
      <c r="AI341" t="str">
        <f t="shared" si="62"/>
        <v>44256</v>
      </c>
      <c r="AJ341" s="7" t="e">
        <f>VLOOKUP(Récap!AI341,'Création N° Lot'!$D$3:$F$18,3,0)</f>
        <v>#N/A</v>
      </c>
      <c r="AK341" t="e">
        <f>CONCATENATE(AG341,MONTH(VLOOKUP(Récap!AI341,'Création N° Lot'!$D$3:$E$18,2,0)),RIGHT(YEAR(VLOOKUP(Récap!AI341,'Création N° Lot'!$D$3:$E$18,2,0)),2)," - ",DAY(AJ341),"/",MONTH(AJ341),"/",YEAR(AJ341))</f>
        <v>#N/A</v>
      </c>
      <c r="AP341" s="6"/>
      <c r="AQ341" t="e">
        <f>VLOOKUP(AP341,'Info client'!$A$2:$D$1000,2,0)</f>
        <v>#N/A</v>
      </c>
      <c r="AR341" t="e">
        <f>VLOOKUP(AP341,'Info client'!$A$2:$D$1000,3,0)</f>
        <v>#N/A</v>
      </c>
      <c r="AS341" t="e">
        <f>VLOOKUP(AP341,'Info client'!$A$2:$D$1000,4,0)</f>
        <v>#N/A</v>
      </c>
      <c r="AU341" t="e">
        <f>VLOOKUP(Récap!AV341,'Création N° Lot'!$B$3:$B$18,2,0)</f>
        <v>#N/A</v>
      </c>
      <c r="AX341" t="str">
        <f t="shared" si="63"/>
        <v>44287</v>
      </c>
      <c r="AY341" s="7" t="e">
        <f>VLOOKUP(Récap!AX341,'Création N° Lot'!$D$3:$F$18,3,0)</f>
        <v>#N/A</v>
      </c>
      <c r="AZ341" t="e">
        <f>CONCATENATE(AV341,MONTH(VLOOKUP(Récap!AX341,'Création N° Lot'!$D$3:$E$18,2,0)),RIGHT(YEAR(VLOOKUP(Récap!AX341,'Création N° Lot'!$D$3:$E$18,2,0)),2)," - ",DAY(AY341),"/",MONTH(AY341),"/",YEAR(AY341))</f>
        <v>#N/A</v>
      </c>
      <c r="BC341" s="6"/>
      <c r="BD341" t="e">
        <f>VLOOKUP(BC341,'Info client'!$A$2:$D$1000,2,0)</f>
        <v>#N/A</v>
      </c>
      <c r="BE341" t="e">
        <f>VLOOKUP(BC341,'Info client'!$A$2:$D$1000,3,0)</f>
        <v>#N/A</v>
      </c>
      <c r="BF341" t="e">
        <f>VLOOKUP(BC341,'Info client'!$A$2:$D$1000,4,0)</f>
        <v>#N/A</v>
      </c>
      <c r="BH341" t="e">
        <f>VLOOKUP(Récap!BI341,'Création N° Lot'!$B$3:$B$18,2,0)</f>
        <v>#N/A</v>
      </c>
      <c r="BK341" t="str">
        <f t="shared" si="64"/>
        <v>44317</v>
      </c>
      <c r="BL341" s="7" t="e">
        <f>VLOOKUP(Récap!BK341,'Création N° Lot'!$D$3:$F$18,3,0)</f>
        <v>#N/A</v>
      </c>
      <c r="BM341" t="e">
        <f>CONCATENATE(BI341,MONTH(VLOOKUP(Récap!BK341,'Création N° Lot'!$D$3:$E$18,2,0)),RIGHT(YEAR(VLOOKUP(Récap!BK341,'Création N° Lot'!$D$3:$E$18,2,0)),2)," - ",DAY(BL341),"/",MONTH(BL341),"/",YEAR(BL341))</f>
        <v>#N/A</v>
      </c>
      <c r="BP341" s="6"/>
      <c r="BQ341" t="e">
        <f>VLOOKUP(BP341,'Info client'!$A$2:$D$1000,2,0)</f>
        <v>#N/A</v>
      </c>
      <c r="BR341" t="e">
        <f>VLOOKUP(BP341,'Info client'!$A$2:$D$1000,3,0)</f>
        <v>#N/A</v>
      </c>
      <c r="BS341" t="e">
        <f>VLOOKUP(BP341,'Info client'!$A$2:$D$1000,4,0)</f>
        <v>#N/A</v>
      </c>
      <c r="BU341" t="e">
        <f>VLOOKUP(Récap!BV341,'Création N° Lot'!$B$3:$B$18,2,0)</f>
        <v>#N/A</v>
      </c>
      <c r="BX341" t="str">
        <f t="shared" si="65"/>
        <v>44348</v>
      </c>
      <c r="BY341" s="7" t="e">
        <f>VLOOKUP(Récap!BX341,'Création N° Lot'!$D$3:$F$18,3,0)</f>
        <v>#N/A</v>
      </c>
      <c r="BZ341" t="e">
        <f>CONCATENATE(BV341,MONTH(VLOOKUP(Récap!BX341,'Création N° Lot'!$D$3:$E$18,2,0)),RIGHT(YEAR(VLOOKUP(Récap!BX341,'Création N° Lot'!$D$3:$E$18,2,0)),2)," - ",DAY(BY341),"/",MONTH(BY341),"/",YEAR(BY341))</f>
        <v>#N/A</v>
      </c>
      <c r="CC341" s="6"/>
      <c r="CD341" t="e">
        <f>VLOOKUP(CC341,'Info client'!$A$2:$D$1000,2,0)</f>
        <v>#N/A</v>
      </c>
      <c r="CE341" t="e">
        <f>VLOOKUP(CC341,'Info client'!$A$2:$D$1000,3,0)</f>
        <v>#N/A</v>
      </c>
      <c r="CF341" t="e">
        <f>VLOOKUP(CC341,'Info client'!$A$2:$D$1000,4,0)</f>
        <v>#N/A</v>
      </c>
      <c r="CH341" t="e">
        <f>VLOOKUP(Récap!CI341,'Création N° Lot'!$B$3:$B$18,2,0)</f>
        <v>#N/A</v>
      </c>
      <c r="CK341" t="str">
        <f t="shared" si="66"/>
        <v>44378</v>
      </c>
      <c r="CL341" s="7" t="e">
        <f>VLOOKUP(Récap!CK341,'Création N° Lot'!$D$3:$F$18,3,0)</f>
        <v>#N/A</v>
      </c>
      <c r="CM341" t="e">
        <f>CONCATENATE(CI341,MONTH(VLOOKUP(Récap!CK341,'Création N° Lot'!$D$3:$E$18,2,0)),RIGHT(YEAR(VLOOKUP(Récap!CK341,'Création N° Lot'!$D$3:$E$18,2,0)),2)," - ",DAY(CL341),"/",MONTH(CL341),"/",YEAR(CL341))</f>
        <v>#N/A</v>
      </c>
      <c r="CP341" s="6"/>
      <c r="CQ341" t="e">
        <f>VLOOKUP(CP341,'Info client'!$A$2:$D$1000,2,0)</f>
        <v>#N/A</v>
      </c>
      <c r="CR341" t="e">
        <f>VLOOKUP(CP341,'Info client'!$A$2:$D$1000,3,0)</f>
        <v>#N/A</v>
      </c>
      <c r="CS341" t="e">
        <f>VLOOKUP(CP341,'Info client'!$A$2:$D$1000,4,0)</f>
        <v>#N/A</v>
      </c>
      <c r="CU341" t="e">
        <f>VLOOKUP(Récap!CV341,'Création N° Lot'!$B$3:$B$18,2,0)</f>
        <v>#N/A</v>
      </c>
      <c r="CX341" t="str">
        <f t="shared" si="67"/>
        <v>Aout 2021</v>
      </c>
      <c r="CY341" s="7" t="e">
        <f>VLOOKUP(Récap!CX341,'Création N° Lot'!$D$3:$F$18,3,0)</f>
        <v>#N/A</v>
      </c>
      <c r="CZ341" t="e">
        <f>CONCATENATE(CV341,MONTH(VLOOKUP(Récap!CX341,'Création N° Lot'!$D$3:$E$18,2,0)),RIGHT(YEAR(VLOOKUP(Récap!CX341,'Création N° Lot'!$D$3:$E$18,2,0)),2)," - ",DAY(CY341),"/",MONTH(CY341),"/",YEAR(CY341))</f>
        <v>#N/A</v>
      </c>
      <c r="DC341" s="6"/>
      <c r="DD341" t="e">
        <f>VLOOKUP(DC341,'Info client'!$A$2:$D$1000,2,0)</f>
        <v>#N/A</v>
      </c>
      <c r="DE341" t="e">
        <f>VLOOKUP(DC341,'Info client'!$A$2:$D$1000,3,0)</f>
        <v>#N/A</v>
      </c>
      <c r="DF341" t="e">
        <f>VLOOKUP(DC341,'Info client'!$A$2:$D$1000,4,0)</f>
        <v>#N/A</v>
      </c>
      <c r="DH341" t="e">
        <f>VLOOKUP(Récap!DI341,'Création N° Lot'!$B$3:$B$18,2,0)</f>
        <v>#N/A</v>
      </c>
      <c r="DK341" t="str">
        <f t="shared" si="68"/>
        <v>44440</v>
      </c>
      <c r="DL341" s="7" t="e">
        <f>VLOOKUP(Récap!DK341,'Création N° Lot'!$D$3:$F$18,3,0)</f>
        <v>#N/A</v>
      </c>
      <c r="DM341" t="e">
        <f>CONCATENATE(DI341,MONTH(VLOOKUP(Récap!DK341,'Création N° Lot'!$D$3:$E$18,2,0)),RIGHT(YEAR(VLOOKUP(Récap!DK341,'Création N° Lot'!$D$3:$E$18,2,0)),2)," - ",DAY(DL341),"/",MONTH(DL341),"/",YEAR(DL341))</f>
        <v>#N/A</v>
      </c>
      <c r="DP341" s="6"/>
      <c r="DQ341" t="e">
        <f>VLOOKUP(DP341,'Info client'!$A$2:$D$1000,2,0)</f>
        <v>#N/A</v>
      </c>
      <c r="DR341" t="e">
        <f>VLOOKUP(DP341,'Info client'!$A$2:$D$1000,3,0)</f>
        <v>#N/A</v>
      </c>
      <c r="DS341" t="e">
        <f>VLOOKUP(DP341,'Info client'!$A$2:$D$1000,4,0)</f>
        <v>#N/A</v>
      </c>
      <c r="DU341" t="e">
        <f>VLOOKUP(Récap!DV341,'Création N° Lot'!$B$3:$B$18,2,0)</f>
        <v>#N/A</v>
      </c>
      <c r="DX341" t="str">
        <f t="shared" si="69"/>
        <v>44470</v>
      </c>
      <c r="DY341" s="7" t="e">
        <f>VLOOKUP(Récap!DX341,'Création N° Lot'!$D$3:$F$18,3,0)</f>
        <v>#N/A</v>
      </c>
      <c r="DZ341" t="e">
        <f>CONCATENATE(DV341,MONTH(VLOOKUP(Récap!DX341,'Création N° Lot'!$D$3:$E$18,2,0)),RIGHT(YEAR(VLOOKUP(Récap!DX341,'Création N° Lot'!$D$3:$E$18,2,0)),2)," - ",DAY(DY341),"/",MONTH(DY341),"/",YEAR(DY341))</f>
        <v>#N/A</v>
      </c>
      <c r="EC341" s="6"/>
      <c r="ED341" t="e">
        <f>VLOOKUP(EC341,'Info client'!$A$2:$D$1000,2,0)</f>
        <v>#N/A</v>
      </c>
      <c r="EE341" t="e">
        <f>VLOOKUP(EC341,'Info client'!$A$2:$D$1000,3,0)</f>
        <v>#N/A</v>
      </c>
      <c r="EF341" t="e">
        <f>VLOOKUP(EC341,'Info client'!$A$2:$D$1000,4,0)</f>
        <v>#N/A</v>
      </c>
      <c r="EH341" t="e">
        <f>VLOOKUP(Récap!EI341,'Création N° Lot'!$B$3:$B$18,2,0)</f>
        <v>#N/A</v>
      </c>
      <c r="EK341" t="str">
        <f t="shared" si="70"/>
        <v>44501</v>
      </c>
      <c r="EL341" s="7" t="e">
        <f>VLOOKUP(Récap!EK341,'Création N° Lot'!$D$3:$F$18,3,0)</f>
        <v>#N/A</v>
      </c>
      <c r="EM341" t="e">
        <f>CONCATENATE(EI341,MONTH(VLOOKUP(Récap!EK341,'Création N° Lot'!$D$3:$E$18,2,0)),RIGHT(YEAR(VLOOKUP(Récap!EK341,'Création N° Lot'!$D$3:$E$18,2,0)),2)," - ",DAY(EL341),"/",MONTH(EL341),"/",YEAR(EL341))</f>
        <v>#N/A</v>
      </c>
      <c r="EP341" s="6"/>
      <c r="EQ341" t="e">
        <f>VLOOKUP(EP341,'Info client'!$A$2:$D$1000,2,0)</f>
        <v>#N/A</v>
      </c>
      <c r="ER341" t="e">
        <f>VLOOKUP(EP341,'Info client'!$A$2:$D$1000,3,0)</f>
        <v>#N/A</v>
      </c>
      <c r="ES341" t="e">
        <f>VLOOKUP(EP341,'Info client'!$A$2:$D$1000,4,0)</f>
        <v>#N/A</v>
      </c>
      <c r="EU341" t="e">
        <f>VLOOKUP(Récap!EV341,'Création N° Lot'!$B$3:$B$18,2,0)</f>
        <v>#N/A</v>
      </c>
      <c r="EX341" t="str">
        <f t="shared" si="71"/>
        <v>44531</v>
      </c>
      <c r="EY341" s="7" t="e">
        <f>VLOOKUP(Récap!EX341,'Création N° Lot'!$D$3:$F$18,3,0)</f>
        <v>#N/A</v>
      </c>
      <c r="EZ341" t="e">
        <f>CONCATENATE(EV341,MONTH(VLOOKUP(Récap!EX341,'Création N° Lot'!$D$3:$E$18,2,0)),RIGHT(YEAR(VLOOKUP(Récap!EX341,'Création N° Lot'!$D$3:$E$18,2,0)),2)," - ",DAY(EY341),"/",MONTH(EY341),"/",YEAR(EY341))</f>
        <v>#N/A</v>
      </c>
    </row>
    <row r="342" spans="2:156" x14ac:dyDescent="0.25">
      <c r="B342" t="e">
        <f>VLOOKUP($A342,'Info client'!$A$2:$D$1000,2,0)</f>
        <v>#N/A</v>
      </c>
      <c r="C342" t="e">
        <f>VLOOKUP($A342,'Info client'!$A$2:$D$1000,3,0)</f>
        <v>#N/A</v>
      </c>
      <c r="D342" t="e">
        <f>VLOOKUP($A342,'Info client'!$A$2:$D$1000,4,0)</f>
        <v>#N/A</v>
      </c>
      <c r="F342" t="e">
        <f>VLOOKUP(Récap!G342,'Création N° Lot'!B254:B354,2,0)</f>
        <v>#N/A</v>
      </c>
      <c r="I342" t="str">
        <f t="shared" si="60"/>
        <v>44197</v>
      </c>
      <c r="J342" s="7" t="e">
        <f>VLOOKUP(Récap!I342,'Création N° Lot'!$D$3:$F$18,3,0)</f>
        <v>#N/A</v>
      </c>
      <c r="K342" t="e">
        <f>CONCATENATE(G342,MONTH(VLOOKUP(Récap!I342,'Création N° Lot'!$D$3:$E$18,2,0)),RIGHT(YEAR(VLOOKUP(Récap!I342,'Création N° Lot'!$D$3:$E$18,2,0)),2)," - ",DAY(J342),"/",MONTH(J342),"/",YEAR(J342))</f>
        <v>#N/A</v>
      </c>
      <c r="O342" t="e">
        <f>VLOOKUP(N342,'Info client'!$A$2:$D$1000,2,0)</f>
        <v>#N/A</v>
      </c>
      <c r="P342" t="e">
        <f>VLOOKUP($A342,'Info client'!$A$2:$D$1000,3,0)</f>
        <v>#N/A</v>
      </c>
      <c r="Q342" t="e">
        <f>VLOOKUP($A342,'Info client'!$A$2:$D$1000,4,0)</f>
        <v>#N/A</v>
      </c>
      <c r="S342" t="e">
        <f>VLOOKUP(Récap!G342,'Création N° Lot'!$B$3:$B$18,2,0)</f>
        <v>#N/A</v>
      </c>
      <c r="V342" t="str">
        <f t="shared" si="61"/>
        <v>44228</v>
      </c>
      <c r="W342" s="7" t="e">
        <f>VLOOKUP(Récap!V342,'Création N° Lot'!$D$3:$F$18,3,0)</f>
        <v>#N/A</v>
      </c>
      <c r="X342" t="e">
        <f>CONCATENATE(T342,MONTH(VLOOKUP(Récap!V342,'Création N° Lot'!$D$3:$E$18,2,0)),RIGHT(YEAR(VLOOKUP(Récap!V342,'Création N° Lot'!$D$3:$E$18,2,0)),2)," - ",DAY(W342),"/",MONTH(W342),"/",YEAR(W342))</f>
        <v>#N/A</v>
      </c>
      <c r="AA342" s="6"/>
      <c r="AB342" t="e">
        <f>VLOOKUP(AA342,'Info client'!$A$2:$D$1000,2,0)</f>
        <v>#N/A</v>
      </c>
      <c r="AC342" t="e">
        <f>VLOOKUP(AA342,'Info client'!$A$2:$D$1000,3,0)</f>
        <v>#N/A</v>
      </c>
      <c r="AD342" t="e">
        <f>VLOOKUP(AA342,'Info client'!$A$2:$D$1000,4,0)</f>
        <v>#N/A</v>
      </c>
      <c r="AF342" t="e">
        <f>VLOOKUP(Récap!AG342,'Création N° Lot'!$B$3:$B$18,2,0)</f>
        <v>#N/A</v>
      </c>
      <c r="AI342" t="str">
        <f t="shared" si="62"/>
        <v>44256</v>
      </c>
      <c r="AJ342" s="7" t="e">
        <f>VLOOKUP(Récap!AI342,'Création N° Lot'!$D$3:$F$18,3,0)</f>
        <v>#N/A</v>
      </c>
      <c r="AK342" t="e">
        <f>CONCATENATE(AG342,MONTH(VLOOKUP(Récap!AI342,'Création N° Lot'!$D$3:$E$18,2,0)),RIGHT(YEAR(VLOOKUP(Récap!AI342,'Création N° Lot'!$D$3:$E$18,2,0)),2)," - ",DAY(AJ342),"/",MONTH(AJ342),"/",YEAR(AJ342))</f>
        <v>#N/A</v>
      </c>
      <c r="AP342" s="6"/>
      <c r="AQ342" t="e">
        <f>VLOOKUP(AP342,'Info client'!$A$2:$D$1000,2,0)</f>
        <v>#N/A</v>
      </c>
      <c r="AR342" t="e">
        <f>VLOOKUP(AP342,'Info client'!$A$2:$D$1000,3,0)</f>
        <v>#N/A</v>
      </c>
      <c r="AS342" t="e">
        <f>VLOOKUP(AP342,'Info client'!$A$2:$D$1000,4,0)</f>
        <v>#N/A</v>
      </c>
      <c r="AU342" t="e">
        <f>VLOOKUP(Récap!AV342,'Création N° Lot'!$B$3:$B$18,2,0)</f>
        <v>#N/A</v>
      </c>
      <c r="AX342" t="str">
        <f t="shared" si="63"/>
        <v>44287</v>
      </c>
      <c r="AY342" s="7" t="e">
        <f>VLOOKUP(Récap!AX342,'Création N° Lot'!$D$3:$F$18,3,0)</f>
        <v>#N/A</v>
      </c>
      <c r="AZ342" t="e">
        <f>CONCATENATE(AV342,MONTH(VLOOKUP(Récap!AX342,'Création N° Lot'!$D$3:$E$18,2,0)),RIGHT(YEAR(VLOOKUP(Récap!AX342,'Création N° Lot'!$D$3:$E$18,2,0)),2)," - ",DAY(AY342),"/",MONTH(AY342),"/",YEAR(AY342))</f>
        <v>#N/A</v>
      </c>
      <c r="BC342" s="6"/>
      <c r="BD342" t="e">
        <f>VLOOKUP(BC342,'Info client'!$A$2:$D$1000,2,0)</f>
        <v>#N/A</v>
      </c>
      <c r="BE342" t="e">
        <f>VLOOKUP(BC342,'Info client'!$A$2:$D$1000,3,0)</f>
        <v>#N/A</v>
      </c>
      <c r="BF342" t="e">
        <f>VLOOKUP(BC342,'Info client'!$A$2:$D$1000,4,0)</f>
        <v>#N/A</v>
      </c>
      <c r="BH342" t="e">
        <f>VLOOKUP(Récap!BI342,'Création N° Lot'!$B$3:$B$18,2,0)</f>
        <v>#N/A</v>
      </c>
      <c r="BK342" t="str">
        <f t="shared" si="64"/>
        <v>44317</v>
      </c>
      <c r="BL342" s="7" t="e">
        <f>VLOOKUP(Récap!BK342,'Création N° Lot'!$D$3:$F$18,3,0)</f>
        <v>#N/A</v>
      </c>
      <c r="BM342" t="e">
        <f>CONCATENATE(BI342,MONTH(VLOOKUP(Récap!BK342,'Création N° Lot'!$D$3:$E$18,2,0)),RIGHT(YEAR(VLOOKUP(Récap!BK342,'Création N° Lot'!$D$3:$E$18,2,0)),2)," - ",DAY(BL342),"/",MONTH(BL342),"/",YEAR(BL342))</f>
        <v>#N/A</v>
      </c>
      <c r="BP342" s="6"/>
      <c r="BQ342" t="e">
        <f>VLOOKUP(BP342,'Info client'!$A$2:$D$1000,2,0)</f>
        <v>#N/A</v>
      </c>
      <c r="BR342" t="e">
        <f>VLOOKUP(BP342,'Info client'!$A$2:$D$1000,3,0)</f>
        <v>#N/A</v>
      </c>
      <c r="BS342" t="e">
        <f>VLOOKUP(BP342,'Info client'!$A$2:$D$1000,4,0)</f>
        <v>#N/A</v>
      </c>
      <c r="BU342" t="e">
        <f>VLOOKUP(Récap!BV342,'Création N° Lot'!$B$3:$B$18,2,0)</f>
        <v>#N/A</v>
      </c>
      <c r="BX342" t="str">
        <f t="shared" si="65"/>
        <v>44348</v>
      </c>
      <c r="BY342" s="7" t="e">
        <f>VLOOKUP(Récap!BX342,'Création N° Lot'!$D$3:$F$18,3,0)</f>
        <v>#N/A</v>
      </c>
      <c r="BZ342" t="e">
        <f>CONCATENATE(BV342,MONTH(VLOOKUP(Récap!BX342,'Création N° Lot'!$D$3:$E$18,2,0)),RIGHT(YEAR(VLOOKUP(Récap!BX342,'Création N° Lot'!$D$3:$E$18,2,0)),2)," - ",DAY(BY342),"/",MONTH(BY342),"/",YEAR(BY342))</f>
        <v>#N/A</v>
      </c>
      <c r="CC342" s="6"/>
      <c r="CD342" t="e">
        <f>VLOOKUP(CC342,'Info client'!$A$2:$D$1000,2,0)</f>
        <v>#N/A</v>
      </c>
      <c r="CE342" t="e">
        <f>VLOOKUP(CC342,'Info client'!$A$2:$D$1000,3,0)</f>
        <v>#N/A</v>
      </c>
      <c r="CF342" t="e">
        <f>VLOOKUP(CC342,'Info client'!$A$2:$D$1000,4,0)</f>
        <v>#N/A</v>
      </c>
      <c r="CH342" t="e">
        <f>VLOOKUP(Récap!CI342,'Création N° Lot'!$B$3:$B$18,2,0)</f>
        <v>#N/A</v>
      </c>
      <c r="CK342" t="str">
        <f t="shared" si="66"/>
        <v>44378</v>
      </c>
      <c r="CL342" s="7" t="e">
        <f>VLOOKUP(Récap!CK342,'Création N° Lot'!$D$3:$F$18,3,0)</f>
        <v>#N/A</v>
      </c>
      <c r="CM342" t="e">
        <f>CONCATENATE(CI342,MONTH(VLOOKUP(Récap!CK342,'Création N° Lot'!$D$3:$E$18,2,0)),RIGHT(YEAR(VLOOKUP(Récap!CK342,'Création N° Lot'!$D$3:$E$18,2,0)),2)," - ",DAY(CL342),"/",MONTH(CL342),"/",YEAR(CL342))</f>
        <v>#N/A</v>
      </c>
      <c r="CP342" s="6"/>
      <c r="CQ342" t="e">
        <f>VLOOKUP(CP342,'Info client'!$A$2:$D$1000,2,0)</f>
        <v>#N/A</v>
      </c>
      <c r="CR342" t="e">
        <f>VLOOKUP(CP342,'Info client'!$A$2:$D$1000,3,0)</f>
        <v>#N/A</v>
      </c>
      <c r="CS342" t="e">
        <f>VLOOKUP(CP342,'Info client'!$A$2:$D$1000,4,0)</f>
        <v>#N/A</v>
      </c>
      <c r="CU342" t="e">
        <f>VLOOKUP(Récap!CV342,'Création N° Lot'!$B$3:$B$18,2,0)</f>
        <v>#N/A</v>
      </c>
      <c r="CX342" t="str">
        <f t="shared" si="67"/>
        <v>Aout 2021</v>
      </c>
      <c r="CY342" s="7" t="e">
        <f>VLOOKUP(Récap!CX342,'Création N° Lot'!$D$3:$F$18,3,0)</f>
        <v>#N/A</v>
      </c>
      <c r="CZ342" t="e">
        <f>CONCATENATE(CV342,MONTH(VLOOKUP(Récap!CX342,'Création N° Lot'!$D$3:$E$18,2,0)),RIGHT(YEAR(VLOOKUP(Récap!CX342,'Création N° Lot'!$D$3:$E$18,2,0)),2)," - ",DAY(CY342),"/",MONTH(CY342),"/",YEAR(CY342))</f>
        <v>#N/A</v>
      </c>
      <c r="DC342" s="6"/>
      <c r="DD342" t="e">
        <f>VLOOKUP(DC342,'Info client'!$A$2:$D$1000,2,0)</f>
        <v>#N/A</v>
      </c>
      <c r="DE342" t="e">
        <f>VLOOKUP(DC342,'Info client'!$A$2:$D$1000,3,0)</f>
        <v>#N/A</v>
      </c>
      <c r="DF342" t="e">
        <f>VLOOKUP(DC342,'Info client'!$A$2:$D$1000,4,0)</f>
        <v>#N/A</v>
      </c>
      <c r="DH342" t="e">
        <f>VLOOKUP(Récap!DI342,'Création N° Lot'!$B$3:$B$18,2,0)</f>
        <v>#N/A</v>
      </c>
      <c r="DK342" t="str">
        <f t="shared" si="68"/>
        <v>44440</v>
      </c>
      <c r="DL342" s="7" t="e">
        <f>VLOOKUP(Récap!DK342,'Création N° Lot'!$D$3:$F$18,3,0)</f>
        <v>#N/A</v>
      </c>
      <c r="DM342" t="e">
        <f>CONCATENATE(DI342,MONTH(VLOOKUP(Récap!DK342,'Création N° Lot'!$D$3:$E$18,2,0)),RIGHT(YEAR(VLOOKUP(Récap!DK342,'Création N° Lot'!$D$3:$E$18,2,0)),2)," - ",DAY(DL342),"/",MONTH(DL342),"/",YEAR(DL342))</f>
        <v>#N/A</v>
      </c>
      <c r="DP342" s="6"/>
      <c r="DQ342" t="e">
        <f>VLOOKUP(DP342,'Info client'!$A$2:$D$1000,2,0)</f>
        <v>#N/A</v>
      </c>
      <c r="DR342" t="e">
        <f>VLOOKUP(DP342,'Info client'!$A$2:$D$1000,3,0)</f>
        <v>#N/A</v>
      </c>
      <c r="DS342" t="e">
        <f>VLOOKUP(DP342,'Info client'!$A$2:$D$1000,4,0)</f>
        <v>#N/A</v>
      </c>
      <c r="DU342" t="e">
        <f>VLOOKUP(Récap!DV342,'Création N° Lot'!$B$3:$B$18,2,0)</f>
        <v>#N/A</v>
      </c>
      <c r="DX342" t="str">
        <f t="shared" si="69"/>
        <v>44470</v>
      </c>
      <c r="DY342" s="7" t="e">
        <f>VLOOKUP(Récap!DX342,'Création N° Lot'!$D$3:$F$18,3,0)</f>
        <v>#N/A</v>
      </c>
      <c r="DZ342" t="e">
        <f>CONCATENATE(DV342,MONTH(VLOOKUP(Récap!DX342,'Création N° Lot'!$D$3:$E$18,2,0)),RIGHT(YEAR(VLOOKUP(Récap!DX342,'Création N° Lot'!$D$3:$E$18,2,0)),2)," - ",DAY(DY342),"/",MONTH(DY342),"/",YEAR(DY342))</f>
        <v>#N/A</v>
      </c>
      <c r="EC342" s="6"/>
      <c r="ED342" t="e">
        <f>VLOOKUP(EC342,'Info client'!$A$2:$D$1000,2,0)</f>
        <v>#N/A</v>
      </c>
      <c r="EE342" t="e">
        <f>VLOOKUP(EC342,'Info client'!$A$2:$D$1000,3,0)</f>
        <v>#N/A</v>
      </c>
      <c r="EF342" t="e">
        <f>VLOOKUP(EC342,'Info client'!$A$2:$D$1000,4,0)</f>
        <v>#N/A</v>
      </c>
      <c r="EH342" t="e">
        <f>VLOOKUP(Récap!EI342,'Création N° Lot'!$B$3:$B$18,2,0)</f>
        <v>#N/A</v>
      </c>
      <c r="EK342" t="str">
        <f t="shared" si="70"/>
        <v>44501</v>
      </c>
      <c r="EL342" s="7" t="e">
        <f>VLOOKUP(Récap!EK342,'Création N° Lot'!$D$3:$F$18,3,0)</f>
        <v>#N/A</v>
      </c>
      <c r="EM342" t="e">
        <f>CONCATENATE(EI342,MONTH(VLOOKUP(Récap!EK342,'Création N° Lot'!$D$3:$E$18,2,0)),RIGHT(YEAR(VLOOKUP(Récap!EK342,'Création N° Lot'!$D$3:$E$18,2,0)),2)," - ",DAY(EL342),"/",MONTH(EL342),"/",YEAR(EL342))</f>
        <v>#N/A</v>
      </c>
      <c r="EP342" s="6"/>
      <c r="EQ342" t="e">
        <f>VLOOKUP(EP342,'Info client'!$A$2:$D$1000,2,0)</f>
        <v>#N/A</v>
      </c>
      <c r="ER342" t="e">
        <f>VLOOKUP(EP342,'Info client'!$A$2:$D$1000,3,0)</f>
        <v>#N/A</v>
      </c>
      <c r="ES342" t="e">
        <f>VLOOKUP(EP342,'Info client'!$A$2:$D$1000,4,0)</f>
        <v>#N/A</v>
      </c>
      <c r="EU342" t="e">
        <f>VLOOKUP(Récap!EV342,'Création N° Lot'!$B$3:$B$18,2,0)</f>
        <v>#N/A</v>
      </c>
      <c r="EX342" t="str">
        <f t="shared" si="71"/>
        <v>44531</v>
      </c>
      <c r="EY342" s="7" t="e">
        <f>VLOOKUP(Récap!EX342,'Création N° Lot'!$D$3:$F$18,3,0)</f>
        <v>#N/A</v>
      </c>
      <c r="EZ342" t="e">
        <f>CONCATENATE(EV342,MONTH(VLOOKUP(Récap!EX342,'Création N° Lot'!$D$3:$E$18,2,0)),RIGHT(YEAR(VLOOKUP(Récap!EX342,'Création N° Lot'!$D$3:$E$18,2,0)),2)," - ",DAY(EY342),"/",MONTH(EY342),"/",YEAR(EY342))</f>
        <v>#N/A</v>
      </c>
    </row>
    <row r="343" spans="2:156" x14ac:dyDescent="0.25">
      <c r="B343" t="e">
        <f>VLOOKUP($A343,'Info client'!$A$2:$D$1000,2,0)</f>
        <v>#N/A</v>
      </c>
      <c r="C343" t="e">
        <f>VLOOKUP($A343,'Info client'!$A$2:$D$1000,3,0)</f>
        <v>#N/A</v>
      </c>
      <c r="D343" t="e">
        <f>VLOOKUP($A343,'Info client'!$A$2:$D$1000,4,0)</f>
        <v>#N/A</v>
      </c>
      <c r="F343" t="e">
        <f>VLOOKUP(Récap!G343,'Création N° Lot'!B255:B355,2,0)</f>
        <v>#N/A</v>
      </c>
      <c r="I343" t="str">
        <f t="shared" si="60"/>
        <v>44197</v>
      </c>
      <c r="J343" s="7" t="e">
        <f>VLOOKUP(Récap!I343,'Création N° Lot'!$D$3:$F$18,3,0)</f>
        <v>#N/A</v>
      </c>
      <c r="K343" t="e">
        <f>CONCATENATE(G343,MONTH(VLOOKUP(Récap!I343,'Création N° Lot'!$D$3:$E$18,2,0)),RIGHT(YEAR(VLOOKUP(Récap!I343,'Création N° Lot'!$D$3:$E$18,2,0)),2)," - ",DAY(J343),"/",MONTH(J343),"/",YEAR(J343))</f>
        <v>#N/A</v>
      </c>
      <c r="O343" t="e">
        <f>VLOOKUP(N343,'Info client'!$A$2:$D$1000,2,0)</f>
        <v>#N/A</v>
      </c>
      <c r="P343" t="e">
        <f>VLOOKUP($A343,'Info client'!$A$2:$D$1000,3,0)</f>
        <v>#N/A</v>
      </c>
      <c r="Q343" t="e">
        <f>VLOOKUP($A343,'Info client'!$A$2:$D$1000,4,0)</f>
        <v>#N/A</v>
      </c>
      <c r="S343" t="e">
        <f>VLOOKUP(Récap!G343,'Création N° Lot'!$B$3:$B$18,2,0)</f>
        <v>#N/A</v>
      </c>
      <c r="V343" t="str">
        <f t="shared" si="61"/>
        <v>44228</v>
      </c>
      <c r="W343" s="7" t="e">
        <f>VLOOKUP(Récap!V343,'Création N° Lot'!$D$3:$F$18,3,0)</f>
        <v>#N/A</v>
      </c>
      <c r="X343" t="e">
        <f>CONCATENATE(T343,MONTH(VLOOKUP(Récap!V343,'Création N° Lot'!$D$3:$E$18,2,0)),RIGHT(YEAR(VLOOKUP(Récap!V343,'Création N° Lot'!$D$3:$E$18,2,0)),2)," - ",DAY(W343),"/",MONTH(W343),"/",YEAR(W343))</f>
        <v>#N/A</v>
      </c>
      <c r="AA343" s="6"/>
      <c r="AB343" t="e">
        <f>VLOOKUP(AA343,'Info client'!$A$2:$D$1000,2,0)</f>
        <v>#N/A</v>
      </c>
      <c r="AC343" t="e">
        <f>VLOOKUP(AA343,'Info client'!$A$2:$D$1000,3,0)</f>
        <v>#N/A</v>
      </c>
      <c r="AD343" t="e">
        <f>VLOOKUP(AA343,'Info client'!$A$2:$D$1000,4,0)</f>
        <v>#N/A</v>
      </c>
      <c r="AF343" t="e">
        <f>VLOOKUP(Récap!AG343,'Création N° Lot'!$B$3:$B$18,2,0)</f>
        <v>#N/A</v>
      </c>
      <c r="AI343" t="str">
        <f t="shared" si="62"/>
        <v>44256</v>
      </c>
      <c r="AJ343" s="7" t="e">
        <f>VLOOKUP(Récap!AI343,'Création N° Lot'!$D$3:$F$18,3,0)</f>
        <v>#N/A</v>
      </c>
      <c r="AK343" t="e">
        <f>CONCATENATE(AG343,MONTH(VLOOKUP(Récap!AI343,'Création N° Lot'!$D$3:$E$18,2,0)),RIGHT(YEAR(VLOOKUP(Récap!AI343,'Création N° Lot'!$D$3:$E$18,2,0)),2)," - ",DAY(AJ343),"/",MONTH(AJ343),"/",YEAR(AJ343))</f>
        <v>#N/A</v>
      </c>
      <c r="AP343" s="6"/>
      <c r="AQ343" t="e">
        <f>VLOOKUP(AP343,'Info client'!$A$2:$D$1000,2,0)</f>
        <v>#N/A</v>
      </c>
      <c r="AR343" t="e">
        <f>VLOOKUP(AP343,'Info client'!$A$2:$D$1000,3,0)</f>
        <v>#N/A</v>
      </c>
      <c r="AS343" t="e">
        <f>VLOOKUP(AP343,'Info client'!$A$2:$D$1000,4,0)</f>
        <v>#N/A</v>
      </c>
      <c r="AU343" t="e">
        <f>VLOOKUP(Récap!AV343,'Création N° Lot'!$B$3:$B$18,2,0)</f>
        <v>#N/A</v>
      </c>
      <c r="AX343" t="str">
        <f t="shared" si="63"/>
        <v>44287</v>
      </c>
      <c r="AY343" s="7" t="e">
        <f>VLOOKUP(Récap!AX343,'Création N° Lot'!$D$3:$F$18,3,0)</f>
        <v>#N/A</v>
      </c>
      <c r="AZ343" t="e">
        <f>CONCATENATE(AV343,MONTH(VLOOKUP(Récap!AX343,'Création N° Lot'!$D$3:$E$18,2,0)),RIGHT(YEAR(VLOOKUP(Récap!AX343,'Création N° Lot'!$D$3:$E$18,2,0)),2)," - ",DAY(AY343),"/",MONTH(AY343),"/",YEAR(AY343))</f>
        <v>#N/A</v>
      </c>
      <c r="BC343" s="6"/>
      <c r="BD343" t="e">
        <f>VLOOKUP(BC343,'Info client'!$A$2:$D$1000,2,0)</f>
        <v>#N/A</v>
      </c>
      <c r="BE343" t="e">
        <f>VLOOKUP(BC343,'Info client'!$A$2:$D$1000,3,0)</f>
        <v>#N/A</v>
      </c>
      <c r="BF343" t="e">
        <f>VLOOKUP(BC343,'Info client'!$A$2:$D$1000,4,0)</f>
        <v>#N/A</v>
      </c>
      <c r="BH343" t="e">
        <f>VLOOKUP(Récap!BI343,'Création N° Lot'!$B$3:$B$18,2,0)</f>
        <v>#N/A</v>
      </c>
      <c r="BK343" t="str">
        <f t="shared" si="64"/>
        <v>44317</v>
      </c>
      <c r="BL343" s="7" t="e">
        <f>VLOOKUP(Récap!BK343,'Création N° Lot'!$D$3:$F$18,3,0)</f>
        <v>#N/A</v>
      </c>
      <c r="BM343" t="e">
        <f>CONCATENATE(BI343,MONTH(VLOOKUP(Récap!BK343,'Création N° Lot'!$D$3:$E$18,2,0)),RIGHT(YEAR(VLOOKUP(Récap!BK343,'Création N° Lot'!$D$3:$E$18,2,0)),2)," - ",DAY(BL343),"/",MONTH(BL343),"/",YEAR(BL343))</f>
        <v>#N/A</v>
      </c>
      <c r="BP343" s="6"/>
      <c r="BQ343" t="e">
        <f>VLOOKUP(BP343,'Info client'!$A$2:$D$1000,2,0)</f>
        <v>#N/A</v>
      </c>
      <c r="BR343" t="e">
        <f>VLOOKUP(BP343,'Info client'!$A$2:$D$1000,3,0)</f>
        <v>#N/A</v>
      </c>
      <c r="BS343" t="e">
        <f>VLOOKUP(BP343,'Info client'!$A$2:$D$1000,4,0)</f>
        <v>#N/A</v>
      </c>
      <c r="BU343" t="e">
        <f>VLOOKUP(Récap!BV343,'Création N° Lot'!$B$3:$B$18,2,0)</f>
        <v>#N/A</v>
      </c>
      <c r="BX343" t="str">
        <f t="shared" si="65"/>
        <v>44348</v>
      </c>
      <c r="BY343" s="7" t="e">
        <f>VLOOKUP(Récap!BX343,'Création N° Lot'!$D$3:$F$18,3,0)</f>
        <v>#N/A</v>
      </c>
      <c r="BZ343" t="e">
        <f>CONCATENATE(BV343,MONTH(VLOOKUP(Récap!BX343,'Création N° Lot'!$D$3:$E$18,2,0)),RIGHT(YEAR(VLOOKUP(Récap!BX343,'Création N° Lot'!$D$3:$E$18,2,0)),2)," - ",DAY(BY343),"/",MONTH(BY343),"/",YEAR(BY343))</f>
        <v>#N/A</v>
      </c>
      <c r="CC343" s="6"/>
      <c r="CD343" t="e">
        <f>VLOOKUP(CC343,'Info client'!$A$2:$D$1000,2,0)</f>
        <v>#N/A</v>
      </c>
      <c r="CE343" t="e">
        <f>VLOOKUP(CC343,'Info client'!$A$2:$D$1000,3,0)</f>
        <v>#N/A</v>
      </c>
      <c r="CF343" t="e">
        <f>VLOOKUP(CC343,'Info client'!$A$2:$D$1000,4,0)</f>
        <v>#N/A</v>
      </c>
      <c r="CH343" t="e">
        <f>VLOOKUP(Récap!CI343,'Création N° Lot'!$B$3:$B$18,2,0)</f>
        <v>#N/A</v>
      </c>
      <c r="CK343" t="str">
        <f t="shared" si="66"/>
        <v>44378</v>
      </c>
      <c r="CL343" s="7" t="e">
        <f>VLOOKUP(Récap!CK343,'Création N° Lot'!$D$3:$F$18,3,0)</f>
        <v>#N/A</v>
      </c>
      <c r="CM343" t="e">
        <f>CONCATENATE(CI343,MONTH(VLOOKUP(Récap!CK343,'Création N° Lot'!$D$3:$E$18,2,0)),RIGHT(YEAR(VLOOKUP(Récap!CK343,'Création N° Lot'!$D$3:$E$18,2,0)),2)," - ",DAY(CL343),"/",MONTH(CL343),"/",YEAR(CL343))</f>
        <v>#N/A</v>
      </c>
      <c r="CP343" s="6"/>
      <c r="CQ343" t="e">
        <f>VLOOKUP(CP343,'Info client'!$A$2:$D$1000,2,0)</f>
        <v>#N/A</v>
      </c>
      <c r="CR343" t="e">
        <f>VLOOKUP(CP343,'Info client'!$A$2:$D$1000,3,0)</f>
        <v>#N/A</v>
      </c>
      <c r="CS343" t="e">
        <f>VLOOKUP(CP343,'Info client'!$A$2:$D$1000,4,0)</f>
        <v>#N/A</v>
      </c>
      <c r="CU343" t="e">
        <f>VLOOKUP(Récap!CV343,'Création N° Lot'!$B$3:$B$18,2,0)</f>
        <v>#N/A</v>
      </c>
      <c r="CX343" t="str">
        <f t="shared" si="67"/>
        <v>Aout 2021</v>
      </c>
      <c r="CY343" s="7" t="e">
        <f>VLOOKUP(Récap!CX343,'Création N° Lot'!$D$3:$F$18,3,0)</f>
        <v>#N/A</v>
      </c>
      <c r="CZ343" t="e">
        <f>CONCATENATE(CV343,MONTH(VLOOKUP(Récap!CX343,'Création N° Lot'!$D$3:$E$18,2,0)),RIGHT(YEAR(VLOOKUP(Récap!CX343,'Création N° Lot'!$D$3:$E$18,2,0)),2)," - ",DAY(CY343),"/",MONTH(CY343),"/",YEAR(CY343))</f>
        <v>#N/A</v>
      </c>
      <c r="DC343" s="6"/>
      <c r="DD343" t="e">
        <f>VLOOKUP(DC343,'Info client'!$A$2:$D$1000,2,0)</f>
        <v>#N/A</v>
      </c>
      <c r="DE343" t="e">
        <f>VLOOKUP(DC343,'Info client'!$A$2:$D$1000,3,0)</f>
        <v>#N/A</v>
      </c>
      <c r="DF343" t="e">
        <f>VLOOKUP(DC343,'Info client'!$A$2:$D$1000,4,0)</f>
        <v>#N/A</v>
      </c>
      <c r="DH343" t="e">
        <f>VLOOKUP(Récap!DI343,'Création N° Lot'!$B$3:$B$18,2,0)</f>
        <v>#N/A</v>
      </c>
      <c r="DK343" t="str">
        <f t="shared" si="68"/>
        <v>44440</v>
      </c>
      <c r="DL343" s="7" t="e">
        <f>VLOOKUP(Récap!DK343,'Création N° Lot'!$D$3:$F$18,3,0)</f>
        <v>#N/A</v>
      </c>
      <c r="DM343" t="e">
        <f>CONCATENATE(DI343,MONTH(VLOOKUP(Récap!DK343,'Création N° Lot'!$D$3:$E$18,2,0)),RIGHT(YEAR(VLOOKUP(Récap!DK343,'Création N° Lot'!$D$3:$E$18,2,0)),2)," - ",DAY(DL343),"/",MONTH(DL343),"/",YEAR(DL343))</f>
        <v>#N/A</v>
      </c>
      <c r="DP343" s="6"/>
      <c r="DQ343" t="e">
        <f>VLOOKUP(DP343,'Info client'!$A$2:$D$1000,2,0)</f>
        <v>#N/A</v>
      </c>
      <c r="DR343" t="e">
        <f>VLOOKUP(DP343,'Info client'!$A$2:$D$1000,3,0)</f>
        <v>#N/A</v>
      </c>
      <c r="DS343" t="e">
        <f>VLOOKUP(DP343,'Info client'!$A$2:$D$1000,4,0)</f>
        <v>#N/A</v>
      </c>
      <c r="DU343" t="e">
        <f>VLOOKUP(Récap!DV343,'Création N° Lot'!$B$3:$B$18,2,0)</f>
        <v>#N/A</v>
      </c>
      <c r="DX343" t="str">
        <f t="shared" si="69"/>
        <v>44470</v>
      </c>
      <c r="DY343" s="7" t="e">
        <f>VLOOKUP(Récap!DX343,'Création N° Lot'!$D$3:$F$18,3,0)</f>
        <v>#N/A</v>
      </c>
      <c r="DZ343" t="e">
        <f>CONCATENATE(DV343,MONTH(VLOOKUP(Récap!DX343,'Création N° Lot'!$D$3:$E$18,2,0)),RIGHT(YEAR(VLOOKUP(Récap!DX343,'Création N° Lot'!$D$3:$E$18,2,0)),2)," - ",DAY(DY343),"/",MONTH(DY343),"/",YEAR(DY343))</f>
        <v>#N/A</v>
      </c>
      <c r="EC343" s="6"/>
      <c r="ED343" t="e">
        <f>VLOOKUP(EC343,'Info client'!$A$2:$D$1000,2,0)</f>
        <v>#N/A</v>
      </c>
      <c r="EE343" t="e">
        <f>VLOOKUP(EC343,'Info client'!$A$2:$D$1000,3,0)</f>
        <v>#N/A</v>
      </c>
      <c r="EF343" t="e">
        <f>VLOOKUP(EC343,'Info client'!$A$2:$D$1000,4,0)</f>
        <v>#N/A</v>
      </c>
      <c r="EH343" t="e">
        <f>VLOOKUP(Récap!EI343,'Création N° Lot'!$B$3:$B$18,2,0)</f>
        <v>#N/A</v>
      </c>
      <c r="EK343" t="str">
        <f t="shared" si="70"/>
        <v>44501</v>
      </c>
      <c r="EL343" s="7" t="e">
        <f>VLOOKUP(Récap!EK343,'Création N° Lot'!$D$3:$F$18,3,0)</f>
        <v>#N/A</v>
      </c>
      <c r="EM343" t="e">
        <f>CONCATENATE(EI343,MONTH(VLOOKUP(Récap!EK343,'Création N° Lot'!$D$3:$E$18,2,0)),RIGHT(YEAR(VLOOKUP(Récap!EK343,'Création N° Lot'!$D$3:$E$18,2,0)),2)," - ",DAY(EL343),"/",MONTH(EL343),"/",YEAR(EL343))</f>
        <v>#N/A</v>
      </c>
      <c r="EP343" s="6"/>
      <c r="EQ343" t="e">
        <f>VLOOKUP(EP343,'Info client'!$A$2:$D$1000,2,0)</f>
        <v>#N/A</v>
      </c>
      <c r="ER343" t="e">
        <f>VLOOKUP(EP343,'Info client'!$A$2:$D$1000,3,0)</f>
        <v>#N/A</v>
      </c>
      <c r="ES343" t="e">
        <f>VLOOKUP(EP343,'Info client'!$A$2:$D$1000,4,0)</f>
        <v>#N/A</v>
      </c>
      <c r="EU343" t="e">
        <f>VLOOKUP(Récap!EV343,'Création N° Lot'!$B$3:$B$18,2,0)</f>
        <v>#N/A</v>
      </c>
      <c r="EX343" t="str">
        <f t="shared" si="71"/>
        <v>44531</v>
      </c>
      <c r="EY343" s="7" t="e">
        <f>VLOOKUP(Récap!EX343,'Création N° Lot'!$D$3:$F$18,3,0)</f>
        <v>#N/A</v>
      </c>
      <c r="EZ343" t="e">
        <f>CONCATENATE(EV343,MONTH(VLOOKUP(Récap!EX343,'Création N° Lot'!$D$3:$E$18,2,0)),RIGHT(YEAR(VLOOKUP(Récap!EX343,'Création N° Lot'!$D$3:$E$18,2,0)),2)," - ",DAY(EY343),"/",MONTH(EY343),"/",YEAR(EY343))</f>
        <v>#N/A</v>
      </c>
    </row>
    <row r="344" spans="2:156" x14ac:dyDescent="0.25">
      <c r="B344" t="e">
        <f>VLOOKUP($A344,'Info client'!$A$2:$D$1000,2,0)</f>
        <v>#N/A</v>
      </c>
      <c r="C344" t="e">
        <f>VLOOKUP($A344,'Info client'!$A$2:$D$1000,3,0)</f>
        <v>#N/A</v>
      </c>
      <c r="D344" t="e">
        <f>VLOOKUP($A344,'Info client'!$A$2:$D$1000,4,0)</f>
        <v>#N/A</v>
      </c>
      <c r="F344" t="e">
        <f>VLOOKUP(Récap!G344,'Création N° Lot'!B256:B356,2,0)</f>
        <v>#N/A</v>
      </c>
      <c r="I344" t="str">
        <f t="shared" si="60"/>
        <v>44197</v>
      </c>
      <c r="J344" s="7" t="e">
        <f>VLOOKUP(Récap!I344,'Création N° Lot'!$D$3:$F$18,3,0)</f>
        <v>#N/A</v>
      </c>
      <c r="K344" t="e">
        <f>CONCATENATE(G344,MONTH(VLOOKUP(Récap!I344,'Création N° Lot'!$D$3:$E$18,2,0)),RIGHT(YEAR(VLOOKUP(Récap!I344,'Création N° Lot'!$D$3:$E$18,2,0)),2)," - ",DAY(J344),"/",MONTH(J344),"/",YEAR(J344))</f>
        <v>#N/A</v>
      </c>
      <c r="O344" t="e">
        <f>VLOOKUP(N344,'Info client'!$A$2:$D$1000,2,0)</f>
        <v>#N/A</v>
      </c>
      <c r="P344" t="e">
        <f>VLOOKUP($A344,'Info client'!$A$2:$D$1000,3,0)</f>
        <v>#N/A</v>
      </c>
      <c r="Q344" t="e">
        <f>VLOOKUP($A344,'Info client'!$A$2:$D$1000,4,0)</f>
        <v>#N/A</v>
      </c>
      <c r="S344" t="e">
        <f>VLOOKUP(Récap!G344,'Création N° Lot'!$B$3:$B$18,2,0)</f>
        <v>#N/A</v>
      </c>
      <c r="V344" t="str">
        <f t="shared" si="61"/>
        <v>44228</v>
      </c>
      <c r="W344" s="7" t="e">
        <f>VLOOKUP(Récap!V344,'Création N° Lot'!$D$3:$F$18,3,0)</f>
        <v>#N/A</v>
      </c>
      <c r="X344" t="e">
        <f>CONCATENATE(T344,MONTH(VLOOKUP(Récap!V344,'Création N° Lot'!$D$3:$E$18,2,0)),RIGHT(YEAR(VLOOKUP(Récap!V344,'Création N° Lot'!$D$3:$E$18,2,0)),2)," - ",DAY(W344),"/",MONTH(W344),"/",YEAR(W344))</f>
        <v>#N/A</v>
      </c>
      <c r="AA344" s="6"/>
      <c r="AB344" t="e">
        <f>VLOOKUP(AA344,'Info client'!$A$2:$D$1000,2,0)</f>
        <v>#N/A</v>
      </c>
      <c r="AC344" t="e">
        <f>VLOOKUP(AA344,'Info client'!$A$2:$D$1000,3,0)</f>
        <v>#N/A</v>
      </c>
      <c r="AD344" t="e">
        <f>VLOOKUP(AA344,'Info client'!$A$2:$D$1000,4,0)</f>
        <v>#N/A</v>
      </c>
      <c r="AF344" t="e">
        <f>VLOOKUP(Récap!AG344,'Création N° Lot'!$B$3:$B$18,2,0)</f>
        <v>#N/A</v>
      </c>
      <c r="AI344" t="str">
        <f t="shared" si="62"/>
        <v>44256</v>
      </c>
      <c r="AJ344" s="7" t="e">
        <f>VLOOKUP(Récap!AI344,'Création N° Lot'!$D$3:$F$18,3,0)</f>
        <v>#N/A</v>
      </c>
      <c r="AK344" t="e">
        <f>CONCATENATE(AG344,MONTH(VLOOKUP(Récap!AI344,'Création N° Lot'!$D$3:$E$18,2,0)),RIGHT(YEAR(VLOOKUP(Récap!AI344,'Création N° Lot'!$D$3:$E$18,2,0)),2)," - ",DAY(AJ344),"/",MONTH(AJ344),"/",YEAR(AJ344))</f>
        <v>#N/A</v>
      </c>
      <c r="AP344" s="6"/>
      <c r="AQ344" t="e">
        <f>VLOOKUP(AP344,'Info client'!$A$2:$D$1000,2,0)</f>
        <v>#N/A</v>
      </c>
      <c r="AR344" t="e">
        <f>VLOOKUP(AP344,'Info client'!$A$2:$D$1000,3,0)</f>
        <v>#N/A</v>
      </c>
      <c r="AS344" t="e">
        <f>VLOOKUP(AP344,'Info client'!$A$2:$D$1000,4,0)</f>
        <v>#N/A</v>
      </c>
      <c r="AU344" t="e">
        <f>VLOOKUP(Récap!AV344,'Création N° Lot'!$B$3:$B$18,2,0)</f>
        <v>#N/A</v>
      </c>
      <c r="AX344" t="str">
        <f t="shared" si="63"/>
        <v>44287</v>
      </c>
      <c r="AY344" s="7" t="e">
        <f>VLOOKUP(Récap!AX344,'Création N° Lot'!$D$3:$F$18,3,0)</f>
        <v>#N/A</v>
      </c>
      <c r="AZ344" t="e">
        <f>CONCATENATE(AV344,MONTH(VLOOKUP(Récap!AX344,'Création N° Lot'!$D$3:$E$18,2,0)),RIGHT(YEAR(VLOOKUP(Récap!AX344,'Création N° Lot'!$D$3:$E$18,2,0)),2)," - ",DAY(AY344),"/",MONTH(AY344),"/",YEAR(AY344))</f>
        <v>#N/A</v>
      </c>
      <c r="BC344" s="6"/>
      <c r="BD344" t="e">
        <f>VLOOKUP(BC344,'Info client'!$A$2:$D$1000,2,0)</f>
        <v>#N/A</v>
      </c>
      <c r="BE344" t="e">
        <f>VLOOKUP(BC344,'Info client'!$A$2:$D$1000,3,0)</f>
        <v>#N/A</v>
      </c>
      <c r="BF344" t="e">
        <f>VLOOKUP(BC344,'Info client'!$A$2:$D$1000,4,0)</f>
        <v>#N/A</v>
      </c>
      <c r="BH344" t="e">
        <f>VLOOKUP(Récap!BI344,'Création N° Lot'!$B$3:$B$18,2,0)</f>
        <v>#N/A</v>
      </c>
      <c r="BK344" t="str">
        <f t="shared" si="64"/>
        <v>44317</v>
      </c>
      <c r="BL344" s="7" t="e">
        <f>VLOOKUP(Récap!BK344,'Création N° Lot'!$D$3:$F$18,3,0)</f>
        <v>#N/A</v>
      </c>
      <c r="BM344" t="e">
        <f>CONCATENATE(BI344,MONTH(VLOOKUP(Récap!BK344,'Création N° Lot'!$D$3:$E$18,2,0)),RIGHT(YEAR(VLOOKUP(Récap!BK344,'Création N° Lot'!$D$3:$E$18,2,0)),2)," - ",DAY(BL344),"/",MONTH(BL344),"/",YEAR(BL344))</f>
        <v>#N/A</v>
      </c>
      <c r="BP344" s="6"/>
      <c r="BQ344" t="e">
        <f>VLOOKUP(BP344,'Info client'!$A$2:$D$1000,2,0)</f>
        <v>#N/A</v>
      </c>
      <c r="BR344" t="e">
        <f>VLOOKUP(BP344,'Info client'!$A$2:$D$1000,3,0)</f>
        <v>#N/A</v>
      </c>
      <c r="BS344" t="e">
        <f>VLOOKUP(BP344,'Info client'!$A$2:$D$1000,4,0)</f>
        <v>#N/A</v>
      </c>
      <c r="BU344" t="e">
        <f>VLOOKUP(Récap!BV344,'Création N° Lot'!$B$3:$B$18,2,0)</f>
        <v>#N/A</v>
      </c>
      <c r="BX344" t="str">
        <f t="shared" si="65"/>
        <v>44348</v>
      </c>
      <c r="BY344" s="7" t="e">
        <f>VLOOKUP(Récap!BX344,'Création N° Lot'!$D$3:$F$18,3,0)</f>
        <v>#N/A</v>
      </c>
      <c r="BZ344" t="e">
        <f>CONCATENATE(BV344,MONTH(VLOOKUP(Récap!BX344,'Création N° Lot'!$D$3:$E$18,2,0)),RIGHT(YEAR(VLOOKUP(Récap!BX344,'Création N° Lot'!$D$3:$E$18,2,0)),2)," - ",DAY(BY344),"/",MONTH(BY344),"/",YEAR(BY344))</f>
        <v>#N/A</v>
      </c>
      <c r="CC344" s="6"/>
      <c r="CD344" t="e">
        <f>VLOOKUP(CC344,'Info client'!$A$2:$D$1000,2,0)</f>
        <v>#N/A</v>
      </c>
      <c r="CE344" t="e">
        <f>VLOOKUP(CC344,'Info client'!$A$2:$D$1000,3,0)</f>
        <v>#N/A</v>
      </c>
      <c r="CF344" t="e">
        <f>VLOOKUP(CC344,'Info client'!$A$2:$D$1000,4,0)</f>
        <v>#N/A</v>
      </c>
      <c r="CH344" t="e">
        <f>VLOOKUP(Récap!CI344,'Création N° Lot'!$B$3:$B$18,2,0)</f>
        <v>#N/A</v>
      </c>
      <c r="CK344" t="str">
        <f t="shared" si="66"/>
        <v>44378</v>
      </c>
      <c r="CL344" s="7" t="e">
        <f>VLOOKUP(Récap!CK344,'Création N° Lot'!$D$3:$F$18,3,0)</f>
        <v>#N/A</v>
      </c>
      <c r="CM344" t="e">
        <f>CONCATENATE(CI344,MONTH(VLOOKUP(Récap!CK344,'Création N° Lot'!$D$3:$E$18,2,0)),RIGHT(YEAR(VLOOKUP(Récap!CK344,'Création N° Lot'!$D$3:$E$18,2,0)),2)," - ",DAY(CL344),"/",MONTH(CL344),"/",YEAR(CL344))</f>
        <v>#N/A</v>
      </c>
      <c r="CP344" s="6"/>
      <c r="CQ344" t="e">
        <f>VLOOKUP(CP344,'Info client'!$A$2:$D$1000,2,0)</f>
        <v>#N/A</v>
      </c>
      <c r="CR344" t="e">
        <f>VLOOKUP(CP344,'Info client'!$A$2:$D$1000,3,0)</f>
        <v>#N/A</v>
      </c>
      <c r="CS344" t="e">
        <f>VLOOKUP(CP344,'Info client'!$A$2:$D$1000,4,0)</f>
        <v>#N/A</v>
      </c>
      <c r="CU344" t="e">
        <f>VLOOKUP(Récap!CV344,'Création N° Lot'!$B$3:$B$18,2,0)</f>
        <v>#N/A</v>
      </c>
      <c r="CX344" t="str">
        <f t="shared" si="67"/>
        <v>Aout 2021</v>
      </c>
      <c r="CY344" s="7" t="e">
        <f>VLOOKUP(Récap!CX344,'Création N° Lot'!$D$3:$F$18,3,0)</f>
        <v>#N/A</v>
      </c>
      <c r="CZ344" t="e">
        <f>CONCATENATE(CV344,MONTH(VLOOKUP(Récap!CX344,'Création N° Lot'!$D$3:$E$18,2,0)),RIGHT(YEAR(VLOOKUP(Récap!CX344,'Création N° Lot'!$D$3:$E$18,2,0)),2)," - ",DAY(CY344),"/",MONTH(CY344),"/",YEAR(CY344))</f>
        <v>#N/A</v>
      </c>
      <c r="DC344" s="6"/>
      <c r="DD344" t="e">
        <f>VLOOKUP(DC344,'Info client'!$A$2:$D$1000,2,0)</f>
        <v>#N/A</v>
      </c>
      <c r="DE344" t="e">
        <f>VLOOKUP(DC344,'Info client'!$A$2:$D$1000,3,0)</f>
        <v>#N/A</v>
      </c>
      <c r="DF344" t="e">
        <f>VLOOKUP(DC344,'Info client'!$A$2:$D$1000,4,0)</f>
        <v>#N/A</v>
      </c>
      <c r="DH344" t="e">
        <f>VLOOKUP(Récap!DI344,'Création N° Lot'!$B$3:$B$18,2,0)</f>
        <v>#N/A</v>
      </c>
      <c r="DK344" t="str">
        <f t="shared" si="68"/>
        <v>44440</v>
      </c>
      <c r="DL344" s="7" t="e">
        <f>VLOOKUP(Récap!DK344,'Création N° Lot'!$D$3:$F$18,3,0)</f>
        <v>#N/A</v>
      </c>
      <c r="DM344" t="e">
        <f>CONCATENATE(DI344,MONTH(VLOOKUP(Récap!DK344,'Création N° Lot'!$D$3:$E$18,2,0)),RIGHT(YEAR(VLOOKUP(Récap!DK344,'Création N° Lot'!$D$3:$E$18,2,0)),2)," - ",DAY(DL344),"/",MONTH(DL344),"/",YEAR(DL344))</f>
        <v>#N/A</v>
      </c>
      <c r="DP344" s="6"/>
      <c r="DQ344" t="e">
        <f>VLOOKUP(DP344,'Info client'!$A$2:$D$1000,2,0)</f>
        <v>#N/A</v>
      </c>
      <c r="DR344" t="e">
        <f>VLOOKUP(DP344,'Info client'!$A$2:$D$1000,3,0)</f>
        <v>#N/A</v>
      </c>
      <c r="DS344" t="e">
        <f>VLOOKUP(DP344,'Info client'!$A$2:$D$1000,4,0)</f>
        <v>#N/A</v>
      </c>
      <c r="DU344" t="e">
        <f>VLOOKUP(Récap!DV344,'Création N° Lot'!$B$3:$B$18,2,0)</f>
        <v>#N/A</v>
      </c>
      <c r="DX344" t="str">
        <f t="shared" si="69"/>
        <v>44470</v>
      </c>
      <c r="DY344" s="7" t="e">
        <f>VLOOKUP(Récap!DX344,'Création N° Lot'!$D$3:$F$18,3,0)</f>
        <v>#N/A</v>
      </c>
      <c r="DZ344" t="e">
        <f>CONCATENATE(DV344,MONTH(VLOOKUP(Récap!DX344,'Création N° Lot'!$D$3:$E$18,2,0)),RIGHT(YEAR(VLOOKUP(Récap!DX344,'Création N° Lot'!$D$3:$E$18,2,0)),2)," - ",DAY(DY344),"/",MONTH(DY344),"/",YEAR(DY344))</f>
        <v>#N/A</v>
      </c>
      <c r="EC344" s="6"/>
      <c r="ED344" t="e">
        <f>VLOOKUP(EC344,'Info client'!$A$2:$D$1000,2,0)</f>
        <v>#N/A</v>
      </c>
      <c r="EE344" t="e">
        <f>VLOOKUP(EC344,'Info client'!$A$2:$D$1000,3,0)</f>
        <v>#N/A</v>
      </c>
      <c r="EF344" t="e">
        <f>VLOOKUP(EC344,'Info client'!$A$2:$D$1000,4,0)</f>
        <v>#N/A</v>
      </c>
      <c r="EH344" t="e">
        <f>VLOOKUP(Récap!EI344,'Création N° Lot'!$B$3:$B$18,2,0)</f>
        <v>#N/A</v>
      </c>
      <c r="EK344" t="str">
        <f t="shared" si="70"/>
        <v>44501</v>
      </c>
      <c r="EL344" s="7" t="e">
        <f>VLOOKUP(Récap!EK344,'Création N° Lot'!$D$3:$F$18,3,0)</f>
        <v>#N/A</v>
      </c>
      <c r="EM344" t="e">
        <f>CONCATENATE(EI344,MONTH(VLOOKUP(Récap!EK344,'Création N° Lot'!$D$3:$E$18,2,0)),RIGHT(YEAR(VLOOKUP(Récap!EK344,'Création N° Lot'!$D$3:$E$18,2,0)),2)," - ",DAY(EL344),"/",MONTH(EL344),"/",YEAR(EL344))</f>
        <v>#N/A</v>
      </c>
      <c r="EP344" s="6"/>
      <c r="EQ344" t="e">
        <f>VLOOKUP(EP344,'Info client'!$A$2:$D$1000,2,0)</f>
        <v>#N/A</v>
      </c>
      <c r="ER344" t="e">
        <f>VLOOKUP(EP344,'Info client'!$A$2:$D$1000,3,0)</f>
        <v>#N/A</v>
      </c>
      <c r="ES344" t="e">
        <f>VLOOKUP(EP344,'Info client'!$A$2:$D$1000,4,0)</f>
        <v>#N/A</v>
      </c>
      <c r="EU344" t="e">
        <f>VLOOKUP(Récap!EV344,'Création N° Lot'!$B$3:$B$18,2,0)</f>
        <v>#N/A</v>
      </c>
      <c r="EX344" t="str">
        <f t="shared" si="71"/>
        <v>44531</v>
      </c>
      <c r="EY344" s="7" t="e">
        <f>VLOOKUP(Récap!EX344,'Création N° Lot'!$D$3:$F$18,3,0)</f>
        <v>#N/A</v>
      </c>
      <c r="EZ344" t="e">
        <f>CONCATENATE(EV344,MONTH(VLOOKUP(Récap!EX344,'Création N° Lot'!$D$3:$E$18,2,0)),RIGHT(YEAR(VLOOKUP(Récap!EX344,'Création N° Lot'!$D$3:$E$18,2,0)),2)," - ",DAY(EY344),"/",MONTH(EY344),"/",YEAR(EY344))</f>
        <v>#N/A</v>
      </c>
    </row>
    <row r="345" spans="2:156" x14ac:dyDescent="0.25">
      <c r="B345" t="e">
        <f>VLOOKUP($A345,'Info client'!$A$2:$D$1000,2,0)</f>
        <v>#N/A</v>
      </c>
      <c r="C345" t="e">
        <f>VLOOKUP($A345,'Info client'!$A$2:$D$1000,3,0)</f>
        <v>#N/A</v>
      </c>
      <c r="D345" t="e">
        <f>VLOOKUP($A345,'Info client'!$A$2:$D$1000,4,0)</f>
        <v>#N/A</v>
      </c>
      <c r="F345" t="e">
        <f>VLOOKUP(Récap!G345,'Création N° Lot'!B257:B357,2,0)</f>
        <v>#N/A</v>
      </c>
      <c r="I345" t="str">
        <f t="shared" si="60"/>
        <v>44197</v>
      </c>
      <c r="J345" s="7" t="e">
        <f>VLOOKUP(Récap!I345,'Création N° Lot'!$D$3:$F$18,3,0)</f>
        <v>#N/A</v>
      </c>
      <c r="K345" t="e">
        <f>CONCATENATE(G345,MONTH(VLOOKUP(Récap!I345,'Création N° Lot'!$D$3:$E$18,2,0)),RIGHT(YEAR(VLOOKUP(Récap!I345,'Création N° Lot'!$D$3:$E$18,2,0)),2)," - ",DAY(J345),"/",MONTH(J345),"/",YEAR(J345))</f>
        <v>#N/A</v>
      </c>
      <c r="O345" t="e">
        <f>VLOOKUP(N345,'Info client'!$A$2:$D$1000,2,0)</f>
        <v>#N/A</v>
      </c>
      <c r="P345" t="e">
        <f>VLOOKUP($A345,'Info client'!$A$2:$D$1000,3,0)</f>
        <v>#N/A</v>
      </c>
      <c r="Q345" t="e">
        <f>VLOOKUP($A345,'Info client'!$A$2:$D$1000,4,0)</f>
        <v>#N/A</v>
      </c>
      <c r="S345" t="e">
        <f>VLOOKUP(Récap!G345,'Création N° Lot'!$B$3:$B$18,2,0)</f>
        <v>#N/A</v>
      </c>
      <c r="V345" t="str">
        <f t="shared" si="61"/>
        <v>44228</v>
      </c>
      <c r="W345" s="7" t="e">
        <f>VLOOKUP(Récap!V345,'Création N° Lot'!$D$3:$F$18,3,0)</f>
        <v>#N/A</v>
      </c>
      <c r="X345" t="e">
        <f>CONCATENATE(T345,MONTH(VLOOKUP(Récap!V345,'Création N° Lot'!$D$3:$E$18,2,0)),RIGHT(YEAR(VLOOKUP(Récap!V345,'Création N° Lot'!$D$3:$E$18,2,0)),2)," - ",DAY(W345),"/",MONTH(W345),"/",YEAR(W345))</f>
        <v>#N/A</v>
      </c>
      <c r="AA345" s="6"/>
      <c r="AB345" t="e">
        <f>VLOOKUP(AA345,'Info client'!$A$2:$D$1000,2,0)</f>
        <v>#N/A</v>
      </c>
      <c r="AC345" t="e">
        <f>VLOOKUP(AA345,'Info client'!$A$2:$D$1000,3,0)</f>
        <v>#N/A</v>
      </c>
      <c r="AD345" t="e">
        <f>VLOOKUP(AA345,'Info client'!$A$2:$D$1000,4,0)</f>
        <v>#N/A</v>
      </c>
      <c r="AF345" t="e">
        <f>VLOOKUP(Récap!AG345,'Création N° Lot'!$B$3:$B$18,2,0)</f>
        <v>#N/A</v>
      </c>
      <c r="AI345" t="str">
        <f t="shared" si="62"/>
        <v>44256</v>
      </c>
      <c r="AJ345" s="7" t="e">
        <f>VLOOKUP(Récap!AI345,'Création N° Lot'!$D$3:$F$18,3,0)</f>
        <v>#N/A</v>
      </c>
      <c r="AK345" t="e">
        <f>CONCATENATE(AG345,MONTH(VLOOKUP(Récap!AI345,'Création N° Lot'!$D$3:$E$18,2,0)),RIGHT(YEAR(VLOOKUP(Récap!AI345,'Création N° Lot'!$D$3:$E$18,2,0)),2)," - ",DAY(AJ345),"/",MONTH(AJ345),"/",YEAR(AJ345))</f>
        <v>#N/A</v>
      </c>
      <c r="AP345" s="6"/>
      <c r="AQ345" t="e">
        <f>VLOOKUP(AP345,'Info client'!$A$2:$D$1000,2,0)</f>
        <v>#N/A</v>
      </c>
      <c r="AR345" t="e">
        <f>VLOOKUP(AP345,'Info client'!$A$2:$D$1000,3,0)</f>
        <v>#N/A</v>
      </c>
      <c r="AS345" t="e">
        <f>VLOOKUP(AP345,'Info client'!$A$2:$D$1000,4,0)</f>
        <v>#N/A</v>
      </c>
      <c r="AU345" t="e">
        <f>VLOOKUP(Récap!AV345,'Création N° Lot'!$B$3:$B$18,2,0)</f>
        <v>#N/A</v>
      </c>
      <c r="AX345" t="str">
        <f t="shared" si="63"/>
        <v>44287</v>
      </c>
      <c r="AY345" s="7" t="e">
        <f>VLOOKUP(Récap!AX345,'Création N° Lot'!$D$3:$F$18,3,0)</f>
        <v>#N/A</v>
      </c>
      <c r="AZ345" t="e">
        <f>CONCATENATE(AV345,MONTH(VLOOKUP(Récap!AX345,'Création N° Lot'!$D$3:$E$18,2,0)),RIGHT(YEAR(VLOOKUP(Récap!AX345,'Création N° Lot'!$D$3:$E$18,2,0)),2)," - ",DAY(AY345),"/",MONTH(AY345),"/",YEAR(AY345))</f>
        <v>#N/A</v>
      </c>
      <c r="BC345" s="6"/>
      <c r="BD345" t="e">
        <f>VLOOKUP(BC345,'Info client'!$A$2:$D$1000,2,0)</f>
        <v>#N/A</v>
      </c>
      <c r="BE345" t="e">
        <f>VLOOKUP(BC345,'Info client'!$A$2:$D$1000,3,0)</f>
        <v>#N/A</v>
      </c>
      <c r="BF345" t="e">
        <f>VLOOKUP(BC345,'Info client'!$A$2:$D$1000,4,0)</f>
        <v>#N/A</v>
      </c>
      <c r="BH345" t="e">
        <f>VLOOKUP(Récap!BI345,'Création N° Lot'!$B$3:$B$18,2,0)</f>
        <v>#N/A</v>
      </c>
      <c r="BK345" t="str">
        <f t="shared" si="64"/>
        <v>44317</v>
      </c>
      <c r="BL345" s="7" t="e">
        <f>VLOOKUP(Récap!BK345,'Création N° Lot'!$D$3:$F$18,3,0)</f>
        <v>#N/A</v>
      </c>
      <c r="BM345" t="e">
        <f>CONCATENATE(BI345,MONTH(VLOOKUP(Récap!BK345,'Création N° Lot'!$D$3:$E$18,2,0)),RIGHT(YEAR(VLOOKUP(Récap!BK345,'Création N° Lot'!$D$3:$E$18,2,0)),2)," - ",DAY(BL345),"/",MONTH(BL345),"/",YEAR(BL345))</f>
        <v>#N/A</v>
      </c>
      <c r="BP345" s="6"/>
      <c r="BQ345" t="e">
        <f>VLOOKUP(BP345,'Info client'!$A$2:$D$1000,2,0)</f>
        <v>#N/A</v>
      </c>
      <c r="BR345" t="e">
        <f>VLOOKUP(BP345,'Info client'!$A$2:$D$1000,3,0)</f>
        <v>#N/A</v>
      </c>
      <c r="BS345" t="e">
        <f>VLOOKUP(BP345,'Info client'!$A$2:$D$1000,4,0)</f>
        <v>#N/A</v>
      </c>
      <c r="BU345" t="e">
        <f>VLOOKUP(Récap!BV345,'Création N° Lot'!$B$3:$B$18,2,0)</f>
        <v>#N/A</v>
      </c>
      <c r="BX345" t="str">
        <f t="shared" si="65"/>
        <v>44348</v>
      </c>
      <c r="BY345" s="7" t="e">
        <f>VLOOKUP(Récap!BX345,'Création N° Lot'!$D$3:$F$18,3,0)</f>
        <v>#N/A</v>
      </c>
      <c r="BZ345" t="e">
        <f>CONCATENATE(BV345,MONTH(VLOOKUP(Récap!BX345,'Création N° Lot'!$D$3:$E$18,2,0)),RIGHT(YEAR(VLOOKUP(Récap!BX345,'Création N° Lot'!$D$3:$E$18,2,0)),2)," - ",DAY(BY345),"/",MONTH(BY345),"/",YEAR(BY345))</f>
        <v>#N/A</v>
      </c>
      <c r="CC345" s="6"/>
      <c r="CD345" t="e">
        <f>VLOOKUP(CC345,'Info client'!$A$2:$D$1000,2,0)</f>
        <v>#N/A</v>
      </c>
      <c r="CE345" t="e">
        <f>VLOOKUP(CC345,'Info client'!$A$2:$D$1000,3,0)</f>
        <v>#N/A</v>
      </c>
      <c r="CF345" t="e">
        <f>VLOOKUP(CC345,'Info client'!$A$2:$D$1000,4,0)</f>
        <v>#N/A</v>
      </c>
      <c r="CH345" t="e">
        <f>VLOOKUP(Récap!CI345,'Création N° Lot'!$B$3:$B$18,2,0)</f>
        <v>#N/A</v>
      </c>
      <c r="CK345" t="str">
        <f t="shared" si="66"/>
        <v>44378</v>
      </c>
      <c r="CL345" s="7" t="e">
        <f>VLOOKUP(Récap!CK345,'Création N° Lot'!$D$3:$F$18,3,0)</f>
        <v>#N/A</v>
      </c>
      <c r="CM345" t="e">
        <f>CONCATENATE(CI345,MONTH(VLOOKUP(Récap!CK345,'Création N° Lot'!$D$3:$E$18,2,0)),RIGHT(YEAR(VLOOKUP(Récap!CK345,'Création N° Lot'!$D$3:$E$18,2,0)),2)," - ",DAY(CL345),"/",MONTH(CL345),"/",YEAR(CL345))</f>
        <v>#N/A</v>
      </c>
      <c r="CP345" s="6"/>
      <c r="CQ345" t="e">
        <f>VLOOKUP(CP345,'Info client'!$A$2:$D$1000,2,0)</f>
        <v>#N/A</v>
      </c>
      <c r="CR345" t="e">
        <f>VLOOKUP(CP345,'Info client'!$A$2:$D$1000,3,0)</f>
        <v>#N/A</v>
      </c>
      <c r="CS345" t="e">
        <f>VLOOKUP(CP345,'Info client'!$A$2:$D$1000,4,0)</f>
        <v>#N/A</v>
      </c>
      <c r="CU345" t="e">
        <f>VLOOKUP(Récap!CV345,'Création N° Lot'!$B$3:$B$18,2,0)</f>
        <v>#N/A</v>
      </c>
      <c r="CX345" t="str">
        <f t="shared" si="67"/>
        <v>Aout 2021</v>
      </c>
      <c r="CY345" s="7" t="e">
        <f>VLOOKUP(Récap!CX345,'Création N° Lot'!$D$3:$F$18,3,0)</f>
        <v>#N/A</v>
      </c>
      <c r="CZ345" t="e">
        <f>CONCATENATE(CV345,MONTH(VLOOKUP(Récap!CX345,'Création N° Lot'!$D$3:$E$18,2,0)),RIGHT(YEAR(VLOOKUP(Récap!CX345,'Création N° Lot'!$D$3:$E$18,2,0)),2)," - ",DAY(CY345),"/",MONTH(CY345),"/",YEAR(CY345))</f>
        <v>#N/A</v>
      </c>
      <c r="DC345" s="6"/>
      <c r="DD345" t="e">
        <f>VLOOKUP(DC345,'Info client'!$A$2:$D$1000,2,0)</f>
        <v>#N/A</v>
      </c>
      <c r="DE345" t="e">
        <f>VLOOKUP(DC345,'Info client'!$A$2:$D$1000,3,0)</f>
        <v>#N/A</v>
      </c>
      <c r="DF345" t="e">
        <f>VLOOKUP(DC345,'Info client'!$A$2:$D$1000,4,0)</f>
        <v>#N/A</v>
      </c>
      <c r="DH345" t="e">
        <f>VLOOKUP(Récap!DI345,'Création N° Lot'!$B$3:$B$18,2,0)</f>
        <v>#N/A</v>
      </c>
      <c r="DK345" t="str">
        <f t="shared" si="68"/>
        <v>44440</v>
      </c>
      <c r="DL345" s="7" t="e">
        <f>VLOOKUP(Récap!DK345,'Création N° Lot'!$D$3:$F$18,3,0)</f>
        <v>#N/A</v>
      </c>
      <c r="DM345" t="e">
        <f>CONCATENATE(DI345,MONTH(VLOOKUP(Récap!DK345,'Création N° Lot'!$D$3:$E$18,2,0)),RIGHT(YEAR(VLOOKUP(Récap!DK345,'Création N° Lot'!$D$3:$E$18,2,0)),2)," - ",DAY(DL345),"/",MONTH(DL345),"/",YEAR(DL345))</f>
        <v>#N/A</v>
      </c>
      <c r="DP345" s="6"/>
      <c r="DQ345" t="e">
        <f>VLOOKUP(DP345,'Info client'!$A$2:$D$1000,2,0)</f>
        <v>#N/A</v>
      </c>
      <c r="DR345" t="e">
        <f>VLOOKUP(DP345,'Info client'!$A$2:$D$1000,3,0)</f>
        <v>#N/A</v>
      </c>
      <c r="DS345" t="e">
        <f>VLOOKUP(DP345,'Info client'!$A$2:$D$1000,4,0)</f>
        <v>#N/A</v>
      </c>
      <c r="DU345" t="e">
        <f>VLOOKUP(Récap!DV345,'Création N° Lot'!$B$3:$B$18,2,0)</f>
        <v>#N/A</v>
      </c>
      <c r="DX345" t="str">
        <f t="shared" si="69"/>
        <v>44470</v>
      </c>
      <c r="DY345" s="7" t="e">
        <f>VLOOKUP(Récap!DX345,'Création N° Lot'!$D$3:$F$18,3,0)</f>
        <v>#N/A</v>
      </c>
      <c r="DZ345" t="e">
        <f>CONCATENATE(DV345,MONTH(VLOOKUP(Récap!DX345,'Création N° Lot'!$D$3:$E$18,2,0)),RIGHT(YEAR(VLOOKUP(Récap!DX345,'Création N° Lot'!$D$3:$E$18,2,0)),2)," - ",DAY(DY345),"/",MONTH(DY345),"/",YEAR(DY345))</f>
        <v>#N/A</v>
      </c>
      <c r="EC345" s="6"/>
      <c r="ED345" t="e">
        <f>VLOOKUP(EC345,'Info client'!$A$2:$D$1000,2,0)</f>
        <v>#N/A</v>
      </c>
      <c r="EE345" t="e">
        <f>VLOOKUP(EC345,'Info client'!$A$2:$D$1000,3,0)</f>
        <v>#N/A</v>
      </c>
      <c r="EF345" t="e">
        <f>VLOOKUP(EC345,'Info client'!$A$2:$D$1000,4,0)</f>
        <v>#N/A</v>
      </c>
      <c r="EH345" t="e">
        <f>VLOOKUP(Récap!EI345,'Création N° Lot'!$B$3:$B$18,2,0)</f>
        <v>#N/A</v>
      </c>
      <c r="EK345" t="str">
        <f t="shared" si="70"/>
        <v>44501</v>
      </c>
      <c r="EL345" s="7" t="e">
        <f>VLOOKUP(Récap!EK345,'Création N° Lot'!$D$3:$F$18,3,0)</f>
        <v>#N/A</v>
      </c>
      <c r="EM345" t="e">
        <f>CONCATENATE(EI345,MONTH(VLOOKUP(Récap!EK345,'Création N° Lot'!$D$3:$E$18,2,0)),RIGHT(YEAR(VLOOKUP(Récap!EK345,'Création N° Lot'!$D$3:$E$18,2,0)),2)," - ",DAY(EL345),"/",MONTH(EL345),"/",YEAR(EL345))</f>
        <v>#N/A</v>
      </c>
      <c r="EP345" s="6"/>
      <c r="EQ345" t="e">
        <f>VLOOKUP(EP345,'Info client'!$A$2:$D$1000,2,0)</f>
        <v>#N/A</v>
      </c>
      <c r="ER345" t="e">
        <f>VLOOKUP(EP345,'Info client'!$A$2:$D$1000,3,0)</f>
        <v>#N/A</v>
      </c>
      <c r="ES345" t="e">
        <f>VLOOKUP(EP345,'Info client'!$A$2:$D$1000,4,0)</f>
        <v>#N/A</v>
      </c>
      <c r="EU345" t="e">
        <f>VLOOKUP(Récap!EV345,'Création N° Lot'!$B$3:$B$18,2,0)</f>
        <v>#N/A</v>
      </c>
      <c r="EX345" t="str">
        <f t="shared" si="71"/>
        <v>44531</v>
      </c>
      <c r="EY345" s="7" t="e">
        <f>VLOOKUP(Récap!EX345,'Création N° Lot'!$D$3:$F$18,3,0)</f>
        <v>#N/A</v>
      </c>
      <c r="EZ345" t="e">
        <f>CONCATENATE(EV345,MONTH(VLOOKUP(Récap!EX345,'Création N° Lot'!$D$3:$E$18,2,0)),RIGHT(YEAR(VLOOKUP(Récap!EX345,'Création N° Lot'!$D$3:$E$18,2,0)),2)," - ",DAY(EY345),"/",MONTH(EY345),"/",YEAR(EY345))</f>
        <v>#N/A</v>
      </c>
    </row>
    <row r="346" spans="2:156" x14ac:dyDescent="0.25">
      <c r="B346" t="e">
        <f>VLOOKUP($A346,'Info client'!$A$2:$D$1000,2,0)</f>
        <v>#N/A</v>
      </c>
      <c r="C346" t="e">
        <f>VLOOKUP($A346,'Info client'!$A$2:$D$1000,3,0)</f>
        <v>#N/A</v>
      </c>
      <c r="D346" t="e">
        <f>VLOOKUP($A346,'Info client'!$A$2:$D$1000,4,0)</f>
        <v>#N/A</v>
      </c>
      <c r="F346" t="e">
        <f>VLOOKUP(Récap!G346,'Création N° Lot'!B258:B358,2,0)</f>
        <v>#N/A</v>
      </c>
      <c r="I346" t="str">
        <f t="shared" si="60"/>
        <v>44197</v>
      </c>
      <c r="J346" s="7" t="e">
        <f>VLOOKUP(Récap!I346,'Création N° Lot'!$D$3:$F$18,3,0)</f>
        <v>#N/A</v>
      </c>
      <c r="K346" t="e">
        <f>CONCATENATE(G346,MONTH(VLOOKUP(Récap!I346,'Création N° Lot'!$D$3:$E$18,2,0)),RIGHT(YEAR(VLOOKUP(Récap!I346,'Création N° Lot'!$D$3:$E$18,2,0)),2)," - ",DAY(J346),"/",MONTH(J346),"/",YEAR(J346))</f>
        <v>#N/A</v>
      </c>
      <c r="O346" t="e">
        <f>VLOOKUP(N346,'Info client'!$A$2:$D$1000,2,0)</f>
        <v>#N/A</v>
      </c>
      <c r="P346" t="e">
        <f>VLOOKUP($A346,'Info client'!$A$2:$D$1000,3,0)</f>
        <v>#N/A</v>
      </c>
      <c r="Q346" t="e">
        <f>VLOOKUP($A346,'Info client'!$A$2:$D$1000,4,0)</f>
        <v>#N/A</v>
      </c>
      <c r="S346" t="e">
        <f>VLOOKUP(Récap!G346,'Création N° Lot'!$B$3:$B$18,2,0)</f>
        <v>#N/A</v>
      </c>
      <c r="V346" t="str">
        <f t="shared" si="61"/>
        <v>44228</v>
      </c>
      <c r="W346" s="7" t="e">
        <f>VLOOKUP(Récap!V346,'Création N° Lot'!$D$3:$F$18,3,0)</f>
        <v>#N/A</v>
      </c>
      <c r="X346" t="e">
        <f>CONCATENATE(T346,MONTH(VLOOKUP(Récap!V346,'Création N° Lot'!$D$3:$E$18,2,0)),RIGHT(YEAR(VLOOKUP(Récap!V346,'Création N° Lot'!$D$3:$E$18,2,0)),2)," - ",DAY(W346),"/",MONTH(W346),"/",YEAR(W346))</f>
        <v>#N/A</v>
      </c>
      <c r="AA346" s="6"/>
      <c r="AB346" t="e">
        <f>VLOOKUP(AA346,'Info client'!$A$2:$D$1000,2,0)</f>
        <v>#N/A</v>
      </c>
      <c r="AC346" t="e">
        <f>VLOOKUP(AA346,'Info client'!$A$2:$D$1000,3,0)</f>
        <v>#N/A</v>
      </c>
      <c r="AD346" t="e">
        <f>VLOOKUP(AA346,'Info client'!$A$2:$D$1000,4,0)</f>
        <v>#N/A</v>
      </c>
      <c r="AF346" t="e">
        <f>VLOOKUP(Récap!AG346,'Création N° Lot'!$B$3:$B$18,2,0)</f>
        <v>#N/A</v>
      </c>
      <c r="AI346" t="str">
        <f t="shared" si="62"/>
        <v>44256</v>
      </c>
      <c r="AJ346" s="7" t="e">
        <f>VLOOKUP(Récap!AI346,'Création N° Lot'!$D$3:$F$18,3,0)</f>
        <v>#N/A</v>
      </c>
      <c r="AK346" t="e">
        <f>CONCATENATE(AG346,MONTH(VLOOKUP(Récap!AI346,'Création N° Lot'!$D$3:$E$18,2,0)),RIGHT(YEAR(VLOOKUP(Récap!AI346,'Création N° Lot'!$D$3:$E$18,2,0)),2)," - ",DAY(AJ346),"/",MONTH(AJ346),"/",YEAR(AJ346))</f>
        <v>#N/A</v>
      </c>
      <c r="AP346" s="6"/>
      <c r="AQ346" t="e">
        <f>VLOOKUP(AP346,'Info client'!$A$2:$D$1000,2,0)</f>
        <v>#N/A</v>
      </c>
      <c r="AR346" t="e">
        <f>VLOOKUP(AP346,'Info client'!$A$2:$D$1000,3,0)</f>
        <v>#N/A</v>
      </c>
      <c r="AS346" t="e">
        <f>VLOOKUP(AP346,'Info client'!$A$2:$D$1000,4,0)</f>
        <v>#N/A</v>
      </c>
      <c r="AU346" t="e">
        <f>VLOOKUP(Récap!AV346,'Création N° Lot'!$B$3:$B$18,2,0)</f>
        <v>#N/A</v>
      </c>
      <c r="AX346" t="str">
        <f t="shared" si="63"/>
        <v>44287</v>
      </c>
      <c r="AY346" s="7" t="e">
        <f>VLOOKUP(Récap!AX346,'Création N° Lot'!$D$3:$F$18,3,0)</f>
        <v>#N/A</v>
      </c>
      <c r="AZ346" t="e">
        <f>CONCATENATE(AV346,MONTH(VLOOKUP(Récap!AX346,'Création N° Lot'!$D$3:$E$18,2,0)),RIGHT(YEAR(VLOOKUP(Récap!AX346,'Création N° Lot'!$D$3:$E$18,2,0)),2)," - ",DAY(AY346),"/",MONTH(AY346),"/",YEAR(AY346))</f>
        <v>#N/A</v>
      </c>
      <c r="BC346" s="6"/>
      <c r="BD346" t="e">
        <f>VLOOKUP(BC346,'Info client'!$A$2:$D$1000,2,0)</f>
        <v>#N/A</v>
      </c>
      <c r="BE346" t="e">
        <f>VLOOKUP(BC346,'Info client'!$A$2:$D$1000,3,0)</f>
        <v>#N/A</v>
      </c>
      <c r="BF346" t="e">
        <f>VLOOKUP(BC346,'Info client'!$A$2:$D$1000,4,0)</f>
        <v>#N/A</v>
      </c>
      <c r="BH346" t="e">
        <f>VLOOKUP(Récap!BI346,'Création N° Lot'!$B$3:$B$18,2,0)</f>
        <v>#N/A</v>
      </c>
      <c r="BK346" t="str">
        <f t="shared" si="64"/>
        <v>44317</v>
      </c>
      <c r="BL346" s="7" t="e">
        <f>VLOOKUP(Récap!BK346,'Création N° Lot'!$D$3:$F$18,3,0)</f>
        <v>#N/A</v>
      </c>
      <c r="BM346" t="e">
        <f>CONCATENATE(BI346,MONTH(VLOOKUP(Récap!BK346,'Création N° Lot'!$D$3:$E$18,2,0)),RIGHT(YEAR(VLOOKUP(Récap!BK346,'Création N° Lot'!$D$3:$E$18,2,0)),2)," - ",DAY(BL346),"/",MONTH(BL346),"/",YEAR(BL346))</f>
        <v>#N/A</v>
      </c>
      <c r="BP346" s="6"/>
      <c r="BQ346" t="e">
        <f>VLOOKUP(BP346,'Info client'!$A$2:$D$1000,2,0)</f>
        <v>#N/A</v>
      </c>
      <c r="BR346" t="e">
        <f>VLOOKUP(BP346,'Info client'!$A$2:$D$1000,3,0)</f>
        <v>#N/A</v>
      </c>
      <c r="BS346" t="e">
        <f>VLOOKUP(BP346,'Info client'!$A$2:$D$1000,4,0)</f>
        <v>#N/A</v>
      </c>
      <c r="BU346" t="e">
        <f>VLOOKUP(Récap!BV346,'Création N° Lot'!$B$3:$B$18,2,0)</f>
        <v>#N/A</v>
      </c>
      <c r="BX346" t="str">
        <f t="shared" si="65"/>
        <v>44348</v>
      </c>
      <c r="BY346" s="7" t="e">
        <f>VLOOKUP(Récap!BX346,'Création N° Lot'!$D$3:$F$18,3,0)</f>
        <v>#N/A</v>
      </c>
      <c r="BZ346" t="e">
        <f>CONCATENATE(BV346,MONTH(VLOOKUP(Récap!BX346,'Création N° Lot'!$D$3:$E$18,2,0)),RIGHT(YEAR(VLOOKUP(Récap!BX346,'Création N° Lot'!$D$3:$E$18,2,0)),2)," - ",DAY(BY346),"/",MONTH(BY346),"/",YEAR(BY346))</f>
        <v>#N/A</v>
      </c>
      <c r="CC346" s="6"/>
      <c r="CD346" t="e">
        <f>VLOOKUP(CC346,'Info client'!$A$2:$D$1000,2,0)</f>
        <v>#N/A</v>
      </c>
      <c r="CE346" t="e">
        <f>VLOOKUP(CC346,'Info client'!$A$2:$D$1000,3,0)</f>
        <v>#N/A</v>
      </c>
      <c r="CF346" t="e">
        <f>VLOOKUP(CC346,'Info client'!$A$2:$D$1000,4,0)</f>
        <v>#N/A</v>
      </c>
      <c r="CH346" t="e">
        <f>VLOOKUP(Récap!CI346,'Création N° Lot'!$B$3:$B$18,2,0)</f>
        <v>#N/A</v>
      </c>
      <c r="CK346" t="str">
        <f t="shared" si="66"/>
        <v>44378</v>
      </c>
      <c r="CL346" s="7" t="e">
        <f>VLOOKUP(Récap!CK346,'Création N° Lot'!$D$3:$F$18,3,0)</f>
        <v>#N/A</v>
      </c>
      <c r="CM346" t="e">
        <f>CONCATENATE(CI346,MONTH(VLOOKUP(Récap!CK346,'Création N° Lot'!$D$3:$E$18,2,0)),RIGHT(YEAR(VLOOKUP(Récap!CK346,'Création N° Lot'!$D$3:$E$18,2,0)),2)," - ",DAY(CL346),"/",MONTH(CL346),"/",YEAR(CL346))</f>
        <v>#N/A</v>
      </c>
      <c r="CP346" s="6"/>
      <c r="CQ346" t="e">
        <f>VLOOKUP(CP346,'Info client'!$A$2:$D$1000,2,0)</f>
        <v>#N/A</v>
      </c>
      <c r="CR346" t="e">
        <f>VLOOKUP(CP346,'Info client'!$A$2:$D$1000,3,0)</f>
        <v>#N/A</v>
      </c>
      <c r="CS346" t="e">
        <f>VLOOKUP(CP346,'Info client'!$A$2:$D$1000,4,0)</f>
        <v>#N/A</v>
      </c>
      <c r="CU346" t="e">
        <f>VLOOKUP(Récap!CV346,'Création N° Lot'!$B$3:$B$18,2,0)</f>
        <v>#N/A</v>
      </c>
      <c r="CX346" t="str">
        <f t="shared" si="67"/>
        <v>Aout 2021</v>
      </c>
      <c r="CY346" s="7" t="e">
        <f>VLOOKUP(Récap!CX346,'Création N° Lot'!$D$3:$F$18,3,0)</f>
        <v>#N/A</v>
      </c>
      <c r="CZ346" t="e">
        <f>CONCATENATE(CV346,MONTH(VLOOKUP(Récap!CX346,'Création N° Lot'!$D$3:$E$18,2,0)),RIGHT(YEAR(VLOOKUP(Récap!CX346,'Création N° Lot'!$D$3:$E$18,2,0)),2)," - ",DAY(CY346),"/",MONTH(CY346),"/",YEAR(CY346))</f>
        <v>#N/A</v>
      </c>
      <c r="DC346" s="6"/>
      <c r="DD346" t="e">
        <f>VLOOKUP(DC346,'Info client'!$A$2:$D$1000,2,0)</f>
        <v>#N/A</v>
      </c>
      <c r="DE346" t="e">
        <f>VLOOKUP(DC346,'Info client'!$A$2:$D$1000,3,0)</f>
        <v>#N/A</v>
      </c>
      <c r="DF346" t="e">
        <f>VLOOKUP(DC346,'Info client'!$A$2:$D$1000,4,0)</f>
        <v>#N/A</v>
      </c>
      <c r="DH346" t="e">
        <f>VLOOKUP(Récap!DI346,'Création N° Lot'!$B$3:$B$18,2,0)</f>
        <v>#N/A</v>
      </c>
      <c r="DK346" t="str">
        <f t="shared" si="68"/>
        <v>44440</v>
      </c>
      <c r="DL346" s="7" t="e">
        <f>VLOOKUP(Récap!DK346,'Création N° Lot'!$D$3:$F$18,3,0)</f>
        <v>#N/A</v>
      </c>
      <c r="DM346" t="e">
        <f>CONCATENATE(DI346,MONTH(VLOOKUP(Récap!DK346,'Création N° Lot'!$D$3:$E$18,2,0)),RIGHT(YEAR(VLOOKUP(Récap!DK346,'Création N° Lot'!$D$3:$E$18,2,0)),2)," - ",DAY(DL346),"/",MONTH(DL346),"/",YEAR(DL346))</f>
        <v>#N/A</v>
      </c>
      <c r="DP346" s="6"/>
      <c r="DQ346" t="e">
        <f>VLOOKUP(DP346,'Info client'!$A$2:$D$1000,2,0)</f>
        <v>#N/A</v>
      </c>
      <c r="DR346" t="e">
        <f>VLOOKUP(DP346,'Info client'!$A$2:$D$1000,3,0)</f>
        <v>#N/A</v>
      </c>
      <c r="DS346" t="e">
        <f>VLOOKUP(DP346,'Info client'!$A$2:$D$1000,4,0)</f>
        <v>#N/A</v>
      </c>
      <c r="DU346" t="e">
        <f>VLOOKUP(Récap!DV346,'Création N° Lot'!$B$3:$B$18,2,0)</f>
        <v>#N/A</v>
      </c>
      <c r="DX346" t="str">
        <f t="shared" si="69"/>
        <v>44470</v>
      </c>
      <c r="DY346" s="7" t="e">
        <f>VLOOKUP(Récap!DX346,'Création N° Lot'!$D$3:$F$18,3,0)</f>
        <v>#N/A</v>
      </c>
      <c r="DZ346" t="e">
        <f>CONCATENATE(DV346,MONTH(VLOOKUP(Récap!DX346,'Création N° Lot'!$D$3:$E$18,2,0)),RIGHT(YEAR(VLOOKUP(Récap!DX346,'Création N° Lot'!$D$3:$E$18,2,0)),2)," - ",DAY(DY346),"/",MONTH(DY346),"/",YEAR(DY346))</f>
        <v>#N/A</v>
      </c>
      <c r="EC346" s="6"/>
      <c r="ED346" t="e">
        <f>VLOOKUP(EC346,'Info client'!$A$2:$D$1000,2,0)</f>
        <v>#N/A</v>
      </c>
      <c r="EE346" t="e">
        <f>VLOOKUP(EC346,'Info client'!$A$2:$D$1000,3,0)</f>
        <v>#N/A</v>
      </c>
      <c r="EF346" t="e">
        <f>VLOOKUP(EC346,'Info client'!$A$2:$D$1000,4,0)</f>
        <v>#N/A</v>
      </c>
      <c r="EH346" t="e">
        <f>VLOOKUP(Récap!EI346,'Création N° Lot'!$B$3:$B$18,2,0)</f>
        <v>#N/A</v>
      </c>
      <c r="EK346" t="str">
        <f t="shared" si="70"/>
        <v>44501</v>
      </c>
      <c r="EL346" s="7" t="e">
        <f>VLOOKUP(Récap!EK346,'Création N° Lot'!$D$3:$F$18,3,0)</f>
        <v>#N/A</v>
      </c>
      <c r="EM346" t="e">
        <f>CONCATENATE(EI346,MONTH(VLOOKUP(Récap!EK346,'Création N° Lot'!$D$3:$E$18,2,0)),RIGHT(YEAR(VLOOKUP(Récap!EK346,'Création N° Lot'!$D$3:$E$18,2,0)),2)," - ",DAY(EL346),"/",MONTH(EL346),"/",YEAR(EL346))</f>
        <v>#N/A</v>
      </c>
      <c r="EP346" s="6"/>
      <c r="EQ346" t="e">
        <f>VLOOKUP(EP346,'Info client'!$A$2:$D$1000,2,0)</f>
        <v>#N/A</v>
      </c>
      <c r="ER346" t="e">
        <f>VLOOKUP(EP346,'Info client'!$A$2:$D$1000,3,0)</f>
        <v>#N/A</v>
      </c>
      <c r="ES346" t="e">
        <f>VLOOKUP(EP346,'Info client'!$A$2:$D$1000,4,0)</f>
        <v>#N/A</v>
      </c>
      <c r="EU346" t="e">
        <f>VLOOKUP(Récap!EV346,'Création N° Lot'!$B$3:$B$18,2,0)</f>
        <v>#N/A</v>
      </c>
      <c r="EX346" t="str">
        <f t="shared" si="71"/>
        <v>44531</v>
      </c>
      <c r="EY346" s="7" t="e">
        <f>VLOOKUP(Récap!EX346,'Création N° Lot'!$D$3:$F$18,3,0)</f>
        <v>#N/A</v>
      </c>
      <c r="EZ346" t="e">
        <f>CONCATENATE(EV346,MONTH(VLOOKUP(Récap!EX346,'Création N° Lot'!$D$3:$E$18,2,0)),RIGHT(YEAR(VLOOKUP(Récap!EX346,'Création N° Lot'!$D$3:$E$18,2,0)),2)," - ",DAY(EY346),"/",MONTH(EY346),"/",YEAR(EY346))</f>
        <v>#N/A</v>
      </c>
    </row>
    <row r="347" spans="2:156" x14ac:dyDescent="0.25">
      <c r="B347" t="e">
        <f>VLOOKUP($A347,'Info client'!$A$2:$D$1000,2,0)</f>
        <v>#N/A</v>
      </c>
      <c r="C347" t="e">
        <f>VLOOKUP($A347,'Info client'!$A$2:$D$1000,3,0)</f>
        <v>#N/A</v>
      </c>
      <c r="D347" t="e">
        <f>VLOOKUP($A347,'Info client'!$A$2:$D$1000,4,0)</f>
        <v>#N/A</v>
      </c>
      <c r="F347" t="e">
        <f>VLOOKUP(Récap!G347,'Création N° Lot'!B259:B359,2,0)</f>
        <v>#N/A</v>
      </c>
      <c r="I347" t="str">
        <f t="shared" si="60"/>
        <v>44197</v>
      </c>
      <c r="J347" s="7" t="e">
        <f>VLOOKUP(Récap!I347,'Création N° Lot'!$D$3:$F$18,3,0)</f>
        <v>#N/A</v>
      </c>
      <c r="K347" t="e">
        <f>CONCATENATE(G347,MONTH(VLOOKUP(Récap!I347,'Création N° Lot'!$D$3:$E$18,2,0)),RIGHT(YEAR(VLOOKUP(Récap!I347,'Création N° Lot'!$D$3:$E$18,2,0)),2)," - ",DAY(J347),"/",MONTH(J347),"/",YEAR(J347))</f>
        <v>#N/A</v>
      </c>
      <c r="O347" t="e">
        <f>VLOOKUP(N347,'Info client'!$A$2:$D$1000,2,0)</f>
        <v>#N/A</v>
      </c>
      <c r="P347" t="e">
        <f>VLOOKUP($A347,'Info client'!$A$2:$D$1000,3,0)</f>
        <v>#N/A</v>
      </c>
      <c r="Q347" t="e">
        <f>VLOOKUP($A347,'Info client'!$A$2:$D$1000,4,0)</f>
        <v>#N/A</v>
      </c>
      <c r="S347" t="e">
        <f>VLOOKUP(Récap!G347,'Création N° Lot'!$B$3:$B$18,2,0)</f>
        <v>#N/A</v>
      </c>
      <c r="V347" t="str">
        <f t="shared" si="61"/>
        <v>44228</v>
      </c>
      <c r="W347" s="7" t="e">
        <f>VLOOKUP(Récap!V347,'Création N° Lot'!$D$3:$F$18,3,0)</f>
        <v>#N/A</v>
      </c>
      <c r="X347" t="e">
        <f>CONCATENATE(T347,MONTH(VLOOKUP(Récap!V347,'Création N° Lot'!$D$3:$E$18,2,0)),RIGHT(YEAR(VLOOKUP(Récap!V347,'Création N° Lot'!$D$3:$E$18,2,0)),2)," - ",DAY(W347),"/",MONTH(W347),"/",YEAR(W347))</f>
        <v>#N/A</v>
      </c>
      <c r="AA347" s="6"/>
      <c r="AB347" t="e">
        <f>VLOOKUP(AA347,'Info client'!$A$2:$D$1000,2,0)</f>
        <v>#N/A</v>
      </c>
      <c r="AC347" t="e">
        <f>VLOOKUP(AA347,'Info client'!$A$2:$D$1000,3,0)</f>
        <v>#N/A</v>
      </c>
      <c r="AD347" t="e">
        <f>VLOOKUP(AA347,'Info client'!$A$2:$D$1000,4,0)</f>
        <v>#N/A</v>
      </c>
      <c r="AF347" t="e">
        <f>VLOOKUP(Récap!AG347,'Création N° Lot'!$B$3:$B$18,2,0)</f>
        <v>#N/A</v>
      </c>
      <c r="AI347" t="str">
        <f t="shared" si="62"/>
        <v>44256</v>
      </c>
      <c r="AJ347" s="7" t="e">
        <f>VLOOKUP(Récap!AI347,'Création N° Lot'!$D$3:$F$18,3,0)</f>
        <v>#N/A</v>
      </c>
      <c r="AK347" t="e">
        <f>CONCATENATE(AG347,MONTH(VLOOKUP(Récap!AI347,'Création N° Lot'!$D$3:$E$18,2,0)),RIGHT(YEAR(VLOOKUP(Récap!AI347,'Création N° Lot'!$D$3:$E$18,2,0)),2)," - ",DAY(AJ347),"/",MONTH(AJ347),"/",YEAR(AJ347))</f>
        <v>#N/A</v>
      </c>
      <c r="AP347" s="6"/>
      <c r="AQ347" t="e">
        <f>VLOOKUP(AP347,'Info client'!$A$2:$D$1000,2,0)</f>
        <v>#N/A</v>
      </c>
      <c r="AR347" t="e">
        <f>VLOOKUP(AP347,'Info client'!$A$2:$D$1000,3,0)</f>
        <v>#N/A</v>
      </c>
      <c r="AS347" t="e">
        <f>VLOOKUP(AP347,'Info client'!$A$2:$D$1000,4,0)</f>
        <v>#N/A</v>
      </c>
      <c r="AU347" t="e">
        <f>VLOOKUP(Récap!AV347,'Création N° Lot'!$B$3:$B$18,2,0)</f>
        <v>#N/A</v>
      </c>
      <c r="AX347" t="str">
        <f t="shared" si="63"/>
        <v>44287</v>
      </c>
      <c r="AY347" s="7" t="e">
        <f>VLOOKUP(Récap!AX347,'Création N° Lot'!$D$3:$F$18,3,0)</f>
        <v>#N/A</v>
      </c>
      <c r="AZ347" t="e">
        <f>CONCATENATE(AV347,MONTH(VLOOKUP(Récap!AX347,'Création N° Lot'!$D$3:$E$18,2,0)),RIGHT(YEAR(VLOOKUP(Récap!AX347,'Création N° Lot'!$D$3:$E$18,2,0)),2)," - ",DAY(AY347),"/",MONTH(AY347),"/",YEAR(AY347))</f>
        <v>#N/A</v>
      </c>
      <c r="BC347" s="6"/>
      <c r="BD347" t="e">
        <f>VLOOKUP(BC347,'Info client'!$A$2:$D$1000,2,0)</f>
        <v>#N/A</v>
      </c>
      <c r="BE347" t="e">
        <f>VLOOKUP(BC347,'Info client'!$A$2:$D$1000,3,0)</f>
        <v>#N/A</v>
      </c>
      <c r="BF347" t="e">
        <f>VLOOKUP(BC347,'Info client'!$A$2:$D$1000,4,0)</f>
        <v>#N/A</v>
      </c>
      <c r="BH347" t="e">
        <f>VLOOKUP(Récap!BI347,'Création N° Lot'!$B$3:$B$18,2,0)</f>
        <v>#N/A</v>
      </c>
      <c r="BK347" t="str">
        <f t="shared" si="64"/>
        <v>44317</v>
      </c>
      <c r="BL347" s="7" t="e">
        <f>VLOOKUP(Récap!BK347,'Création N° Lot'!$D$3:$F$18,3,0)</f>
        <v>#N/A</v>
      </c>
      <c r="BM347" t="e">
        <f>CONCATENATE(BI347,MONTH(VLOOKUP(Récap!BK347,'Création N° Lot'!$D$3:$E$18,2,0)),RIGHT(YEAR(VLOOKUP(Récap!BK347,'Création N° Lot'!$D$3:$E$18,2,0)),2)," - ",DAY(BL347),"/",MONTH(BL347),"/",YEAR(BL347))</f>
        <v>#N/A</v>
      </c>
      <c r="BP347" s="6"/>
      <c r="BQ347" t="e">
        <f>VLOOKUP(BP347,'Info client'!$A$2:$D$1000,2,0)</f>
        <v>#N/A</v>
      </c>
      <c r="BR347" t="e">
        <f>VLOOKUP(BP347,'Info client'!$A$2:$D$1000,3,0)</f>
        <v>#N/A</v>
      </c>
      <c r="BS347" t="e">
        <f>VLOOKUP(BP347,'Info client'!$A$2:$D$1000,4,0)</f>
        <v>#N/A</v>
      </c>
      <c r="BU347" t="e">
        <f>VLOOKUP(Récap!BV347,'Création N° Lot'!$B$3:$B$18,2,0)</f>
        <v>#N/A</v>
      </c>
      <c r="BX347" t="str">
        <f t="shared" si="65"/>
        <v>44348</v>
      </c>
      <c r="BY347" s="7" t="e">
        <f>VLOOKUP(Récap!BX347,'Création N° Lot'!$D$3:$F$18,3,0)</f>
        <v>#N/A</v>
      </c>
      <c r="BZ347" t="e">
        <f>CONCATENATE(BV347,MONTH(VLOOKUP(Récap!BX347,'Création N° Lot'!$D$3:$E$18,2,0)),RIGHT(YEAR(VLOOKUP(Récap!BX347,'Création N° Lot'!$D$3:$E$18,2,0)),2)," - ",DAY(BY347),"/",MONTH(BY347),"/",YEAR(BY347))</f>
        <v>#N/A</v>
      </c>
      <c r="CC347" s="6"/>
      <c r="CD347" t="e">
        <f>VLOOKUP(CC347,'Info client'!$A$2:$D$1000,2,0)</f>
        <v>#N/A</v>
      </c>
      <c r="CE347" t="e">
        <f>VLOOKUP(CC347,'Info client'!$A$2:$D$1000,3,0)</f>
        <v>#N/A</v>
      </c>
      <c r="CF347" t="e">
        <f>VLOOKUP(CC347,'Info client'!$A$2:$D$1000,4,0)</f>
        <v>#N/A</v>
      </c>
      <c r="CH347" t="e">
        <f>VLOOKUP(Récap!CI347,'Création N° Lot'!$B$3:$B$18,2,0)</f>
        <v>#N/A</v>
      </c>
      <c r="CK347" t="str">
        <f t="shared" si="66"/>
        <v>44378</v>
      </c>
      <c r="CL347" s="7" t="e">
        <f>VLOOKUP(Récap!CK347,'Création N° Lot'!$D$3:$F$18,3,0)</f>
        <v>#N/A</v>
      </c>
      <c r="CM347" t="e">
        <f>CONCATENATE(CI347,MONTH(VLOOKUP(Récap!CK347,'Création N° Lot'!$D$3:$E$18,2,0)),RIGHT(YEAR(VLOOKUP(Récap!CK347,'Création N° Lot'!$D$3:$E$18,2,0)),2)," - ",DAY(CL347),"/",MONTH(CL347),"/",YEAR(CL347))</f>
        <v>#N/A</v>
      </c>
      <c r="CP347" s="6"/>
      <c r="CQ347" t="e">
        <f>VLOOKUP(CP347,'Info client'!$A$2:$D$1000,2,0)</f>
        <v>#N/A</v>
      </c>
      <c r="CR347" t="e">
        <f>VLOOKUP(CP347,'Info client'!$A$2:$D$1000,3,0)</f>
        <v>#N/A</v>
      </c>
      <c r="CS347" t="e">
        <f>VLOOKUP(CP347,'Info client'!$A$2:$D$1000,4,0)</f>
        <v>#N/A</v>
      </c>
      <c r="CU347" t="e">
        <f>VLOOKUP(Récap!CV347,'Création N° Lot'!$B$3:$B$18,2,0)</f>
        <v>#N/A</v>
      </c>
      <c r="CX347" t="str">
        <f t="shared" si="67"/>
        <v>Aout 2021</v>
      </c>
      <c r="CY347" s="7" t="e">
        <f>VLOOKUP(Récap!CX347,'Création N° Lot'!$D$3:$F$18,3,0)</f>
        <v>#N/A</v>
      </c>
      <c r="CZ347" t="e">
        <f>CONCATENATE(CV347,MONTH(VLOOKUP(Récap!CX347,'Création N° Lot'!$D$3:$E$18,2,0)),RIGHT(YEAR(VLOOKUP(Récap!CX347,'Création N° Lot'!$D$3:$E$18,2,0)),2)," - ",DAY(CY347),"/",MONTH(CY347),"/",YEAR(CY347))</f>
        <v>#N/A</v>
      </c>
      <c r="DC347" s="6"/>
      <c r="DD347" t="e">
        <f>VLOOKUP(DC347,'Info client'!$A$2:$D$1000,2,0)</f>
        <v>#N/A</v>
      </c>
      <c r="DE347" t="e">
        <f>VLOOKUP(DC347,'Info client'!$A$2:$D$1000,3,0)</f>
        <v>#N/A</v>
      </c>
      <c r="DF347" t="e">
        <f>VLOOKUP(DC347,'Info client'!$A$2:$D$1000,4,0)</f>
        <v>#N/A</v>
      </c>
      <c r="DH347" t="e">
        <f>VLOOKUP(Récap!DI347,'Création N° Lot'!$B$3:$B$18,2,0)</f>
        <v>#N/A</v>
      </c>
      <c r="DK347" t="str">
        <f t="shared" si="68"/>
        <v>44440</v>
      </c>
      <c r="DL347" s="7" t="e">
        <f>VLOOKUP(Récap!DK347,'Création N° Lot'!$D$3:$F$18,3,0)</f>
        <v>#N/A</v>
      </c>
      <c r="DM347" t="e">
        <f>CONCATENATE(DI347,MONTH(VLOOKUP(Récap!DK347,'Création N° Lot'!$D$3:$E$18,2,0)),RIGHT(YEAR(VLOOKUP(Récap!DK347,'Création N° Lot'!$D$3:$E$18,2,0)),2)," - ",DAY(DL347),"/",MONTH(DL347),"/",YEAR(DL347))</f>
        <v>#N/A</v>
      </c>
      <c r="DP347" s="6"/>
      <c r="DQ347" t="e">
        <f>VLOOKUP(DP347,'Info client'!$A$2:$D$1000,2,0)</f>
        <v>#N/A</v>
      </c>
      <c r="DR347" t="e">
        <f>VLOOKUP(DP347,'Info client'!$A$2:$D$1000,3,0)</f>
        <v>#N/A</v>
      </c>
      <c r="DS347" t="e">
        <f>VLOOKUP(DP347,'Info client'!$A$2:$D$1000,4,0)</f>
        <v>#N/A</v>
      </c>
      <c r="DU347" t="e">
        <f>VLOOKUP(Récap!DV347,'Création N° Lot'!$B$3:$B$18,2,0)</f>
        <v>#N/A</v>
      </c>
      <c r="DX347" t="str">
        <f t="shared" si="69"/>
        <v>44470</v>
      </c>
      <c r="DY347" s="7" t="e">
        <f>VLOOKUP(Récap!DX347,'Création N° Lot'!$D$3:$F$18,3,0)</f>
        <v>#N/A</v>
      </c>
      <c r="DZ347" t="e">
        <f>CONCATENATE(DV347,MONTH(VLOOKUP(Récap!DX347,'Création N° Lot'!$D$3:$E$18,2,0)),RIGHT(YEAR(VLOOKUP(Récap!DX347,'Création N° Lot'!$D$3:$E$18,2,0)),2)," - ",DAY(DY347),"/",MONTH(DY347),"/",YEAR(DY347))</f>
        <v>#N/A</v>
      </c>
      <c r="EC347" s="6"/>
      <c r="ED347" t="e">
        <f>VLOOKUP(EC347,'Info client'!$A$2:$D$1000,2,0)</f>
        <v>#N/A</v>
      </c>
      <c r="EE347" t="e">
        <f>VLOOKUP(EC347,'Info client'!$A$2:$D$1000,3,0)</f>
        <v>#N/A</v>
      </c>
      <c r="EF347" t="e">
        <f>VLOOKUP(EC347,'Info client'!$A$2:$D$1000,4,0)</f>
        <v>#N/A</v>
      </c>
      <c r="EH347" t="e">
        <f>VLOOKUP(Récap!EI347,'Création N° Lot'!$B$3:$B$18,2,0)</f>
        <v>#N/A</v>
      </c>
      <c r="EK347" t="str">
        <f t="shared" si="70"/>
        <v>44501</v>
      </c>
      <c r="EL347" s="7" t="e">
        <f>VLOOKUP(Récap!EK347,'Création N° Lot'!$D$3:$F$18,3,0)</f>
        <v>#N/A</v>
      </c>
      <c r="EM347" t="e">
        <f>CONCATENATE(EI347,MONTH(VLOOKUP(Récap!EK347,'Création N° Lot'!$D$3:$E$18,2,0)),RIGHT(YEAR(VLOOKUP(Récap!EK347,'Création N° Lot'!$D$3:$E$18,2,0)),2)," - ",DAY(EL347),"/",MONTH(EL347),"/",YEAR(EL347))</f>
        <v>#N/A</v>
      </c>
      <c r="EP347" s="6"/>
      <c r="EQ347" t="e">
        <f>VLOOKUP(EP347,'Info client'!$A$2:$D$1000,2,0)</f>
        <v>#N/A</v>
      </c>
      <c r="ER347" t="e">
        <f>VLOOKUP(EP347,'Info client'!$A$2:$D$1000,3,0)</f>
        <v>#N/A</v>
      </c>
      <c r="ES347" t="e">
        <f>VLOOKUP(EP347,'Info client'!$A$2:$D$1000,4,0)</f>
        <v>#N/A</v>
      </c>
      <c r="EU347" t="e">
        <f>VLOOKUP(Récap!EV347,'Création N° Lot'!$B$3:$B$18,2,0)</f>
        <v>#N/A</v>
      </c>
      <c r="EX347" t="str">
        <f t="shared" si="71"/>
        <v>44531</v>
      </c>
      <c r="EY347" s="7" t="e">
        <f>VLOOKUP(Récap!EX347,'Création N° Lot'!$D$3:$F$18,3,0)</f>
        <v>#N/A</v>
      </c>
      <c r="EZ347" t="e">
        <f>CONCATENATE(EV347,MONTH(VLOOKUP(Récap!EX347,'Création N° Lot'!$D$3:$E$18,2,0)),RIGHT(YEAR(VLOOKUP(Récap!EX347,'Création N° Lot'!$D$3:$E$18,2,0)),2)," - ",DAY(EY347),"/",MONTH(EY347),"/",YEAR(EY347))</f>
        <v>#N/A</v>
      </c>
    </row>
    <row r="348" spans="2:156" x14ac:dyDescent="0.25">
      <c r="B348" t="e">
        <f>VLOOKUP($A348,'Info client'!$A$2:$D$1000,2,0)</f>
        <v>#N/A</v>
      </c>
      <c r="C348" t="e">
        <f>VLOOKUP($A348,'Info client'!$A$2:$D$1000,3,0)</f>
        <v>#N/A</v>
      </c>
      <c r="D348" t="e">
        <f>VLOOKUP($A348,'Info client'!$A$2:$D$1000,4,0)</f>
        <v>#N/A</v>
      </c>
      <c r="F348" t="e">
        <f>VLOOKUP(Récap!G348,'Création N° Lot'!B260:B360,2,0)</f>
        <v>#N/A</v>
      </c>
      <c r="I348" t="str">
        <f t="shared" si="60"/>
        <v>44197</v>
      </c>
      <c r="J348" s="7" t="e">
        <f>VLOOKUP(Récap!I348,'Création N° Lot'!$D$3:$F$18,3,0)</f>
        <v>#N/A</v>
      </c>
      <c r="K348" t="e">
        <f>CONCATENATE(G348,MONTH(VLOOKUP(Récap!I348,'Création N° Lot'!$D$3:$E$18,2,0)),RIGHT(YEAR(VLOOKUP(Récap!I348,'Création N° Lot'!$D$3:$E$18,2,0)),2)," - ",DAY(J348),"/",MONTH(J348),"/",YEAR(J348))</f>
        <v>#N/A</v>
      </c>
      <c r="O348" t="e">
        <f>VLOOKUP(N348,'Info client'!$A$2:$D$1000,2,0)</f>
        <v>#N/A</v>
      </c>
      <c r="P348" t="e">
        <f>VLOOKUP($A348,'Info client'!$A$2:$D$1000,3,0)</f>
        <v>#N/A</v>
      </c>
      <c r="Q348" t="e">
        <f>VLOOKUP($A348,'Info client'!$A$2:$D$1000,4,0)</f>
        <v>#N/A</v>
      </c>
      <c r="S348" t="e">
        <f>VLOOKUP(Récap!G348,'Création N° Lot'!$B$3:$B$18,2,0)</f>
        <v>#N/A</v>
      </c>
      <c r="V348" t="str">
        <f t="shared" si="61"/>
        <v>44228</v>
      </c>
      <c r="W348" s="7" t="e">
        <f>VLOOKUP(Récap!V348,'Création N° Lot'!$D$3:$F$18,3,0)</f>
        <v>#N/A</v>
      </c>
      <c r="X348" t="e">
        <f>CONCATENATE(T348,MONTH(VLOOKUP(Récap!V348,'Création N° Lot'!$D$3:$E$18,2,0)),RIGHT(YEAR(VLOOKUP(Récap!V348,'Création N° Lot'!$D$3:$E$18,2,0)),2)," - ",DAY(W348),"/",MONTH(W348),"/",YEAR(W348))</f>
        <v>#N/A</v>
      </c>
      <c r="AA348" s="6"/>
      <c r="AB348" t="e">
        <f>VLOOKUP(AA348,'Info client'!$A$2:$D$1000,2,0)</f>
        <v>#N/A</v>
      </c>
      <c r="AC348" t="e">
        <f>VLOOKUP(AA348,'Info client'!$A$2:$D$1000,3,0)</f>
        <v>#N/A</v>
      </c>
      <c r="AD348" t="e">
        <f>VLOOKUP(AA348,'Info client'!$A$2:$D$1000,4,0)</f>
        <v>#N/A</v>
      </c>
      <c r="AF348" t="e">
        <f>VLOOKUP(Récap!AG348,'Création N° Lot'!$B$3:$B$18,2,0)</f>
        <v>#N/A</v>
      </c>
      <c r="AI348" t="str">
        <f t="shared" si="62"/>
        <v>44256</v>
      </c>
      <c r="AJ348" s="7" t="e">
        <f>VLOOKUP(Récap!AI348,'Création N° Lot'!$D$3:$F$18,3,0)</f>
        <v>#N/A</v>
      </c>
      <c r="AK348" t="e">
        <f>CONCATENATE(AG348,MONTH(VLOOKUP(Récap!AI348,'Création N° Lot'!$D$3:$E$18,2,0)),RIGHT(YEAR(VLOOKUP(Récap!AI348,'Création N° Lot'!$D$3:$E$18,2,0)),2)," - ",DAY(AJ348),"/",MONTH(AJ348),"/",YEAR(AJ348))</f>
        <v>#N/A</v>
      </c>
      <c r="AP348" s="6"/>
      <c r="AQ348" t="e">
        <f>VLOOKUP(AP348,'Info client'!$A$2:$D$1000,2,0)</f>
        <v>#N/A</v>
      </c>
      <c r="AR348" t="e">
        <f>VLOOKUP(AP348,'Info client'!$A$2:$D$1000,3,0)</f>
        <v>#N/A</v>
      </c>
      <c r="AS348" t="e">
        <f>VLOOKUP(AP348,'Info client'!$A$2:$D$1000,4,0)</f>
        <v>#N/A</v>
      </c>
      <c r="AU348" t="e">
        <f>VLOOKUP(Récap!AV348,'Création N° Lot'!$B$3:$B$18,2,0)</f>
        <v>#N/A</v>
      </c>
      <c r="AX348" t="str">
        <f t="shared" si="63"/>
        <v>44287</v>
      </c>
      <c r="AY348" s="7" t="e">
        <f>VLOOKUP(Récap!AX348,'Création N° Lot'!$D$3:$F$18,3,0)</f>
        <v>#N/A</v>
      </c>
      <c r="AZ348" t="e">
        <f>CONCATENATE(AV348,MONTH(VLOOKUP(Récap!AX348,'Création N° Lot'!$D$3:$E$18,2,0)),RIGHT(YEAR(VLOOKUP(Récap!AX348,'Création N° Lot'!$D$3:$E$18,2,0)),2)," - ",DAY(AY348),"/",MONTH(AY348),"/",YEAR(AY348))</f>
        <v>#N/A</v>
      </c>
      <c r="BC348" s="6"/>
      <c r="BD348" t="e">
        <f>VLOOKUP(BC348,'Info client'!$A$2:$D$1000,2,0)</f>
        <v>#N/A</v>
      </c>
      <c r="BE348" t="e">
        <f>VLOOKUP(BC348,'Info client'!$A$2:$D$1000,3,0)</f>
        <v>#N/A</v>
      </c>
      <c r="BF348" t="e">
        <f>VLOOKUP(BC348,'Info client'!$A$2:$D$1000,4,0)</f>
        <v>#N/A</v>
      </c>
      <c r="BH348" t="e">
        <f>VLOOKUP(Récap!BI348,'Création N° Lot'!$B$3:$B$18,2,0)</f>
        <v>#N/A</v>
      </c>
      <c r="BK348" t="str">
        <f t="shared" si="64"/>
        <v>44317</v>
      </c>
      <c r="BL348" s="7" t="e">
        <f>VLOOKUP(Récap!BK348,'Création N° Lot'!$D$3:$F$18,3,0)</f>
        <v>#N/A</v>
      </c>
      <c r="BM348" t="e">
        <f>CONCATENATE(BI348,MONTH(VLOOKUP(Récap!BK348,'Création N° Lot'!$D$3:$E$18,2,0)),RIGHT(YEAR(VLOOKUP(Récap!BK348,'Création N° Lot'!$D$3:$E$18,2,0)),2)," - ",DAY(BL348),"/",MONTH(BL348),"/",YEAR(BL348))</f>
        <v>#N/A</v>
      </c>
      <c r="BP348" s="6"/>
      <c r="BQ348" t="e">
        <f>VLOOKUP(BP348,'Info client'!$A$2:$D$1000,2,0)</f>
        <v>#N/A</v>
      </c>
      <c r="BR348" t="e">
        <f>VLOOKUP(BP348,'Info client'!$A$2:$D$1000,3,0)</f>
        <v>#N/A</v>
      </c>
      <c r="BS348" t="e">
        <f>VLOOKUP(BP348,'Info client'!$A$2:$D$1000,4,0)</f>
        <v>#N/A</v>
      </c>
      <c r="BU348" t="e">
        <f>VLOOKUP(Récap!BV348,'Création N° Lot'!$B$3:$B$18,2,0)</f>
        <v>#N/A</v>
      </c>
      <c r="BX348" t="str">
        <f t="shared" si="65"/>
        <v>44348</v>
      </c>
      <c r="BY348" s="7" t="e">
        <f>VLOOKUP(Récap!BX348,'Création N° Lot'!$D$3:$F$18,3,0)</f>
        <v>#N/A</v>
      </c>
      <c r="BZ348" t="e">
        <f>CONCATENATE(BV348,MONTH(VLOOKUP(Récap!BX348,'Création N° Lot'!$D$3:$E$18,2,0)),RIGHT(YEAR(VLOOKUP(Récap!BX348,'Création N° Lot'!$D$3:$E$18,2,0)),2)," - ",DAY(BY348),"/",MONTH(BY348),"/",YEAR(BY348))</f>
        <v>#N/A</v>
      </c>
      <c r="CC348" s="6"/>
      <c r="CD348" t="e">
        <f>VLOOKUP(CC348,'Info client'!$A$2:$D$1000,2,0)</f>
        <v>#N/A</v>
      </c>
      <c r="CE348" t="e">
        <f>VLOOKUP(CC348,'Info client'!$A$2:$D$1000,3,0)</f>
        <v>#N/A</v>
      </c>
      <c r="CF348" t="e">
        <f>VLOOKUP(CC348,'Info client'!$A$2:$D$1000,4,0)</f>
        <v>#N/A</v>
      </c>
      <c r="CH348" t="e">
        <f>VLOOKUP(Récap!CI348,'Création N° Lot'!$B$3:$B$18,2,0)</f>
        <v>#N/A</v>
      </c>
      <c r="CK348" t="str">
        <f t="shared" si="66"/>
        <v>44378</v>
      </c>
      <c r="CL348" s="7" t="e">
        <f>VLOOKUP(Récap!CK348,'Création N° Lot'!$D$3:$F$18,3,0)</f>
        <v>#N/A</v>
      </c>
      <c r="CM348" t="e">
        <f>CONCATENATE(CI348,MONTH(VLOOKUP(Récap!CK348,'Création N° Lot'!$D$3:$E$18,2,0)),RIGHT(YEAR(VLOOKUP(Récap!CK348,'Création N° Lot'!$D$3:$E$18,2,0)),2)," - ",DAY(CL348),"/",MONTH(CL348),"/",YEAR(CL348))</f>
        <v>#N/A</v>
      </c>
      <c r="CP348" s="6"/>
      <c r="CQ348" t="e">
        <f>VLOOKUP(CP348,'Info client'!$A$2:$D$1000,2,0)</f>
        <v>#N/A</v>
      </c>
      <c r="CR348" t="e">
        <f>VLOOKUP(CP348,'Info client'!$A$2:$D$1000,3,0)</f>
        <v>#N/A</v>
      </c>
      <c r="CS348" t="e">
        <f>VLOOKUP(CP348,'Info client'!$A$2:$D$1000,4,0)</f>
        <v>#N/A</v>
      </c>
      <c r="CU348" t="e">
        <f>VLOOKUP(Récap!CV348,'Création N° Lot'!$B$3:$B$18,2,0)</f>
        <v>#N/A</v>
      </c>
      <c r="CX348" t="str">
        <f t="shared" si="67"/>
        <v>Aout 2021</v>
      </c>
      <c r="CY348" s="7" t="e">
        <f>VLOOKUP(Récap!CX348,'Création N° Lot'!$D$3:$F$18,3,0)</f>
        <v>#N/A</v>
      </c>
      <c r="CZ348" t="e">
        <f>CONCATENATE(CV348,MONTH(VLOOKUP(Récap!CX348,'Création N° Lot'!$D$3:$E$18,2,0)),RIGHT(YEAR(VLOOKUP(Récap!CX348,'Création N° Lot'!$D$3:$E$18,2,0)),2)," - ",DAY(CY348),"/",MONTH(CY348),"/",YEAR(CY348))</f>
        <v>#N/A</v>
      </c>
      <c r="DC348" s="6"/>
      <c r="DD348" t="e">
        <f>VLOOKUP(DC348,'Info client'!$A$2:$D$1000,2,0)</f>
        <v>#N/A</v>
      </c>
      <c r="DE348" t="e">
        <f>VLOOKUP(DC348,'Info client'!$A$2:$D$1000,3,0)</f>
        <v>#N/A</v>
      </c>
      <c r="DF348" t="e">
        <f>VLOOKUP(DC348,'Info client'!$A$2:$D$1000,4,0)</f>
        <v>#N/A</v>
      </c>
      <c r="DH348" t="e">
        <f>VLOOKUP(Récap!DI348,'Création N° Lot'!$B$3:$B$18,2,0)</f>
        <v>#N/A</v>
      </c>
      <c r="DK348" t="str">
        <f t="shared" si="68"/>
        <v>44440</v>
      </c>
      <c r="DL348" s="7" t="e">
        <f>VLOOKUP(Récap!DK348,'Création N° Lot'!$D$3:$F$18,3,0)</f>
        <v>#N/A</v>
      </c>
      <c r="DM348" t="e">
        <f>CONCATENATE(DI348,MONTH(VLOOKUP(Récap!DK348,'Création N° Lot'!$D$3:$E$18,2,0)),RIGHT(YEAR(VLOOKUP(Récap!DK348,'Création N° Lot'!$D$3:$E$18,2,0)),2)," - ",DAY(DL348),"/",MONTH(DL348),"/",YEAR(DL348))</f>
        <v>#N/A</v>
      </c>
      <c r="DP348" s="6"/>
      <c r="DQ348" t="e">
        <f>VLOOKUP(DP348,'Info client'!$A$2:$D$1000,2,0)</f>
        <v>#N/A</v>
      </c>
      <c r="DR348" t="e">
        <f>VLOOKUP(DP348,'Info client'!$A$2:$D$1000,3,0)</f>
        <v>#N/A</v>
      </c>
      <c r="DS348" t="e">
        <f>VLOOKUP(DP348,'Info client'!$A$2:$D$1000,4,0)</f>
        <v>#N/A</v>
      </c>
      <c r="DU348" t="e">
        <f>VLOOKUP(Récap!DV348,'Création N° Lot'!$B$3:$B$18,2,0)</f>
        <v>#N/A</v>
      </c>
      <c r="DX348" t="str">
        <f t="shared" si="69"/>
        <v>44470</v>
      </c>
      <c r="DY348" s="7" t="e">
        <f>VLOOKUP(Récap!DX348,'Création N° Lot'!$D$3:$F$18,3,0)</f>
        <v>#N/A</v>
      </c>
      <c r="DZ348" t="e">
        <f>CONCATENATE(DV348,MONTH(VLOOKUP(Récap!DX348,'Création N° Lot'!$D$3:$E$18,2,0)),RIGHT(YEAR(VLOOKUP(Récap!DX348,'Création N° Lot'!$D$3:$E$18,2,0)),2)," - ",DAY(DY348),"/",MONTH(DY348),"/",YEAR(DY348))</f>
        <v>#N/A</v>
      </c>
      <c r="EC348" s="6"/>
      <c r="ED348" t="e">
        <f>VLOOKUP(EC348,'Info client'!$A$2:$D$1000,2,0)</f>
        <v>#N/A</v>
      </c>
      <c r="EE348" t="e">
        <f>VLOOKUP(EC348,'Info client'!$A$2:$D$1000,3,0)</f>
        <v>#N/A</v>
      </c>
      <c r="EF348" t="e">
        <f>VLOOKUP(EC348,'Info client'!$A$2:$D$1000,4,0)</f>
        <v>#N/A</v>
      </c>
      <c r="EH348" t="e">
        <f>VLOOKUP(Récap!EI348,'Création N° Lot'!$B$3:$B$18,2,0)</f>
        <v>#N/A</v>
      </c>
      <c r="EK348" t="str">
        <f t="shared" si="70"/>
        <v>44501</v>
      </c>
      <c r="EL348" s="7" t="e">
        <f>VLOOKUP(Récap!EK348,'Création N° Lot'!$D$3:$F$18,3,0)</f>
        <v>#N/A</v>
      </c>
      <c r="EM348" t="e">
        <f>CONCATENATE(EI348,MONTH(VLOOKUP(Récap!EK348,'Création N° Lot'!$D$3:$E$18,2,0)),RIGHT(YEAR(VLOOKUP(Récap!EK348,'Création N° Lot'!$D$3:$E$18,2,0)),2)," - ",DAY(EL348),"/",MONTH(EL348),"/",YEAR(EL348))</f>
        <v>#N/A</v>
      </c>
      <c r="EP348" s="6"/>
      <c r="EQ348" t="e">
        <f>VLOOKUP(EP348,'Info client'!$A$2:$D$1000,2,0)</f>
        <v>#N/A</v>
      </c>
      <c r="ER348" t="e">
        <f>VLOOKUP(EP348,'Info client'!$A$2:$D$1000,3,0)</f>
        <v>#N/A</v>
      </c>
      <c r="ES348" t="e">
        <f>VLOOKUP(EP348,'Info client'!$A$2:$D$1000,4,0)</f>
        <v>#N/A</v>
      </c>
      <c r="EU348" t="e">
        <f>VLOOKUP(Récap!EV348,'Création N° Lot'!$B$3:$B$18,2,0)</f>
        <v>#N/A</v>
      </c>
      <c r="EX348" t="str">
        <f t="shared" si="71"/>
        <v>44531</v>
      </c>
      <c r="EY348" s="7" t="e">
        <f>VLOOKUP(Récap!EX348,'Création N° Lot'!$D$3:$F$18,3,0)</f>
        <v>#N/A</v>
      </c>
      <c r="EZ348" t="e">
        <f>CONCATENATE(EV348,MONTH(VLOOKUP(Récap!EX348,'Création N° Lot'!$D$3:$E$18,2,0)),RIGHT(YEAR(VLOOKUP(Récap!EX348,'Création N° Lot'!$D$3:$E$18,2,0)),2)," - ",DAY(EY348),"/",MONTH(EY348),"/",YEAR(EY348))</f>
        <v>#N/A</v>
      </c>
    </row>
    <row r="349" spans="2:156" x14ac:dyDescent="0.25">
      <c r="B349" t="e">
        <f>VLOOKUP($A349,'Info client'!$A$2:$D$1000,2,0)</f>
        <v>#N/A</v>
      </c>
      <c r="C349" t="e">
        <f>VLOOKUP($A349,'Info client'!$A$2:$D$1000,3,0)</f>
        <v>#N/A</v>
      </c>
      <c r="D349" t="e">
        <f>VLOOKUP($A349,'Info client'!$A$2:$D$1000,4,0)</f>
        <v>#N/A</v>
      </c>
      <c r="F349" t="e">
        <f>VLOOKUP(Récap!G349,'Création N° Lot'!B261:B361,2,0)</f>
        <v>#N/A</v>
      </c>
      <c r="I349" t="str">
        <f t="shared" si="60"/>
        <v>44197</v>
      </c>
      <c r="J349" s="7" t="e">
        <f>VLOOKUP(Récap!I349,'Création N° Lot'!$D$3:$F$18,3,0)</f>
        <v>#N/A</v>
      </c>
      <c r="K349" t="e">
        <f>CONCATENATE(G349,MONTH(VLOOKUP(Récap!I349,'Création N° Lot'!$D$3:$E$18,2,0)),RIGHT(YEAR(VLOOKUP(Récap!I349,'Création N° Lot'!$D$3:$E$18,2,0)),2)," - ",DAY(J349),"/",MONTH(J349),"/",YEAR(J349))</f>
        <v>#N/A</v>
      </c>
      <c r="O349" t="e">
        <f>VLOOKUP(N349,'Info client'!$A$2:$D$1000,2,0)</f>
        <v>#N/A</v>
      </c>
      <c r="P349" t="e">
        <f>VLOOKUP($A349,'Info client'!$A$2:$D$1000,3,0)</f>
        <v>#N/A</v>
      </c>
      <c r="Q349" t="e">
        <f>VLOOKUP($A349,'Info client'!$A$2:$D$1000,4,0)</f>
        <v>#N/A</v>
      </c>
      <c r="S349" t="e">
        <f>VLOOKUP(Récap!G349,'Création N° Lot'!$B$3:$B$18,2,0)</f>
        <v>#N/A</v>
      </c>
      <c r="V349" t="str">
        <f t="shared" si="61"/>
        <v>44228</v>
      </c>
      <c r="W349" s="7" t="e">
        <f>VLOOKUP(Récap!V349,'Création N° Lot'!$D$3:$F$18,3,0)</f>
        <v>#N/A</v>
      </c>
      <c r="X349" t="e">
        <f>CONCATENATE(T349,MONTH(VLOOKUP(Récap!V349,'Création N° Lot'!$D$3:$E$18,2,0)),RIGHT(YEAR(VLOOKUP(Récap!V349,'Création N° Lot'!$D$3:$E$18,2,0)),2)," - ",DAY(W349),"/",MONTH(W349),"/",YEAR(W349))</f>
        <v>#N/A</v>
      </c>
      <c r="AA349" s="6"/>
      <c r="AB349" t="e">
        <f>VLOOKUP(AA349,'Info client'!$A$2:$D$1000,2,0)</f>
        <v>#N/A</v>
      </c>
      <c r="AC349" t="e">
        <f>VLOOKUP(AA349,'Info client'!$A$2:$D$1000,3,0)</f>
        <v>#N/A</v>
      </c>
      <c r="AD349" t="e">
        <f>VLOOKUP(AA349,'Info client'!$A$2:$D$1000,4,0)</f>
        <v>#N/A</v>
      </c>
      <c r="AF349" t="e">
        <f>VLOOKUP(Récap!AG349,'Création N° Lot'!$B$3:$B$18,2,0)</f>
        <v>#N/A</v>
      </c>
      <c r="AI349" t="str">
        <f t="shared" si="62"/>
        <v>44256</v>
      </c>
      <c r="AJ349" s="7" t="e">
        <f>VLOOKUP(Récap!AI349,'Création N° Lot'!$D$3:$F$18,3,0)</f>
        <v>#N/A</v>
      </c>
      <c r="AK349" t="e">
        <f>CONCATENATE(AG349,MONTH(VLOOKUP(Récap!AI349,'Création N° Lot'!$D$3:$E$18,2,0)),RIGHT(YEAR(VLOOKUP(Récap!AI349,'Création N° Lot'!$D$3:$E$18,2,0)),2)," - ",DAY(AJ349),"/",MONTH(AJ349),"/",YEAR(AJ349))</f>
        <v>#N/A</v>
      </c>
      <c r="AP349" s="6"/>
      <c r="AQ349" t="e">
        <f>VLOOKUP(AP349,'Info client'!$A$2:$D$1000,2,0)</f>
        <v>#N/A</v>
      </c>
      <c r="AR349" t="e">
        <f>VLOOKUP(AP349,'Info client'!$A$2:$D$1000,3,0)</f>
        <v>#N/A</v>
      </c>
      <c r="AS349" t="e">
        <f>VLOOKUP(AP349,'Info client'!$A$2:$D$1000,4,0)</f>
        <v>#N/A</v>
      </c>
      <c r="AU349" t="e">
        <f>VLOOKUP(Récap!AV349,'Création N° Lot'!$B$3:$B$18,2,0)</f>
        <v>#N/A</v>
      </c>
      <c r="AX349" t="str">
        <f t="shared" si="63"/>
        <v>44287</v>
      </c>
      <c r="AY349" s="7" t="e">
        <f>VLOOKUP(Récap!AX349,'Création N° Lot'!$D$3:$F$18,3,0)</f>
        <v>#N/A</v>
      </c>
      <c r="AZ349" t="e">
        <f>CONCATENATE(AV349,MONTH(VLOOKUP(Récap!AX349,'Création N° Lot'!$D$3:$E$18,2,0)),RIGHT(YEAR(VLOOKUP(Récap!AX349,'Création N° Lot'!$D$3:$E$18,2,0)),2)," - ",DAY(AY349),"/",MONTH(AY349),"/",YEAR(AY349))</f>
        <v>#N/A</v>
      </c>
      <c r="BC349" s="6"/>
      <c r="BD349" t="e">
        <f>VLOOKUP(BC349,'Info client'!$A$2:$D$1000,2,0)</f>
        <v>#N/A</v>
      </c>
      <c r="BE349" t="e">
        <f>VLOOKUP(BC349,'Info client'!$A$2:$D$1000,3,0)</f>
        <v>#N/A</v>
      </c>
      <c r="BF349" t="e">
        <f>VLOOKUP(BC349,'Info client'!$A$2:$D$1000,4,0)</f>
        <v>#N/A</v>
      </c>
      <c r="BH349" t="e">
        <f>VLOOKUP(Récap!BI349,'Création N° Lot'!$B$3:$B$18,2,0)</f>
        <v>#N/A</v>
      </c>
      <c r="BK349" t="str">
        <f t="shared" si="64"/>
        <v>44317</v>
      </c>
      <c r="BL349" s="7" t="e">
        <f>VLOOKUP(Récap!BK349,'Création N° Lot'!$D$3:$F$18,3,0)</f>
        <v>#N/A</v>
      </c>
      <c r="BM349" t="e">
        <f>CONCATENATE(BI349,MONTH(VLOOKUP(Récap!BK349,'Création N° Lot'!$D$3:$E$18,2,0)),RIGHT(YEAR(VLOOKUP(Récap!BK349,'Création N° Lot'!$D$3:$E$18,2,0)),2)," - ",DAY(BL349),"/",MONTH(BL349),"/",YEAR(BL349))</f>
        <v>#N/A</v>
      </c>
      <c r="BP349" s="6"/>
      <c r="BQ349" t="e">
        <f>VLOOKUP(BP349,'Info client'!$A$2:$D$1000,2,0)</f>
        <v>#N/A</v>
      </c>
      <c r="BR349" t="e">
        <f>VLOOKUP(BP349,'Info client'!$A$2:$D$1000,3,0)</f>
        <v>#N/A</v>
      </c>
      <c r="BS349" t="e">
        <f>VLOOKUP(BP349,'Info client'!$A$2:$D$1000,4,0)</f>
        <v>#N/A</v>
      </c>
      <c r="BU349" t="e">
        <f>VLOOKUP(Récap!BV349,'Création N° Lot'!$B$3:$B$18,2,0)</f>
        <v>#N/A</v>
      </c>
      <c r="BX349" t="str">
        <f t="shared" si="65"/>
        <v>44348</v>
      </c>
      <c r="BY349" s="7" t="e">
        <f>VLOOKUP(Récap!BX349,'Création N° Lot'!$D$3:$F$18,3,0)</f>
        <v>#N/A</v>
      </c>
      <c r="BZ349" t="e">
        <f>CONCATENATE(BV349,MONTH(VLOOKUP(Récap!BX349,'Création N° Lot'!$D$3:$E$18,2,0)),RIGHT(YEAR(VLOOKUP(Récap!BX349,'Création N° Lot'!$D$3:$E$18,2,0)),2)," - ",DAY(BY349),"/",MONTH(BY349),"/",YEAR(BY349))</f>
        <v>#N/A</v>
      </c>
      <c r="CC349" s="6"/>
      <c r="CD349" t="e">
        <f>VLOOKUP(CC349,'Info client'!$A$2:$D$1000,2,0)</f>
        <v>#N/A</v>
      </c>
      <c r="CE349" t="e">
        <f>VLOOKUP(CC349,'Info client'!$A$2:$D$1000,3,0)</f>
        <v>#N/A</v>
      </c>
      <c r="CF349" t="e">
        <f>VLOOKUP(CC349,'Info client'!$A$2:$D$1000,4,0)</f>
        <v>#N/A</v>
      </c>
      <c r="CH349" t="e">
        <f>VLOOKUP(Récap!CI349,'Création N° Lot'!$B$3:$B$18,2,0)</f>
        <v>#N/A</v>
      </c>
      <c r="CK349" t="str">
        <f t="shared" si="66"/>
        <v>44378</v>
      </c>
      <c r="CL349" s="7" t="e">
        <f>VLOOKUP(Récap!CK349,'Création N° Lot'!$D$3:$F$18,3,0)</f>
        <v>#N/A</v>
      </c>
      <c r="CM349" t="e">
        <f>CONCATENATE(CI349,MONTH(VLOOKUP(Récap!CK349,'Création N° Lot'!$D$3:$E$18,2,0)),RIGHT(YEAR(VLOOKUP(Récap!CK349,'Création N° Lot'!$D$3:$E$18,2,0)),2)," - ",DAY(CL349),"/",MONTH(CL349),"/",YEAR(CL349))</f>
        <v>#N/A</v>
      </c>
      <c r="CP349" s="6"/>
      <c r="CQ349" t="e">
        <f>VLOOKUP(CP349,'Info client'!$A$2:$D$1000,2,0)</f>
        <v>#N/A</v>
      </c>
      <c r="CR349" t="e">
        <f>VLOOKUP(CP349,'Info client'!$A$2:$D$1000,3,0)</f>
        <v>#N/A</v>
      </c>
      <c r="CS349" t="e">
        <f>VLOOKUP(CP349,'Info client'!$A$2:$D$1000,4,0)</f>
        <v>#N/A</v>
      </c>
      <c r="CU349" t="e">
        <f>VLOOKUP(Récap!CV349,'Création N° Lot'!$B$3:$B$18,2,0)</f>
        <v>#N/A</v>
      </c>
      <c r="CX349" t="str">
        <f t="shared" si="67"/>
        <v>Aout 2021</v>
      </c>
      <c r="CY349" s="7" t="e">
        <f>VLOOKUP(Récap!CX349,'Création N° Lot'!$D$3:$F$18,3,0)</f>
        <v>#N/A</v>
      </c>
      <c r="CZ349" t="e">
        <f>CONCATENATE(CV349,MONTH(VLOOKUP(Récap!CX349,'Création N° Lot'!$D$3:$E$18,2,0)),RIGHT(YEAR(VLOOKUP(Récap!CX349,'Création N° Lot'!$D$3:$E$18,2,0)),2)," - ",DAY(CY349),"/",MONTH(CY349),"/",YEAR(CY349))</f>
        <v>#N/A</v>
      </c>
      <c r="DC349" s="6"/>
      <c r="DD349" t="e">
        <f>VLOOKUP(DC349,'Info client'!$A$2:$D$1000,2,0)</f>
        <v>#N/A</v>
      </c>
      <c r="DE349" t="e">
        <f>VLOOKUP(DC349,'Info client'!$A$2:$D$1000,3,0)</f>
        <v>#N/A</v>
      </c>
      <c r="DF349" t="e">
        <f>VLOOKUP(DC349,'Info client'!$A$2:$D$1000,4,0)</f>
        <v>#N/A</v>
      </c>
      <c r="DH349" t="e">
        <f>VLOOKUP(Récap!DI349,'Création N° Lot'!$B$3:$B$18,2,0)</f>
        <v>#N/A</v>
      </c>
      <c r="DK349" t="str">
        <f t="shared" si="68"/>
        <v>44440</v>
      </c>
      <c r="DL349" s="7" t="e">
        <f>VLOOKUP(Récap!DK349,'Création N° Lot'!$D$3:$F$18,3,0)</f>
        <v>#N/A</v>
      </c>
      <c r="DM349" t="e">
        <f>CONCATENATE(DI349,MONTH(VLOOKUP(Récap!DK349,'Création N° Lot'!$D$3:$E$18,2,0)),RIGHT(YEAR(VLOOKUP(Récap!DK349,'Création N° Lot'!$D$3:$E$18,2,0)),2)," - ",DAY(DL349),"/",MONTH(DL349),"/",YEAR(DL349))</f>
        <v>#N/A</v>
      </c>
      <c r="DP349" s="6"/>
      <c r="DQ349" t="e">
        <f>VLOOKUP(DP349,'Info client'!$A$2:$D$1000,2,0)</f>
        <v>#N/A</v>
      </c>
      <c r="DR349" t="e">
        <f>VLOOKUP(DP349,'Info client'!$A$2:$D$1000,3,0)</f>
        <v>#N/A</v>
      </c>
      <c r="DS349" t="e">
        <f>VLOOKUP(DP349,'Info client'!$A$2:$D$1000,4,0)</f>
        <v>#N/A</v>
      </c>
      <c r="DU349" t="e">
        <f>VLOOKUP(Récap!DV349,'Création N° Lot'!$B$3:$B$18,2,0)</f>
        <v>#N/A</v>
      </c>
      <c r="DX349" t="str">
        <f t="shared" si="69"/>
        <v>44470</v>
      </c>
      <c r="DY349" s="7" t="e">
        <f>VLOOKUP(Récap!DX349,'Création N° Lot'!$D$3:$F$18,3,0)</f>
        <v>#N/A</v>
      </c>
      <c r="DZ349" t="e">
        <f>CONCATENATE(DV349,MONTH(VLOOKUP(Récap!DX349,'Création N° Lot'!$D$3:$E$18,2,0)),RIGHT(YEAR(VLOOKUP(Récap!DX349,'Création N° Lot'!$D$3:$E$18,2,0)),2)," - ",DAY(DY349),"/",MONTH(DY349),"/",YEAR(DY349))</f>
        <v>#N/A</v>
      </c>
      <c r="EC349" s="6"/>
      <c r="ED349" t="e">
        <f>VLOOKUP(EC349,'Info client'!$A$2:$D$1000,2,0)</f>
        <v>#N/A</v>
      </c>
      <c r="EE349" t="e">
        <f>VLOOKUP(EC349,'Info client'!$A$2:$D$1000,3,0)</f>
        <v>#N/A</v>
      </c>
      <c r="EF349" t="e">
        <f>VLOOKUP(EC349,'Info client'!$A$2:$D$1000,4,0)</f>
        <v>#N/A</v>
      </c>
      <c r="EH349" t="e">
        <f>VLOOKUP(Récap!EI349,'Création N° Lot'!$B$3:$B$18,2,0)</f>
        <v>#N/A</v>
      </c>
      <c r="EK349" t="str">
        <f t="shared" si="70"/>
        <v>44501</v>
      </c>
      <c r="EL349" s="7" t="e">
        <f>VLOOKUP(Récap!EK349,'Création N° Lot'!$D$3:$F$18,3,0)</f>
        <v>#N/A</v>
      </c>
      <c r="EM349" t="e">
        <f>CONCATENATE(EI349,MONTH(VLOOKUP(Récap!EK349,'Création N° Lot'!$D$3:$E$18,2,0)),RIGHT(YEAR(VLOOKUP(Récap!EK349,'Création N° Lot'!$D$3:$E$18,2,0)),2)," - ",DAY(EL349),"/",MONTH(EL349),"/",YEAR(EL349))</f>
        <v>#N/A</v>
      </c>
      <c r="EP349" s="6"/>
      <c r="EQ349" t="e">
        <f>VLOOKUP(EP349,'Info client'!$A$2:$D$1000,2,0)</f>
        <v>#N/A</v>
      </c>
      <c r="ER349" t="e">
        <f>VLOOKUP(EP349,'Info client'!$A$2:$D$1000,3,0)</f>
        <v>#N/A</v>
      </c>
      <c r="ES349" t="e">
        <f>VLOOKUP(EP349,'Info client'!$A$2:$D$1000,4,0)</f>
        <v>#N/A</v>
      </c>
      <c r="EU349" t="e">
        <f>VLOOKUP(Récap!EV349,'Création N° Lot'!$B$3:$B$18,2,0)</f>
        <v>#N/A</v>
      </c>
      <c r="EX349" t="str">
        <f t="shared" si="71"/>
        <v>44531</v>
      </c>
      <c r="EY349" s="7" t="e">
        <f>VLOOKUP(Récap!EX349,'Création N° Lot'!$D$3:$F$18,3,0)</f>
        <v>#N/A</v>
      </c>
      <c r="EZ349" t="e">
        <f>CONCATENATE(EV349,MONTH(VLOOKUP(Récap!EX349,'Création N° Lot'!$D$3:$E$18,2,0)),RIGHT(YEAR(VLOOKUP(Récap!EX349,'Création N° Lot'!$D$3:$E$18,2,0)),2)," - ",DAY(EY349),"/",MONTH(EY349),"/",YEAR(EY349))</f>
        <v>#N/A</v>
      </c>
    </row>
    <row r="350" spans="2:156" x14ac:dyDescent="0.25">
      <c r="B350" t="e">
        <f>VLOOKUP($A350,'Info client'!$A$2:$D$1000,2,0)</f>
        <v>#N/A</v>
      </c>
      <c r="C350" t="e">
        <f>VLOOKUP($A350,'Info client'!$A$2:$D$1000,3,0)</f>
        <v>#N/A</v>
      </c>
      <c r="D350" t="e">
        <f>VLOOKUP($A350,'Info client'!$A$2:$D$1000,4,0)</f>
        <v>#N/A</v>
      </c>
      <c r="F350" t="e">
        <f>VLOOKUP(Récap!G350,'Création N° Lot'!B262:B362,2,0)</f>
        <v>#N/A</v>
      </c>
      <c r="I350" t="str">
        <f t="shared" si="60"/>
        <v>44197</v>
      </c>
      <c r="J350" s="7" t="e">
        <f>VLOOKUP(Récap!I350,'Création N° Lot'!$D$3:$F$18,3,0)</f>
        <v>#N/A</v>
      </c>
      <c r="K350" t="e">
        <f>CONCATENATE(G350,MONTH(VLOOKUP(Récap!I350,'Création N° Lot'!$D$3:$E$18,2,0)),RIGHT(YEAR(VLOOKUP(Récap!I350,'Création N° Lot'!$D$3:$E$18,2,0)),2)," - ",DAY(J350),"/",MONTH(J350),"/",YEAR(J350))</f>
        <v>#N/A</v>
      </c>
      <c r="O350" t="e">
        <f>VLOOKUP(N350,'Info client'!$A$2:$D$1000,2,0)</f>
        <v>#N/A</v>
      </c>
      <c r="P350" t="e">
        <f>VLOOKUP($A350,'Info client'!$A$2:$D$1000,3,0)</f>
        <v>#N/A</v>
      </c>
      <c r="Q350" t="e">
        <f>VLOOKUP($A350,'Info client'!$A$2:$D$1000,4,0)</f>
        <v>#N/A</v>
      </c>
      <c r="S350" t="e">
        <f>VLOOKUP(Récap!G350,'Création N° Lot'!$B$3:$B$18,2,0)</f>
        <v>#N/A</v>
      </c>
      <c r="V350" t="str">
        <f t="shared" si="61"/>
        <v>44228</v>
      </c>
      <c r="W350" s="7" t="e">
        <f>VLOOKUP(Récap!V350,'Création N° Lot'!$D$3:$F$18,3,0)</f>
        <v>#N/A</v>
      </c>
      <c r="X350" t="e">
        <f>CONCATENATE(T350,MONTH(VLOOKUP(Récap!V350,'Création N° Lot'!$D$3:$E$18,2,0)),RIGHT(YEAR(VLOOKUP(Récap!V350,'Création N° Lot'!$D$3:$E$18,2,0)),2)," - ",DAY(W350),"/",MONTH(W350),"/",YEAR(W350))</f>
        <v>#N/A</v>
      </c>
      <c r="AA350" s="6"/>
      <c r="AB350" t="e">
        <f>VLOOKUP(AA350,'Info client'!$A$2:$D$1000,2,0)</f>
        <v>#N/A</v>
      </c>
      <c r="AC350" t="e">
        <f>VLOOKUP(AA350,'Info client'!$A$2:$D$1000,3,0)</f>
        <v>#N/A</v>
      </c>
      <c r="AD350" t="e">
        <f>VLOOKUP(AA350,'Info client'!$A$2:$D$1000,4,0)</f>
        <v>#N/A</v>
      </c>
      <c r="AF350" t="e">
        <f>VLOOKUP(Récap!AG350,'Création N° Lot'!$B$3:$B$18,2,0)</f>
        <v>#N/A</v>
      </c>
      <c r="AI350" t="str">
        <f t="shared" si="62"/>
        <v>44256</v>
      </c>
      <c r="AJ350" s="7" t="e">
        <f>VLOOKUP(Récap!AI350,'Création N° Lot'!$D$3:$F$18,3,0)</f>
        <v>#N/A</v>
      </c>
      <c r="AK350" t="e">
        <f>CONCATENATE(AG350,MONTH(VLOOKUP(Récap!AI350,'Création N° Lot'!$D$3:$E$18,2,0)),RIGHT(YEAR(VLOOKUP(Récap!AI350,'Création N° Lot'!$D$3:$E$18,2,0)),2)," - ",DAY(AJ350),"/",MONTH(AJ350),"/",YEAR(AJ350))</f>
        <v>#N/A</v>
      </c>
      <c r="AP350" s="6"/>
      <c r="AQ350" t="e">
        <f>VLOOKUP(AP350,'Info client'!$A$2:$D$1000,2,0)</f>
        <v>#N/A</v>
      </c>
      <c r="AR350" t="e">
        <f>VLOOKUP(AP350,'Info client'!$A$2:$D$1000,3,0)</f>
        <v>#N/A</v>
      </c>
      <c r="AS350" t="e">
        <f>VLOOKUP(AP350,'Info client'!$A$2:$D$1000,4,0)</f>
        <v>#N/A</v>
      </c>
      <c r="AU350" t="e">
        <f>VLOOKUP(Récap!AV350,'Création N° Lot'!$B$3:$B$18,2,0)</f>
        <v>#N/A</v>
      </c>
      <c r="AX350" t="str">
        <f t="shared" si="63"/>
        <v>44287</v>
      </c>
      <c r="AY350" s="7" t="e">
        <f>VLOOKUP(Récap!AX350,'Création N° Lot'!$D$3:$F$18,3,0)</f>
        <v>#N/A</v>
      </c>
      <c r="AZ350" t="e">
        <f>CONCATENATE(AV350,MONTH(VLOOKUP(Récap!AX350,'Création N° Lot'!$D$3:$E$18,2,0)),RIGHT(YEAR(VLOOKUP(Récap!AX350,'Création N° Lot'!$D$3:$E$18,2,0)),2)," - ",DAY(AY350),"/",MONTH(AY350),"/",YEAR(AY350))</f>
        <v>#N/A</v>
      </c>
      <c r="BC350" s="6"/>
      <c r="BD350" t="e">
        <f>VLOOKUP(BC350,'Info client'!$A$2:$D$1000,2,0)</f>
        <v>#N/A</v>
      </c>
      <c r="BE350" t="e">
        <f>VLOOKUP(BC350,'Info client'!$A$2:$D$1000,3,0)</f>
        <v>#N/A</v>
      </c>
      <c r="BF350" t="e">
        <f>VLOOKUP(BC350,'Info client'!$A$2:$D$1000,4,0)</f>
        <v>#N/A</v>
      </c>
      <c r="BH350" t="e">
        <f>VLOOKUP(Récap!BI350,'Création N° Lot'!$B$3:$B$18,2,0)</f>
        <v>#N/A</v>
      </c>
      <c r="BK350" t="str">
        <f t="shared" si="64"/>
        <v>44317</v>
      </c>
      <c r="BL350" s="7" t="e">
        <f>VLOOKUP(Récap!BK350,'Création N° Lot'!$D$3:$F$18,3,0)</f>
        <v>#N/A</v>
      </c>
      <c r="BM350" t="e">
        <f>CONCATENATE(BI350,MONTH(VLOOKUP(Récap!BK350,'Création N° Lot'!$D$3:$E$18,2,0)),RIGHT(YEAR(VLOOKUP(Récap!BK350,'Création N° Lot'!$D$3:$E$18,2,0)),2)," - ",DAY(BL350),"/",MONTH(BL350),"/",YEAR(BL350))</f>
        <v>#N/A</v>
      </c>
      <c r="BP350" s="6"/>
      <c r="BQ350" t="e">
        <f>VLOOKUP(BP350,'Info client'!$A$2:$D$1000,2,0)</f>
        <v>#N/A</v>
      </c>
      <c r="BR350" t="e">
        <f>VLOOKUP(BP350,'Info client'!$A$2:$D$1000,3,0)</f>
        <v>#N/A</v>
      </c>
      <c r="BS350" t="e">
        <f>VLOOKUP(BP350,'Info client'!$A$2:$D$1000,4,0)</f>
        <v>#N/A</v>
      </c>
      <c r="BU350" t="e">
        <f>VLOOKUP(Récap!BV350,'Création N° Lot'!$B$3:$B$18,2,0)</f>
        <v>#N/A</v>
      </c>
      <c r="BX350" t="str">
        <f t="shared" si="65"/>
        <v>44348</v>
      </c>
      <c r="BY350" s="7" t="e">
        <f>VLOOKUP(Récap!BX350,'Création N° Lot'!$D$3:$F$18,3,0)</f>
        <v>#N/A</v>
      </c>
      <c r="BZ350" t="e">
        <f>CONCATENATE(BV350,MONTH(VLOOKUP(Récap!BX350,'Création N° Lot'!$D$3:$E$18,2,0)),RIGHT(YEAR(VLOOKUP(Récap!BX350,'Création N° Lot'!$D$3:$E$18,2,0)),2)," - ",DAY(BY350),"/",MONTH(BY350),"/",YEAR(BY350))</f>
        <v>#N/A</v>
      </c>
      <c r="CC350" s="6"/>
      <c r="CD350" t="e">
        <f>VLOOKUP(CC350,'Info client'!$A$2:$D$1000,2,0)</f>
        <v>#N/A</v>
      </c>
      <c r="CE350" t="e">
        <f>VLOOKUP(CC350,'Info client'!$A$2:$D$1000,3,0)</f>
        <v>#N/A</v>
      </c>
      <c r="CF350" t="e">
        <f>VLOOKUP(CC350,'Info client'!$A$2:$D$1000,4,0)</f>
        <v>#N/A</v>
      </c>
      <c r="CH350" t="e">
        <f>VLOOKUP(Récap!CI350,'Création N° Lot'!$B$3:$B$18,2,0)</f>
        <v>#N/A</v>
      </c>
      <c r="CK350" t="str">
        <f t="shared" si="66"/>
        <v>44378</v>
      </c>
      <c r="CL350" s="7" t="e">
        <f>VLOOKUP(Récap!CK350,'Création N° Lot'!$D$3:$F$18,3,0)</f>
        <v>#N/A</v>
      </c>
      <c r="CM350" t="e">
        <f>CONCATENATE(CI350,MONTH(VLOOKUP(Récap!CK350,'Création N° Lot'!$D$3:$E$18,2,0)),RIGHT(YEAR(VLOOKUP(Récap!CK350,'Création N° Lot'!$D$3:$E$18,2,0)),2)," - ",DAY(CL350),"/",MONTH(CL350),"/",YEAR(CL350))</f>
        <v>#N/A</v>
      </c>
      <c r="CP350" s="6"/>
      <c r="CQ350" t="e">
        <f>VLOOKUP(CP350,'Info client'!$A$2:$D$1000,2,0)</f>
        <v>#N/A</v>
      </c>
      <c r="CR350" t="e">
        <f>VLOOKUP(CP350,'Info client'!$A$2:$D$1000,3,0)</f>
        <v>#N/A</v>
      </c>
      <c r="CS350" t="e">
        <f>VLOOKUP(CP350,'Info client'!$A$2:$D$1000,4,0)</f>
        <v>#N/A</v>
      </c>
      <c r="CU350" t="e">
        <f>VLOOKUP(Récap!CV350,'Création N° Lot'!$B$3:$B$18,2,0)</f>
        <v>#N/A</v>
      </c>
      <c r="CX350" t="str">
        <f t="shared" si="67"/>
        <v>Aout 2021</v>
      </c>
      <c r="CY350" s="7" t="e">
        <f>VLOOKUP(Récap!CX350,'Création N° Lot'!$D$3:$F$18,3,0)</f>
        <v>#N/A</v>
      </c>
      <c r="CZ350" t="e">
        <f>CONCATENATE(CV350,MONTH(VLOOKUP(Récap!CX350,'Création N° Lot'!$D$3:$E$18,2,0)),RIGHT(YEAR(VLOOKUP(Récap!CX350,'Création N° Lot'!$D$3:$E$18,2,0)),2)," - ",DAY(CY350),"/",MONTH(CY350),"/",YEAR(CY350))</f>
        <v>#N/A</v>
      </c>
      <c r="DC350" s="6"/>
      <c r="DD350" t="e">
        <f>VLOOKUP(DC350,'Info client'!$A$2:$D$1000,2,0)</f>
        <v>#N/A</v>
      </c>
      <c r="DE350" t="e">
        <f>VLOOKUP(DC350,'Info client'!$A$2:$D$1000,3,0)</f>
        <v>#N/A</v>
      </c>
      <c r="DF350" t="e">
        <f>VLOOKUP(DC350,'Info client'!$A$2:$D$1000,4,0)</f>
        <v>#N/A</v>
      </c>
      <c r="DH350" t="e">
        <f>VLOOKUP(Récap!DI350,'Création N° Lot'!$B$3:$B$18,2,0)</f>
        <v>#N/A</v>
      </c>
      <c r="DK350" t="str">
        <f t="shared" si="68"/>
        <v>44440</v>
      </c>
      <c r="DL350" s="7" t="e">
        <f>VLOOKUP(Récap!DK350,'Création N° Lot'!$D$3:$F$18,3,0)</f>
        <v>#N/A</v>
      </c>
      <c r="DM350" t="e">
        <f>CONCATENATE(DI350,MONTH(VLOOKUP(Récap!DK350,'Création N° Lot'!$D$3:$E$18,2,0)),RIGHT(YEAR(VLOOKUP(Récap!DK350,'Création N° Lot'!$D$3:$E$18,2,0)),2)," - ",DAY(DL350),"/",MONTH(DL350),"/",YEAR(DL350))</f>
        <v>#N/A</v>
      </c>
      <c r="DP350" s="6"/>
      <c r="DQ350" t="e">
        <f>VLOOKUP(DP350,'Info client'!$A$2:$D$1000,2,0)</f>
        <v>#N/A</v>
      </c>
      <c r="DR350" t="e">
        <f>VLOOKUP(DP350,'Info client'!$A$2:$D$1000,3,0)</f>
        <v>#N/A</v>
      </c>
      <c r="DS350" t="e">
        <f>VLOOKUP(DP350,'Info client'!$A$2:$D$1000,4,0)</f>
        <v>#N/A</v>
      </c>
      <c r="DU350" t="e">
        <f>VLOOKUP(Récap!DV350,'Création N° Lot'!$B$3:$B$18,2,0)</f>
        <v>#N/A</v>
      </c>
      <c r="DX350" t="str">
        <f t="shared" si="69"/>
        <v>44470</v>
      </c>
      <c r="DY350" s="7" t="e">
        <f>VLOOKUP(Récap!DX350,'Création N° Lot'!$D$3:$F$18,3,0)</f>
        <v>#N/A</v>
      </c>
      <c r="DZ350" t="e">
        <f>CONCATENATE(DV350,MONTH(VLOOKUP(Récap!DX350,'Création N° Lot'!$D$3:$E$18,2,0)),RIGHT(YEAR(VLOOKUP(Récap!DX350,'Création N° Lot'!$D$3:$E$18,2,0)),2)," - ",DAY(DY350),"/",MONTH(DY350),"/",YEAR(DY350))</f>
        <v>#N/A</v>
      </c>
      <c r="EC350" s="6"/>
      <c r="ED350" t="e">
        <f>VLOOKUP(EC350,'Info client'!$A$2:$D$1000,2,0)</f>
        <v>#N/A</v>
      </c>
      <c r="EE350" t="e">
        <f>VLOOKUP(EC350,'Info client'!$A$2:$D$1000,3,0)</f>
        <v>#N/A</v>
      </c>
      <c r="EF350" t="e">
        <f>VLOOKUP(EC350,'Info client'!$A$2:$D$1000,4,0)</f>
        <v>#N/A</v>
      </c>
      <c r="EH350" t="e">
        <f>VLOOKUP(Récap!EI350,'Création N° Lot'!$B$3:$B$18,2,0)</f>
        <v>#N/A</v>
      </c>
      <c r="EK350" t="str">
        <f t="shared" si="70"/>
        <v>44501</v>
      </c>
      <c r="EL350" s="7" t="e">
        <f>VLOOKUP(Récap!EK350,'Création N° Lot'!$D$3:$F$18,3,0)</f>
        <v>#N/A</v>
      </c>
      <c r="EM350" t="e">
        <f>CONCATENATE(EI350,MONTH(VLOOKUP(Récap!EK350,'Création N° Lot'!$D$3:$E$18,2,0)),RIGHT(YEAR(VLOOKUP(Récap!EK350,'Création N° Lot'!$D$3:$E$18,2,0)),2)," - ",DAY(EL350),"/",MONTH(EL350),"/",YEAR(EL350))</f>
        <v>#N/A</v>
      </c>
      <c r="EP350" s="6"/>
      <c r="EQ350" t="e">
        <f>VLOOKUP(EP350,'Info client'!$A$2:$D$1000,2,0)</f>
        <v>#N/A</v>
      </c>
      <c r="ER350" t="e">
        <f>VLOOKUP(EP350,'Info client'!$A$2:$D$1000,3,0)</f>
        <v>#N/A</v>
      </c>
      <c r="ES350" t="e">
        <f>VLOOKUP(EP350,'Info client'!$A$2:$D$1000,4,0)</f>
        <v>#N/A</v>
      </c>
      <c r="EU350" t="e">
        <f>VLOOKUP(Récap!EV350,'Création N° Lot'!$B$3:$B$18,2,0)</f>
        <v>#N/A</v>
      </c>
      <c r="EX350" t="str">
        <f t="shared" si="71"/>
        <v>44531</v>
      </c>
      <c r="EY350" s="7" t="e">
        <f>VLOOKUP(Récap!EX350,'Création N° Lot'!$D$3:$F$18,3,0)</f>
        <v>#N/A</v>
      </c>
      <c r="EZ350" t="e">
        <f>CONCATENATE(EV350,MONTH(VLOOKUP(Récap!EX350,'Création N° Lot'!$D$3:$E$18,2,0)),RIGHT(YEAR(VLOOKUP(Récap!EX350,'Création N° Lot'!$D$3:$E$18,2,0)),2)," - ",DAY(EY350),"/",MONTH(EY350),"/",YEAR(EY350))</f>
        <v>#N/A</v>
      </c>
    </row>
    <row r="351" spans="2:156" x14ac:dyDescent="0.25">
      <c r="B351" t="e">
        <f>VLOOKUP($A351,'Info client'!$A$2:$D$1000,2,0)</f>
        <v>#N/A</v>
      </c>
      <c r="C351" t="e">
        <f>VLOOKUP($A351,'Info client'!$A$2:$D$1000,3,0)</f>
        <v>#N/A</v>
      </c>
      <c r="D351" t="e">
        <f>VLOOKUP($A351,'Info client'!$A$2:$D$1000,4,0)</f>
        <v>#N/A</v>
      </c>
      <c r="F351" t="e">
        <f>VLOOKUP(Récap!G351,'Création N° Lot'!B263:B363,2,0)</f>
        <v>#N/A</v>
      </c>
      <c r="I351" t="str">
        <f t="shared" si="60"/>
        <v>44197</v>
      </c>
      <c r="J351" s="7" t="e">
        <f>VLOOKUP(Récap!I351,'Création N° Lot'!$D$3:$F$18,3,0)</f>
        <v>#N/A</v>
      </c>
      <c r="K351" t="e">
        <f>CONCATENATE(G351,MONTH(VLOOKUP(Récap!I351,'Création N° Lot'!$D$3:$E$18,2,0)),RIGHT(YEAR(VLOOKUP(Récap!I351,'Création N° Lot'!$D$3:$E$18,2,0)),2)," - ",DAY(J351),"/",MONTH(J351),"/",YEAR(J351))</f>
        <v>#N/A</v>
      </c>
      <c r="O351" t="e">
        <f>VLOOKUP(N351,'Info client'!$A$2:$D$1000,2,0)</f>
        <v>#N/A</v>
      </c>
      <c r="P351" t="e">
        <f>VLOOKUP($A351,'Info client'!$A$2:$D$1000,3,0)</f>
        <v>#N/A</v>
      </c>
      <c r="Q351" t="e">
        <f>VLOOKUP($A351,'Info client'!$A$2:$D$1000,4,0)</f>
        <v>#N/A</v>
      </c>
      <c r="S351" t="e">
        <f>VLOOKUP(Récap!G351,'Création N° Lot'!$B$3:$B$18,2,0)</f>
        <v>#N/A</v>
      </c>
      <c r="V351" t="str">
        <f t="shared" si="61"/>
        <v>44228</v>
      </c>
      <c r="W351" s="7" t="e">
        <f>VLOOKUP(Récap!V351,'Création N° Lot'!$D$3:$F$18,3,0)</f>
        <v>#N/A</v>
      </c>
      <c r="X351" t="e">
        <f>CONCATENATE(T351,MONTH(VLOOKUP(Récap!V351,'Création N° Lot'!$D$3:$E$18,2,0)),RIGHT(YEAR(VLOOKUP(Récap!V351,'Création N° Lot'!$D$3:$E$18,2,0)),2)," - ",DAY(W351),"/",MONTH(W351),"/",YEAR(W351))</f>
        <v>#N/A</v>
      </c>
      <c r="AA351" s="6"/>
      <c r="AB351" t="e">
        <f>VLOOKUP(AA351,'Info client'!$A$2:$D$1000,2,0)</f>
        <v>#N/A</v>
      </c>
      <c r="AC351" t="e">
        <f>VLOOKUP(AA351,'Info client'!$A$2:$D$1000,3,0)</f>
        <v>#N/A</v>
      </c>
      <c r="AD351" t="e">
        <f>VLOOKUP(AA351,'Info client'!$A$2:$D$1000,4,0)</f>
        <v>#N/A</v>
      </c>
      <c r="AF351" t="e">
        <f>VLOOKUP(Récap!AG351,'Création N° Lot'!$B$3:$B$18,2,0)</f>
        <v>#N/A</v>
      </c>
      <c r="AI351" t="str">
        <f t="shared" si="62"/>
        <v>44256</v>
      </c>
      <c r="AJ351" s="7" t="e">
        <f>VLOOKUP(Récap!AI351,'Création N° Lot'!$D$3:$F$18,3,0)</f>
        <v>#N/A</v>
      </c>
      <c r="AK351" t="e">
        <f>CONCATENATE(AG351,MONTH(VLOOKUP(Récap!AI351,'Création N° Lot'!$D$3:$E$18,2,0)),RIGHT(YEAR(VLOOKUP(Récap!AI351,'Création N° Lot'!$D$3:$E$18,2,0)),2)," - ",DAY(AJ351),"/",MONTH(AJ351),"/",YEAR(AJ351))</f>
        <v>#N/A</v>
      </c>
      <c r="AP351" s="6"/>
      <c r="AQ351" t="e">
        <f>VLOOKUP(AP351,'Info client'!$A$2:$D$1000,2,0)</f>
        <v>#N/A</v>
      </c>
      <c r="AR351" t="e">
        <f>VLOOKUP(AP351,'Info client'!$A$2:$D$1000,3,0)</f>
        <v>#N/A</v>
      </c>
      <c r="AS351" t="e">
        <f>VLOOKUP(AP351,'Info client'!$A$2:$D$1000,4,0)</f>
        <v>#N/A</v>
      </c>
      <c r="AU351" t="e">
        <f>VLOOKUP(Récap!AV351,'Création N° Lot'!$B$3:$B$18,2,0)</f>
        <v>#N/A</v>
      </c>
      <c r="AX351" t="str">
        <f t="shared" si="63"/>
        <v>44287</v>
      </c>
      <c r="AY351" s="7" t="e">
        <f>VLOOKUP(Récap!AX351,'Création N° Lot'!$D$3:$F$18,3,0)</f>
        <v>#N/A</v>
      </c>
      <c r="AZ351" t="e">
        <f>CONCATENATE(AV351,MONTH(VLOOKUP(Récap!AX351,'Création N° Lot'!$D$3:$E$18,2,0)),RIGHT(YEAR(VLOOKUP(Récap!AX351,'Création N° Lot'!$D$3:$E$18,2,0)),2)," - ",DAY(AY351),"/",MONTH(AY351),"/",YEAR(AY351))</f>
        <v>#N/A</v>
      </c>
      <c r="BC351" s="6"/>
      <c r="BD351" t="e">
        <f>VLOOKUP(BC351,'Info client'!$A$2:$D$1000,2,0)</f>
        <v>#N/A</v>
      </c>
      <c r="BE351" t="e">
        <f>VLOOKUP(BC351,'Info client'!$A$2:$D$1000,3,0)</f>
        <v>#N/A</v>
      </c>
      <c r="BF351" t="e">
        <f>VLOOKUP(BC351,'Info client'!$A$2:$D$1000,4,0)</f>
        <v>#N/A</v>
      </c>
      <c r="BH351" t="e">
        <f>VLOOKUP(Récap!BI351,'Création N° Lot'!$B$3:$B$18,2,0)</f>
        <v>#N/A</v>
      </c>
      <c r="BK351" t="str">
        <f t="shared" si="64"/>
        <v>44317</v>
      </c>
      <c r="BL351" s="7" t="e">
        <f>VLOOKUP(Récap!BK351,'Création N° Lot'!$D$3:$F$18,3,0)</f>
        <v>#N/A</v>
      </c>
      <c r="BM351" t="e">
        <f>CONCATENATE(BI351,MONTH(VLOOKUP(Récap!BK351,'Création N° Lot'!$D$3:$E$18,2,0)),RIGHT(YEAR(VLOOKUP(Récap!BK351,'Création N° Lot'!$D$3:$E$18,2,0)),2)," - ",DAY(BL351),"/",MONTH(BL351),"/",YEAR(BL351))</f>
        <v>#N/A</v>
      </c>
      <c r="BP351" s="6"/>
      <c r="BQ351" t="e">
        <f>VLOOKUP(BP351,'Info client'!$A$2:$D$1000,2,0)</f>
        <v>#N/A</v>
      </c>
      <c r="BR351" t="e">
        <f>VLOOKUP(BP351,'Info client'!$A$2:$D$1000,3,0)</f>
        <v>#N/A</v>
      </c>
      <c r="BS351" t="e">
        <f>VLOOKUP(BP351,'Info client'!$A$2:$D$1000,4,0)</f>
        <v>#N/A</v>
      </c>
      <c r="BU351" t="e">
        <f>VLOOKUP(Récap!BV351,'Création N° Lot'!$B$3:$B$18,2,0)</f>
        <v>#N/A</v>
      </c>
      <c r="BX351" t="str">
        <f t="shared" si="65"/>
        <v>44348</v>
      </c>
      <c r="BY351" s="7" t="e">
        <f>VLOOKUP(Récap!BX351,'Création N° Lot'!$D$3:$F$18,3,0)</f>
        <v>#N/A</v>
      </c>
      <c r="BZ351" t="e">
        <f>CONCATENATE(BV351,MONTH(VLOOKUP(Récap!BX351,'Création N° Lot'!$D$3:$E$18,2,0)),RIGHT(YEAR(VLOOKUP(Récap!BX351,'Création N° Lot'!$D$3:$E$18,2,0)),2)," - ",DAY(BY351),"/",MONTH(BY351),"/",YEAR(BY351))</f>
        <v>#N/A</v>
      </c>
      <c r="CC351" s="6"/>
      <c r="CD351" t="e">
        <f>VLOOKUP(CC351,'Info client'!$A$2:$D$1000,2,0)</f>
        <v>#N/A</v>
      </c>
      <c r="CE351" t="e">
        <f>VLOOKUP(CC351,'Info client'!$A$2:$D$1000,3,0)</f>
        <v>#N/A</v>
      </c>
      <c r="CF351" t="e">
        <f>VLOOKUP(CC351,'Info client'!$A$2:$D$1000,4,0)</f>
        <v>#N/A</v>
      </c>
      <c r="CH351" t="e">
        <f>VLOOKUP(Récap!CI351,'Création N° Lot'!$B$3:$B$18,2,0)</f>
        <v>#N/A</v>
      </c>
      <c r="CK351" t="str">
        <f t="shared" si="66"/>
        <v>44378</v>
      </c>
      <c r="CL351" s="7" t="e">
        <f>VLOOKUP(Récap!CK351,'Création N° Lot'!$D$3:$F$18,3,0)</f>
        <v>#N/A</v>
      </c>
      <c r="CM351" t="e">
        <f>CONCATENATE(CI351,MONTH(VLOOKUP(Récap!CK351,'Création N° Lot'!$D$3:$E$18,2,0)),RIGHT(YEAR(VLOOKUP(Récap!CK351,'Création N° Lot'!$D$3:$E$18,2,0)),2)," - ",DAY(CL351),"/",MONTH(CL351),"/",YEAR(CL351))</f>
        <v>#N/A</v>
      </c>
      <c r="CP351" s="6"/>
      <c r="CQ351" t="e">
        <f>VLOOKUP(CP351,'Info client'!$A$2:$D$1000,2,0)</f>
        <v>#N/A</v>
      </c>
      <c r="CR351" t="e">
        <f>VLOOKUP(CP351,'Info client'!$A$2:$D$1000,3,0)</f>
        <v>#N/A</v>
      </c>
      <c r="CS351" t="e">
        <f>VLOOKUP(CP351,'Info client'!$A$2:$D$1000,4,0)</f>
        <v>#N/A</v>
      </c>
      <c r="CU351" t="e">
        <f>VLOOKUP(Récap!CV351,'Création N° Lot'!$B$3:$B$18,2,0)</f>
        <v>#N/A</v>
      </c>
      <c r="CX351" t="str">
        <f t="shared" si="67"/>
        <v>Aout 2021</v>
      </c>
      <c r="CY351" s="7" t="e">
        <f>VLOOKUP(Récap!CX351,'Création N° Lot'!$D$3:$F$18,3,0)</f>
        <v>#N/A</v>
      </c>
      <c r="CZ351" t="e">
        <f>CONCATENATE(CV351,MONTH(VLOOKUP(Récap!CX351,'Création N° Lot'!$D$3:$E$18,2,0)),RIGHT(YEAR(VLOOKUP(Récap!CX351,'Création N° Lot'!$D$3:$E$18,2,0)),2)," - ",DAY(CY351),"/",MONTH(CY351),"/",YEAR(CY351))</f>
        <v>#N/A</v>
      </c>
      <c r="DC351" s="6"/>
      <c r="DD351" t="e">
        <f>VLOOKUP(DC351,'Info client'!$A$2:$D$1000,2,0)</f>
        <v>#N/A</v>
      </c>
      <c r="DE351" t="e">
        <f>VLOOKUP(DC351,'Info client'!$A$2:$D$1000,3,0)</f>
        <v>#N/A</v>
      </c>
      <c r="DF351" t="e">
        <f>VLOOKUP(DC351,'Info client'!$A$2:$D$1000,4,0)</f>
        <v>#N/A</v>
      </c>
      <c r="DH351" t="e">
        <f>VLOOKUP(Récap!DI351,'Création N° Lot'!$B$3:$B$18,2,0)</f>
        <v>#N/A</v>
      </c>
      <c r="DK351" t="str">
        <f t="shared" si="68"/>
        <v>44440</v>
      </c>
      <c r="DL351" s="7" t="e">
        <f>VLOOKUP(Récap!DK351,'Création N° Lot'!$D$3:$F$18,3,0)</f>
        <v>#N/A</v>
      </c>
      <c r="DM351" t="e">
        <f>CONCATENATE(DI351,MONTH(VLOOKUP(Récap!DK351,'Création N° Lot'!$D$3:$E$18,2,0)),RIGHT(YEAR(VLOOKUP(Récap!DK351,'Création N° Lot'!$D$3:$E$18,2,0)),2)," - ",DAY(DL351),"/",MONTH(DL351),"/",YEAR(DL351))</f>
        <v>#N/A</v>
      </c>
      <c r="DP351" s="6"/>
      <c r="DQ351" t="e">
        <f>VLOOKUP(DP351,'Info client'!$A$2:$D$1000,2,0)</f>
        <v>#N/A</v>
      </c>
      <c r="DR351" t="e">
        <f>VLOOKUP(DP351,'Info client'!$A$2:$D$1000,3,0)</f>
        <v>#N/A</v>
      </c>
      <c r="DS351" t="e">
        <f>VLOOKUP(DP351,'Info client'!$A$2:$D$1000,4,0)</f>
        <v>#N/A</v>
      </c>
      <c r="DU351" t="e">
        <f>VLOOKUP(Récap!DV351,'Création N° Lot'!$B$3:$B$18,2,0)</f>
        <v>#N/A</v>
      </c>
      <c r="DX351" t="str">
        <f t="shared" si="69"/>
        <v>44470</v>
      </c>
      <c r="DY351" s="7" t="e">
        <f>VLOOKUP(Récap!DX351,'Création N° Lot'!$D$3:$F$18,3,0)</f>
        <v>#N/A</v>
      </c>
      <c r="DZ351" t="e">
        <f>CONCATENATE(DV351,MONTH(VLOOKUP(Récap!DX351,'Création N° Lot'!$D$3:$E$18,2,0)),RIGHT(YEAR(VLOOKUP(Récap!DX351,'Création N° Lot'!$D$3:$E$18,2,0)),2)," - ",DAY(DY351),"/",MONTH(DY351),"/",YEAR(DY351))</f>
        <v>#N/A</v>
      </c>
      <c r="EC351" s="6"/>
      <c r="ED351" t="e">
        <f>VLOOKUP(EC351,'Info client'!$A$2:$D$1000,2,0)</f>
        <v>#N/A</v>
      </c>
      <c r="EE351" t="e">
        <f>VLOOKUP(EC351,'Info client'!$A$2:$D$1000,3,0)</f>
        <v>#N/A</v>
      </c>
      <c r="EF351" t="e">
        <f>VLOOKUP(EC351,'Info client'!$A$2:$D$1000,4,0)</f>
        <v>#N/A</v>
      </c>
      <c r="EH351" t="e">
        <f>VLOOKUP(Récap!EI351,'Création N° Lot'!$B$3:$B$18,2,0)</f>
        <v>#N/A</v>
      </c>
      <c r="EK351" t="str">
        <f t="shared" si="70"/>
        <v>44501</v>
      </c>
      <c r="EL351" s="7" t="e">
        <f>VLOOKUP(Récap!EK351,'Création N° Lot'!$D$3:$F$18,3,0)</f>
        <v>#N/A</v>
      </c>
      <c r="EM351" t="e">
        <f>CONCATENATE(EI351,MONTH(VLOOKUP(Récap!EK351,'Création N° Lot'!$D$3:$E$18,2,0)),RIGHT(YEAR(VLOOKUP(Récap!EK351,'Création N° Lot'!$D$3:$E$18,2,0)),2)," - ",DAY(EL351),"/",MONTH(EL351),"/",YEAR(EL351))</f>
        <v>#N/A</v>
      </c>
      <c r="EP351" s="6"/>
      <c r="EQ351" t="e">
        <f>VLOOKUP(EP351,'Info client'!$A$2:$D$1000,2,0)</f>
        <v>#N/A</v>
      </c>
      <c r="ER351" t="e">
        <f>VLOOKUP(EP351,'Info client'!$A$2:$D$1000,3,0)</f>
        <v>#N/A</v>
      </c>
      <c r="ES351" t="e">
        <f>VLOOKUP(EP351,'Info client'!$A$2:$D$1000,4,0)</f>
        <v>#N/A</v>
      </c>
      <c r="EU351" t="e">
        <f>VLOOKUP(Récap!EV351,'Création N° Lot'!$B$3:$B$18,2,0)</f>
        <v>#N/A</v>
      </c>
      <c r="EX351" t="str">
        <f t="shared" si="71"/>
        <v>44531</v>
      </c>
      <c r="EY351" s="7" t="e">
        <f>VLOOKUP(Récap!EX351,'Création N° Lot'!$D$3:$F$18,3,0)</f>
        <v>#N/A</v>
      </c>
      <c r="EZ351" t="e">
        <f>CONCATENATE(EV351,MONTH(VLOOKUP(Récap!EX351,'Création N° Lot'!$D$3:$E$18,2,0)),RIGHT(YEAR(VLOOKUP(Récap!EX351,'Création N° Lot'!$D$3:$E$18,2,0)),2)," - ",DAY(EY351),"/",MONTH(EY351),"/",YEAR(EY351))</f>
        <v>#N/A</v>
      </c>
    </row>
    <row r="352" spans="2:156" x14ac:dyDescent="0.25">
      <c r="B352" t="e">
        <f>VLOOKUP($A352,'Info client'!$A$2:$D$1000,2,0)</f>
        <v>#N/A</v>
      </c>
      <c r="C352" t="e">
        <f>VLOOKUP($A352,'Info client'!$A$2:$D$1000,3,0)</f>
        <v>#N/A</v>
      </c>
      <c r="D352" t="e">
        <f>VLOOKUP($A352,'Info client'!$A$2:$D$1000,4,0)</f>
        <v>#N/A</v>
      </c>
      <c r="F352" t="e">
        <f>VLOOKUP(Récap!G352,'Création N° Lot'!B264:B364,2,0)</f>
        <v>#N/A</v>
      </c>
      <c r="I352" t="str">
        <f t="shared" si="60"/>
        <v>44197</v>
      </c>
      <c r="J352" s="7" t="e">
        <f>VLOOKUP(Récap!I352,'Création N° Lot'!$D$3:$F$18,3,0)</f>
        <v>#N/A</v>
      </c>
      <c r="K352" t="e">
        <f>CONCATENATE(G352,MONTH(VLOOKUP(Récap!I352,'Création N° Lot'!$D$3:$E$18,2,0)),RIGHT(YEAR(VLOOKUP(Récap!I352,'Création N° Lot'!$D$3:$E$18,2,0)),2)," - ",DAY(J352),"/",MONTH(J352),"/",YEAR(J352))</f>
        <v>#N/A</v>
      </c>
      <c r="O352" t="e">
        <f>VLOOKUP(N352,'Info client'!$A$2:$D$1000,2,0)</f>
        <v>#N/A</v>
      </c>
      <c r="P352" t="e">
        <f>VLOOKUP($A352,'Info client'!$A$2:$D$1000,3,0)</f>
        <v>#N/A</v>
      </c>
      <c r="Q352" t="e">
        <f>VLOOKUP($A352,'Info client'!$A$2:$D$1000,4,0)</f>
        <v>#N/A</v>
      </c>
      <c r="S352" t="e">
        <f>VLOOKUP(Récap!G352,'Création N° Lot'!$B$3:$B$18,2,0)</f>
        <v>#N/A</v>
      </c>
      <c r="V352" t="str">
        <f t="shared" si="61"/>
        <v>44228</v>
      </c>
      <c r="W352" s="7" t="e">
        <f>VLOOKUP(Récap!V352,'Création N° Lot'!$D$3:$F$18,3,0)</f>
        <v>#N/A</v>
      </c>
      <c r="X352" t="e">
        <f>CONCATENATE(T352,MONTH(VLOOKUP(Récap!V352,'Création N° Lot'!$D$3:$E$18,2,0)),RIGHT(YEAR(VLOOKUP(Récap!V352,'Création N° Lot'!$D$3:$E$18,2,0)),2)," - ",DAY(W352),"/",MONTH(W352),"/",YEAR(W352))</f>
        <v>#N/A</v>
      </c>
      <c r="AA352" s="6"/>
      <c r="AB352" t="e">
        <f>VLOOKUP(AA352,'Info client'!$A$2:$D$1000,2,0)</f>
        <v>#N/A</v>
      </c>
      <c r="AC352" t="e">
        <f>VLOOKUP(AA352,'Info client'!$A$2:$D$1000,3,0)</f>
        <v>#N/A</v>
      </c>
      <c r="AD352" t="e">
        <f>VLOOKUP(AA352,'Info client'!$A$2:$D$1000,4,0)</f>
        <v>#N/A</v>
      </c>
      <c r="AF352" t="e">
        <f>VLOOKUP(Récap!AG352,'Création N° Lot'!$B$3:$B$18,2,0)</f>
        <v>#N/A</v>
      </c>
      <c r="AI352" t="str">
        <f t="shared" si="62"/>
        <v>44256</v>
      </c>
      <c r="AJ352" s="7" t="e">
        <f>VLOOKUP(Récap!AI352,'Création N° Lot'!$D$3:$F$18,3,0)</f>
        <v>#N/A</v>
      </c>
      <c r="AK352" t="e">
        <f>CONCATENATE(AG352,MONTH(VLOOKUP(Récap!AI352,'Création N° Lot'!$D$3:$E$18,2,0)),RIGHT(YEAR(VLOOKUP(Récap!AI352,'Création N° Lot'!$D$3:$E$18,2,0)),2)," - ",DAY(AJ352),"/",MONTH(AJ352),"/",YEAR(AJ352))</f>
        <v>#N/A</v>
      </c>
      <c r="AP352" s="6"/>
      <c r="AQ352" t="e">
        <f>VLOOKUP(AP352,'Info client'!$A$2:$D$1000,2,0)</f>
        <v>#N/A</v>
      </c>
      <c r="AR352" t="e">
        <f>VLOOKUP(AP352,'Info client'!$A$2:$D$1000,3,0)</f>
        <v>#N/A</v>
      </c>
      <c r="AS352" t="e">
        <f>VLOOKUP(AP352,'Info client'!$A$2:$D$1000,4,0)</f>
        <v>#N/A</v>
      </c>
      <c r="AU352" t="e">
        <f>VLOOKUP(Récap!AV352,'Création N° Lot'!$B$3:$B$18,2,0)</f>
        <v>#N/A</v>
      </c>
      <c r="AX352" t="str">
        <f t="shared" si="63"/>
        <v>44287</v>
      </c>
      <c r="AY352" s="7" t="e">
        <f>VLOOKUP(Récap!AX352,'Création N° Lot'!$D$3:$F$18,3,0)</f>
        <v>#N/A</v>
      </c>
      <c r="AZ352" t="e">
        <f>CONCATENATE(AV352,MONTH(VLOOKUP(Récap!AX352,'Création N° Lot'!$D$3:$E$18,2,0)),RIGHT(YEAR(VLOOKUP(Récap!AX352,'Création N° Lot'!$D$3:$E$18,2,0)),2)," - ",DAY(AY352),"/",MONTH(AY352),"/",YEAR(AY352))</f>
        <v>#N/A</v>
      </c>
      <c r="BC352" s="6"/>
      <c r="BD352" t="e">
        <f>VLOOKUP(BC352,'Info client'!$A$2:$D$1000,2,0)</f>
        <v>#N/A</v>
      </c>
      <c r="BE352" t="e">
        <f>VLOOKUP(BC352,'Info client'!$A$2:$D$1000,3,0)</f>
        <v>#N/A</v>
      </c>
      <c r="BF352" t="e">
        <f>VLOOKUP(BC352,'Info client'!$A$2:$D$1000,4,0)</f>
        <v>#N/A</v>
      </c>
      <c r="BH352" t="e">
        <f>VLOOKUP(Récap!BI352,'Création N° Lot'!$B$3:$B$18,2,0)</f>
        <v>#N/A</v>
      </c>
      <c r="BK352" t="str">
        <f t="shared" si="64"/>
        <v>44317</v>
      </c>
      <c r="BL352" s="7" t="e">
        <f>VLOOKUP(Récap!BK352,'Création N° Lot'!$D$3:$F$18,3,0)</f>
        <v>#N/A</v>
      </c>
      <c r="BM352" t="e">
        <f>CONCATENATE(BI352,MONTH(VLOOKUP(Récap!BK352,'Création N° Lot'!$D$3:$E$18,2,0)),RIGHT(YEAR(VLOOKUP(Récap!BK352,'Création N° Lot'!$D$3:$E$18,2,0)),2)," - ",DAY(BL352),"/",MONTH(BL352),"/",YEAR(BL352))</f>
        <v>#N/A</v>
      </c>
      <c r="BP352" s="6"/>
      <c r="BQ352" t="e">
        <f>VLOOKUP(BP352,'Info client'!$A$2:$D$1000,2,0)</f>
        <v>#N/A</v>
      </c>
      <c r="BR352" t="e">
        <f>VLOOKUP(BP352,'Info client'!$A$2:$D$1000,3,0)</f>
        <v>#N/A</v>
      </c>
      <c r="BS352" t="e">
        <f>VLOOKUP(BP352,'Info client'!$A$2:$D$1000,4,0)</f>
        <v>#N/A</v>
      </c>
      <c r="BU352" t="e">
        <f>VLOOKUP(Récap!BV352,'Création N° Lot'!$B$3:$B$18,2,0)</f>
        <v>#N/A</v>
      </c>
      <c r="BX352" t="str">
        <f t="shared" si="65"/>
        <v>44348</v>
      </c>
      <c r="BY352" s="7" t="e">
        <f>VLOOKUP(Récap!BX352,'Création N° Lot'!$D$3:$F$18,3,0)</f>
        <v>#N/A</v>
      </c>
      <c r="BZ352" t="e">
        <f>CONCATENATE(BV352,MONTH(VLOOKUP(Récap!BX352,'Création N° Lot'!$D$3:$E$18,2,0)),RIGHT(YEAR(VLOOKUP(Récap!BX352,'Création N° Lot'!$D$3:$E$18,2,0)),2)," - ",DAY(BY352),"/",MONTH(BY352),"/",YEAR(BY352))</f>
        <v>#N/A</v>
      </c>
      <c r="CC352" s="6"/>
      <c r="CD352" t="e">
        <f>VLOOKUP(CC352,'Info client'!$A$2:$D$1000,2,0)</f>
        <v>#N/A</v>
      </c>
      <c r="CE352" t="e">
        <f>VLOOKUP(CC352,'Info client'!$A$2:$D$1000,3,0)</f>
        <v>#N/A</v>
      </c>
      <c r="CF352" t="e">
        <f>VLOOKUP(CC352,'Info client'!$A$2:$D$1000,4,0)</f>
        <v>#N/A</v>
      </c>
      <c r="CH352" t="e">
        <f>VLOOKUP(Récap!CI352,'Création N° Lot'!$B$3:$B$18,2,0)</f>
        <v>#N/A</v>
      </c>
      <c r="CK352" t="str">
        <f t="shared" si="66"/>
        <v>44378</v>
      </c>
      <c r="CL352" s="7" t="e">
        <f>VLOOKUP(Récap!CK352,'Création N° Lot'!$D$3:$F$18,3,0)</f>
        <v>#N/A</v>
      </c>
      <c r="CM352" t="e">
        <f>CONCATENATE(CI352,MONTH(VLOOKUP(Récap!CK352,'Création N° Lot'!$D$3:$E$18,2,0)),RIGHT(YEAR(VLOOKUP(Récap!CK352,'Création N° Lot'!$D$3:$E$18,2,0)),2)," - ",DAY(CL352),"/",MONTH(CL352),"/",YEAR(CL352))</f>
        <v>#N/A</v>
      </c>
      <c r="CP352" s="6"/>
      <c r="CQ352" t="e">
        <f>VLOOKUP(CP352,'Info client'!$A$2:$D$1000,2,0)</f>
        <v>#N/A</v>
      </c>
      <c r="CR352" t="e">
        <f>VLOOKUP(CP352,'Info client'!$A$2:$D$1000,3,0)</f>
        <v>#N/A</v>
      </c>
      <c r="CS352" t="e">
        <f>VLOOKUP(CP352,'Info client'!$A$2:$D$1000,4,0)</f>
        <v>#N/A</v>
      </c>
      <c r="CU352" t="e">
        <f>VLOOKUP(Récap!CV352,'Création N° Lot'!$B$3:$B$18,2,0)</f>
        <v>#N/A</v>
      </c>
      <c r="CX352" t="str">
        <f t="shared" si="67"/>
        <v>Aout 2021</v>
      </c>
      <c r="CY352" s="7" t="e">
        <f>VLOOKUP(Récap!CX352,'Création N° Lot'!$D$3:$F$18,3,0)</f>
        <v>#N/A</v>
      </c>
      <c r="CZ352" t="e">
        <f>CONCATENATE(CV352,MONTH(VLOOKUP(Récap!CX352,'Création N° Lot'!$D$3:$E$18,2,0)),RIGHT(YEAR(VLOOKUP(Récap!CX352,'Création N° Lot'!$D$3:$E$18,2,0)),2)," - ",DAY(CY352),"/",MONTH(CY352),"/",YEAR(CY352))</f>
        <v>#N/A</v>
      </c>
      <c r="DC352" s="6"/>
      <c r="DD352" t="e">
        <f>VLOOKUP(DC352,'Info client'!$A$2:$D$1000,2,0)</f>
        <v>#N/A</v>
      </c>
      <c r="DE352" t="e">
        <f>VLOOKUP(DC352,'Info client'!$A$2:$D$1000,3,0)</f>
        <v>#N/A</v>
      </c>
      <c r="DF352" t="e">
        <f>VLOOKUP(DC352,'Info client'!$A$2:$D$1000,4,0)</f>
        <v>#N/A</v>
      </c>
      <c r="DH352" t="e">
        <f>VLOOKUP(Récap!DI352,'Création N° Lot'!$B$3:$B$18,2,0)</f>
        <v>#N/A</v>
      </c>
      <c r="DK352" t="str">
        <f t="shared" si="68"/>
        <v>44440</v>
      </c>
      <c r="DL352" s="7" t="e">
        <f>VLOOKUP(Récap!DK352,'Création N° Lot'!$D$3:$F$18,3,0)</f>
        <v>#N/A</v>
      </c>
      <c r="DM352" t="e">
        <f>CONCATENATE(DI352,MONTH(VLOOKUP(Récap!DK352,'Création N° Lot'!$D$3:$E$18,2,0)),RIGHT(YEAR(VLOOKUP(Récap!DK352,'Création N° Lot'!$D$3:$E$18,2,0)),2)," - ",DAY(DL352),"/",MONTH(DL352),"/",YEAR(DL352))</f>
        <v>#N/A</v>
      </c>
      <c r="DP352" s="6"/>
      <c r="DQ352" t="e">
        <f>VLOOKUP(DP352,'Info client'!$A$2:$D$1000,2,0)</f>
        <v>#N/A</v>
      </c>
      <c r="DR352" t="e">
        <f>VLOOKUP(DP352,'Info client'!$A$2:$D$1000,3,0)</f>
        <v>#N/A</v>
      </c>
      <c r="DS352" t="e">
        <f>VLOOKUP(DP352,'Info client'!$A$2:$D$1000,4,0)</f>
        <v>#N/A</v>
      </c>
      <c r="DU352" t="e">
        <f>VLOOKUP(Récap!DV352,'Création N° Lot'!$B$3:$B$18,2,0)</f>
        <v>#N/A</v>
      </c>
      <c r="DX352" t="str">
        <f t="shared" si="69"/>
        <v>44470</v>
      </c>
      <c r="DY352" s="7" t="e">
        <f>VLOOKUP(Récap!DX352,'Création N° Lot'!$D$3:$F$18,3,0)</f>
        <v>#N/A</v>
      </c>
      <c r="DZ352" t="e">
        <f>CONCATENATE(DV352,MONTH(VLOOKUP(Récap!DX352,'Création N° Lot'!$D$3:$E$18,2,0)),RIGHT(YEAR(VLOOKUP(Récap!DX352,'Création N° Lot'!$D$3:$E$18,2,0)),2)," - ",DAY(DY352),"/",MONTH(DY352),"/",YEAR(DY352))</f>
        <v>#N/A</v>
      </c>
      <c r="EC352" s="6"/>
      <c r="ED352" t="e">
        <f>VLOOKUP(EC352,'Info client'!$A$2:$D$1000,2,0)</f>
        <v>#N/A</v>
      </c>
      <c r="EE352" t="e">
        <f>VLOOKUP(EC352,'Info client'!$A$2:$D$1000,3,0)</f>
        <v>#N/A</v>
      </c>
      <c r="EF352" t="e">
        <f>VLOOKUP(EC352,'Info client'!$A$2:$D$1000,4,0)</f>
        <v>#N/A</v>
      </c>
      <c r="EH352" t="e">
        <f>VLOOKUP(Récap!EI352,'Création N° Lot'!$B$3:$B$18,2,0)</f>
        <v>#N/A</v>
      </c>
      <c r="EK352" t="str">
        <f t="shared" si="70"/>
        <v>44501</v>
      </c>
      <c r="EL352" s="7" t="e">
        <f>VLOOKUP(Récap!EK352,'Création N° Lot'!$D$3:$F$18,3,0)</f>
        <v>#N/A</v>
      </c>
      <c r="EM352" t="e">
        <f>CONCATENATE(EI352,MONTH(VLOOKUP(Récap!EK352,'Création N° Lot'!$D$3:$E$18,2,0)),RIGHT(YEAR(VLOOKUP(Récap!EK352,'Création N° Lot'!$D$3:$E$18,2,0)),2)," - ",DAY(EL352),"/",MONTH(EL352),"/",YEAR(EL352))</f>
        <v>#N/A</v>
      </c>
      <c r="EP352" s="6"/>
      <c r="EQ352" t="e">
        <f>VLOOKUP(EP352,'Info client'!$A$2:$D$1000,2,0)</f>
        <v>#N/A</v>
      </c>
      <c r="ER352" t="e">
        <f>VLOOKUP(EP352,'Info client'!$A$2:$D$1000,3,0)</f>
        <v>#N/A</v>
      </c>
      <c r="ES352" t="e">
        <f>VLOOKUP(EP352,'Info client'!$A$2:$D$1000,4,0)</f>
        <v>#N/A</v>
      </c>
      <c r="EU352" t="e">
        <f>VLOOKUP(Récap!EV352,'Création N° Lot'!$B$3:$B$18,2,0)</f>
        <v>#N/A</v>
      </c>
      <c r="EX352" t="str">
        <f t="shared" si="71"/>
        <v>44531</v>
      </c>
      <c r="EY352" s="7" t="e">
        <f>VLOOKUP(Récap!EX352,'Création N° Lot'!$D$3:$F$18,3,0)</f>
        <v>#N/A</v>
      </c>
      <c r="EZ352" t="e">
        <f>CONCATENATE(EV352,MONTH(VLOOKUP(Récap!EX352,'Création N° Lot'!$D$3:$E$18,2,0)),RIGHT(YEAR(VLOOKUP(Récap!EX352,'Création N° Lot'!$D$3:$E$18,2,0)),2)," - ",DAY(EY352),"/",MONTH(EY352),"/",YEAR(EY352))</f>
        <v>#N/A</v>
      </c>
    </row>
    <row r="353" spans="2:156" x14ac:dyDescent="0.25">
      <c r="B353" t="e">
        <f>VLOOKUP($A353,'Info client'!$A$2:$D$1000,2,0)</f>
        <v>#N/A</v>
      </c>
      <c r="C353" t="e">
        <f>VLOOKUP($A353,'Info client'!$A$2:$D$1000,3,0)</f>
        <v>#N/A</v>
      </c>
      <c r="D353" t="e">
        <f>VLOOKUP($A353,'Info client'!$A$2:$D$1000,4,0)</f>
        <v>#N/A</v>
      </c>
      <c r="F353" t="e">
        <f>VLOOKUP(Récap!G353,'Création N° Lot'!B265:B365,2,0)</f>
        <v>#N/A</v>
      </c>
      <c r="I353" t="str">
        <f t="shared" si="60"/>
        <v>44197</v>
      </c>
      <c r="J353" s="7" t="e">
        <f>VLOOKUP(Récap!I353,'Création N° Lot'!$D$3:$F$18,3,0)</f>
        <v>#N/A</v>
      </c>
      <c r="K353" t="e">
        <f>CONCATENATE(G353,MONTH(VLOOKUP(Récap!I353,'Création N° Lot'!$D$3:$E$18,2,0)),RIGHT(YEAR(VLOOKUP(Récap!I353,'Création N° Lot'!$D$3:$E$18,2,0)),2)," - ",DAY(J353),"/",MONTH(J353),"/",YEAR(J353))</f>
        <v>#N/A</v>
      </c>
      <c r="O353" t="e">
        <f>VLOOKUP(N353,'Info client'!$A$2:$D$1000,2,0)</f>
        <v>#N/A</v>
      </c>
      <c r="P353" t="e">
        <f>VLOOKUP($A353,'Info client'!$A$2:$D$1000,3,0)</f>
        <v>#N/A</v>
      </c>
      <c r="Q353" t="e">
        <f>VLOOKUP($A353,'Info client'!$A$2:$D$1000,4,0)</f>
        <v>#N/A</v>
      </c>
      <c r="S353" t="e">
        <f>VLOOKUP(Récap!G353,'Création N° Lot'!$B$3:$B$18,2,0)</f>
        <v>#N/A</v>
      </c>
      <c r="V353" t="str">
        <f t="shared" si="61"/>
        <v>44228</v>
      </c>
      <c r="W353" s="7" t="e">
        <f>VLOOKUP(Récap!V353,'Création N° Lot'!$D$3:$F$18,3,0)</f>
        <v>#N/A</v>
      </c>
      <c r="X353" t="e">
        <f>CONCATENATE(T353,MONTH(VLOOKUP(Récap!V353,'Création N° Lot'!$D$3:$E$18,2,0)),RIGHT(YEAR(VLOOKUP(Récap!V353,'Création N° Lot'!$D$3:$E$18,2,0)),2)," - ",DAY(W353),"/",MONTH(W353),"/",YEAR(W353))</f>
        <v>#N/A</v>
      </c>
      <c r="AA353" s="6"/>
      <c r="AB353" t="e">
        <f>VLOOKUP(AA353,'Info client'!$A$2:$D$1000,2,0)</f>
        <v>#N/A</v>
      </c>
      <c r="AC353" t="e">
        <f>VLOOKUP(AA353,'Info client'!$A$2:$D$1000,3,0)</f>
        <v>#N/A</v>
      </c>
      <c r="AD353" t="e">
        <f>VLOOKUP(AA353,'Info client'!$A$2:$D$1000,4,0)</f>
        <v>#N/A</v>
      </c>
      <c r="AF353" t="e">
        <f>VLOOKUP(Récap!AG353,'Création N° Lot'!$B$3:$B$18,2,0)</f>
        <v>#N/A</v>
      </c>
      <c r="AI353" t="str">
        <f t="shared" si="62"/>
        <v>44256</v>
      </c>
      <c r="AJ353" s="7" t="e">
        <f>VLOOKUP(Récap!AI353,'Création N° Lot'!$D$3:$F$18,3,0)</f>
        <v>#N/A</v>
      </c>
      <c r="AK353" t="e">
        <f>CONCATENATE(AG353,MONTH(VLOOKUP(Récap!AI353,'Création N° Lot'!$D$3:$E$18,2,0)),RIGHT(YEAR(VLOOKUP(Récap!AI353,'Création N° Lot'!$D$3:$E$18,2,0)),2)," - ",DAY(AJ353),"/",MONTH(AJ353),"/",YEAR(AJ353))</f>
        <v>#N/A</v>
      </c>
      <c r="AP353" s="6"/>
      <c r="AQ353" t="e">
        <f>VLOOKUP(AP353,'Info client'!$A$2:$D$1000,2,0)</f>
        <v>#N/A</v>
      </c>
      <c r="AR353" t="e">
        <f>VLOOKUP(AP353,'Info client'!$A$2:$D$1000,3,0)</f>
        <v>#N/A</v>
      </c>
      <c r="AS353" t="e">
        <f>VLOOKUP(AP353,'Info client'!$A$2:$D$1000,4,0)</f>
        <v>#N/A</v>
      </c>
      <c r="AU353" t="e">
        <f>VLOOKUP(Récap!AV353,'Création N° Lot'!$B$3:$B$18,2,0)</f>
        <v>#N/A</v>
      </c>
      <c r="AX353" t="str">
        <f t="shared" si="63"/>
        <v>44287</v>
      </c>
      <c r="AY353" s="7" t="e">
        <f>VLOOKUP(Récap!AX353,'Création N° Lot'!$D$3:$F$18,3,0)</f>
        <v>#N/A</v>
      </c>
      <c r="AZ353" t="e">
        <f>CONCATENATE(AV353,MONTH(VLOOKUP(Récap!AX353,'Création N° Lot'!$D$3:$E$18,2,0)),RIGHT(YEAR(VLOOKUP(Récap!AX353,'Création N° Lot'!$D$3:$E$18,2,0)),2)," - ",DAY(AY353),"/",MONTH(AY353),"/",YEAR(AY353))</f>
        <v>#N/A</v>
      </c>
      <c r="BC353" s="6"/>
      <c r="BD353" t="e">
        <f>VLOOKUP(BC353,'Info client'!$A$2:$D$1000,2,0)</f>
        <v>#N/A</v>
      </c>
      <c r="BE353" t="e">
        <f>VLOOKUP(BC353,'Info client'!$A$2:$D$1000,3,0)</f>
        <v>#N/A</v>
      </c>
      <c r="BF353" t="e">
        <f>VLOOKUP(BC353,'Info client'!$A$2:$D$1000,4,0)</f>
        <v>#N/A</v>
      </c>
      <c r="BH353" t="e">
        <f>VLOOKUP(Récap!BI353,'Création N° Lot'!$B$3:$B$18,2,0)</f>
        <v>#N/A</v>
      </c>
      <c r="BK353" t="str">
        <f t="shared" si="64"/>
        <v>44317</v>
      </c>
      <c r="BL353" s="7" t="e">
        <f>VLOOKUP(Récap!BK353,'Création N° Lot'!$D$3:$F$18,3,0)</f>
        <v>#N/A</v>
      </c>
      <c r="BM353" t="e">
        <f>CONCATENATE(BI353,MONTH(VLOOKUP(Récap!BK353,'Création N° Lot'!$D$3:$E$18,2,0)),RIGHT(YEAR(VLOOKUP(Récap!BK353,'Création N° Lot'!$D$3:$E$18,2,0)),2)," - ",DAY(BL353),"/",MONTH(BL353),"/",YEAR(BL353))</f>
        <v>#N/A</v>
      </c>
      <c r="BP353" s="6"/>
      <c r="BQ353" t="e">
        <f>VLOOKUP(BP353,'Info client'!$A$2:$D$1000,2,0)</f>
        <v>#N/A</v>
      </c>
      <c r="BR353" t="e">
        <f>VLOOKUP(BP353,'Info client'!$A$2:$D$1000,3,0)</f>
        <v>#N/A</v>
      </c>
      <c r="BS353" t="e">
        <f>VLOOKUP(BP353,'Info client'!$A$2:$D$1000,4,0)</f>
        <v>#N/A</v>
      </c>
      <c r="BU353" t="e">
        <f>VLOOKUP(Récap!BV353,'Création N° Lot'!$B$3:$B$18,2,0)</f>
        <v>#N/A</v>
      </c>
      <c r="BX353" t="str">
        <f t="shared" si="65"/>
        <v>44348</v>
      </c>
      <c r="BY353" s="7" t="e">
        <f>VLOOKUP(Récap!BX353,'Création N° Lot'!$D$3:$F$18,3,0)</f>
        <v>#N/A</v>
      </c>
      <c r="BZ353" t="e">
        <f>CONCATENATE(BV353,MONTH(VLOOKUP(Récap!BX353,'Création N° Lot'!$D$3:$E$18,2,0)),RIGHT(YEAR(VLOOKUP(Récap!BX353,'Création N° Lot'!$D$3:$E$18,2,0)),2)," - ",DAY(BY353),"/",MONTH(BY353),"/",YEAR(BY353))</f>
        <v>#N/A</v>
      </c>
      <c r="CC353" s="6"/>
      <c r="CD353" t="e">
        <f>VLOOKUP(CC353,'Info client'!$A$2:$D$1000,2,0)</f>
        <v>#N/A</v>
      </c>
      <c r="CE353" t="e">
        <f>VLOOKUP(CC353,'Info client'!$A$2:$D$1000,3,0)</f>
        <v>#N/A</v>
      </c>
      <c r="CF353" t="e">
        <f>VLOOKUP(CC353,'Info client'!$A$2:$D$1000,4,0)</f>
        <v>#N/A</v>
      </c>
      <c r="CH353" t="e">
        <f>VLOOKUP(Récap!CI353,'Création N° Lot'!$B$3:$B$18,2,0)</f>
        <v>#N/A</v>
      </c>
      <c r="CK353" t="str">
        <f t="shared" si="66"/>
        <v>44378</v>
      </c>
      <c r="CL353" s="7" t="e">
        <f>VLOOKUP(Récap!CK353,'Création N° Lot'!$D$3:$F$18,3,0)</f>
        <v>#N/A</v>
      </c>
      <c r="CM353" t="e">
        <f>CONCATENATE(CI353,MONTH(VLOOKUP(Récap!CK353,'Création N° Lot'!$D$3:$E$18,2,0)),RIGHT(YEAR(VLOOKUP(Récap!CK353,'Création N° Lot'!$D$3:$E$18,2,0)),2)," - ",DAY(CL353),"/",MONTH(CL353),"/",YEAR(CL353))</f>
        <v>#N/A</v>
      </c>
      <c r="CP353" s="6"/>
      <c r="CQ353" t="e">
        <f>VLOOKUP(CP353,'Info client'!$A$2:$D$1000,2,0)</f>
        <v>#N/A</v>
      </c>
      <c r="CR353" t="e">
        <f>VLOOKUP(CP353,'Info client'!$A$2:$D$1000,3,0)</f>
        <v>#N/A</v>
      </c>
      <c r="CS353" t="e">
        <f>VLOOKUP(CP353,'Info client'!$A$2:$D$1000,4,0)</f>
        <v>#N/A</v>
      </c>
      <c r="CU353" t="e">
        <f>VLOOKUP(Récap!CV353,'Création N° Lot'!$B$3:$B$18,2,0)</f>
        <v>#N/A</v>
      </c>
      <c r="CX353" t="str">
        <f t="shared" si="67"/>
        <v>Aout 2021</v>
      </c>
      <c r="CY353" s="7" t="e">
        <f>VLOOKUP(Récap!CX353,'Création N° Lot'!$D$3:$F$18,3,0)</f>
        <v>#N/A</v>
      </c>
      <c r="CZ353" t="e">
        <f>CONCATENATE(CV353,MONTH(VLOOKUP(Récap!CX353,'Création N° Lot'!$D$3:$E$18,2,0)),RIGHT(YEAR(VLOOKUP(Récap!CX353,'Création N° Lot'!$D$3:$E$18,2,0)),2)," - ",DAY(CY353),"/",MONTH(CY353),"/",YEAR(CY353))</f>
        <v>#N/A</v>
      </c>
      <c r="DC353" s="6"/>
      <c r="DD353" t="e">
        <f>VLOOKUP(DC353,'Info client'!$A$2:$D$1000,2,0)</f>
        <v>#N/A</v>
      </c>
      <c r="DE353" t="e">
        <f>VLOOKUP(DC353,'Info client'!$A$2:$D$1000,3,0)</f>
        <v>#N/A</v>
      </c>
      <c r="DF353" t="e">
        <f>VLOOKUP(DC353,'Info client'!$A$2:$D$1000,4,0)</f>
        <v>#N/A</v>
      </c>
      <c r="DH353" t="e">
        <f>VLOOKUP(Récap!DI353,'Création N° Lot'!$B$3:$B$18,2,0)</f>
        <v>#N/A</v>
      </c>
      <c r="DK353" t="str">
        <f t="shared" si="68"/>
        <v>44440</v>
      </c>
      <c r="DL353" s="7" t="e">
        <f>VLOOKUP(Récap!DK353,'Création N° Lot'!$D$3:$F$18,3,0)</f>
        <v>#N/A</v>
      </c>
      <c r="DM353" t="e">
        <f>CONCATENATE(DI353,MONTH(VLOOKUP(Récap!DK353,'Création N° Lot'!$D$3:$E$18,2,0)),RIGHT(YEAR(VLOOKUP(Récap!DK353,'Création N° Lot'!$D$3:$E$18,2,0)),2)," - ",DAY(DL353),"/",MONTH(DL353),"/",YEAR(DL353))</f>
        <v>#N/A</v>
      </c>
      <c r="DP353" s="6"/>
      <c r="DQ353" t="e">
        <f>VLOOKUP(DP353,'Info client'!$A$2:$D$1000,2,0)</f>
        <v>#N/A</v>
      </c>
      <c r="DR353" t="e">
        <f>VLOOKUP(DP353,'Info client'!$A$2:$D$1000,3,0)</f>
        <v>#N/A</v>
      </c>
      <c r="DS353" t="e">
        <f>VLOOKUP(DP353,'Info client'!$A$2:$D$1000,4,0)</f>
        <v>#N/A</v>
      </c>
      <c r="DU353" t="e">
        <f>VLOOKUP(Récap!DV353,'Création N° Lot'!$B$3:$B$18,2,0)</f>
        <v>#N/A</v>
      </c>
      <c r="DX353" t="str">
        <f t="shared" si="69"/>
        <v>44470</v>
      </c>
      <c r="DY353" s="7" t="e">
        <f>VLOOKUP(Récap!DX353,'Création N° Lot'!$D$3:$F$18,3,0)</f>
        <v>#N/A</v>
      </c>
      <c r="DZ353" t="e">
        <f>CONCATENATE(DV353,MONTH(VLOOKUP(Récap!DX353,'Création N° Lot'!$D$3:$E$18,2,0)),RIGHT(YEAR(VLOOKUP(Récap!DX353,'Création N° Lot'!$D$3:$E$18,2,0)),2)," - ",DAY(DY353),"/",MONTH(DY353),"/",YEAR(DY353))</f>
        <v>#N/A</v>
      </c>
      <c r="EC353" s="6"/>
      <c r="ED353" t="e">
        <f>VLOOKUP(EC353,'Info client'!$A$2:$D$1000,2,0)</f>
        <v>#N/A</v>
      </c>
      <c r="EE353" t="e">
        <f>VLOOKUP(EC353,'Info client'!$A$2:$D$1000,3,0)</f>
        <v>#N/A</v>
      </c>
      <c r="EF353" t="e">
        <f>VLOOKUP(EC353,'Info client'!$A$2:$D$1000,4,0)</f>
        <v>#N/A</v>
      </c>
      <c r="EH353" t="e">
        <f>VLOOKUP(Récap!EI353,'Création N° Lot'!$B$3:$B$18,2,0)</f>
        <v>#N/A</v>
      </c>
      <c r="EK353" t="str">
        <f t="shared" si="70"/>
        <v>44501</v>
      </c>
      <c r="EL353" s="7" t="e">
        <f>VLOOKUP(Récap!EK353,'Création N° Lot'!$D$3:$F$18,3,0)</f>
        <v>#N/A</v>
      </c>
      <c r="EM353" t="e">
        <f>CONCATENATE(EI353,MONTH(VLOOKUP(Récap!EK353,'Création N° Lot'!$D$3:$E$18,2,0)),RIGHT(YEAR(VLOOKUP(Récap!EK353,'Création N° Lot'!$D$3:$E$18,2,0)),2)," - ",DAY(EL353),"/",MONTH(EL353),"/",YEAR(EL353))</f>
        <v>#N/A</v>
      </c>
      <c r="EP353" s="6"/>
      <c r="EQ353" t="e">
        <f>VLOOKUP(EP353,'Info client'!$A$2:$D$1000,2,0)</f>
        <v>#N/A</v>
      </c>
      <c r="ER353" t="e">
        <f>VLOOKUP(EP353,'Info client'!$A$2:$D$1000,3,0)</f>
        <v>#N/A</v>
      </c>
      <c r="ES353" t="e">
        <f>VLOOKUP(EP353,'Info client'!$A$2:$D$1000,4,0)</f>
        <v>#N/A</v>
      </c>
      <c r="EU353" t="e">
        <f>VLOOKUP(Récap!EV353,'Création N° Lot'!$B$3:$B$18,2,0)</f>
        <v>#N/A</v>
      </c>
      <c r="EX353" t="str">
        <f t="shared" si="71"/>
        <v>44531</v>
      </c>
      <c r="EY353" s="7" t="e">
        <f>VLOOKUP(Récap!EX353,'Création N° Lot'!$D$3:$F$18,3,0)</f>
        <v>#N/A</v>
      </c>
      <c r="EZ353" t="e">
        <f>CONCATENATE(EV353,MONTH(VLOOKUP(Récap!EX353,'Création N° Lot'!$D$3:$E$18,2,0)),RIGHT(YEAR(VLOOKUP(Récap!EX353,'Création N° Lot'!$D$3:$E$18,2,0)),2)," - ",DAY(EY353),"/",MONTH(EY353),"/",YEAR(EY353))</f>
        <v>#N/A</v>
      </c>
    </row>
    <row r="354" spans="2:156" x14ac:dyDescent="0.25">
      <c r="B354" t="e">
        <f>VLOOKUP($A354,'Info client'!$A$2:$D$1000,2,0)</f>
        <v>#N/A</v>
      </c>
      <c r="C354" t="e">
        <f>VLOOKUP($A354,'Info client'!$A$2:$D$1000,3,0)</f>
        <v>#N/A</v>
      </c>
      <c r="D354" t="e">
        <f>VLOOKUP($A354,'Info client'!$A$2:$D$1000,4,0)</f>
        <v>#N/A</v>
      </c>
      <c r="F354" t="e">
        <f>VLOOKUP(Récap!G354,'Création N° Lot'!B266:B366,2,0)</f>
        <v>#N/A</v>
      </c>
      <c r="I354" t="str">
        <f t="shared" si="60"/>
        <v>44197</v>
      </c>
      <c r="J354" s="7" t="e">
        <f>VLOOKUP(Récap!I354,'Création N° Lot'!$D$3:$F$18,3,0)</f>
        <v>#N/A</v>
      </c>
      <c r="K354" t="e">
        <f>CONCATENATE(G354,MONTH(VLOOKUP(Récap!I354,'Création N° Lot'!$D$3:$E$18,2,0)),RIGHT(YEAR(VLOOKUP(Récap!I354,'Création N° Lot'!$D$3:$E$18,2,0)),2)," - ",DAY(J354),"/",MONTH(J354),"/",YEAR(J354))</f>
        <v>#N/A</v>
      </c>
      <c r="O354" t="e">
        <f>VLOOKUP(N354,'Info client'!$A$2:$D$1000,2,0)</f>
        <v>#N/A</v>
      </c>
      <c r="P354" t="e">
        <f>VLOOKUP($A354,'Info client'!$A$2:$D$1000,3,0)</f>
        <v>#N/A</v>
      </c>
      <c r="Q354" t="e">
        <f>VLOOKUP($A354,'Info client'!$A$2:$D$1000,4,0)</f>
        <v>#N/A</v>
      </c>
      <c r="S354" t="e">
        <f>VLOOKUP(Récap!G354,'Création N° Lot'!$B$3:$B$18,2,0)</f>
        <v>#N/A</v>
      </c>
      <c r="V354" t="str">
        <f t="shared" si="61"/>
        <v>44228</v>
      </c>
      <c r="W354" s="7" t="e">
        <f>VLOOKUP(Récap!V354,'Création N° Lot'!$D$3:$F$18,3,0)</f>
        <v>#N/A</v>
      </c>
      <c r="X354" t="e">
        <f>CONCATENATE(T354,MONTH(VLOOKUP(Récap!V354,'Création N° Lot'!$D$3:$E$18,2,0)),RIGHT(YEAR(VLOOKUP(Récap!V354,'Création N° Lot'!$D$3:$E$18,2,0)),2)," - ",DAY(W354),"/",MONTH(W354),"/",YEAR(W354))</f>
        <v>#N/A</v>
      </c>
      <c r="AA354" s="6"/>
      <c r="AB354" t="e">
        <f>VLOOKUP(AA354,'Info client'!$A$2:$D$1000,2,0)</f>
        <v>#N/A</v>
      </c>
      <c r="AC354" t="e">
        <f>VLOOKUP(AA354,'Info client'!$A$2:$D$1000,3,0)</f>
        <v>#N/A</v>
      </c>
      <c r="AD354" t="e">
        <f>VLOOKUP(AA354,'Info client'!$A$2:$D$1000,4,0)</f>
        <v>#N/A</v>
      </c>
      <c r="AF354" t="e">
        <f>VLOOKUP(Récap!AG354,'Création N° Lot'!$B$3:$B$18,2,0)</f>
        <v>#N/A</v>
      </c>
      <c r="AI354" t="str">
        <f t="shared" si="62"/>
        <v>44256</v>
      </c>
      <c r="AJ354" s="7" t="e">
        <f>VLOOKUP(Récap!AI354,'Création N° Lot'!$D$3:$F$18,3,0)</f>
        <v>#N/A</v>
      </c>
      <c r="AK354" t="e">
        <f>CONCATENATE(AG354,MONTH(VLOOKUP(Récap!AI354,'Création N° Lot'!$D$3:$E$18,2,0)),RIGHT(YEAR(VLOOKUP(Récap!AI354,'Création N° Lot'!$D$3:$E$18,2,0)),2)," - ",DAY(AJ354),"/",MONTH(AJ354),"/",YEAR(AJ354))</f>
        <v>#N/A</v>
      </c>
      <c r="AP354" s="6"/>
      <c r="AQ354" t="e">
        <f>VLOOKUP(AP354,'Info client'!$A$2:$D$1000,2,0)</f>
        <v>#N/A</v>
      </c>
      <c r="AR354" t="e">
        <f>VLOOKUP(AP354,'Info client'!$A$2:$D$1000,3,0)</f>
        <v>#N/A</v>
      </c>
      <c r="AS354" t="e">
        <f>VLOOKUP(AP354,'Info client'!$A$2:$D$1000,4,0)</f>
        <v>#N/A</v>
      </c>
      <c r="AU354" t="e">
        <f>VLOOKUP(Récap!AV354,'Création N° Lot'!$B$3:$B$18,2,0)</f>
        <v>#N/A</v>
      </c>
      <c r="AX354" t="str">
        <f t="shared" si="63"/>
        <v>44287</v>
      </c>
      <c r="AY354" s="7" t="e">
        <f>VLOOKUP(Récap!AX354,'Création N° Lot'!$D$3:$F$18,3,0)</f>
        <v>#N/A</v>
      </c>
      <c r="AZ354" t="e">
        <f>CONCATENATE(AV354,MONTH(VLOOKUP(Récap!AX354,'Création N° Lot'!$D$3:$E$18,2,0)),RIGHT(YEAR(VLOOKUP(Récap!AX354,'Création N° Lot'!$D$3:$E$18,2,0)),2)," - ",DAY(AY354),"/",MONTH(AY354),"/",YEAR(AY354))</f>
        <v>#N/A</v>
      </c>
      <c r="BC354" s="6"/>
      <c r="BD354" t="e">
        <f>VLOOKUP(BC354,'Info client'!$A$2:$D$1000,2,0)</f>
        <v>#N/A</v>
      </c>
      <c r="BE354" t="e">
        <f>VLOOKUP(BC354,'Info client'!$A$2:$D$1000,3,0)</f>
        <v>#N/A</v>
      </c>
      <c r="BF354" t="e">
        <f>VLOOKUP(BC354,'Info client'!$A$2:$D$1000,4,0)</f>
        <v>#N/A</v>
      </c>
      <c r="BH354" t="e">
        <f>VLOOKUP(Récap!BI354,'Création N° Lot'!$B$3:$B$18,2,0)</f>
        <v>#N/A</v>
      </c>
      <c r="BK354" t="str">
        <f t="shared" si="64"/>
        <v>44317</v>
      </c>
      <c r="BL354" s="7" t="e">
        <f>VLOOKUP(Récap!BK354,'Création N° Lot'!$D$3:$F$18,3,0)</f>
        <v>#N/A</v>
      </c>
      <c r="BM354" t="e">
        <f>CONCATENATE(BI354,MONTH(VLOOKUP(Récap!BK354,'Création N° Lot'!$D$3:$E$18,2,0)),RIGHT(YEAR(VLOOKUP(Récap!BK354,'Création N° Lot'!$D$3:$E$18,2,0)),2)," - ",DAY(BL354),"/",MONTH(BL354),"/",YEAR(BL354))</f>
        <v>#N/A</v>
      </c>
      <c r="BP354" s="6"/>
      <c r="BQ354" t="e">
        <f>VLOOKUP(BP354,'Info client'!$A$2:$D$1000,2,0)</f>
        <v>#N/A</v>
      </c>
      <c r="BR354" t="e">
        <f>VLOOKUP(BP354,'Info client'!$A$2:$D$1000,3,0)</f>
        <v>#N/A</v>
      </c>
      <c r="BS354" t="e">
        <f>VLOOKUP(BP354,'Info client'!$A$2:$D$1000,4,0)</f>
        <v>#N/A</v>
      </c>
      <c r="BU354" t="e">
        <f>VLOOKUP(Récap!BV354,'Création N° Lot'!$B$3:$B$18,2,0)</f>
        <v>#N/A</v>
      </c>
      <c r="BX354" t="str">
        <f t="shared" si="65"/>
        <v>44348</v>
      </c>
      <c r="BY354" s="7" t="e">
        <f>VLOOKUP(Récap!BX354,'Création N° Lot'!$D$3:$F$18,3,0)</f>
        <v>#N/A</v>
      </c>
      <c r="BZ354" t="e">
        <f>CONCATENATE(BV354,MONTH(VLOOKUP(Récap!BX354,'Création N° Lot'!$D$3:$E$18,2,0)),RIGHT(YEAR(VLOOKUP(Récap!BX354,'Création N° Lot'!$D$3:$E$18,2,0)),2)," - ",DAY(BY354),"/",MONTH(BY354),"/",YEAR(BY354))</f>
        <v>#N/A</v>
      </c>
      <c r="CC354" s="6"/>
      <c r="CD354" t="e">
        <f>VLOOKUP(CC354,'Info client'!$A$2:$D$1000,2,0)</f>
        <v>#N/A</v>
      </c>
      <c r="CE354" t="e">
        <f>VLOOKUP(CC354,'Info client'!$A$2:$D$1000,3,0)</f>
        <v>#N/A</v>
      </c>
      <c r="CF354" t="e">
        <f>VLOOKUP(CC354,'Info client'!$A$2:$D$1000,4,0)</f>
        <v>#N/A</v>
      </c>
      <c r="CH354" t="e">
        <f>VLOOKUP(Récap!CI354,'Création N° Lot'!$B$3:$B$18,2,0)</f>
        <v>#N/A</v>
      </c>
      <c r="CK354" t="str">
        <f t="shared" si="66"/>
        <v>44378</v>
      </c>
      <c r="CL354" s="7" t="e">
        <f>VLOOKUP(Récap!CK354,'Création N° Lot'!$D$3:$F$18,3,0)</f>
        <v>#N/A</v>
      </c>
      <c r="CM354" t="e">
        <f>CONCATENATE(CI354,MONTH(VLOOKUP(Récap!CK354,'Création N° Lot'!$D$3:$E$18,2,0)),RIGHT(YEAR(VLOOKUP(Récap!CK354,'Création N° Lot'!$D$3:$E$18,2,0)),2)," - ",DAY(CL354),"/",MONTH(CL354),"/",YEAR(CL354))</f>
        <v>#N/A</v>
      </c>
      <c r="CP354" s="6"/>
      <c r="CQ354" t="e">
        <f>VLOOKUP(CP354,'Info client'!$A$2:$D$1000,2,0)</f>
        <v>#N/A</v>
      </c>
      <c r="CR354" t="e">
        <f>VLOOKUP(CP354,'Info client'!$A$2:$D$1000,3,0)</f>
        <v>#N/A</v>
      </c>
      <c r="CS354" t="e">
        <f>VLOOKUP(CP354,'Info client'!$A$2:$D$1000,4,0)</f>
        <v>#N/A</v>
      </c>
      <c r="CU354" t="e">
        <f>VLOOKUP(Récap!CV354,'Création N° Lot'!$B$3:$B$18,2,0)</f>
        <v>#N/A</v>
      </c>
      <c r="CX354" t="str">
        <f t="shared" si="67"/>
        <v>Aout 2021</v>
      </c>
      <c r="CY354" s="7" t="e">
        <f>VLOOKUP(Récap!CX354,'Création N° Lot'!$D$3:$F$18,3,0)</f>
        <v>#N/A</v>
      </c>
      <c r="CZ354" t="e">
        <f>CONCATENATE(CV354,MONTH(VLOOKUP(Récap!CX354,'Création N° Lot'!$D$3:$E$18,2,0)),RIGHT(YEAR(VLOOKUP(Récap!CX354,'Création N° Lot'!$D$3:$E$18,2,0)),2)," - ",DAY(CY354),"/",MONTH(CY354),"/",YEAR(CY354))</f>
        <v>#N/A</v>
      </c>
      <c r="DC354" s="6"/>
      <c r="DD354" t="e">
        <f>VLOOKUP(DC354,'Info client'!$A$2:$D$1000,2,0)</f>
        <v>#N/A</v>
      </c>
      <c r="DE354" t="e">
        <f>VLOOKUP(DC354,'Info client'!$A$2:$D$1000,3,0)</f>
        <v>#N/A</v>
      </c>
      <c r="DF354" t="e">
        <f>VLOOKUP(DC354,'Info client'!$A$2:$D$1000,4,0)</f>
        <v>#N/A</v>
      </c>
      <c r="DH354" t="e">
        <f>VLOOKUP(Récap!DI354,'Création N° Lot'!$B$3:$B$18,2,0)</f>
        <v>#N/A</v>
      </c>
      <c r="DK354" t="str">
        <f t="shared" si="68"/>
        <v>44440</v>
      </c>
      <c r="DL354" s="7" t="e">
        <f>VLOOKUP(Récap!DK354,'Création N° Lot'!$D$3:$F$18,3,0)</f>
        <v>#N/A</v>
      </c>
      <c r="DM354" t="e">
        <f>CONCATENATE(DI354,MONTH(VLOOKUP(Récap!DK354,'Création N° Lot'!$D$3:$E$18,2,0)),RIGHT(YEAR(VLOOKUP(Récap!DK354,'Création N° Lot'!$D$3:$E$18,2,0)),2)," - ",DAY(DL354),"/",MONTH(DL354),"/",YEAR(DL354))</f>
        <v>#N/A</v>
      </c>
      <c r="DP354" s="6"/>
      <c r="DQ354" t="e">
        <f>VLOOKUP(DP354,'Info client'!$A$2:$D$1000,2,0)</f>
        <v>#N/A</v>
      </c>
      <c r="DR354" t="e">
        <f>VLOOKUP(DP354,'Info client'!$A$2:$D$1000,3,0)</f>
        <v>#N/A</v>
      </c>
      <c r="DS354" t="e">
        <f>VLOOKUP(DP354,'Info client'!$A$2:$D$1000,4,0)</f>
        <v>#N/A</v>
      </c>
      <c r="DU354" t="e">
        <f>VLOOKUP(Récap!DV354,'Création N° Lot'!$B$3:$B$18,2,0)</f>
        <v>#N/A</v>
      </c>
      <c r="DX354" t="str">
        <f t="shared" si="69"/>
        <v>44470</v>
      </c>
      <c r="DY354" s="7" t="e">
        <f>VLOOKUP(Récap!DX354,'Création N° Lot'!$D$3:$F$18,3,0)</f>
        <v>#N/A</v>
      </c>
      <c r="DZ354" t="e">
        <f>CONCATENATE(DV354,MONTH(VLOOKUP(Récap!DX354,'Création N° Lot'!$D$3:$E$18,2,0)),RIGHT(YEAR(VLOOKUP(Récap!DX354,'Création N° Lot'!$D$3:$E$18,2,0)),2)," - ",DAY(DY354),"/",MONTH(DY354),"/",YEAR(DY354))</f>
        <v>#N/A</v>
      </c>
      <c r="EC354" s="6"/>
      <c r="ED354" t="e">
        <f>VLOOKUP(EC354,'Info client'!$A$2:$D$1000,2,0)</f>
        <v>#N/A</v>
      </c>
      <c r="EE354" t="e">
        <f>VLOOKUP(EC354,'Info client'!$A$2:$D$1000,3,0)</f>
        <v>#N/A</v>
      </c>
      <c r="EF354" t="e">
        <f>VLOOKUP(EC354,'Info client'!$A$2:$D$1000,4,0)</f>
        <v>#N/A</v>
      </c>
      <c r="EH354" t="e">
        <f>VLOOKUP(Récap!EI354,'Création N° Lot'!$B$3:$B$18,2,0)</f>
        <v>#N/A</v>
      </c>
      <c r="EK354" t="str">
        <f t="shared" si="70"/>
        <v>44501</v>
      </c>
      <c r="EL354" s="7" t="e">
        <f>VLOOKUP(Récap!EK354,'Création N° Lot'!$D$3:$F$18,3,0)</f>
        <v>#N/A</v>
      </c>
      <c r="EM354" t="e">
        <f>CONCATENATE(EI354,MONTH(VLOOKUP(Récap!EK354,'Création N° Lot'!$D$3:$E$18,2,0)),RIGHT(YEAR(VLOOKUP(Récap!EK354,'Création N° Lot'!$D$3:$E$18,2,0)),2)," - ",DAY(EL354),"/",MONTH(EL354),"/",YEAR(EL354))</f>
        <v>#N/A</v>
      </c>
      <c r="EP354" s="6"/>
      <c r="EQ354" t="e">
        <f>VLOOKUP(EP354,'Info client'!$A$2:$D$1000,2,0)</f>
        <v>#N/A</v>
      </c>
      <c r="ER354" t="e">
        <f>VLOOKUP(EP354,'Info client'!$A$2:$D$1000,3,0)</f>
        <v>#N/A</v>
      </c>
      <c r="ES354" t="e">
        <f>VLOOKUP(EP354,'Info client'!$A$2:$D$1000,4,0)</f>
        <v>#N/A</v>
      </c>
      <c r="EU354" t="e">
        <f>VLOOKUP(Récap!EV354,'Création N° Lot'!$B$3:$B$18,2,0)</f>
        <v>#N/A</v>
      </c>
      <c r="EX354" t="str">
        <f t="shared" si="71"/>
        <v>44531</v>
      </c>
      <c r="EY354" s="7" t="e">
        <f>VLOOKUP(Récap!EX354,'Création N° Lot'!$D$3:$F$18,3,0)</f>
        <v>#N/A</v>
      </c>
      <c r="EZ354" t="e">
        <f>CONCATENATE(EV354,MONTH(VLOOKUP(Récap!EX354,'Création N° Lot'!$D$3:$E$18,2,0)),RIGHT(YEAR(VLOOKUP(Récap!EX354,'Création N° Lot'!$D$3:$E$18,2,0)),2)," - ",DAY(EY354),"/",MONTH(EY354),"/",YEAR(EY354))</f>
        <v>#N/A</v>
      </c>
    </row>
    <row r="355" spans="2:156" x14ac:dyDescent="0.25">
      <c r="B355" t="e">
        <f>VLOOKUP($A355,'Info client'!$A$2:$D$1000,2,0)</f>
        <v>#N/A</v>
      </c>
      <c r="C355" t="e">
        <f>VLOOKUP($A355,'Info client'!$A$2:$D$1000,3,0)</f>
        <v>#N/A</v>
      </c>
      <c r="D355" t="e">
        <f>VLOOKUP($A355,'Info client'!$A$2:$D$1000,4,0)</f>
        <v>#N/A</v>
      </c>
      <c r="F355" t="e">
        <f>VLOOKUP(Récap!G355,'Création N° Lot'!B267:B367,2,0)</f>
        <v>#N/A</v>
      </c>
      <c r="I355" t="str">
        <f t="shared" si="60"/>
        <v>44197</v>
      </c>
      <c r="J355" s="7" t="e">
        <f>VLOOKUP(Récap!I355,'Création N° Lot'!$D$3:$F$18,3,0)</f>
        <v>#N/A</v>
      </c>
      <c r="K355" t="e">
        <f>CONCATENATE(G355,MONTH(VLOOKUP(Récap!I355,'Création N° Lot'!$D$3:$E$18,2,0)),RIGHT(YEAR(VLOOKUP(Récap!I355,'Création N° Lot'!$D$3:$E$18,2,0)),2)," - ",DAY(J355),"/",MONTH(J355),"/",YEAR(J355))</f>
        <v>#N/A</v>
      </c>
      <c r="O355" t="e">
        <f>VLOOKUP(N355,'Info client'!$A$2:$D$1000,2,0)</f>
        <v>#N/A</v>
      </c>
      <c r="P355" t="e">
        <f>VLOOKUP($A355,'Info client'!$A$2:$D$1000,3,0)</f>
        <v>#N/A</v>
      </c>
      <c r="Q355" t="e">
        <f>VLOOKUP($A355,'Info client'!$A$2:$D$1000,4,0)</f>
        <v>#N/A</v>
      </c>
      <c r="S355" t="e">
        <f>VLOOKUP(Récap!G355,'Création N° Lot'!$B$3:$B$18,2,0)</f>
        <v>#N/A</v>
      </c>
      <c r="V355" t="str">
        <f t="shared" si="61"/>
        <v>44228</v>
      </c>
      <c r="W355" s="7" t="e">
        <f>VLOOKUP(Récap!V355,'Création N° Lot'!$D$3:$F$18,3,0)</f>
        <v>#N/A</v>
      </c>
      <c r="X355" t="e">
        <f>CONCATENATE(T355,MONTH(VLOOKUP(Récap!V355,'Création N° Lot'!$D$3:$E$18,2,0)),RIGHT(YEAR(VLOOKUP(Récap!V355,'Création N° Lot'!$D$3:$E$18,2,0)),2)," - ",DAY(W355),"/",MONTH(W355),"/",YEAR(W355))</f>
        <v>#N/A</v>
      </c>
      <c r="AA355" s="6"/>
      <c r="AB355" t="e">
        <f>VLOOKUP(AA355,'Info client'!$A$2:$D$1000,2,0)</f>
        <v>#N/A</v>
      </c>
      <c r="AC355" t="e">
        <f>VLOOKUP(AA355,'Info client'!$A$2:$D$1000,3,0)</f>
        <v>#N/A</v>
      </c>
      <c r="AD355" t="e">
        <f>VLOOKUP(AA355,'Info client'!$A$2:$D$1000,4,0)</f>
        <v>#N/A</v>
      </c>
      <c r="AF355" t="e">
        <f>VLOOKUP(Récap!AG355,'Création N° Lot'!$B$3:$B$18,2,0)</f>
        <v>#N/A</v>
      </c>
      <c r="AI355" t="str">
        <f t="shared" si="62"/>
        <v>44256</v>
      </c>
      <c r="AJ355" s="7" t="e">
        <f>VLOOKUP(Récap!AI355,'Création N° Lot'!$D$3:$F$18,3,0)</f>
        <v>#N/A</v>
      </c>
      <c r="AK355" t="e">
        <f>CONCATENATE(AG355,MONTH(VLOOKUP(Récap!AI355,'Création N° Lot'!$D$3:$E$18,2,0)),RIGHT(YEAR(VLOOKUP(Récap!AI355,'Création N° Lot'!$D$3:$E$18,2,0)),2)," - ",DAY(AJ355),"/",MONTH(AJ355),"/",YEAR(AJ355))</f>
        <v>#N/A</v>
      </c>
      <c r="AP355" s="6"/>
      <c r="AQ355" t="e">
        <f>VLOOKUP(AP355,'Info client'!$A$2:$D$1000,2,0)</f>
        <v>#N/A</v>
      </c>
      <c r="AR355" t="e">
        <f>VLOOKUP(AP355,'Info client'!$A$2:$D$1000,3,0)</f>
        <v>#N/A</v>
      </c>
      <c r="AS355" t="e">
        <f>VLOOKUP(AP355,'Info client'!$A$2:$D$1000,4,0)</f>
        <v>#N/A</v>
      </c>
      <c r="AU355" t="e">
        <f>VLOOKUP(Récap!AV355,'Création N° Lot'!$B$3:$B$18,2,0)</f>
        <v>#N/A</v>
      </c>
      <c r="AX355" t="str">
        <f t="shared" si="63"/>
        <v>44287</v>
      </c>
      <c r="AY355" s="7" t="e">
        <f>VLOOKUP(Récap!AX355,'Création N° Lot'!$D$3:$F$18,3,0)</f>
        <v>#N/A</v>
      </c>
      <c r="AZ355" t="e">
        <f>CONCATENATE(AV355,MONTH(VLOOKUP(Récap!AX355,'Création N° Lot'!$D$3:$E$18,2,0)),RIGHT(YEAR(VLOOKUP(Récap!AX355,'Création N° Lot'!$D$3:$E$18,2,0)),2)," - ",DAY(AY355),"/",MONTH(AY355),"/",YEAR(AY355))</f>
        <v>#N/A</v>
      </c>
      <c r="BC355" s="6"/>
      <c r="BD355" t="e">
        <f>VLOOKUP(BC355,'Info client'!$A$2:$D$1000,2,0)</f>
        <v>#N/A</v>
      </c>
      <c r="BE355" t="e">
        <f>VLOOKUP(BC355,'Info client'!$A$2:$D$1000,3,0)</f>
        <v>#N/A</v>
      </c>
      <c r="BF355" t="e">
        <f>VLOOKUP(BC355,'Info client'!$A$2:$D$1000,4,0)</f>
        <v>#N/A</v>
      </c>
      <c r="BH355" t="e">
        <f>VLOOKUP(Récap!BI355,'Création N° Lot'!$B$3:$B$18,2,0)</f>
        <v>#N/A</v>
      </c>
      <c r="BK355" t="str">
        <f t="shared" si="64"/>
        <v>44317</v>
      </c>
      <c r="BL355" s="7" t="e">
        <f>VLOOKUP(Récap!BK355,'Création N° Lot'!$D$3:$F$18,3,0)</f>
        <v>#N/A</v>
      </c>
      <c r="BM355" t="e">
        <f>CONCATENATE(BI355,MONTH(VLOOKUP(Récap!BK355,'Création N° Lot'!$D$3:$E$18,2,0)),RIGHT(YEAR(VLOOKUP(Récap!BK355,'Création N° Lot'!$D$3:$E$18,2,0)),2)," - ",DAY(BL355),"/",MONTH(BL355),"/",YEAR(BL355))</f>
        <v>#N/A</v>
      </c>
      <c r="BP355" s="6"/>
      <c r="BQ355" t="e">
        <f>VLOOKUP(BP355,'Info client'!$A$2:$D$1000,2,0)</f>
        <v>#N/A</v>
      </c>
      <c r="BR355" t="e">
        <f>VLOOKUP(BP355,'Info client'!$A$2:$D$1000,3,0)</f>
        <v>#N/A</v>
      </c>
      <c r="BS355" t="e">
        <f>VLOOKUP(BP355,'Info client'!$A$2:$D$1000,4,0)</f>
        <v>#N/A</v>
      </c>
      <c r="BU355" t="e">
        <f>VLOOKUP(Récap!BV355,'Création N° Lot'!$B$3:$B$18,2,0)</f>
        <v>#N/A</v>
      </c>
      <c r="BX355" t="str">
        <f t="shared" si="65"/>
        <v>44348</v>
      </c>
      <c r="BY355" s="7" t="e">
        <f>VLOOKUP(Récap!BX355,'Création N° Lot'!$D$3:$F$18,3,0)</f>
        <v>#N/A</v>
      </c>
      <c r="BZ355" t="e">
        <f>CONCATENATE(BV355,MONTH(VLOOKUP(Récap!BX355,'Création N° Lot'!$D$3:$E$18,2,0)),RIGHT(YEAR(VLOOKUP(Récap!BX355,'Création N° Lot'!$D$3:$E$18,2,0)),2)," - ",DAY(BY355),"/",MONTH(BY355),"/",YEAR(BY355))</f>
        <v>#N/A</v>
      </c>
      <c r="CC355" s="6"/>
      <c r="CD355" t="e">
        <f>VLOOKUP(CC355,'Info client'!$A$2:$D$1000,2,0)</f>
        <v>#N/A</v>
      </c>
      <c r="CE355" t="e">
        <f>VLOOKUP(CC355,'Info client'!$A$2:$D$1000,3,0)</f>
        <v>#N/A</v>
      </c>
      <c r="CF355" t="e">
        <f>VLOOKUP(CC355,'Info client'!$A$2:$D$1000,4,0)</f>
        <v>#N/A</v>
      </c>
      <c r="CH355" t="e">
        <f>VLOOKUP(Récap!CI355,'Création N° Lot'!$B$3:$B$18,2,0)</f>
        <v>#N/A</v>
      </c>
      <c r="CK355" t="str">
        <f t="shared" si="66"/>
        <v>44378</v>
      </c>
      <c r="CL355" s="7" t="e">
        <f>VLOOKUP(Récap!CK355,'Création N° Lot'!$D$3:$F$18,3,0)</f>
        <v>#N/A</v>
      </c>
      <c r="CM355" t="e">
        <f>CONCATENATE(CI355,MONTH(VLOOKUP(Récap!CK355,'Création N° Lot'!$D$3:$E$18,2,0)),RIGHT(YEAR(VLOOKUP(Récap!CK355,'Création N° Lot'!$D$3:$E$18,2,0)),2)," - ",DAY(CL355),"/",MONTH(CL355),"/",YEAR(CL355))</f>
        <v>#N/A</v>
      </c>
      <c r="CP355" s="6"/>
      <c r="CQ355" t="e">
        <f>VLOOKUP(CP355,'Info client'!$A$2:$D$1000,2,0)</f>
        <v>#N/A</v>
      </c>
      <c r="CR355" t="e">
        <f>VLOOKUP(CP355,'Info client'!$A$2:$D$1000,3,0)</f>
        <v>#N/A</v>
      </c>
      <c r="CS355" t="e">
        <f>VLOOKUP(CP355,'Info client'!$A$2:$D$1000,4,0)</f>
        <v>#N/A</v>
      </c>
      <c r="CU355" t="e">
        <f>VLOOKUP(Récap!CV355,'Création N° Lot'!$B$3:$B$18,2,0)</f>
        <v>#N/A</v>
      </c>
      <c r="CX355" t="str">
        <f t="shared" si="67"/>
        <v>Aout 2021</v>
      </c>
      <c r="CY355" s="7" t="e">
        <f>VLOOKUP(Récap!CX355,'Création N° Lot'!$D$3:$F$18,3,0)</f>
        <v>#N/A</v>
      </c>
      <c r="CZ355" t="e">
        <f>CONCATENATE(CV355,MONTH(VLOOKUP(Récap!CX355,'Création N° Lot'!$D$3:$E$18,2,0)),RIGHT(YEAR(VLOOKUP(Récap!CX355,'Création N° Lot'!$D$3:$E$18,2,0)),2)," - ",DAY(CY355),"/",MONTH(CY355),"/",YEAR(CY355))</f>
        <v>#N/A</v>
      </c>
      <c r="DC355" s="6"/>
      <c r="DD355" t="e">
        <f>VLOOKUP(DC355,'Info client'!$A$2:$D$1000,2,0)</f>
        <v>#N/A</v>
      </c>
      <c r="DE355" t="e">
        <f>VLOOKUP(DC355,'Info client'!$A$2:$D$1000,3,0)</f>
        <v>#N/A</v>
      </c>
      <c r="DF355" t="e">
        <f>VLOOKUP(DC355,'Info client'!$A$2:$D$1000,4,0)</f>
        <v>#N/A</v>
      </c>
      <c r="DH355" t="e">
        <f>VLOOKUP(Récap!DI355,'Création N° Lot'!$B$3:$B$18,2,0)</f>
        <v>#N/A</v>
      </c>
      <c r="DK355" t="str">
        <f t="shared" si="68"/>
        <v>44440</v>
      </c>
      <c r="DL355" s="7" t="e">
        <f>VLOOKUP(Récap!DK355,'Création N° Lot'!$D$3:$F$18,3,0)</f>
        <v>#N/A</v>
      </c>
      <c r="DM355" t="e">
        <f>CONCATENATE(DI355,MONTH(VLOOKUP(Récap!DK355,'Création N° Lot'!$D$3:$E$18,2,0)),RIGHT(YEAR(VLOOKUP(Récap!DK355,'Création N° Lot'!$D$3:$E$18,2,0)),2)," - ",DAY(DL355),"/",MONTH(DL355),"/",YEAR(DL355))</f>
        <v>#N/A</v>
      </c>
      <c r="DP355" s="6"/>
      <c r="DQ355" t="e">
        <f>VLOOKUP(DP355,'Info client'!$A$2:$D$1000,2,0)</f>
        <v>#N/A</v>
      </c>
      <c r="DR355" t="e">
        <f>VLOOKUP(DP355,'Info client'!$A$2:$D$1000,3,0)</f>
        <v>#N/A</v>
      </c>
      <c r="DS355" t="e">
        <f>VLOOKUP(DP355,'Info client'!$A$2:$D$1000,4,0)</f>
        <v>#N/A</v>
      </c>
      <c r="DU355" t="e">
        <f>VLOOKUP(Récap!DV355,'Création N° Lot'!$B$3:$B$18,2,0)</f>
        <v>#N/A</v>
      </c>
      <c r="DX355" t="str">
        <f t="shared" si="69"/>
        <v>44470</v>
      </c>
      <c r="DY355" s="7" t="e">
        <f>VLOOKUP(Récap!DX355,'Création N° Lot'!$D$3:$F$18,3,0)</f>
        <v>#N/A</v>
      </c>
      <c r="DZ355" t="e">
        <f>CONCATENATE(DV355,MONTH(VLOOKUP(Récap!DX355,'Création N° Lot'!$D$3:$E$18,2,0)),RIGHT(YEAR(VLOOKUP(Récap!DX355,'Création N° Lot'!$D$3:$E$18,2,0)),2)," - ",DAY(DY355),"/",MONTH(DY355),"/",YEAR(DY355))</f>
        <v>#N/A</v>
      </c>
      <c r="EC355" s="6"/>
      <c r="ED355" t="e">
        <f>VLOOKUP(EC355,'Info client'!$A$2:$D$1000,2,0)</f>
        <v>#N/A</v>
      </c>
      <c r="EE355" t="e">
        <f>VLOOKUP(EC355,'Info client'!$A$2:$D$1000,3,0)</f>
        <v>#N/A</v>
      </c>
      <c r="EF355" t="e">
        <f>VLOOKUP(EC355,'Info client'!$A$2:$D$1000,4,0)</f>
        <v>#N/A</v>
      </c>
      <c r="EH355" t="e">
        <f>VLOOKUP(Récap!EI355,'Création N° Lot'!$B$3:$B$18,2,0)</f>
        <v>#N/A</v>
      </c>
      <c r="EK355" t="str">
        <f t="shared" si="70"/>
        <v>44501</v>
      </c>
      <c r="EL355" s="7" t="e">
        <f>VLOOKUP(Récap!EK355,'Création N° Lot'!$D$3:$F$18,3,0)</f>
        <v>#N/A</v>
      </c>
      <c r="EM355" t="e">
        <f>CONCATENATE(EI355,MONTH(VLOOKUP(Récap!EK355,'Création N° Lot'!$D$3:$E$18,2,0)),RIGHT(YEAR(VLOOKUP(Récap!EK355,'Création N° Lot'!$D$3:$E$18,2,0)),2)," - ",DAY(EL355),"/",MONTH(EL355),"/",YEAR(EL355))</f>
        <v>#N/A</v>
      </c>
      <c r="EP355" s="6"/>
      <c r="EQ355" t="e">
        <f>VLOOKUP(EP355,'Info client'!$A$2:$D$1000,2,0)</f>
        <v>#N/A</v>
      </c>
      <c r="ER355" t="e">
        <f>VLOOKUP(EP355,'Info client'!$A$2:$D$1000,3,0)</f>
        <v>#N/A</v>
      </c>
      <c r="ES355" t="e">
        <f>VLOOKUP(EP355,'Info client'!$A$2:$D$1000,4,0)</f>
        <v>#N/A</v>
      </c>
      <c r="EU355" t="e">
        <f>VLOOKUP(Récap!EV355,'Création N° Lot'!$B$3:$B$18,2,0)</f>
        <v>#N/A</v>
      </c>
      <c r="EX355" t="str">
        <f t="shared" si="71"/>
        <v>44531</v>
      </c>
      <c r="EY355" s="7" t="e">
        <f>VLOOKUP(Récap!EX355,'Création N° Lot'!$D$3:$F$18,3,0)</f>
        <v>#N/A</v>
      </c>
      <c r="EZ355" t="e">
        <f>CONCATENATE(EV355,MONTH(VLOOKUP(Récap!EX355,'Création N° Lot'!$D$3:$E$18,2,0)),RIGHT(YEAR(VLOOKUP(Récap!EX355,'Création N° Lot'!$D$3:$E$18,2,0)),2)," - ",DAY(EY355),"/",MONTH(EY355),"/",YEAR(EY355))</f>
        <v>#N/A</v>
      </c>
    </row>
    <row r="356" spans="2:156" x14ac:dyDescent="0.25">
      <c r="B356" t="e">
        <f>VLOOKUP($A356,'Info client'!$A$2:$D$1000,2,0)</f>
        <v>#N/A</v>
      </c>
      <c r="C356" t="e">
        <f>VLOOKUP($A356,'Info client'!$A$2:$D$1000,3,0)</f>
        <v>#N/A</v>
      </c>
      <c r="D356" t="e">
        <f>VLOOKUP($A356,'Info client'!$A$2:$D$1000,4,0)</f>
        <v>#N/A</v>
      </c>
      <c r="F356" t="e">
        <f>VLOOKUP(Récap!G356,'Création N° Lot'!B268:B368,2,0)</f>
        <v>#N/A</v>
      </c>
      <c r="I356" t="str">
        <f t="shared" si="60"/>
        <v>44197</v>
      </c>
      <c r="J356" s="7" t="e">
        <f>VLOOKUP(Récap!I356,'Création N° Lot'!$D$3:$F$18,3,0)</f>
        <v>#N/A</v>
      </c>
      <c r="K356" t="e">
        <f>CONCATENATE(G356,MONTH(VLOOKUP(Récap!I356,'Création N° Lot'!$D$3:$E$18,2,0)),RIGHT(YEAR(VLOOKUP(Récap!I356,'Création N° Lot'!$D$3:$E$18,2,0)),2)," - ",DAY(J356),"/",MONTH(J356),"/",YEAR(J356))</f>
        <v>#N/A</v>
      </c>
      <c r="O356" t="e">
        <f>VLOOKUP(N356,'Info client'!$A$2:$D$1000,2,0)</f>
        <v>#N/A</v>
      </c>
      <c r="P356" t="e">
        <f>VLOOKUP($A356,'Info client'!$A$2:$D$1000,3,0)</f>
        <v>#N/A</v>
      </c>
      <c r="Q356" t="e">
        <f>VLOOKUP($A356,'Info client'!$A$2:$D$1000,4,0)</f>
        <v>#N/A</v>
      </c>
      <c r="S356" t="e">
        <f>VLOOKUP(Récap!G356,'Création N° Lot'!$B$3:$B$18,2,0)</f>
        <v>#N/A</v>
      </c>
      <c r="V356" t="str">
        <f t="shared" si="61"/>
        <v>44228</v>
      </c>
      <c r="W356" s="7" t="e">
        <f>VLOOKUP(Récap!V356,'Création N° Lot'!$D$3:$F$18,3,0)</f>
        <v>#N/A</v>
      </c>
      <c r="X356" t="e">
        <f>CONCATENATE(T356,MONTH(VLOOKUP(Récap!V356,'Création N° Lot'!$D$3:$E$18,2,0)),RIGHT(YEAR(VLOOKUP(Récap!V356,'Création N° Lot'!$D$3:$E$18,2,0)),2)," - ",DAY(W356),"/",MONTH(W356),"/",YEAR(W356))</f>
        <v>#N/A</v>
      </c>
      <c r="AA356" s="6"/>
      <c r="AB356" t="e">
        <f>VLOOKUP(AA356,'Info client'!$A$2:$D$1000,2,0)</f>
        <v>#N/A</v>
      </c>
      <c r="AC356" t="e">
        <f>VLOOKUP(AA356,'Info client'!$A$2:$D$1000,3,0)</f>
        <v>#N/A</v>
      </c>
      <c r="AD356" t="e">
        <f>VLOOKUP(AA356,'Info client'!$A$2:$D$1000,4,0)</f>
        <v>#N/A</v>
      </c>
      <c r="AF356" t="e">
        <f>VLOOKUP(Récap!AG356,'Création N° Lot'!$B$3:$B$18,2,0)</f>
        <v>#N/A</v>
      </c>
      <c r="AI356" t="str">
        <f t="shared" si="62"/>
        <v>44256</v>
      </c>
      <c r="AJ356" s="7" t="e">
        <f>VLOOKUP(Récap!AI356,'Création N° Lot'!$D$3:$F$18,3,0)</f>
        <v>#N/A</v>
      </c>
      <c r="AK356" t="e">
        <f>CONCATENATE(AG356,MONTH(VLOOKUP(Récap!AI356,'Création N° Lot'!$D$3:$E$18,2,0)),RIGHT(YEAR(VLOOKUP(Récap!AI356,'Création N° Lot'!$D$3:$E$18,2,0)),2)," - ",DAY(AJ356),"/",MONTH(AJ356),"/",YEAR(AJ356))</f>
        <v>#N/A</v>
      </c>
      <c r="AP356" s="6"/>
      <c r="AQ356" t="e">
        <f>VLOOKUP(AP356,'Info client'!$A$2:$D$1000,2,0)</f>
        <v>#N/A</v>
      </c>
      <c r="AR356" t="e">
        <f>VLOOKUP(AP356,'Info client'!$A$2:$D$1000,3,0)</f>
        <v>#N/A</v>
      </c>
      <c r="AS356" t="e">
        <f>VLOOKUP(AP356,'Info client'!$A$2:$D$1000,4,0)</f>
        <v>#N/A</v>
      </c>
      <c r="AU356" t="e">
        <f>VLOOKUP(Récap!AV356,'Création N° Lot'!$B$3:$B$18,2,0)</f>
        <v>#N/A</v>
      </c>
      <c r="AX356" t="str">
        <f t="shared" si="63"/>
        <v>44287</v>
      </c>
      <c r="AY356" s="7" t="e">
        <f>VLOOKUP(Récap!AX356,'Création N° Lot'!$D$3:$F$18,3,0)</f>
        <v>#N/A</v>
      </c>
      <c r="AZ356" t="e">
        <f>CONCATENATE(AV356,MONTH(VLOOKUP(Récap!AX356,'Création N° Lot'!$D$3:$E$18,2,0)),RIGHT(YEAR(VLOOKUP(Récap!AX356,'Création N° Lot'!$D$3:$E$18,2,0)),2)," - ",DAY(AY356),"/",MONTH(AY356),"/",YEAR(AY356))</f>
        <v>#N/A</v>
      </c>
      <c r="BC356" s="6"/>
      <c r="BD356" t="e">
        <f>VLOOKUP(BC356,'Info client'!$A$2:$D$1000,2,0)</f>
        <v>#N/A</v>
      </c>
      <c r="BE356" t="e">
        <f>VLOOKUP(BC356,'Info client'!$A$2:$D$1000,3,0)</f>
        <v>#N/A</v>
      </c>
      <c r="BF356" t="e">
        <f>VLOOKUP(BC356,'Info client'!$A$2:$D$1000,4,0)</f>
        <v>#N/A</v>
      </c>
      <c r="BH356" t="e">
        <f>VLOOKUP(Récap!BI356,'Création N° Lot'!$B$3:$B$18,2,0)</f>
        <v>#N/A</v>
      </c>
      <c r="BK356" t="str">
        <f t="shared" si="64"/>
        <v>44317</v>
      </c>
      <c r="BL356" s="7" t="e">
        <f>VLOOKUP(Récap!BK356,'Création N° Lot'!$D$3:$F$18,3,0)</f>
        <v>#N/A</v>
      </c>
      <c r="BM356" t="e">
        <f>CONCATENATE(BI356,MONTH(VLOOKUP(Récap!BK356,'Création N° Lot'!$D$3:$E$18,2,0)),RIGHT(YEAR(VLOOKUP(Récap!BK356,'Création N° Lot'!$D$3:$E$18,2,0)),2)," - ",DAY(BL356),"/",MONTH(BL356),"/",YEAR(BL356))</f>
        <v>#N/A</v>
      </c>
      <c r="BP356" s="6"/>
      <c r="BQ356" t="e">
        <f>VLOOKUP(BP356,'Info client'!$A$2:$D$1000,2,0)</f>
        <v>#N/A</v>
      </c>
      <c r="BR356" t="e">
        <f>VLOOKUP(BP356,'Info client'!$A$2:$D$1000,3,0)</f>
        <v>#N/A</v>
      </c>
      <c r="BS356" t="e">
        <f>VLOOKUP(BP356,'Info client'!$A$2:$D$1000,4,0)</f>
        <v>#N/A</v>
      </c>
      <c r="BU356" t="e">
        <f>VLOOKUP(Récap!BV356,'Création N° Lot'!$B$3:$B$18,2,0)</f>
        <v>#N/A</v>
      </c>
      <c r="BX356" t="str">
        <f t="shared" si="65"/>
        <v>44348</v>
      </c>
      <c r="BY356" s="7" t="e">
        <f>VLOOKUP(Récap!BX356,'Création N° Lot'!$D$3:$F$18,3,0)</f>
        <v>#N/A</v>
      </c>
      <c r="BZ356" t="e">
        <f>CONCATENATE(BV356,MONTH(VLOOKUP(Récap!BX356,'Création N° Lot'!$D$3:$E$18,2,0)),RIGHT(YEAR(VLOOKUP(Récap!BX356,'Création N° Lot'!$D$3:$E$18,2,0)),2)," - ",DAY(BY356),"/",MONTH(BY356),"/",YEAR(BY356))</f>
        <v>#N/A</v>
      </c>
      <c r="CC356" s="6"/>
      <c r="CD356" t="e">
        <f>VLOOKUP(CC356,'Info client'!$A$2:$D$1000,2,0)</f>
        <v>#N/A</v>
      </c>
      <c r="CE356" t="e">
        <f>VLOOKUP(CC356,'Info client'!$A$2:$D$1000,3,0)</f>
        <v>#N/A</v>
      </c>
      <c r="CF356" t="e">
        <f>VLOOKUP(CC356,'Info client'!$A$2:$D$1000,4,0)</f>
        <v>#N/A</v>
      </c>
      <c r="CH356" t="e">
        <f>VLOOKUP(Récap!CI356,'Création N° Lot'!$B$3:$B$18,2,0)</f>
        <v>#N/A</v>
      </c>
      <c r="CK356" t="str">
        <f t="shared" si="66"/>
        <v>44378</v>
      </c>
      <c r="CL356" s="7" t="e">
        <f>VLOOKUP(Récap!CK356,'Création N° Lot'!$D$3:$F$18,3,0)</f>
        <v>#N/A</v>
      </c>
      <c r="CM356" t="e">
        <f>CONCATENATE(CI356,MONTH(VLOOKUP(Récap!CK356,'Création N° Lot'!$D$3:$E$18,2,0)),RIGHT(YEAR(VLOOKUP(Récap!CK356,'Création N° Lot'!$D$3:$E$18,2,0)),2)," - ",DAY(CL356),"/",MONTH(CL356),"/",YEAR(CL356))</f>
        <v>#N/A</v>
      </c>
      <c r="CP356" s="6"/>
      <c r="CQ356" t="e">
        <f>VLOOKUP(CP356,'Info client'!$A$2:$D$1000,2,0)</f>
        <v>#N/A</v>
      </c>
      <c r="CR356" t="e">
        <f>VLOOKUP(CP356,'Info client'!$A$2:$D$1000,3,0)</f>
        <v>#N/A</v>
      </c>
      <c r="CS356" t="e">
        <f>VLOOKUP(CP356,'Info client'!$A$2:$D$1000,4,0)</f>
        <v>#N/A</v>
      </c>
      <c r="CU356" t="e">
        <f>VLOOKUP(Récap!CV356,'Création N° Lot'!$B$3:$B$18,2,0)</f>
        <v>#N/A</v>
      </c>
      <c r="CX356" t="str">
        <f t="shared" si="67"/>
        <v>Aout 2021</v>
      </c>
      <c r="CY356" s="7" t="e">
        <f>VLOOKUP(Récap!CX356,'Création N° Lot'!$D$3:$F$18,3,0)</f>
        <v>#N/A</v>
      </c>
      <c r="CZ356" t="e">
        <f>CONCATENATE(CV356,MONTH(VLOOKUP(Récap!CX356,'Création N° Lot'!$D$3:$E$18,2,0)),RIGHT(YEAR(VLOOKUP(Récap!CX356,'Création N° Lot'!$D$3:$E$18,2,0)),2)," - ",DAY(CY356),"/",MONTH(CY356),"/",YEAR(CY356))</f>
        <v>#N/A</v>
      </c>
      <c r="DC356" s="6"/>
      <c r="DD356" t="e">
        <f>VLOOKUP(DC356,'Info client'!$A$2:$D$1000,2,0)</f>
        <v>#N/A</v>
      </c>
      <c r="DE356" t="e">
        <f>VLOOKUP(DC356,'Info client'!$A$2:$D$1000,3,0)</f>
        <v>#N/A</v>
      </c>
      <c r="DF356" t="e">
        <f>VLOOKUP(DC356,'Info client'!$A$2:$D$1000,4,0)</f>
        <v>#N/A</v>
      </c>
      <c r="DH356" t="e">
        <f>VLOOKUP(Récap!DI356,'Création N° Lot'!$B$3:$B$18,2,0)</f>
        <v>#N/A</v>
      </c>
      <c r="DK356" t="str">
        <f t="shared" si="68"/>
        <v>44440</v>
      </c>
      <c r="DL356" s="7" t="e">
        <f>VLOOKUP(Récap!DK356,'Création N° Lot'!$D$3:$F$18,3,0)</f>
        <v>#N/A</v>
      </c>
      <c r="DM356" t="e">
        <f>CONCATENATE(DI356,MONTH(VLOOKUP(Récap!DK356,'Création N° Lot'!$D$3:$E$18,2,0)),RIGHT(YEAR(VLOOKUP(Récap!DK356,'Création N° Lot'!$D$3:$E$18,2,0)),2)," - ",DAY(DL356),"/",MONTH(DL356),"/",YEAR(DL356))</f>
        <v>#N/A</v>
      </c>
      <c r="DP356" s="6"/>
      <c r="DQ356" t="e">
        <f>VLOOKUP(DP356,'Info client'!$A$2:$D$1000,2,0)</f>
        <v>#N/A</v>
      </c>
      <c r="DR356" t="e">
        <f>VLOOKUP(DP356,'Info client'!$A$2:$D$1000,3,0)</f>
        <v>#N/A</v>
      </c>
      <c r="DS356" t="e">
        <f>VLOOKUP(DP356,'Info client'!$A$2:$D$1000,4,0)</f>
        <v>#N/A</v>
      </c>
      <c r="DU356" t="e">
        <f>VLOOKUP(Récap!DV356,'Création N° Lot'!$B$3:$B$18,2,0)</f>
        <v>#N/A</v>
      </c>
      <c r="DX356" t="str">
        <f t="shared" si="69"/>
        <v>44470</v>
      </c>
      <c r="DY356" s="7" t="e">
        <f>VLOOKUP(Récap!DX356,'Création N° Lot'!$D$3:$F$18,3,0)</f>
        <v>#N/A</v>
      </c>
      <c r="DZ356" t="e">
        <f>CONCATENATE(DV356,MONTH(VLOOKUP(Récap!DX356,'Création N° Lot'!$D$3:$E$18,2,0)),RIGHT(YEAR(VLOOKUP(Récap!DX356,'Création N° Lot'!$D$3:$E$18,2,0)),2)," - ",DAY(DY356),"/",MONTH(DY356),"/",YEAR(DY356))</f>
        <v>#N/A</v>
      </c>
      <c r="EC356" s="6"/>
      <c r="ED356" t="e">
        <f>VLOOKUP(EC356,'Info client'!$A$2:$D$1000,2,0)</f>
        <v>#N/A</v>
      </c>
      <c r="EE356" t="e">
        <f>VLOOKUP(EC356,'Info client'!$A$2:$D$1000,3,0)</f>
        <v>#N/A</v>
      </c>
      <c r="EF356" t="e">
        <f>VLOOKUP(EC356,'Info client'!$A$2:$D$1000,4,0)</f>
        <v>#N/A</v>
      </c>
      <c r="EH356" t="e">
        <f>VLOOKUP(Récap!EI356,'Création N° Lot'!$B$3:$B$18,2,0)</f>
        <v>#N/A</v>
      </c>
      <c r="EK356" t="str">
        <f t="shared" si="70"/>
        <v>44501</v>
      </c>
      <c r="EL356" s="7" t="e">
        <f>VLOOKUP(Récap!EK356,'Création N° Lot'!$D$3:$F$18,3,0)</f>
        <v>#N/A</v>
      </c>
      <c r="EM356" t="e">
        <f>CONCATENATE(EI356,MONTH(VLOOKUP(Récap!EK356,'Création N° Lot'!$D$3:$E$18,2,0)),RIGHT(YEAR(VLOOKUP(Récap!EK356,'Création N° Lot'!$D$3:$E$18,2,0)),2)," - ",DAY(EL356),"/",MONTH(EL356),"/",YEAR(EL356))</f>
        <v>#N/A</v>
      </c>
      <c r="EP356" s="6"/>
      <c r="EQ356" t="e">
        <f>VLOOKUP(EP356,'Info client'!$A$2:$D$1000,2,0)</f>
        <v>#N/A</v>
      </c>
      <c r="ER356" t="e">
        <f>VLOOKUP(EP356,'Info client'!$A$2:$D$1000,3,0)</f>
        <v>#N/A</v>
      </c>
      <c r="ES356" t="e">
        <f>VLOOKUP(EP356,'Info client'!$A$2:$D$1000,4,0)</f>
        <v>#N/A</v>
      </c>
      <c r="EU356" t="e">
        <f>VLOOKUP(Récap!EV356,'Création N° Lot'!$B$3:$B$18,2,0)</f>
        <v>#N/A</v>
      </c>
      <c r="EX356" t="str">
        <f t="shared" si="71"/>
        <v>44531</v>
      </c>
      <c r="EY356" s="7" t="e">
        <f>VLOOKUP(Récap!EX356,'Création N° Lot'!$D$3:$F$18,3,0)</f>
        <v>#N/A</v>
      </c>
      <c r="EZ356" t="e">
        <f>CONCATENATE(EV356,MONTH(VLOOKUP(Récap!EX356,'Création N° Lot'!$D$3:$E$18,2,0)),RIGHT(YEAR(VLOOKUP(Récap!EX356,'Création N° Lot'!$D$3:$E$18,2,0)),2)," - ",DAY(EY356),"/",MONTH(EY356),"/",YEAR(EY356))</f>
        <v>#N/A</v>
      </c>
    </row>
    <row r="357" spans="2:156" x14ac:dyDescent="0.25">
      <c r="B357" t="e">
        <f>VLOOKUP($A357,'Info client'!$A$2:$D$1000,2,0)</f>
        <v>#N/A</v>
      </c>
      <c r="C357" t="e">
        <f>VLOOKUP($A357,'Info client'!$A$2:$D$1000,3,0)</f>
        <v>#N/A</v>
      </c>
      <c r="D357" t="e">
        <f>VLOOKUP($A357,'Info client'!$A$2:$D$1000,4,0)</f>
        <v>#N/A</v>
      </c>
      <c r="F357" t="e">
        <f>VLOOKUP(Récap!G357,'Création N° Lot'!B269:B369,2,0)</f>
        <v>#N/A</v>
      </c>
      <c r="I357" t="str">
        <f t="shared" si="60"/>
        <v>44197</v>
      </c>
      <c r="J357" s="7" t="e">
        <f>VLOOKUP(Récap!I357,'Création N° Lot'!$D$3:$F$18,3,0)</f>
        <v>#N/A</v>
      </c>
      <c r="K357" t="e">
        <f>CONCATENATE(G357,MONTH(VLOOKUP(Récap!I357,'Création N° Lot'!$D$3:$E$18,2,0)),RIGHT(YEAR(VLOOKUP(Récap!I357,'Création N° Lot'!$D$3:$E$18,2,0)),2)," - ",DAY(J357),"/",MONTH(J357),"/",YEAR(J357))</f>
        <v>#N/A</v>
      </c>
      <c r="O357" t="e">
        <f>VLOOKUP(N357,'Info client'!$A$2:$D$1000,2,0)</f>
        <v>#N/A</v>
      </c>
      <c r="P357" t="e">
        <f>VLOOKUP($A357,'Info client'!$A$2:$D$1000,3,0)</f>
        <v>#N/A</v>
      </c>
      <c r="Q357" t="e">
        <f>VLOOKUP($A357,'Info client'!$A$2:$D$1000,4,0)</f>
        <v>#N/A</v>
      </c>
      <c r="S357" t="e">
        <f>VLOOKUP(Récap!G357,'Création N° Lot'!$B$3:$B$18,2,0)</f>
        <v>#N/A</v>
      </c>
      <c r="V357" t="str">
        <f t="shared" si="61"/>
        <v>44228</v>
      </c>
      <c r="W357" s="7" t="e">
        <f>VLOOKUP(Récap!V357,'Création N° Lot'!$D$3:$F$18,3,0)</f>
        <v>#N/A</v>
      </c>
      <c r="X357" t="e">
        <f>CONCATENATE(T357,MONTH(VLOOKUP(Récap!V357,'Création N° Lot'!$D$3:$E$18,2,0)),RIGHT(YEAR(VLOOKUP(Récap!V357,'Création N° Lot'!$D$3:$E$18,2,0)),2)," - ",DAY(W357),"/",MONTH(W357),"/",YEAR(W357))</f>
        <v>#N/A</v>
      </c>
      <c r="AA357" s="6"/>
      <c r="AB357" t="e">
        <f>VLOOKUP(AA357,'Info client'!$A$2:$D$1000,2,0)</f>
        <v>#N/A</v>
      </c>
      <c r="AC357" t="e">
        <f>VLOOKUP(AA357,'Info client'!$A$2:$D$1000,3,0)</f>
        <v>#N/A</v>
      </c>
      <c r="AD357" t="e">
        <f>VLOOKUP(AA357,'Info client'!$A$2:$D$1000,4,0)</f>
        <v>#N/A</v>
      </c>
      <c r="AF357" t="e">
        <f>VLOOKUP(Récap!AG357,'Création N° Lot'!$B$3:$B$18,2,0)</f>
        <v>#N/A</v>
      </c>
      <c r="AI357" t="str">
        <f t="shared" si="62"/>
        <v>44256</v>
      </c>
      <c r="AJ357" s="7" t="e">
        <f>VLOOKUP(Récap!AI357,'Création N° Lot'!$D$3:$F$18,3,0)</f>
        <v>#N/A</v>
      </c>
      <c r="AK357" t="e">
        <f>CONCATENATE(AG357,MONTH(VLOOKUP(Récap!AI357,'Création N° Lot'!$D$3:$E$18,2,0)),RIGHT(YEAR(VLOOKUP(Récap!AI357,'Création N° Lot'!$D$3:$E$18,2,0)),2)," - ",DAY(AJ357),"/",MONTH(AJ357),"/",YEAR(AJ357))</f>
        <v>#N/A</v>
      </c>
      <c r="AP357" s="6"/>
      <c r="AQ357" t="e">
        <f>VLOOKUP(AP357,'Info client'!$A$2:$D$1000,2,0)</f>
        <v>#N/A</v>
      </c>
      <c r="AR357" t="e">
        <f>VLOOKUP(AP357,'Info client'!$A$2:$D$1000,3,0)</f>
        <v>#N/A</v>
      </c>
      <c r="AS357" t="e">
        <f>VLOOKUP(AP357,'Info client'!$A$2:$D$1000,4,0)</f>
        <v>#N/A</v>
      </c>
      <c r="AU357" t="e">
        <f>VLOOKUP(Récap!AV357,'Création N° Lot'!$B$3:$B$18,2,0)</f>
        <v>#N/A</v>
      </c>
      <c r="AX357" t="str">
        <f t="shared" si="63"/>
        <v>44287</v>
      </c>
      <c r="AY357" s="7" t="e">
        <f>VLOOKUP(Récap!AX357,'Création N° Lot'!$D$3:$F$18,3,0)</f>
        <v>#N/A</v>
      </c>
      <c r="AZ357" t="e">
        <f>CONCATENATE(AV357,MONTH(VLOOKUP(Récap!AX357,'Création N° Lot'!$D$3:$E$18,2,0)),RIGHT(YEAR(VLOOKUP(Récap!AX357,'Création N° Lot'!$D$3:$E$18,2,0)),2)," - ",DAY(AY357),"/",MONTH(AY357),"/",YEAR(AY357))</f>
        <v>#N/A</v>
      </c>
      <c r="BC357" s="6"/>
      <c r="BD357" t="e">
        <f>VLOOKUP(BC357,'Info client'!$A$2:$D$1000,2,0)</f>
        <v>#N/A</v>
      </c>
      <c r="BE357" t="e">
        <f>VLOOKUP(BC357,'Info client'!$A$2:$D$1000,3,0)</f>
        <v>#N/A</v>
      </c>
      <c r="BF357" t="e">
        <f>VLOOKUP(BC357,'Info client'!$A$2:$D$1000,4,0)</f>
        <v>#N/A</v>
      </c>
      <c r="BH357" t="e">
        <f>VLOOKUP(Récap!BI357,'Création N° Lot'!$B$3:$B$18,2,0)</f>
        <v>#N/A</v>
      </c>
      <c r="BK357" t="str">
        <f t="shared" si="64"/>
        <v>44317</v>
      </c>
      <c r="BL357" s="7" t="e">
        <f>VLOOKUP(Récap!BK357,'Création N° Lot'!$D$3:$F$18,3,0)</f>
        <v>#N/A</v>
      </c>
      <c r="BM357" t="e">
        <f>CONCATENATE(BI357,MONTH(VLOOKUP(Récap!BK357,'Création N° Lot'!$D$3:$E$18,2,0)),RIGHT(YEAR(VLOOKUP(Récap!BK357,'Création N° Lot'!$D$3:$E$18,2,0)),2)," - ",DAY(BL357),"/",MONTH(BL357),"/",YEAR(BL357))</f>
        <v>#N/A</v>
      </c>
      <c r="BP357" s="6"/>
      <c r="BQ357" t="e">
        <f>VLOOKUP(BP357,'Info client'!$A$2:$D$1000,2,0)</f>
        <v>#N/A</v>
      </c>
      <c r="BR357" t="e">
        <f>VLOOKUP(BP357,'Info client'!$A$2:$D$1000,3,0)</f>
        <v>#N/A</v>
      </c>
      <c r="BS357" t="e">
        <f>VLOOKUP(BP357,'Info client'!$A$2:$D$1000,4,0)</f>
        <v>#N/A</v>
      </c>
      <c r="BU357" t="e">
        <f>VLOOKUP(Récap!BV357,'Création N° Lot'!$B$3:$B$18,2,0)</f>
        <v>#N/A</v>
      </c>
      <c r="BX357" t="str">
        <f t="shared" si="65"/>
        <v>44348</v>
      </c>
      <c r="BY357" s="7" t="e">
        <f>VLOOKUP(Récap!BX357,'Création N° Lot'!$D$3:$F$18,3,0)</f>
        <v>#N/A</v>
      </c>
      <c r="BZ357" t="e">
        <f>CONCATENATE(BV357,MONTH(VLOOKUP(Récap!BX357,'Création N° Lot'!$D$3:$E$18,2,0)),RIGHT(YEAR(VLOOKUP(Récap!BX357,'Création N° Lot'!$D$3:$E$18,2,0)),2)," - ",DAY(BY357),"/",MONTH(BY357),"/",YEAR(BY357))</f>
        <v>#N/A</v>
      </c>
      <c r="CC357" s="6"/>
      <c r="CD357" t="e">
        <f>VLOOKUP(CC357,'Info client'!$A$2:$D$1000,2,0)</f>
        <v>#N/A</v>
      </c>
      <c r="CE357" t="e">
        <f>VLOOKUP(CC357,'Info client'!$A$2:$D$1000,3,0)</f>
        <v>#N/A</v>
      </c>
      <c r="CF357" t="e">
        <f>VLOOKUP(CC357,'Info client'!$A$2:$D$1000,4,0)</f>
        <v>#N/A</v>
      </c>
      <c r="CH357" t="e">
        <f>VLOOKUP(Récap!CI357,'Création N° Lot'!$B$3:$B$18,2,0)</f>
        <v>#N/A</v>
      </c>
      <c r="CK357" t="str">
        <f t="shared" si="66"/>
        <v>44378</v>
      </c>
      <c r="CL357" s="7" t="e">
        <f>VLOOKUP(Récap!CK357,'Création N° Lot'!$D$3:$F$18,3,0)</f>
        <v>#N/A</v>
      </c>
      <c r="CM357" t="e">
        <f>CONCATENATE(CI357,MONTH(VLOOKUP(Récap!CK357,'Création N° Lot'!$D$3:$E$18,2,0)),RIGHT(YEAR(VLOOKUP(Récap!CK357,'Création N° Lot'!$D$3:$E$18,2,0)),2)," - ",DAY(CL357),"/",MONTH(CL357),"/",YEAR(CL357))</f>
        <v>#N/A</v>
      </c>
      <c r="CP357" s="6"/>
      <c r="CQ357" t="e">
        <f>VLOOKUP(CP357,'Info client'!$A$2:$D$1000,2,0)</f>
        <v>#N/A</v>
      </c>
      <c r="CR357" t="e">
        <f>VLOOKUP(CP357,'Info client'!$A$2:$D$1000,3,0)</f>
        <v>#N/A</v>
      </c>
      <c r="CS357" t="e">
        <f>VLOOKUP(CP357,'Info client'!$A$2:$D$1000,4,0)</f>
        <v>#N/A</v>
      </c>
      <c r="CU357" t="e">
        <f>VLOOKUP(Récap!CV357,'Création N° Lot'!$B$3:$B$18,2,0)</f>
        <v>#N/A</v>
      </c>
      <c r="CX357" t="str">
        <f t="shared" si="67"/>
        <v>Aout 2021</v>
      </c>
      <c r="CY357" s="7" t="e">
        <f>VLOOKUP(Récap!CX357,'Création N° Lot'!$D$3:$F$18,3,0)</f>
        <v>#N/A</v>
      </c>
      <c r="CZ357" t="e">
        <f>CONCATENATE(CV357,MONTH(VLOOKUP(Récap!CX357,'Création N° Lot'!$D$3:$E$18,2,0)),RIGHT(YEAR(VLOOKUP(Récap!CX357,'Création N° Lot'!$D$3:$E$18,2,0)),2)," - ",DAY(CY357),"/",MONTH(CY357),"/",YEAR(CY357))</f>
        <v>#N/A</v>
      </c>
      <c r="DC357" s="6"/>
      <c r="DD357" t="e">
        <f>VLOOKUP(DC357,'Info client'!$A$2:$D$1000,2,0)</f>
        <v>#N/A</v>
      </c>
      <c r="DE357" t="e">
        <f>VLOOKUP(DC357,'Info client'!$A$2:$D$1000,3,0)</f>
        <v>#N/A</v>
      </c>
      <c r="DF357" t="e">
        <f>VLOOKUP(DC357,'Info client'!$A$2:$D$1000,4,0)</f>
        <v>#N/A</v>
      </c>
      <c r="DH357" t="e">
        <f>VLOOKUP(Récap!DI357,'Création N° Lot'!$B$3:$B$18,2,0)</f>
        <v>#N/A</v>
      </c>
      <c r="DK357" t="str">
        <f t="shared" si="68"/>
        <v>44440</v>
      </c>
      <c r="DL357" s="7" t="e">
        <f>VLOOKUP(Récap!DK357,'Création N° Lot'!$D$3:$F$18,3,0)</f>
        <v>#N/A</v>
      </c>
      <c r="DM357" t="e">
        <f>CONCATENATE(DI357,MONTH(VLOOKUP(Récap!DK357,'Création N° Lot'!$D$3:$E$18,2,0)),RIGHT(YEAR(VLOOKUP(Récap!DK357,'Création N° Lot'!$D$3:$E$18,2,0)),2)," - ",DAY(DL357),"/",MONTH(DL357),"/",YEAR(DL357))</f>
        <v>#N/A</v>
      </c>
      <c r="DP357" s="6"/>
      <c r="DQ357" t="e">
        <f>VLOOKUP(DP357,'Info client'!$A$2:$D$1000,2,0)</f>
        <v>#N/A</v>
      </c>
      <c r="DR357" t="e">
        <f>VLOOKUP(DP357,'Info client'!$A$2:$D$1000,3,0)</f>
        <v>#N/A</v>
      </c>
      <c r="DS357" t="e">
        <f>VLOOKUP(DP357,'Info client'!$A$2:$D$1000,4,0)</f>
        <v>#N/A</v>
      </c>
      <c r="DU357" t="e">
        <f>VLOOKUP(Récap!DV357,'Création N° Lot'!$B$3:$B$18,2,0)</f>
        <v>#N/A</v>
      </c>
      <c r="DX357" t="str">
        <f t="shared" si="69"/>
        <v>44470</v>
      </c>
      <c r="DY357" s="7" t="e">
        <f>VLOOKUP(Récap!DX357,'Création N° Lot'!$D$3:$F$18,3,0)</f>
        <v>#N/A</v>
      </c>
      <c r="DZ357" t="e">
        <f>CONCATENATE(DV357,MONTH(VLOOKUP(Récap!DX357,'Création N° Lot'!$D$3:$E$18,2,0)),RIGHT(YEAR(VLOOKUP(Récap!DX357,'Création N° Lot'!$D$3:$E$18,2,0)),2)," - ",DAY(DY357),"/",MONTH(DY357),"/",YEAR(DY357))</f>
        <v>#N/A</v>
      </c>
      <c r="EC357" s="6"/>
      <c r="ED357" t="e">
        <f>VLOOKUP(EC357,'Info client'!$A$2:$D$1000,2,0)</f>
        <v>#N/A</v>
      </c>
      <c r="EE357" t="e">
        <f>VLOOKUP(EC357,'Info client'!$A$2:$D$1000,3,0)</f>
        <v>#N/A</v>
      </c>
      <c r="EF357" t="e">
        <f>VLOOKUP(EC357,'Info client'!$A$2:$D$1000,4,0)</f>
        <v>#N/A</v>
      </c>
      <c r="EH357" t="e">
        <f>VLOOKUP(Récap!EI357,'Création N° Lot'!$B$3:$B$18,2,0)</f>
        <v>#N/A</v>
      </c>
      <c r="EK357" t="str">
        <f t="shared" si="70"/>
        <v>44501</v>
      </c>
      <c r="EL357" s="7" t="e">
        <f>VLOOKUP(Récap!EK357,'Création N° Lot'!$D$3:$F$18,3,0)</f>
        <v>#N/A</v>
      </c>
      <c r="EM357" t="e">
        <f>CONCATENATE(EI357,MONTH(VLOOKUP(Récap!EK357,'Création N° Lot'!$D$3:$E$18,2,0)),RIGHT(YEAR(VLOOKUP(Récap!EK357,'Création N° Lot'!$D$3:$E$18,2,0)),2)," - ",DAY(EL357),"/",MONTH(EL357),"/",YEAR(EL357))</f>
        <v>#N/A</v>
      </c>
      <c r="EP357" s="6"/>
      <c r="EQ357" t="e">
        <f>VLOOKUP(EP357,'Info client'!$A$2:$D$1000,2,0)</f>
        <v>#N/A</v>
      </c>
      <c r="ER357" t="e">
        <f>VLOOKUP(EP357,'Info client'!$A$2:$D$1000,3,0)</f>
        <v>#N/A</v>
      </c>
      <c r="ES357" t="e">
        <f>VLOOKUP(EP357,'Info client'!$A$2:$D$1000,4,0)</f>
        <v>#N/A</v>
      </c>
      <c r="EU357" t="e">
        <f>VLOOKUP(Récap!EV357,'Création N° Lot'!$B$3:$B$18,2,0)</f>
        <v>#N/A</v>
      </c>
      <c r="EX357" t="str">
        <f t="shared" si="71"/>
        <v>44531</v>
      </c>
      <c r="EY357" s="7" t="e">
        <f>VLOOKUP(Récap!EX357,'Création N° Lot'!$D$3:$F$18,3,0)</f>
        <v>#N/A</v>
      </c>
      <c r="EZ357" t="e">
        <f>CONCATENATE(EV357,MONTH(VLOOKUP(Récap!EX357,'Création N° Lot'!$D$3:$E$18,2,0)),RIGHT(YEAR(VLOOKUP(Récap!EX357,'Création N° Lot'!$D$3:$E$18,2,0)),2)," - ",DAY(EY357),"/",MONTH(EY357),"/",YEAR(EY357))</f>
        <v>#N/A</v>
      </c>
    </row>
    <row r="358" spans="2:156" x14ac:dyDescent="0.25">
      <c r="B358" t="e">
        <f>VLOOKUP($A358,'Info client'!$A$2:$D$1000,2,0)</f>
        <v>#N/A</v>
      </c>
      <c r="C358" t="e">
        <f>VLOOKUP($A358,'Info client'!$A$2:$D$1000,3,0)</f>
        <v>#N/A</v>
      </c>
      <c r="D358" t="e">
        <f>VLOOKUP($A358,'Info client'!$A$2:$D$1000,4,0)</f>
        <v>#N/A</v>
      </c>
      <c r="F358" t="e">
        <f>VLOOKUP(Récap!G358,'Création N° Lot'!B270:B370,2,0)</f>
        <v>#N/A</v>
      </c>
      <c r="I358" t="str">
        <f t="shared" si="60"/>
        <v>44197</v>
      </c>
      <c r="J358" s="7" t="e">
        <f>VLOOKUP(Récap!I358,'Création N° Lot'!$D$3:$F$18,3,0)</f>
        <v>#N/A</v>
      </c>
      <c r="K358" t="e">
        <f>CONCATENATE(G358,MONTH(VLOOKUP(Récap!I358,'Création N° Lot'!$D$3:$E$18,2,0)),RIGHT(YEAR(VLOOKUP(Récap!I358,'Création N° Lot'!$D$3:$E$18,2,0)),2)," - ",DAY(J358),"/",MONTH(J358),"/",YEAR(J358))</f>
        <v>#N/A</v>
      </c>
      <c r="O358" t="e">
        <f>VLOOKUP(N358,'Info client'!$A$2:$D$1000,2,0)</f>
        <v>#N/A</v>
      </c>
      <c r="P358" t="e">
        <f>VLOOKUP($A358,'Info client'!$A$2:$D$1000,3,0)</f>
        <v>#N/A</v>
      </c>
      <c r="Q358" t="e">
        <f>VLOOKUP($A358,'Info client'!$A$2:$D$1000,4,0)</f>
        <v>#N/A</v>
      </c>
      <c r="S358" t="e">
        <f>VLOOKUP(Récap!G358,'Création N° Lot'!$B$3:$B$18,2,0)</f>
        <v>#N/A</v>
      </c>
      <c r="V358" t="str">
        <f t="shared" si="61"/>
        <v>44228</v>
      </c>
      <c r="W358" s="7" t="e">
        <f>VLOOKUP(Récap!V358,'Création N° Lot'!$D$3:$F$18,3,0)</f>
        <v>#N/A</v>
      </c>
      <c r="X358" t="e">
        <f>CONCATENATE(T358,MONTH(VLOOKUP(Récap!V358,'Création N° Lot'!$D$3:$E$18,2,0)),RIGHT(YEAR(VLOOKUP(Récap!V358,'Création N° Lot'!$D$3:$E$18,2,0)),2)," - ",DAY(W358),"/",MONTH(W358),"/",YEAR(W358))</f>
        <v>#N/A</v>
      </c>
      <c r="AA358" s="6"/>
      <c r="AB358" t="e">
        <f>VLOOKUP(AA358,'Info client'!$A$2:$D$1000,2,0)</f>
        <v>#N/A</v>
      </c>
      <c r="AC358" t="e">
        <f>VLOOKUP(AA358,'Info client'!$A$2:$D$1000,3,0)</f>
        <v>#N/A</v>
      </c>
      <c r="AD358" t="e">
        <f>VLOOKUP(AA358,'Info client'!$A$2:$D$1000,4,0)</f>
        <v>#N/A</v>
      </c>
      <c r="AF358" t="e">
        <f>VLOOKUP(Récap!AG358,'Création N° Lot'!$B$3:$B$18,2,0)</f>
        <v>#N/A</v>
      </c>
      <c r="AI358" t="str">
        <f t="shared" si="62"/>
        <v>44256</v>
      </c>
      <c r="AJ358" s="7" t="e">
        <f>VLOOKUP(Récap!AI358,'Création N° Lot'!$D$3:$F$18,3,0)</f>
        <v>#N/A</v>
      </c>
      <c r="AK358" t="e">
        <f>CONCATENATE(AG358,MONTH(VLOOKUP(Récap!AI358,'Création N° Lot'!$D$3:$E$18,2,0)),RIGHT(YEAR(VLOOKUP(Récap!AI358,'Création N° Lot'!$D$3:$E$18,2,0)),2)," - ",DAY(AJ358),"/",MONTH(AJ358),"/",YEAR(AJ358))</f>
        <v>#N/A</v>
      </c>
      <c r="AP358" s="6"/>
      <c r="AQ358" t="e">
        <f>VLOOKUP(AP358,'Info client'!$A$2:$D$1000,2,0)</f>
        <v>#N/A</v>
      </c>
      <c r="AR358" t="e">
        <f>VLOOKUP(AP358,'Info client'!$A$2:$D$1000,3,0)</f>
        <v>#N/A</v>
      </c>
      <c r="AS358" t="e">
        <f>VLOOKUP(AP358,'Info client'!$A$2:$D$1000,4,0)</f>
        <v>#N/A</v>
      </c>
      <c r="AU358" t="e">
        <f>VLOOKUP(Récap!AV358,'Création N° Lot'!$B$3:$B$18,2,0)</f>
        <v>#N/A</v>
      </c>
      <c r="AX358" t="str">
        <f t="shared" si="63"/>
        <v>44287</v>
      </c>
      <c r="AY358" s="7" t="e">
        <f>VLOOKUP(Récap!AX358,'Création N° Lot'!$D$3:$F$18,3,0)</f>
        <v>#N/A</v>
      </c>
      <c r="AZ358" t="e">
        <f>CONCATENATE(AV358,MONTH(VLOOKUP(Récap!AX358,'Création N° Lot'!$D$3:$E$18,2,0)),RIGHT(YEAR(VLOOKUP(Récap!AX358,'Création N° Lot'!$D$3:$E$18,2,0)),2)," - ",DAY(AY358),"/",MONTH(AY358),"/",YEAR(AY358))</f>
        <v>#N/A</v>
      </c>
      <c r="BC358" s="6"/>
      <c r="BD358" t="e">
        <f>VLOOKUP(BC358,'Info client'!$A$2:$D$1000,2,0)</f>
        <v>#N/A</v>
      </c>
      <c r="BE358" t="e">
        <f>VLOOKUP(BC358,'Info client'!$A$2:$D$1000,3,0)</f>
        <v>#N/A</v>
      </c>
      <c r="BF358" t="e">
        <f>VLOOKUP(BC358,'Info client'!$A$2:$D$1000,4,0)</f>
        <v>#N/A</v>
      </c>
      <c r="BH358" t="e">
        <f>VLOOKUP(Récap!BI358,'Création N° Lot'!$B$3:$B$18,2,0)</f>
        <v>#N/A</v>
      </c>
      <c r="BK358" t="str">
        <f t="shared" si="64"/>
        <v>44317</v>
      </c>
      <c r="BL358" s="7" t="e">
        <f>VLOOKUP(Récap!BK358,'Création N° Lot'!$D$3:$F$18,3,0)</f>
        <v>#N/A</v>
      </c>
      <c r="BM358" t="e">
        <f>CONCATENATE(BI358,MONTH(VLOOKUP(Récap!BK358,'Création N° Lot'!$D$3:$E$18,2,0)),RIGHT(YEAR(VLOOKUP(Récap!BK358,'Création N° Lot'!$D$3:$E$18,2,0)),2)," - ",DAY(BL358),"/",MONTH(BL358),"/",YEAR(BL358))</f>
        <v>#N/A</v>
      </c>
      <c r="BP358" s="6"/>
      <c r="BQ358" t="e">
        <f>VLOOKUP(BP358,'Info client'!$A$2:$D$1000,2,0)</f>
        <v>#N/A</v>
      </c>
      <c r="BR358" t="e">
        <f>VLOOKUP(BP358,'Info client'!$A$2:$D$1000,3,0)</f>
        <v>#N/A</v>
      </c>
      <c r="BS358" t="e">
        <f>VLOOKUP(BP358,'Info client'!$A$2:$D$1000,4,0)</f>
        <v>#N/A</v>
      </c>
      <c r="BU358" t="e">
        <f>VLOOKUP(Récap!BV358,'Création N° Lot'!$B$3:$B$18,2,0)</f>
        <v>#N/A</v>
      </c>
      <c r="BX358" t="str">
        <f t="shared" si="65"/>
        <v>44348</v>
      </c>
      <c r="BY358" s="7" t="e">
        <f>VLOOKUP(Récap!BX358,'Création N° Lot'!$D$3:$F$18,3,0)</f>
        <v>#N/A</v>
      </c>
      <c r="BZ358" t="e">
        <f>CONCATENATE(BV358,MONTH(VLOOKUP(Récap!BX358,'Création N° Lot'!$D$3:$E$18,2,0)),RIGHT(YEAR(VLOOKUP(Récap!BX358,'Création N° Lot'!$D$3:$E$18,2,0)),2)," - ",DAY(BY358),"/",MONTH(BY358),"/",YEAR(BY358))</f>
        <v>#N/A</v>
      </c>
      <c r="CC358" s="6"/>
      <c r="CD358" t="e">
        <f>VLOOKUP(CC358,'Info client'!$A$2:$D$1000,2,0)</f>
        <v>#N/A</v>
      </c>
      <c r="CE358" t="e">
        <f>VLOOKUP(CC358,'Info client'!$A$2:$D$1000,3,0)</f>
        <v>#N/A</v>
      </c>
      <c r="CF358" t="e">
        <f>VLOOKUP(CC358,'Info client'!$A$2:$D$1000,4,0)</f>
        <v>#N/A</v>
      </c>
      <c r="CH358" t="e">
        <f>VLOOKUP(Récap!CI358,'Création N° Lot'!$B$3:$B$18,2,0)</f>
        <v>#N/A</v>
      </c>
      <c r="CK358" t="str">
        <f t="shared" si="66"/>
        <v>44378</v>
      </c>
      <c r="CL358" s="7" t="e">
        <f>VLOOKUP(Récap!CK358,'Création N° Lot'!$D$3:$F$18,3,0)</f>
        <v>#N/A</v>
      </c>
      <c r="CM358" t="e">
        <f>CONCATENATE(CI358,MONTH(VLOOKUP(Récap!CK358,'Création N° Lot'!$D$3:$E$18,2,0)),RIGHT(YEAR(VLOOKUP(Récap!CK358,'Création N° Lot'!$D$3:$E$18,2,0)),2)," - ",DAY(CL358),"/",MONTH(CL358),"/",YEAR(CL358))</f>
        <v>#N/A</v>
      </c>
      <c r="CP358" s="6"/>
      <c r="CQ358" t="e">
        <f>VLOOKUP(CP358,'Info client'!$A$2:$D$1000,2,0)</f>
        <v>#N/A</v>
      </c>
      <c r="CR358" t="e">
        <f>VLOOKUP(CP358,'Info client'!$A$2:$D$1000,3,0)</f>
        <v>#N/A</v>
      </c>
      <c r="CS358" t="e">
        <f>VLOOKUP(CP358,'Info client'!$A$2:$D$1000,4,0)</f>
        <v>#N/A</v>
      </c>
      <c r="CU358" t="e">
        <f>VLOOKUP(Récap!CV358,'Création N° Lot'!$B$3:$B$18,2,0)</f>
        <v>#N/A</v>
      </c>
      <c r="CX358" t="str">
        <f t="shared" si="67"/>
        <v>Aout 2021</v>
      </c>
      <c r="CY358" s="7" t="e">
        <f>VLOOKUP(Récap!CX358,'Création N° Lot'!$D$3:$F$18,3,0)</f>
        <v>#N/A</v>
      </c>
      <c r="CZ358" t="e">
        <f>CONCATENATE(CV358,MONTH(VLOOKUP(Récap!CX358,'Création N° Lot'!$D$3:$E$18,2,0)),RIGHT(YEAR(VLOOKUP(Récap!CX358,'Création N° Lot'!$D$3:$E$18,2,0)),2)," - ",DAY(CY358),"/",MONTH(CY358),"/",YEAR(CY358))</f>
        <v>#N/A</v>
      </c>
      <c r="DC358" s="6"/>
      <c r="DD358" t="e">
        <f>VLOOKUP(DC358,'Info client'!$A$2:$D$1000,2,0)</f>
        <v>#N/A</v>
      </c>
      <c r="DE358" t="e">
        <f>VLOOKUP(DC358,'Info client'!$A$2:$D$1000,3,0)</f>
        <v>#N/A</v>
      </c>
      <c r="DF358" t="e">
        <f>VLOOKUP(DC358,'Info client'!$A$2:$D$1000,4,0)</f>
        <v>#N/A</v>
      </c>
      <c r="DH358" t="e">
        <f>VLOOKUP(Récap!DI358,'Création N° Lot'!$B$3:$B$18,2,0)</f>
        <v>#N/A</v>
      </c>
      <c r="DK358" t="str">
        <f t="shared" si="68"/>
        <v>44440</v>
      </c>
      <c r="DL358" s="7" t="e">
        <f>VLOOKUP(Récap!DK358,'Création N° Lot'!$D$3:$F$18,3,0)</f>
        <v>#N/A</v>
      </c>
      <c r="DM358" t="e">
        <f>CONCATENATE(DI358,MONTH(VLOOKUP(Récap!DK358,'Création N° Lot'!$D$3:$E$18,2,0)),RIGHT(YEAR(VLOOKUP(Récap!DK358,'Création N° Lot'!$D$3:$E$18,2,0)),2)," - ",DAY(DL358),"/",MONTH(DL358),"/",YEAR(DL358))</f>
        <v>#N/A</v>
      </c>
      <c r="DP358" s="6"/>
      <c r="DQ358" t="e">
        <f>VLOOKUP(DP358,'Info client'!$A$2:$D$1000,2,0)</f>
        <v>#N/A</v>
      </c>
      <c r="DR358" t="e">
        <f>VLOOKUP(DP358,'Info client'!$A$2:$D$1000,3,0)</f>
        <v>#N/A</v>
      </c>
      <c r="DS358" t="e">
        <f>VLOOKUP(DP358,'Info client'!$A$2:$D$1000,4,0)</f>
        <v>#N/A</v>
      </c>
      <c r="DU358" t="e">
        <f>VLOOKUP(Récap!DV358,'Création N° Lot'!$B$3:$B$18,2,0)</f>
        <v>#N/A</v>
      </c>
      <c r="DX358" t="str">
        <f t="shared" si="69"/>
        <v>44470</v>
      </c>
      <c r="DY358" s="7" t="e">
        <f>VLOOKUP(Récap!DX358,'Création N° Lot'!$D$3:$F$18,3,0)</f>
        <v>#N/A</v>
      </c>
      <c r="DZ358" t="e">
        <f>CONCATENATE(DV358,MONTH(VLOOKUP(Récap!DX358,'Création N° Lot'!$D$3:$E$18,2,0)),RIGHT(YEAR(VLOOKUP(Récap!DX358,'Création N° Lot'!$D$3:$E$18,2,0)),2)," - ",DAY(DY358),"/",MONTH(DY358),"/",YEAR(DY358))</f>
        <v>#N/A</v>
      </c>
      <c r="EC358" s="6"/>
      <c r="ED358" t="e">
        <f>VLOOKUP(EC358,'Info client'!$A$2:$D$1000,2,0)</f>
        <v>#N/A</v>
      </c>
      <c r="EE358" t="e">
        <f>VLOOKUP(EC358,'Info client'!$A$2:$D$1000,3,0)</f>
        <v>#N/A</v>
      </c>
      <c r="EF358" t="e">
        <f>VLOOKUP(EC358,'Info client'!$A$2:$D$1000,4,0)</f>
        <v>#N/A</v>
      </c>
      <c r="EH358" t="e">
        <f>VLOOKUP(Récap!EI358,'Création N° Lot'!$B$3:$B$18,2,0)</f>
        <v>#N/A</v>
      </c>
      <c r="EK358" t="str">
        <f t="shared" si="70"/>
        <v>44501</v>
      </c>
      <c r="EL358" s="7" t="e">
        <f>VLOOKUP(Récap!EK358,'Création N° Lot'!$D$3:$F$18,3,0)</f>
        <v>#N/A</v>
      </c>
      <c r="EM358" t="e">
        <f>CONCATENATE(EI358,MONTH(VLOOKUP(Récap!EK358,'Création N° Lot'!$D$3:$E$18,2,0)),RIGHT(YEAR(VLOOKUP(Récap!EK358,'Création N° Lot'!$D$3:$E$18,2,0)),2)," - ",DAY(EL358),"/",MONTH(EL358),"/",YEAR(EL358))</f>
        <v>#N/A</v>
      </c>
      <c r="EP358" s="6"/>
      <c r="EQ358" t="e">
        <f>VLOOKUP(EP358,'Info client'!$A$2:$D$1000,2,0)</f>
        <v>#N/A</v>
      </c>
      <c r="ER358" t="e">
        <f>VLOOKUP(EP358,'Info client'!$A$2:$D$1000,3,0)</f>
        <v>#N/A</v>
      </c>
      <c r="ES358" t="e">
        <f>VLOOKUP(EP358,'Info client'!$A$2:$D$1000,4,0)</f>
        <v>#N/A</v>
      </c>
      <c r="EU358" t="e">
        <f>VLOOKUP(Récap!EV358,'Création N° Lot'!$B$3:$B$18,2,0)</f>
        <v>#N/A</v>
      </c>
      <c r="EX358" t="str">
        <f t="shared" si="71"/>
        <v>44531</v>
      </c>
      <c r="EY358" s="7" t="e">
        <f>VLOOKUP(Récap!EX358,'Création N° Lot'!$D$3:$F$18,3,0)</f>
        <v>#N/A</v>
      </c>
      <c r="EZ358" t="e">
        <f>CONCATENATE(EV358,MONTH(VLOOKUP(Récap!EX358,'Création N° Lot'!$D$3:$E$18,2,0)),RIGHT(YEAR(VLOOKUP(Récap!EX358,'Création N° Lot'!$D$3:$E$18,2,0)),2)," - ",DAY(EY358),"/",MONTH(EY358),"/",YEAR(EY358))</f>
        <v>#N/A</v>
      </c>
    </row>
    <row r="359" spans="2:156" x14ac:dyDescent="0.25">
      <c r="B359" t="e">
        <f>VLOOKUP($A359,'Info client'!$A$2:$D$1000,2,0)</f>
        <v>#N/A</v>
      </c>
      <c r="C359" t="e">
        <f>VLOOKUP($A359,'Info client'!$A$2:$D$1000,3,0)</f>
        <v>#N/A</v>
      </c>
      <c r="D359" t="e">
        <f>VLOOKUP($A359,'Info client'!$A$2:$D$1000,4,0)</f>
        <v>#N/A</v>
      </c>
      <c r="F359" t="e">
        <f>VLOOKUP(Récap!G359,'Création N° Lot'!B271:B371,2,0)</f>
        <v>#N/A</v>
      </c>
      <c r="I359" t="str">
        <f t="shared" si="60"/>
        <v>44197</v>
      </c>
      <c r="J359" s="7" t="e">
        <f>VLOOKUP(Récap!I359,'Création N° Lot'!$D$3:$F$18,3,0)</f>
        <v>#N/A</v>
      </c>
      <c r="K359" t="e">
        <f>CONCATENATE(G359,MONTH(VLOOKUP(Récap!I359,'Création N° Lot'!$D$3:$E$18,2,0)),RIGHT(YEAR(VLOOKUP(Récap!I359,'Création N° Lot'!$D$3:$E$18,2,0)),2)," - ",DAY(J359),"/",MONTH(J359),"/",YEAR(J359))</f>
        <v>#N/A</v>
      </c>
      <c r="O359" t="e">
        <f>VLOOKUP(N359,'Info client'!$A$2:$D$1000,2,0)</f>
        <v>#N/A</v>
      </c>
      <c r="P359" t="e">
        <f>VLOOKUP($A359,'Info client'!$A$2:$D$1000,3,0)</f>
        <v>#N/A</v>
      </c>
      <c r="Q359" t="e">
        <f>VLOOKUP($A359,'Info client'!$A$2:$D$1000,4,0)</f>
        <v>#N/A</v>
      </c>
      <c r="S359" t="e">
        <f>VLOOKUP(Récap!G359,'Création N° Lot'!$B$3:$B$18,2,0)</f>
        <v>#N/A</v>
      </c>
      <c r="V359" t="str">
        <f t="shared" si="61"/>
        <v>44228</v>
      </c>
      <c r="W359" s="7" t="e">
        <f>VLOOKUP(Récap!V359,'Création N° Lot'!$D$3:$F$18,3,0)</f>
        <v>#N/A</v>
      </c>
      <c r="X359" t="e">
        <f>CONCATENATE(T359,MONTH(VLOOKUP(Récap!V359,'Création N° Lot'!$D$3:$E$18,2,0)),RIGHT(YEAR(VLOOKUP(Récap!V359,'Création N° Lot'!$D$3:$E$18,2,0)),2)," - ",DAY(W359),"/",MONTH(W359),"/",YEAR(W359))</f>
        <v>#N/A</v>
      </c>
      <c r="AA359" s="6"/>
      <c r="AB359" t="e">
        <f>VLOOKUP(AA359,'Info client'!$A$2:$D$1000,2,0)</f>
        <v>#N/A</v>
      </c>
      <c r="AC359" t="e">
        <f>VLOOKUP(AA359,'Info client'!$A$2:$D$1000,3,0)</f>
        <v>#N/A</v>
      </c>
      <c r="AD359" t="e">
        <f>VLOOKUP(AA359,'Info client'!$A$2:$D$1000,4,0)</f>
        <v>#N/A</v>
      </c>
      <c r="AF359" t="e">
        <f>VLOOKUP(Récap!AG359,'Création N° Lot'!$B$3:$B$18,2,0)</f>
        <v>#N/A</v>
      </c>
      <c r="AI359" t="str">
        <f t="shared" si="62"/>
        <v>44256</v>
      </c>
      <c r="AJ359" s="7" t="e">
        <f>VLOOKUP(Récap!AI359,'Création N° Lot'!$D$3:$F$18,3,0)</f>
        <v>#N/A</v>
      </c>
      <c r="AK359" t="e">
        <f>CONCATENATE(AG359,MONTH(VLOOKUP(Récap!AI359,'Création N° Lot'!$D$3:$E$18,2,0)),RIGHT(YEAR(VLOOKUP(Récap!AI359,'Création N° Lot'!$D$3:$E$18,2,0)),2)," - ",DAY(AJ359),"/",MONTH(AJ359),"/",YEAR(AJ359))</f>
        <v>#N/A</v>
      </c>
      <c r="AP359" s="6"/>
      <c r="AQ359" t="e">
        <f>VLOOKUP(AP359,'Info client'!$A$2:$D$1000,2,0)</f>
        <v>#N/A</v>
      </c>
      <c r="AR359" t="e">
        <f>VLOOKUP(AP359,'Info client'!$A$2:$D$1000,3,0)</f>
        <v>#N/A</v>
      </c>
      <c r="AS359" t="e">
        <f>VLOOKUP(AP359,'Info client'!$A$2:$D$1000,4,0)</f>
        <v>#N/A</v>
      </c>
      <c r="AU359" t="e">
        <f>VLOOKUP(Récap!AV359,'Création N° Lot'!$B$3:$B$18,2,0)</f>
        <v>#N/A</v>
      </c>
      <c r="AX359" t="str">
        <f t="shared" si="63"/>
        <v>44287</v>
      </c>
      <c r="AY359" s="7" t="e">
        <f>VLOOKUP(Récap!AX359,'Création N° Lot'!$D$3:$F$18,3,0)</f>
        <v>#N/A</v>
      </c>
      <c r="AZ359" t="e">
        <f>CONCATENATE(AV359,MONTH(VLOOKUP(Récap!AX359,'Création N° Lot'!$D$3:$E$18,2,0)),RIGHT(YEAR(VLOOKUP(Récap!AX359,'Création N° Lot'!$D$3:$E$18,2,0)),2)," - ",DAY(AY359),"/",MONTH(AY359),"/",YEAR(AY359))</f>
        <v>#N/A</v>
      </c>
      <c r="BC359" s="6"/>
      <c r="BD359" t="e">
        <f>VLOOKUP(BC359,'Info client'!$A$2:$D$1000,2,0)</f>
        <v>#N/A</v>
      </c>
      <c r="BE359" t="e">
        <f>VLOOKUP(BC359,'Info client'!$A$2:$D$1000,3,0)</f>
        <v>#N/A</v>
      </c>
      <c r="BF359" t="e">
        <f>VLOOKUP(BC359,'Info client'!$A$2:$D$1000,4,0)</f>
        <v>#N/A</v>
      </c>
      <c r="BH359" t="e">
        <f>VLOOKUP(Récap!BI359,'Création N° Lot'!$B$3:$B$18,2,0)</f>
        <v>#N/A</v>
      </c>
      <c r="BK359" t="str">
        <f t="shared" si="64"/>
        <v>44317</v>
      </c>
      <c r="BL359" s="7" t="e">
        <f>VLOOKUP(Récap!BK359,'Création N° Lot'!$D$3:$F$18,3,0)</f>
        <v>#N/A</v>
      </c>
      <c r="BM359" t="e">
        <f>CONCATENATE(BI359,MONTH(VLOOKUP(Récap!BK359,'Création N° Lot'!$D$3:$E$18,2,0)),RIGHT(YEAR(VLOOKUP(Récap!BK359,'Création N° Lot'!$D$3:$E$18,2,0)),2)," - ",DAY(BL359),"/",MONTH(BL359),"/",YEAR(BL359))</f>
        <v>#N/A</v>
      </c>
      <c r="BP359" s="6"/>
      <c r="BQ359" t="e">
        <f>VLOOKUP(BP359,'Info client'!$A$2:$D$1000,2,0)</f>
        <v>#N/A</v>
      </c>
      <c r="BR359" t="e">
        <f>VLOOKUP(BP359,'Info client'!$A$2:$D$1000,3,0)</f>
        <v>#N/A</v>
      </c>
      <c r="BS359" t="e">
        <f>VLOOKUP(BP359,'Info client'!$A$2:$D$1000,4,0)</f>
        <v>#N/A</v>
      </c>
      <c r="BU359" t="e">
        <f>VLOOKUP(Récap!BV359,'Création N° Lot'!$B$3:$B$18,2,0)</f>
        <v>#N/A</v>
      </c>
      <c r="BX359" t="str">
        <f t="shared" si="65"/>
        <v>44348</v>
      </c>
      <c r="BY359" s="7" t="e">
        <f>VLOOKUP(Récap!BX359,'Création N° Lot'!$D$3:$F$18,3,0)</f>
        <v>#N/A</v>
      </c>
      <c r="BZ359" t="e">
        <f>CONCATENATE(BV359,MONTH(VLOOKUP(Récap!BX359,'Création N° Lot'!$D$3:$E$18,2,0)),RIGHT(YEAR(VLOOKUP(Récap!BX359,'Création N° Lot'!$D$3:$E$18,2,0)),2)," - ",DAY(BY359),"/",MONTH(BY359),"/",YEAR(BY359))</f>
        <v>#N/A</v>
      </c>
      <c r="CC359" s="6"/>
      <c r="CD359" t="e">
        <f>VLOOKUP(CC359,'Info client'!$A$2:$D$1000,2,0)</f>
        <v>#N/A</v>
      </c>
      <c r="CE359" t="e">
        <f>VLOOKUP(CC359,'Info client'!$A$2:$D$1000,3,0)</f>
        <v>#N/A</v>
      </c>
      <c r="CF359" t="e">
        <f>VLOOKUP(CC359,'Info client'!$A$2:$D$1000,4,0)</f>
        <v>#N/A</v>
      </c>
      <c r="CH359" t="e">
        <f>VLOOKUP(Récap!CI359,'Création N° Lot'!$B$3:$B$18,2,0)</f>
        <v>#N/A</v>
      </c>
      <c r="CK359" t="str">
        <f t="shared" si="66"/>
        <v>44378</v>
      </c>
      <c r="CL359" s="7" t="e">
        <f>VLOOKUP(Récap!CK359,'Création N° Lot'!$D$3:$F$18,3,0)</f>
        <v>#N/A</v>
      </c>
      <c r="CM359" t="e">
        <f>CONCATENATE(CI359,MONTH(VLOOKUP(Récap!CK359,'Création N° Lot'!$D$3:$E$18,2,0)),RIGHT(YEAR(VLOOKUP(Récap!CK359,'Création N° Lot'!$D$3:$E$18,2,0)),2)," - ",DAY(CL359),"/",MONTH(CL359),"/",YEAR(CL359))</f>
        <v>#N/A</v>
      </c>
      <c r="CP359" s="6"/>
      <c r="CQ359" t="e">
        <f>VLOOKUP(CP359,'Info client'!$A$2:$D$1000,2,0)</f>
        <v>#N/A</v>
      </c>
      <c r="CR359" t="e">
        <f>VLOOKUP(CP359,'Info client'!$A$2:$D$1000,3,0)</f>
        <v>#N/A</v>
      </c>
      <c r="CS359" t="e">
        <f>VLOOKUP(CP359,'Info client'!$A$2:$D$1000,4,0)</f>
        <v>#N/A</v>
      </c>
      <c r="CU359" t="e">
        <f>VLOOKUP(Récap!CV359,'Création N° Lot'!$B$3:$B$18,2,0)</f>
        <v>#N/A</v>
      </c>
      <c r="CX359" t="str">
        <f t="shared" si="67"/>
        <v>Aout 2021</v>
      </c>
      <c r="CY359" s="7" t="e">
        <f>VLOOKUP(Récap!CX359,'Création N° Lot'!$D$3:$F$18,3,0)</f>
        <v>#N/A</v>
      </c>
      <c r="CZ359" t="e">
        <f>CONCATENATE(CV359,MONTH(VLOOKUP(Récap!CX359,'Création N° Lot'!$D$3:$E$18,2,0)),RIGHT(YEAR(VLOOKUP(Récap!CX359,'Création N° Lot'!$D$3:$E$18,2,0)),2)," - ",DAY(CY359),"/",MONTH(CY359),"/",YEAR(CY359))</f>
        <v>#N/A</v>
      </c>
      <c r="DC359" s="6"/>
      <c r="DD359" t="e">
        <f>VLOOKUP(DC359,'Info client'!$A$2:$D$1000,2,0)</f>
        <v>#N/A</v>
      </c>
      <c r="DE359" t="e">
        <f>VLOOKUP(DC359,'Info client'!$A$2:$D$1000,3,0)</f>
        <v>#N/A</v>
      </c>
      <c r="DF359" t="e">
        <f>VLOOKUP(DC359,'Info client'!$A$2:$D$1000,4,0)</f>
        <v>#N/A</v>
      </c>
      <c r="DH359" t="e">
        <f>VLOOKUP(Récap!DI359,'Création N° Lot'!$B$3:$B$18,2,0)</f>
        <v>#N/A</v>
      </c>
      <c r="DK359" t="str">
        <f t="shared" si="68"/>
        <v>44440</v>
      </c>
      <c r="DL359" s="7" t="e">
        <f>VLOOKUP(Récap!DK359,'Création N° Lot'!$D$3:$F$18,3,0)</f>
        <v>#N/A</v>
      </c>
      <c r="DM359" t="e">
        <f>CONCATENATE(DI359,MONTH(VLOOKUP(Récap!DK359,'Création N° Lot'!$D$3:$E$18,2,0)),RIGHT(YEAR(VLOOKUP(Récap!DK359,'Création N° Lot'!$D$3:$E$18,2,0)),2)," - ",DAY(DL359),"/",MONTH(DL359),"/",YEAR(DL359))</f>
        <v>#N/A</v>
      </c>
      <c r="DP359" s="6"/>
      <c r="DQ359" t="e">
        <f>VLOOKUP(DP359,'Info client'!$A$2:$D$1000,2,0)</f>
        <v>#N/A</v>
      </c>
      <c r="DR359" t="e">
        <f>VLOOKUP(DP359,'Info client'!$A$2:$D$1000,3,0)</f>
        <v>#N/A</v>
      </c>
      <c r="DS359" t="e">
        <f>VLOOKUP(DP359,'Info client'!$A$2:$D$1000,4,0)</f>
        <v>#N/A</v>
      </c>
      <c r="DU359" t="e">
        <f>VLOOKUP(Récap!DV359,'Création N° Lot'!$B$3:$B$18,2,0)</f>
        <v>#N/A</v>
      </c>
      <c r="DX359" t="str">
        <f t="shared" si="69"/>
        <v>44470</v>
      </c>
      <c r="DY359" s="7" t="e">
        <f>VLOOKUP(Récap!DX359,'Création N° Lot'!$D$3:$F$18,3,0)</f>
        <v>#N/A</v>
      </c>
      <c r="DZ359" t="e">
        <f>CONCATENATE(DV359,MONTH(VLOOKUP(Récap!DX359,'Création N° Lot'!$D$3:$E$18,2,0)),RIGHT(YEAR(VLOOKUP(Récap!DX359,'Création N° Lot'!$D$3:$E$18,2,0)),2)," - ",DAY(DY359),"/",MONTH(DY359),"/",YEAR(DY359))</f>
        <v>#N/A</v>
      </c>
      <c r="EC359" s="6"/>
      <c r="ED359" t="e">
        <f>VLOOKUP(EC359,'Info client'!$A$2:$D$1000,2,0)</f>
        <v>#N/A</v>
      </c>
      <c r="EE359" t="e">
        <f>VLOOKUP(EC359,'Info client'!$A$2:$D$1000,3,0)</f>
        <v>#N/A</v>
      </c>
      <c r="EF359" t="e">
        <f>VLOOKUP(EC359,'Info client'!$A$2:$D$1000,4,0)</f>
        <v>#N/A</v>
      </c>
      <c r="EH359" t="e">
        <f>VLOOKUP(Récap!EI359,'Création N° Lot'!$B$3:$B$18,2,0)</f>
        <v>#N/A</v>
      </c>
      <c r="EK359" t="str">
        <f t="shared" si="70"/>
        <v>44501</v>
      </c>
      <c r="EL359" s="7" t="e">
        <f>VLOOKUP(Récap!EK359,'Création N° Lot'!$D$3:$F$18,3,0)</f>
        <v>#N/A</v>
      </c>
      <c r="EM359" t="e">
        <f>CONCATENATE(EI359,MONTH(VLOOKUP(Récap!EK359,'Création N° Lot'!$D$3:$E$18,2,0)),RIGHT(YEAR(VLOOKUP(Récap!EK359,'Création N° Lot'!$D$3:$E$18,2,0)),2)," - ",DAY(EL359),"/",MONTH(EL359),"/",YEAR(EL359))</f>
        <v>#N/A</v>
      </c>
      <c r="EP359" s="6"/>
      <c r="EQ359" t="e">
        <f>VLOOKUP(EP359,'Info client'!$A$2:$D$1000,2,0)</f>
        <v>#N/A</v>
      </c>
      <c r="ER359" t="e">
        <f>VLOOKUP(EP359,'Info client'!$A$2:$D$1000,3,0)</f>
        <v>#N/A</v>
      </c>
      <c r="ES359" t="e">
        <f>VLOOKUP(EP359,'Info client'!$A$2:$D$1000,4,0)</f>
        <v>#N/A</v>
      </c>
      <c r="EU359" t="e">
        <f>VLOOKUP(Récap!EV359,'Création N° Lot'!$B$3:$B$18,2,0)</f>
        <v>#N/A</v>
      </c>
      <c r="EX359" t="str">
        <f t="shared" si="71"/>
        <v>44531</v>
      </c>
      <c r="EY359" s="7" t="e">
        <f>VLOOKUP(Récap!EX359,'Création N° Lot'!$D$3:$F$18,3,0)</f>
        <v>#N/A</v>
      </c>
      <c r="EZ359" t="e">
        <f>CONCATENATE(EV359,MONTH(VLOOKUP(Récap!EX359,'Création N° Lot'!$D$3:$E$18,2,0)),RIGHT(YEAR(VLOOKUP(Récap!EX359,'Création N° Lot'!$D$3:$E$18,2,0)),2)," - ",DAY(EY359),"/",MONTH(EY359),"/",YEAR(EY359))</f>
        <v>#N/A</v>
      </c>
    </row>
    <row r="360" spans="2:156" x14ac:dyDescent="0.25">
      <c r="B360" t="e">
        <f>VLOOKUP($A360,'Info client'!$A$2:$D$1000,2,0)</f>
        <v>#N/A</v>
      </c>
      <c r="C360" t="e">
        <f>VLOOKUP($A360,'Info client'!$A$2:$D$1000,3,0)</f>
        <v>#N/A</v>
      </c>
      <c r="D360" t="e">
        <f>VLOOKUP($A360,'Info client'!$A$2:$D$1000,4,0)</f>
        <v>#N/A</v>
      </c>
      <c r="F360" t="e">
        <f>VLOOKUP(Récap!G360,'Création N° Lot'!B272:B372,2,0)</f>
        <v>#N/A</v>
      </c>
      <c r="I360" t="str">
        <f t="shared" si="60"/>
        <v>44197</v>
      </c>
      <c r="J360" s="7" t="e">
        <f>VLOOKUP(Récap!I360,'Création N° Lot'!$D$3:$F$18,3,0)</f>
        <v>#N/A</v>
      </c>
      <c r="K360" t="e">
        <f>CONCATENATE(G360,MONTH(VLOOKUP(Récap!I360,'Création N° Lot'!$D$3:$E$18,2,0)),RIGHT(YEAR(VLOOKUP(Récap!I360,'Création N° Lot'!$D$3:$E$18,2,0)),2)," - ",DAY(J360),"/",MONTH(J360),"/",YEAR(J360))</f>
        <v>#N/A</v>
      </c>
      <c r="O360" t="e">
        <f>VLOOKUP(N360,'Info client'!$A$2:$D$1000,2,0)</f>
        <v>#N/A</v>
      </c>
      <c r="P360" t="e">
        <f>VLOOKUP($A360,'Info client'!$A$2:$D$1000,3,0)</f>
        <v>#N/A</v>
      </c>
      <c r="Q360" t="e">
        <f>VLOOKUP($A360,'Info client'!$A$2:$D$1000,4,0)</f>
        <v>#N/A</v>
      </c>
      <c r="S360" t="e">
        <f>VLOOKUP(Récap!G360,'Création N° Lot'!$B$3:$B$18,2,0)</f>
        <v>#N/A</v>
      </c>
      <c r="V360" t="str">
        <f t="shared" si="61"/>
        <v>44228</v>
      </c>
      <c r="W360" s="7" t="e">
        <f>VLOOKUP(Récap!V360,'Création N° Lot'!$D$3:$F$18,3,0)</f>
        <v>#N/A</v>
      </c>
      <c r="X360" t="e">
        <f>CONCATENATE(T360,MONTH(VLOOKUP(Récap!V360,'Création N° Lot'!$D$3:$E$18,2,0)),RIGHT(YEAR(VLOOKUP(Récap!V360,'Création N° Lot'!$D$3:$E$18,2,0)),2)," - ",DAY(W360),"/",MONTH(W360),"/",YEAR(W360))</f>
        <v>#N/A</v>
      </c>
      <c r="AA360" s="6"/>
      <c r="AB360" t="e">
        <f>VLOOKUP(AA360,'Info client'!$A$2:$D$1000,2,0)</f>
        <v>#N/A</v>
      </c>
      <c r="AC360" t="e">
        <f>VLOOKUP(AA360,'Info client'!$A$2:$D$1000,3,0)</f>
        <v>#N/A</v>
      </c>
      <c r="AD360" t="e">
        <f>VLOOKUP(AA360,'Info client'!$A$2:$D$1000,4,0)</f>
        <v>#N/A</v>
      </c>
      <c r="AF360" t="e">
        <f>VLOOKUP(Récap!AG360,'Création N° Lot'!$B$3:$B$18,2,0)</f>
        <v>#N/A</v>
      </c>
      <c r="AI360" t="str">
        <f t="shared" si="62"/>
        <v>44256</v>
      </c>
      <c r="AJ360" s="7" t="e">
        <f>VLOOKUP(Récap!AI360,'Création N° Lot'!$D$3:$F$18,3,0)</f>
        <v>#N/A</v>
      </c>
      <c r="AK360" t="e">
        <f>CONCATENATE(AG360,MONTH(VLOOKUP(Récap!AI360,'Création N° Lot'!$D$3:$E$18,2,0)),RIGHT(YEAR(VLOOKUP(Récap!AI360,'Création N° Lot'!$D$3:$E$18,2,0)),2)," - ",DAY(AJ360),"/",MONTH(AJ360),"/",YEAR(AJ360))</f>
        <v>#N/A</v>
      </c>
      <c r="AP360" s="6"/>
      <c r="AQ360" t="e">
        <f>VLOOKUP(AP360,'Info client'!$A$2:$D$1000,2,0)</f>
        <v>#N/A</v>
      </c>
      <c r="AR360" t="e">
        <f>VLOOKUP(AP360,'Info client'!$A$2:$D$1000,3,0)</f>
        <v>#N/A</v>
      </c>
      <c r="AS360" t="e">
        <f>VLOOKUP(AP360,'Info client'!$A$2:$D$1000,4,0)</f>
        <v>#N/A</v>
      </c>
      <c r="AU360" t="e">
        <f>VLOOKUP(Récap!AV360,'Création N° Lot'!$B$3:$B$18,2,0)</f>
        <v>#N/A</v>
      </c>
      <c r="AX360" t="str">
        <f t="shared" si="63"/>
        <v>44287</v>
      </c>
      <c r="AY360" s="7" t="e">
        <f>VLOOKUP(Récap!AX360,'Création N° Lot'!$D$3:$F$18,3,0)</f>
        <v>#N/A</v>
      </c>
      <c r="AZ360" t="e">
        <f>CONCATENATE(AV360,MONTH(VLOOKUP(Récap!AX360,'Création N° Lot'!$D$3:$E$18,2,0)),RIGHT(YEAR(VLOOKUP(Récap!AX360,'Création N° Lot'!$D$3:$E$18,2,0)),2)," - ",DAY(AY360),"/",MONTH(AY360),"/",YEAR(AY360))</f>
        <v>#N/A</v>
      </c>
      <c r="BC360" s="6"/>
      <c r="BD360" t="e">
        <f>VLOOKUP(BC360,'Info client'!$A$2:$D$1000,2,0)</f>
        <v>#N/A</v>
      </c>
      <c r="BE360" t="e">
        <f>VLOOKUP(BC360,'Info client'!$A$2:$D$1000,3,0)</f>
        <v>#N/A</v>
      </c>
      <c r="BF360" t="e">
        <f>VLOOKUP(BC360,'Info client'!$A$2:$D$1000,4,0)</f>
        <v>#N/A</v>
      </c>
      <c r="BH360" t="e">
        <f>VLOOKUP(Récap!BI360,'Création N° Lot'!$B$3:$B$18,2,0)</f>
        <v>#N/A</v>
      </c>
      <c r="BK360" t="str">
        <f t="shared" si="64"/>
        <v>44317</v>
      </c>
      <c r="BL360" s="7" t="e">
        <f>VLOOKUP(Récap!BK360,'Création N° Lot'!$D$3:$F$18,3,0)</f>
        <v>#N/A</v>
      </c>
      <c r="BM360" t="e">
        <f>CONCATENATE(BI360,MONTH(VLOOKUP(Récap!BK360,'Création N° Lot'!$D$3:$E$18,2,0)),RIGHT(YEAR(VLOOKUP(Récap!BK360,'Création N° Lot'!$D$3:$E$18,2,0)),2)," - ",DAY(BL360),"/",MONTH(BL360),"/",YEAR(BL360))</f>
        <v>#N/A</v>
      </c>
      <c r="BP360" s="6"/>
      <c r="BQ360" t="e">
        <f>VLOOKUP(BP360,'Info client'!$A$2:$D$1000,2,0)</f>
        <v>#N/A</v>
      </c>
      <c r="BR360" t="e">
        <f>VLOOKUP(BP360,'Info client'!$A$2:$D$1000,3,0)</f>
        <v>#N/A</v>
      </c>
      <c r="BS360" t="e">
        <f>VLOOKUP(BP360,'Info client'!$A$2:$D$1000,4,0)</f>
        <v>#N/A</v>
      </c>
      <c r="BU360" t="e">
        <f>VLOOKUP(Récap!BV360,'Création N° Lot'!$B$3:$B$18,2,0)</f>
        <v>#N/A</v>
      </c>
      <c r="BX360" t="str">
        <f t="shared" si="65"/>
        <v>44348</v>
      </c>
      <c r="BY360" s="7" t="e">
        <f>VLOOKUP(Récap!BX360,'Création N° Lot'!$D$3:$F$18,3,0)</f>
        <v>#N/A</v>
      </c>
      <c r="BZ360" t="e">
        <f>CONCATENATE(BV360,MONTH(VLOOKUP(Récap!BX360,'Création N° Lot'!$D$3:$E$18,2,0)),RIGHT(YEAR(VLOOKUP(Récap!BX360,'Création N° Lot'!$D$3:$E$18,2,0)),2)," - ",DAY(BY360),"/",MONTH(BY360),"/",YEAR(BY360))</f>
        <v>#N/A</v>
      </c>
      <c r="CC360" s="6"/>
      <c r="CD360" t="e">
        <f>VLOOKUP(CC360,'Info client'!$A$2:$D$1000,2,0)</f>
        <v>#N/A</v>
      </c>
      <c r="CE360" t="e">
        <f>VLOOKUP(CC360,'Info client'!$A$2:$D$1000,3,0)</f>
        <v>#N/A</v>
      </c>
      <c r="CF360" t="e">
        <f>VLOOKUP(CC360,'Info client'!$A$2:$D$1000,4,0)</f>
        <v>#N/A</v>
      </c>
      <c r="CH360" t="e">
        <f>VLOOKUP(Récap!CI360,'Création N° Lot'!$B$3:$B$18,2,0)</f>
        <v>#N/A</v>
      </c>
      <c r="CK360" t="str">
        <f t="shared" si="66"/>
        <v>44378</v>
      </c>
      <c r="CL360" s="7" t="e">
        <f>VLOOKUP(Récap!CK360,'Création N° Lot'!$D$3:$F$18,3,0)</f>
        <v>#N/A</v>
      </c>
      <c r="CM360" t="e">
        <f>CONCATENATE(CI360,MONTH(VLOOKUP(Récap!CK360,'Création N° Lot'!$D$3:$E$18,2,0)),RIGHT(YEAR(VLOOKUP(Récap!CK360,'Création N° Lot'!$D$3:$E$18,2,0)),2)," - ",DAY(CL360),"/",MONTH(CL360),"/",YEAR(CL360))</f>
        <v>#N/A</v>
      </c>
      <c r="CP360" s="6"/>
      <c r="CQ360" t="e">
        <f>VLOOKUP(CP360,'Info client'!$A$2:$D$1000,2,0)</f>
        <v>#N/A</v>
      </c>
      <c r="CR360" t="e">
        <f>VLOOKUP(CP360,'Info client'!$A$2:$D$1000,3,0)</f>
        <v>#N/A</v>
      </c>
      <c r="CS360" t="e">
        <f>VLOOKUP(CP360,'Info client'!$A$2:$D$1000,4,0)</f>
        <v>#N/A</v>
      </c>
      <c r="CU360" t="e">
        <f>VLOOKUP(Récap!CV360,'Création N° Lot'!$B$3:$B$18,2,0)</f>
        <v>#N/A</v>
      </c>
      <c r="CX360" t="str">
        <f t="shared" si="67"/>
        <v>Aout 2021</v>
      </c>
      <c r="CY360" s="7" t="e">
        <f>VLOOKUP(Récap!CX360,'Création N° Lot'!$D$3:$F$18,3,0)</f>
        <v>#N/A</v>
      </c>
      <c r="CZ360" t="e">
        <f>CONCATENATE(CV360,MONTH(VLOOKUP(Récap!CX360,'Création N° Lot'!$D$3:$E$18,2,0)),RIGHT(YEAR(VLOOKUP(Récap!CX360,'Création N° Lot'!$D$3:$E$18,2,0)),2)," - ",DAY(CY360),"/",MONTH(CY360),"/",YEAR(CY360))</f>
        <v>#N/A</v>
      </c>
      <c r="DC360" s="6"/>
      <c r="DD360" t="e">
        <f>VLOOKUP(DC360,'Info client'!$A$2:$D$1000,2,0)</f>
        <v>#N/A</v>
      </c>
      <c r="DE360" t="e">
        <f>VLOOKUP(DC360,'Info client'!$A$2:$D$1000,3,0)</f>
        <v>#N/A</v>
      </c>
      <c r="DF360" t="e">
        <f>VLOOKUP(DC360,'Info client'!$A$2:$D$1000,4,0)</f>
        <v>#N/A</v>
      </c>
      <c r="DH360" t="e">
        <f>VLOOKUP(Récap!DI360,'Création N° Lot'!$B$3:$B$18,2,0)</f>
        <v>#N/A</v>
      </c>
      <c r="DK360" t="str">
        <f t="shared" si="68"/>
        <v>44440</v>
      </c>
      <c r="DL360" s="7" t="e">
        <f>VLOOKUP(Récap!DK360,'Création N° Lot'!$D$3:$F$18,3,0)</f>
        <v>#N/A</v>
      </c>
      <c r="DM360" t="e">
        <f>CONCATENATE(DI360,MONTH(VLOOKUP(Récap!DK360,'Création N° Lot'!$D$3:$E$18,2,0)),RIGHT(YEAR(VLOOKUP(Récap!DK360,'Création N° Lot'!$D$3:$E$18,2,0)),2)," - ",DAY(DL360),"/",MONTH(DL360),"/",YEAR(DL360))</f>
        <v>#N/A</v>
      </c>
      <c r="DP360" s="6"/>
      <c r="DQ360" t="e">
        <f>VLOOKUP(DP360,'Info client'!$A$2:$D$1000,2,0)</f>
        <v>#N/A</v>
      </c>
      <c r="DR360" t="e">
        <f>VLOOKUP(DP360,'Info client'!$A$2:$D$1000,3,0)</f>
        <v>#N/A</v>
      </c>
      <c r="DS360" t="e">
        <f>VLOOKUP(DP360,'Info client'!$A$2:$D$1000,4,0)</f>
        <v>#N/A</v>
      </c>
      <c r="DU360" t="e">
        <f>VLOOKUP(Récap!DV360,'Création N° Lot'!$B$3:$B$18,2,0)</f>
        <v>#N/A</v>
      </c>
      <c r="DX360" t="str">
        <f t="shared" si="69"/>
        <v>44470</v>
      </c>
      <c r="DY360" s="7" t="e">
        <f>VLOOKUP(Récap!DX360,'Création N° Lot'!$D$3:$F$18,3,0)</f>
        <v>#N/A</v>
      </c>
      <c r="DZ360" t="e">
        <f>CONCATENATE(DV360,MONTH(VLOOKUP(Récap!DX360,'Création N° Lot'!$D$3:$E$18,2,0)),RIGHT(YEAR(VLOOKUP(Récap!DX360,'Création N° Lot'!$D$3:$E$18,2,0)),2)," - ",DAY(DY360),"/",MONTH(DY360),"/",YEAR(DY360))</f>
        <v>#N/A</v>
      </c>
      <c r="EC360" s="6"/>
      <c r="ED360" t="e">
        <f>VLOOKUP(EC360,'Info client'!$A$2:$D$1000,2,0)</f>
        <v>#N/A</v>
      </c>
      <c r="EE360" t="e">
        <f>VLOOKUP(EC360,'Info client'!$A$2:$D$1000,3,0)</f>
        <v>#N/A</v>
      </c>
      <c r="EF360" t="e">
        <f>VLOOKUP(EC360,'Info client'!$A$2:$D$1000,4,0)</f>
        <v>#N/A</v>
      </c>
      <c r="EH360" t="e">
        <f>VLOOKUP(Récap!EI360,'Création N° Lot'!$B$3:$B$18,2,0)</f>
        <v>#N/A</v>
      </c>
      <c r="EK360" t="str">
        <f t="shared" si="70"/>
        <v>44501</v>
      </c>
      <c r="EL360" s="7" t="e">
        <f>VLOOKUP(Récap!EK360,'Création N° Lot'!$D$3:$F$18,3,0)</f>
        <v>#N/A</v>
      </c>
      <c r="EM360" t="e">
        <f>CONCATENATE(EI360,MONTH(VLOOKUP(Récap!EK360,'Création N° Lot'!$D$3:$E$18,2,0)),RIGHT(YEAR(VLOOKUP(Récap!EK360,'Création N° Lot'!$D$3:$E$18,2,0)),2)," - ",DAY(EL360),"/",MONTH(EL360),"/",YEAR(EL360))</f>
        <v>#N/A</v>
      </c>
      <c r="EP360" s="6"/>
      <c r="EQ360" t="e">
        <f>VLOOKUP(EP360,'Info client'!$A$2:$D$1000,2,0)</f>
        <v>#N/A</v>
      </c>
      <c r="ER360" t="e">
        <f>VLOOKUP(EP360,'Info client'!$A$2:$D$1000,3,0)</f>
        <v>#N/A</v>
      </c>
      <c r="ES360" t="e">
        <f>VLOOKUP(EP360,'Info client'!$A$2:$D$1000,4,0)</f>
        <v>#N/A</v>
      </c>
      <c r="EU360" t="e">
        <f>VLOOKUP(Récap!EV360,'Création N° Lot'!$B$3:$B$18,2,0)</f>
        <v>#N/A</v>
      </c>
      <c r="EX360" t="str">
        <f t="shared" si="71"/>
        <v>44531</v>
      </c>
      <c r="EY360" s="7" t="e">
        <f>VLOOKUP(Récap!EX360,'Création N° Lot'!$D$3:$F$18,3,0)</f>
        <v>#N/A</v>
      </c>
      <c r="EZ360" t="e">
        <f>CONCATENATE(EV360,MONTH(VLOOKUP(Récap!EX360,'Création N° Lot'!$D$3:$E$18,2,0)),RIGHT(YEAR(VLOOKUP(Récap!EX360,'Création N° Lot'!$D$3:$E$18,2,0)),2)," - ",DAY(EY360),"/",MONTH(EY360),"/",YEAR(EY360))</f>
        <v>#N/A</v>
      </c>
    </row>
    <row r="361" spans="2:156" x14ac:dyDescent="0.25">
      <c r="B361" t="e">
        <f>VLOOKUP($A361,'Info client'!$A$2:$D$1000,2,0)</f>
        <v>#N/A</v>
      </c>
      <c r="C361" t="e">
        <f>VLOOKUP($A361,'Info client'!$A$2:$D$1000,3,0)</f>
        <v>#N/A</v>
      </c>
      <c r="D361" t="e">
        <f>VLOOKUP($A361,'Info client'!$A$2:$D$1000,4,0)</f>
        <v>#N/A</v>
      </c>
      <c r="F361" t="e">
        <f>VLOOKUP(Récap!G361,'Création N° Lot'!B273:B373,2,0)</f>
        <v>#N/A</v>
      </c>
      <c r="I361" t="str">
        <f t="shared" si="60"/>
        <v>44197</v>
      </c>
      <c r="J361" s="7" t="e">
        <f>VLOOKUP(Récap!I361,'Création N° Lot'!$D$3:$F$18,3,0)</f>
        <v>#N/A</v>
      </c>
      <c r="K361" t="e">
        <f>CONCATENATE(G361,MONTH(VLOOKUP(Récap!I361,'Création N° Lot'!$D$3:$E$18,2,0)),RIGHT(YEAR(VLOOKUP(Récap!I361,'Création N° Lot'!$D$3:$E$18,2,0)),2)," - ",DAY(J361),"/",MONTH(J361),"/",YEAR(J361))</f>
        <v>#N/A</v>
      </c>
      <c r="O361" t="e">
        <f>VLOOKUP(N361,'Info client'!$A$2:$D$1000,2,0)</f>
        <v>#N/A</v>
      </c>
      <c r="P361" t="e">
        <f>VLOOKUP($A361,'Info client'!$A$2:$D$1000,3,0)</f>
        <v>#N/A</v>
      </c>
      <c r="Q361" t="e">
        <f>VLOOKUP($A361,'Info client'!$A$2:$D$1000,4,0)</f>
        <v>#N/A</v>
      </c>
      <c r="S361" t="e">
        <f>VLOOKUP(Récap!G361,'Création N° Lot'!$B$3:$B$18,2,0)</f>
        <v>#N/A</v>
      </c>
      <c r="V361" t="str">
        <f t="shared" si="61"/>
        <v>44228</v>
      </c>
      <c r="W361" s="7" t="e">
        <f>VLOOKUP(Récap!V361,'Création N° Lot'!$D$3:$F$18,3,0)</f>
        <v>#N/A</v>
      </c>
      <c r="X361" t="e">
        <f>CONCATENATE(T361,MONTH(VLOOKUP(Récap!V361,'Création N° Lot'!$D$3:$E$18,2,0)),RIGHT(YEAR(VLOOKUP(Récap!V361,'Création N° Lot'!$D$3:$E$18,2,0)),2)," - ",DAY(W361),"/",MONTH(W361),"/",YEAR(W361))</f>
        <v>#N/A</v>
      </c>
      <c r="AA361" s="6"/>
      <c r="AB361" t="e">
        <f>VLOOKUP(AA361,'Info client'!$A$2:$D$1000,2,0)</f>
        <v>#N/A</v>
      </c>
      <c r="AC361" t="e">
        <f>VLOOKUP(AA361,'Info client'!$A$2:$D$1000,3,0)</f>
        <v>#N/A</v>
      </c>
      <c r="AD361" t="e">
        <f>VLOOKUP(AA361,'Info client'!$A$2:$D$1000,4,0)</f>
        <v>#N/A</v>
      </c>
      <c r="AF361" t="e">
        <f>VLOOKUP(Récap!AG361,'Création N° Lot'!$B$3:$B$18,2,0)</f>
        <v>#N/A</v>
      </c>
      <c r="AI361" t="str">
        <f t="shared" si="62"/>
        <v>44256</v>
      </c>
      <c r="AJ361" s="7" t="e">
        <f>VLOOKUP(Récap!AI361,'Création N° Lot'!$D$3:$F$18,3,0)</f>
        <v>#N/A</v>
      </c>
      <c r="AK361" t="e">
        <f>CONCATENATE(AG361,MONTH(VLOOKUP(Récap!AI361,'Création N° Lot'!$D$3:$E$18,2,0)),RIGHT(YEAR(VLOOKUP(Récap!AI361,'Création N° Lot'!$D$3:$E$18,2,0)),2)," - ",DAY(AJ361),"/",MONTH(AJ361),"/",YEAR(AJ361))</f>
        <v>#N/A</v>
      </c>
      <c r="AP361" s="6"/>
      <c r="AQ361" t="e">
        <f>VLOOKUP(AP361,'Info client'!$A$2:$D$1000,2,0)</f>
        <v>#N/A</v>
      </c>
      <c r="AR361" t="e">
        <f>VLOOKUP(AP361,'Info client'!$A$2:$D$1000,3,0)</f>
        <v>#N/A</v>
      </c>
      <c r="AS361" t="e">
        <f>VLOOKUP(AP361,'Info client'!$A$2:$D$1000,4,0)</f>
        <v>#N/A</v>
      </c>
      <c r="AU361" t="e">
        <f>VLOOKUP(Récap!AV361,'Création N° Lot'!$B$3:$B$18,2,0)</f>
        <v>#N/A</v>
      </c>
      <c r="AX361" t="str">
        <f t="shared" si="63"/>
        <v>44287</v>
      </c>
      <c r="AY361" s="7" t="e">
        <f>VLOOKUP(Récap!AX361,'Création N° Lot'!$D$3:$F$18,3,0)</f>
        <v>#N/A</v>
      </c>
      <c r="AZ361" t="e">
        <f>CONCATENATE(AV361,MONTH(VLOOKUP(Récap!AX361,'Création N° Lot'!$D$3:$E$18,2,0)),RIGHT(YEAR(VLOOKUP(Récap!AX361,'Création N° Lot'!$D$3:$E$18,2,0)),2)," - ",DAY(AY361),"/",MONTH(AY361),"/",YEAR(AY361))</f>
        <v>#N/A</v>
      </c>
      <c r="BC361" s="6"/>
      <c r="BD361" t="e">
        <f>VLOOKUP(BC361,'Info client'!$A$2:$D$1000,2,0)</f>
        <v>#N/A</v>
      </c>
      <c r="BE361" t="e">
        <f>VLOOKUP(BC361,'Info client'!$A$2:$D$1000,3,0)</f>
        <v>#N/A</v>
      </c>
      <c r="BF361" t="e">
        <f>VLOOKUP(BC361,'Info client'!$A$2:$D$1000,4,0)</f>
        <v>#N/A</v>
      </c>
      <c r="BH361" t="e">
        <f>VLOOKUP(Récap!BI361,'Création N° Lot'!$B$3:$B$18,2,0)</f>
        <v>#N/A</v>
      </c>
      <c r="BK361" t="str">
        <f t="shared" si="64"/>
        <v>44317</v>
      </c>
      <c r="BL361" s="7" t="e">
        <f>VLOOKUP(Récap!BK361,'Création N° Lot'!$D$3:$F$18,3,0)</f>
        <v>#N/A</v>
      </c>
      <c r="BM361" t="e">
        <f>CONCATENATE(BI361,MONTH(VLOOKUP(Récap!BK361,'Création N° Lot'!$D$3:$E$18,2,0)),RIGHT(YEAR(VLOOKUP(Récap!BK361,'Création N° Lot'!$D$3:$E$18,2,0)),2)," - ",DAY(BL361),"/",MONTH(BL361),"/",YEAR(BL361))</f>
        <v>#N/A</v>
      </c>
      <c r="BP361" s="6"/>
      <c r="BQ361" t="e">
        <f>VLOOKUP(BP361,'Info client'!$A$2:$D$1000,2,0)</f>
        <v>#N/A</v>
      </c>
      <c r="BR361" t="e">
        <f>VLOOKUP(BP361,'Info client'!$A$2:$D$1000,3,0)</f>
        <v>#N/A</v>
      </c>
      <c r="BS361" t="e">
        <f>VLOOKUP(BP361,'Info client'!$A$2:$D$1000,4,0)</f>
        <v>#N/A</v>
      </c>
      <c r="BU361" t="e">
        <f>VLOOKUP(Récap!BV361,'Création N° Lot'!$B$3:$B$18,2,0)</f>
        <v>#N/A</v>
      </c>
      <c r="BX361" t="str">
        <f t="shared" si="65"/>
        <v>44348</v>
      </c>
      <c r="BY361" s="7" t="e">
        <f>VLOOKUP(Récap!BX361,'Création N° Lot'!$D$3:$F$18,3,0)</f>
        <v>#N/A</v>
      </c>
      <c r="BZ361" t="e">
        <f>CONCATENATE(BV361,MONTH(VLOOKUP(Récap!BX361,'Création N° Lot'!$D$3:$E$18,2,0)),RIGHT(YEAR(VLOOKUP(Récap!BX361,'Création N° Lot'!$D$3:$E$18,2,0)),2)," - ",DAY(BY361),"/",MONTH(BY361),"/",YEAR(BY361))</f>
        <v>#N/A</v>
      </c>
      <c r="CC361" s="6"/>
      <c r="CD361" t="e">
        <f>VLOOKUP(CC361,'Info client'!$A$2:$D$1000,2,0)</f>
        <v>#N/A</v>
      </c>
      <c r="CE361" t="e">
        <f>VLOOKUP(CC361,'Info client'!$A$2:$D$1000,3,0)</f>
        <v>#N/A</v>
      </c>
      <c r="CF361" t="e">
        <f>VLOOKUP(CC361,'Info client'!$A$2:$D$1000,4,0)</f>
        <v>#N/A</v>
      </c>
      <c r="CH361" t="e">
        <f>VLOOKUP(Récap!CI361,'Création N° Lot'!$B$3:$B$18,2,0)</f>
        <v>#N/A</v>
      </c>
      <c r="CK361" t="str">
        <f t="shared" si="66"/>
        <v>44378</v>
      </c>
      <c r="CL361" s="7" t="e">
        <f>VLOOKUP(Récap!CK361,'Création N° Lot'!$D$3:$F$18,3,0)</f>
        <v>#N/A</v>
      </c>
      <c r="CM361" t="e">
        <f>CONCATENATE(CI361,MONTH(VLOOKUP(Récap!CK361,'Création N° Lot'!$D$3:$E$18,2,0)),RIGHT(YEAR(VLOOKUP(Récap!CK361,'Création N° Lot'!$D$3:$E$18,2,0)),2)," - ",DAY(CL361),"/",MONTH(CL361),"/",YEAR(CL361))</f>
        <v>#N/A</v>
      </c>
      <c r="CP361" s="6"/>
      <c r="CQ361" t="e">
        <f>VLOOKUP(CP361,'Info client'!$A$2:$D$1000,2,0)</f>
        <v>#N/A</v>
      </c>
      <c r="CR361" t="e">
        <f>VLOOKUP(CP361,'Info client'!$A$2:$D$1000,3,0)</f>
        <v>#N/A</v>
      </c>
      <c r="CS361" t="e">
        <f>VLOOKUP(CP361,'Info client'!$A$2:$D$1000,4,0)</f>
        <v>#N/A</v>
      </c>
      <c r="CU361" t="e">
        <f>VLOOKUP(Récap!CV361,'Création N° Lot'!$B$3:$B$18,2,0)</f>
        <v>#N/A</v>
      </c>
      <c r="CX361" t="str">
        <f t="shared" si="67"/>
        <v>Aout 2021</v>
      </c>
      <c r="CY361" s="7" t="e">
        <f>VLOOKUP(Récap!CX361,'Création N° Lot'!$D$3:$F$18,3,0)</f>
        <v>#N/A</v>
      </c>
      <c r="CZ361" t="e">
        <f>CONCATENATE(CV361,MONTH(VLOOKUP(Récap!CX361,'Création N° Lot'!$D$3:$E$18,2,0)),RIGHT(YEAR(VLOOKUP(Récap!CX361,'Création N° Lot'!$D$3:$E$18,2,0)),2)," - ",DAY(CY361),"/",MONTH(CY361),"/",YEAR(CY361))</f>
        <v>#N/A</v>
      </c>
      <c r="DC361" s="6"/>
      <c r="DD361" t="e">
        <f>VLOOKUP(DC361,'Info client'!$A$2:$D$1000,2,0)</f>
        <v>#N/A</v>
      </c>
      <c r="DE361" t="e">
        <f>VLOOKUP(DC361,'Info client'!$A$2:$D$1000,3,0)</f>
        <v>#N/A</v>
      </c>
      <c r="DF361" t="e">
        <f>VLOOKUP(DC361,'Info client'!$A$2:$D$1000,4,0)</f>
        <v>#N/A</v>
      </c>
      <c r="DH361" t="e">
        <f>VLOOKUP(Récap!DI361,'Création N° Lot'!$B$3:$B$18,2,0)</f>
        <v>#N/A</v>
      </c>
      <c r="DK361" t="str">
        <f t="shared" si="68"/>
        <v>44440</v>
      </c>
      <c r="DL361" s="7" t="e">
        <f>VLOOKUP(Récap!DK361,'Création N° Lot'!$D$3:$F$18,3,0)</f>
        <v>#N/A</v>
      </c>
      <c r="DM361" t="e">
        <f>CONCATENATE(DI361,MONTH(VLOOKUP(Récap!DK361,'Création N° Lot'!$D$3:$E$18,2,0)),RIGHT(YEAR(VLOOKUP(Récap!DK361,'Création N° Lot'!$D$3:$E$18,2,0)),2)," - ",DAY(DL361),"/",MONTH(DL361),"/",YEAR(DL361))</f>
        <v>#N/A</v>
      </c>
      <c r="DP361" s="6"/>
      <c r="DQ361" t="e">
        <f>VLOOKUP(DP361,'Info client'!$A$2:$D$1000,2,0)</f>
        <v>#N/A</v>
      </c>
      <c r="DR361" t="e">
        <f>VLOOKUP(DP361,'Info client'!$A$2:$D$1000,3,0)</f>
        <v>#N/A</v>
      </c>
      <c r="DS361" t="e">
        <f>VLOOKUP(DP361,'Info client'!$A$2:$D$1000,4,0)</f>
        <v>#N/A</v>
      </c>
      <c r="DU361" t="e">
        <f>VLOOKUP(Récap!DV361,'Création N° Lot'!$B$3:$B$18,2,0)</f>
        <v>#N/A</v>
      </c>
      <c r="DX361" t="str">
        <f t="shared" si="69"/>
        <v>44470</v>
      </c>
      <c r="DY361" s="7" t="e">
        <f>VLOOKUP(Récap!DX361,'Création N° Lot'!$D$3:$F$18,3,0)</f>
        <v>#N/A</v>
      </c>
      <c r="DZ361" t="e">
        <f>CONCATENATE(DV361,MONTH(VLOOKUP(Récap!DX361,'Création N° Lot'!$D$3:$E$18,2,0)),RIGHT(YEAR(VLOOKUP(Récap!DX361,'Création N° Lot'!$D$3:$E$18,2,0)),2)," - ",DAY(DY361),"/",MONTH(DY361),"/",YEAR(DY361))</f>
        <v>#N/A</v>
      </c>
      <c r="EC361" s="6"/>
      <c r="ED361" t="e">
        <f>VLOOKUP(EC361,'Info client'!$A$2:$D$1000,2,0)</f>
        <v>#N/A</v>
      </c>
      <c r="EE361" t="e">
        <f>VLOOKUP(EC361,'Info client'!$A$2:$D$1000,3,0)</f>
        <v>#N/A</v>
      </c>
      <c r="EF361" t="e">
        <f>VLOOKUP(EC361,'Info client'!$A$2:$D$1000,4,0)</f>
        <v>#N/A</v>
      </c>
      <c r="EH361" t="e">
        <f>VLOOKUP(Récap!EI361,'Création N° Lot'!$B$3:$B$18,2,0)</f>
        <v>#N/A</v>
      </c>
      <c r="EK361" t="str">
        <f t="shared" si="70"/>
        <v>44501</v>
      </c>
      <c r="EL361" s="7" t="e">
        <f>VLOOKUP(Récap!EK361,'Création N° Lot'!$D$3:$F$18,3,0)</f>
        <v>#N/A</v>
      </c>
      <c r="EM361" t="e">
        <f>CONCATENATE(EI361,MONTH(VLOOKUP(Récap!EK361,'Création N° Lot'!$D$3:$E$18,2,0)),RIGHT(YEAR(VLOOKUP(Récap!EK361,'Création N° Lot'!$D$3:$E$18,2,0)),2)," - ",DAY(EL361),"/",MONTH(EL361),"/",YEAR(EL361))</f>
        <v>#N/A</v>
      </c>
      <c r="EP361" s="6"/>
      <c r="EQ361" t="e">
        <f>VLOOKUP(EP361,'Info client'!$A$2:$D$1000,2,0)</f>
        <v>#N/A</v>
      </c>
      <c r="ER361" t="e">
        <f>VLOOKUP(EP361,'Info client'!$A$2:$D$1000,3,0)</f>
        <v>#N/A</v>
      </c>
      <c r="ES361" t="e">
        <f>VLOOKUP(EP361,'Info client'!$A$2:$D$1000,4,0)</f>
        <v>#N/A</v>
      </c>
      <c r="EU361" t="e">
        <f>VLOOKUP(Récap!EV361,'Création N° Lot'!$B$3:$B$18,2,0)</f>
        <v>#N/A</v>
      </c>
      <c r="EX361" t="str">
        <f t="shared" si="71"/>
        <v>44531</v>
      </c>
      <c r="EY361" s="7" t="e">
        <f>VLOOKUP(Récap!EX361,'Création N° Lot'!$D$3:$F$18,3,0)</f>
        <v>#N/A</v>
      </c>
      <c r="EZ361" t="e">
        <f>CONCATENATE(EV361,MONTH(VLOOKUP(Récap!EX361,'Création N° Lot'!$D$3:$E$18,2,0)),RIGHT(YEAR(VLOOKUP(Récap!EX361,'Création N° Lot'!$D$3:$E$18,2,0)),2)," - ",DAY(EY361),"/",MONTH(EY361),"/",YEAR(EY361))</f>
        <v>#N/A</v>
      </c>
    </row>
    <row r="362" spans="2:156" x14ac:dyDescent="0.25">
      <c r="B362" t="e">
        <f>VLOOKUP($A362,'Info client'!$A$2:$D$1000,2,0)</f>
        <v>#N/A</v>
      </c>
      <c r="C362" t="e">
        <f>VLOOKUP($A362,'Info client'!$A$2:$D$1000,3,0)</f>
        <v>#N/A</v>
      </c>
      <c r="D362" t="e">
        <f>VLOOKUP($A362,'Info client'!$A$2:$D$1000,4,0)</f>
        <v>#N/A</v>
      </c>
      <c r="F362" t="e">
        <f>VLOOKUP(Récap!G362,'Création N° Lot'!B274:B374,2,0)</f>
        <v>#N/A</v>
      </c>
      <c r="I362" t="str">
        <f t="shared" si="60"/>
        <v>44197</v>
      </c>
      <c r="J362" s="7" t="e">
        <f>VLOOKUP(Récap!I362,'Création N° Lot'!$D$3:$F$18,3,0)</f>
        <v>#N/A</v>
      </c>
      <c r="K362" t="e">
        <f>CONCATENATE(G362,MONTH(VLOOKUP(Récap!I362,'Création N° Lot'!$D$3:$E$18,2,0)),RIGHT(YEAR(VLOOKUP(Récap!I362,'Création N° Lot'!$D$3:$E$18,2,0)),2)," - ",DAY(J362),"/",MONTH(J362),"/",YEAR(J362))</f>
        <v>#N/A</v>
      </c>
      <c r="O362" t="e">
        <f>VLOOKUP(N362,'Info client'!$A$2:$D$1000,2,0)</f>
        <v>#N/A</v>
      </c>
      <c r="P362" t="e">
        <f>VLOOKUP($A362,'Info client'!$A$2:$D$1000,3,0)</f>
        <v>#N/A</v>
      </c>
      <c r="Q362" t="e">
        <f>VLOOKUP($A362,'Info client'!$A$2:$D$1000,4,0)</f>
        <v>#N/A</v>
      </c>
      <c r="S362" t="e">
        <f>VLOOKUP(Récap!G362,'Création N° Lot'!$B$3:$B$18,2,0)</f>
        <v>#N/A</v>
      </c>
      <c r="V362" t="str">
        <f t="shared" si="61"/>
        <v>44228</v>
      </c>
      <c r="W362" s="7" t="e">
        <f>VLOOKUP(Récap!V362,'Création N° Lot'!$D$3:$F$18,3,0)</f>
        <v>#N/A</v>
      </c>
      <c r="X362" t="e">
        <f>CONCATENATE(T362,MONTH(VLOOKUP(Récap!V362,'Création N° Lot'!$D$3:$E$18,2,0)),RIGHT(YEAR(VLOOKUP(Récap!V362,'Création N° Lot'!$D$3:$E$18,2,0)),2)," - ",DAY(W362),"/",MONTH(W362),"/",YEAR(W362))</f>
        <v>#N/A</v>
      </c>
      <c r="AA362" s="6"/>
      <c r="AB362" t="e">
        <f>VLOOKUP(AA362,'Info client'!$A$2:$D$1000,2,0)</f>
        <v>#N/A</v>
      </c>
      <c r="AC362" t="e">
        <f>VLOOKUP(AA362,'Info client'!$A$2:$D$1000,3,0)</f>
        <v>#N/A</v>
      </c>
      <c r="AD362" t="e">
        <f>VLOOKUP(AA362,'Info client'!$A$2:$D$1000,4,0)</f>
        <v>#N/A</v>
      </c>
      <c r="AF362" t="e">
        <f>VLOOKUP(Récap!AG362,'Création N° Lot'!$B$3:$B$18,2,0)</f>
        <v>#N/A</v>
      </c>
      <c r="AI362" t="str">
        <f t="shared" si="62"/>
        <v>44256</v>
      </c>
      <c r="AJ362" s="7" t="e">
        <f>VLOOKUP(Récap!AI362,'Création N° Lot'!$D$3:$F$18,3,0)</f>
        <v>#N/A</v>
      </c>
      <c r="AK362" t="e">
        <f>CONCATENATE(AG362,MONTH(VLOOKUP(Récap!AI362,'Création N° Lot'!$D$3:$E$18,2,0)),RIGHT(YEAR(VLOOKUP(Récap!AI362,'Création N° Lot'!$D$3:$E$18,2,0)),2)," - ",DAY(AJ362),"/",MONTH(AJ362),"/",YEAR(AJ362))</f>
        <v>#N/A</v>
      </c>
      <c r="AP362" s="6"/>
      <c r="AQ362" t="e">
        <f>VLOOKUP(AP362,'Info client'!$A$2:$D$1000,2,0)</f>
        <v>#N/A</v>
      </c>
      <c r="AR362" t="e">
        <f>VLOOKUP(AP362,'Info client'!$A$2:$D$1000,3,0)</f>
        <v>#N/A</v>
      </c>
      <c r="AS362" t="e">
        <f>VLOOKUP(AP362,'Info client'!$A$2:$D$1000,4,0)</f>
        <v>#N/A</v>
      </c>
      <c r="AU362" t="e">
        <f>VLOOKUP(Récap!AV362,'Création N° Lot'!$B$3:$B$18,2,0)</f>
        <v>#N/A</v>
      </c>
      <c r="AX362" t="str">
        <f t="shared" si="63"/>
        <v>44287</v>
      </c>
      <c r="AY362" s="7" t="e">
        <f>VLOOKUP(Récap!AX362,'Création N° Lot'!$D$3:$F$18,3,0)</f>
        <v>#N/A</v>
      </c>
      <c r="AZ362" t="e">
        <f>CONCATENATE(AV362,MONTH(VLOOKUP(Récap!AX362,'Création N° Lot'!$D$3:$E$18,2,0)),RIGHT(YEAR(VLOOKUP(Récap!AX362,'Création N° Lot'!$D$3:$E$18,2,0)),2)," - ",DAY(AY362),"/",MONTH(AY362),"/",YEAR(AY362))</f>
        <v>#N/A</v>
      </c>
      <c r="BC362" s="6"/>
      <c r="BD362" t="e">
        <f>VLOOKUP(BC362,'Info client'!$A$2:$D$1000,2,0)</f>
        <v>#N/A</v>
      </c>
      <c r="BE362" t="e">
        <f>VLOOKUP(BC362,'Info client'!$A$2:$D$1000,3,0)</f>
        <v>#N/A</v>
      </c>
      <c r="BF362" t="e">
        <f>VLOOKUP(BC362,'Info client'!$A$2:$D$1000,4,0)</f>
        <v>#N/A</v>
      </c>
      <c r="BH362" t="e">
        <f>VLOOKUP(Récap!BI362,'Création N° Lot'!$B$3:$B$18,2,0)</f>
        <v>#N/A</v>
      </c>
      <c r="BK362" t="str">
        <f t="shared" si="64"/>
        <v>44317</v>
      </c>
      <c r="BL362" s="7" t="e">
        <f>VLOOKUP(Récap!BK362,'Création N° Lot'!$D$3:$F$18,3,0)</f>
        <v>#N/A</v>
      </c>
      <c r="BM362" t="e">
        <f>CONCATENATE(BI362,MONTH(VLOOKUP(Récap!BK362,'Création N° Lot'!$D$3:$E$18,2,0)),RIGHT(YEAR(VLOOKUP(Récap!BK362,'Création N° Lot'!$D$3:$E$18,2,0)),2)," - ",DAY(BL362),"/",MONTH(BL362),"/",YEAR(BL362))</f>
        <v>#N/A</v>
      </c>
      <c r="BP362" s="6"/>
      <c r="BQ362" t="e">
        <f>VLOOKUP(BP362,'Info client'!$A$2:$D$1000,2,0)</f>
        <v>#N/A</v>
      </c>
      <c r="BR362" t="e">
        <f>VLOOKUP(BP362,'Info client'!$A$2:$D$1000,3,0)</f>
        <v>#N/A</v>
      </c>
      <c r="BS362" t="e">
        <f>VLOOKUP(BP362,'Info client'!$A$2:$D$1000,4,0)</f>
        <v>#N/A</v>
      </c>
      <c r="BU362" t="e">
        <f>VLOOKUP(Récap!BV362,'Création N° Lot'!$B$3:$B$18,2,0)</f>
        <v>#N/A</v>
      </c>
      <c r="BX362" t="str">
        <f t="shared" si="65"/>
        <v>44348</v>
      </c>
      <c r="BY362" s="7" t="e">
        <f>VLOOKUP(Récap!BX362,'Création N° Lot'!$D$3:$F$18,3,0)</f>
        <v>#N/A</v>
      </c>
      <c r="BZ362" t="e">
        <f>CONCATENATE(BV362,MONTH(VLOOKUP(Récap!BX362,'Création N° Lot'!$D$3:$E$18,2,0)),RIGHT(YEAR(VLOOKUP(Récap!BX362,'Création N° Lot'!$D$3:$E$18,2,0)),2)," - ",DAY(BY362),"/",MONTH(BY362),"/",YEAR(BY362))</f>
        <v>#N/A</v>
      </c>
      <c r="CC362" s="6"/>
      <c r="CD362" t="e">
        <f>VLOOKUP(CC362,'Info client'!$A$2:$D$1000,2,0)</f>
        <v>#N/A</v>
      </c>
      <c r="CE362" t="e">
        <f>VLOOKUP(CC362,'Info client'!$A$2:$D$1000,3,0)</f>
        <v>#N/A</v>
      </c>
      <c r="CF362" t="e">
        <f>VLOOKUP(CC362,'Info client'!$A$2:$D$1000,4,0)</f>
        <v>#N/A</v>
      </c>
      <c r="CH362" t="e">
        <f>VLOOKUP(Récap!CI362,'Création N° Lot'!$B$3:$B$18,2,0)</f>
        <v>#N/A</v>
      </c>
      <c r="CK362" t="str">
        <f t="shared" si="66"/>
        <v>44378</v>
      </c>
      <c r="CL362" s="7" t="e">
        <f>VLOOKUP(Récap!CK362,'Création N° Lot'!$D$3:$F$18,3,0)</f>
        <v>#N/A</v>
      </c>
      <c r="CM362" t="e">
        <f>CONCATENATE(CI362,MONTH(VLOOKUP(Récap!CK362,'Création N° Lot'!$D$3:$E$18,2,0)),RIGHT(YEAR(VLOOKUP(Récap!CK362,'Création N° Lot'!$D$3:$E$18,2,0)),2)," - ",DAY(CL362),"/",MONTH(CL362),"/",YEAR(CL362))</f>
        <v>#N/A</v>
      </c>
      <c r="CP362" s="6"/>
      <c r="CQ362" t="e">
        <f>VLOOKUP(CP362,'Info client'!$A$2:$D$1000,2,0)</f>
        <v>#N/A</v>
      </c>
      <c r="CR362" t="e">
        <f>VLOOKUP(CP362,'Info client'!$A$2:$D$1000,3,0)</f>
        <v>#N/A</v>
      </c>
      <c r="CS362" t="e">
        <f>VLOOKUP(CP362,'Info client'!$A$2:$D$1000,4,0)</f>
        <v>#N/A</v>
      </c>
      <c r="CU362" t="e">
        <f>VLOOKUP(Récap!CV362,'Création N° Lot'!$B$3:$B$18,2,0)</f>
        <v>#N/A</v>
      </c>
      <c r="CX362" t="str">
        <f t="shared" si="67"/>
        <v>Aout 2021</v>
      </c>
      <c r="CY362" s="7" t="e">
        <f>VLOOKUP(Récap!CX362,'Création N° Lot'!$D$3:$F$18,3,0)</f>
        <v>#N/A</v>
      </c>
      <c r="CZ362" t="e">
        <f>CONCATENATE(CV362,MONTH(VLOOKUP(Récap!CX362,'Création N° Lot'!$D$3:$E$18,2,0)),RIGHT(YEAR(VLOOKUP(Récap!CX362,'Création N° Lot'!$D$3:$E$18,2,0)),2)," - ",DAY(CY362),"/",MONTH(CY362),"/",YEAR(CY362))</f>
        <v>#N/A</v>
      </c>
      <c r="DC362" s="6"/>
      <c r="DD362" t="e">
        <f>VLOOKUP(DC362,'Info client'!$A$2:$D$1000,2,0)</f>
        <v>#N/A</v>
      </c>
      <c r="DE362" t="e">
        <f>VLOOKUP(DC362,'Info client'!$A$2:$D$1000,3,0)</f>
        <v>#N/A</v>
      </c>
      <c r="DF362" t="e">
        <f>VLOOKUP(DC362,'Info client'!$A$2:$D$1000,4,0)</f>
        <v>#N/A</v>
      </c>
      <c r="DH362" t="e">
        <f>VLOOKUP(Récap!DI362,'Création N° Lot'!$B$3:$B$18,2,0)</f>
        <v>#N/A</v>
      </c>
      <c r="DK362" t="str">
        <f t="shared" si="68"/>
        <v>44440</v>
      </c>
      <c r="DL362" s="7" t="e">
        <f>VLOOKUP(Récap!DK362,'Création N° Lot'!$D$3:$F$18,3,0)</f>
        <v>#N/A</v>
      </c>
      <c r="DM362" t="e">
        <f>CONCATENATE(DI362,MONTH(VLOOKUP(Récap!DK362,'Création N° Lot'!$D$3:$E$18,2,0)),RIGHT(YEAR(VLOOKUP(Récap!DK362,'Création N° Lot'!$D$3:$E$18,2,0)),2)," - ",DAY(DL362),"/",MONTH(DL362),"/",YEAR(DL362))</f>
        <v>#N/A</v>
      </c>
      <c r="DP362" s="6"/>
      <c r="DQ362" t="e">
        <f>VLOOKUP(DP362,'Info client'!$A$2:$D$1000,2,0)</f>
        <v>#N/A</v>
      </c>
      <c r="DR362" t="e">
        <f>VLOOKUP(DP362,'Info client'!$A$2:$D$1000,3,0)</f>
        <v>#N/A</v>
      </c>
      <c r="DS362" t="e">
        <f>VLOOKUP(DP362,'Info client'!$A$2:$D$1000,4,0)</f>
        <v>#N/A</v>
      </c>
      <c r="DU362" t="e">
        <f>VLOOKUP(Récap!DV362,'Création N° Lot'!$B$3:$B$18,2,0)</f>
        <v>#N/A</v>
      </c>
      <c r="DX362" t="str">
        <f t="shared" si="69"/>
        <v>44470</v>
      </c>
      <c r="DY362" s="7" t="e">
        <f>VLOOKUP(Récap!DX362,'Création N° Lot'!$D$3:$F$18,3,0)</f>
        <v>#N/A</v>
      </c>
      <c r="DZ362" t="e">
        <f>CONCATENATE(DV362,MONTH(VLOOKUP(Récap!DX362,'Création N° Lot'!$D$3:$E$18,2,0)),RIGHT(YEAR(VLOOKUP(Récap!DX362,'Création N° Lot'!$D$3:$E$18,2,0)),2)," - ",DAY(DY362),"/",MONTH(DY362),"/",YEAR(DY362))</f>
        <v>#N/A</v>
      </c>
      <c r="EC362" s="6"/>
      <c r="ED362" t="e">
        <f>VLOOKUP(EC362,'Info client'!$A$2:$D$1000,2,0)</f>
        <v>#N/A</v>
      </c>
      <c r="EE362" t="e">
        <f>VLOOKUP(EC362,'Info client'!$A$2:$D$1000,3,0)</f>
        <v>#N/A</v>
      </c>
      <c r="EF362" t="e">
        <f>VLOOKUP(EC362,'Info client'!$A$2:$D$1000,4,0)</f>
        <v>#N/A</v>
      </c>
      <c r="EH362" t="e">
        <f>VLOOKUP(Récap!EI362,'Création N° Lot'!$B$3:$B$18,2,0)</f>
        <v>#N/A</v>
      </c>
      <c r="EK362" t="str">
        <f t="shared" si="70"/>
        <v>44501</v>
      </c>
      <c r="EL362" s="7" t="e">
        <f>VLOOKUP(Récap!EK362,'Création N° Lot'!$D$3:$F$18,3,0)</f>
        <v>#N/A</v>
      </c>
      <c r="EM362" t="e">
        <f>CONCATENATE(EI362,MONTH(VLOOKUP(Récap!EK362,'Création N° Lot'!$D$3:$E$18,2,0)),RIGHT(YEAR(VLOOKUP(Récap!EK362,'Création N° Lot'!$D$3:$E$18,2,0)),2)," - ",DAY(EL362),"/",MONTH(EL362),"/",YEAR(EL362))</f>
        <v>#N/A</v>
      </c>
      <c r="EP362" s="6"/>
      <c r="EQ362" t="e">
        <f>VLOOKUP(EP362,'Info client'!$A$2:$D$1000,2,0)</f>
        <v>#N/A</v>
      </c>
      <c r="ER362" t="e">
        <f>VLOOKUP(EP362,'Info client'!$A$2:$D$1000,3,0)</f>
        <v>#N/A</v>
      </c>
      <c r="ES362" t="e">
        <f>VLOOKUP(EP362,'Info client'!$A$2:$D$1000,4,0)</f>
        <v>#N/A</v>
      </c>
      <c r="EU362" t="e">
        <f>VLOOKUP(Récap!EV362,'Création N° Lot'!$B$3:$B$18,2,0)</f>
        <v>#N/A</v>
      </c>
      <c r="EX362" t="str">
        <f t="shared" si="71"/>
        <v>44531</v>
      </c>
      <c r="EY362" s="7" t="e">
        <f>VLOOKUP(Récap!EX362,'Création N° Lot'!$D$3:$F$18,3,0)</f>
        <v>#N/A</v>
      </c>
      <c r="EZ362" t="e">
        <f>CONCATENATE(EV362,MONTH(VLOOKUP(Récap!EX362,'Création N° Lot'!$D$3:$E$18,2,0)),RIGHT(YEAR(VLOOKUP(Récap!EX362,'Création N° Lot'!$D$3:$E$18,2,0)),2)," - ",DAY(EY362),"/",MONTH(EY362),"/",YEAR(EY362))</f>
        <v>#N/A</v>
      </c>
    </row>
    <row r="363" spans="2:156" x14ac:dyDescent="0.25">
      <c r="B363" t="e">
        <f>VLOOKUP($A363,'Info client'!$A$2:$D$1000,2,0)</f>
        <v>#N/A</v>
      </c>
      <c r="C363" t="e">
        <f>VLOOKUP($A363,'Info client'!$A$2:$D$1000,3,0)</f>
        <v>#N/A</v>
      </c>
      <c r="D363" t="e">
        <f>VLOOKUP($A363,'Info client'!$A$2:$D$1000,4,0)</f>
        <v>#N/A</v>
      </c>
      <c r="F363" t="e">
        <f>VLOOKUP(Récap!G363,'Création N° Lot'!B275:B375,2,0)</f>
        <v>#N/A</v>
      </c>
      <c r="I363" t="str">
        <f t="shared" si="60"/>
        <v>44197</v>
      </c>
      <c r="J363" s="7" t="e">
        <f>VLOOKUP(Récap!I363,'Création N° Lot'!$D$3:$F$18,3,0)</f>
        <v>#N/A</v>
      </c>
      <c r="K363" t="e">
        <f>CONCATENATE(G363,MONTH(VLOOKUP(Récap!I363,'Création N° Lot'!$D$3:$E$18,2,0)),RIGHT(YEAR(VLOOKUP(Récap!I363,'Création N° Lot'!$D$3:$E$18,2,0)),2)," - ",DAY(J363),"/",MONTH(J363),"/",YEAR(J363))</f>
        <v>#N/A</v>
      </c>
      <c r="O363" t="e">
        <f>VLOOKUP(N363,'Info client'!$A$2:$D$1000,2,0)</f>
        <v>#N/A</v>
      </c>
      <c r="P363" t="e">
        <f>VLOOKUP($A363,'Info client'!$A$2:$D$1000,3,0)</f>
        <v>#N/A</v>
      </c>
      <c r="Q363" t="e">
        <f>VLOOKUP($A363,'Info client'!$A$2:$D$1000,4,0)</f>
        <v>#N/A</v>
      </c>
      <c r="S363" t="e">
        <f>VLOOKUP(Récap!G363,'Création N° Lot'!$B$3:$B$18,2,0)</f>
        <v>#N/A</v>
      </c>
      <c r="V363" t="str">
        <f t="shared" si="61"/>
        <v>44228</v>
      </c>
      <c r="W363" s="7" t="e">
        <f>VLOOKUP(Récap!V363,'Création N° Lot'!$D$3:$F$18,3,0)</f>
        <v>#N/A</v>
      </c>
      <c r="X363" t="e">
        <f>CONCATENATE(T363,MONTH(VLOOKUP(Récap!V363,'Création N° Lot'!$D$3:$E$18,2,0)),RIGHT(YEAR(VLOOKUP(Récap!V363,'Création N° Lot'!$D$3:$E$18,2,0)),2)," - ",DAY(W363),"/",MONTH(W363),"/",YEAR(W363))</f>
        <v>#N/A</v>
      </c>
      <c r="AA363" s="6"/>
      <c r="AB363" t="e">
        <f>VLOOKUP(AA363,'Info client'!$A$2:$D$1000,2,0)</f>
        <v>#N/A</v>
      </c>
      <c r="AC363" t="e">
        <f>VLOOKUP(AA363,'Info client'!$A$2:$D$1000,3,0)</f>
        <v>#N/A</v>
      </c>
      <c r="AD363" t="e">
        <f>VLOOKUP(AA363,'Info client'!$A$2:$D$1000,4,0)</f>
        <v>#N/A</v>
      </c>
      <c r="AF363" t="e">
        <f>VLOOKUP(Récap!AG363,'Création N° Lot'!$B$3:$B$18,2,0)</f>
        <v>#N/A</v>
      </c>
      <c r="AI363" t="str">
        <f t="shared" si="62"/>
        <v>44256</v>
      </c>
      <c r="AJ363" s="7" t="e">
        <f>VLOOKUP(Récap!AI363,'Création N° Lot'!$D$3:$F$18,3,0)</f>
        <v>#N/A</v>
      </c>
      <c r="AK363" t="e">
        <f>CONCATENATE(AG363,MONTH(VLOOKUP(Récap!AI363,'Création N° Lot'!$D$3:$E$18,2,0)),RIGHT(YEAR(VLOOKUP(Récap!AI363,'Création N° Lot'!$D$3:$E$18,2,0)),2)," - ",DAY(AJ363),"/",MONTH(AJ363),"/",YEAR(AJ363))</f>
        <v>#N/A</v>
      </c>
      <c r="AP363" s="6"/>
      <c r="AQ363" t="e">
        <f>VLOOKUP(AP363,'Info client'!$A$2:$D$1000,2,0)</f>
        <v>#N/A</v>
      </c>
      <c r="AR363" t="e">
        <f>VLOOKUP(AP363,'Info client'!$A$2:$D$1000,3,0)</f>
        <v>#N/A</v>
      </c>
      <c r="AS363" t="e">
        <f>VLOOKUP(AP363,'Info client'!$A$2:$D$1000,4,0)</f>
        <v>#N/A</v>
      </c>
      <c r="AU363" t="e">
        <f>VLOOKUP(Récap!AV363,'Création N° Lot'!$B$3:$B$18,2,0)</f>
        <v>#N/A</v>
      </c>
      <c r="AX363" t="str">
        <f t="shared" si="63"/>
        <v>44287</v>
      </c>
      <c r="AY363" s="7" t="e">
        <f>VLOOKUP(Récap!AX363,'Création N° Lot'!$D$3:$F$18,3,0)</f>
        <v>#N/A</v>
      </c>
      <c r="AZ363" t="e">
        <f>CONCATENATE(AV363,MONTH(VLOOKUP(Récap!AX363,'Création N° Lot'!$D$3:$E$18,2,0)),RIGHT(YEAR(VLOOKUP(Récap!AX363,'Création N° Lot'!$D$3:$E$18,2,0)),2)," - ",DAY(AY363),"/",MONTH(AY363),"/",YEAR(AY363))</f>
        <v>#N/A</v>
      </c>
      <c r="BC363" s="6"/>
      <c r="BD363" t="e">
        <f>VLOOKUP(BC363,'Info client'!$A$2:$D$1000,2,0)</f>
        <v>#N/A</v>
      </c>
      <c r="BE363" t="e">
        <f>VLOOKUP(BC363,'Info client'!$A$2:$D$1000,3,0)</f>
        <v>#N/A</v>
      </c>
      <c r="BF363" t="e">
        <f>VLOOKUP(BC363,'Info client'!$A$2:$D$1000,4,0)</f>
        <v>#N/A</v>
      </c>
      <c r="BH363" t="e">
        <f>VLOOKUP(Récap!BI363,'Création N° Lot'!$B$3:$B$18,2,0)</f>
        <v>#N/A</v>
      </c>
      <c r="BK363" t="str">
        <f t="shared" si="64"/>
        <v>44317</v>
      </c>
      <c r="BL363" s="7" t="e">
        <f>VLOOKUP(Récap!BK363,'Création N° Lot'!$D$3:$F$18,3,0)</f>
        <v>#N/A</v>
      </c>
      <c r="BM363" t="e">
        <f>CONCATENATE(BI363,MONTH(VLOOKUP(Récap!BK363,'Création N° Lot'!$D$3:$E$18,2,0)),RIGHT(YEAR(VLOOKUP(Récap!BK363,'Création N° Lot'!$D$3:$E$18,2,0)),2)," - ",DAY(BL363),"/",MONTH(BL363),"/",YEAR(BL363))</f>
        <v>#N/A</v>
      </c>
      <c r="BP363" s="6"/>
      <c r="BQ363" t="e">
        <f>VLOOKUP(BP363,'Info client'!$A$2:$D$1000,2,0)</f>
        <v>#N/A</v>
      </c>
      <c r="BR363" t="e">
        <f>VLOOKUP(BP363,'Info client'!$A$2:$D$1000,3,0)</f>
        <v>#N/A</v>
      </c>
      <c r="BS363" t="e">
        <f>VLOOKUP(BP363,'Info client'!$A$2:$D$1000,4,0)</f>
        <v>#N/A</v>
      </c>
      <c r="BU363" t="e">
        <f>VLOOKUP(Récap!BV363,'Création N° Lot'!$B$3:$B$18,2,0)</f>
        <v>#N/A</v>
      </c>
      <c r="BX363" t="str">
        <f t="shared" si="65"/>
        <v>44348</v>
      </c>
      <c r="BY363" s="7" t="e">
        <f>VLOOKUP(Récap!BX363,'Création N° Lot'!$D$3:$F$18,3,0)</f>
        <v>#N/A</v>
      </c>
      <c r="BZ363" t="e">
        <f>CONCATENATE(BV363,MONTH(VLOOKUP(Récap!BX363,'Création N° Lot'!$D$3:$E$18,2,0)),RIGHT(YEAR(VLOOKUP(Récap!BX363,'Création N° Lot'!$D$3:$E$18,2,0)),2)," - ",DAY(BY363),"/",MONTH(BY363),"/",YEAR(BY363))</f>
        <v>#N/A</v>
      </c>
      <c r="CC363" s="6"/>
      <c r="CD363" t="e">
        <f>VLOOKUP(CC363,'Info client'!$A$2:$D$1000,2,0)</f>
        <v>#N/A</v>
      </c>
      <c r="CE363" t="e">
        <f>VLOOKUP(CC363,'Info client'!$A$2:$D$1000,3,0)</f>
        <v>#N/A</v>
      </c>
      <c r="CF363" t="e">
        <f>VLOOKUP(CC363,'Info client'!$A$2:$D$1000,4,0)</f>
        <v>#N/A</v>
      </c>
      <c r="CH363" t="e">
        <f>VLOOKUP(Récap!CI363,'Création N° Lot'!$B$3:$B$18,2,0)</f>
        <v>#N/A</v>
      </c>
      <c r="CK363" t="str">
        <f t="shared" si="66"/>
        <v>44378</v>
      </c>
      <c r="CL363" s="7" t="e">
        <f>VLOOKUP(Récap!CK363,'Création N° Lot'!$D$3:$F$18,3,0)</f>
        <v>#N/A</v>
      </c>
      <c r="CM363" t="e">
        <f>CONCATENATE(CI363,MONTH(VLOOKUP(Récap!CK363,'Création N° Lot'!$D$3:$E$18,2,0)),RIGHT(YEAR(VLOOKUP(Récap!CK363,'Création N° Lot'!$D$3:$E$18,2,0)),2)," - ",DAY(CL363),"/",MONTH(CL363),"/",YEAR(CL363))</f>
        <v>#N/A</v>
      </c>
      <c r="CP363" s="6"/>
      <c r="CQ363" t="e">
        <f>VLOOKUP(CP363,'Info client'!$A$2:$D$1000,2,0)</f>
        <v>#N/A</v>
      </c>
      <c r="CR363" t="e">
        <f>VLOOKUP(CP363,'Info client'!$A$2:$D$1000,3,0)</f>
        <v>#N/A</v>
      </c>
      <c r="CS363" t="e">
        <f>VLOOKUP(CP363,'Info client'!$A$2:$D$1000,4,0)</f>
        <v>#N/A</v>
      </c>
      <c r="CU363" t="e">
        <f>VLOOKUP(Récap!CV363,'Création N° Lot'!$B$3:$B$18,2,0)</f>
        <v>#N/A</v>
      </c>
      <c r="CX363" t="str">
        <f t="shared" si="67"/>
        <v>Aout 2021</v>
      </c>
      <c r="CY363" s="7" t="e">
        <f>VLOOKUP(Récap!CX363,'Création N° Lot'!$D$3:$F$18,3,0)</f>
        <v>#N/A</v>
      </c>
      <c r="CZ363" t="e">
        <f>CONCATENATE(CV363,MONTH(VLOOKUP(Récap!CX363,'Création N° Lot'!$D$3:$E$18,2,0)),RIGHT(YEAR(VLOOKUP(Récap!CX363,'Création N° Lot'!$D$3:$E$18,2,0)),2)," - ",DAY(CY363),"/",MONTH(CY363),"/",YEAR(CY363))</f>
        <v>#N/A</v>
      </c>
      <c r="DC363" s="6"/>
      <c r="DD363" t="e">
        <f>VLOOKUP(DC363,'Info client'!$A$2:$D$1000,2,0)</f>
        <v>#N/A</v>
      </c>
      <c r="DE363" t="e">
        <f>VLOOKUP(DC363,'Info client'!$A$2:$D$1000,3,0)</f>
        <v>#N/A</v>
      </c>
      <c r="DF363" t="e">
        <f>VLOOKUP(DC363,'Info client'!$A$2:$D$1000,4,0)</f>
        <v>#N/A</v>
      </c>
      <c r="DH363" t="e">
        <f>VLOOKUP(Récap!DI363,'Création N° Lot'!$B$3:$B$18,2,0)</f>
        <v>#N/A</v>
      </c>
      <c r="DK363" t="str">
        <f t="shared" si="68"/>
        <v>44440</v>
      </c>
      <c r="DL363" s="7" t="e">
        <f>VLOOKUP(Récap!DK363,'Création N° Lot'!$D$3:$F$18,3,0)</f>
        <v>#N/A</v>
      </c>
      <c r="DM363" t="e">
        <f>CONCATENATE(DI363,MONTH(VLOOKUP(Récap!DK363,'Création N° Lot'!$D$3:$E$18,2,0)),RIGHT(YEAR(VLOOKUP(Récap!DK363,'Création N° Lot'!$D$3:$E$18,2,0)),2)," - ",DAY(DL363),"/",MONTH(DL363),"/",YEAR(DL363))</f>
        <v>#N/A</v>
      </c>
      <c r="DP363" s="6"/>
      <c r="DQ363" t="e">
        <f>VLOOKUP(DP363,'Info client'!$A$2:$D$1000,2,0)</f>
        <v>#N/A</v>
      </c>
      <c r="DR363" t="e">
        <f>VLOOKUP(DP363,'Info client'!$A$2:$D$1000,3,0)</f>
        <v>#N/A</v>
      </c>
      <c r="DS363" t="e">
        <f>VLOOKUP(DP363,'Info client'!$A$2:$D$1000,4,0)</f>
        <v>#N/A</v>
      </c>
      <c r="DU363" t="e">
        <f>VLOOKUP(Récap!DV363,'Création N° Lot'!$B$3:$B$18,2,0)</f>
        <v>#N/A</v>
      </c>
      <c r="DX363" t="str">
        <f t="shared" si="69"/>
        <v>44470</v>
      </c>
      <c r="DY363" s="7" t="e">
        <f>VLOOKUP(Récap!DX363,'Création N° Lot'!$D$3:$F$18,3,0)</f>
        <v>#N/A</v>
      </c>
      <c r="DZ363" t="e">
        <f>CONCATENATE(DV363,MONTH(VLOOKUP(Récap!DX363,'Création N° Lot'!$D$3:$E$18,2,0)),RIGHT(YEAR(VLOOKUP(Récap!DX363,'Création N° Lot'!$D$3:$E$18,2,0)),2)," - ",DAY(DY363),"/",MONTH(DY363),"/",YEAR(DY363))</f>
        <v>#N/A</v>
      </c>
      <c r="EC363" s="6"/>
      <c r="ED363" t="e">
        <f>VLOOKUP(EC363,'Info client'!$A$2:$D$1000,2,0)</f>
        <v>#N/A</v>
      </c>
      <c r="EE363" t="e">
        <f>VLOOKUP(EC363,'Info client'!$A$2:$D$1000,3,0)</f>
        <v>#N/A</v>
      </c>
      <c r="EF363" t="e">
        <f>VLOOKUP(EC363,'Info client'!$A$2:$D$1000,4,0)</f>
        <v>#N/A</v>
      </c>
      <c r="EH363" t="e">
        <f>VLOOKUP(Récap!EI363,'Création N° Lot'!$B$3:$B$18,2,0)</f>
        <v>#N/A</v>
      </c>
      <c r="EK363" t="str">
        <f t="shared" si="70"/>
        <v>44501</v>
      </c>
      <c r="EL363" s="7" t="e">
        <f>VLOOKUP(Récap!EK363,'Création N° Lot'!$D$3:$F$18,3,0)</f>
        <v>#N/A</v>
      </c>
      <c r="EM363" t="e">
        <f>CONCATENATE(EI363,MONTH(VLOOKUP(Récap!EK363,'Création N° Lot'!$D$3:$E$18,2,0)),RIGHT(YEAR(VLOOKUP(Récap!EK363,'Création N° Lot'!$D$3:$E$18,2,0)),2)," - ",DAY(EL363),"/",MONTH(EL363),"/",YEAR(EL363))</f>
        <v>#N/A</v>
      </c>
      <c r="EP363" s="6"/>
      <c r="EQ363" t="e">
        <f>VLOOKUP(EP363,'Info client'!$A$2:$D$1000,2,0)</f>
        <v>#N/A</v>
      </c>
      <c r="ER363" t="e">
        <f>VLOOKUP(EP363,'Info client'!$A$2:$D$1000,3,0)</f>
        <v>#N/A</v>
      </c>
      <c r="ES363" t="e">
        <f>VLOOKUP(EP363,'Info client'!$A$2:$D$1000,4,0)</f>
        <v>#N/A</v>
      </c>
      <c r="EU363" t="e">
        <f>VLOOKUP(Récap!EV363,'Création N° Lot'!$B$3:$B$18,2,0)</f>
        <v>#N/A</v>
      </c>
      <c r="EX363" t="str">
        <f t="shared" si="71"/>
        <v>44531</v>
      </c>
      <c r="EY363" s="7" t="e">
        <f>VLOOKUP(Récap!EX363,'Création N° Lot'!$D$3:$F$18,3,0)</f>
        <v>#N/A</v>
      </c>
      <c r="EZ363" t="e">
        <f>CONCATENATE(EV363,MONTH(VLOOKUP(Récap!EX363,'Création N° Lot'!$D$3:$E$18,2,0)),RIGHT(YEAR(VLOOKUP(Récap!EX363,'Création N° Lot'!$D$3:$E$18,2,0)),2)," - ",DAY(EY363),"/",MONTH(EY363),"/",YEAR(EY363))</f>
        <v>#N/A</v>
      </c>
    </row>
    <row r="364" spans="2:156" x14ac:dyDescent="0.25">
      <c r="B364" t="e">
        <f>VLOOKUP($A364,'Info client'!$A$2:$D$1000,2,0)</f>
        <v>#N/A</v>
      </c>
      <c r="C364" t="e">
        <f>VLOOKUP($A364,'Info client'!$A$2:$D$1000,3,0)</f>
        <v>#N/A</v>
      </c>
      <c r="D364" t="e">
        <f>VLOOKUP($A364,'Info client'!$A$2:$D$1000,4,0)</f>
        <v>#N/A</v>
      </c>
      <c r="F364" t="e">
        <f>VLOOKUP(Récap!G364,'Création N° Lot'!B276:B376,2,0)</f>
        <v>#N/A</v>
      </c>
      <c r="I364" t="str">
        <f t="shared" si="60"/>
        <v>44197</v>
      </c>
      <c r="J364" s="7" t="e">
        <f>VLOOKUP(Récap!I364,'Création N° Lot'!$D$3:$F$18,3,0)</f>
        <v>#N/A</v>
      </c>
      <c r="K364" t="e">
        <f>CONCATENATE(G364,MONTH(VLOOKUP(Récap!I364,'Création N° Lot'!$D$3:$E$18,2,0)),RIGHT(YEAR(VLOOKUP(Récap!I364,'Création N° Lot'!$D$3:$E$18,2,0)),2)," - ",DAY(J364),"/",MONTH(J364),"/",YEAR(J364))</f>
        <v>#N/A</v>
      </c>
      <c r="O364" t="e">
        <f>VLOOKUP(N364,'Info client'!$A$2:$D$1000,2,0)</f>
        <v>#N/A</v>
      </c>
      <c r="P364" t="e">
        <f>VLOOKUP($A364,'Info client'!$A$2:$D$1000,3,0)</f>
        <v>#N/A</v>
      </c>
      <c r="Q364" t="e">
        <f>VLOOKUP($A364,'Info client'!$A$2:$D$1000,4,0)</f>
        <v>#N/A</v>
      </c>
      <c r="S364" t="e">
        <f>VLOOKUP(Récap!G364,'Création N° Lot'!$B$3:$B$18,2,0)</f>
        <v>#N/A</v>
      </c>
      <c r="V364" t="str">
        <f t="shared" si="61"/>
        <v>44228</v>
      </c>
      <c r="W364" s="7" t="e">
        <f>VLOOKUP(Récap!V364,'Création N° Lot'!$D$3:$F$18,3,0)</f>
        <v>#N/A</v>
      </c>
      <c r="X364" t="e">
        <f>CONCATENATE(T364,MONTH(VLOOKUP(Récap!V364,'Création N° Lot'!$D$3:$E$18,2,0)),RIGHT(YEAR(VLOOKUP(Récap!V364,'Création N° Lot'!$D$3:$E$18,2,0)),2)," - ",DAY(W364),"/",MONTH(W364),"/",YEAR(W364))</f>
        <v>#N/A</v>
      </c>
      <c r="AA364" s="6"/>
      <c r="AB364" t="e">
        <f>VLOOKUP(AA364,'Info client'!$A$2:$D$1000,2,0)</f>
        <v>#N/A</v>
      </c>
      <c r="AC364" t="e">
        <f>VLOOKUP(AA364,'Info client'!$A$2:$D$1000,3,0)</f>
        <v>#N/A</v>
      </c>
      <c r="AD364" t="e">
        <f>VLOOKUP(AA364,'Info client'!$A$2:$D$1000,4,0)</f>
        <v>#N/A</v>
      </c>
      <c r="AF364" t="e">
        <f>VLOOKUP(Récap!AG364,'Création N° Lot'!$B$3:$B$18,2,0)</f>
        <v>#N/A</v>
      </c>
      <c r="AI364" t="str">
        <f t="shared" si="62"/>
        <v>44256</v>
      </c>
      <c r="AJ364" s="7" t="e">
        <f>VLOOKUP(Récap!AI364,'Création N° Lot'!$D$3:$F$18,3,0)</f>
        <v>#N/A</v>
      </c>
      <c r="AK364" t="e">
        <f>CONCATENATE(AG364,MONTH(VLOOKUP(Récap!AI364,'Création N° Lot'!$D$3:$E$18,2,0)),RIGHT(YEAR(VLOOKUP(Récap!AI364,'Création N° Lot'!$D$3:$E$18,2,0)),2)," - ",DAY(AJ364),"/",MONTH(AJ364),"/",YEAR(AJ364))</f>
        <v>#N/A</v>
      </c>
      <c r="AP364" s="6"/>
      <c r="AQ364" t="e">
        <f>VLOOKUP(AP364,'Info client'!$A$2:$D$1000,2,0)</f>
        <v>#N/A</v>
      </c>
      <c r="AR364" t="e">
        <f>VLOOKUP(AP364,'Info client'!$A$2:$D$1000,3,0)</f>
        <v>#N/A</v>
      </c>
      <c r="AS364" t="e">
        <f>VLOOKUP(AP364,'Info client'!$A$2:$D$1000,4,0)</f>
        <v>#N/A</v>
      </c>
      <c r="AU364" t="e">
        <f>VLOOKUP(Récap!AV364,'Création N° Lot'!$B$3:$B$18,2,0)</f>
        <v>#N/A</v>
      </c>
      <c r="AX364" t="str">
        <f t="shared" si="63"/>
        <v>44287</v>
      </c>
      <c r="AY364" s="7" t="e">
        <f>VLOOKUP(Récap!AX364,'Création N° Lot'!$D$3:$F$18,3,0)</f>
        <v>#N/A</v>
      </c>
      <c r="AZ364" t="e">
        <f>CONCATENATE(AV364,MONTH(VLOOKUP(Récap!AX364,'Création N° Lot'!$D$3:$E$18,2,0)),RIGHT(YEAR(VLOOKUP(Récap!AX364,'Création N° Lot'!$D$3:$E$18,2,0)),2)," - ",DAY(AY364),"/",MONTH(AY364),"/",YEAR(AY364))</f>
        <v>#N/A</v>
      </c>
      <c r="BC364" s="6"/>
      <c r="BD364" t="e">
        <f>VLOOKUP(BC364,'Info client'!$A$2:$D$1000,2,0)</f>
        <v>#N/A</v>
      </c>
      <c r="BE364" t="e">
        <f>VLOOKUP(BC364,'Info client'!$A$2:$D$1000,3,0)</f>
        <v>#N/A</v>
      </c>
      <c r="BF364" t="e">
        <f>VLOOKUP(BC364,'Info client'!$A$2:$D$1000,4,0)</f>
        <v>#N/A</v>
      </c>
      <c r="BH364" t="e">
        <f>VLOOKUP(Récap!BI364,'Création N° Lot'!$B$3:$B$18,2,0)</f>
        <v>#N/A</v>
      </c>
      <c r="BK364" t="str">
        <f t="shared" si="64"/>
        <v>44317</v>
      </c>
      <c r="BL364" s="7" t="e">
        <f>VLOOKUP(Récap!BK364,'Création N° Lot'!$D$3:$F$18,3,0)</f>
        <v>#N/A</v>
      </c>
      <c r="BM364" t="e">
        <f>CONCATENATE(BI364,MONTH(VLOOKUP(Récap!BK364,'Création N° Lot'!$D$3:$E$18,2,0)),RIGHT(YEAR(VLOOKUP(Récap!BK364,'Création N° Lot'!$D$3:$E$18,2,0)),2)," - ",DAY(BL364),"/",MONTH(BL364),"/",YEAR(BL364))</f>
        <v>#N/A</v>
      </c>
      <c r="BP364" s="6"/>
      <c r="BQ364" t="e">
        <f>VLOOKUP(BP364,'Info client'!$A$2:$D$1000,2,0)</f>
        <v>#N/A</v>
      </c>
      <c r="BR364" t="e">
        <f>VLOOKUP(BP364,'Info client'!$A$2:$D$1000,3,0)</f>
        <v>#N/A</v>
      </c>
      <c r="BS364" t="e">
        <f>VLOOKUP(BP364,'Info client'!$A$2:$D$1000,4,0)</f>
        <v>#N/A</v>
      </c>
      <c r="BU364" t="e">
        <f>VLOOKUP(Récap!BV364,'Création N° Lot'!$B$3:$B$18,2,0)</f>
        <v>#N/A</v>
      </c>
      <c r="BX364" t="str">
        <f t="shared" si="65"/>
        <v>44348</v>
      </c>
      <c r="BY364" s="7" t="e">
        <f>VLOOKUP(Récap!BX364,'Création N° Lot'!$D$3:$F$18,3,0)</f>
        <v>#N/A</v>
      </c>
      <c r="BZ364" t="e">
        <f>CONCATENATE(BV364,MONTH(VLOOKUP(Récap!BX364,'Création N° Lot'!$D$3:$E$18,2,0)),RIGHT(YEAR(VLOOKUP(Récap!BX364,'Création N° Lot'!$D$3:$E$18,2,0)),2)," - ",DAY(BY364),"/",MONTH(BY364),"/",YEAR(BY364))</f>
        <v>#N/A</v>
      </c>
      <c r="CC364" s="6"/>
      <c r="CD364" t="e">
        <f>VLOOKUP(CC364,'Info client'!$A$2:$D$1000,2,0)</f>
        <v>#N/A</v>
      </c>
      <c r="CE364" t="e">
        <f>VLOOKUP(CC364,'Info client'!$A$2:$D$1000,3,0)</f>
        <v>#N/A</v>
      </c>
      <c r="CF364" t="e">
        <f>VLOOKUP(CC364,'Info client'!$A$2:$D$1000,4,0)</f>
        <v>#N/A</v>
      </c>
      <c r="CH364" t="e">
        <f>VLOOKUP(Récap!CI364,'Création N° Lot'!$B$3:$B$18,2,0)</f>
        <v>#N/A</v>
      </c>
      <c r="CK364" t="str">
        <f t="shared" si="66"/>
        <v>44378</v>
      </c>
      <c r="CL364" s="7" t="e">
        <f>VLOOKUP(Récap!CK364,'Création N° Lot'!$D$3:$F$18,3,0)</f>
        <v>#N/A</v>
      </c>
      <c r="CM364" t="e">
        <f>CONCATENATE(CI364,MONTH(VLOOKUP(Récap!CK364,'Création N° Lot'!$D$3:$E$18,2,0)),RIGHT(YEAR(VLOOKUP(Récap!CK364,'Création N° Lot'!$D$3:$E$18,2,0)),2)," - ",DAY(CL364),"/",MONTH(CL364),"/",YEAR(CL364))</f>
        <v>#N/A</v>
      </c>
      <c r="CP364" s="6"/>
      <c r="CQ364" t="e">
        <f>VLOOKUP(CP364,'Info client'!$A$2:$D$1000,2,0)</f>
        <v>#N/A</v>
      </c>
      <c r="CR364" t="e">
        <f>VLOOKUP(CP364,'Info client'!$A$2:$D$1000,3,0)</f>
        <v>#N/A</v>
      </c>
      <c r="CS364" t="e">
        <f>VLOOKUP(CP364,'Info client'!$A$2:$D$1000,4,0)</f>
        <v>#N/A</v>
      </c>
      <c r="CU364" t="e">
        <f>VLOOKUP(Récap!CV364,'Création N° Lot'!$B$3:$B$18,2,0)</f>
        <v>#N/A</v>
      </c>
      <c r="CX364" t="str">
        <f t="shared" si="67"/>
        <v>Aout 2021</v>
      </c>
      <c r="CY364" s="7" t="e">
        <f>VLOOKUP(Récap!CX364,'Création N° Lot'!$D$3:$F$18,3,0)</f>
        <v>#N/A</v>
      </c>
      <c r="CZ364" t="e">
        <f>CONCATENATE(CV364,MONTH(VLOOKUP(Récap!CX364,'Création N° Lot'!$D$3:$E$18,2,0)),RIGHT(YEAR(VLOOKUP(Récap!CX364,'Création N° Lot'!$D$3:$E$18,2,0)),2)," - ",DAY(CY364),"/",MONTH(CY364),"/",YEAR(CY364))</f>
        <v>#N/A</v>
      </c>
      <c r="DC364" s="6"/>
      <c r="DD364" t="e">
        <f>VLOOKUP(DC364,'Info client'!$A$2:$D$1000,2,0)</f>
        <v>#N/A</v>
      </c>
      <c r="DE364" t="e">
        <f>VLOOKUP(DC364,'Info client'!$A$2:$D$1000,3,0)</f>
        <v>#N/A</v>
      </c>
      <c r="DF364" t="e">
        <f>VLOOKUP(DC364,'Info client'!$A$2:$D$1000,4,0)</f>
        <v>#N/A</v>
      </c>
      <c r="DH364" t="e">
        <f>VLOOKUP(Récap!DI364,'Création N° Lot'!$B$3:$B$18,2,0)</f>
        <v>#N/A</v>
      </c>
      <c r="DK364" t="str">
        <f t="shared" si="68"/>
        <v>44440</v>
      </c>
      <c r="DL364" s="7" t="e">
        <f>VLOOKUP(Récap!DK364,'Création N° Lot'!$D$3:$F$18,3,0)</f>
        <v>#N/A</v>
      </c>
      <c r="DM364" t="e">
        <f>CONCATENATE(DI364,MONTH(VLOOKUP(Récap!DK364,'Création N° Lot'!$D$3:$E$18,2,0)),RIGHT(YEAR(VLOOKUP(Récap!DK364,'Création N° Lot'!$D$3:$E$18,2,0)),2)," - ",DAY(DL364),"/",MONTH(DL364),"/",YEAR(DL364))</f>
        <v>#N/A</v>
      </c>
      <c r="DP364" s="6"/>
      <c r="DQ364" t="e">
        <f>VLOOKUP(DP364,'Info client'!$A$2:$D$1000,2,0)</f>
        <v>#N/A</v>
      </c>
      <c r="DR364" t="e">
        <f>VLOOKUP(DP364,'Info client'!$A$2:$D$1000,3,0)</f>
        <v>#N/A</v>
      </c>
      <c r="DS364" t="e">
        <f>VLOOKUP(DP364,'Info client'!$A$2:$D$1000,4,0)</f>
        <v>#N/A</v>
      </c>
      <c r="DU364" t="e">
        <f>VLOOKUP(Récap!DV364,'Création N° Lot'!$B$3:$B$18,2,0)</f>
        <v>#N/A</v>
      </c>
      <c r="DX364" t="str">
        <f t="shared" si="69"/>
        <v>44470</v>
      </c>
      <c r="DY364" s="7" t="e">
        <f>VLOOKUP(Récap!DX364,'Création N° Lot'!$D$3:$F$18,3,0)</f>
        <v>#N/A</v>
      </c>
      <c r="DZ364" t="e">
        <f>CONCATENATE(DV364,MONTH(VLOOKUP(Récap!DX364,'Création N° Lot'!$D$3:$E$18,2,0)),RIGHT(YEAR(VLOOKUP(Récap!DX364,'Création N° Lot'!$D$3:$E$18,2,0)),2)," - ",DAY(DY364),"/",MONTH(DY364),"/",YEAR(DY364))</f>
        <v>#N/A</v>
      </c>
      <c r="EC364" s="6"/>
      <c r="ED364" t="e">
        <f>VLOOKUP(EC364,'Info client'!$A$2:$D$1000,2,0)</f>
        <v>#N/A</v>
      </c>
      <c r="EE364" t="e">
        <f>VLOOKUP(EC364,'Info client'!$A$2:$D$1000,3,0)</f>
        <v>#N/A</v>
      </c>
      <c r="EF364" t="e">
        <f>VLOOKUP(EC364,'Info client'!$A$2:$D$1000,4,0)</f>
        <v>#N/A</v>
      </c>
      <c r="EH364" t="e">
        <f>VLOOKUP(Récap!EI364,'Création N° Lot'!$B$3:$B$18,2,0)</f>
        <v>#N/A</v>
      </c>
      <c r="EK364" t="str">
        <f t="shared" si="70"/>
        <v>44501</v>
      </c>
      <c r="EL364" s="7" t="e">
        <f>VLOOKUP(Récap!EK364,'Création N° Lot'!$D$3:$F$18,3,0)</f>
        <v>#N/A</v>
      </c>
      <c r="EM364" t="e">
        <f>CONCATENATE(EI364,MONTH(VLOOKUP(Récap!EK364,'Création N° Lot'!$D$3:$E$18,2,0)),RIGHT(YEAR(VLOOKUP(Récap!EK364,'Création N° Lot'!$D$3:$E$18,2,0)),2)," - ",DAY(EL364),"/",MONTH(EL364),"/",YEAR(EL364))</f>
        <v>#N/A</v>
      </c>
      <c r="EP364" s="6"/>
      <c r="EQ364" t="e">
        <f>VLOOKUP(EP364,'Info client'!$A$2:$D$1000,2,0)</f>
        <v>#N/A</v>
      </c>
      <c r="ER364" t="e">
        <f>VLOOKUP(EP364,'Info client'!$A$2:$D$1000,3,0)</f>
        <v>#N/A</v>
      </c>
      <c r="ES364" t="e">
        <f>VLOOKUP(EP364,'Info client'!$A$2:$D$1000,4,0)</f>
        <v>#N/A</v>
      </c>
      <c r="EU364" t="e">
        <f>VLOOKUP(Récap!EV364,'Création N° Lot'!$B$3:$B$18,2,0)</f>
        <v>#N/A</v>
      </c>
      <c r="EX364" t="str">
        <f t="shared" si="71"/>
        <v>44531</v>
      </c>
      <c r="EY364" s="7" t="e">
        <f>VLOOKUP(Récap!EX364,'Création N° Lot'!$D$3:$F$18,3,0)</f>
        <v>#N/A</v>
      </c>
      <c r="EZ364" t="e">
        <f>CONCATENATE(EV364,MONTH(VLOOKUP(Récap!EX364,'Création N° Lot'!$D$3:$E$18,2,0)),RIGHT(YEAR(VLOOKUP(Récap!EX364,'Création N° Lot'!$D$3:$E$18,2,0)),2)," - ",DAY(EY364),"/",MONTH(EY364),"/",YEAR(EY364))</f>
        <v>#N/A</v>
      </c>
    </row>
    <row r="365" spans="2:156" x14ac:dyDescent="0.25">
      <c r="B365" t="e">
        <f>VLOOKUP($A365,'Info client'!$A$2:$D$1000,2,0)</f>
        <v>#N/A</v>
      </c>
      <c r="C365" t="e">
        <f>VLOOKUP($A365,'Info client'!$A$2:$D$1000,3,0)</f>
        <v>#N/A</v>
      </c>
      <c r="D365" t="e">
        <f>VLOOKUP($A365,'Info client'!$A$2:$D$1000,4,0)</f>
        <v>#N/A</v>
      </c>
      <c r="F365" t="e">
        <f>VLOOKUP(Récap!G365,'Création N° Lot'!B277:B377,2,0)</f>
        <v>#N/A</v>
      </c>
      <c r="I365" t="str">
        <f t="shared" si="60"/>
        <v>44197</v>
      </c>
      <c r="J365" s="7" t="e">
        <f>VLOOKUP(Récap!I365,'Création N° Lot'!$D$3:$F$18,3,0)</f>
        <v>#N/A</v>
      </c>
      <c r="K365" t="e">
        <f>CONCATENATE(G365,MONTH(VLOOKUP(Récap!I365,'Création N° Lot'!$D$3:$E$18,2,0)),RIGHT(YEAR(VLOOKUP(Récap!I365,'Création N° Lot'!$D$3:$E$18,2,0)),2)," - ",DAY(J365),"/",MONTH(J365),"/",YEAR(J365))</f>
        <v>#N/A</v>
      </c>
      <c r="O365" t="e">
        <f>VLOOKUP(N365,'Info client'!$A$2:$D$1000,2,0)</f>
        <v>#N/A</v>
      </c>
      <c r="P365" t="e">
        <f>VLOOKUP($A365,'Info client'!$A$2:$D$1000,3,0)</f>
        <v>#N/A</v>
      </c>
      <c r="Q365" t="e">
        <f>VLOOKUP($A365,'Info client'!$A$2:$D$1000,4,0)</f>
        <v>#N/A</v>
      </c>
      <c r="S365" t="e">
        <f>VLOOKUP(Récap!G365,'Création N° Lot'!$B$3:$B$18,2,0)</f>
        <v>#N/A</v>
      </c>
      <c r="V365" t="str">
        <f t="shared" si="61"/>
        <v>44228</v>
      </c>
      <c r="W365" s="7" t="e">
        <f>VLOOKUP(Récap!V365,'Création N° Lot'!$D$3:$F$18,3,0)</f>
        <v>#N/A</v>
      </c>
      <c r="X365" t="e">
        <f>CONCATENATE(T365,MONTH(VLOOKUP(Récap!V365,'Création N° Lot'!$D$3:$E$18,2,0)),RIGHT(YEAR(VLOOKUP(Récap!V365,'Création N° Lot'!$D$3:$E$18,2,0)),2)," - ",DAY(W365),"/",MONTH(W365),"/",YEAR(W365))</f>
        <v>#N/A</v>
      </c>
      <c r="AA365" s="6"/>
      <c r="AB365" t="e">
        <f>VLOOKUP(AA365,'Info client'!$A$2:$D$1000,2,0)</f>
        <v>#N/A</v>
      </c>
      <c r="AC365" t="e">
        <f>VLOOKUP(AA365,'Info client'!$A$2:$D$1000,3,0)</f>
        <v>#N/A</v>
      </c>
      <c r="AD365" t="e">
        <f>VLOOKUP(AA365,'Info client'!$A$2:$D$1000,4,0)</f>
        <v>#N/A</v>
      </c>
      <c r="AF365" t="e">
        <f>VLOOKUP(Récap!AG365,'Création N° Lot'!$B$3:$B$18,2,0)</f>
        <v>#N/A</v>
      </c>
      <c r="AI365" t="str">
        <f t="shared" si="62"/>
        <v>44256</v>
      </c>
      <c r="AJ365" s="7" t="e">
        <f>VLOOKUP(Récap!AI365,'Création N° Lot'!$D$3:$F$18,3,0)</f>
        <v>#N/A</v>
      </c>
      <c r="AK365" t="e">
        <f>CONCATENATE(AG365,MONTH(VLOOKUP(Récap!AI365,'Création N° Lot'!$D$3:$E$18,2,0)),RIGHT(YEAR(VLOOKUP(Récap!AI365,'Création N° Lot'!$D$3:$E$18,2,0)),2)," - ",DAY(AJ365),"/",MONTH(AJ365),"/",YEAR(AJ365))</f>
        <v>#N/A</v>
      </c>
      <c r="AP365" s="6"/>
      <c r="AQ365" t="e">
        <f>VLOOKUP(AP365,'Info client'!$A$2:$D$1000,2,0)</f>
        <v>#N/A</v>
      </c>
      <c r="AR365" t="e">
        <f>VLOOKUP(AP365,'Info client'!$A$2:$D$1000,3,0)</f>
        <v>#N/A</v>
      </c>
      <c r="AS365" t="e">
        <f>VLOOKUP(AP365,'Info client'!$A$2:$D$1000,4,0)</f>
        <v>#N/A</v>
      </c>
      <c r="AU365" t="e">
        <f>VLOOKUP(Récap!AV365,'Création N° Lot'!$B$3:$B$18,2,0)</f>
        <v>#N/A</v>
      </c>
      <c r="AX365" t="str">
        <f t="shared" si="63"/>
        <v>44287</v>
      </c>
      <c r="AY365" s="7" t="e">
        <f>VLOOKUP(Récap!AX365,'Création N° Lot'!$D$3:$F$18,3,0)</f>
        <v>#N/A</v>
      </c>
      <c r="AZ365" t="e">
        <f>CONCATENATE(AV365,MONTH(VLOOKUP(Récap!AX365,'Création N° Lot'!$D$3:$E$18,2,0)),RIGHT(YEAR(VLOOKUP(Récap!AX365,'Création N° Lot'!$D$3:$E$18,2,0)),2)," - ",DAY(AY365),"/",MONTH(AY365),"/",YEAR(AY365))</f>
        <v>#N/A</v>
      </c>
      <c r="BC365" s="6"/>
      <c r="BD365" t="e">
        <f>VLOOKUP(BC365,'Info client'!$A$2:$D$1000,2,0)</f>
        <v>#N/A</v>
      </c>
      <c r="BE365" t="e">
        <f>VLOOKUP(BC365,'Info client'!$A$2:$D$1000,3,0)</f>
        <v>#N/A</v>
      </c>
      <c r="BF365" t="e">
        <f>VLOOKUP(BC365,'Info client'!$A$2:$D$1000,4,0)</f>
        <v>#N/A</v>
      </c>
      <c r="BH365" t="e">
        <f>VLOOKUP(Récap!BI365,'Création N° Lot'!$B$3:$B$18,2,0)</f>
        <v>#N/A</v>
      </c>
      <c r="BK365" t="str">
        <f t="shared" si="64"/>
        <v>44317</v>
      </c>
      <c r="BL365" s="7" t="e">
        <f>VLOOKUP(Récap!BK365,'Création N° Lot'!$D$3:$F$18,3,0)</f>
        <v>#N/A</v>
      </c>
      <c r="BM365" t="e">
        <f>CONCATENATE(BI365,MONTH(VLOOKUP(Récap!BK365,'Création N° Lot'!$D$3:$E$18,2,0)),RIGHT(YEAR(VLOOKUP(Récap!BK365,'Création N° Lot'!$D$3:$E$18,2,0)),2)," - ",DAY(BL365),"/",MONTH(BL365),"/",YEAR(BL365))</f>
        <v>#N/A</v>
      </c>
      <c r="BP365" s="6"/>
      <c r="BQ365" t="e">
        <f>VLOOKUP(BP365,'Info client'!$A$2:$D$1000,2,0)</f>
        <v>#N/A</v>
      </c>
      <c r="BR365" t="e">
        <f>VLOOKUP(BP365,'Info client'!$A$2:$D$1000,3,0)</f>
        <v>#N/A</v>
      </c>
      <c r="BS365" t="e">
        <f>VLOOKUP(BP365,'Info client'!$A$2:$D$1000,4,0)</f>
        <v>#N/A</v>
      </c>
      <c r="BU365" t="e">
        <f>VLOOKUP(Récap!BV365,'Création N° Lot'!$B$3:$B$18,2,0)</f>
        <v>#N/A</v>
      </c>
      <c r="BX365" t="str">
        <f t="shared" si="65"/>
        <v>44348</v>
      </c>
      <c r="BY365" s="7" t="e">
        <f>VLOOKUP(Récap!BX365,'Création N° Lot'!$D$3:$F$18,3,0)</f>
        <v>#N/A</v>
      </c>
      <c r="BZ365" t="e">
        <f>CONCATENATE(BV365,MONTH(VLOOKUP(Récap!BX365,'Création N° Lot'!$D$3:$E$18,2,0)),RIGHT(YEAR(VLOOKUP(Récap!BX365,'Création N° Lot'!$D$3:$E$18,2,0)),2)," - ",DAY(BY365),"/",MONTH(BY365),"/",YEAR(BY365))</f>
        <v>#N/A</v>
      </c>
      <c r="CC365" s="6"/>
      <c r="CD365" t="e">
        <f>VLOOKUP(CC365,'Info client'!$A$2:$D$1000,2,0)</f>
        <v>#N/A</v>
      </c>
      <c r="CE365" t="e">
        <f>VLOOKUP(CC365,'Info client'!$A$2:$D$1000,3,0)</f>
        <v>#N/A</v>
      </c>
      <c r="CF365" t="e">
        <f>VLOOKUP(CC365,'Info client'!$A$2:$D$1000,4,0)</f>
        <v>#N/A</v>
      </c>
      <c r="CH365" t="e">
        <f>VLOOKUP(Récap!CI365,'Création N° Lot'!$B$3:$B$18,2,0)</f>
        <v>#N/A</v>
      </c>
      <c r="CK365" t="str">
        <f t="shared" si="66"/>
        <v>44378</v>
      </c>
      <c r="CL365" s="7" t="e">
        <f>VLOOKUP(Récap!CK365,'Création N° Lot'!$D$3:$F$18,3,0)</f>
        <v>#N/A</v>
      </c>
      <c r="CM365" t="e">
        <f>CONCATENATE(CI365,MONTH(VLOOKUP(Récap!CK365,'Création N° Lot'!$D$3:$E$18,2,0)),RIGHT(YEAR(VLOOKUP(Récap!CK365,'Création N° Lot'!$D$3:$E$18,2,0)),2)," - ",DAY(CL365),"/",MONTH(CL365),"/",YEAR(CL365))</f>
        <v>#N/A</v>
      </c>
      <c r="CP365" s="6"/>
      <c r="CQ365" t="e">
        <f>VLOOKUP(CP365,'Info client'!$A$2:$D$1000,2,0)</f>
        <v>#N/A</v>
      </c>
      <c r="CR365" t="e">
        <f>VLOOKUP(CP365,'Info client'!$A$2:$D$1000,3,0)</f>
        <v>#N/A</v>
      </c>
      <c r="CS365" t="e">
        <f>VLOOKUP(CP365,'Info client'!$A$2:$D$1000,4,0)</f>
        <v>#N/A</v>
      </c>
      <c r="CU365" t="e">
        <f>VLOOKUP(Récap!CV365,'Création N° Lot'!$B$3:$B$18,2,0)</f>
        <v>#N/A</v>
      </c>
      <c r="CX365" t="str">
        <f t="shared" si="67"/>
        <v>Aout 2021</v>
      </c>
      <c r="CY365" s="7" t="e">
        <f>VLOOKUP(Récap!CX365,'Création N° Lot'!$D$3:$F$18,3,0)</f>
        <v>#N/A</v>
      </c>
      <c r="CZ365" t="e">
        <f>CONCATENATE(CV365,MONTH(VLOOKUP(Récap!CX365,'Création N° Lot'!$D$3:$E$18,2,0)),RIGHT(YEAR(VLOOKUP(Récap!CX365,'Création N° Lot'!$D$3:$E$18,2,0)),2)," - ",DAY(CY365),"/",MONTH(CY365),"/",YEAR(CY365))</f>
        <v>#N/A</v>
      </c>
      <c r="DC365" s="6"/>
      <c r="DD365" t="e">
        <f>VLOOKUP(DC365,'Info client'!$A$2:$D$1000,2,0)</f>
        <v>#N/A</v>
      </c>
      <c r="DE365" t="e">
        <f>VLOOKUP(DC365,'Info client'!$A$2:$D$1000,3,0)</f>
        <v>#N/A</v>
      </c>
      <c r="DF365" t="e">
        <f>VLOOKUP(DC365,'Info client'!$A$2:$D$1000,4,0)</f>
        <v>#N/A</v>
      </c>
      <c r="DH365" t="e">
        <f>VLOOKUP(Récap!DI365,'Création N° Lot'!$B$3:$B$18,2,0)</f>
        <v>#N/A</v>
      </c>
      <c r="DK365" t="str">
        <f t="shared" si="68"/>
        <v>44440</v>
      </c>
      <c r="DL365" s="7" t="e">
        <f>VLOOKUP(Récap!DK365,'Création N° Lot'!$D$3:$F$18,3,0)</f>
        <v>#N/A</v>
      </c>
      <c r="DM365" t="e">
        <f>CONCATENATE(DI365,MONTH(VLOOKUP(Récap!DK365,'Création N° Lot'!$D$3:$E$18,2,0)),RIGHT(YEAR(VLOOKUP(Récap!DK365,'Création N° Lot'!$D$3:$E$18,2,0)),2)," - ",DAY(DL365),"/",MONTH(DL365),"/",YEAR(DL365))</f>
        <v>#N/A</v>
      </c>
      <c r="DP365" s="6"/>
      <c r="DQ365" t="e">
        <f>VLOOKUP(DP365,'Info client'!$A$2:$D$1000,2,0)</f>
        <v>#N/A</v>
      </c>
      <c r="DR365" t="e">
        <f>VLOOKUP(DP365,'Info client'!$A$2:$D$1000,3,0)</f>
        <v>#N/A</v>
      </c>
      <c r="DS365" t="e">
        <f>VLOOKUP(DP365,'Info client'!$A$2:$D$1000,4,0)</f>
        <v>#N/A</v>
      </c>
      <c r="DU365" t="e">
        <f>VLOOKUP(Récap!DV365,'Création N° Lot'!$B$3:$B$18,2,0)</f>
        <v>#N/A</v>
      </c>
      <c r="DX365" t="str">
        <f t="shared" si="69"/>
        <v>44470</v>
      </c>
      <c r="DY365" s="7" t="e">
        <f>VLOOKUP(Récap!DX365,'Création N° Lot'!$D$3:$F$18,3,0)</f>
        <v>#N/A</v>
      </c>
      <c r="DZ365" t="e">
        <f>CONCATENATE(DV365,MONTH(VLOOKUP(Récap!DX365,'Création N° Lot'!$D$3:$E$18,2,0)),RIGHT(YEAR(VLOOKUP(Récap!DX365,'Création N° Lot'!$D$3:$E$18,2,0)),2)," - ",DAY(DY365),"/",MONTH(DY365),"/",YEAR(DY365))</f>
        <v>#N/A</v>
      </c>
      <c r="EC365" s="6"/>
      <c r="ED365" t="e">
        <f>VLOOKUP(EC365,'Info client'!$A$2:$D$1000,2,0)</f>
        <v>#N/A</v>
      </c>
      <c r="EE365" t="e">
        <f>VLOOKUP(EC365,'Info client'!$A$2:$D$1000,3,0)</f>
        <v>#N/A</v>
      </c>
      <c r="EF365" t="e">
        <f>VLOOKUP(EC365,'Info client'!$A$2:$D$1000,4,0)</f>
        <v>#N/A</v>
      </c>
      <c r="EH365" t="e">
        <f>VLOOKUP(Récap!EI365,'Création N° Lot'!$B$3:$B$18,2,0)</f>
        <v>#N/A</v>
      </c>
      <c r="EK365" t="str">
        <f t="shared" si="70"/>
        <v>44501</v>
      </c>
      <c r="EL365" s="7" t="e">
        <f>VLOOKUP(Récap!EK365,'Création N° Lot'!$D$3:$F$18,3,0)</f>
        <v>#N/A</v>
      </c>
      <c r="EM365" t="e">
        <f>CONCATENATE(EI365,MONTH(VLOOKUP(Récap!EK365,'Création N° Lot'!$D$3:$E$18,2,0)),RIGHT(YEAR(VLOOKUP(Récap!EK365,'Création N° Lot'!$D$3:$E$18,2,0)),2)," - ",DAY(EL365),"/",MONTH(EL365),"/",YEAR(EL365))</f>
        <v>#N/A</v>
      </c>
      <c r="EP365" s="6"/>
      <c r="EQ365" t="e">
        <f>VLOOKUP(EP365,'Info client'!$A$2:$D$1000,2,0)</f>
        <v>#N/A</v>
      </c>
      <c r="ER365" t="e">
        <f>VLOOKUP(EP365,'Info client'!$A$2:$D$1000,3,0)</f>
        <v>#N/A</v>
      </c>
      <c r="ES365" t="e">
        <f>VLOOKUP(EP365,'Info client'!$A$2:$D$1000,4,0)</f>
        <v>#N/A</v>
      </c>
      <c r="EU365" t="e">
        <f>VLOOKUP(Récap!EV365,'Création N° Lot'!$B$3:$B$18,2,0)</f>
        <v>#N/A</v>
      </c>
      <c r="EX365" t="str">
        <f t="shared" si="71"/>
        <v>44531</v>
      </c>
      <c r="EY365" s="7" t="e">
        <f>VLOOKUP(Récap!EX365,'Création N° Lot'!$D$3:$F$18,3,0)</f>
        <v>#N/A</v>
      </c>
      <c r="EZ365" t="e">
        <f>CONCATENATE(EV365,MONTH(VLOOKUP(Récap!EX365,'Création N° Lot'!$D$3:$E$18,2,0)),RIGHT(YEAR(VLOOKUP(Récap!EX365,'Création N° Lot'!$D$3:$E$18,2,0)),2)," - ",DAY(EY365),"/",MONTH(EY365),"/",YEAR(EY365))</f>
        <v>#N/A</v>
      </c>
    </row>
    <row r="366" spans="2:156" x14ac:dyDescent="0.25">
      <c r="B366" t="e">
        <f>VLOOKUP($A366,'Info client'!$A$2:$D$1000,2,0)</f>
        <v>#N/A</v>
      </c>
      <c r="C366" t="e">
        <f>VLOOKUP($A366,'Info client'!$A$2:$D$1000,3,0)</f>
        <v>#N/A</v>
      </c>
      <c r="D366" t="e">
        <f>VLOOKUP($A366,'Info client'!$A$2:$D$1000,4,0)</f>
        <v>#N/A</v>
      </c>
      <c r="F366" t="e">
        <f>VLOOKUP(Récap!G366,'Création N° Lot'!B278:B378,2,0)</f>
        <v>#N/A</v>
      </c>
      <c r="I366" t="str">
        <f t="shared" si="60"/>
        <v>44197</v>
      </c>
      <c r="J366" s="7" t="e">
        <f>VLOOKUP(Récap!I366,'Création N° Lot'!$D$3:$F$18,3,0)</f>
        <v>#N/A</v>
      </c>
      <c r="K366" t="e">
        <f>CONCATENATE(G366,MONTH(VLOOKUP(Récap!I366,'Création N° Lot'!$D$3:$E$18,2,0)),RIGHT(YEAR(VLOOKUP(Récap!I366,'Création N° Lot'!$D$3:$E$18,2,0)),2)," - ",DAY(J366),"/",MONTH(J366),"/",YEAR(J366))</f>
        <v>#N/A</v>
      </c>
      <c r="O366" t="e">
        <f>VLOOKUP(N366,'Info client'!$A$2:$D$1000,2,0)</f>
        <v>#N/A</v>
      </c>
      <c r="P366" t="e">
        <f>VLOOKUP($A366,'Info client'!$A$2:$D$1000,3,0)</f>
        <v>#N/A</v>
      </c>
      <c r="Q366" t="e">
        <f>VLOOKUP($A366,'Info client'!$A$2:$D$1000,4,0)</f>
        <v>#N/A</v>
      </c>
      <c r="S366" t="e">
        <f>VLOOKUP(Récap!G366,'Création N° Lot'!$B$3:$B$18,2,0)</f>
        <v>#N/A</v>
      </c>
      <c r="V366" t="str">
        <f t="shared" si="61"/>
        <v>44228</v>
      </c>
      <c r="W366" s="7" t="e">
        <f>VLOOKUP(Récap!V366,'Création N° Lot'!$D$3:$F$18,3,0)</f>
        <v>#N/A</v>
      </c>
      <c r="X366" t="e">
        <f>CONCATENATE(T366,MONTH(VLOOKUP(Récap!V366,'Création N° Lot'!$D$3:$E$18,2,0)),RIGHT(YEAR(VLOOKUP(Récap!V366,'Création N° Lot'!$D$3:$E$18,2,0)),2)," - ",DAY(W366),"/",MONTH(W366),"/",YEAR(W366))</f>
        <v>#N/A</v>
      </c>
      <c r="AA366" s="6"/>
      <c r="AB366" t="e">
        <f>VLOOKUP(AA366,'Info client'!$A$2:$D$1000,2,0)</f>
        <v>#N/A</v>
      </c>
      <c r="AC366" t="e">
        <f>VLOOKUP(AA366,'Info client'!$A$2:$D$1000,3,0)</f>
        <v>#N/A</v>
      </c>
      <c r="AD366" t="e">
        <f>VLOOKUP(AA366,'Info client'!$A$2:$D$1000,4,0)</f>
        <v>#N/A</v>
      </c>
      <c r="AF366" t="e">
        <f>VLOOKUP(Récap!AG366,'Création N° Lot'!$B$3:$B$18,2,0)</f>
        <v>#N/A</v>
      </c>
      <c r="AI366" t="str">
        <f t="shared" si="62"/>
        <v>44256</v>
      </c>
      <c r="AJ366" s="7" t="e">
        <f>VLOOKUP(Récap!AI366,'Création N° Lot'!$D$3:$F$18,3,0)</f>
        <v>#N/A</v>
      </c>
      <c r="AK366" t="e">
        <f>CONCATENATE(AG366,MONTH(VLOOKUP(Récap!AI366,'Création N° Lot'!$D$3:$E$18,2,0)),RIGHT(YEAR(VLOOKUP(Récap!AI366,'Création N° Lot'!$D$3:$E$18,2,0)),2)," - ",DAY(AJ366),"/",MONTH(AJ366),"/",YEAR(AJ366))</f>
        <v>#N/A</v>
      </c>
      <c r="AP366" s="6"/>
      <c r="AQ366" t="e">
        <f>VLOOKUP(AP366,'Info client'!$A$2:$D$1000,2,0)</f>
        <v>#N/A</v>
      </c>
      <c r="AR366" t="e">
        <f>VLOOKUP(AP366,'Info client'!$A$2:$D$1000,3,0)</f>
        <v>#N/A</v>
      </c>
      <c r="AS366" t="e">
        <f>VLOOKUP(AP366,'Info client'!$A$2:$D$1000,4,0)</f>
        <v>#N/A</v>
      </c>
      <c r="AU366" t="e">
        <f>VLOOKUP(Récap!AV366,'Création N° Lot'!$B$3:$B$18,2,0)</f>
        <v>#N/A</v>
      </c>
      <c r="AX366" t="str">
        <f t="shared" si="63"/>
        <v>44287</v>
      </c>
      <c r="AY366" s="7" t="e">
        <f>VLOOKUP(Récap!AX366,'Création N° Lot'!$D$3:$F$18,3,0)</f>
        <v>#N/A</v>
      </c>
      <c r="AZ366" t="e">
        <f>CONCATENATE(AV366,MONTH(VLOOKUP(Récap!AX366,'Création N° Lot'!$D$3:$E$18,2,0)),RIGHT(YEAR(VLOOKUP(Récap!AX366,'Création N° Lot'!$D$3:$E$18,2,0)),2)," - ",DAY(AY366),"/",MONTH(AY366),"/",YEAR(AY366))</f>
        <v>#N/A</v>
      </c>
      <c r="BC366" s="6"/>
      <c r="BD366" t="e">
        <f>VLOOKUP(BC366,'Info client'!$A$2:$D$1000,2,0)</f>
        <v>#N/A</v>
      </c>
      <c r="BE366" t="e">
        <f>VLOOKUP(BC366,'Info client'!$A$2:$D$1000,3,0)</f>
        <v>#N/A</v>
      </c>
      <c r="BF366" t="e">
        <f>VLOOKUP(BC366,'Info client'!$A$2:$D$1000,4,0)</f>
        <v>#N/A</v>
      </c>
      <c r="BH366" t="e">
        <f>VLOOKUP(Récap!BI366,'Création N° Lot'!$B$3:$B$18,2,0)</f>
        <v>#N/A</v>
      </c>
      <c r="BK366" t="str">
        <f t="shared" si="64"/>
        <v>44317</v>
      </c>
      <c r="BL366" s="7" t="e">
        <f>VLOOKUP(Récap!BK366,'Création N° Lot'!$D$3:$F$18,3,0)</f>
        <v>#N/A</v>
      </c>
      <c r="BM366" t="e">
        <f>CONCATENATE(BI366,MONTH(VLOOKUP(Récap!BK366,'Création N° Lot'!$D$3:$E$18,2,0)),RIGHT(YEAR(VLOOKUP(Récap!BK366,'Création N° Lot'!$D$3:$E$18,2,0)),2)," - ",DAY(BL366),"/",MONTH(BL366),"/",YEAR(BL366))</f>
        <v>#N/A</v>
      </c>
      <c r="BP366" s="6"/>
      <c r="BQ366" t="e">
        <f>VLOOKUP(BP366,'Info client'!$A$2:$D$1000,2,0)</f>
        <v>#N/A</v>
      </c>
      <c r="BR366" t="e">
        <f>VLOOKUP(BP366,'Info client'!$A$2:$D$1000,3,0)</f>
        <v>#N/A</v>
      </c>
      <c r="BS366" t="e">
        <f>VLOOKUP(BP366,'Info client'!$A$2:$D$1000,4,0)</f>
        <v>#N/A</v>
      </c>
      <c r="BU366" t="e">
        <f>VLOOKUP(Récap!BV366,'Création N° Lot'!$B$3:$B$18,2,0)</f>
        <v>#N/A</v>
      </c>
      <c r="BX366" t="str">
        <f t="shared" si="65"/>
        <v>44348</v>
      </c>
      <c r="BY366" s="7" t="e">
        <f>VLOOKUP(Récap!BX366,'Création N° Lot'!$D$3:$F$18,3,0)</f>
        <v>#N/A</v>
      </c>
      <c r="BZ366" t="e">
        <f>CONCATENATE(BV366,MONTH(VLOOKUP(Récap!BX366,'Création N° Lot'!$D$3:$E$18,2,0)),RIGHT(YEAR(VLOOKUP(Récap!BX366,'Création N° Lot'!$D$3:$E$18,2,0)),2)," - ",DAY(BY366),"/",MONTH(BY366),"/",YEAR(BY366))</f>
        <v>#N/A</v>
      </c>
      <c r="CC366" s="6"/>
      <c r="CD366" t="e">
        <f>VLOOKUP(CC366,'Info client'!$A$2:$D$1000,2,0)</f>
        <v>#N/A</v>
      </c>
      <c r="CE366" t="e">
        <f>VLOOKUP(CC366,'Info client'!$A$2:$D$1000,3,0)</f>
        <v>#N/A</v>
      </c>
      <c r="CF366" t="e">
        <f>VLOOKUP(CC366,'Info client'!$A$2:$D$1000,4,0)</f>
        <v>#N/A</v>
      </c>
      <c r="CH366" t="e">
        <f>VLOOKUP(Récap!CI366,'Création N° Lot'!$B$3:$B$18,2,0)</f>
        <v>#N/A</v>
      </c>
      <c r="CK366" t="str">
        <f t="shared" si="66"/>
        <v>44378</v>
      </c>
      <c r="CL366" s="7" t="e">
        <f>VLOOKUP(Récap!CK366,'Création N° Lot'!$D$3:$F$18,3,0)</f>
        <v>#N/A</v>
      </c>
      <c r="CM366" t="e">
        <f>CONCATENATE(CI366,MONTH(VLOOKUP(Récap!CK366,'Création N° Lot'!$D$3:$E$18,2,0)),RIGHT(YEAR(VLOOKUP(Récap!CK366,'Création N° Lot'!$D$3:$E$18,2,0)),2)," - ",DAY(CL366),"/",MONTH(CL366),"/",YEAR(CL366))</f>
        <v>#N/A</v>
      </c>
      <c r="CP366" s="6"/>
      <c r="CQ366" t="e">
        <f>VLOOKUP(CP366,'Info client'!$A$2:$D$1000,2,0)</f>
        <v>#N/A</v>
      </c>
      <c r="CR366" t="e">
        <f>VLOOKUP(CP366,'Info client'!$A$2:$D$1000,3,0)</f>
        <v>#N/A</v>
      </c>
      <c r="CS366" t="e">
        <f>VLOOKUP(CP366,'Info client'!$A$2:$D$1000,4,0)</f>
        <v>#N/A</v>
      </c>
      <c r="CU366" t="e">
        <f>VLOOKUP(Récap!CV366,'Création N° Lot'!$B$3:$B$18,2,0)</f>
        <v>#N/A</v>
      </c>
      <c r="CX366" t="str">
        <f t="shared" si="67"/>
        <v>Aout 2021</v>
      </c>
      <c r="CY366" s="7" t="e">
        <f>VLOOKUP(Récap!CX366,'Création N° Lot'!$D$3:$F$18,3,0)</f>
        <v>#N/A</v>
      </c>
      <c r="CZ366" t="e">
        <f>CONCATENATE(CV366,MONTH(VLOOKUP(Récap!CX366,'Création N° Lot'!$D$3:$E$18,2,0)),RIGHT(YEAR(VLOOKUP(Récap!CX366,'Création N° Lot'!$D$3:$E$18,2,0)),2)," - ",DAY(CY366),"/",MONTH(CY366),"/",YEAR(CY366))</f>
        <v>#N/A</v>
      </c>
      <c r="DC366" s="6"/>
      <c r="DD366" t="e">
        <f>VLOOKUP(DC366,'Info client'!$A$2:$D$1000,2,0)</f>
        <v>#N/A</v>
      </c>
      <c r="DE366" t="e">
        <f>VLOOKUP(DC366,'Info client'!$A$2:$D$1000,3,0)</f>
        <v>#N/A</v>
      </c>
      <c r="DF366" t="e">
        <f>VLOOKUP(DC366,'Info client'!$A$2:$D$1000,4,0)</f>
        <v>#N/A</v>
      </c>
      <c r="DH366" t="e">
        <f>VLOOKUP(Récap!DI366,'Création N° Lot'!$B$3:$B$18,2,0)</f>
        <v>#N/A</v>
      </c>
      <c r="DK366" t="str">
        <f t="shared" si="68"/>
        <v>44440</v>
      </c>
      <c r="DL366" s="7" t="e">
        <f>VLOOKUP(Récap!DK366,'Création N° Lot'!$D$3:$F$18,3,0)</f>
        <v>#N/A</v>
      </c>
      <c r="DM366" t="e">
        <f>CONCATENATE(DI366,MONTH(VLOOKUP(Récap!DK366,'Création N° Lot'!$D$3:$E$18,2,0)),RIGHT(YEAR(VLOOKUP(Récap!DK366,'Création N° Lot'!$D$3:$E$18,2,0)),2)," - ",DAY(DL366),"/",MONTH(DL366),"/",YEAR(DL366))</f>
        <v>#N/A</v>
      </c>
      <c r="DP366" s="6"/>
      <c r="DQ366" t="e">
        <f>VLOOKUP(DP366,'Info client'!$A$2:$D$1000,2,0)</f>
        <v>#N/A</v>
      </c>
      <c r="DR366" t="e">
        <f>VLOOKUP(DP366,'Info client'!$A$2:$D$1000,3,0)</f>
        <v>#N/A</v>
      </c>
      <c r="DS366" t="e">
        <f>VLOOKUP(DP366,'Info client'!$A$2:$D$1000,4,0)</f>
        <v>#N/A</v>
      </c>
      <c r="DU366" t="e">
        <f>VLOOKUP(Récap!DV366,'Création N° Lot'!$B$3:$B$18,2,0)</f>
        <v>#N/A</v>
      </c>
      <c r="DX366" t="str">
        <f t="shared" si="69"/>
        <v>44470</v>
      </c>
      <c r="DY366" s="7" t="e">
        <f>VLOOKUP(Récap!DX366,'Création N° Lot'!$D$3:$F$18,3,0)</f>
        <v>#N/A</v>
      </c>
      <c r="DZ366" t="e">
        <f>CONCATENATE(DV366,MONTH(VLOOKUP(Récap!DX366,'Création N° Lot'!$D$3:$E$18,2,0)),RIGHT(YEAR(VLOOKUP(Récap!DX366,'Création N° Lot'!$D$3:$E$18,2,0)),2)," - ",DAY(DY366),"/",MONTH(DY366),"/",YEAR(DY366))</f>
        <v>#N/A</v>
      </c>
      <c r="EC366" s="6"/>
      <c r="ED366" t="e">
        <f>VLOOKUP(EC366,'Info client'!$A$2:$D$1000,2,0)</f>
        <v>#N/A</v>
      </c>
      <c r="EE366" t="e">
        <f>VLOOKUP(EC366,'Info client'!$A$2:$D$1000,3,0)</f>
        <v>#N/A</v>
      </c>
      <c r="EF366" t="e">
        <f>VLOOKUP(EC366,'Info client'!$A$2:$D$1000,4,0)</f>
        <v>#N/A</v>
      </c>
      <c r="EH366" t="e">
        <f>VLOOKUP(Récap!EI366,'Création N° Lot'!$B$3:$B$18,2,0)</f>
        <v>#N/A</v>
      </c>
      <c r="EK366" t="str">
        <f t="shared" si="70"/>
        <v>44501</v>
      </c>
      <c r="EL366" s="7" t="e">
        <f>VLOOKUP(Récap!EK366,'Création N° Lot'!$D$3:$F$18,3,0)</f>
        <v>#N/A</v>
      </c>
      <c r="EM366" t="e">
        <f>CONCATENATE(EI366,MONTH(VLOOKUP(Récap!EK366,'Création N° Lot'!$D$3:$E$18,2,0)),RIGHT(YEAR(VLOOKUP(Récap!EK366,'Création N° Lot'!$D$3:$E$18,2,0)),2)," - ",DAY(EL366),"/",MONTH(EL366),"/",YEAR(EL366))</f>
        <v>#N/A</v>
      </c>
      <c r="EP366" s="6"/>
      <c r="EQ366" t="e">
        <f>VLOOKUP(EP366,'Info client'!$A$2:$D$1000,2,0)</f>
        <v>#N/A</v>
      </c>
      <c r="ER366" t="e">
        <f>VLOOKUP(EP366,'Info client'!$A$2:$D$1000,3,0)</f>
        <v>#N/A</v>
      </c>
      <c r="ES366" t="e">
        <f>VLOOKUP(EP366,'Info client'!$A$2:$D$1000,4,0)</f>
        <v>#N/A</v>
      </c>
      <c r="EU366" t="e">
        <f>VLOOKUP(Récap!EV366,'Création N° Lot'!$B$3:$B$18,2,0)</f>
        <v>#N/A</v>
      </c>
      <c r="EX366" t="str">
        <f t="shared" si="71"/>
        <v>44531</v>
      </c>
      <c r="EY366" s="7" t="e">
        <f>VLOOKUP(Récap!EX366,'Création N° Lot'!$D$3:$F$18,3,0)</f>
        <v>#N/A</v>
      </c>
      <c r="EZ366" t="e">
        <f>CONCATENATE(EV366,MONTH(VLOOKUP(Récap!EX366,'Création N° Lot'!$D$3:$E$18,2,0)),RIGHT(YEAR(VLOOKUP(Récap!EX366,'Création N° Lot'!$D$3:$E$18,2,0)),2)," - ",DAY(EY366),"/",MONTH(EY366),"/",YEAR(EY366))</f>
        <v>#N/A</v>
      </c>
    </row>
    <row r="367" spans="2:156" x14ac:dyDescent="0.25">
      <c r="B367" t="e">
        <f>VLOOKUP($A367,'Info client'!$A$2:$D$1000,2,0)</f>
        <v>#N/A</v>
      </c>
      <c r="C367" t="e">
        <f>VLOOKUP($A367,'Info client'!$A$2:$D$1000,3,0)</f>
        <v>#N/A</v>
      </c>
      <c r="D367" t="e">
        <f>VLOOKUP($A367,'Info client'!$A$2:$D$1000,4,0)</f>
        <v>#N/A</v>
      </c>
      <c r="F367" t="e">
        <f>VLOOKUP(Récap!G367,'Création N° Lot'!B279:B379,2,0)</f>
        <v>#N/A</v>
      </c>
      <c r="I367" t="str">
        <f t="shared" si="60"/>
        <v>44197</v>
      </c>
      <c r="J367" s="7" t="e">
        <f>VLOOKUP(Récap!I367,'Création N° Lot'!$D$3:$F$18,3,0)</f>
        <v>#N/A</v>
      </c>
      <c r="K367" t="e">
        <f>CONCATENATE(G367,MONTH(VLOOKUP(Récap!I367,'Création N° Lot'!$D$3:$E$18,2,0)),RIGHT(YEAR(VLOOKUP(Récap!I367,'Création N° Lot'!$D$3:$E$18,2,0)),2)," - ",DAY(J367),"/",MONTH(J367),"/",YEAR(J367))</f>
        <v>#N/A</v>
      </c>
      <c r="O367" t="e">
        <f>VLOOKUP(N367,'Info client'!$A$2:$D$1000,2,0)</f>
        <v>#N/A</v>
      </c>
      <c r="P367" t="e">
        <f>VLOOKUP($A367,'Info client'!$A$2:$D$1000,3,0)</f>
        <v>#N/A</v>
      </c>
      <c r="Q367" t="e">
        <f>VLOOKUP($A367,'Info client'!$A$2:$D$1000,4,0)</f>
        <v>#N/A</v>
      </c>
      <c r="S367" t="e">
        <f>VLOOKUP(Récap!G367,'Création N° Lot'!$B$3:$B$18,2,0)</f>
        <v>#N/A</v>
      </c>
      <c r="V367" t="str">
        <f t="shared" si="61"/>
        <v>44228</v>
      </c>
      <c r="W367" s="7" t="e">
        <f>VLOOKUP(Récap!V367,'Création N° Lot'!$D$3:$F$18,3,0)</f>
        <v>#N/A</v>
      </c>
      <c r="X367" t="e">
        <f>CONCATENATE(T367,MONTH(VLOOKUP(Récap!V367,'Création N° Lot'!$D$3:$E$18,2,0)),RIGHT(YEAR(VLOOKUP(Récap!V367,'Création N° Lot'!$D$3:$E$18,2,0)),2)," - ",DAY(W367),"/",MONTH(W367),"/",YEAR(W367))</f>
        <v>#N/A</v>
      </c>
      <c r="AA367" s="6"/>
      <c r="AB367" t="e">
        <f>VLOOKUP(AA367,'Info client'!$A$2:$D$1000,2,0)</f>
        <v>#N/A</v>
      </c>
      <c r="AC367" t="e">
        <f>VLOOKUP(AA367,'Info client'!$A$2:$D$1000,3,0)</f>
        <v>#N/A</v>
      </c>
      <c r="AD367" t="e">
        <f>VLOOKUP(AA367,'Info client'!$A$2:$D$1000,4,0)</f>
        <v>#N/A</v>
      </c>
      <c r="AF367" t="e">
        <f>VLOOKUP(Récap!AG367,'Création N° Lot'!$B$3:$B$18,2,0)</f>
        <v>#N/A</v>
      </c>
      <c r="AI367" t="str">
        <f t="shared" si="62"/>
        <v>44256</v>
      </c>
      <c r="AJ367" s="7" t="e">
        <f>VLOOKUP(Récap!AI367,'Création N° Lot'!$D$3:$F$18,3,0)</f>
        <v>#N/A</v>
      </c>
      <c r="AK367" t="e">
        <f>CONCATENATE(AG367,MONTH(VLOOKUP(Récap!AI367,'Création N° Lot'!$D$3:$E$18,2,0)),RIGHT(YEAR(VLOOKUP(Récap!AI367,'Création N° Lot'!$D$3:$E$18,2,0)),2)," - ",DAY(AJ367),"/",MONTH(AJ367),"/",YEAR(AJ367))</f>
        <v>#N/A</v>
      </c>
      <c r="AP367" s="6"/>
      <c r="AQ367" t="e">
        <f>VLOOKUP(AP367,'Info client'!$A$2:$D$1000,2,0)</f>
        <v>#N/A</v>
      </c>
      <c r="AR367" t="e">
        <f>VLOOKUP(AP367,'Info client'!$A$2:$D$1000,3,0)</f>
        <v>#N/A</v>
      </c>
      <c r="AS367" t="e">
        <f>VLOOKUP(AP367,'Info client'!$A$2:$D$1000,4,0)</f>
        <v>#N/A</v>
      </c>
      <c r="AU367" t="e">
        <f>VLOOKUP(Récap!AV367,'Création N° Lot'!$B$3:$B$18,2,0)</f>
        <v>#N/A</v>
      </c>
      <c r="AX367" t="str">
        <f t="shared" si="63"/>
        <v>44287</v>
      </c>
      <c r="AY367" s="7" t="e">
        <f>VLOOKUP(Récap!AX367,'Création N° Lot'!$D$3:$F$18,3,0)</f>
        <v>#N/A</v>
      </c>
      <c r="AZ367" t="e">
        <f>CONCATENATE(AV367,MONTH(VLOOKUP(Récap!AX367,'Création N° Lot'!$D$3:$E$18,2,0)),RIGHT(YEAR(VLOOKUP(Récap!AX367,'Création N° Lot'!$D$3:$E$18,2,0)),2)," - ",DAY(AY367),"/",MONTH(AY367),"/",YEAR(AY367))</f>
        <v>#N/A</v>
      </c>
      <c r="BC367" s="6"/>
      <c r="BD367" t="e">
        <f>VLOOKUP(BC367,'Info client'!$A$2:$D$1000,2,0)</f>
        <v>#N/A</v>
      </c>
      <c r="BE367" t="e">
        <f>VLOOKUP(BC367,'Info client'!$A$2:$D$1000,3,0)</f>
        <v>#N/A</v>
      </c>
      <c r="BF367" t="e">
        <f>VLOOKUP(BC367,'Info client'!$A$2:$D$1000,4,0)</f>
        <v>#N/A</v>
      </c>
      <c r="BH367" t="e">
        <f>VLOOKUP(Récap!BI367,'Création N° Lot'!$B$3:$B$18,2,0)</f>
        <v>#N/A</v>
      </c>
      <c r="BK367" t="str">
        <f t="shared" si="64"/>
        <v>44317</v>
      </c>
      <c r="BL367" s="7" t="e">
        <f>VLOOKUP(Récap!BK367,'Création N° Lot'!$D$3:$F$18,3,0)</f>
        <v>#N/A</v>
      </c>
      <c r="BM367" t="e">
        <f>CONCATENATE(BI367,MONTH(VLOOKUP(Récap!BK367,'Création N° Lot'!$D$3:$E$18,2,0)),RIGHT(YEAR(VLOOKUP(Récap!BK367,'Création N° Lot'!$D$3:$E$18,2,0)),2)," - ",DAY(BL367),"/",MONTH(BL367),"/",YEAR(BL367))</f>
        <v>#N/A</v>
      </c>
      <c r="BP367" s="6"/>
      <c r="BQ367" t="e">
        <f>VLOOKUP(BP367,'Info client'!$A$2:$D$1000,2,0)</f>
        <v>#N/A</v>
      </c>
      <c r="BR367" t="e">
        <f>VLOOKUP(BP367,'Info client'!$A$2:$D$1000,3,0)</f>
        <v>#N/A</v>
      </c>
      <c r="BS367" t="e">
        <f>VLOOKUP(BP367,'Info client'!$A$2:$D$1000,4,0)</f>
        <v>#N/A</v>
      </c>
      <c r="BU367" t="e">
        <f>VLOOKUP(Récap!BV367,'Création N° Lot'!$B$3:$B$18,2,0)</f>
        <v>#N/A</v>
      </c>
      <c r="BX367" t="str">
        <f t="shared" si="65"/>
        <v>44348</v>
      </c>
      <c r="BY367" s="7" t="e">
        <f>VLOOKUP(Récap!BX367,'Création N° Lot'!$D$3:$F$18,3,0)</f>
        <v>#N/A</v>
      </c>
      <c r="BZ367" t="e">
        <f>CONCATENATE(BV367,MONTH(VLOOKUP(Récap!BX367,'Création N° Lot'!$D$3:$E$18,2,0)),RIGHT(YEAR(VLOOKUP(Récap!BX367,'Création N° Lot'!$D$3:$E$18,2,0)),2)," - ",DAY(BY367),"/",MONTH(BY367),"/",YEAR(BY367))</f>
        <v>#N/A</v>
      </c>
      <c r="CC367" s="6"/>
      <c r="CD367" t="e">
        <f>VLOOKUP(CC367,'Info client'!$A$2:$D$1000,2,0)</f>
        <v>#N/A</v>
      </c>
      <c r="CE367" t="e">
        <f>VLOOKUP(CC367,'Info client'!$A$2:$D$1000,3,0)</f>
        <v>#N/A</v>
      </c>
      <c r="CF367" t="e">
        <f>VLOOKUP(CC367,'Info client'!$A$2:$D$1000,4,0)</f>
        <v>#N/A</v>
      </c>
      <c r="CH367" t="e">
        <f>VLOOKUP(Récap!CI367,'Création N° Lot'!$B$3:$B$18,2,0)</f>
        <v>#N/A</v>
      </c>
      <c r="CK367" t="str">
        <f t="shared" si="66"/>
        <v>44378</v>
      </c>
      <c r="CL367" s="7" t="e">
        <f>VLOOKUP(Récap!CK367,'Création N° Lot'!$D$3:$F$18,3,0)</f>
        <v>#N/A</v>
      </c>
      <c r="CM367" t="e">
        <f>CONCATENATE(CI367,MONTH(VLOOKUP(Récap!CK367,'Création N° Lot'!$D$3:$E$18,2,0)),RIGHT(YEAR(VLOOKUP(Récap!CK367,'Création N° Lot'!$D$3:$E$18,2,0)),2)," - ",DAY(CL367),"/",MONTH(CL367),"/",YEAR(CL367))</f>
        <v>#N/A</v>
      </c>
      <c r="CP367" s="6"/>
      <c r="CQ367" t="e">
        <f>VLOOKUP(CP367,'Info client'!$A$2:$D$1000,2,0)</f>
        <v>#N/A</v>
      </c>
      <c r="CR367" t="e">
        <f>VLOOKUP(CP367,'Info client'!$A$2:$D$1000,3,0)</f>
        <v>#N/A</v>
      </c>
      <c r="CS367" t="e">
        <f>VLOOKUP(CP367,'Info client'!$A$2:$D$1000,4,0)</f>
        <v>#N/A</v>
      </c>
      <c r="CU367" t="e">
        <f>VLOOKUP(Récap!CV367,'Création N° Lot'!$B$3:$B$18,2,0)</f>
        <v>#N/A</v>
      </c>
      <c r="CX367" t="str">
        <f t="shared" si="67"/>
        <v>Aout 2021</v>
      </c>
      <c r="CY367" s="7" t="e">
        <f>VLOOKUP(Récap!CX367,'Création N° Lot'!$D$3:$F$18,3,0)</f>
        <v>#N/A</v>
      </c>
      <c r="CZ367" t="e">
        <f>CONCATENATE(CV367,MONTH(VLOOKUP(Récap!CX367,'Création N° Lot'!$D$3:$E$18,2,0)),RIGHT(YEAR(VLOOKUP(Récap!CX367,'Création N° Lot'!$D$3:$E$18,2,0)),2)," - ",DAY(CY367),"/",MONTH(CY367),"/",YEAR(CY367))</f>
        <v>#N/A</v>
      </c>
      <c r="DC367" s="6"/>
      <c r="DD367" t="e">
        <f>VLOOKUP(DC367,'Info client'!$A$2:$D$1000,2,0)</f>
        <v>#N/A</v>
      </c>
      <c r="DE367" t="e">
        <f>VLOOKUP(DC367,'Info client'!$A$2:$D$1000,3,0)</f>
        <v>#N/A</v>
      </c>
      <c r="DF367" t="e">
        <f>VLOOKUP(DC367,'Info client'!$A$2:$D$1000,4,0)</f>
        <v>#N/A</v>
      </c>
      <c r="DH367" t="e">
        <f>VLOOKUP(Récap!DI367,'Création N° Lot'!$B$3:$B$18,2,0)</f>
        <v>#N/A</v>
      </c>
      <c r="DK367" t="str">
        <f t="shared" si="68"/>
        <v>44440</v>
      </c>
      <c r="DL367" s="7" t="e">
        <f>VLOOKUP(Récap!DK367,'Création N° Lot'!$D$3:$F$18,3,0)</f>
        <v>#N/A</v>
      </c>
      <c r="DM367" t="e">
        <f>CONCATENATE(DI367,MONTH(VLOOKUP(Récap!DK367,'Création N° Lot'!$D$3:$E$18,2,0)),RIGHT(YEAR(VLOOKUP(Récap!DK367,'Création N° Lot'!$D$3:$E$18,2,0)),2)," - ",DAY(DL367),"/",MONTH(DL367),"/",YEAR(DL367))</f>
        <v>#N/A</v>
      </c>
      <c r="DP367" s="6"/>
      <c r="DQ367" t="e">
        <f>VLOOKUP(DP367,'Info client'!$A$2:$D$1000,2,0)</f>
        <v>#N/A</v>
      </c>
      <c r="DR367" t="e">
        <f>VLOOKUP(DP367,'Info client'!$A$2:$D$1000,3,0)</f>
        <v>#N/A</v>
      </c>
      <c r="DS367" t="e">
        <f>VLOOKUP(DP367,'Info client'!$A$2:$D$1000,4,0)</f>
        <v>#N/A</v>
      </c>
      <c r="DU367" t="e">
        <f>VLOOKUP(Récap!DV367,'Création N° Lot'!$B$3:$B$18,2,0)</f>
        <v>#N/A</v>
      </c>
      <c r="DX367" t="str">
        <f t="shared" si="69"/>
        <v>44470</v>
      </c>
      <c r="DY367" s="7" t="e">
        <f>VLOOKUP(Récap!DX367,'Création N° Lot'!$D$3:$F$18,3,0)</f>
        <v>#N/A</v>
      </c>
      <c r="DZ367" t="e">
        <f>CONCATENATE(DV367,MONTH(VLOOKUP(Récap!DX367,'Création N° Lot'!$D$3:$E$18,2,0)),RIGHT(YEAR(VLOOKUP(Récap!DX367,'Création N° Lot'!$D$3:$E$18,2,0)),2)," - ",DAY(DY367),"/",MONTH(DY367),"/",YEAR(DY367))</f>
        <v>#N/A</v>
      </c>
      <c r="EC367" s="6"/>
      <c r="ED367" t="e">
        <f>VLOOKUP(EC367,'Info client'!$A$2:$D$1000,2,0)</f>
        <v>#N/A</v>
      </c>
      <c r="EE367" t="e">
        <f>VLOOKUP(EC367,'Info client'!$A$2:$D$1000,3,0)</f>
        <v>#N/A</v>
      </c>
      <c r="EF367" t="e">
        <f>VLOOKUP(EC367,'Info client'!$A$2:$D$1000,4,0)</f>
        <v>#N/A</v>
      </c>
      <c r="EH367" t="e">
        <f>VLOOKUP(Récap!EI367,'Création N° Lot'!$B$3:$B$18,2,0)</f>
        <v>#N/A</v>
      </c>
      <c r="EK367" t="str">
        <f t="shared" si="70"/>
        <v>44501</v>
      </c>
      <c r="EL367" s="7" t="e">
        <f>VLOOKUP(Récap!EK367,'Création N° Lot'!$D$3:$F$18,3,0)</f>
        <v>#N/A</v>
      </c>
      <c r="EM367" t="e">
        <f>CONCATENATE(EI367,MONTH(VLOOKUP(Récap!EK367,'Création N° Lot'!$D$3:$E$18,2,0)),RIGHT(YEAR(VLOOKUP(Récap!EK367,'Création N° Lot'!$D$3:$E$18,2,0)),2)," - ",DAY(EL367),"/",MONTH(EL367),"/",YEAR(EL367))</f>
        <v>#N/A</v>
      </c>
      <c r="EP367" s="6"/>
      <c r="EQ367" t="e">
        <f>VLOOKUP(EP367,'Info client'!$A$2:$D$1000,2,0)</f>
        <v>#N/A</v>
      </c>
      <c r="ER367" t="e">
        <f>VLOOKUP(EP367,'Info client'!$A$2:$D$1000,3,0)</f>
        <v>#N/A</v>
      </c>
      <c r="ES367" t="e">
        <f>VLOOKUP(EP367,'Info client'!$A$2:$D$1000,4,0)</f>
        <v>#N/A</v>
      </c>
      <c r="EU367" t="e">
        <f>VLOOKUP(Récap!EV367,'Création N° Lot'!$B$3:$B$18,2,0)</f>
        <v>#N/A</v>
      </c>
      <c r="EX367" t="str">
        <f t="shared" si="71"/>
        <v>44531</v>
      </c>
      <c r="EY367" s="7" t="e">
        <f>VLOOKUP(Récap!EX367,'Création N° Lot'!$D$3:$F$18,3,0)</f>
        <v>#N/A</v>
      </c>
      <c r="EZ367" t="e">
        <f>CONCATENATE(EV367,MONTH(VLOOKUP(Récap!EX367,'Création N° Lot'!$D$3:$E$18,2,0)),RIGHT(YEAR(VLOOKUP(Récap!EX367,'Création N° Lot'!$D$3:$E$18,2,0)),2)," - ",DAY(EY367),"/",MONTH(EY367),"/",YEAR(EY367))</f>
        <v>#N/A</v>
      </c>
    </row>
    <row r="368" spans="2:156" x14ac:dyDescent="0.25">
      <c r="B368" t="e">
        <f>VLOOKUP($A368,'Info client'!$A$2:$D$1000,2,0)</f>
        <v>#N/A</v>
      </c>
      <c r="C368" t="e">
        <f>VLOOKUP($A368,'Info client'!$A$2:$D$1000,3,0)</f>
        <v>#N/A</v>
      </c>
      <c r="D368" t="e">
        <f>VLOOKUP($A368,'Info client'!$A$2:$D$1000,4,0)</f>
        <v>#N/A</v>
      </c>
      <c r="F368" t="e">
        <f>VLOOKUP(Récap!G368,'Création N° Lot'!B280:B380,2,0)</f>
        <v>#N/A</v>
      </c>
      <c r="I368" t="str">
        <f t="shared" si="60"/>
        <v>44197</v>
      </c>
      <c r="J368" s="7" t="e">
        <f>VLOOKUP(Récap!I368,'Création N° Lot'!$D$3:$F$18,3,0)</f>
        <v>#N/A</v>
      </c>
      <c r="K368" t="e">
        <f>CONCATENATE(G368,MONTH(VLOOKUP(Récap!I368,'Création N° Lot'!$D$3:$E$18,2,0)),RIGHT(YEAR(VLOOKUP(Récap!I368,'Création N° Lot'!$D$3:$E$18,2,0)),2)," - ",DAY(J368),"/",MONTH(J368),"/",YEAR(J368))</f>
        <v>#N/A</v>
      </c>
      <c r="O368" t="e">
        <f>VLOOKUP(N368,'Info client'!$A$2:$D$1000,2,0)</f>
        <v>#N/A</v>
      </c>
      <c r="P368" t="e">
        <f>VLOOKUP($A368,'Info client'!$A$2:$D$1000,3,0)</f>
        <v>#N/A</v>
      </c>
      <c r="Q368" t="e">
        <f>VLOOKUP($A368,'Info client'!$A$2:$D$1000,4,0)</f>
        <v>#N/A</v>
      </c>
      <c r="S368" t="e">
        <f>VLOOKUP(Récap!G368,'Création N° Lot'!$B$3:$B$18,2,0)</f>
        <v>#N/A</v>
      </c>
      <c r="V368" t="str">
        <f t="shared" si="61"/>
        <v>44228</v>
      </c>
      <c r="W368" s="7" t="e">
        <f>VLOOKUP(Récap!V368,'Création N° Lot'!$D$3:$F$18,3,0)</f>
        <v>#N/A</v>
      </c>
      <c r="X368" t="e">
        <f>CONCATENATE(T368,MONTH(VLOOKUP(Récap!V368,'Création N° Lot'!$D$3:$E$18,2,0)),RIGHT(YEAR(VLOOKUP(Récap!V368,'Création N° Lot'!$D$3:$E$18,2,0)),2)," - ",DAY(W368),"/",MONTH(W368),"/",YEAR(W368))</f>
        <v>#N/A</v>
      </c>
      <c r="AA368" s="6"/>
      <c r="AB368" t="e">
        <f>VLOOKUP(AA368,'Info client'!$A$2:$D$1000,2,0)</f>
        <v>#N/A</v>
      </c>
      <c r="AC368" t="e">
        <f>VLOOKUP(AA368,'Info client'!$A$2:$D$1000,3,0)</f>
        <v>#N/A</v>
      </c>
      <c r="AD368" t="e">
        <f>VLOOKUP(AA368,'Info client'!$A$2:$D$1000,4,0)</f>
        <v>#N/A</v>
      </c>
      <c r="AF368" t="e">
        <f>VLOOKUP(Récap!AG368,'Création N° Lot'!$B$3:$B$18,2,0)</f>
        <v>#N/A</v>
      </c>
      <c r="AI368" t="str">
        <f t="shared" si="62"/>
        <v>44256</v>
      </c>
      <c r="AJ368" s="7" t="e">
        <f>VLOOKUP(Récap!AI368,'Création N° Lot'!$D$3:$F$18,3,0)</f>
        <v>#N/A</v>
      </c>
      <c r="AK368" t="e">
        <f>CONCATENATE(AG368,MONTH(VLOOKUP(Récap!AI368,'Création N° Lot'!$D$3:$E$18,2,0)),RIGHT(YEAR(VLOOKUP(Récap!AI368,'Création N° Lot'!$D$3:$E$18,2,0)),2)," - ",DAY(AJ368),"/",MONTH(AJ368),"/",YEAR(AJ368))</f>
        <v>#N/A</v>
      </c>
      <c r="AP368" s="6"/>
      <c r="AQ368" t="e">
        <f>VLOOKUP(AP368,'Info client'!$A$2:$D$1000,2,0)</f>
        <v>#N/A</v>
      </c>
      <c r="AR368" t="e">
        <f>VLOOKUP(AP368,'Info client'!$A$2:$D$1000,3,0)</f>
        <v>#N/A</v>
      </c>
      <c r="AS368" t="e">
        <f>VLOOKUP(AP368,'Info client'!$A$2:$D$1000,4,0)</f>
        <v>#N/A</v>
      </c>
      <c r="AU368" t="e">
        <f>VLOOKUP(Récap!AV368,'Création N° Lot'!$B$3:$B$18,2,0)</f>
        <v>#N/A</v>
      </c>
      <c r="AX368" t="str">
        <f t="shared" si="63"/>
        <v>44287</v>
      </c>
      <c r="AY368" s="7" t="e">
        <f>VLOOKUP(Récap!AX368,'Création N° Lot'!$D$3:$F$18,3,0)</f>
        <v>#N/A</v>
      </c>
      <c r="AZ368" t="e">
        <f>CONCATENATE(AV368,MONTH(VLOOKUP(Récap!AX368,'Création N° Lot'!$D$3:$E$18,2,0)),RIGHT(YEAR(VLOOKUP(Récap!AX368,'Création N° Lot'!$D$3:$E$18,2,0)),2)," - ",DAY(AY368),"/",MONTH(AY368),"/",YEAR(AY368))</f>
        <v>#N/A</v>
      </c>
      <c r="BC368" s="6"/>
      <c r="BD368" t="e">
        <f>VLOOKUP(BC368,'Info client'!$A$2:$D$1000,2,0)</f>
        <v>#N/A</v>
      </c>
      <c r="BE368" t="e">
        <f>VLOOKUP(BC368,'Info client'!$A$2:$D$1000,3,0)</f>
        <v>#N/A</v>
      </c>
      <c r="BF368" t="e">
        <f>VLOOKUP(BC368,'Info client'!$A$2:$D$1000,4,0)</f>
        <v>#N/A</v>
      </c>
      <c r="BH368" t="e">
        <f>VLOOKUP(Récap!BI368,'Création N° Lot'!$B$3:$B$18,2,0)</f>
        <v>#N/A</v>
      </c>
      <c r="BK368" t="str">
        <f t="shared" si="64"/>
        <v>44317</v>
      </c>
      <c r="BL368" s="7" t="e">
        <f>VLOOKUP(Récap!BK368,'Création N° Lot'!$D$3:$F$18,3,0)</f>
        <v>#N/A</v>
      </c>
      <c r="BM368" t="e">
        <f>CONCATENATE(BI368,MONTH(VLOOKUP(Récap!BK368,'Création N° Lot'!$D$3:$E$18,2,0)),RIGHT(YEAR(VLOOKUP(Récap!BK368,'Création N° Lot'!$D$3:$E$18,2,0)),2)," - ",DAY(BL368),"/",MONTH(BL368),"/",YEAR(BL368))</f>
        <v>#N/A</v>
      </c>
      <c r="BP368" s="6"/>
      <c r="BQ368" t="e">
        <f>VLOOKUP(BP368,'Info client'!$A$2:$D$1000,2,0)</f>
        <v>#N/A</v>
      </c>
      <c r="BR368" t="e">
        <f>VLOOKUP(BP368,'Info client'!$A$2:$D$1000,3,0)</f>
        <v>#N/A</v>
      </c>
      <c r="BS368" t="e">
        <f>VLOOKUP(BP368,'Info client'!$A$2:$D$1000,4,0)</f>
        <v>#N/A</v>
      </c>
      <c r="BU368" t="e">
        <f>VLOOKUP(Récap!BV368,'Création N° Lot'!$B$3:$B$18,2,0)</f>
        <v>#N/A</v>
      </c>
      <c r="BX368" t="str">
        <f t="shared" si="65"/>
        <v>44348</v>
      </c>
      <c r="BY368" s="7" t="e">
        <f>VLOOKUP(Récap!BX368,'Création N° Lot'!$D$3:$F$18,3,0)</f>
        <v>#N/A</v>
      </c>
      <c r="BZ368" t="e">
        <f>CONCATENATE(BV368,MONTH(VLOOKUP(Récap!BX368,'Création N° Lot'!$D$3:$E$18,2,0)),RIGHT(YEAR(VLOOKUP(Récap!BX368,'Création N° Lot'!$D$3:$E$18,2,0)),2)," - ",DAY(BY368),"/",MONTH(BY368),"/",YEAR(BY368))</f>
        <v>#N/A</v>
      </c>
      <c r="CC368" s="6"/>
      <c r="CD368" t="e">
        <f>VLOOKUP(CC368,'Info client'!$A$2:$D$1000,2,0)</f>
        <v>#N/A</v>
      </c>
      <c r="CE368" t="e">
        <f>VLOOKUP(CC368,'Info client'!$A$2:$D$1000,3,0)</f>
        <v>#N/A</v>
      </c>
      <c r="CF368" t="e">
        <f>VLOOKUP(CC368,'Info client'!$A$2:$D$1000,4,0)</f>
        <v>#N/A</v>
      </c>
      <c r="CH368" t="e">
        <f>VLOOKUP(Récap!CI368,'Création N° Lot'!$B$3:$B$18,2,0)</f>
        <v>#N/A</v>
      </c>
      <c r="CK368" t="str">
        <f t="shared" si="66"/>
        <v>44378</v>
      </c>
      <c r="CL368" s="7" t="e">
        <f>VLOOKUP(Récap!CK368,'Création N° Lot'!$D$3:$F$18,3,0)</f>
        <v>#N/A</v>
      </c>
      <c r="CM368" t="e">
        <f>CONCATENATE(CI368,MONTH(VLOOKUP(Récap!CK368,'Création N° Lot'!$D$3:$E$18,2,0)),RIGHT(YEAR(VLOOKUP(Récap!CK368,'Création N° Lot'!$D$3:$E$18,2,0)),2)," - ",DAY(CL368),"/",MONTH(CL368),"/",YEAR(CL368))</f>
        <v>#N/A</v>
      </c>
      <c r="CP368" s="6"/>
      <c r="CQ368" t="e">
        <f>VLOOKUP(CP368,'Info client'!$A$2:$D$1000,2,0)</f>
        <v>#N/A</v>
      </c>
      <c r="CR368" t="e">
        <f>VLOOKUP(CP368,'Info client'!$A$2:$D$1000,3,0)</f>
        <v>#N/A</v>
      </c>
      <c r="CS368" t="e">
        <f>VLOOKUP(CP368,'Info client'!$A$2:$D$1000,4,0)</f>
        <v>#N/A</v>
      </c>
      <c r="CU368" t="e">
        <f>VLOOKUP(Récap!CV368,'Création N° Lot'!$B$3:$B$18,2,0)</f>
        <v>#N/A</v>
      </c>
      <c r="CX368" t="str">
        <f t="shared" si="67"/>
        <v>Aout 2021</v>
      </c>
      <c r="CY368" s="7" t="e">
        <f>VLOOKUP(Récap!CX368,'Création N° Lot'!$D$3:$F$18,3,0)</f>
        <v>#N/A</v>
      </c>
      <c r="CZ368" t="e">
        <f>CONCATENATE(CV368,MONTH(VLOOKUP(Récap!CX368,'Création N° Lot'!$D$3:$E$18,2,0)),RIGHT(YEAR(VLOOKUP(Récap!CX368,'Création N° Lot'!$D$3:$E$18,2,0)),2)," - ",DAY(CY368),"/",MONTH(CY368),"/",YEAR(CY368))</f>
        <v>#N/A</v>
      </c>
      <c r="DC368" s="6"/>
      <c r="DD368" t="e">
        <f>VLOOKUP(DC368,'Info client'!$A$2:$D$1000,2,0)</f>
        <v>#N/A</v>
      </c>
      <c r="DE368" t="e">
        <f>VLOOKUP(DC368,'Info client'!$A$2:$D$1000,3,0)</f>
        <v>#N/A</v>
      </c>
      <c r="DF368" t="e">
        <f>VLOOKUP(DC368,'Info client'!$A$2:$D$1000,4,0)</f>
        <v>#N/A</v>
      </c>
      <c r="DH368" t="e">
        <f>VLOOKUP(Récap!DI368,'Création N° Lot'!$B$3:$B$18,2,0)</f>
        <v>#N/A</v>
      </c>
      <c r="DK368" t="str">
        <f t="shared" si="68"/>
        <v>44440</v>
      </c>
      <c r="DL368" s="7" t="e">
        <f>VLOOKUP(Récap!DK368,'Création N° Lot'!$D$3:$F$18,3,0)</f>
        <v>#N/A</v>
      </c>
      <c r="DM368" t="e">
        <f>CONCATENATE(DI368,MONTH(VLOOKUP(Récap!DK368,'Création N° Lot'!$D$3:$E$18,2,0)),RIGHT(YEAR(VLOOKUP(Récap!DK368,'Création N° Lot'!$D$3:$E$18,2,0)),2)," - ",DAY(DL368),"/",MONTH(DL368),"/",YEAR(DL368))</f>
        <v>#N/A</v>
      </c>
      <c r="DP368" s="6"/>
      <c r="DQ368" t="e">
        <f>VLOOKUP(DP368,'Info client'!$A$2:$D$1000,2,0)</f>
        <v>#N/A</v>
      </c>
      <c r="DR368" t="e">
        <f>VLOOKUP(DP368,'Info client'!$A$2:$D$1000,3,0)</f>
        <v>#N/A</v>
      </c>
      <c r="DS368" t="e">
        <f>VLOOKUP(DP368,'Info client'!$A$2:$D$1000,4,0)</f>
        <v>#N/A</v>
      </c>
      <c r="DU368" t="e">
        <f>VLOOKUP(Récap!DV368,'Création N° Lot'!$B$3:$B$18,2,0)</f>
        <v>#N/A</v>
      </c>
      <c r="DX368" t="str">
        <f t="shared" si="69"/>
        <v>44470</v>
      </c>
      <c r="DY368" s="7" t="e">
        <f>VLOOKUP(Récap!DX368,'Création N° Lot'!$D$3:$F$18,3,0)</f>
        <v>#N/A</v>
      </c>
      <c r="DZ368" t="e">
        <f>CONCATENATE(DV368,MONTH(VLOOKUP(Récap!DX368,'Création N° Lot'!$D$3:$E$18,2,0)),RIGHT(YEAR(VLOOKUP(Récap!DX368,'Création N° Lot'!$D$3:$E$18,2,0)),2)," - ",DAY(DY368),"/",MONTH(DY368),"/",YEAR(DY368))</f>
        <v>#N/A</v>
      </c>
      <c r="EC368" s="6"/>
      <c r="ED368" t="e">
        <f>VLOOKUP(EC368,'Info client'!$A$2:$D$1000,2,0)</f>
        <v>#N/A</v>
      </c>
      <c r="EE368" t="e">
        <f>VLOOKUP(EC368,'Info client'!$A$2:$D$1000,3,0)</f>
        <v>#N/A</v>
      </c>
      <c r="EF368" t="e">
        <f>VLOOKUP(EC368,'Info client'!$A$2:$D$1000,4,0)</f>
        <v>#N/A</v>
      </c>
      <c r="EH368" t="e">
        <f>VLOOKUP(Récap!EI368,'Création N° Lot'!$B$3:$B$18,2,0)</f>
        <v>#N/A</v>
      </c>
      <c r="EK368" t="str">
        <f t="shared" si="70"/>
        <v>44501</v>
      </c>
      <c r="EL368" s="7" t="e">
        <f>VLOOKUP(Récap!EK368,'Création N° Lot'!$D$3:$F$18,3,0)</f>
        <v>#N/A</v>
      </c>
      <c r="EM368" t="e">
        <f>CONCATENATE(EI368,MONTH(VLOOKUP(Récap!EK368,'Création N° Lot'!$D$3:$E$18,2,0)),RIGHT(YEAR(VLOOKUP(Récap!EK368,'Création N° Lot'!$D$3:$E$18,2,0)),2)," - ",DAY(EL368),"/",MONTH(EL368),"/",YEAR(EL368))</f>
        <v>#N/A</v>
      </c>
      <c r="EP368" s="6"/>
      <c r="EQ368" t="e">
        <f>VLOOKUP(EP368,'Info client'!$A$2:$D$1000,2,0)</f>
        <v>#N/A</v>
      </c>
      <c r="ER368" t="e">
        <f>VLOOKUP(EP368,'Info client'!$A$2:$D$1000,3,0)</f>
        <v>#N/A</v>
      </c>
      <c r="ES368" t="e">
        <f>VLOOKUP(EP368,'Info client'!$A$2:$D$1000,4,0)</f>
        <v>#N/A</v>
      </c>
      <c r="EU368" t="e">
        <f>VLOOKUP(Récap!EV368,'Création N° Lot'!$B$3:$B$18,2,0)</f>
        <v>#N/A</v>
      </c>
      <c r="EX368" t="str">
        <f t="shared" si="71"/>
        <v>44531</v>
      </c>
      <c r="EY368" s="7" t="e">
        <f>VLOOKUP(Récap!EX368,'Création N° Lot'!$D$3:$F$18,3,0)</f>
        <v>#N/A</v>
      </c>
      <c r="EZ368" t="e">
        <f>CONCATENATE(EV368,MONTH(VLOOKUP(Récap!EX368,'Création N° Lot'!$D$3:$E$18,2,0)),RIGHT(YEAR(VLOOKUP(Récap!EX368,'Création N° Lot'!$D$3:$E$18,2,0)),2)," - ",DAY(EY368),"/",MONTH(EY368),"/",YEAR(EY368))</f>
        <v>#N/A</v>
      </c>
    </row>
    <row r="369" spans="2:156" x14ac:dyDescent="0.25">
      <c r="B369" t="e">
        <f>VLOOKUP($A369,'Info client'!$A$2:$D$1000,2,0)</f>
        <v>#N/A</v>
      </c>
      <c r="C369" t="e">
        <f>VLOOKUP($A369,'Info client'!$A$2:$D$1000,3,0)</f>
        <v>#N/A</v>
      </c>
      <c r="D369" t="e">
        <f>VLOOKUP($A369,'Info client'!$A$2:$D$1000,4,0)</f>
        <v>#N/A</v>
      </c>
      <c r="F369" t="e">
        <f>VLOOKUP(Récap!G369,'Création N° Lot'!B281:B381,2,0)</f>
        <v>#N/A</v>
      </c>
      <c r="I369" t="str">
        <f t="shared" si="60"/>
        <v>44197</v>
      </c>
      <c r="J369" s="7" t="e">
        <f>VLOOKUP(Récap!I369,'Création N° Lot'!$D$3:$F$18,3,0)</f>
        <v>#N/A</v>
      </c>
      <c r="K369" t="e">
        <f>CONCATENATE(G369,MONTH(VLOOKUP(Récap!I369,'Création N° Lot'!$D$3:$E$18,2,0)),RIGHT(YEAR(VLOOKUP(Récap!I369,'Création N° Lot'!$D$3:$E$18,2,0)),2)," - ",DAY(J369),"/",MONTH(J369),"/",YEAR(J369))</f>
        <v>#N/A</v>
      </c>
      <c r="O369" t="e">
        <f>VLOOKUP(N369,'Info client'!$A$2:$D$1000,2,0)</f>
        <v>#N/A</v>
      </c>
      <c r="P369" t="e">
        <f>VLOOKUP($A369,'Info client'!$A$2:$D$1000,3,0)</f>
        <v>#N/A</v>
      </c>
      <c r="Q369" t="e">
        <f>VLOOKUP($A369,'Info client'!$A$2:$D$1000,4,0)</f>
        <v>#N/A</v>
      </c>
      <c r="S369" t="e">
        <f>VLOOKUP(Récap!G369,'Création N° Lot'!$B$3:$B$18,2,0)</f>
        <v>#N/A</v>
      </c>
      <c r="V369" t="str">
        <f t="shared" si="61"/>
        <v>44228</v>
      </c>
      <c r="W369" s="7" t="e">
        <f>VLOOKUP(Récap!V369,'Création N° Lot'!$D$3:$F$18,3,0)</f>
        <v>#N/A</v>
      </c>
      <c r="X369" t="e">
        <f>CONCATENATE(T369,MONTH(VLOOKUP(Récap!V369,'Création N° Lot'!$D$3:$E$18,2,0)),RIGHT(YEAR(VLOOKUP(Récap!V369,'Création N° Lot'!$D$3:$E$18,2,0)),2)," - ",DAY(W369),"/",MONTH(W369),"/",YEAR(W369))</f>
        <v>#N/A</v>
      </c>
      <c r="AA369" s="6"/>
      <c r="AB369" t="e">
        <f>VLOOKUP(AA369,'Info client'!$A$2:$D$1000,2,0)</f>
        <v>#N/A</v>
      </c>
      <c r="AC369" t="e">
        <f>VLOOKUP(AA369,'Info client'!$A$2:$D$1000,3,0)</f>
        <v>#N/A</v>
      </c>
      <c r="AD369" t="e">
        <f>VLOOKUP(AA369,'Info client'!$A$2:$D$1000,4,0)</f>
        <v>#N/A</v>
      </c>
      <c r="AF369" t="e">
        <f>VLOOKUP(Récap!AG369,'Création N° Lot'!$B$3:$B$18,2,0)</f>
        <v>#N/A</v>
      </c>
      <c r="AI369" t="str">
        <f t="shared" si="62"/>
        <v>44256</v>
      </c>
      <c r="AJ369" s="7" t="e">
        <f>VLOOKUP(Récap!AI369,'Création N° Lot'!$D$3:$F$18,3,0)</f>
        <v>#N/A</v>
      </c>
      <c r="AK369" t="e">
        <f>CONCATENATE(AG369,MONTH(VLOOKUP(Récap!AI369,'Création N° Lot'!$D$3:$E$18,2,0)),RIGHT(YEAR(VLOOKUP(Récap!AI369,'Création N° Lot'!$D$3:$E$18,2,0)),2)," - ",DAY(AJ369),"/",MONTH(AJ369),"/",YEAR(AJ369))</f>
        <v>#N/A</v>
      </c>
      <c r="AP369" s="6"/>
      <c r="AQ369" t="e">
        <f>VLOOKUP(AP369,'Info client'!$A$2:$D$1000,2,0)</f>
        <v>#N/A</v>
      </c>
      <c r="AR369" t="e">
        <f>VLOOKUP(AP369,'Info client'!$A$2:$D$1000,3,0)</f>
        <v>#N/A</v>
      </c>
      <c r="AS369" t="e">
        <f>VLOOKUP(AP369,'Info client'!$A$2:$D$1000,4,0)</f>
        <v>#N/A</v>
      </c>
      <c r="AU369" t="e">
        <f>VLOOKUP(Récap!AV369,'Création N° Lot'!$B$3:$B$18,2,0)</f>
        <v>#N/A</v>
      </c>
      <c r="AX369" t="str">
        <f t="shared" si="63"/>
        <v>44287</v>
      </c>
      <c r="AY369" s="7" t="e">
        <f>VLOOKUP(Récap!AX369,'Création N° Lot'!$D$3:$F$18,3,0)</f>
        <v>#N/A</v>
      </c>
      <c r="AZ369" t="e">
        <f>CONCATENATE(AV369,MONTH(VLOOKUP(Récap!AX369,'Création N° Lot'!$D$3:$E$18,2,0)),RIGHT(YEAR(VLOOKUP(Récap!AX369,'Création N° Lot'!$D$3:$E$18,2,0)),2)," - ",DAY(AY369),"/",MONTH(AY369),"/",YEAR(AY369))</f>
        <v>#N/A</v>
      </c>
      <c r="BC369" s="6"/>
      <c r="BD369" t="e">
        <f>VLOOKUP(BC369,'Info client'!$A$2:$D$1000,2,0)</f>
        <v>#N/A</v>
      </c>
      <c r="BE369" t="e">
        <f>VLOOKUP(BC369,'Info client'!$A$2:$D$1000,3,0)</f>
        <v>#N/A</v>
      </c>
      <c r="BF369" t="e">
        <f>VLOOKUP(BC369,'Info client'!$A$2:$D$1000,4,0)</f>
        <v>#N/A</v>
      </c>
      <c r="BH369" t="e">
        <f>VLOOKUP(Récap!BI369,'Création N° Lot'!$B$3:$B$18,2,0)</f>
        <v>#N/A</v>
      </c>
      <c r="BK369" t="str">
        <f t="shared" si="64"/>
        <v>44317</v>
      </c>
      <c r="BL369" s="7" t="e">
        <f>VLOOKUP(Récap!BK369,'Création N° Lot'!$D$3:$F$18,3,0)</f>
        <v>#N/A</v>
      </c>
      <c r="BM369" t="e">
        <f>CONCATENATE(BI369,MONTH(VLOOKUP(Récap!BK369,'Création N° Lot'!$D$3:$E$18,2,0)),RIGHT(YEAR(VLOOKUP(Récap!BK369,'Création N° Lot'!$D$3:$E$18,2,0)),2)," - ",DAY(BL369),"/",MONTH(BL369),"/",YEAR(BL369))</f>
        <v>#N/A</v>
      </c>
      <c r="BP369" s="6"/>
      <c r="BQ369" t="e">
        <f>VLOOKUP(BP369,'Info client'!$A$2:$D$1000,2,0)</f>
        <v>#N/A</v>
      </c>
      <c r="BR369" t="e">
        <f>VLOOKUP(BP369,'Info client'!$A$2:$D$1000,3,0)</f>
        <v>#N/A</v>
      </c>
      <c r="BS369" t="e">
        <f>VLOOKUP(BP369,'Info client'!$A$2:$D$1000,4,0)</f>
        <v>#N/A</v>
      </c>
      <c r="BU369" t="e">
        <f>VLOOKUP(Récap!BV369,'Création N° Lot'!$B$3:$B$18,2,0)</f>
        <v>#N/A</v>
      </c>
      <c r="BX369" t="str">
        <f t="shared" si="65"/>
        <v>44348</v>
      </c>
      <c r="BY369" s="7" t="e">
        <f>VLOOKUP(Récap!BX369,'Création N° Lot'!$D$3:$F$18,3,0)</f>
        <v>#N/A</v>
      </c>
      <c r="BZ369" t="e">
        <f>CONCATENATE(BV369,MONTH(VLOOKUP(Récap!BX369,'Création N° Lot'!$D$3:$E$18,2,0)),RIGHT(YEAR(VLOOKUP(Récap!BX369,'Création N° Lot'!$D$3:$E$18,2,0)),2)," - ",DAY(BY369),"/",MONTH(BY369),"/",YEAR(BY369))</f>
        <v>#N/A</v>
      </c>
      <c r="CC369" s="6"/>
      <c r="CD369" t="e">
        <f>VLOOKUP(CC369,'Info client'!$A$2:$D$1000,2,0)</f>
        <v>#N/A</v>
      </c>
      <c r="CE369" t="e">
        <f>VLOOKUP(CC369,'Info client'!$A$2:$D$1000,3,0)</f>
        <v>#N/A</v>
      </c>
      <c r="CF369" t="e">
        <f>VLOOKUP(CC369,'Info client'!$A$2:$D$1000,4,0)</f>
        <v>#N/A</v>
      </c>
      <c r="CH369" t="e">
        <f>VLOOKUP(Récap!CI369,'Création N° Lot'!$B$3:$B$18,2,0)</f>
        <v>#N/A</v>
      </c>
      <c r="CK369" t="str">
        <f t="shared" si="66"/>
        <v>44378</v>
      </c>
      <c r="CL369" s="7" t="e">
        <f>VLOOKUP(Récap!CK369,'Création N° Lot'!$D$3:$F$18,3,0)</f>
        <v>#N/A</v>
      </c>
      <c r="CM369" t="e">
        <f>CONCATENATE(CI369,MONTH(VLOOKUP(Récap!CK369,'Création N° Lot'!$D$3:$E$18,2,0)),RIGHT(YEAR(VLOOKUP(Récap!CK369,'Création N° Lot'!$D$3:$E$18,2,0)),2)," - ",DAY(CL369),"/",MONTH(CL369),"/",YEAR(CL369))</f>
        <v>#N/A</v>
      </c>
      <c r="CP369" s="6"/>
      <c r="CQ369" t="e">
        <f>VLOOKUP(CP369,'Info client'!$A$2:$D$1000,2,0)</f>
        <v>#N/A</v>
      </c>
      <c r="CR369" t="e">
        <f>VLOOKUP(CP369,'Info client'!$A$2:$D$1000,3,0)</f>
        <v>#N/A</v>
      </c>
      <c r="CS369" t="e">
        <f>VLOOKUP(CP369,'Info client'!$A$2:$D$1000,4,0)</f>
        <v>#N/A</v>
      </c>
      <c r="CU369" t="e">
        <f>VLOOKUP(Récap!CV369,'Création N° Lot'!$B$3:$B$18,2,0)</f>
        <v>#N/A</v>
      </c>
      <c r="CX369" t="str">
        <f t="shared" si="67"/>
        <v>Aout 2021</v>
      </c>
      <c r="CY369" s="7" t="e">
        <f>VLOOKUP(Récap!CX369,'Création N° Lot'!$D$3:$F$18,3,0)</f>
        <v>#N/A</v>
      </c>
      <c r="CZ369" t="e">
        <f>CONCATENATE(CV369,MONTH(VLOOKUP(Récap!CX369,'Création N° Lot'!$D$3:$E$18,2,0)),RIGHT(YEAR(VLOOKUP(Récap!CX369,'Création N° Lot'!$D$3:$E$18,2,0)),2)," - ",DAY(CY369),"/",MONTH(CY369),"/",YEAR(CY369))</f>
        <v>#N/A</v>
      </c>
      <c r="DC369" s="6"/>
      <c r="DD369" t="e">
        <f>VLOOKUP(DC369,'Info client'!$A$2:$D$1000,2,0)</f>
        <v>#N/A</v>
      </c>
      <c r="DE369" t="e">
        <f>VLOOKUP(DC369,'Info client'!$A$2:$D$1000,3,0)</f>
        <v>#N/A</v>
      </c>
      <c r="DF369" t="e">
        <f>VLOOKUP(DC369,'Info client'!$A$2:$D$1000,4,0)</f>
        <v>#N/A</v>
      </c>
      <c r="DH369" t="e">
        <f>VLOOKUP(Récap!DI369,'Création N° Lot'!$B$3:$B$18,2,0)</f>
        <v>#N/A</v>
      </c>
      <c r="DK369" t="str">
        <f t="shared" si="68"/>
        <v>44440</v>
      </c>
      <c r="DL369" s="7" t="e">
        <f>VLOOKUP(Récap!DK369,'Création N° Lot'!$D$3:$F$18,3,0)</f>
        <v>#N/A</v>
      </c>
      <c r="DM369" t="e">
        <f>CONCATENATE(DI369,MONTH(VLOOKUP(Récap!DK369,'Création N° Lot'!$D$3:$E$18,2,0)),RIGHT(YEAR(VLOOKUP(Récap!DK369,'Création N° Lot'!$D$3:$E$18,2,0)),2)," - ",DAY(DL369),"/",MONTH(DL369),"/",YEAR(DL369))</f>
        <v>#N/A</v>
      </c>
      <c r="DP369" s="6"/>
      <c r="DQ369" t="e">
        <f>VLOOKUP(DP369,'Info client'!$A$2:$D$1000,2,0)</f>
        <v>#N/A</v>
      </c>
      <c r="DR369" t="e">
        <f>VLOOKUP(DP369,'Info client'!$A$2:$D$1000,3,0)</f>
        <v>#N/A</v>
      </c>
      <c r="DS369" t="e">
        <f>VLOOKUP(DP369,'Info client'!$A$2:$D$1000,4,0)</f>
        <v>#N/A</v>
      </c>
      <c r="DU369" t="e">
        <f>VLOOKUP(Récap!DV369,'Création N° Lot'!$B$3:$B$18,2,0)</f>
        <v>#N/A</v>
      </c>
      <c r="DX369" t="str">
        <f t="shared" si="69"/>
        <v>44470</v>
      </c>
      <c r="DY369" s="7" t="e">
        <f>VLOOKUP(Récap!DX369,'Création N° Lot'!$D$3:$F$18,3,0)</f>
        <v>#N/A</v>
      </c>
      <c r="DZ369" t="e">
        <f>CONCATENATE(DV369,MONTH(VLOOKUP(Récap!DX369,'Création N° Lot'!$D$3:$E$18,2,0)),RIGHT(YEAR(VLOOKUP(Récap!DX369,'Création N° Lot'!$D$3:$E$18,2,0)),2)," - ",DAY(DY369),"/",MONTH(DY369),"/",YEAR(DY369))</f>
        <v>#N/A</v>
      </c>
      <c r="EC369" s="6"/>
      <c r="ED369" t="e">
        <f>VLOOKUP(EC369,'Info client'!$A$2:$D$1000,2,0)</f>
        <v>#N/A</v>
      </c>
      <c r="EE369" t="e">
        <f>VLOOKUP(EC369,'Info client'!$A$2:$D$1000,3,0)</f>
        <v>#N/A</v>
      </c>
      <c r="EF369" t="e">
        <f>VLOOKUP(EC369,'Info client'!$A$2:$D$1000,4,0)</f>
        <v>#N/A</v>
      </c>
      <c r="EH369" t="e">
        <f>VLOOKUP(Récap!EI369,'Création N° Lot'!$B$3:$B$18,2,0)</f>
        <v>#N/A</v>
      </c>
      <c r="EK369" t="str">
        <f t="shared" si="70"/>
        <v>44501</v>
      </c>
      <c r="EL369" s="7" t="e">
        <f>VLOOKUP(Récap!EK369,'Création N° Lot'!$D$3:$F$18,3,0)</f>
        <v>#N/A</v>
      </c>
      <c r="EM369" t="e">
        <f>CONCATENATE(EI369,MONTH(VLOOKUP(Récap!EK369,'Création N° Lot'!$D$3:$E$18,2,0)),RIGHT(YEAR(VLOOKUP(Récap!EK369,'Création N° Lot'!$D$3:$E$18,2,0)),2)," - ",DAY(EL369),"/",MONTH(EL369),"/",YEAR(EL369))</f>
        <v>#N/A</v>
      </c>
      <c r="EP369" s="6"/>
      <c r="EQ369" t="e">
        <f>VLOOKUP(EP369,'Info client'!$A$2:$D$1000,2,0)</f>
        <v>#N/A</v>
      </c>
      <c r="ER369" t="e">
        <f>VLOOKUP(EP369,'Info client'!$A$2:$D$1000,3,0)</f>
        <v>#N/A</v>
      </c>
      <c r="ES369" t="e">
        <f>VLOOKUP(EP369,'Info client'!$A$2:$D$1000,4,0)</f>
        <v>#N/A</v>
      </c>
      <c r="EU369" t="e">
        <f>VLOOKUP(Récap!EV369,'Création N° Lot'!$B$3:$B$18,2,0)</f>
        <v>#N/A</v>
      </c>
      <c r="EX369" t="str">
        <f t="shared" si="71"/>
        <v>44531</v>
      </c>
      <c r="EY369" s="7" t="e">
        <f>VLOOKUP(Récap!EX369,'Création N° Lot'!$D$3:$F$18,3,0)</f>
        <v>#N/A</v>
      </c>
      <c r="EZ369" t="e">
        <f>CONCATENATE(EV369,MONTH(VLOOKUP(Récap!EX369,'Création N° Lot'!$D$3:$E$18,2,0)),RIGHT(YEAR(VLOOKUP(Récap!EX369,'Création N° Lot'!$D$3:$E$18,2,0)),2)," - ",DAY(EY369),"/",MONTH(EY369),"/",YEAR(EY369))</f>
        <v>#N/A</v>
      </c>
    </row>
    <row r="370" spans="2:156" x14ac:dyDescent="0.25">
      <c r="B370" t="e">
        <f>VLOOKUP($A370,'Info client'!$A$2:$D$1000,2,0)</f>
        <v>#N/A</v>
      </c>
      <c r="C370" t="e">
        <f>VLOOKUP($A370,'Info client'!$A$2:$D$1000,3,0)</f>
        <v>#N/A</v>
      </c>
      <c r="D370" t="e">
        <f>VLOOKUP($A370,'Info client'!$A$2:$D$1000,4,0)</f>
        <v>#N/A</v>
      </c>
      <c r="F370" t="e">
        <f>VLOOKUP(Récap!G370,'Création N° Lot'!B282:B382,2,0)</f>
        <v>#N/A</v>
      </c>
      <c r="I370" t="str">
        <f t="shared" si="60"/>
        <v>44197</v>
      </c>
      <c r="J370" s="7" t="e">
        <f>VLOOKUP(Récap!I370,'Création N° Lot'!$D$3:$F$18,3,0)</f>
        <v>#N/A</v>
      </c>
      <c r="K370" t="e">
        <f>CONCATENATE(G370,MONTH(VLOOKUP(Récap!I370,'Création N° Lot'!$D$3:$E$18,2,0)),RIGHT(YEAR(VLOOKUP(Récap!I370,'Création N° Lot'!$D$3:$E$18,2,0)),2)," - ",DAY(J370),"/",MONTH(J370),"/",YEAR(J370))</f>
        <v>#N/A</v>
      </c>
      <c r="O370" t="e">
        <f>VLOOKUP(N370,'Info client'!$A$2:$D$1000,2,0)</f>
        <v>#N/A</v>
      </c>
      <c r="P370" t="e">
        <f>VLOOKUP($A370,'Info client'!$A$2:$D$1000,3,0)</f>
        <v>#N/A</v>
      </c>
      <c r="Q370" t="e">
        <f>VLOOKUP($A370,'Info client'!$A$2:$D$1000,4,0)</f>
        <v>#N/A</v>
      </c>
      <c r="S370" t="e">
        <f>VLOOKUP(Récap!G370,'Création N° Lot'!$B$3:$B$18,2,0)</f>
        <v>#N/A</v>
      </c>
      <c r="V370" t="str">
        <f t="shared" si="61"/>
        <v>44228</v>
      </c>
      <c r="W370" s="7" t="e">
        <f>VLOOKUP(Récap!V370,'Création N° Lot'!$D$3:$F$18,3,0)</f>
        <v>#N/A</v>
      </c>
      <c r="X370" t="e">
        <f>CONCATENATE(T370,MONTH(VLOOKUP(Récap!V370,'Création N° Lot'!$D$3:$E$18,2,0)),RIGHT(YEAR(VLOOKUP(Récap!V370,'Création N° Lot'!$D$3:$E$18,2,0)),2)," - ",DAY(W370),"/",MONTH(W370),"/",YEAR(W370))</f>
        <v>#N/A</v>
      </c>
      <c r="AA370" s="6"/>
      <c r="AB370" t="e">
        <f>VLOOKUP(AA370,'Info client'!$A$2:$D$1000,2,0)</f>
        <v>#N/A</v>
      </c>
      <c r="AC370" t="e">
        <f>VLOOKUP(AA370,'Info client'!$A$2:$D$1000,3,0)</f>
        <v>#N/A</v>
      </c>
      <c r="AD370" t="e">
        <f>VLOOKUP(AA370,'Info client'!$A$2:$D$1000,4,0)</f>
        <v>#N/A</v>
      </c>
      <c r="AF370" t="e">
        <f>VLOOKUP(Récap!AG370,'Création N° Lot'!$B$3:$B$18,2,0)</f>
        <v>#N/A</v>
      </c>
      <c r="AI370" t="str">
        <f t="shared" si="62"/>
        <v>44256</v>
      </c>
      <c r="AJ370" s="7" t="e">
        <f>VLOOKUP(Récap!AI370,'Création N° Lot'!$D$3:$F$18,3,0)</f>
        <v>#N/A</v>
      </c>
      <c r="AK370" t="e">
        <f>CONCATENATE(AG370,MONTH(VLOOKUP(Récap!AI370,'Création N° Lot'!$D$3:$E$18,2,0)),RIGHT(YEAR(VLOOKUP(Récap!AI370,'Création N° Lot'!$D$3:$E$18,2,0)),2)," - ",DAY(AJ370),"/",MONTH(AJ370),"/",YEAR(AJ370))</f>
        <v>#N/A</v>
      </c>
      <c r="AP370" s="6"/>
      <c r="AQ370" t="e">
        <f>VLOOKUP(AP370,'Info client'!$A$2:$D$1000,2,0)</f>
        <v>#N/A</v>
      </c>
      <c r="AR370" t="e">
        <f>VLOOKUP(AP370,'Info client'!$A$2:$D$1000,3,0)</f>
        <v>#N/A</v>
      </c>
      <c r="AS370" t="e">
        <f>VLOOKUP(AP370,'Info client'!$A$2:$D$1000,4,0)</f>
        <v>#N/A</v>
      </c>
      <c r="AU370" t="e">
        <f>VLOOKUP(Récap!AV370,'Création N° Lot'!$B$3:$B$18,2,0)</f>
        <v>#N/A</v>
      </c>
      <c r="AX370" t="str">
        <f t="shared" si="63"/>
        <v>44287</v>
      </c>
      <c r="AY370" s="7" t="e">
        <f>VLOOKUP(Récap!AX370,'Création N° Lot'!$D$3:$F$18,3,0)</f>
        <v>#N/A</v>
      </c>
      <c r="AZ370" t="e">
        <f>CONCATENATE(AV370,MONTH(VLOOKUP(Récap!AX370,'Création N° Lot'!$D$3:$E$18,2,0)),RIGHT(YEAR(VLOOKUP(Récap!AX370,'Création N° Lot'!$D$3:$E$18,2,0)),2)," - ",DAY(AY370),"/",MONTH(AY370),"/",YEAR(AY370))</f>
        <v>#N/A</v>
      </c>
      <c r="BC370" s="6"/>
      <c r="BD370" t="e">
        <f>VLOOKUP(BC370,'Info client'!$A$2:$D$1000,2,0)</f>
        <v>#N/A</v>
      </c>
      <c r="BE370" t="e">
        <f>VLOOKUP(BC370,'Info client'!$A$2:$D$1000,3,0)</f>
        <v>#N/A</v>
      </c>
      <c r="BF370" t="e">
        <f>VLOOKUP(BC370,'Info client'!$A$2:$D$1000,4,0)</f>
        <v>#N/A</v>
      </c>
      <c r="BH370" t="e">
        <f>VLOOKUP(Récap!BI370,'Création N° Lot'!$B$3:$B$18,2,0)</f>
        <v>#N/A</v>
      </c>
      <c r="BK370" t="str">
        <f t="shared" si="64"/>
        <v>44317</v>
      </c>
      <c r="BL370" s="7" t="e">
        <f>VLOOKUP(Récap!BK370,'Création N° Lot'!$D$3:$F$18,3,0)</f>
        <v>#N/A</v>
      </c>
      <c r="BM370" t="e">
        <f>CONCATENATE(BI370,MONTH(VLOOKUP(Récap!BK370,'Création N° Lot'!$D$3:$E$18,2,0)),RIGHT(YEAR(VLOOKUP(Récap!BK370,'Création N° Lot'!$D$3:$E$18,2,0)),2)," - ",DAY(BL370),"/",MONTH(BL370),"/",YEAR(BL370))</f>
        <v>#N/A</v>
      </c>
      <c r="BP370" s="6"/>
      <c r="BQ370" t="e">
        <f>VLOOKUP(BP370,'Info client'!$A$2:$D$1000,2,0)</f>
        <v>#N/A</v>
      </c>
      <c r="BR370" t="e">
        <f>VLOOKUP(BP370,'Info client'!$A$2:$D$1000,3,0)</f>
        <v>#N/A</v>
      </c>
      <c r="BS370" t="e">
        <f>VLOOKUP(BP370,'Info client'!$A$2:$D$1000,4,0)</f>
        <v>#N/A</v>
      </c>
      <c r="BU370" t="e">
        <f>VLOOKUP(Récap!BV370,'Création N° Lot'!$B$3:$B$18,2,0)</f>
        <v>#N/A</v>
      </c>
      <c r="BX370" t="str">
        <f t="shared" si="65"/>
        <v>44348</v>
      </c>
      <c r="BY370" s="7" t="e">
        <f>VLOOKUP(Récap!BX370,'Création N° Lot'!$D$3:$F$18,3,0)</f>
        <v>#N/A</v>
      </c>
      <c r="BZ370" t="e">
        <f>CONCATENATE(BV370,MONTH(VLOOKUP(Récap!BX370,'Création N° Lot'!$D$3:$E$18,2,0)),RIGHT(YEAR(VLOOKUP(Récap!BX370,'Création N° Lot'!$D$3:$E$18,2,0)),2)," - ",DAY(BY370),"/",MONTH(BY370),"/",YEAR(BY370))</f>
        <v>#N/A</v>
      </c>
      <c r="CC370" s="6"/>
      <c r="CD370" t="e">
        <f>VLOOKUP(CC370,'Info client'!$A$2:$D$1000,2,0)</f>
        <v>#N/A</v>
      </c>
      <c r="CE370" t="e">
        <f>VLOOKUP(CC370,'Info client'!$A$2:$D$1000,3,0)</f>
        <v>#N/A</v>
      </c>
      <c r="CF370" t="e">
        <f>VLOOKUP(CC370,'Info client'!$A$2:$D$1000,4,0)</f>
        <v>#N/A</v>
      </c>
      <c r="CH370" t="e">
        <f>VLOOKUP(Récap!CI370,'Création N° Lot'!$B$3:$B$18,2,0)</f>
        <v>#N/A</v>
      </c>
      <c r="CK370" t="str">
        <f t="shared" si="66"/>
        <v>44378</v>
      </c>
      <c r="CL370" s="7" t="e">
        <f>VLOOKUP(Récap!CK370,'Création N° Lot'!$D$3:$F$18,3,0)</f>
        <v>#N/A</v>
      </c>
      <c r="CM370" t="e">
        <f>CONCATENATE(CI370,MONTH(VLOOKUP(Récap!CK370,'Création N° Lot'!$D$3:$E$18,2,0)),RIGHT(YEAR(VLOOKUP(Récap!CK370,'Création N° Lot'!$D$3:$E$18,2,0)),2)," - ",DAY(CL370),"/",MONTH(CL370),"/",YEAR(CL370))</f>
        <v>#N/A</v>
      </c>
      <c r="CP370" s="6"/>
      <c r="CQ370" t="e">
        <f>VLOOKUP(CP370,'Info client'!$A$2:$D$1000,2,0)</f>
        <v>#N/A</v>
      </c>
      <c r="CR370" t="e">
        <f>VLOOKUP(CP370,'Info client'!$A$2:$D$1000,3,0)</f>
        <v>#N/A</v>
      </c>
      <c r="CS370" t="e">
        <f>VLOOKUP(CP370,'Info client'!$A$2:$D$1000,4,0)</f>
        <v>#N/A</v>
      </c>
      <c r="CU370" t="e">
        <f>VLOOKUP(Récap!CV370,'Création N° Lot'!$B$3:$B$18,2,0)</f>
        <v>#N/A</v>
      </c>
      <c r="CX370" t="str">
        <f t="shared" si="67"/>
        <v>Aout 2021</v>
      </c>
      <c r="CY370" s="7" t="e">
        <f>VLOOKUP(Récap!CX370,'Création N° Lot'!$D$3:$F$18,3,0)</f>
        <v>#N/A</v>
      </c>
      <c r="CZ370" t="e">
        <f>CONCATENATE(CV370,MONTH(VLOOKUP(Récap!CX370,'Création N° Lot'!$D$3:$E$18,2,0)),RIGHT(YEAR(VLOOKUP(Récap!CX370,'Création N° Lot'!$D$3:$E$18,2,0)),2)," - ",DAY(CY370),"/",MONTH(CY370),"/",YEAR(CY370))</f>
        <v>#N/A</v>
      </c>
      <c r="DC370" s="6"/>
      <c r="DD370" t="e">
        <f>VLOOKUP(DC370,'Info client'!$A$2:$D$1000,2,0)</f>
        <v>#N/A</v>
      </c>
      <c r="DE370" t="e">
        <f>VLOOKUP(DC370,'Info client'!$A$2:$D$1000,3,0)</f>
        <v>#N/A</v>
      </c>
      <c r="DF370" t="e">
        <f>VLOOKUP(DC370,'Info client'!$A$2:$D$1000,4,0)</f>
        <v>#N/A</v>
      </c>
      <c r="DH370" t="e">
        <f>VLOOKUP(Récap!DI370,'Création N° Lot'!$B$3:$B$18,2,0)</f>
        <v>#N/A</v>
      </c>
      <c r="DK370" t="str">
        <f t="shared" si="68"/>
        <v>44440</v>
      </c>
      <c r="DL370" s="7" t="e">
        <f>VLOOKUP(Récap!DK370,'Création N° Lot'!$D$3:$F$18,3,0)</f>
        <v>#N/A</v>
      </c>
      <c r="DM370" t="e">
        <f>CONCATENATE(DI370,MONTH(VLOOKUP(Récap!DK370,'Création N° Lot'!$D$3:$E$18,2,0)),RIGHT(YEAR(VLOOKUP(Récap!DK370,'Création N° Lot'!$D$3:$E$18,2,0)),2)," - ",DAY(DL370),"/",MONTH(DL370),"/",YEAR(DL370))</f>
        <v>#N/A</v>
      </c>
      <c r="DP370" s="6"/>
      <c r="DQ370" t="e">
        <f>VLOOKUP(DP370,'Info client'!$A$2:$D$1000,2,0)</f>
        <v>#N/A</v>
      </c>
      <c r="DR370" t="e">
        <f>VLOOKUP(DP370,'Info client'!$A$2:$D$1000,3,0)</f>
        <v>#N/A</v>
      </c>
      <c r="DS370" t="e">
        <f>VLOOKUP(DP370,'Info client'!$A$2:$D$1000,4,0)</f>
        <v>#N/A</v>
      </c>
      <c r="DU370" t="e">
        <f>VLOOKUP(Récap!DV370,'Création N° Lot'!$B$3:$B$18,2,0)</f>
        <v>#N/A</v>
      </c>
      <c r="DX370" t="str">
        <f t="shared" si="69"/>
        <v>44470</v>
      </c>
      <c r="DY370" s="7" t="e">
        <f>VLOOKUP(Récap!DX370,'Création N° Lot'!$D$3:$F$18,3,0)</f>
        <v>#N/A</v>
      </c>
      <c r="DZ370" t="e">
        <f>CONCATENATE(DV370,MONTH(VLOOKUP(Récap!DX370,'Création N° Lot'!$D$3:$E$18,2,0)),RIGHT(YEAR(VLOOKUP(Récap!DX370,'Création N° Lot'!$D$3:$E$18,2,0)),2)," - ",DAY(DY370),"/",MONTH(DY370),"/",YEAR(DY370))</f>
        <v>#N/A</v>
      </c>
      <c r="EC370" s="6"/>
      <c r="ED370" t="e">
        <f>VLOOKUP(EC370,'Info client'!$A$2:$D$1000,2,0)</f>
        <v>#N/A</v>
      </c>
      <c r="EE370" t="e">
        <f>VLOOKUP(EC370,'Info client'!$A$2:$D$1000,3,0)</f>
        <v>#N/A</v>
      </c>
      <c r="EF370" t="e">
        <f>VLOOKUP(EC370,'Info client'!$A$2:$D$1000,4,0)</f>
        <v>#N/A</v>
      </c>
      <c r="EH370" t="e">
        <f>VLOOKUP(Récap!EI370,'Création N° Lot'!$B$3:$B$18,2,0)</f>
        <v>#N/A</v>
      </c>
      <c r="EK370" t="str">
        <f t="shared" si="70"/>
        <v>44501</v>
      </c>
      <c r="EL370" s="7" t="e">
        <f>VLOOKUP(Récap!EK370,'Création N° Lot'!$D$3:$F$18,3,0)</f>
        <v>#N/A</v>
      </c>
      <c r="EM370" t="e">
        <f>CONCATENATE(EI370,MONTH(VLOOKUP(Récap!EK370,'Création N° Lot'!$D$3:$E$18,2,0)),RIGHT(YEAR(VLOOKUP(Récap!EK370,'Création N° Lot'!$D$3:$E$18,2,0)),2)," - ",DAY(EL370),"/",MONTH(EL370),"/",YEAR(EL370))</f>
        <v>#N/A</v>
      </c>
      <c r="EP370" s="6"/>
      <c r="EQ370" t="e">
        <f>VLOOKUP(EP370,'Info client'!$A$2:$D$1000,2,0)</f>
        <v>#N/A</v>
      </c>
      <c r="ER370" t="e">
        <f>VLOOKUP(EP370,'Info client'!$A$2:$D$1000,3,0)</f>
        <v>#N/A</v>
      </c>
      <c r="ES370" t="e">
        <f>VLOOKUP(EP370,'Info client'!$A$2:$D$1000,4,0)</f>
        <v>#N/A</v>
      </c>
      <c r="EU370" t="e">
        <f>VLOOKUP(Récap!EV370,'Création N° Lot'!$B$3:$B$18,2,0)</f>
        <v>#N/A</v>
      </c>
      <c r="EX370" t="str">
        <f t="shared" si="71"/>
        <v>44531</v>
      </c>
      <c r="EY370" s="7" t="e">
        <f>VLOOKUP(Récap!EX370,'Création N° Lot'!$D$3:$F$18,3,0)</f>
        <v>#N/A</v>
      </c>
      <c r="EZ370" t="e">
        <f>CONCATENATE(EV370,MONTH(VLOOKUP(Récap!EX370,'Création N° Lot'!$D$3:$E$18,2,0)),RIGHT(YEAR(VLOOKUP(Récap!EX370,'Création N° Lot'!$D$3:$E$18,2,0)),2)," - ",DAY(EY370),"/",MONTH(EY370),"/",YEAR(EY370))</f>
        <v>#N/A</v>
      </c>
    </row>
    <row r="371" spans="2:156" x14ac:dyDescent="0.25">
      <c r="B371" t="e">
        <f>VLOOKUP($A371,'Info client'!$A$2:$D$1000,2,0)</f>
        <v>#N/A</v>
      </c>
      <c r="C371" t="e">
        <f>VLOOKUP($A371,'Info client'!$A$2:$D$1000,3,0)</f>
        <v>#N/A</v>
      </c>
      <c r="D371" t="e">
        <f>VLOOKUP($A371,'Info client'!$A$2:$D$1000,4,0)</f>
        <v>#N/A</v>
      </c>
      <c r="F371" t="e">
        <f>VLOOKUP(Récap!G371,'Création N° Lot'!B283:B383,2,0)</f>
        <v>#N/A</v>
      </c>
      <c r="I371" t="str">
        <f t="shared" si="60"/>
        <v>44197</v>
      </c>
      <c r="J371" s="7" t="e">
        <f>VLOOKUP(Récap!I371,'Création N° Lot'!$D$3:$F$18,3,0)</f>
        <v>#N/A</v>
      </c>
      <c r="K371" t="e">
        <f>CONCATENATE(G371,MONTH(VLOOKUP(Récap!I371,'Création N° Lot'!$D$3:$E$18,2,0)),RIGHT(YEAR(VLOOKUP(Récap!I371,'Création N° Lot'!$D$3:$E$18,2,0)),2)," - ",DAY(J371),"/",MONTH(J371),"/",YEAR(J371))</f>
        <v>#N/A</v>
      </c>
      <c r="O371" t="e">
        <f>VLOOKUP(N371,'Info client'!$A$2:$D$1000,2,0)</f>
        <v>#N/A</v>
      </c>
      <c r="P371" t="e">
        <f>VLOOKUP($A371,'Info client'!$A$2:$D$1000,3,0)</f>
        <v>#N/A</v>
      </c>
      <c r="Q371" t="e">
        <f>VLOOKUP($A371,'Info client'!$A$2:$D$1000,4,0)</f>
        <v>#N/A</v>
      </c>
      <c r="S371" t="e">
        <f>VLOOKUP(Récap!G371,'Création N° Lot'!$B$3:$B$18,2,0)</f>
        <v>#N/A</v>
      </c>
      <c r="V371" t="str">
        <f t="shared" si="61"/>
        <v>44228</v>
      </c>
      <c r="W371" s="7" t="e">
        <f>VLOOKUP(Récap!V371,'Création N° Lot'!$D$3:$F$18,3,0)</f>
        <v>#N/A</v>
      </c>
      <c r="X371" t="e">
        <f>CONCATENATE(T371,MONTH(VLOOKUP(Récap!V371,'Création N° Lot'!$D$3:$E$18,2,0)),RIGHT(YEAR(VLOOKUP(Récap!V371,'Création N° Lot'!$D$3:$E$18,2,0)),2)," - ",DAY(W371),"/",MONTH(W371),"/",YEAR(W371))</f>
        <v>#N/A</v>
      </c>
      <c r="AA371" s="6"/>
      <c r="AB371" t="e">
        <f>VLOOKUP(AA371,'Info client'!$A$2:$D$1000,2,0)</f>
        <v>#N/A</v>
      </c>
      <c r="AC371" t="e">
        <f>VLOOKUP(AA371,'Info client'!$A$2:$D$1000,3,0)</f>
        <v>#N/A</v>
      </c>
      <c r="AD371" t="e">
        <f>VLOOKUP(AA371,'Info client'!$A$2:$D$1000,4,0)</f>
        <v>#N/A</v>
      </c>
      <c r="AF371" t="e">
        <f>VLOOKUP(Récap!AG371,'Création N° Lot'!$B$3:$B$18,2,0)</f>
        <v>#N/A</v>
      </c>
      <c r="AI371" t="str">
        <f t="shared" si="62"/>
        <v>44256</v>
      </c>
      <c r="AJ371" s="7" t="e">
        <f>VLOOKUP(Récap!AI371,'Création N° Lot'!$D$3:$F$18,3,0)</f>
        <v>#N/A</v>
      </c>
      <c r="AK371" t="e">
        <f>CONCATENATE(AG371,MONTH(VLOOKUP(Récap!AI371,'Création N° Lot'!$D$3:$E$18,2,0)),RIGHT(YEAR(VLOOKUP(Récap!AI371,'Création N° Lot'!$D$3:$E$18,2,0)),2)," - ",DAY(AJ371),"/",MONTH(AJ371),"/",YEAR(AJ371))</f>
        <v>#N/A</v>
      </c>
      <c r="AP371" s="6"/>
      <c r="AQ371" t="e">
        <f>VLOOKUP(AP371,'Info client'!$A$2:$D$1000,2,0)</f>
        <v>#N/A</v>
      </c>
      <c r="AR371" t="e">
        <f>VLOOKUP(AP371,'Info client'!$A$2:$D$1000,3,0)</f>
        <v>#N/A</v>
      </c>
      <c r="AS371" t="e">
        <f>VLOOKUP(AP371,'Info client'!$A$2:$D$1000,4,0)</f>
        <v>#N/A</v>
      </c>
      <c r="AU371" t="e">
        <f>VLOOKUP(Récap!AV371,'Création N° Lot'!$B$3:$B$18,2,0)</f>
        <v>#N/A</v>
      </c>
      <c r="AX371" t="str">
        <f t="shared" si="63"/>
        <v>44287</v>
      </c>
      <c r="AY371" s="7" t="e">
        <f>VLOOKUP(Récap!AX371,'Création N° Lot'!$D$3:$F$18,3,0)</f>
        <v>#N/A</v>
      </c>
      <c r="AZ371" t="e">
        <f>CONCATENATE(AV371,MONTH(VLOOKUP(Récap!AX371,'Création N° Lot'!$D$3:$E$18,2,0)),RIGHT(YEAR(VLOOKUP(Récap!AX371,'Création N° Lot'!$D$3:$E$18,2,0)),2)," - ",DAY(AY371),"/",MONTH(AY371),"/",YEAR(AY371))</f>
        <v>#N/A</v>
      </c>
      <c r="BC371" s="6"/>
      <c r="BD371" t="e">
        <f>VLOOKUP(BC371,'Info client'!$A$2:$D$1000,2,0)</f>
        <v>#N/A</v>
      </c>
      <c r="BE371" t="e">
        <f>VLOOKUP(BC371,'Info client'!$A$2:$D$1000,3,0)</f>
        <v>#N/A</v>
      </c>
      <c r="BF371" t="e">
        <f>VLOOKUP(BC371,'Info client'!$A$2:$D$1000,4,0)</f>
        <v>#N/A</v>
      </c>
      <c r="BH371" t="e">
        <f>VLOOKUP(Récap!BI371,'Création N° Lot'!$B$3:$B$18,2,0)</f>
        <v>#N/A</v>
      </c>
      <c r="BK371" t="str">
        <f t="shared" si="64"/>
        <v>44317</v>
      </c>
      <c r="BL371" s="7" t="e">
        <f>VLOOKUP(Récap!BK371,'Création N° Lot'!$D$3:$F$18,3,0)</f>
        <v>#N/A</v>
      </c>
      <c r="BM371" t="e">
        <f>CONCATENATE(BI371,MONTH(VLOOKUP(Récap!BK371,'Création N° Lot'!$D$3:$E$18,2,0)),RIGHT(YEAR(VLOOKUP(Récap!BK371,'Création N° Lot'!$D$3:$E$18,2,0)),2)," - ",DAY(BL371),"/",MONTH(BL371),"/",YEAR(BL371))</f>
        <v>#N/A</v>
      </c>
      <c r="BP371" s="6"/>
      <c r="BQ371" t="e">
        <f>VLOOKUP(BP371,'Info client'!$A$2:$D$1000,2,0)</f>
        <v>#N/A</v>
      </c>
      <c r="BR371" t="e">
        <f>VLOOKUP(BP371,'Info client'!$A$2:$D$1000,3,0)</f>
        <v>#N/A</v>
      </c>
      <c r="BS371" t="e">
        <f>VLOOKUP(BP371,'Info client'!$A$2:$D$1000,4,0)</f>
        <v>#N/A</v>
      </c>
      <c r="BU371" t="e">
        <f>VLOOKUP(Récap!BV371,'Création N° Lot'!$B$3:$B$18,2,0)</f>
        <v>#N/A</v>
      </c>
      <c r="BX371" t="str">
        <f t="shared" si="65"/>
        <v>44348</v>
      </c>
      <c r="BY371" s="7" t="e">
        <f>VLOOKUP(Récap!BX371,'Création N° Lot'!$D$3:$F$18,3,0)</f>
        <v>#N/A</v>
      </c>
      <c r="BZ371" t="e">
        <f>CONCATENATE(BV371,MONTH(VLOOKUP(Récap!BX371,'Création N° Lot'!$D$3:$E$18,2,0)),RIGHT(YEAR(VLOOKUP(Récap!BX371,'Création N° Lot'!$D$3:$E$18,2,0)),2)," - ",DAY(BY371),"/",MONTH(BY371),"/",YEAR(BY371))</f>
        <v>#N/A</v>
      </c>
      <c r="CC371" s="6"/>
      <c r="CD371" t="e">
        <f>VLOOKUP(CC371,'Info client'!$A$2:$D$1000,2,0)</f>
        <v>#N/A</v>
      </c>
      <c r="CE371" t="e">
        <f>VLOOKUP(CC371,'Info client'!$A$2:$D$1000,3,0)</f>
        <v>#N/A</v>
      </c>
      <c r="CF371" t="e">
        <f>VLOOKUP(CC371,'Info client'!$A$2:$D$1000,4,0)</f>
        <v>#N/A</v>
      </c>
      <c r="CH371" t="e">
        <f>VLOOKUP(Récap!CI371,'Création N° Lot'!$B$3:$B$18,2,0)</f>
        <v>#N/A</v>
      </c>
      <c r="CK371" t="str">
        <f t="shared" si="66"/>
        <v>44378</v>
      </c>
      <c r="CL371" s="7" t="e">
        <f>VLOOKUP(Récap!CK371,'Création N° Lot'!$D$3:$F$18,3,0)</f>
        <v>#N/A</v>
      </c>
      <c r="CM371" t="e">
        <f>CONCATENATE(CI371,MONTH(VLOOKUP(Récap!CK371,'Création N° Lot'!$D$3:$E$18,2,0)),RIGHT(YEAR(VLOOKUP(Récap!CK371,'Création N° Lot'!$D$3:$E$18,2,0)),2)," - ",DAY(CL371),"/",MONTH(CL371),"/",YEAR(CL371))</f>
        <v>#N/A</v>
      </c>
      <c r="CP371" s="6"/>
      <c r="CQ371" t="e">
        <f>VLOOKUP(CP371,'Info client'!$A$2:$D$1000,2,0)</f>
        <v>#N/A</v>
      </c>
      <c r="CR371" t="e">
        <f>VLOOKUP(CP371,'Info client'!$A$2:$D$1000,3,0)</f>
        <v>#N/A</v>
      </c>
      <c r="CS371" t="e">
        <f>VLOOKUP(CP371,'Info client'!$A$2:$D$1000,4,0)</f>
        <v>#N/A</v>
      </c>
      <c r="CU371" t="e">
        <f>VLOOKUP(Récap!CV371,'Création N° Lot'!$B$3:$B$18,2,0)</f>
        <v>#N/A</v>
      </c>
      <c r="CX371" t="str">
        <f t="shared" si="67"/>
        <v>Aout 2021</v>
      </c>
      <c r="CY371" s="7" t="e">
        <f>VLOOKUP(Récap!CX371,'Création N° Lot'!$D$3:$F$18,3,0)</f>
        <v>#N/A</v>
      </c>
      <c r="CZ371" t="e">
        <f>CONCATENATE(CV371,MONTH(VLOOKUP(Récap!CX371,'Création N° Lot'!$D$3:$E$18,2,0)),RIGHT(YEAR(VLOOKUP(Récap!CX371,'Création N° Lot'!$D$3:$E$18,2,0)),2)," - ",DAY(CY371),"/",MONTH(CY371),"/",YEAR(CY371))</f>
        <v>#N/A</v>
      </c>
      <c r="DC371" s="6"/>
      <c r="DD371" t="e">
        <f>VLOOKUP(DC371,'Info client'!$A$2:$D$1000,2,0)</f>
        <v>#N/A</v>
      </c>
      <c r="DE371" t="e">
        <f>VLOOKUP(DC371,'Info client'!$A$2:$D$1000,3,0)</f>
        <v>#N/A</v>
      </c>
      <c r="DF371" t="e">
        <f>VLOOKUP(DC371,'Info client'!$A$2:$D$1000,4,0)</f>
        <v>#N/A</v>
      </c>
      <c r="DH371" t="e">
        <f>VLOOKUP(Récap!DI371,'Création N° Lot'!$B$3:$B$18,2,0)</f>
        <v>#N/A</v>
      </c>
      <c r="DK371" t="str">
        <f t="shared" si="68"/>
        <v>44440</v>
      </c>
      <c r="DL371" s="7" t="e">
        <f>VLOOKUP(Récap!DK371,'Création N° Lot'!$D$3:$F$18,3,0)</f>
        <v>#N/A</v>
      </c>
      <c r="DM371" t="e">
        <f>CONCATENATE(DI371,MONTH(VLOOKUP(Récap!DK371,'Création N° Lot'!$D$3:$E$18,2,0)),RIGHT(YEAR(VLOOKUP(Récap!DK371,'Création N° Lot'!$D$3:$E$18,2,0)),2)," - ",DAY(DL371),"/",MONTH(DL371),"/",YEAR(DL371))</f>
        <v>#N/A</v>
      </c>
      <c r="DP371" s="6"/>
      <c r="DQ371" t="e">
        <f>VLOOKUP(DP371,'Info client'!$A$2:$D$1000,2,0)</f>
        <v>#N/A</v>
      </c>
      <c r="DR371" t="e">
        <f>VLOOKUP(DP371,'Info client'!$A$2:$D$1000,3,0)</f>
        <v>#N/A</v>
      </c>
      <c r="DS371" t="e">
        <f>VLOOKUP(DP371,'Info client'!$A$2:$D$1000,4,0)</f>
        <v>#N/A</v>
      </c>
      <c r="DU371" t="e">
        <f>VLOOKUP(Récap!DV371,'Création N° Lot'!$B$3:$B$18,2,0)</f>
        <v>#N/A</v>
      </c>
      <c r="DX371" t="str">
        <f t="shared" si="69"/>
        <v>44470</v>
      </c>
      <c r="DY371" s="7" t="e">
        <f>VLOOKUP(Récap!DX371,'Création N° Lot'!$D$3:$F$18,3,0)</f>
        <v>#N/A</v>
      </c>
      <c r="DZ371" t="e">
        <f>CONCATENATE(DV371,MONTH(VLOOKUP(Récap!DX371,'Création N° Lot'!$D$3:$E$18,2,0)),RIGHT(YEAR(VLOOKUP(Récap!DX371,'Création N° Lot'!$D$3:$E$18,2,0)),2)," - ",DAY(DY371),"/",MONTH(DY371),"/",YEAR(DY371))</f>
        <v>#N/A</v>
      </c>
      <c r="EC371" s="6"/>
      <c r="ED371" t="e">
        <f>VLOOKUP(EC371,'Info client'!$A$2:$D$1000,2,0)</f>
        <v>#N/A</v>
      </c>
      <c r="EE371" t="e">
        <f>VLOOKUP(EC371,'Info client'!$A$2:$D$1000,3,0)</f>
        <v>#N/A</v>
      </c>
      <c r="EF371" t="e">
        <f>VLOOKUP(EC371,'Info client'!$A$2:$D$1000,4,0)</f>
        <v>#N/A</v>
      </c>
      <c r="EH371" t="e">
        <f>VLOOKUP(Récap!EI371,'Création N° Lot'!$B$3:$B$18,2,0)</f>
        <v>#N/A</v>
      </c>
      <c r="EK371" t="str">
        <f t="shared" si="70"/>
        <v>44501</v>
      </c>
      <c r="EL371" s="7" t="e">
        <f>VLOOKUP(Récap!EK371,'Création N° Lot'!$D$3:$F$18,3,0)</f>
        <v>#N/A</v>
      </c>
      <c r="EM371" t="e">
        <f>CONCATENATE(EI371,MONTH(VLOOKUP(Récap!EK371,'Création N° Lot'!$D$3:$E$18,2,0)),RIGHT(YEAR(VLOOKUP(Récap!EK371,'Création N° Lot'!$D$3:$E$18,2,0)),2)," - ",DAY(EL371),"/",MONTH(EL371),"/",YEAR(EL371))</f>
        <v>#N/A</v>
      </c>
      <c r="EP371" s="6"/>
      <c r="EQ371" t="e">
        <f>VLOOKUP(EP371,'Info client'!$A$2:$D$1000,2,0)</f>
        <v>#N/A</v>
      </c>
      <c r="ER371" t="e">
        <f>VLOOKUP(EP371,'Info client'!$A$2:$D$1000,3,0)</f>
        <v>#N/A</v>
      </c>
      <c r="ES371" t="e">
        <f>VLOOKUP(EP371,'Info client'!$A$2:$D$1000,4,0)</f>
        <v>#N/A</v>
      </c>
      <c r="EU371" t="e">
        <f>VLOOKUP(Récap!EV371,'Création N° Lot'!$B$3:$B$18,2,0)</f>
        <v>#N/A</v>
      </c>
      <c r="EX371" t="str">
        <f t="shared" si="71"/>
        <v>44531</v>
      </c>
      <c r="EY371" s="7" t="e">
        <f>VLOOKUP(Récap!EX371,'Création N° Lot'!$D$3:$F$18,3,0)</f>
        <v>#N/A</v>
      </c>
      <c r="EZ371" t="e">
        <f>CONCATENATE(EV371,MONTH(VLOOKUP(Récap!EX371,'Création N° Lot'!$D$3:$E$18,2,0)),RIGHT(YEAR(VLOOKUP(Récap!EX371,'Création N° Lot'!$D$3:$E$18,2,0)),2)," - ",DAY(EY371),"/",MONTH(EY371),"/",YEAR(EY371))</f>
        <v>#N/A</v>
      </c>
    </row>
    <row r="372" spans="2:156" x14ac:dyDescent="0.25">
      <c r="B372" t="e">
        <f>VLOOKUP($A372,'Info client'!$A$2:$D$1000,2,0)</f>
        <v>#N/A</v>
      </c>
      <c r="C372" t="e">
        <f>VLOOKUP($A372,'Info client'!$A$2:$D$1000,3,0)</f>
        <v>#N/A</v>
      </c>
      <c r="D372" t="e">
        <f>VLOOKUP($A372,'Info client'!$A$2:$D$1000,4,0)</f>
        <v>#N/A</v>
      </c>
      <c r="F372" t="e">
        <f>VLOOKUP(Récap!G372,'Création N° Lot'!B284:B384,2,0)</f>
        <v>#N/A</v>
      </c>
      <c r="I372" t="str">
        <f t="shared" si="60"/>
        <v>44197</v>
      </c>
      <c r="J372" s="7" t="e">
        <f>VLOOKUP(Récap!I372,'Création N° Lot'!$D$3:$F$18,3,0)</f>
        <v>#N/A</v>
      </c>
      <c r="K372" t="e">
        <f>CONCATENATE(G372,MONTH(VLOOKUP(Récap!I372,'Création N° Lot'!$D$3:$E$18,2,0)),RIGHT(YEAR(VLOOKUP(Récap!I372,'Création N° Lot'!$D$3:$E$18,2,0)),2)," - ",DAY(J372),"/",MONTH(J372),"/",YEAR(J372))</f>
        <v>#N/A</v>
      </c>
      <c r="O372" t="e">
        <f>VLOOKUP(N372,'Info client'!$A$2:$D$1000,2,0)</f>
        <v>#N/A</v>
      </c>
      <c r="P372" t="e">
        <f>VLOOKUP($A372,'Info client'!$A$2:$D$1000,3,0)</f>
        <v>#N/A</v>
      </c>
      <c r="Q372" t="e">
        <f>VLOOKUP($A372,'Info client'!$A$2:$D$1000,4,0)</f>
        <v>#N/A</v>
      </c>
      <c r="S372" t="e">
        <f>VLOOKUP(Récap!G372,'Création N° Lot'!$B$3:$B$18,2,0)</f>
        <v>#N/A</v>
      </c>
      <c r="V372" t="str">
        <f t="shared" si="61"/>
        <v>44228</v>
      </c>
      <c r="W372" s="7" t="e">
        <f>VLOOKUP(Récap!V372,'Création N° Lot'!$D$3:$F$18,3,0)</f>
        <v>#N/A</v>
      </c>
      <c r="X372" t="e">
        <f>CONCATENATE(T372,MONTH(VLOOKUP(Récap!V372,'Création N° Lot'!$D$3:$E$18,2,0)),RIGHT(YEAR(VLOOKUP(Récap!V372,'Création N° Lot'!$D$3:$E$18,2,0)),2)," - ",DAY(W372),"/",MONTH(W372),"/",YEAR(W372))</f>
        <v>#N/A</v>
      </c>
      <c r="AA372" s="6"/>
      <c r="AB372" t="e">
        <f>VLOOKUP(AA372,'Info client'!$A$2:$D$1000,2,0)</f>
        <v>#N/A</v>
      </c>
      <c r="AC372" t="e">
        <f>VLOOKUP(AA372,'Info client'!$A$2:$D$1000,3,0)</f>
        <v>#N/A</v>
      </c>
      <c r="AD372" t="e">
        <f>VLOOKUP(AA372,'Info client'!$A$2:$D$1000,4,0)</f>
        <v>#N/A</v>
      </c>
      <c r="AF372" t="e">
        <f>VLOOKUP(Récap!AG372,'Création N° Lot'!$B$3:$B$18,2,0)</f>
        <v>#N/A</v>
      </c>
      <c r="AI372" t="str">
        <f t="shared" si="62"/>
        <v>44256</v>
      </c>
      <c r="AJ372" s="7" t="e">
        <f>VLOOKUP(Récap!AI372,'Création N° Lot'!$D$3:$F$18,3,0)</f>
        <v>#N/A</v>
      </c>
      <c r="AK372" t="e">
        <f>CONCATENATE(AG372,MONTH(VLOOKUP(Récap!AI372,'Création N° Lot'!$D$3:$E$18,2,0)),RIGHT(YEAR(VLOOKUP(Récap!AI372,'Création N° Lot'!$D$3:$E$18,2,0)),2)," - ",DAY(AJ372),"/",MONTH(AJ372),"/",YEAR(AJ372))</f>
        <v>#N/A</v>
      </c>
      <c r="AP372" s="6"/>
      <c r="AQ372" t="e">
        <f>VLOOKUP(AP372,'Info client'!$A$2:$D$1000,2,0)</f>
        <v>#N/A</v>
      </c>
      <c r="AR372" t="e">
        <f>VLOOKUP(AP372,'Info client'!$A$2:$D$1000,3,0)</f>
        <v>#N/A</v>
      </c>
      <c r="AS372" t="e">
        <f>VLOOKUP(AP372,'Info client'!$A$2:$D$1000,4,0)</f>
        <v>#N/A</v>
      </c>
      <c r="AU372" t="e">
        <f>VLOOKUP(Récap!AV372,'Création N° Lot'!$B$3:$B$18,2,0)</f>
        <v>#N/A</v>
      </c>
      <c r="AX372" t="str">
        <f t="shared" si="63"/>
        <v>44287</v>
      </c>
      <c r="AY372" s="7" t="e">
        <f>VLOOKUP(Récap!AX372,'Création N° Lot'!$D$3:$F$18,3,0)</f>
        <v>#N/A</v>
      </c>
      <c r="AZ372" t="e">
        <f>CONCATENATE(AV372,MONTH(VLOOKUP(Récap!AX372,'Création N° Lot'!$D$3:$E$18,2,0)),RIGHT(YEAR(VLOOKUP(Récap!AX372,'Création N° Lot'!$D$3:$E$18,2,0)),2)," - ",DAY(AY372),"/",MONTH(AY372),"/",YEAR(AY372))</f>
        <v>#N/A</v>
      </c>
      <c r="BC372" s="6"/>
      <c r="BD372" t="e">
        <f>VLOOKUP(BC372,'Info client'!$A$2:$D$1000,2,0)</f>
        <v>#N/A</v>
      </c>
      <c r="BE372" t="e">
        <f>VLOOKUP(BC372,'Info client'!$A$2:$D$1000,3,0)</f>
        <v>#N/A</v>
      </c>
      <c r="BF372" t="e">
        <f>VLOOKUP(BC372,'Info client'!$A$2:$D$1000,4,0)</f>
        <v>#N/A</v>
      </c>
      <c r="BH372" t="e">
        <f>VLOOKUP(Récap!BI372,'Création N° Lot'!$B$3:$B$18,2,0)</f>
        <v>#N/A</v>
      </c>
      <c r="BK372" t="str">
        <f t="shared" si="64"/>
        <v>44317</v>
      </c>
      <c r="BL372" s="7" t="e">
        <f>VLOOKUP(Récap!BK372,'Création N° Lot'!$D$3:$F$18,3,0)</f>
        <v>#N/A</v>
      </c>
      <c r="BM372" t="e">
        <f>CONCATENATE(BI372,MONTH(VLOOKUP(Récap!BK372,'Création N° Lot'!$D$3:$E$18,2,0)),RIGHT(YEAR(VLOOKUP(Récap!BK372,'Création N° Lot'!$D$3:$E$18,2,0)),2)," - ",DAY(BL372),"/",MONTH(BL372),"/",YEAR(BL372))</f>
        <v>#N/A</v>
      </c>
      <c r="BP372" s="6"/>
      <c r="BQ372" t="e">
        <f>VLOOKUP(BP372,'Info client'!$A$2:$D$1000,2,0)</f>
        <v>#N/A</v>
      </c>
      <c r="BR372" t="e">
        <f>VLOOKUP(BP372,'Info client'!$A$2:$D$1000,3,0)</f>
        <v>#N/A</v>
      </c>
      <c r="BS372" t="e">
        <f>VLOOKUP(BP372,'Info client'!$A$2:$D$1000,4,0)</f>
        <v>#N/A</v>
      </c>
      <c r="BU372" t="e">
        <f>VLOOKUP(Récap!BV372,'Création N° Lot'!$B$3:$B$18,2,0)</f>
        <v>#N/A</v>
      </c>
      <c r="BX372" t="str">
        <f t="shared" si="65"/>
        <v>44348</v>
      </c>
      <c r="BY372" s="7" t="e">
        <f>VLOOKUP(Récap!BX372,'Création N° Lot'!$D$3:$F$18,3,0)</f>
        <v>#N/A</v>
      </c>
      <c r="BZ372" t="e">
        <f>CONCATENATE(BV372,MONTH(VLOOKUP(Récap!BX372,'Création N° Lot'!$D$3:$E$18,2,0)),RIGHT(YEAR(VLOOKUP(Récap!BX372,'Création N° Lot'!$D$3:$E$18,2,0)),2)," - ",DAY(BY372),"/",MONTH(BY372),"/",YEAR(BY372))</f>
        <v>#N/A</v>
      </c>
      <c r="CC372" s="6"/>
      <c r="CD372" t="e">
        <f>VLOOKUP(CC372,'Info client'!$A$2:$D$1000,2,0)</f>
        <v>#N/A</v>
      </c>
      <c r="CE372" t="e">
        <f>VLOOKUP(CC372,'Info client'!$A$2:$D$1000,3,0)</f>
        <v>#N/A</v>
      </c>
      <c r="CF372" t="e">
        <f>VLOOKUP(CC372,'Info client'!$A$2:$D$1000,4,0)</f>
        <v>#N/A</v>
      </c>
      <c r="CH372" t="e">
        <f>VLOOKUP(Récap!CI372,'Création N° Lot'!$B$3:$B$18,2,0)</f>
        <v>#N/A</v>
      </c>
      <c r="CK372" t="str">
        <f t="shared" si="66"/>
        <v>44378</v>
      </c>
      <c r="CL372" s="7" t="e">
        <f>VLOOKUP(Récap!CK372,'Création N° Lot'!$D$3:$F$18,3,0)</f>
        <v>#N/A</v>
      </c>
      <c r="CM372" t="e">
        <f>CONCATENATE(CI372,MONTH(VLOOKUP(Récap!CK372,'Création N° Lot'!$D$3:$E$18,2,0)),RIGHT(YEAR(VLOOKUP(Récap!CK372,'Création N° Lot'!$D$3:$E$18,2,0)),2)," - ",DAY(CL372),"/",MONTH(CL372),"/",YEAR(CL372))</f>
        <v>#N/A</v>
      </c>
      <c r="CP372" s="6"/>
      <c r="CQ372" t="e">
        <f>VLOOKUP(CP372,'Info client'!$A$2:$D$1000,2,0)</f>
        <v>#N/A</v>
      </c>
      <c r="CR372" t="e">
        <f>VLOOKUP(CP372,'Info client'!$A$2:$D$1000,3,0)</f>
        <v>#N/A</v>
      </c>
      <c r="CS372" t="e">
        <f>VLOOKUP(CP372,'Info client'!$A$2:$D$1000,4,0)</f>
        <v>#N/A</v>
      </c>
      <c r="CU372" t="e">
        <f>VLOOKUP(Récap!CV372,'Création N° Lot'!$B$3:$B$18,2,0)</f>
        <v>#N/A</v>
      </c>
      <c r="CX372" t="str">
        <f t="shared" si="67"/>
        <v>Aout 2021</v>
      </c>
      <c r="CY372" s="7" t="e">
        <f>VLOOKUP(Récap!CX372,'Création N° Lot'!$D$3:$F$18,3,0)</f>
        <v>#N/A</v>
      </c>
      <c r="CZ372" t="e">
        <f>CONCATENATE(CV372,MONTH(VLOOKUP(Récap!CX372,'Création N° Lot'!$D$3:$E$18,2,0)),RIGHT(YEAR(VLOOKUP(Récap!CX372,'Création N° Lot'!$D$3:$E$18,2,0)),2)," - ",DAY(CY372),"/",MONTH(CY372),"/",YEAR(CY372))</f>
        <v>#N/A</v>
      </c>
      <c r="DC372" s="6"/>
      <c r="DD372" t="e">
        <f>VLOOKUP(DC372,'Info client'!$A$2:$D$1000,2,0)</f>
        <v>#N/A</v>
      </c>
      <c r="DE372" t="e">
        <f>VLOOKUP(DC372,'Info client'!$A$2:$D$1000,3,0)</f>
        <v>#N/A</v>
      </c>
      <c r="DF372" t="e">
        <f>VLOOKUP(DC372,'Info client'!$A$2:$D$1000,4,0)</f>
        <v>#N/A</v>
      </c>
      <c r="DH372" t="e">
        <f>VLOOKUP(Récap!DI372,'Création N° Lot'!$B$3:$B$18,2,0)</f>
        <v>#N/A</v>
      </c>
      <c r="DK372" t="str">
        <f t="shared" si="68"/>
        <v>44440</v>
      </c>
      <c r="DL372" s="7" t="e">
        <f>VLOOKUP(Récap!DK372,'Création N° Lot'!$D$3:$F$18,3,0)</f>
        <v>#N/A</v>
      </c>
      <c r="DM372" t="e">
        <f>CONCATENATE(DI372,MONTH(VLOOKUP(Récap!DK372,'Création N° Lot'!$D$3:$E$18,2,0)),RIGHT(YEAR(VLOOKUP(Récap!DK372,'Création N° Lot'!$D$3:$E$18,2,0)),2)," - ",DAY(DL372),"/",MONTH(DL372),"/",YEAR(DL372))</f>
        <v>#N/A</v>
      </c>
      <c r="DP372" s="6"/>
      <c r="DQ372" t="e">
        <f>VLOOKUP(DP372,'Info client'!$A$2:$D$1000,2,0)</f>
        <v>#N/A</v>
      </c>
      <c r="DR372" t="e">
        <f>VLOOKUP(DP372,'Info client'!$A$2:$D$1000,3,0)</f>
        <v>#N/A</v>
      </c>
      <c r="DS372" t="e">
        <f>VLOOKUP(DP372,'Info client'!$A$2:$D$1000,4,0)</f>
        <v>#N/A</v>
      </c>
      <c r="DU372" t="e">
        <f>VLOOKUP(Récap!DV372,'Création N° Lot'!$B$3:$B$18,2,0)</f>
        <v>#N/A</v>
      </c>
      <c r="DX372" t="str">
        <f t="shared" si="69"/>
        <v>44470</v>
      </c>
      <c r="DY372" s="7" t="e">
        <f>VLOOKUP(Récap!DX372,'Création N° Lot'!$D$3:$F$18,3,0)</f>
        <v>#N/A</v>
      </c>
      <c r="DZ372" t="e">
        <f>CONCATENATE(DV372,MONTH(VLOOKUP(Récap!DX372,'Création N° Lot'!$D$3:$E$18,2,0)),RIGHT(YEAR(VLOOKUP(Récap!DX372,'Création N° Lot'!$D$3:$E$18,2,0)),2)," - ",DAY(DY372),"/",MONTH(DY372),"/",YEAR(DY372))</f>
        <v>#N/A</v>
      </c>
      <c r="EC372" s="6"/>
      <c r="ED372" t="e">
        <f>VLOOKUP(EC372,'Info client'!$A$2:$D$1000,2,0)</f>
        <v>#N/A</v>
      </c>
      <c r="EE372" t="e">
        <f>VLOOKUP(EC372,'Info client'!$A$2:$D$1000,3,0)</f>
        <v>#N/A</v>
      </c>
      <c r="EF372" t="e">
        <f>VLOOKUP(EC372,'Info client'!$A$2:$D$1000,4,0)</f>
        <v>#N/A</v>
      </c>
      <c r="EH372" t="e">
        <f>VLOOKUP(Récap!EI372,'Création N° Lot'!$B$3:$B$18,2,0)</f>
        <v>#N/A</v>
      </c>
      <c r="EK372" t="str">
        <f t="shared" si="70"/>
        <v>44501</v>
      </c>
      <c r="EL372" s="7" t="e">
        <f>VLOOKUP(Récap!EK372,'Création N° Lot'!$D$3:$F$18,3,0)</f>
        <v>#N/A</v>
      </c>
      <c r="EM372" t="e">
        <f>CONCATENATE(EI372,MONTH(VLOOKUP(Récap!EK372,'Création N° Lot'!$D$3:$E$18,2,0)),RIGHT(YEAR(VLOOKUP(Récap!EK372,'Création N° Lot'!$D$3:$E$18,2,0)),2)," - ",DAY(EL372),"/",MONTH(EL372),"/",YEAR(EL372))</f>
        <v>#N/A</v>
      </c>
      <c r="EP372" s="6"/>
      <c r="EQ372" t="e">
        <f>VLOOKUP(EP372,'Info client'!$A$2:$D$1000,2,0)</f>
        <v>#N/A</v>
      </c>
      <c r="ER372" t="e">
        <f>VLOOKUP(EP372,'Info client'!$A$2:$D$1000,3,0)</f>
        <v>#N/A</v>
      </c>
      <c r="ES372" t="e">
        <f>VLOOKUP(EP372,'Info client'!$A$2:$D$1000,4,0)</f>
        <v>#N/A</v>
      </c>
      <c r="EU372" t="e">
        <f>VLOOKUP(Récap!EV372,'Création N° Lot'!$B$3:$B$18,2,0)</f>
        <v>#N/A</v>
      </c>
      <c r="EX372" t="str">
        <f t="shared" si="71"/>
        <v>44531</v>
      </c>
      <c r="EY372" s="7" t="e">
        <f>VLOOKUP(Récap!EX372,'Création N° Lot'!$D$3:$F$18,3,0)</f>
        <v>#N/A</v>
      </c>
      <c r="EZ372" t="e">
        <f>CONCATENATE(EV372,MONTH(VLOOKUP(Récap!EX372,'Création N° Lot'!$D$3:$E$18,2,0)),RIGHT(YEAR(VLOOKUP(Récap!EX372,'Création N° Lot'!$D$3:$E$18,2,0)),2)," - ",DAY(EY372),"/",MONTH(EY372),"/",YEAR(EY372))</f>
        <v>#N/A</v>
      </c>
    </row>
    <row r="373" spans="2:156" x14ac:dyDescent="0.25">
      <c r="B373" t="e">
        <f>VLOOKUP($A373,'Info client'!$A$2:$D$1000,2,0)</f>
        <v>#N/A</v>
      </c>
      <c r="C373" t="e">
        <f>VLOOKUP($A373,'Info client'!$A$2:$D$1000,3,0)</f>
        <v>#N/A</v>
      </c>
      <c r="D373" t="e">
        <f>VLOOKUP($A373,'Info client'!$A$2:$D$1000,4,0)</f>
        <v>#N/A</v>
      </c>
      <c r="F373" t="e">
        <f>VLOOKUP(Récap!G373,'Création N° Lot'!B285:B385,2,0)</f>
        <v>#N/A</v>
      </c>
      <c r="I373" t="str">
        <f t="shared" si="60"/>
        <v>44197</v>
      </c>
      <c r="J373" s="7" t="e">
        <f>VLOOKUP(Récap!I373,'Création N° Lot'!$D$3:$F$18,3,0)</f>
        <v>#N/A</v>
      </c>
      <c r="K373" t="e">
        <f>CONCATENATE(G373,MONTH(VLOOKUP(Récap!I373,'Création N° Lot'!$D$3:$E$18,2,0)),RIGHT(YEAR(VLOOKUP(Récap!I373,'Création N° Lot'!$D$3:$E$18,2,0)),2)," - ",DAY(J373),"/",MONTH(J373),"/",YEAR(J373))</f>
        <v>#N/A</v>
      </c>
      <c r="O373" t="e">
        <f>VLOOKUP(N373,'Info client'!$A$2:$D$1000,2,0)</f>
        <v>#N/A</v>
      </c>
      <c r="P373" t="e">
        <f>VLOOKUP($A373,'Info client'!$A$2:$D$1000,3,0)</f>
        <v>#N/A</v>
      </c>
      <c r="Q373" t="e">
        <f>VLOOKUP($A373,'Info client'!$A$2:$D$1000,4,0)</f>
        <v>#N/A</v>
      </c>
      <c r="S373" t="e">
        <f>VLOOKUP(Récap!G373,'Création N° Lot'!$B$3:$B$18,2,0)</f>
        <v>#N/A</v>
      </c>
      <c r="V373" t="str">
        <f t="shared" si="61"/>
        <v>44228</v>
      </c>
      <c r="W373" s="7" t="e">
        <f>VLOOKUP(Récap!V373,'Création N° Lot'!$D$3:$F$18,3,0)</f>
        <v>#N/A</v>
      </c>
      <c r="X373" t="e">
        <f>CONCATENATE(T373,MONTH(VLOOKUP(Récap!V373,'Création N° Lot'!$D$3:$E$18,2,0)),RIGHT(YEAR(VLOOKUP(Récap!V373,'Création N° Lot'!$D$3:$E$18,2,0)),2)," - ",DAY(W373),"/",MONTH(W373),"/",YEAR(W373))</f>
        <v>#N/A</v>
      </c>
      <c r="AA373" s="6"/>
      <c r="AB373" t="e">
        <f>VLOOKUP(AA373,'Info client'!$A$2:$D$1000,2,0)</f>
        <v>#N/A</v>
      </c>
      <c r="AC373" t="e">
        <f>VLOOKUP(AA373,'Info client'!$A$2:$D$1000,3,0)</f>
        <v>#N/A</v>
      </c>
      <c r="AD373" t="e">
        <f>VLOOKUP(AA373,'Info client'!$A$2:$D$1000,4,0)</f>
        <v>#N/A</v>
      </c>
      <c r="AF373" t="e">
        <f>VLOOKUP(Récap!AG373,'Création N° Lot'!$B$3:$B$18,2,0)</f>
        <v>#N/A</v>
      </c>
      <c r="AI373" t="str">
        <f t="shared" si="62"/>
        <v>44256</v>
      </c>
      <c r="AJ373" s="7" t="e">
        <f>VLOOKUP(Récap!AI373,'Création N° Lot'!$D$3:$F$18,3,0)</f>
        <v>#N/A</v>
      </c>
      <c r="AK373" t="e">
        <f>CONCATENATE(AG373,MONTH(VLOOKUP(Récap!AI373,'Création N° Lot'!$D$3:$E$18,2,0)),RIGHT(YEAR(VLOOKUP(Récap!AI373,'Création N° Lot'!$D$3:$E$18,2,0)),2)," - ",DAY(AJ373),"/",MONTH(AJ373),"/",YEAR(AJ373))</f>
        <v>#N/A</v>
      </c>
      <c r="AP373" s="6"/>
      <c r="AQ373" t="e">
        <f>VLOOKUP(AP373,'Info client'!$A$2:$D$1000,2,0)</f>
        <v>#N/A</v>
      </c>
      <c r="AR373" t="e">
        <f>VLOOKUP(AP373,'Info client'!$A$2:$D$1000,3,0)</f>
        <v>#N/A</v>
      </c>
      <c r="AS373" t="e">
        <f>VLOOKUP(AP373,'Info client'!$A$2:$D$1000,4,0)</f>
        <v>#N/A</v>
      </c>
      <c r="AU373" t="e">
        <f>VLOOKUP(Récap!AV373,'Création N° Lot'!$B$3:$B$18,2,0)</f>
        <v>#N/A</v>
      </c>
      <c r="AX373" t="str">
        <f t="shared" si="63"/>
        <v>44287</v>
      </c>
      <c r="AY373" s="7" t="e">
        <f>VLOOKUP(Récap!AX373,'Création N° Lot'!$D$3:$F$18,3,0)</f>
        <v>#N/A</v>
      </c>
      <c r="AZ373" t="e">
        <f>CONCATENATE(AV373,MONTH(VLOOKUP(Récap!AX373,'Création N° Lot'!$D$3:$E$18,2,0)),RIGHT(YEAR(VLOOKUP(Récap!AX373,'Création N° Lot'!$D$3:$E$18,2,0)),2)," - ",DAY(AY373),"/",MONTH(AY373),"/",YEAR(AY373))</f>
        <v>#N/A</v>
      </c>
      <c r="BC373" s="6"/>
      <c r="BD373" t="e">
        <f>VLOOKUP(BC373,'Info client'!$A$2:$D$1000,2,0)</f>
        <v>#N/A</v>
      </c>
      <c r="BE373" t="e">
        <f>VLOOKUP(BC373,'Info client'!$A$2:$D$1000,3,0)</f>
        <v>#N/A</v>
      </c>
      <c r="BF373" t="e">
        <f>VLOOKUP(BC373,'Info client'!$A$2:$D$1000,4,0)</f>
        <v>#N/A</v>
      </c>
      <c r="BH373" t="e">
        <f>VLOOKUP(Récap!BI373,'Création N° Lot'!$B$3:$B$18,2,0)</f>
        <v>#N/A</v>
      </c>
      <c r="BK373" t="str">
        <f t="shared" si="64"/>
        <v>44317</v>
      </c>
      <c r="BL373" s="7" t="e">
        <f>VLOOKUP(Récap!BK373,'Création N° Lot'!$D$3:$F$18,3,0)</f>
        <v>#N/A</v>
      </c>
      <c r="BM373" t="e">
        <f>CONCATENATE(BI373,MONTH(VLOOKUP(Récap!BK373,'Création N° Lot'!$D$3:$E$18,2,0)),RIGHT(YEAR(VLOOKUP(Récap!BK373,'Création N° Lot'!$D$3:$E$18,2,0)),2)," - ",DAY(BL373),"/",MONTH(BL373),"/",YEAR(BL373))</f>
        <v>#N/A</v>
      </c>
      <c r="BP373" s="6"/>
      <c r="BQ373" t="e">
        <f>VLOOKUP(BP373,'Info client'!$A$2:$D$1000,2,0)</f>
        <v>#N/A</v>
      </c>
      <c r="BR373" t="e">
        <f>VLOOKUP(BP373,'Info client'!$A$2:$D$1000,3,0)</f>
        <v>#N/A</v>
      </c>
      <c r="BS373" t="e">
        <f>VLOOKUP(BP373,'Info client'!$A$2:$D$1000,4,0)</f>
        <v>#N/A</v>
      </c>
      <c r="BU373" t="e">
        <f>VLOOKUP(Récap!BV373,'Création N° Lot'!$B$3:$B$18,2,0)</f>
        <v>#N/A</v>
      </c>
      <c r="BX373" t="str">
        <f t="shared" si="65"/>
        <v>44348</v>
      </c>
      <c r="BY373" s="7" t="e">
        <f>VLOOKUP(Récap!BX373,'Création N° Lot'!$D$3:$F$18,3,0)</f>
        <v>#N/A</v>
      </c>
      <c r="BZ373" t="e">
        <f>CONCATENATE(BV373,MONTH(VLOOKUP(Récap!BX373,'Création N° Lot'!$D$3:$E$18,2,0)),RIGHT(YEAR(VLOOKUP(Récap!BX373,'Création N° Lot'!$D$3:$E$18,2,0)),2)," - ",DAY(BY373),"/",MONTH(BY373),"/",YEAR(BY373))</f>
        <v>#N/A</v>
      </c>
      <c r="CC373" s="6"/>
      <c r="CD373" t="e">
        <f>VLOOKUP(CC373,'Info client'!$A$2:$D$1000,2,0)</f>
        <v>#N/A</v>
      </c>
      <c r="CE373" t="e">
        <f>VLOOKUP(CC373,'Info client'!$A$2:$D$1000,3,0)</f>
        <v>#N/A</v>
      </c>
      <c r="CF373" t="e">
        <f>VLOOKUP(CC373,'Info client'!$A$2:$D$1000,4,0)</f>
        <v>#N/A</v>
      </c>
      <c r="CH373" t="e">
        <f>VLOOKUP(Récap!CI373,'Création N° Lot'!$B$3:$B$18,2,0)</f>
        <v>#N/A</v>
      </c>
      <c r="CK373" t="str">
        <f t="shared" si="66"/>
        <v>44378</v>
      </c>
      <c r="CL373" s="7" t="e">
        <f>VLOOKUP(Récap!CK373,'Création N° Lot'!$D$3:$F$18,3,0)</f>
        <v>#N/A</v>
      </c>
      <c r="CM373" t="e">
        <f>CONCATENATE(CI373,MONTH(VLOOKUP(Récap!CK373,'Création N° Lot'!$D$3:$E$18,2,0)),RIGHT(YEAR(VLOOKUP(Récap!CK373,'Création N° Lot'!$D$3:$E$18,2,0)),2)," - ",DAY(CL373),"/",MONTH(CL373),"/",YEAR(CL373))</f>
        <v>#N/A</v>
      </c>
      <c r="CP373" s="6"/>
      <c r="CQ373" t="e">
        <f>VLOOKUP(CP373,'Info client'!$A$2:$D$1000,2,0)</f>
        <v>#N/A</v>
      </c>
      <c r="CR373" t="e">
        <f>VLOOKUP(CP373,'Info client'!$A$2:$D$1000,3,0)</f>
        <v>#N/A</v>
      </c>
      <c r="CS373" t="e">
        <f>VLOOKUP(CP373,'Info client'!$A$2:$D$1000,4,0)</f>
        <v>#N/A</v>
      </c>
      <c r="CU373" t="e">
        <f>VLOOKUP(Récap!CV373,'Création N° Lot'!$B$3:$B$18,2,0)</f>
        <v>#N/A</v>
      </c>
      <c r="CX373" t="str">
        <f t="shared" si="67"/>
        <v>Aout 2021</v>
      </c>
      <c r="CY373" s="7" t="e">
        <f>VLOOKUP(Récap!CX373,'Création N° Lot'!$D$3:$F$18,3,0)</f>
        <v>#N/A</v>
      </c>
      <c r="CZ373" t="e">
        <f>CONCATENATE(CV373,MONTH(VLOOKUP(Récap!CX373,'Création N° Lot'!$D$3:$E$18,2,0)),RIGHT(YEAR(VLOOKUP(Récap!CX373,'Création N° Lot'!$D$3:$E$18,2,0)),2)," - ",DAY(CY373),"/",MONTH(CY373),"/",YEAR(CY373))</f>
        <v>#N/A</v>
      </c>
      <c r="DC373" s="6"/>
      <c r="DD373" t="e">
        <f>VLOOKUP(DC373,'Info client'!$A$2:$D$1000,2,0)</f>
        <v>#N/A</v>
      </c>
      <c r="DE373" t="e">
        <f>VLOOKUP(DC373,'Info client'!$A$2:$D$1000,3,0)</f>
        <v>#N/A</v>
      </c>
      <c r="DF373" t="e">
        <f>VLOOKUP(DC373,'Info client'!$A$2:$D$1000,4,0)</f>
        <v>#N/A</v>
      </c>
      <c r="DH373" t="e">
        <f>VLOOKUP(Récap!DI373,'Création N° Lot'!$B$3:$B$18,2,0)</f>
        <v>#N/A</v>
      </c>
      <c r="DK373" t="str">
        <f t="shared" si="68"/>
        <v>44440</v>
      </c>
      <c r="DL373" s="7" t="e">
        <f>VLOOKUP(Récap!DK373,'Création N° Lot'!$D$3:$F$18,3,0)</f>
        <v>#N/A</v>
      </c>
      <c r="DM373" t="e">
        <f>CONCATENATE(DI373,MONTH(VLOOKUP(Récap!DK373,'Création N° Lot'!$D$3:$E$18,2,0)),RIGHT(YEAR(VLOOKUP(Récap!DK373,'Création N° Lot'!$D$3:$E$18,2,0)),2)," - ",DAY(DL373),"/",MONTH(DL373),"/",YEAR(DL373))</f>
        <v>#N/A</v>
      </c>
      <c r="DP373" s="6"/>
      <c r="DQ373" t="e">
        <f>VLOOKUP(DP373,'Info client'!$A$2:$D$1000,2,0)</f>
        <v>#N/A</v>
      </c>
      <c r="DR373" t="e">
        <f>VLOOKUP(DP373,'Info client'!$A$2:$D$1000,3,0)</f>
        <v>#N/A</v>
      </c>
      <c r="DS373" t="e">
        <f>VLOOKUP(DP373,'Info client'!$A$2:$D$1000,4,0)</f>
        <v>#N/A</v>
      </c>
      <c r="DU373" t="e">
        <f>VLOOKUP(Récap!DV373,'Création N° Lot'!$B$3:$B$18,2,0)</f>
        <v>#N/A</v>
      </c>
      <c r="DX373" t="str">
        <f t="shared" si="69"/>
        <v>44470</v>
      </c>
      <c r="DY373" s="7" t="e">
        <f>VLOOKUP(Récap!DX373,'Création N° Lot'!$D$3:$F$18,3,0)</f>
        <v>#N/A</v>
      </c>
      <c r="DZ373" t="e">
        <f>CONCATENATE(DV373,MONTH(VLOOKUP(Récap!DX373,'Création N° Lot'!$D$3:$E$18,2,0)),RIGHT(YEAR(VLOOKUP(Récap!DX373,'Création N° Lot'!$D$3:$E$18,2,0)),2)," - ",DAY(DY373),"/",MONTH(DY373),"/",YEAR(DY373))</f>
        <v>#N/A</v>
      </c>
      <c r="EC373" s="6"/>
      <c r="ED373" t="e">
        <f>VLOOKUP(EC373,'Info client'!$A$2:$D$1000,2,0)</f>
        <v>#N/A</v>
      </c>
      <c r="EE373" t="e">
        <f>VLOOKUP(EC373,'Info client'!$A$2:$D$1000,3,0)</f>
        <v>#N/A</v>
      </c>
      <c r="EF373" t="e">
        <f>VLOOKUP(EC373,'Info client'!$A$2:$D$1000,4,0)</f>
        <v>#N/A</v>
      </c>
      <c r="EH373" t="e">
        <f>VLOOKUP(Récap!EI373,'Création N° Lot'!$B$3:$B$18,2,0)</f>
        <v>#N/A</v>
      </c>
      <c r="EK373" t="str">
        <f t="shared" si="70"/>
        <v>44501</v>
      </c>
      <c r="EL373" s="7" t="e">
        <f>VLOOKUP(Récap!EK373,'Création N° Lot'!$D$3:$F$18,3,0)</f>
        <v>#N/A</v>
      </c>
      <c r="EM373" t="e">
        <f>CONCATENATE(EI373,MONTH(VLOOKUP(Récap!EK373,'Création N° Lot'!$D$3:$E$18,2,0)),RIGHT(YEAR(VLOOKUP(Récap!EK373,'Création N° Lot'!$D$3:$E$18,2,0)),2)," - ",DAY(EL373),"/",MONTH(EL373),"/",YEAR(EL373))</f>
        <v>#N/A</v>
      </c>
      <c r="EP373" s="6"/>
      <c r="EQ373" t="e">
        <f>VLOOKUP(EP373,'Info client'!$A$2:$D$1000,2,0)</f>
        <v>#N/A</v>
      </c>
      <c r="ER373" t="e">
        <f>VLOOKUP(EP373,'Info client'!$A$2:$D$1000,3,0)</f>
        <v>#N/A</v>
      </c>
      <c r="ES373" t="e">
        <f>VLOOKUP(EP373,'Info client'!$A$2:$D$1000,4,0)</f>
        <v>#N/A</v>
      </c>
      <c r="EU373" t="e">
        <f>VLOOKUP(Récap!EV373,'Création N° Lot'!$B$3:$B$18,2,0)</f>
        <v>#N/A</v>
      </c>
      <c r="EX373" t="str">
        <f t="shared" si="71"/>
        <v>44531</v>
      </c>
      <c r="EY373" s="7" t="e">
        <f>VLOOKUP(Récap!EX373,'Création N° Lot'!$D$3:$F$18,3,0)</f>
        <v>#N/A</v>
      </c>
      <c r="EZ373" t="e">
        <f>CONCATENATE(EV373,MONTH(VLOOKUP(Récap!EX373,'Création N° Lot'!$D$3:$E$18,2,0)),RIGHT(YEAR(VLOOKUP(Récap!EX373,'Création N° Lot'!$D$3:$E$18,2,0)),2)," - ",DAY(EY373),"/",MONTH(EY373),"/",YEAR(EY373))</f>
        <v>#N/A</v>
      </c>
    </row>
    <row r="374" spans="2:156" x14ac:dyDescent="0.25">
      <c r="B374" t="e">
        <f>VLOOKUP($A374,'Info client'!$A$2:$D$1000,2,0)</f>
        <v>#N/A</v>
      </c>
      <c r="C374" t="e">
        <f>VLOOKUP($A374,'Info client'!$A$2:$D$1000,3,0)</f>
        <v>#N/A</v>
      </c>
      <c r="D374" t="e">
        <f>VLOOKUP($A374,'Info client'!$A$2:$D$1000,4,0)</f>
        <v>#N/A</v>
      </c>
      <c r="F374" t="e">
        <f>VLOOKUP(Récap!G374,'Création N° Lot'!B286:B386,2,0)</f>
        <v>#N/A</v>
      </c>
      <c r="I374" t="str">
        <f t="shared" si="60"/>
        <v>44197</v>
      </c>
      <c r="J374" s="7" t="e">
        <f>VLOOKUP(Récap!I374,'Création N° Lot'!$D$3:$F$18,3,0)</f>
        <v>#N/A</v>
      </c>
      <c r="K374" t="e">
        <f>CONCATENATE(G374,MONTH(VLOOKUP(Récap!I374,'Création N° Lot'!$D$3:$E$18,2,0)),RIGHT(YEAR(VLOOKUP(Récap!I374,'Création N° Lot'!$D$3:$E$18,2,0)),2)," - ",DAY(J374),"/",MONTH(J374),"/",YEAR(J374))</f>
        <v>#N/A</v>
      </c>
      <c r="O374" t="e">
        <f>VLOOKUP(N374,'Info client'!$A$2:$D$1000,2,0)</f>
        <v>#N/A</v>
      </c>
      <c r="P374" t="e">
        <f>VLOOKUP($A374,'Info client'!$A$2:$D$1000,3,0)</f>
        <v>#N/A</v>
      </c>
      <c r="Q374" t="e">
        <f>VLOOKUP($A374,'Info client'!$A$2:$D$1000,4,0)</f>
        <v>#N/A</v>
      </c>
      <c r="S374" t="e">
        <f>VLOOKUP(Récap!G374,'Création N° Lot'!$B$3:$B$18,2,0)</f>
        <v>#N/A</v>
      </c>
      <c r="V374" t="str">
        <f t="shared" si="61"/>
        <v>44228</v>
      </c>
      <c r="W374" s="7" t="e">
        <f>VLOOKUP(Récap!V374,'Création N° Lot'!$D$3:$F$18,3,0)</f>
        <v>#N/A</v>
      </c>
      <c r="X374" t="e">
        <f>CONCATENATE(T374,MONTH(VLOOKUP(Récap!V374,'Création N° Lot'!$D$3:$E$18,2,0)),RIGHT(YEAR(VLOOKUP(Récap!V374,'Création N° Lot'!$D$3:$E$18,2,0)),2)," - ",DAY(W374),"/",MONTH(W374),"/",YEAR(W374))</f>
        <v>#N/A</v>
      </c>
      <c r="AA374" s="6"/>
      <c r="AB374" t="e">
        <f>VLOOKUP(AA374,'Info client'!$A$2:$D$1000,2,0)</f>
        <v>#N/A</v>
      </c>
      <c r="AC374" t="e">
        <f>VLOOKUP(AA374,'Info client'!$A$2:$D$1000,3,0)</f>
        <v>#N/A</v>
      </c>
      <c r="AD374" t="e">
        <f>VLOOKUP(AA374,'Info client'!$A$2:$D$1000,4,0)</f>
        <v>#N/A</v>
      </c>
      <c r="AF374" t="e">
        <f>VLOOKUP(Récap!AG374,'Création N° Lot'!$B$3:$B$18,2,0)</f>
        <v>#N/A</v>
      </c>
      <c r="AI374" t="str">
        <f t="shared" si="62"/>
        <v>44256</v>
      </c>
      <c r="AJ374" s="7" t="e">
        <f>VLOOKUP(Récap!AI374,'Création N° Lot'!$D$3:$F$18,3,0)</f>
        <v>#N/A</v>
      </c>
      <c r="AK374" t="e">
        <f>CONCATENATE(AG374,MONTH(VLOOKUP(Récap!AI374,'Création N° Lot'!$D$3:$E$18,2,0)),RIGHT(YEAR(VLOOKUP(Récap!AI374,'Création N° Lot'!$D$3:$E$18,2,0)),2)," - ",DAY(AJ374),"/",MONTH(AJ374),"/",YEAR(AJ374))</f>
        <v>#N/A</v>
      </c>
      <c r="AP374" s="6"/>
      <c r="AQ374" t="e">
        <f>VLOOKUP(AP374,'Info client'!$A$2:$D$1000,2,0)</f>
        <v>#N/A</v>
      </c>
      <c r="AR374" t="e">
        <f>VLOOKUP(AP374,'Info client'!$A$2:$D$1000,3,0)</f>
        <v>#N/A</v>
      </c>
      <c r="AS374" t="e">
        <f>VLOOKUP(AP374,'Info client'!$A$2:$D$1000,4,0)</f>
        <v>#N/A</v>
      </c>
      <c r="AU374" t="e">
        <f>VLOOKUP(Récap!AV374,'Création N° Lot'!$B$3:$B$18,2,0)</f>
        <v>#N/A</v>
      </c>
      <c r="AX374" t="str">
        <f t="shared" si="63"/>
        <v>44287</v>
      </c>
      <c r="AY374" s="7" t="e">
        <f>VLOOKUP(Récap!AX374,'Création N° Lot'!$D$3:$F$18,3,0)</f>
        <v>#N/A</v>
      </c>
      <c r="AZ374" t="e">
        <f>CONCATENATE(AV374,MONTH(VLOOKUP(Récap!AX374,'Création N° Lot'!$D$3:$E$18,2,0)),RIGHT(YEAR(VLOOKUP(Récap!AX374,'Création N° Lot'!$D$3:$E$18,2,0)),2)," - ",DAY(AY374),"/",MONTH(AY374),"/",YEAR(AY374))</f>
        <v>#N/A</v>
      </c>
      <c r="BC374" s="6"/>
      <c r="BD374" t="e">
        <f>VLOOKUP(BC374,'Info client'!$A$2:$D$1000,2,0)</f>
        <v>#N/A</v>
      </c>
      <c r="BE374" t="e">
        <f>VLOOKUP(BC374,'Info client'!$A$2:$D$1000,3,0)</f>
        <v>#N/A</v>
      </c>
      <c r="BF374" t="e">
        <f>VLOOKUP(BC374,'Info client'!$A$2:$D$1000,4,0)</f>
        <v>#N/A</v>
      </c>
      <c r="BH374" t="e">
        <f>VLOOKUP(Récap!BI374,'Création N° Lot'!$B$3:$B$18,2,0)</f>
        <v>#N/A</v>
      </c>
      <c r="BK374" t="str">
        <f t="shared" si="64"/>
        <v>44317</v>
      </c>
      <c r="BL374" s="7" t="e">
        <f>VLOOKUP(Récap!BK374,'Création N° Lot'!$D$3:$F$18,3,0)</f>
        <v>#N/A</v>
      </c>
      <c r="BM374" t="e">
        <f>CONCATENATE(BI374,MONTH(VLOOKUP(Récap!BK374,'Création N° Lot'!$D$3:$E$18,2,0)),RIGHT(YEAR(VLOOKUP(Récap!BK374,'Création N° Lot'!$D$3:$E$18,2,0)),2)," - ",DAY(BL374),"/",MONTH(BL374),"/",YEAR(BL374))</f>
        <v>#N/A</v>
      </c>
      <c r="BP374" s="6"/>
      <c r="BQ374" t="e">
        <f>VLOOKUP(BP374,'Info client'!$A$2:$D$1000,2,0)</f>
        <v>#N/A</v>
      </c>
      <c r="BR374" t="e">
        <f>VLOOKUP(BP374,'Info client'!$A$2:$D$1000,3,0)</f>
        <v>#N/A</v>
      </c>
      <c r="BS374" t="e">
        <f>VLOOKUP(BP374,'Info client'!$A$2:$D$1000,4,0)</f>
        <v>#N/A</v>
      </c>
      <c r="BU374" t="e">
        <f>VLOOKUP(Récap!BV374,'Création N° Lot'!$B$3:$B$18,2,0)</f>
        <v>#N/A</v>
      </c>
      <c r="BX374" t="str">
        <f t="shared" si="65"/>
        <v>44348</v>
      </c>
      <c r="BY374" s="7" t="e">
        <f>VLOOKUP(Récap!BX374,'Création N° Lot'!$D$3:$F$18,3,0)</f>
        <v>#N/A</v>
      </c>
      <c r="BZ374" t="e">
        <f>CONCATENATE(BV374,MONTH(VLOOKUP(Récap!BX374,'Création N° Lot'!$D$3:$E$18,2,0)),RIGHT(YEAR(VLOOKUP(Récap!BX374,'Création N° Lot'!$D$3:$E$18,2,0)),2)," - ",DAY(BY374),"/",MONTH(BY374),"/",YEAR(BY374))</f>
        <v>#N/A</v>
      </c>
      <c r="CC374" s="6"/>
      <c r="CD374" t="e">
        <f>VLOOKUP(CC374,'Info client'!$A$2:$D$1000,2,0)</f>
        <v>#N/A</v>
      </c>
      <c r="CE374" t="e">
        <f>VLOOKUP(CC374,'Info client'!$A$2:$D$1000,3,0)</f>
        <v>#N/A</v>
      </c>
      <c r="CF374" t="e">
        <f>VLOOKUP(CC374,'Info client'!$A$2:$D$1000,4,0)</f>
        <v>#N/A</v>
      </c>
      <c r="CH374" t="e">
        <f>VLOOKUP(Récap!CI374,'Création N° Lot'!$B$3:$B$18,2,0)</f>
        <v>#N/A</v>
      </c>
      <c r="CK374" t="str">
        <f t="shared" si="66"/>
        <v>44378</v>
      </c>
      <c r="CL374" s="7" t="e">
        <f>VLOOKUP(Récap!CK374,'Création N° Lot'!$D$3:$F$18,3,0)</f>
        <v>#N/A</v>
      </c>
      <c r="CM374" t="e">
        <f>CONCATENATE(CI374,MONTH(VLOOKUP(Récap!CK374,'Création N° Lot'!$D$3:$E$18,2,0)),RIGHT(YEAR(VLOOKUP(Récap!CK374,'Création N° Lot'!$D$3:$E$18,2,0)),2)," - ",DAY(CL374),"/",MONTH(CL374),"/",YEAR(CL374))</f>
        <v>#N/A</v>
      </c>
      <c r="CP374" s="6"/>
      <c r="CQ374" t="e">
        <f>VLOOKUP(CP374,'Info client'!$A$2:$D$1000,2,0)</f>
        <v>#N/A</v>
      </c>
      <c r="CR374" t="e">
        <f>VLOOKUP(CP374,'Info client'!$A$2:$D$1000,3,0)</f>
        <v>#N/A</v>
      </c>
      <c r="CS374" t="e">
        <f>VLOOKUP(CP374,'Info client'!$A$2:$D$1000,4,0)</f>
        <v>#N/A</v>
      </c>
      <c r="CU374" t="e">
        <f>VLOOKUP(Récap!CV374,'Création N° Lot'!$B$3:$B$18,2,0)</f>
        <v>#N/A</v>
      </c>
      <c r="CX374" t="str">
        <f t="shared" si="67"/>
        <v>Aout 2021</v>
      </c>
      <c r="CY374" s="7" t="e">
        <f>VLOOKUP(Récap!CX374,'Création N° Lot'!$D$3:$F$18,3,0)</f>
        <v>#N/A</v>
      </c>
      <c r="CZ374" t="e">
        <f>CONCATENATE(CV374,MONTH(VLOOKUP(Récap!CX374,'Création N° Lot'!$D$3:$E$18,2,0)),RIGHT(YEAR(VLOOKUP(Récap!CX374,'Création N° Lot'!$D$3:$E$18,2,0)),2)," - ",DAY(CY374),"/",MONTH(CY374),"/",YEAR(CY374))</f>
        <v>#N/A</v>
      </c>
      <c r="DC374" s="6"/>
      <c r="DD374" t="e">
        <f>VLOOKUP(DC374,'Info client'!$A$2:$D$1000,2,0)</f>
        <v>#N/A</v>
      </c>
      <c r="DE374" t="e">
        <f>VLOOKUP(DC374,'Info client'!$A$2:$D$1000,3,0)</f>
        <v>#N/A</v>
      </c>
      <c r="DF374" t="e">
        <f>VLOOKUP(DC374,'Info client'!$A$2:$D$1000,4,0)</f>
        <v>#N/A</v>
      </c>
      <c r="DH374" t="e">
        <f>VLOOKUP(Récap!DI374,'Création N° Lot'!$B$3:$B$18,2,0)</f>
        <v>#N/A</v>
      </c>
      <c r="DK374" t="str">
        <f t="shared" si="68"/>
        <v>44440</v>
      </c>
      <c r="DL374" s="7" t="e">
        <f>VLOOKUP(Récap!DK374,'Création N° Lot'!$D$3:$F$18,3,0)</f>
        <v>#N/A</v>
      </c>
      <c r="DM374" t="e">
        <f>CONCATENATE(DI374,MONTH(VLOOKUP(Récap!DK374,'Création N° Lot'!$D$3:$E$18,2,0)),RIGHT(YEAR(VLOOKUP(Récap!DK374,'Création N° Lot'!$D$3:$E$18,2,0)),2)," - ",DAY(DL374),"/",MONTH(DL374),"/",YEAR(DL374))</f>
        <v>#N/A</v>
      </c>
      <c r="DP374" s="6"/>
      <c r="DQ374" t="e">
        <f>VLOOKUP(DP374,'Info client'!$A$2:$D$1000,2,0)</f>
        <v>#N/A</v>
      </c>
      <c r="DR374" t="e">
        <f>VLOOKUP(DP374,'Info client'!$A$2:$D$1000,3,0)</f>
        <v>#N/A</v>
      </c>
      <c r="DS374" t="e">
        <f>VLOOKUP(DP374,'Info client'!$A$2:$D$1000,4,0)</f>
        <v>#N/A</v>
      </c>
      <c r="DU374" t="e">
        <f>VLOOKUP(Récap!DV374,'Création N° Lot'!$B$3:$B$18,2,0)</f>
        <v>#N/A</v>
      </c>
      <c r="DX374" t="str">
        <f t="shared" si="69"/>
        <v>44470</v>
      </c>
      <c r="DY374" s="7" t="e">
        <f>VLOOKUP(Récap!DX374,'Création N° Lot'!$D$3:$F$18,3,0)</f>
        <v>#N/A</v>
      </c>
      <c r="DZ374" t="e">
        <f>CONCATENATE(DV374,MONTH(VLOOKUP(Récap!DX374,'Création N° Lot'!$D$3:$E$18,2,0)),RIGHT(YEAR(VLOOKUP(Récap!DX374,'Création N° Lot'!$D$3:$E$18,2,0)),2)," - ",DAY(DY374),"/",MONTH(DY374),"/",YEAR(DY374))</f>
        <v>#N/A</v>
      </c>
      <c r="EC374" s="6"/>
      <c r="ED374" t="e">
        <f>VLOOKUP(EC374,'Info client'!$A$2:$D$1000,2,0)</f>
        <v>#N/A</v>
      </c>
      <c r="EE374" t="e">
        <f>VLOOKUP(EC374,'Info client'!$A$2:$D$1000,3,0)</f>
        <v>#N/A</v>
      </c>
      <c r="EF374" t="e">
        <f>VLOOKUP(EC374,'Info client'!$A$2:$D$1000,4,0)</f>
        <v>#N/A</v>
      </c>
      <c r="EH374" t="e">
        <f>VLOOKUP(Récap!EI374,'Création N° Lot'!$B$3:$B$18,2,0)</f>
        <v>#N/A</v>
      </c>
      <c r="EK374" t="str">
        <f t="shared" si="70"/>
        <v>44501</v>
      </c>
      <c r="EL374" s="7" t="e">
        <f>VLOOKUP(Récap!EK374,'Création N° Lot'!$D$3:$F$18,3,0)</f>
        <v>#N/A</v>
      </c>
      <c r="EM374" t="e">
        <f>CONCATENATE(EI374,MONTH(VLOOKUP(Récap!EK374,'Création N° Lot'!$D$3:$E$18,2,0)),RIGHT(YEAR(VLOOKUP(Récap!EK374,'Création N° Lot'!$D$3:$E$18,2,0)),2)," - ",DAY(EL374),"/",MONTH(EL374),"/",YEAR(EL374))</f>
        <v>#N/A</v>
      </c>
      <c r="EP374" s="6"/>
      <c r="EQ374" t="e">
        <f>VLOOKUP(EP374,'Info client'!$A$2:$D$1000,2,0)</f>
        <v>#N/A</v>
      </c>
      <c r="ER374" t="e">
        <f>VLOOKUP(EP374,'Info client'!$A$2:$D$1000,3,0)</f>
        <v>#N/A</v>
      </c>
      <c r="ES374" t="e">
        <f>VLOOKUP(EP374,'Info client'!$A$2:$D$1000,4,0)</f>
        <v>#N/A</v>
      </c>
      <c r="EU374" t="e">
        <f>VLOOKUP(Récap!EV374,'Création N° Lot'!$B$3:$B$18,2,0)</f>
        <v>#N/A</v>
      </c>
      <c r="EX374" t="str">
        <f t="shared" si="71"/>
        <v>44531</v>
      </c>
      <c r="EY374" s="7" t="e">
        <f>VLOOKUP(Récap!EX374,'Création N° Lot'!$D$3:$F$18,3,0)</f>
        <v>#N/A</v>
      </c>
      <c r="EZ374" t="e">
        <f>CONCATENATE(EV374,MONTH(VLOOKUP(Récap!EX374,'Création N° Lot'!$D$3:$E$18,2,0)),RIGHT(YEAR(VLOOKUP(Récap!EX374,'Création N° Lot'!$D$3:$E$18,2,0)),2)," - ",DAY(EY374),"/",MONTH(EY374),"/",YEAR(EY374))</f>
        <v>#N/A</v>
      </c>
    </row>
    <row r="375" spans="2:156" x14ac:dyDescent="0.25">
      <c r="B375" t="e">
        <f>VLOOKUP($A375,'Info client'!$A$2:$D$1000,2,0)</f>
        <v>#N/A</v>
      </c>
      <c r="C375" t="e">
        <f>VLOOKUP($A375,'Info client'!$A$2:$D$1000,3,0)</f>
        <v>#N/A</v>
      </c>
      <c r="D375" t="e">
        <f>VLOOKUP($A375,'Info client'!$A$2:$D$1000,4,0)</f>
        <v>#N/A</v>
      </c>
      <c r="F375" t="e">
        <f>VLOOKUP(Récap!G375,'Création N° Lot'!B287:B387,2,0)</f>
        <v>#N/A</v>
      </c>
      <c r="I375" t="str">
        <f t="shared" si="60"/>
        <v>44197</v>
      </c>
      <c r="J375" s="7" t="e">
        <f>VLOOKUP(Récap!I375,'Création N° Lot'!$D$3:$F$18,3,0)</f>
        <v>#N/A</v>
      </c>
      <c r="K375" t="e">
        <f>CONCATENATE(G375,MONTH(VLOOKUP(Récap!I375,'Création N° Lot'!$D$3:$E$18,2,0)),RIGHT(YEAR(VLOOKUP(Récap!I375,'Création N° Lot'!$D$3:$E$18,2,0)),2)," - ",DAY(J375),"/",MONTH(J375),"/",YEAR(J375))</f>
        <v>#N/A</v>
      </c>
      <c r="O375" t="e">
        <f>VLOOKUP(N375,'Info client'!$A$2:$D$1000,2,0)</f>
        <v>#N/A</v>
      </c>
      <c r="P375" t="e">
        <f>VLOOKUP($A375,'Info client'!$A$2:$D$1000,3,0)</f>
        <v>#N/A</v>
      </c>
      <c r="Q375" t="e">
        <f>VLOOKUP($A375,'Info client'!$A$2:$D$1000,4,0)</f>
        <v>#N/A</v>
      </c>
      <c r="S375" t="e">
        <f>VLOOKUP(Récap!G375,'Création N° Lot'!$B$3:$B$18,2,0)</f>
        <v>#N/A</v>
      </c>
      <c r="V375" t="str">
        <f t="shared" si="61"/>
        <v>44228</v>
      </c>
      <c r="W375" s="7" t="e">
        <f>VLOOKUP(Récap!V375,'Création N° Lot'!$D$3:$F$18,3,0)</f>
        <v>#N/A</v>
      </c>
      <c r="X375" t="e">
        <f>CONCATENATE(T375,MONTH(VLOOKUP(Récap!V375,'Création N° Lot'!$D$3:$E$18,2,0)),RIGHT(YEAR(VLOOKUP(Récap!V375,'Création N° Lot'!$D$3:$E$18,2,0)),2)," - ",DAY(W375),"/",MONTH(W375),"/",YEAR(W375))</f>
        <v>#N/A</v>
      </c>
      <c r="AA375" s="6"/>
      <c r="AB375" t="e">
        <f>VLOOKUP(AA375,'Info client'!$A$2:$D$1000,2,0)</f>
        <v>#N/A</v>
      </c>
      <c r="AC375" t="e">
        <f>VLOOKUP(AA375,'Info client'!$A$2:$D$1000,3,0)</f>
        <v>#N/A</v>
      </c>
      <c r="AD375" t="e">
        <f>VLOOKUP(AA375,'Info client'!$A$2:$D$1000,4,0)</f>
        <v>#N/A</v>
      </c>
      <c r="AF375" t="e">
        <f>VLOOKUP(Récap!AG375,'Création N° Lot'!$B$3:$B$18,2,0)</f>
        <v>#N/A</v>
      </c>
      <c r="AI375" t="str">
        <f t="shared" si="62"/>
        <v>44256</v>
      </c>
      <c r="AJ375" s="7" t="e">
        <f>VLOOKUP(Récap!AI375,'Création N° Lot'!$D$3:$F$18,3,0)</f>
        <v>#N/A</v>
      </c>
      <c r="AK375" t="e">
        <f>CONCATENATE(AG375,MONTH(VLOOKUP(Récap!AI375,'Création N° Lot'!$D$3:$E$18,2,0)),RIGHT(YEAR(VLOOKUP(Récap!AI375,'Création N° Lot'!$D$3:$E$18,2,0)),2)," - ",DAY(AJ375),"/",MONTH(AJ375),"/",YEAR(AJ375))</f>
        <v>#N/A</v>
      </c>
      <c r="AP375" s="6"/>
      <c r="AQ375" t="e">
        <f>VLOOKUP(AP375,'Info client'!$A$2:$D$1000,2,0)</f>
        <v>#N/A</v>
      </c>
      <c r="AR375" t="e">
        <f>VLOOKUP(AP375,'Info client'!$A$2:$D$1000,3,0)</f>
        <v>#N/A</v>
      </c>
      <c r="AS375" t="e">
        <f>VLOOKUP(AP375,'Info client'!$A$2:$D$1000,4,0)</f>
        <v>#N/A</v>
      </c>
      <c r="AU375" t="e">
        <f>VLOOKUP(Récap!AV375,'Création N° Lot'!$B$3:$B$18,2,0)</f>
        <v>#N/A</v>
      </c>
      <c r="AX375" t="str">
        <f t="shared" si="63"/>
        <v>44287</v>
      </c>
      <c r="AY375" s="7" t="e">
        <f>VLOOKUP(Récap!AX375,'Création N° Lot'!$D$3:$F$18,3,0)</f>
        <v>#N/A</v>
      </c>
      <c r="AZ375" t="e">
        <f>CONCATENATE(AV375,MONTH(VLOOKUP(Récap!AX375,'Création N° Lot'!$D$3:$E$18,2,0)),RIGHT(YEAR(VLOOKUP(Récap!AX375,'Création N° Lot'!$D$3:$E$18,2,0)),2)," - ",DAY(AY375),"/",MONTH(AY375),"/",YEAR(AY375))</f>
        <v>#N/A</v>
      </c>
      <c r="BC375" s="6"/>
      <c r="BD375" t="e">
        <f>VLOOKUP(BC375,'Info client'!$A$2:$D$1000,2,0)</f>
        <v>#N/A</v>
      </c>
      <c r="BE375" t="e">
        <f>VLOOKUP(BC375,'Info client'!$A$2:$D$1000,3,0)</f>
        <v>#N/A</v>
      </c>
      <c r="BF375" t="e">
        <f>VLOOKUP(BC375,'Info client'!$A$2:$D$1000,4,0)</f>
        <v>#N/A</v>
      </c>
      <c r="BH375" t="e">
        <f>VLOOKUP(Récap!BI375,'Création N° Lot'!$B$3:$B$18,2,0)</f>
        <v>#N/A</v>
      </c>
      <c r="BK375" t="str">
        <f t="shared" si="64"/>
        <v>44317</v>
      </c>
      <c r="BL375" s="7" t="e">
        <f>VLOOKUP(Récap!BK375,'Création N° Lot'!$D$3:$F$18,3,0)</f>
        <v>#N/A</v>
      </c>
      <c r="BM375" t="e">
        <f>CONCATENATE(BI375,MONTH(VLOOKUP(Récap!BK375,'Création N° Lot'!$D$3:$E$18,2,0)),RIGHT(YEAR(VLOOKUP(Récap!BK375,'Création N° Lot'!$D$3:$E$18,2,0)),2)," - ",DAY(BL375),"/",MONTH(BL375),"/",YEAR(BL375))</f>
        <v>#N/A</v>
      </c>
      <c r="BP375" s="6"/>
      <c r="BQ375" t="e">
        <f>VLOOKUP(BP375,'Info client'!$A$2:$D$1000,2,0)</f>
        <v>#N/A</v>
      </c>
      <c r="BR375" t="e">
        <f>VLOOKUP(BP375,'Info client'!$A$2:$D$1000,3,0)</f>
        <v>#N/A</v>
      </c>
      <c r="BS375" t="e">
        <f>VLOOKUP(BP375,'Info client'!$A$2:$D$1000,4,0)</f>
        <v>#N/A</v>
      </c>
      <c r="BU375" t="e">
        <f>VLOOKUP(Récap!BV375,'Création N° Lot'!$B$3:$B$18,2,0)</f>
        <v>#N/A</v>
      </c>
      <c r="BX375" t="str">
        <f t="shared" si="65"/>
        <v>44348</v>
      </c>
      <c r="BY375" s="7" t="e">
        <f>VLOOKUP(Récap!BX375,'Création N° Lot'!$D$3:$F$18,3,0)</f>
        <v>#N/A</v>
      </c>
      <c r="BZ375" t="e">
        <f>CONCATENATE(BV375,MONTH(VLOOKUP(Récap!BX375,'Création N° Lot'!$D$3:$E$18,2,0)),RIGHT(YEAR(VLOOKUP(Récap!BX375,'Création N° Lot'!$D$3:$E$18,2,0)),2)," - ",DAY(BY375),"/",MONTH(BY375),"/",YEAR(BY375))</f>
        <v>#N/A</v>
      </c>
      <c r="CC375" s="6"/>
      <c r="CD375" t="e">
        <f>VLOOKUP(CC375,'Info client'!$A$2:$D$1000,2,0)</f>
        <v>#N/A</v>
      </c>
      <c r="CE375" t="e">
        <f>VLOOKUP(CC375,'Info client'!$A$2:$D$1000,3,0)</f>
        <v>#N/A</v>
      </c>
      <c r="CF375" t="e">
        <f>VLOOKUP(CC375,'Info client'!$A$2:$D$1000,4,0)</f>
        <v>#N/A</v>
      </c>
      <c r="CH375" t="e">
        <f>VLOOKUP(Récap!CI375,'Création N° Lot'!$B$3:$B$18,2,0)</f>
        <v>#N/A</v>
      </c>
      <c r="CK375" t="str">
        <f t="shared" si="66"/>
        <v>44378</v>
      </c>
      <c r="CL375" s="7" t="e">
        <f>VLOOKUP(Récap!CK375,'Création N° Lot'!$D$3:$F$18,3,0)</f>
        <v>#N/A</v>
      </c>
      <c r="CM375" t="e">
        <f>CONCATENATE(CI375,MONTH(VLOOKUP(Récap!CK375,'Création N° Lot'!$D$3:$E$18,2,0)),RIGHT(YEAR(VLOOKUP(Récap!CK375,'Création N° Lot'!$D$3:$E$18,2,0)),2)," - ",DAY(CL375),"/",MONTH(CL375),"/",YEAR(CL375))</f>
        <v>#N/A</v>
      </c>
      <c r="CP375" s="6"/>
      <c r="CQ375" t="e">
        <f>VLOOKUP(CP375,'Info client'!$A$2:$D$1000,2,0)</f>
        <v>#N/A</v>
      </c>
      <c r="CR375" t="e">
        <f>VLOOKUP(CP375,'Info client'!$A$2:$D$1000,3,0)</f>
        <v>#N/A</v>
      </c>
      <c r="CS375" t="e">
        <f>VLOOKUP(CP375,'Info client'!$A$2:$D$1000,4,0)</f>
        <v>#N/A</v>
      </c>
      <c r="CU375" t="e">
        <f>VLOOKUP(Récap!CV375,'Création N° Lot'!$B$3:$B$18,2,0)</f>
        <v>#N/A</v>
      </c>
      <c r="CX375" t="str">
        <f t="shared" si="67"/>
        <v>Aout 2021</v>
      </c>
      <c r="CY375" s="7" t="e">
        <f>VLOOKUP(Récap!CX375,'Création N° Lot'!$D$3:$F$18,3,0)</f>
        <v>#N/A</v>
      </c>
      <c r="CZ375" t="e">
        <f>CONCATENATE(CV375,MONTH(VLOOKUP(Récap!CX375,'Création N° Lot'!$D$3:$E$18,2,0)),RIGHT(YEAR(VLOOKUP(Récap!CX375,'Création N° Lot'!$D$3:$E$18,2,0)),2)," - ",DAY(CY375),"/",MONTH(CY375),"/",YEAR(CY375))</f>
        <v>#N/A</v>
      </c>
      <c r="DC375" s="6"/>
      <c r="DD375" t="e">
        <f>VLOOKUP(DC375,'Info client'!$A$2:$D$1000,2,0)</f>
        <v>#N/A</v>
      </c>
      <c r="DE375" t="e">
        <f>VLOOKUP(DC375,'Info client'!$A$2:$D$1000,3,0)</f>
        <v>#N/A</v>
      </c>
      <c r="DF375" t="e">
        <f>VLOOKUP(DC375,'Info client'!$A$2:$D$1000,4,0)</f>
        <v>#N/A</v>
      </c>
      <c r="DH375" t="e">
        <f>VLOOKUP(Récap!DI375,'Création N° Lot'!$B$3:$B$18,2,0)</f>
        <v>#N/A</v>
      </c>
      <c r="DK375" t="str">
        <f t="shared" si="68"/>
        <v>44440</v>
      </c>
      <c r="DL375" s="7" t="e">
        <f>VLOOKUP(Récap!DK375,'Création N° Lot'!$D$3:$F$18,3,0)</f>
        <v>#N/A</v>
      </c>
      <c r="DM375" t="e">
        <f>CONCATENATE(DI375,MONTH(VLOOKUP(Récap!DK375,'Création N° Lot'!$D$3:$E$18,2,0)),RIGHT(YEAR(VLOOKUP(Récap!DK375,'Création N° Lot'!$D$3:$E$18,2,0)),2)," - ",DAY(DL375),"/",MONTH(DL375),"/",YEAR(DL375))</f>
        <v>#N/A</v>
      </c>
      <c r="DP375" s="6"/>
      <c r="DQ375" t="e">
        <f>VLOOKUP(DP375,'Info client'!$A$2:$D$1000,2,0)</f>
        <v>#N/A</v>
      </c>
      <c r="DR375" t="e">
        <f>VLOOKUP(DP375,'Info client'!$A$2:$D$1000,3,0)</f>
        <v>#N/A</v>
      </c>
      <c r="DS375" t="e">
        <f>VLOOKUP(DP375,'Info client'!$A$2:$D$1000,4,0)</f>
        <v>#N/A</v>
      </c>
      <c r="DU375" t="e">
        <f>VLOOKUP(Récap!DV375,'Création N° Lot'!$B$3:$B$18,2,0)</f>
        <v>#N/A</v>
      </c>
      <c r="DX375" t="str">
        <f t="shared" si="69"/>
        <v>44470</v>
      </c>
      <c r="DY375" s="7" t="e">
        <f>VLOOKUP(Récap!DX375,'Création N° Lot'!$D$3:$F$18,3,0)</f>
        <v>#N/A</v>
      </c>
      <c r="DZ375" t="e">
        <f>CONCATENATE(DV375,MONTH(VLOOKUP(Récap!DX375,'Création N° Lot'!$D$3:$E$18,2,0)),RIGHT(YEAR(VLOOKUP(Récap!DX375,'Création N° Lot'!$D$3:$E$18,2,0)),2)," - ",DAY(DY375),"/",MONTH(DY375),"/",YEAR(DY375))</f>
        <v>#N/A</v>
      </c>
      <c r="EC375" s="6"/>
      <c r="ED375" t="e">
        <f>VLOOKUP(EC375,'Info client'!$A$2:$D$1000,2,0)</f>
        <v>#N/A</v>
      </c>
      <c r="EE375" t="e">
        <f>VLOOKUP(EC375,'Info client'!$A$2:$D$1000,3,0)</f>
        <v>#N/A</v>
      </c>
      <c r="EF375" t="e">
        <f>VLOOKUP(EC375,'Info client'!$A$2:$D$1000,4,0)</f>
        <v>#N/A</v>
      </c>
      <c r="EH375" t="e">
        <f>VLOOKUP(Récap!EI375,'Création N° Lot'!$B$3:$B$18,2,0)</f>
        <v>#N/A</v>
      </c>
      <c r="EK375" t="str">
        <f t="shared" si="70"/>
        <v>44501</v>
      </c>
      <c r="EL375" s="7" t="e">
        <f>VLOOKUP(Récap!EK375,'Création N° Lot'!$D$3:$F$18,3,0)</f>
        <v>#N/A</v>
      </c>
      <c r="EM375" t="e">
        <f>CONCATENATE(EI375,MONTH(VLOOKUP(Récap!EK375,'Création N° Lot'!$D$3:$E$18,2,0)),RIGHT(YEAR(VLOOKUP(Récap!EK375,'Création N° Lot'!$D$3:$E$18,2,0)),2)," - ",DAY(EL375),"/",MONTH(EL375),"/",YEAR(EL375))</f>
        <v>#N/A</v>
      </c>
      <c r="EP375" s="6"/>
      <c r="EQ375" t="e">
        <f>VLOOKUP(EP375,'Info client'!$A$2:$D$1000,2,0)</f>
        <v>#N/A</v>
      </c>
      <c r="ER375" t="e">
        <f>VLOOKUP(EP375,'Info client'!$A$2:$D$1000,3,0)</f>
        <v>#N/A</v>
      </c>
      <c r="ES375" t="e">
        <f>VLOOKUP(EP375,'Info client'!$A$2:$D$1000,4,0)</f>
        <v>#N/A</v>
      </c>
      <c r="EU375" t="e">
        <f>VLOOKUP(Récap!EV375,'Création N° Lot'!$B$3:$B$18,2,0)</f>
        <v>#N/A</v>
      </c>
      <c r="EX375" t="str">
        <f t="shared" si="71"/>
        <v>44531</v>
      </c>
      <c r="EY375" s="7" t="e">
        <f>VLOOKUP(Récap!EX375,'Création N° Lot'!$D$3:$F$18,3,0)</f>
        <v>#N/A</v>
      </c>
      <c r="EZ375" t="e">
        <f>CONCATENATE(EV375,MONTH(VLOOKUP(Récap!EX375,'Création N° Lot'!$D$3:$E$18,2,0)),RIGHT(YEAR(VLOOKUP(Récap!EX375,'Création N° Lot'!$D$3:$E$18,2,0)),2)," - ",DAY(EY375),"/",MONTH(EY375),"/",YEAR(EY375))</f>
        <v>#N/A</v>
      </c>
    </row>
    <row r="376" spans="2:156" x14ac:dyDescent="0.25">
      <c r="B376" t="e">
        <f>VLOOKUP($A376,'Info client'!$A$2:$D$1000,2,0)</f>
        <v>#N/A</v>
      </c>
      <c r="C376" t="e">
        <f>VLOOKUP($A376,'Info client'!$A$2:$D$1000,3,0)</f>
        <v>#N/A</v>
      </c>
      <c r="D376" t="e">
        <f>VLOOKUP($A376,'Info client'!$A$2:$D$1000,4,0)</f>
        <v>#N/A</v>
      </c>
      <c r="F376" t="e">
        <f>VLOOKUP(Récap!G376,'Création N° Lot'!B288:B388,2,0)</f>
        <v>#N/A</v>
      </c>
      <c r="I376" t="str">
        <f t="shared" si="60"/>
        <v>44197</v>
      </c>
      <c r="J376" s="7" t="e">
        <f>VLOOKUP(Récap!I376,'Création N° Lot'!$D$3:$F$18,3,0)</f>
        <v>#N/A</v>
      </c>
      <c r="K376" t="e">
        <f>CONCATENATE(G376,MONTH(VLOOKUP(Récap!I376,'Création N° Lot'!$D$3:$E$18,2,0)),RIGHT(YEAR(VLOOKUP(Récap!I376,'Création N° Lot'!$D$3:$E$18,2,0)),2)," - ",DAY(J376),"/",MONTH(J376),"/",YEAR(J376))</f>
        <v>#N/A</v>
      </c>
      <c r="O376" t="e">
        <f>VLOOKUP(N376,'Info client'!$A$2:$D$1000,2,0)</f>
        <v>#N/A</v>
      </c>
      <c r="P376" t="e">
        <f>VLOOKUP($A376,'Info client'!$A$2:$D$1000,3,0)</f>
        <v>#N/A</v>
      </c>
      <c r="Q376" t="e">
        <f>VLOOKUP($A376,'Info client'!$A$2:$D$1000,4,0)</f>
        <v>#N/A</v>
      </c>
      <c r="S376" t="e">
        <f>VLOOKUP(Récap!G376,'Création N° Lot'!$B$3:$B$18,2,0)</f>
        <v>#N/A</v>
      </c>
      <c r="V376" t="str">
        <f t="shared" si="61"/>
        <v>44228</v>
      </c>
      <c r="W376" s="7" t="e">
        <f>VLOOKUP(Récap!V376,'Création N° Lot'!$D$3:$F$18,3,0)</f>
        <v>#N/A</v>
      </c>
      <c r="X376" t="e">
        <f>CONCATENATE(T376,MONTH(VLOOKUP(Récap!V376,'Création N° Lot'!$D$3:$E$18,2,0)),RIGHT(YEAR(VLOOKUP(Récap!V376,'Création N° Lot'!$D$3:$E$18,2,0)),2)," - ",DAY(W376),"/",MONTH(W376),"/",YEAR(W376))</f>
        <v>#N/A</v>
      </c>
      <c r="AA376" s="6"/>
      <c r="AB376" t="e">
        <f>VLOOKUP(AA376,'Info client'!$A$2:$D$1000,2,0)</f>
        <v>#N/A</v>
      </c>
      <c r="AC376" t="e">
        <f>VLOOKUP(AA376,'Info client'!$A$2:$D$1000,3,0)</f>
        <v>#N/A</v>
      </c>
      <c r="AD376" t="e">
        <f>VLOOKUP(AA376,'Info client'!$A$2:$D$1000,4,0)</f>
        <v>#N/A</v>
      </c>
      <c r="AF376" t="e">
        <f>VLOOKUP(Récap!AG376,'Création N° Lot'!$B$3:$B$18,2,0)</f>
        <v>#N/A</v>
      </c>
      <c r="AI376" t="str">
        <f t="shared" si="62"/>
        <v>44256</v>
      </c>
      <c r="AJ376" s="7" t="e">
        <f>VLOOKUP(Récap!AI376,'Création N° Lot'!$D$3:$F$18,3,0)</f>
        <v>#N/A</v>
      </c>
      <c r="AK376" t="e">
        <f>CONCATENATE(AG376,MONTH(VLOOKUP(Récap!AI376,'Création N° Lot'!$D$3:$E$18,2,0)),RIGHT(YEAR(VLOOKUP(Récap!AI376,'Création N° Lot'!$D$3:$E$18,2,0)),2)," - ",DAY(AJ376),"/",MONTH(AJ376),"/",YEAR(AJ376))</f>
        <v>#N/A</v>
      </c>
      <c r="AP376" s="6"/>
      <c r="AQ376" t="e">
        <f>VLOOKUP(AP376,'Info client'!$A$2:$D$1000,2,0)</f>
        <v>#N/A</v>
      </c>
      <c r="AR376" t="e">
        <f>VLOOKUP(AP376,'Info client'!$A$2:$D$1000,3,0)</f>
        <v>#N/A</v>
      </c>
      <c r="AS376" t="e">
        <f>VLOOKUP(AP376,'Info client'!$A$2:$D$1000,4,0)</f>
        <v>#N/A</v>
      </c>
      <c r="AU376" t="e">
        <f>VLOOKUP(Récap!AV376,'Création N° Lot'!$B$3:$B$18,2,0)</f>
        <v>#N/A</v>
      </c>
      <c r="AX376" t="str">
        <f t="shared" si="63"/>
        <v>44287</v>
      </c>
      <c r="AY376" s="7" t="e">
        <f>VLOOKUP(Récap!AX376,'Création N° Lot'!$D$3:$F$18,3,0)</f>
        <v>#N/A</v>
      </c>
      <c r="AZ376" t="e">
        <f>CONCATENATE(AV376,MONTH(VLOOKUP(Récap!AX376,'Création N° Lot'!$D$3:$E$18,2,0)),RIGHT(YEAR(VLOOKUP(Récap!AX376,'Création N° Lot'!$D$3:$E$18,2,0)),2)," - ",DAY(AY376),"/",MONTH(AY376),"/",YEAR(AY376))</f>
        <v>#N/A</v>
      </c>
      <c r="BC376" s="6"/>
      <c r="BD376" t="e">
        <f>VLOOKUP(BC376,'Info client'!$A$2:$D$1000,2,0)</f>
        <v>#N/A</v>
      </c>
      <c r="BE376" t="e">
        <f>VLOOKUP(BC376,'Info client'!$A$2:$D$1000,3,0)</f>
        <v>#N/A</v>
      </c>
      <c r="BF376" t="e">
        <f>VLOOKUP(BC376,'Info client'!$A$2:$D$1000,4,0)</f>
        <v>#N/A</v>
      </c>
      <c r="BH376" t="e">
        <f>VLOOKUP(Récap!BI376,'Création N° Lot'!$B$3:$B$18,2,0)</f>
        <v>#N/A</v>
      </c>
      <c r="BK376" t="str">
        <f t="shared" si="64"/>
        <v>44317</v>
      </c>
      <c r="BL376" s="7" t="e">
        <f>VLOOKUP(Récap!BK376,'Création N° Lot'!$D$3:$F$18,3,0)</f>
        <v>#N/A</v>
      </c>
      <c r="BM376" t="e">
        <f>CONCATENATE(BI376,MONTH(VLOOKUP(Récap!BK376,'Création N° Lot'!$D$3:$E$18,2,0)),RIGHT(YEAR(VLOOKUP(Récap!BK376,'Création N° Lot'!$D$3:$E$18,2,0)),2)," - ",DAY(BL376),"/",MONTH(BL376),"/",YEAR(BL376))</f>
        <v>#N/A</v>
      </c>
      <c r="BP376" s="6"/>
      <c r="BQ376" t="e">
        <f>VLOOKUP(BP376,'Info client'!$A$2:$D$1000,2,0)</f>
        <v>#N/A</v>
      </c>
      <c r="BR376" t="e">
        <f>VLOOKUP(BP376,'Info client'!$A$2:$D$1000,3,0)</f>
        <v>#N/A</v>
      </c>
      <c r="BS376" t="e">
        <f>VLOOKUP(BP376,'Info client'!$A$2:$D$1000,4,0)</f>
        <v>#N/A</v>
      </c>
      <c r="BU376" t="e">
        <f>VLOOKUP(Récap!BV376,'Création N° Lot'!$B$3:$B$18,2,0)</f>
        <v>#N/A</v>
      </c>
      <c r="BX376" t="str">
        <f t="shared" si="65"/>
        <v>44348</v>
      </c>
      <c r="BY376" s="7" t="e">
        <f>VLOOKUP(Récap!BX376,'Création N° Lot'!$D$3:$F$18,3,0)</f>
        <v>#N/A</v>
      </c>
      <c r="BZ376" t="e">
        <f>CONCATENATE(BV376,MONTH(VLOOKUP(Récap!BX376,'Création N° Lot'!$D$3:$E$18,2,0)),RIGHT(YEAR(VLOOKUP(Récap!BX376,'Création N° Lot'!$D$3:$E$18,2,0)),2)," - ",DAY(BY376),"/",MONTH(BY376),"/",YEAR(BY376))</f>
        <v>#N/A</v>
      </c>
      <c r="CC376" s="6"/>
      <c r="CD376" t="e">
        <f>VLOOKUP(CC376,'Info client'!$A$2:$D$1000,2,0)</f>
        <v>#N/A</v>
      </c>
      <c r="CE376" t="e">
        <f>VLOOKUP(CC376,'Info client'!$A$2:$D$1000,3,0)</f>
        <v>#N/A</v>
      </c>
      <c r="CF376" t="e">
        <f>VLOOKUP(CC376,'Info client'!$A$2:$D$1000,4,0)</f>
        <v>#N/A</v>
      </c>
      <c r="CH376" t="e">
        <f>VLOOKUP(Récap!CI376,'Création N° Lot'!$B$3:$B$18,2,0)</f>
        <v>#N/A</v>
      </c>
      <c r="CK376" t="str">
        <f t="shared" si="66"/>
        <v>44378</v>
      </c>
      <c r="CL376" s="7" t="e">
        <f>VLOOKUP(Récap!CK376,'Création N° Lot'!$D$3:$F$18,3,0)</f>
        <v>#N/A</v>
      </c>
      <c r="CM376" t="e">
        <f>CONCATENATE(CI376,MONTH(VLOOKUP(Récap!CK376,'Création N° Lot'!$D$3:$E$18,2,0)),RIGHT(YEAR(VLOOKUP(Récap!CK376,'Création N° Lot'!$D$3:$E$18,2,0)),2)," - ",DAY(CL376),"/",MONTH(CL376),"/",YEAR(CL376))</f>
        <v>#N/A</v>
      </c>
      <c r="CP376" s="6"/>
      <c r="CQ376" t="e">
        <f>VLOOKUP(CP376,'Info client'!$A$2:$D$1000,2,0)</f>
        <v>#N/A</v>
      </c>
      <c r="CR376" t="e">
        <f>VLOOKUP(CP376,'Info client'!$A$2:$D$1000,3,0)</f>
        <v>#N/A</v>
      </c>
      <c r="CS376" t="e">
        <f>VLOOKUP(CP376,'Info client'!$A$2:$D$1000,4,0)</f>
        <v>#N/A</v>
      </c>
      <c r="CU376" t="e">
        <f>VLOOKUP(Récap!CV376,'Création N° Lot'!$B$3:$B$18,2,0)</f>
        <v>#N/A</v>
      </c>
      <c r="CX376" t="str">
        <f t="shared" si="67"/>
        <v>Aout 2021</v>
      </c>
      <c r="CY376" s="7" t="e">
        <f>VLOOKUP(Récap!CX376,'Création N° Lot'!$D$3:$F$18,3,0)</f>
        <v>#N/A</v>
      </c>
      <c r="CZ376" t="e">
        <f>CONCATENATE(CV376,MONTH(VLOOKUP(Récap!CX376,'Création N° Lot'!$D$3:$E$18,2,0)),RIGHT(YEAR(VLOOKUP(Récap!CX376,'Création N° Lot'!$D$3:$E$18,2,0)),2)," - ",DAY(CY376),"/",MONTH(CY376),"/",YEAR(CY376))</f>
        <v>#N/A</v>
      </c>
      <c r="DC376" s="6"/>
      <c r="DD376" t="e">
        <f>VLOOKUP(DC376,'Info client'!$A$2:$D$1000,2,0)</f>
        <v>#N/A</v>
      </c>
      <c r="DE376" t="e">
        <f>VLOOKUP(DC376,'Info client'!$A$2:$D$1000,3,0)</f>
        <v>#N/A</v>
      </c>
      <c r="DF376" t="e">
        <f>VLOOKUP(DC376,'Info client'!$A$2:$D$1000,4,0)</f>
        <v>#N/A</v>
      </c>
      <c r="DH376" t="e">
        <f>VLOOKUP(Récap!DI376,'Création N° Lot'!$B$3:$B$18,2,0)</f>
        <v>#N/A</v>
      </c>
      <c r="DK376" t="str">
        <f t="shared" si="68"/>
        <v>44440</v>
      </c>
      <c r="DL376" s="7" t="e">
        <f>VLOOKUP(Récap!DK376,'Création N° Lot'!$D$3:$F$18,3,0)</f>
        <v>#N/A</v>
      </c>
      <c r="DM376" t="e">
        <f>CONCATENATE(DI376,MONTH(VLOOKUP(Récap!DK376,'Création N° Lot'!$D$3:$E$18,2,0)),RIGHT(YEAR(VLOOKUP(Récap!DK376,'Création N° Lot'!$D$3:$E$18,2,0)),2)," - ",DAY(DL376),"/",MONTH(DL376),"/",YEAR(DL376))</f>
        <v>#N/A</v>
      </c>
      <c r="DP376" s="6"/>
      <c r="DQ376" t="e">
        <f>VLOOKUP(DP376,'Info client'!$A$2:$D$1000,2,0)</f>
        <v>#N/A</v>
      </c>
      <c r="DR376" t="e">
        <f>VLOOKUP(DP376,'Info client'!$A$2:$D$1000,3,0)</f>
        <v>#N/A</v>
      </c>
      <c r="DS376" t="e">
        <f>VLOOKUP(DP376,'Info client'!$A$2:$D$1000,4,0)</f>
        <v>#N/A</v>
      </c>
      <c r="DU376" t="e">
        <f>VLOOKUP(Récap!DV376,'Création N° Lot'!$B$3:$B$18,2,0)</f>
        <v>#N/A</v>
      </c>
      <c r="DX376" t="str">
        <f t="shared" si="69"/>
        <v>44470</v>
      </c>
      <c r="DY376" s="7" t="e">
        <f>VLOOKUP(Récap!DX376,'Création N° Lot'!$D$3:$F$18,3,0)</f>
        <v>#N/A</v>
      </c>
      <c r="DZ376" t="e">
        <f>CONCATENATE(DV376,MONTH(VLOOKUP(Récap!DX376,'Création N° Lot'!$D$3:$E$18,2,0)),RIGHT(YEAR(VLOOKUP(Récap!DX376,'Création N° Lot'!$D$3:$E$18,2,0)),2)," - ",DAY(DY376),"/",MONTH(DY376),"/",YEAR(DY376))</f>
        <v>#N/A</v>
      </c>
      <c r="EC376" s="6"/>
      <c r="ED376" t="e">
        <f>VLOOKUP(EC376,'Info client'!$A$2:$D$1000,2,0)</f>
        <v>#N/A</v>
      </c>
      <c r="EE376" t="e">
        <f>VLOOKUP(EC376,'Info client'!$A$2:$D$1000,3,0)</f>
        <v>#N/A</v>
      </c>
      <c r="EF376" t="e">
        <f>VLOOKUP(EC376,'Info client'!$A$2:$D$1000,4,0)</f>
        <v>#N/A</v>
      </c>
      <c r="EH376" t="e">
        <f>VLOOKUP(Récap!EI376,'Création N° Lot'!$B$3:$B$18,2,0)</f>
        <v>#N/A</v>
      </c>
      <c r="EK376" t="str">
        <f t="shared" si="70"/>
        <v>44501</v>
      </c>
      <c r="EL376" s="7" t="e">
        <f>VLOOKUP(Récap!EK376,'Création N° Lot'!$D$3:$F$18,3,0)</f>
        <v>#N/A</v>
      </c>
      <c r="EM376" t="e">
        <f>CONCATENATE(EI376,MONTH(VLOOKUP(Récap!EK376,'Création N° Lot'!$D$3:$E$18,2,0)),RIGHT(YEAR(VLOOKUP(Récap!EK376,'Création N° Lot'!$D$3:$E$18,2,0)),2)," - ",DAY(EL376),"/",MONTH(EL376),"/",YEAR(EL376))</f>
        <v>#N/A</v>
      </c>
      <c r="EP376" s="6"/>
      <c r="EQ376" t="e">
        <f>VLOOKUP(EP376,'Info client'!$A$2:$D$1000,2,0)</f>
        <v>#N/A</v>
      </c>
      <c r="ER376" t="e">
        <f>VLOOKUP(EP376,'Info client'!$A$2:$D$1000,3,0)</f>
        <v>#N/A</v>
      </c>
      <c r="ES376" t="e">
        <f>VLOOKUP(EP376,'Info client'!$A$2:$D$1000,4,0)</f>
        <v>#N/A</v>
      </c>
      <c r="EU376" t="e">
        <f>VLOOKUP(Récap!EV376,'Création N° Lot'!$B$3:$B$18,2,0)</f>
        <v>#N/A</v>
      </c>
      <c r="EX376" t="str">
        <f t="shared" si="71"/>
        <v>44531</v>
      </c>
      <c r="EY376" s="7" t="e">
        <f>VLOOKUP(Récap!EX376,'Création N° Lot'!$D$3:$F$18,3,0)</f>
        <v>#N/A</v>
      </c>
      <c r="EZ376" t="e">
        <f>CONCATENATE(EV376,MONTH(VLOOKUP(Récap!EX376,'Création N° Lot'!$D$3:$E$18,2,0)),RIGHT(YEAR(VLOOKUP(Récap!EX376,'Création N° Lot'!$D$3:$E$18,2,0)),2)," - ",DAY(EY376),"/",MONTH(EY376),"/",YEAR(EY376))</f>
        <v>#N/A</v>
      </c>
    </row>
    <row r="377" spans="2:156" x14ac:dyDescent="0.25">
      <c r="B377" t="e">
        <f>VLOOKUP($A377,'Info client'!$A$2:$D$1000,2,0)</f>
        <v>#N/A</v>
      </c>
      <c r="C377" t="e">
        <f>VLOOKUP($A377,'Info client'!$A$2:$D$1000,3,0)</f>
        <v>#N/A</v>
      </c>
      <c r="D377" t="e">
        <f>VLOOKUP($A377,'Info client'!$A$2:$D$1000,4,0)</f>
        <v>#N/A</v>
      </c>
      <c r="F377" t="e">
        <f>VLOOKUP(Récap!G377,'Création N° Lot'!B289:B389,2,0)</f>
        <v>#N/A</v>
      </c>
      <c r="I377" t="str">
        <f t="shared" si="60"/>
        <v>44197</v>
      </c>
      <c r="J377" s="7" t="e">
        <f>VLOOKUP(Récap!I377,'Création N° Lot'!$D$3:$F$18,3,0)</f>
        <v>#N/A</v>
      </c>
      <c r="K377" t="e">
        <f>CONCATENATE(G377,MONTH(VLOOKUP(Récap!I377,'Création N° Lot'!$D$3:$E$18,2,0)),RIGHT(YEAR(VLOOKUP(Récap!I377,'Création N° Lot'!$D$3:$E$18,2,0)),2)," - ",DAY(J377),"/",MONTH(J377),"/",YEAR(J377))</f>
        <v>#N/A</v>
      </c>
      <c r="O377" t="e">
        <f>VLOOKUP(N377,'Info client'!$A$2:$D$1000,2,0)</f>
        <v>#N/A</v>
      </c>
      <c r="P377" t="e">
        <f>VLOOKUP($A377,'Info client'!$A$2:$D$1000,3,0)</f>
        <v>#N/A</v>
      </c>
      <c r="Q377" t="e">
        <f>VLOOKUP($A377,'Info client'!$A$2:$D$1000,4,0)</f>
        <v>#N/A</v>
      </c>
      <c r="S377" t="e">
        <f>VLOOKUP(Récap!G377,'Création N° Lot'!$B$3:$B$18,2,0)</f>
        <v>#N/A</v>
      </c>
      <c r="V377" t="str">
        <f t="shared" si="61"/>
        <v>44228</v>
      </c>
      <c r="W377" s="7" t="e">
        <f>VLOOKUP(Récap!V377,'Création N° Lot'!$D$3:$F$18,3,0)</f>
        <v>#N/A</v>
      </c>
      <c r="X377" t="e">
        <f>CONCATENATE(T377,MONTH(VLOOKUP(Récap!V377,'Création N° Lot'!$D$3:$E$18,2,0)),RIGHT(YEAR(VLOOKUP(Récap!V377,'Création N° Lot'!$D$3:$E$18,2,0)),2)," - ",DAY(W377),"/",MONTH(W377),"/",YEAR(W377))</f>
        <v>#N/A</v>
      </c>
      <c r="AA377" s="6"/>
      <c r="AB377" t="e">
        <f>VLOOKUP(AA377,'Info client'!$A$2:$D$1000,2,0)</f>
        <v>#N/A</v>
      </c>
      <c r="AC377" t="e">
        <f>VLOOKUP(AA377,'Info client'!$A$2:$D$1000,3,0)</f>
        <v>#N/A</v>
      </c>
      <c r="AD377" t="e">
        <f>VLOOKUP(AA377,'Info client'!$A$2:$D$1000,4,0)</f>
        <v>#N/A</v>
      </c>
      <c r="AF377" t="e">
        <f>VLOOKUP(Récap!AG377,'Création N° Lot'!$B$3:$B$18,2,0)</f>
        <v>#N/A</v>
      </c>
      <c r="AI377" t="str">
        <f t="shared" si="62"/>
        <v>44256</v>
      </c>
      <c r="AJ377" s="7" t="e">
        <f>VLOOKUP(Récap!AI377,'Création N° Lot'!$D$3:$F$18,3,0)</f>
        <v>#N/A</v>
      </c>
      <c r="AK377" t="e">
        <f>CONCATENATE(AG377,MONTH(VLOOKUP(Récap!AI377,'Création N° Lot'!$D$3:$E$18,2,0)),RIGHT(YEAR(VLOOKUP(Récap!AI377,'Création N° Lot'!$D$3:$E$18,2,0)),2)," - ",DAY(AJ377),"/",MONTH(AJ377),"/",YEAR(AJ377))</f>
        <v>#N/A</v>
      </c>
      <c r="AP377" s="6"/>
      <c r="AQ377" t="e">
        <f>VLOOKUP(AP377,'Info client'!$A$2:$D$1000,2,0)</f>
        <v>#N/A</v>
      </c>
      <c r="AR377" t="e">
        <f>VLOOKUP(AP377,'Info client'!$A$2:$D$1000,3,0)</f>
        <v>#N/A</v>
      </c>
      <c r="AS377" t="e">
        <f>VLOOKUP(AP377,'Info client'!$A$2:$D$1000,4,0)</f>
        <v>#N/A</v>
      </c>
      <c r="AU377" t="e">
        <f>VLOOKUP(Récap!AV377,'Création N° Lot'!$B$3:$B$18,2,0)</f>
        <v>#N/A</v>
      </c>
      <c r="AX377" t="str">
        <f t="shared" si="63"/>
        <v>44287</v>
      </c>
      <c r="AY377" s="7" t="e">
        <f>VLOOKUP(Récap!AX377,'Création N° Lot'!$D$3:$F$18,3,0)</f>
        <v>#N/A</v>
      </c>
      <c r="AZ377" t="e">
        <f>CONCATENATE(AV377,MONTH(VLOOKUP(Récap!AX377,'Création N° Lot'!$D$3:$E$18,2,0)),RIGHT(YEAR(VLOOKUP(Récap!AX377,'Création N° Lot'!$D$3:$E$18,2,0)),2)," - ",DAY(AY377),"/",MONTH(AY377),"/",YEAR(AY377))</f>
        <v>#N/A</v>
      </c>
      <c r="BC377" s="6"/>
      <c r="BD377" t="e">
        <f>VLOOKUP(BC377,'Info client'!$A$2:$D$1000,2,0)</f>
        <v>#N/A</v>
      </c>
      <c r="BE377" t="e">
        <f>VLOOKUP(BC377,'Info client'!$A$2:$D$1000,3,0)</f>
        <v>#N/A</v>
      </c>
      <c r="BF377" t="e">
        <f>VLOOKUP(BC377,'Info client'!$A$2:$D$1000,4,0)</f>
        <v>#N/A</v>
      </c>
      <c r="BH377" t="e">
        <f>VLOOKUP(Récap!BI377,'Création N° Lot'!$B$3:$B$18,2,0)</f>
        <v>#N/A</v>
      </c>
      <c r="BK377" t="str">
        <f t="shared" si="64"/>
        <v>44317</v>
      </c>
      <c r="BL377" s="7" t="e">
        <f>VLOOKUP(Récap!BK377,'Création N° Lot'!$D$3:$F$18,3,0)</f>
        <v>#N/A</v>
      </c>
      <c r="BM377" t="e">
        <f>CONCATENATE(BI377,MONTH(VLOOKUP(Récap!BK377,'Création N° Lot'!$D$3:$E$18,2,0)),RIGHT(YEAR(VLOOKUP(Récap!BK377,'Création N° Lot'!$D$3:$E$18,2,0)),2)," - ",DAY(BL377),"/",MONTH(BL377),"/",YEAR(BL377))</f>
        <v>#N/A</v>
      </c>
      <c r="BP377" s="6"/>
      <c r="BQ377" t="e">
        <f>VLOOKUP(BP377,'Info client'!$A$2:$D$1000,2,0)</f>
        <v>#N/A</v>
      </c>
      <c r="BR377" t="e">
        <f>VLOOKUP(BP377,'Info client'!$A$2:$D$1000,3,0)</f>
        <v>#N/A</v>
      </c>
      <c r="BS377" t="e">
        <f>VLOOKUP(BP377,'Info client'!$A$2:$D$1000,4,0)</f>
        <v>#N/A</v>
      </c>
      <c r="BU377" t="e">
        <f>VLOOKUP(Récap!BV377,'Création N° Lot'!$B$3:$B$18,2,0)</f>
        <v>#N/A</v>
      </c>
      <c r="BX377" t="str">
        <f t="shared" si="65"/>
        <v>44348</v>
      </c>
      <c r="BY377" s="7" t="e">
        <f>VLOOKUP(Récap!BX377,'Création N° Lot'!$D$3:$F$18,3,0)</f>
        <v>#N/A</v>
      </c>
      <c r="BZ377" t="e">
        <f>CONCATENATE(BV377,MONTH(VLOOKUP(Récap!BX377,'Création N° Lot'!$D$3:$E$18,2,0)),RIGHT(YEAR(VLOOKUP(Récap!BX377,'Création N° Lot'!$D$3:$E$18,2,0)),2)," - ",DAY(BY377),"/",MONTH(BY377),"/",YEAR(BY377))</f>
        <v>#N/A</v>
      </c>
      <c r="CC377" s="6"/>
      <c r="CD377" t="e">
        <f>VLOOKUP(CC377,'Info client'!$A$2:$D$1000,2,0)</f>
        <v>#N/A</v>
      </c>
      <c r="CE377" t="e">
        <f>VLOOKUP(CC377,'Info client'!$A$2:$D$1000,3,0)</f>
        <v>#N/A</v>
      </c>
      <c r="CF377" t="e">
        <f>VLOOKUP(CC377,'Info client'!$A$2:$D$1000,4,0)</f>
        <v>#N/A</v>
      </c>
      <c r="CH377" t="e">
        <f>VLOOKUP(Récap!CI377,'Création N° Lot'!$B$3:$B$18,2,0)</f>
        <v>#N/A</v>
      </c>
      <c r="CK377" t="str">
        <f t="shared" si="66"/>
        <v>44378</v>
      </c>
      <c r="CL377" s="7" t="e">
        <f>VLOOKUP(Récap!CK377,'Création N° Lot'!$D$3:$F$18,3,0)</f>
        <v>#N/A</v>
      </c>
      <c r="CM377" t="e">
        <f>CONCATENATE(CI377,MONTH(VLOOKUP(Récap!CK377,'Création N° Lot'!$D$3:$E$18,2,0)),RIGHT(YEAR(VLOOKUP(Récap!CK377,'Création N° Lot'!$D$3:$E$18,2,0)),2)," - ",DAY(CL377),"/",MONTH(CL377),"/",YEAR(CL377))</f>
        <v>#N/A</v>
      </c>
      <c r="CP377" s="6"/>
      <c r="CQ377" t="e">
        <f>VLOOKUP(CP377,'Info client'!$A$2:$D$1000,2,0)</f>
        <v>#N/A</v>
      </c>
      <c r="CR377" t="e">
        <f>VLOOKUP(CP377,'Info client'!$A$2:$D$1000,3,0)</f>
        <v>#N/A</v>
      </c>
      <c r="CS377" t="e">
        <f>VLOOKUP(CP377,'Info client'!$A$2:$D$1000,4,0)</f>
        <v>#N/A</v>
      </c>
      <c r="CU377" t="e">
        <f>VLOOKUP(Récap!CV377,'Création N° Lot'!$B$3:$B$18,2,0)</f>
        <v>#N/A</v>
      </c>
      <c r="CX377" t="str">
        <f t="shared" si="67"/>
        <v>Aout 2021</v>
      </c>
      <c r="CY377" s="7" t="e">
        <f>VLOOKUP(Récap!CX377,'Création N° Lot'!$D$3:$F$18,3,0)</f>
        <v>#N/A</v>
      </c>
      <c r="CZ377" t="e">
        <f>CONCATENATE(CV377,MONTH(VLOOKUP(Récap!CX377,'Création N° Lot'!$D$3:$E$18,2,0)),RIGHT(YEAR(VLOOKUP(Récap!CX377,'Création N° Lot'!$D$3:$E$18,2,0)),2)," - ",DAY(CY377),"/",MONTH(CY377),"/",YEAR(CY377))</f>
        <v>#N/A</v>
      </c>
      <c r="DC377" s="6"/>
      <c r="DD377" t="e">
        <f>VLOOKUP(DC377,'Info client'!$A$2:$D$1000,2,0)</f>
        <v>#N/A</v>
      </c>
      <c r="DE377" t="e">
        <f>VLOOKUP(DC377,'Info client'!$A$2:$D$1000,3,0)</f>
        <v>#N/A</v>
      </c>
      <c r="DF377" t="e">
        <f>VLOOKUP(DC377,'Info client'!$A$2:$D$1000,4,0)</f>
        <v>#N/A</v>
      </c>
      <c r="DH377" t="e">
        <f>VLOOKUP(Récap!DI377,'Création N° Lot'!$B$3:$B$18,2,0)</f>
        <v>#N/A</v>
      </c>
      <c r="DK377" t="str">
        <f t="shared" si="68"/>
        <v>44440</v>
      </c>
      <c r="DL377" s="7" t="e">
        <f>VLOOKUP(Récap!DK377,'Création N° Lot'!$D$3:$F$18,3,0)</f>
        <v>#N/A</v>
      </c>
      <c r="DM377" t="e">
        <f>CONCATENATE(DI377,MONTH(VLOOKUP(Récap!DK377,'Création N° Lot'!$D$3:$E$18,2,0)),RIGHT(YEAR(VLOOKUP(Récap!DK377,'Création N° Lot'!$D$3:$E$18,2,0)),2)," - ",DAY(DL377),"/",MONTH(DL377),"/",YEAR(DL377))</f>
        <v>#N/A</v>
      </c>
      <c r="DP377" s="6"/>
      <c r="DQ377" t="e">
        <f>VLOOKUP(DP377,'Info client'!$A$2:$D$1000,2,0)</f>
        <v>#N/A</v>
      </c>
      <c r="DR377" t="e">
        <f>VLOOKUP(DP377,'Info client'!$A$2:$D$1000,3,0)</f>
        <v>#N/A</v>
      </c>
      <c r="DS377" t="e">
        <f>VLOOKUP(DP377,'Info client'!$A$2:$D$1000,4,0)</f>
        <v>#N/A</v>
      </c>
      <c r="DU377" t="e">
        <f>VLOOKUP(Récap!DV377,'Création N° Lot'!$B$3:$B$18,2,0)</f>
        <v>#N/A</v>
      </c>
      <c r="DX377" t="str">
        <f t="shared" si="69"/>
        <v>44470</v>
      </c>
      <c r="DY377" s="7" t="e">
        <f>VLOOKUP(Récap!DX377,'Création N° Lot'!$D$3:$F$18,3,0)</f>
        <v>#N/A</v>
      </c>
      <c r="DZ377" t="e">
        <f>CONCATENATE(DV377,MONTH(VLOOKUP(Récap!DX377,'Création N° Lot'!$D$3:$E$18,2,0)),RIGHT(YEAR(VLOOKUP(Récap!DX377,'Création N° Lot'!$D$3:$E$18,2,0)),2)," - ",DAY(DY377),"/",MONTH(DY377),"/",YEAR(DY377))</f>
        <v>#N/A</v>
      </c>
      <c r="EC377" s="6"/>
      <c r="ED377" t="e">
        <f>VLOOKUP(EC377,'Info client'!$A$2:$D$1000,2,0)</f>
        <v>#N/A</v>
      </c>
      <c r="EE377" t="e">
        <f>VLOOKUP(EC377,'Info client'!$A$2:$D$1000,3,0)</f>
        <v>#N/A</v>
      </c>
      <c r="EF377" t="e">
        <f>VLOOKUP(EC377,'Info client'!$A$2:$D$1000,4,0)</f>
        <v>#N/A</v>
      </c>
      <c r="EH377" t="e">
        <f>VLOOKUP(Récap!EI377,'Création N° Lot'!$B$3:$B$18,2,0)</f>
        <v>#N/A</v>
      </c>
      <c r="EK377" t="str">
        <f t="shared" si="70"/>
        <v>44501</v>
      </c>
      <c r="EL377" s="7" t="e">
        <f>VLOOKUP(Récap!EK377,'Création N° Lot'!$D$3:$F$18,3,0)</f>
        <v>#N/A</v>
      </c>
      <c r="EM377" t="e">
        <f>CONCATENATE(EI377,MONTH(VLOOKUP(Récap!EK377,'Création N° Lot'!$D$3:$E$18,2,0)),RIGHT(YEAR(VLOOKUP(Récap!EK377,'Création N° Lot'!$D$3:$E$18,2,0)),2)," - ",DAY(EL377),"/",MONTH(EL377),"/",YEAR(EL377))</f>
        <v>#N/A</v>
      </c>
      <c r="EP377" s="6"/>
      <c r="EQ377" t="e">
        <f>VLOOKUP(EP377,'Info client'!$A$2:$D$1000,2,0)</f>
        <v>#N/A</v>
      </c>
      <c r="ER377" t="e">
        <f>VLOOKUP(EP377,'Info client'!$A$2:$D$1000,3,0)</f>
        <v>#N/A</v>
      </c>
      <c r="ES377" t="e">
        <f>VLOOKUP(EP377,'Info client'!$A$2:$D$1000,4,0)</f>
        <v>#N/A</v>
      </c>
      <c r="EU377" t="e">
        <f>VLOOKUP(Récap!EV377,'Création N° Lot'!$B$3:$B$18,2,0)</f>
        <v>#N/A</v>
      </c>
      <c r="EX377" t="str">
        <f t="shared" si="71"/>
        <v>44531</v>
      </c>
      <c r="EY377" s="7" t="e">
        <f>VLOOKUP(Récap!EX377,'Création N° Lot'!$D$3:$F$18,3,0)</f>
        <v>#N/A</v>
      </c>
      <c r="EZ377" t="e">
        <f>CONCATENATE(EV377,MONTH(VLOOKUP(Récap!EX377,'Création N° Lot'!$D$3:$E$18,2,0)),RIGHT(YEAR(VLOOKUP(Récap!EX377,'Création N° Lot'!$D$3:$E$18,2,0)),2)," - ",DAY(EY377),"/",MONTH(EY377),"/",YEAR(EY377))</f>
        <v>#N/A</v>
      </c>
    </row>
    <row r="378" spans="2:156" x14ac:dyDescent="0.25">
      <c r="B378" t="e">
        <f>VLOOKUP($A378,'Info client'!$A$2:$D$1000,2,0)</f>
        <v>#N/A</v>
      </c>
      <c r="C378" t="e">
        <f>VLOOKUP($A378,'Info client'!$A$2:$D$1000,3,0)</f>
        <v>#N/A</v>
      </c>
      <c r="D378" t="e">
        <f>VLOOKUP($A378,'Info client'!$A$2:$D$1000,4,0)</f>
        <v>#N/A</v>
      </c>
      <c r="F378" t="e">
        <f>VLOOKUP(Récap!G378,'Création N° Lot'!B290:B390,2,0)</f>
        <v>#N/A</v>
      </c>
      <c r="I378" t="str">
        <f t="shared" si="60"/>
        <v>44197</v>
      </c>
      <c r="J378" s="7" t="e">
        <f>VLOOKUP(Récap!I378,'Création N° Lot'!$D$3:$F$18,3,0)</f>
        <v>#N/A</v>
      </c>
      <c r="K378" t="e">
        <f>CONCATENATE(G378,MONTH(VLOOKUP(Récap!I378,'Création N° Lot'!$D$3:$E$18,2,0)),RIGHT(YEAR(VLOOKUP(Récap!I378,'Création N° Lot'!$D$3:$E$18,2,0)),2)," - ",DAY(J378),"/",MONTH(J378),"/",YEAR(J378))</f>
        <v>#N/A</v>
      </c>
      <c r="O378" t="e">
        <f>VLOOKUP(N378,'Info client'!$A$2:$D$1000,2,0)</f>
        <v>#N/A</v>
      </c>
      <c r="P378" t="e">
        <f>VLOOKUP($A378,'Info client'!$A$2:$D$1000,3,0)</f>
        <v>#N/A</v>
      </c>
      <c r="Q378" t="e">
        <f>VLOOKUP($A378,'Info client'!$A$2:$D$1000,4,0)</f>
        <v>#N/A</v>
      </c>
      <c r="S378" t="e">
        <f>VLOOKUP(Récap!G378,'Création N° Lot'!$B$3:$B$18,2,0)</f>
        <v>#N/A</v>
      </c>
      <c r="V378" t="str">
        <f t="shared" si="61"/>
        <v>44228</v>
      </c>
      <c r="W378" s="7" t="e">
        <f>VLOOKUP(Récap!V378,'Création N° Lot'!$D$3:$F$18,3,0)</f>
        <v>#N/A</v>
      </c>
      <c r="X378" t="e">
        <f>CONCATENATE(T378,MONTH(VLOOKUP(Récap!V378,'Création N° Lot'!$D$3:$E$18,2,0)),RIGHT(YEAR(VLOOKUP(Récap!V378,'Création N° Lot'!$D$3:$E$18,2,0)),2)," - ",DAY(W378),"/",MONTH(W378),"/",YEAR(W378))</f>
        <v>#N/A</v>
      </c>
      <c r="AA378" s="6"/>
      <c r="AB378" t="e">
        <f>VLOOKUP(AA378,'Info client'!$A$2:$D$1000,2,0)</f>
        <v>#N/A</v>
      </c>
      <c r="AC378" t="e">
        <f>VLOOKUP(AA378,'Info client'!$A$2:$D$1000,3,0)</f>
        <v>#N/A</v>
      </c>
      <c r="AD378" t="e">
        <f>VLOOKUP(AA378,'Info client'!$A$2:$D$1000,4,0)</f>
        <v>#N/A</v>
      </c>
      <c r="AF378" t="e">
        <f>VLOOKUP(Récap!AG378,'Création N° Lot'!$B$3:$B$18,2,0)</f>
        <v>#N/A</v>
      </c>
      <c r="AI378" t="str">
        <f t="shared" si="62"/>
        <v>44256</v>
      </c>
      <c r="AJ378" s="7" t="e">
        <f>VLOOKUP(Récap!AI378,'Création N° Lot'!$D$3:$F$18,3,0)</f>
        <v>#N/A</v>
      </c>
      <c r="AK378" t="e">
        <f>CONCATENATE(AG378,MONTH(VLOOKUP(Récap!AI378,'Création N° Lot'!$D$3:$E$18,2,0)),RIGHT(YEAR(VLOOKUP(Récap!AI378,'Création N° Lot'!$D$3:$E$18,2,0)),2)," - ",DAY(AJ378),"/",MONTH(AJ378),"/",YEAR(AJ378))</f>
        <v>#N/A</v>
      </c>
      <c r="AP378" s="6"/>
      <c r="AQ378" t="e">
        <f>VLOOKUP(AP378,'Info client'!$A$2:$D$1000,2,0)</f>
        <v>#N/A</v>
      </c>
      <c r="AR378" t="e">
        <f>VLOOKUP(AP378,'Info client'!$A$2:$D$1000,3,0)</f>
        <v>#N/A</v>
      </c>
      <c r="AS378" t="e">
        <f>VLOOKUP(AP378,'Info client'!$A$2:$D$1000,4,0)</f>
        <v>#N/A</v>
      </c>
      <c r="AU378" t="e">
        <f>VLOOKUP(Récap!AV378,'Création N° Lot'!$B$3:$B$18,2,0)</f>
        <v>#N/A</v>
      </c>
      <c r="AX378" t="str">
        <f t="shared" si="63"/>
        <v>44287</v>
      </c>
      <c r="AY378" s="7" t="e">
        <f>VLOOKUP(Récap!AX378,'Création N° Lot'!$D$3:$F$18,3,0)</f>
        <v>#N/A</v>
      </c>
      <c r="AZ378" t="e">
        <f>CONCATENATE(AV378,MONTH(VLOOKUP(Récap!AX378,'Création N° Lot'!$D$3:$E$18,2,0)),RIGHT(YEAR(VLOOKUP(Récap!AX378,'Création N° Lot'!$D$3:$E$18,2,0)),2)," - ",DAY(AY378),"/",MONTH(AY378),"/",YEAR(AY378))</f>
        <v>#N/A</v>
      </c>
      <c r="BC378" s="6"/>
      <c r="BD378" t="e">
        <f>VLOOKUP(BC378,'Info client'!$A$2:$D$1000,2,0)</f>
        <v>#N/A</v>
      </c>
      <c r="BE378" t="e">
        <f>VLOOKUP(BC378,'Info client'!$A$2:$D$1000,3,0)</f>
        <v>#N/A</v>
      </c>
      <c r="BF378" t="e">
        <f>VLOOKUP(BC378,'Info client'!$A$2:$D$1000,4,0)</f>
        <v>#N/A</v>
      </c>
      <c r="BH378" t="e">
        <f>VLOOKUP(Récap!BI378,'Création N° Lot'!$B$3:$B$18,2,0)</f>
        <v>#N/A</v>
      </c>
      <c r="BK378" t="str">
        <f t="shared" si="64"/>
        <v>44317</v>
      </c>
      <c r="BL378" s="7" t="e">
        <f>VLOOKUP(Récap!BK378,'Création N° Lot'!$D$3:$F$18,3,0)</f>
        <v>#N/A</v>
      </c>
      <c r="BM378" t="e">
        <f>CONCATENATE(BI378,MONTH(VLOOKUP(Récap!BK378,'Création N° Lot'!$D$3:$E$18,2,0)),RIGHT(YEAR(VLOOKUP(Récap!BK378,'Création N° Lot'!$D$3:$E$18,2,0)),2)," - ",DAY(BL378),"/",MONTH(BL378),"/",YEAR(BL378))</f>
        <v>#N/A</v>
      </c>
      <c r="BP378" s="6"/>
      <c r="BQ378" t="e">
        <f>VLOOKUP(BP378,'Info client'!$A$2:$D$1000,2,0)</f>
        <v>#N/A</v>
      </c>
      <c r="BR378" t="e">
        <f>VLOOKUP(BP378,'Info client'!$A$2:$D$1000,3,0)</f>
        <v>#N/A</v>
      </c>
      <c r="BS378" t="e">
        <f>VLOOKUP(BP378,'Info client'!$A$2:$D$1000,4,0)</f>
        <v>#N/A</v>
      </c>
      <c r="BU378" t="e">
        <f>VLOOKUP(Récap!BV378,'Création N° Lot'!$B$3:$B$18,2,0)</f>
        <v>#N/A</v>
      </c>
      <c r="BX378" t="str">
        <f t="shared" si="65"/>
        <v>44348</v>
      </c>
      <c r="BY378" s="7" t="e">
        <f>VLOOKUP(Récap!BX378,'Création N° Lot'!$D$3:$F$18,3,0)</f>
        <v>#N/A</v>
      </c>
      <c r="BZ378" t="e">
        <f>CONCATENATE(BV378,MONTH(VLOOKUP(Récap!BX378,'Création N° Lot'!$D$3:$E$18,2,0)),RIGHT(YEAR(VLOOKUP(Récap!BX378,'Création N° Lot'!$D$3:$E$18,2,0)),2)," - ",DAY(BY378),"/",MONTH(BY378),"/",YEAR(BY378))</f>
        <v>#N/A</v>
      </c>
      <c r="CC378" s="6"/>
      <c r="CD378" t="e">
        <f>VLOOKUP(CC378,'Info client'!$A$2:$D$1000,2,0)</f>
        <v>#N/A</v>
      </c>
      <c r="CE378" t="e">
        <f>VLOOKUP(CC378,'Info client'!$A$2:$D$1000,3,0)</f>
        <v>#N/A</v>
      </c>
      <c r="CF378" t="e">
        <f>VLOOKUP(CC378,'Info client'!$A$2:$D$1000,4,0)</f>
        <v>#N/A</v>
      </c>
      <c r="CH378" t="e">
        <f>VLOOKUP(Récap!CI378,'Création N° Lot'!$B$3:$B$18,2,0)</f>
        <v>#N/A</v>
      </c>
      <c r="CK378" t="str">
        <f t="shared" si="66"/>
        <v>44378</v>
      </c>
      <c r="CL378" s="7" t="e">
        <f>VLOOKUP(Récap!CK378,'Création N° Lot'!$D$3:$F$18,3,0)</f>
        <v>#N/A</v>
      </c>
      <c r="CM378" t="e">
        <f>CONCATENATE(CI378,MONTH(VLOOKUP(Récap!CK378,'Création N° Lot'!$D$3:$E$18,2,0)),RIGHT(YEAR(VLOOKUP(Récap!CK378,'Création N° Lot'!$D$3:$E$18,2,0)),2)," - ",DAY(CL378),"/",MONTH(CL378),"/",YEAR(CL378))</f>
        <v>#N/A</v>
      </c>
      <c r="CP378" s="6"/>
      <c r="CQ378" t="e">
        <f>VLOOKUP(CP378,'Info client'!$A$2:$D$1000,2,0)</f>
        <v>#N/A</v>
      </c>
      <c r="CR378" t="e">
        <f>VLOOKUP(CP378,'Info client'!$A$2:$D$1000,3,0)</f>
        <v>#N/A</v>
      </c>
      <c r="CS378" t="e">
        <f>VLOOKUP(CP378,'Info client'!$A$2:$D$1000,4,0)</f>
        <v>#N/A</v>
      </c>
      <c r="CU378" t="e">
        <f>VLOOKUP(Récap!CV378,'Création N° Lot'!$B$3:$B$18,2,0)</f>
        <v>#N/A</v>
      </c>
      <c r="CX378" t="str">
        <f t="shared" si="67"/>
        <v>Aout 2021</v>
      </c>
      <c r="CY378" s="7" t="e">
        <f>VLOOKUP(Récap!CX378,'Création N° Lot'!$D$3:$F$18,3,0)</f>
        <v>#N/A</v>
      </c>
      <c r="CZ378" t="e">
        <f>CONCATENATE(CV378,MONTH(VLOOKUP(Récap!CX378,'Création N° Lot'!$D$3:$E$18,2,0)),RIGHT(YEAR(VLOOKUP(Récap!CX378,'Création N° Lot'!$D$3:$E$18,2,0)),2)," - ",DAY(CY378),"/",MONTH(CY378),"/",YEAR(CY378))</f>
        <v>#N/A</v>
      </c>
      <c r="DC378" s="6"/>
      <c r="DD378" t="e">
        <f>VLOOKUP(DC378,'Info client'!$A$2:$D$1000,2,0)</f>
        <v>#N/A</v>
      </c>
      <c r="DE378" t="e">
        <f>VLOOKUP(DC378,'Info client'!$A$2:$D$1000,3,0)</f>
        <v>#N/A</v>
      </c>
      <c r="DF378" t="e">
        <f>VLOOKUP(DC378,'Info client'!$A$2:$D$1000,4,0)</f>
        <v>#N/A</v>
      </c>
      <c r="DH378" t="e">
        <f>VLOOKUP(Récap!DI378,'Création N° Lot'!$B$3:$B$18,2,0)</f>
        <v>#N/A</v>
      </c>
      <c r="DK378" t="str">
        <f t="shared" si="68"/>
        <v>44440</v>
      </c>
      <c r="DL378" s="7" t="e">
        <f>VLOOKUP(Récap!DK378,'Création N° Lot'!$D$3:$F$18,3,0)</f>
        <v>#N/A</v>
      </c>
      <c r="DM378" t="e">
        <f>CONCATENATE(DI378,MONTH(VLOOKUP(Récap!DK378,'Création N° Lot'!$D$3:$E$18,2,0)),RIGHT(YEAR(VLOOKUP(Récap!DK378,'Création N° Lot'!$D$3:$E$18,2,0)),2)," - ",DAY(DL378),"/",MONTH(DL378),"/",YEAR(DL378))</f>
        <v>#N/A</v>
      </c>
      <c r="DP378" s="6"/>
      <c r="DQ378" t="e">
        <f>VLOOKUP(DP378,'Info client'!$A$2:$D$1000,2,0)</f>
        <v>#N/A</v>
      </c>
      <c r="DR378" t="e">
        <f>VLOOKUP(DP378,'Info client'!$A$2:$D$1000,3,0)</f>
        <v>#N/A</v>
      </c>
      <c r="DS378" t="e">
        <f>VLOOKUP(DP378,'Info client'!$A$2:$D$1000,4,0)</f>
        <v>#N/A</v>
      </c>
      <c r="DU378" t="e">
        <f>VLOOKUP(Récap!DV378,'Création N° Lot'!$B$3:$B$18,2,0)</f>
        <v>#N/A</v>
      </c>
      <c r="DX378" t="str">
        <f t="shared" si="69"/>
        <v>44470</v>
      </c>
      <c r="DY378" s="7" t="e">
        <f>VLOOKUP(Récap!DX378,'Création N° Lot'!$D$3:$F$18,3,0)</f>
        <v>#N/A</v>
      </c>
      <c r="DZ378" t="e">
        <f>CONCATENATE(DV378,MONTH(VLOOKUP(Récap!DX378,'Création N° Lot'!$D$3:$E$18,2,0)),RIGHT(YEAR(VLOOKUP(Récap!DX378,'Création N° Lot'!$D$3:$E$18,2,0)),2)," - ",DAY(DY378),"/",MONTH(DY378),"/",YEAR(DY378))</f>
        <v>#N/A</v>
      </c>
      <c r="EC378" s="6"/>
      <c r="ED378" t="e">
        <f>VLOOKUP(EC378,'Info client'!$A$2:$D$1000,2,0)</f>
        <v>#N/A</v>
      </c>
      <c r="EE378" t="e">
        <f>VLOOKUP(EC378,'Info client'!$A$2:$D$1000,3,0)</f>
        <v>#N/A</v>
      </c>
      <c r="EF378" t="e">
        <f>VLOOKUP(EC378,'Info client'!$A$2:$D$1000,4,0)</f>
        <v>#N/A</v>
      </c>
      <c r="EH378" t="e">
        <f>VLOOKUP(Récap!EI378,'Création N° Lot'!$B$3:$B$18,2,0)</f>
        <v>#N/A</v>
      </c>
      <c r="EK378" t="str">
        <f t="shared" si="70"/>
        <v>44501</v>
      </c>
      <c r="EL378" s="7" t="e">
        <f>VLOOKUP(Récap!EK378,'Création N° Lot'!$D$3:$F$18,3,0)</f>
        <v>#N/A</v>
      </c>
      <c r="EM378" t="e">
        <f>CONCATENATE(EI378,MONTH(VLOOKUP(Récap!EK378,'Création N° Lot'!$D$3:$E$18,2,0)),RIGHT(YEAR(VLOOKUP(Récap!EK378,'Création N° Lot'!$D$3:$E$18,2,0)),2)," - ",DAY(EL378),"/",MONTH(EL378),"/",YEAR(EL378))</f>
        <v>#N/A</v>
      </c>
      <c r="EP378" s="6"/>
      <c r="EQ378" t="e">
        <f>VLOOKUP(EP378,'Info client'!$A$2:$D$1000,2,0)</f>
        <v>#N/A</v>
      </c>
      <c r="ER378" t="e">
        <f>VLOOKUP(EP378,'Info client'!$A$2:$D$1000,3,0)</f>
        <v>#N/A</v>
      </c>
      <c r="ES378" t="e">
        <f>VLOOKUP(EP378,'Info client'!$A$2:$D$1000,4,0)</f>
        <v>#N/A</v>
      </c>
      <c r="EU378" t="e">
        <f>VLOOKUP(Récap!EV378,'Création N° Lot'!$B$3:$B$18,2,0)</f>
        <v>#N/A</v>
      </c>
      <c r="EX378" t="str">
        <f t="shared" si="71"/>
        <v>44531</v>
      </c>
      <c r="EY378" s="7" t="e">
        <f>VLOOKUP(Récap!EX378,'Création N° Lot'!$D$3:$F$18,3,0)</f>
        <v>#N/A</v>
      </c>
      <c r="EZ378" t="e">
        <f>CONCATENATE(EV378,MONTH(VLOOKUP(Récap!EX378,'Création N° Lot'!$D$3:$E$18,2,0)),RIGHT(YEAR(VLOOKUP(Récap!EX378,'Création N° Lot'!$D$3:$E$18,2,0)),2)," - ",DAY(EY378),"/",MONTH(EY378),"/",YEAR(EY378))</f>
        <v>#N/A</v>
      </c>
    </row>
    <row r="379" spans="2:156" x14ac:dyDescent="0.25">
      <c r="B379" t="e">
        <f>VLOOKUP($A379,'Info client'!$A$2:$D$1000,2,0)</f>
        <v>#N/A</v>
      </c>
      <c r="C379" t="e">
        <f>VLOOKUP($A379,'Info client'!$A$2:$D$1000,3,0)</f>
        <v>#N/A</v>
      </c>
      <c r="D379" t="e">
        <f>VLOOKUP($A379,'Info client'!$A$2:$D$1000,4,0)</f>
        <v>#N/A</v>
      </c>
      <c r="F379" t="e">
        <f>VLOOKUP(Récap!G379,'Création N° Lot'!B291:B391,2,0)</f>
        <v>#N/A</v>
      </c>
      <c r="I379" t="str">
        <f t="shared" si="60"/>
        <v>44197</v>
      </c>
      <c r="J379" s="7" t="e">
        <f>VLOOKUP(Récap!I379,'Création N° Lot'!$D$3:$F$18,3,0)</f>
        <v>#N/A</v>
      </c>
      <c r="K379" t="e">
        <f>CONCATENATE(G379,MONTH(VLOOKUP(Récap!I379,'Création N° Lot'!$D$3:$E$18,2,0)),RIGHT(YEAR(VLOOKUP(Récap!I379,'Création N° Lot'!$D$3:$E$18,2,0)),2)," - ",DAY(J379),"/",MONTH(J379),"/",YEAR(J379))</f>
        <v>#N/A</v>
      </c>
      <c r="O379" t="e">
        <f>VLOOKUP(N379,'Info client'!$A$2:$D$1000,2,0)</f>
        <v>#N/A</v>
      </c>
      <c r="P379" t="e">
        <f>VLOOKUP($A379,'Info client'!$A$2:$D$1000,3,0)</f>
        <v>#N/A</v>
      </c>
      <c r="Q379" t="e">
        <f>VLOOKUP($A379,'Info client'!$A$2:$D$1000,4,0)</f>
        <v>#N/A</v>
      </c>
      <c r="S379" t="e">
        <f>VLOOKUP(Récap!G379,'Création N° Lot'!$B$3:$B$18,2,0)</f>
        <v>#N/A</v>
      </c>
      <c r="V379" t="str">
        <f t="shared" si="61"/>
        <v>44228</v>
      </c>
      <c r="W379" s="7" t="e">
        <f>VLOOKUP(Récap!V379,'Création N° Lot'!$D$3:$F$18,3,0)</f>
        <v>#N/A</v>
      </c>
      <c r="X379" t="e">
        <f>CONCATENATE(T379,MONTH(VLOOKUP(Récap!V379,'Création N° Lot'!$D$3:$E$18,2,0)),RIGHT(YEAR(VLOOKUP(Récap!V379,'Création N° Lot'!$D$3:$E$18,2,0)),2)," - ",DAY(W379),"/",MONTH(W379),"/",YEAR(W379))</f>
        <v>#N/A</v>
      </c>
      <c r="AA379" s="6"/>
      <c r="AB379" t="e">
        <f>VLOOKUP(AA379,'Info client'!$A$2:$D$1000,2,0)</f>
        <v>#N/A</v>
      </c>
      <c r="AC379" t="e">
        <f>VLOOKUP(AA379,'Info client'!$A$2:$D$1000,3,0)</f>
        <v>#N/A</v>
      </c>
      <c r="AD379" t="e">
        <f>VLOOKUP(AA379,'Info client'!$A$2:$D$1000,4,0)</f>
        <v>#N/A</v>
      </c>
      <c r="AF379" t="e">
        <f>VLOOKUP(Récap!AG379,'Création N° Lot'!$B$3:$B$18,2,0)</f>
        <v>#N/A</v>
      </c>
      <c r="AI379" t="str">
        <f t="shared" si="62"/>
        <v>44256</v>
      </c>
      <c r="AJ379" s="7" t="e">
        <f>VLOOKUP(Récap!AI379,'Création N° Lot'!$D$3:$F$18,3,0)</f>
        <v>#N/A</v>
      </c>
      <c r="AK379" t="e">
        <f>CONCATENATE(AG379,MONTH(VLOOKUP(Récap!AI379,'Création N° Lot'!$D$3:$E$18,2,0)),RIGHT(YEAR(VLOOKUP(Récap!AI379,'Création N° Lot'!$D$3:$E$18,2,0)),2)," - ",DAY(AJ379),"/",MONTH(AJ379),"/",YEAR(AJ379))</f>
        <v>#N/A</v>
      </c>
      <c r="AP379" s="6"/>
      <c r="AQ379" t="e">
        <f>VLOOKUP(AP379,'Info client'!$A$2:$D$1000,2,0)</f>
        <v>#N/A</v>
      </c>
      <c r="AR379" t="e">
        <f>VLOOKUP(AP379,'Info client'!$A$2:$D$1000,3,0)</f>
        <v>#N/A</v>
      </c>
      <c r="AS379" t="e">
        <f>VLOOKUP(AP379,'Info client'!$A$2:$D$1000,4,0)</f>
        <v>#N/A</v>
      </c>
      <c r="AU379" t="e">
        <f>VLOOKUP(Récap!AV379,'Création N° Lot'!$B$3:$B$18,2,0)</f>
        <v>#N/A</v>
      </c>
      <c r="AX379" t="str">
        <f t="shared" si="63"/>
        <v>44287</v>
      </c>
      <c r="AY379" s="7" t="e">
        <f>VLOOKUP(Récap!AX379,'Création N° Lot'!$D$3:$F$18,3,0)</f>
        <v>#N/A</v>
      </c>
      <c r="AZ379" t="e">
        <f>CONCATENATE(AV379,MONTH(VLOOKUP(Récap!AX379,'Création N° Lot'!$D$3:$E$18,2,0)),RIGHT(YEAR(VLOOKUP(Récap!AX379,'Création N° Lot'!$D$3:$E$18,2,0)),2)," - ",DAY(AY379),"/",MONTH(AY379),"/",YEAR(AY379))</f>
        <v>#N/A</v>
      </c>
      <c r="BC379" s="6"/>
      <c r="BD379" t="e">
        <f>VLOOKUP(BC379,'Info client'!$A$2:$D$1000,2,0)</f>
        <v>#N/A</v>
      </c>
      <c r="BE379" t="e">
        <f>VLOOKUP(BC379,'Info client'!$A$2:$D$1000,3,0)</f>
        <v>#N/A</v>
      </c>
      <c r="BF379" t="e">
        <f>VLOOKUP(BC379,'Info client'!$A$2:$D$1000,4,0)</f>
        <v>#N/A</v>
      </c>
      <c r="BH379" t="e">
        <f>VLOOKUP(Récap!BI379,'Création N° Lot'!$B$3:$B$18,2,0)</f>
        <v>#N/A</v>
      </c>
      <c r="BK379" t="str">
        <f t="shared" si="64"/>
        <v>44317</v>
      </c>
      <c r="BL379" s="7" t="e">
        <f>VLOOKUP(Récap!BK379,'Création N° Lot'!$D$3:$F$18,3,0)</f>
        <v>#N/A</v>
      </c>
      <c r="BM379" t="e">
        <f>CONCATENATE(BI379,MONTH(VLOOKUP(Récap!BK379,'Création N° Lot'!$D$3:$E$18,2,0)),RIGHT(YEAR(VLOOKUP(Récap!BK379,'Création N° Lot'!$D$3:$E$18,2,0)),2)," - ",DAY(BL379),"/",MONTH(BL379),"/",YEAR(BL379))</f>
        <v>#N/A</v>
      </c>
      <c r="BP379" s="6"/>
      <c r="BQ379" t="e">
        <f>VLOOKUP(BP379,'Info client'!$A$2:$D$1000,2,0)</f>
        <v>#N/A</v>
      </c>
      <c r="BR379" t="e">
        <f>VLOOKUP(BP379,'Info client'!$A$2:$D$1000,3,0)</f>
        <v>#N/A</v>
      </c>
      <c r="BS379" t="e">
        <f>VLOOKUP(BP379,'Info client'!$A$2:$D$1000,4,0)</f>
        <v>#N/A</v>
      </c>
      <c r="BU379" t="e">
        <f>VLOOKUP(Récap!BV379,'Création N° Lot'!$B$3:$B$18,2,0)</f>
        <v>#N/A</v>
      </c>
      <c r="BX379" t="str">
        <f t="shared" si="65"/>
        <v>44348</v>
      </c>
      <c r="BY379" s="7" t="e">
        <f>VLOOKUP(Récap!BX379,'Création N° Lot'!$D$3:$F$18,3,0)</f>
        <v>#N/A</v>
      </c>
      <c r="BZ379" t="e">
        <f>CONCATENATE(BV379,MONTH(VLOOKUP(Récap!BX379,'Création N° Lot'!$D$3:$E$18,2,0)),RIGHT(YEAR(VLOOKUP(Récap!BX379,'Création N° Lot'!$D$3:$E$18,2,0)),2)," - ",DAY(BY379),"/",MONTH(BY379),"/",YEAR(BY379))</f>
        <v>#N/A</v>
      </c>
      <c r="CC379" s="6"/>
      <c r="CD379" t="e">
        <f>VLOOKUP(CC379,'Info client'!$A$2:$D$1000,2,0)</f>
        <v>#N/A</v>
      </c>
      <c r="CE379" t="e">
        <f>VLOOKUP(CC379,'Info client'!$A$2:$D$1000,3,0)</f>
        <v>#N/A</v>
      </c>
      <c r="CF379" t="e">
        <f>VLOOKUP(CC379,'Info client'!$A$2:$D$1000,4,0)</f>
        <v>#N/A</v>
      </c>
      <c r="CH379" t="e">
        <f>VLOOKUP(Récap!CI379,'Création N° Lot'!$B$3:$B$18,2,0)</f>
        <v>#N/A</v>
      </c>
      <c r="CK379" t="str">
        <f t="shared" si="66"/>
        <v>44378</v>
      </c>
      <c r="CL379" s="7" t="e">
        <f>VLOOKUP(Récap!CK379,'Création N° Lot'!$D$3:$F$18,3,0)</f>
        <v>#N/A</v>
      </c>
      <c r="CM379" t="e">
        <f>CONCATENATE(CI379,MONTH(VLOOKUP(Récap!CK379,'Création N° Lot'!$D$3:$E$18,2,0)),RIGHT(YEAR(VLOOKUP(Récap!CK379,'Création N° Lot'!$D$3:$E$18,2,0)),2)," - ",DAY(CL379),"/",MONTH(CL379),"/",YEAR(CL379))</f>
        <v>#N/A</v>
      </c>
      <c r="CP379" s="6"/>
      <c r="CQ379" t="e">
        <f>VLOOKUP(CP379,'Info client'!$A$2:$D$1000,2,0)</f>
        <v>#N/A</v>
      </c>
      <c r="CR379" t="e">
        <f>VLOOKUP(CP379,'Info client'!$A$2:$D$1000,3,0)</f>
        <v>#N/A</v>
      </c>
      <c r="CS379" t="e">
        <f>VLOOKUP(CP379,'Info client'!$A$2:$D$1000,4,0)</f>
        <v>#N/A</v>
      </c>
      <c r="CU379" t="e">
        <f>VLOOKUP(Récap!CV379,'Création N° Lot'!$B$3:$B$18,2,0)</f>
        <v>#N/A</v>
      </c>
      <c r="CX379" t="str">
        <f t="shared" si="67"/>
        <v>Aout 2021</v>
      </c>
      <c r="CY379" s="7" t="e">
        <f>VLOOKUP(Récap!CX379,'Création N° Lot'!$D$3:$F$18,3,0)</f>
        <v>#N/A</v>
      </c>
      <c r="CZ379" t="e">
        <f>CONCATENATE(CV379,MONTH(VLOOKUP(Récap!CX379,'Création N° Lot'!$D$3:$E$18,2,0)),RIGHT(YEAR(VLOOKUP(Récap!CX379,'Création N° Lot'!$D$3:$E$18,2,0)),2)," - ",DAY(CY379),"/",MONTH(CY379),"/",YEAR(CY379))</f>
        <v>#N/A</v>
      </c>
      <c r="DC379" s="6"/>
      <c r="DD379" t="e">
        <f>VLOOKUP(DC379,'Info client'!$A$2:$D$1000,2,0)</f>
        <v>#N/A</v>
      </c>
      <c r="DE379" t="e">
        <f>VLOOKUP(DC379,'Info client'!$A$2:$D$1000,3,0)</f>
        <v>#N/A</v>
      </c>
      <c r="DF379" t="e">
        <f>VLOOKUP(DC379,'Info client'!$A$2:$D$1000,4,0)</f>
        <v>#N/A</v>
      </c>
      <c r="DH379" t="e">
        <f>VLOOKUP(Récap!DI379,'Création N° Lot'!$B$3:$B$18,2,0)</f>
        <v>#N/A</v>
      </c>
      <c r="DK379" t="str">
        <f t="shared" si="68"/>
        <v>44440</v>
      </c>
      <c r="DL379" s="7" t="e">
        <f>VLOOKUP(Récap!DK379,'Création N° Lot'!$D$3:$F$18,3,0)</f>
        <v>#N/A</v>
      </c>
      <c r="DM379" t="e">
        <f>CONCATENATE(DI379,MONTH(VLOOKUP(Récap!DK379,'Création N° Lot'!$D$3:$E$18,2,0)),RIGHT(YEAR(VLOOKUP(Récap!DK379,'Création N° Lot'!$D$3:$E$18,2,0)),2)," - ",DAY(DL379),"/",MONTH(DL379),"/",YEAR(DL379))</f>
        <v>#N/A</v>
      </c>
      <c r="DP379" s="6"/>
      <c r="DQ379" t="e">
        <f>VLOOKUP(DP379,'Info client'!$A$2:$D$1000,2,0)</f>
        <v>#N/A</v>
      </c>
      <c r="DR379" t="e">
        <f>VLOOKUP(DP379,'Info client'!$A$2:$D$1000,3,0)</f>
        <v>#N/A</v>
      </c>
      <c r="DS379" t="e">
        <f>VLOOKUP(DP379,'Info client'!$A$2:$D$1000,4,0)</f>
        <v>#N/A</v>
      </c>
      <c r="DU379" t="e">
        <f>VLOOKUP(Récap!DV379,'Création N° Lot'!$B$3:$B$18,2,0)</f>
        <v>#N/A</v>
      </c>
      <c r="DX379" t="str">
        <f t="shared" si="69"/>
        <v>44470</v>
      </c>
      <c r="DY379" s="7" t="e">
        <f>VLOOKUP(Récap!DX379,'Création N° Lot'!$D$3:$F$18,3,0)</f>
        <v>#N/A</v>
      </c>
      <c r="DZ379" t="e">
        <f>CONCATENATE(DV379,MONTH(VLOOKUP(Récap!DX379,'Création N° Lot'!$D$3:$E$18,2,0)),RIGHT(YEAR(VLOOKUP(Récap!DX379,'Création N° Lot'!$D$3:$E$18,2,0)),2)," - ",DAY(DY379),"/",MONTH(DY379),"/",YEAR(DY379))</f>
        <v>#N/A</v>
      </c>
      <c r="EC379" s="6"/>
      <c r="ED379" t="e">
        <f>VLOOKUP(EC379,'Info client'!$A$2:$D$1000,2,0)</f>
        <v>#N/A</v>
      </c>
      <c r="EE379" t="e">
        <f>VLOOKUP(EC379,'Info client'!$A$2:$D$1000,3,0)</f>
        <v>#N/A</v>
      </c>
      <c r="EF379" t="e">
        <f>VLOOKUP(EC379,'Info client'!$A$2:$D$1000,4,0)</f>
        <v>#N/A</v>
      </c>
      <c r="EH379" t="e">
        <f>VLOOKUP(Récap!EI379,'Création N° Lot'!$B$3:$B$18,2,0)</f>
        <v>#N/A</v>
      </c>
      <c r="EK379" t="str">
        <f t="shared" si="70"/>
        <v>44501</v>
      </c>
      <c r="EL379" s="7" t="e">
        <f>VLOOKUP(Récap!EK379,'Création N° Lot'!$D$3:$F$18,3,0)</f>
        <v>#N/A</v>
      </c>
      <c r="EM379" t="e">
        <f>CONCATENATE(EI379,MONTH(VLOOKUP(Récap!EK379,'Création N° Lot'!$D$3:$E$18,2,0)),RIGHT(YEAR(VLOOKUP(Récap!EK379,'Création N° Lot'!$D$3:$E$18,2,0)),2)," - ",DAY(EL379),"/",MONTH(EL379),"/",YEAR(EL379))</f>
        <v>#N/A</v>
      </c>
      <c r="EP379" s="6"/>
      <c r="EQ379" t="e">
        <f>VLOOKUP(EP379,'Info client'!$A$2:$D$1000,2,0)</f>
        <v>#N/A</v>
      </c>
      <c r="ER379" t="e">
        <f>VLOOKUP(EP379,'Info client'!$A$2:$D$1000,3,0)</f>
        <v>#N/A</v>
      </c>
      <c r="ES379" t="e">
        <f>VLOOKUP(EP379,'Info client'!$A$2:$D$1000,4,0)</f>
        <v>#N/A</v>
      </c>
      <c r="EU379" t="e">
        <f>VLOOKUP(Récap!EV379,'Création N° Lot'!$B$3:$B$18,2,0)</f>
        <v>#N/A</v>
      </c>
      <c r="EX379" t="str">
        <f t="shared" si="71"/>
        <v>44531</v>
      </c>
      <c r="EY379" s="7" t="e">
        <f>VLOOKUP(Récap!EX379,'Création N° Lot'!$D$3:$F$18,3,0)</f>
        <v>#N/A</v>
      </c>
      <c r="EZ379" t="e">
        <f>CONCATENATE(EV379,MONTH(VLOOKUP(Récap!EX379,'Création N° Lot'!$D$3:$E$18,2,0)),RIGHT(YEAR(VLOOKUP(Récap!EX379,'Création N° Lot'!$D$3:$E$18,2,0)),2)," - ",DAY(EY379),"/",MONTH(EY379),"/",YEAR(EY379))</f>
        <v>#N/A</v>
      </c>
    </row>
    <row r="380" spans="2:156" x14ac:dyDescent="0.25">
      <c r="B380" t="e">
        <f>VLOOKUP($A380,'Info client'!$A$2:$D$1000,2,0)</f>
        <v>#N/A</v>
      </c>
      <c r="C380" t="e">
        <f>VLOOKUP($A380,'Info client'!$A$2:$D$1000,3,0)</f>
        <v>#N/A</v>
      </c>
      <c r="D380" t="e">
        <f>VLOOKUP($A380,'Info client'!$A$2:$D$1000,4,0)</f>
        <v>#N/A</v>
      </c>
      <c r="F380" t="e">
        <f>VLOOKUP(Récap!G380,'Création N° Lot'!B292:B392,2,0)</f>
        <v>#N/A</v>
      </c>
      <c r="I380" t="str">
        <f t="shared" si="60"/>
        <v>44197</v>
      </c>
      <c r="J380" s="7" t="e">
        <f>VLOOKUP(Récap!I380,'Création N° Lot'!$D$3:$F$18,3,0)</f>
        <v>#N/A</v>
      </c>
      <c r="K380" t="e">
        <f>CONCATENATE(G380,MONTH(VLOOKUP(Récap!I380,'Création N° Lot'!$D$3:$E$18,2,0)),RIGHT(YEAR(VLOOKUP(Récap!I380,'Création N° Lot'!$D$3:$E$18,2,0)),2)," - ",DAY(J380),"/",MONTH(J380),"/",YEAR(J380))</f>
        <v>#N/A</v>
      </c>
      <c r="O380" t="e">
        <f>VLOOKUP(N380,'Info client'!$A$2:$D$1000,2,0)</f>
        <v>#N/A</v>
      </c>
      <c r="P380" t="e">
        <f>VLOOKUP($A380,'Info client'!$A$2:$D$1000,3,0)</f>
        <v>#N/A</v>
      </c>
      <c r="Q380" t="e">
        <f>VLOOKUP($A380,'Info client'!$A$2:$D$1000,4,0)</f>
        <v>#N/A</v>
      </c>
      <c r="S380" t="e">
        <f>VLOOKUP(Récap!G380,'Création N° Lot'!$B$3:$B$18,2,0)</f>
        <v>#N/A</v>
      </c>
      <c r="V380" t="str">
        <f t="shared" si="61"/>
        <v>44228</v>
      </c>
      <c r="W380" s="7" t="e">
        <f>VLOOKUP(Récap!V380,'Création N° Lot'!$D$3:$F$18,3,0)</f>
        <v>#N/A</v>
      </c>
      <c r="X380" t="e">
        <f>CONCATENATE(T380,MONTH(VLOOKUP(Récap!V380,'Création N° Lot'!$D$3:$E$18,2,0)),RIGHT(YEAR(VLOOKUP(Récap!V380,'Création N° Lot'!$D$3:$E$18,2,0)),2)," - ",DAY(W380),"/",MONTH(W380),"/",YEAR(W380))</f>
        <v>#N/A</v>
      </c>
      <c r="AA380" s="6"/>
      <c r="AB380" t="e">
        <f>VLOOKUP(AA380,'Info client'!$A$2:$D$1000,2,0)</f>
        <v>#N/A</v>
      </c>
      <c r="AC380" t="e">
        <f>VLOOKUP(AA380,'Info client'!$A$2:$D$1000,3,0)</f>
        <v>#N/A</v>
      </c>
      <c r="AD380" t="e">
        <f>VLOOKUP(AA380,'Info client'!$A$2:$D$1000,4,0)</f>
        <v>#N/A</v>
      </c>
      <c r="AF380" t="e">
        <f>VLOOKUP(Récap!AG380,'Création N° Lot'!$B$3:$B$18,2,0)</f>
        <v>#N/A</v>
      </c>
      <c r="AI380" t="str">
        <f t="shared" si="62"/>
        <v>44256</v>
      </c>
      <c r="AJ380" s="7" t="e">
        <f>VLOOKUP(Récap!AI380,'Création N° Lot'!$D$3:$F$18,3,0)</f>
        <v>#N/A</v>
      </c>
      <c r="AK380" t="e">
        <f>CONCATENATE(AG380,MONTH(VLOOKUP(Récap!AI380,'Création N° Lot'!$D$3:$E$18,2,0)),RIGHT(YEAR(VLOOKUP(Récap!AI380,'Création N° Lot'!$D$3:$E$18,2,0)),2)," - ",DAY(AJ380),"/",MONTH(AJ380),"/",YEAR(AJ380))</f>
        <v>#N/A</v>
      </c>
      <c r="AP380" s="6"/>
      <c r="AQ380" t="e">
        <f>VLOOKUP(AP380,'Info client'!$A$2:$D$1000,2,0)</f>
        <v>#N/A</v>
      </c>
      <c r="AR380" t="e">
        <f>VLOOKUP(AP380,'Info client'!$A$2:$D$1000,3,0)</f>
        <v>#N/A</v>
      </c>
      <c r="AS380" t="e">
        <f>VLOOKUP(AP380,'Info client'!$A$2:$D$1000,4,0)</f>
        <v>#N/A</v>
      </c>
      <c r="AU380" t="e">
        <f>VLOOKUP(Récap!AV380,'Création N° Lot'!$B$3:$B$18,2,0)</f>
        <v>#N/A</v>
      </c>
      <c r="AX380" t="str">
        <f t="shared" si="63"/>
        <v>44287</v>
      </c>
      <c r="AY380" s="7" t="e">
        <f>VLOOKUP(Récap!AX380,'Création N° Lot'!$D$3:$F$18,3,0)</f>
        <v>#N/A</v>
      </c>
      <c r="AZ380" t="e">
        <f>CONCATENATE(AV380,MONTH(VLOOKUP(Récap!AX380,'Création N° Lot'!$D$3:$E$18,2,0)),RIGHT(YEAR(VLOOKUP(Récap!AX380,'Création N° Lot'!$D$3:$E$18,2,0)),2)," - ",DAY(AY380),"/",MONTH(AY380),"/",YEAR(AY380))</f>
        <v>#N/A</v>
      </c>
      <c r="BC380" s="6"/>
      <c r="BD380" t="e">
        <f>VLOOKUP(BC380,'Info client'!$A$2:$D$1000,2,0)</f>
        <v>#N/A</v>
      </c>
      <c r="BE380" t="e">
        <f>VLOOKUP(BC380,'Info client'!$A$2:$D$1000,3,0)</f>
        <v>#N/A</v>
      </c>
      <c r="BF380" t="e">
        <f>VLOOKUP(BC380,'Info client'!$A$2:$D$1000,4,0)</f>
        <v>#N/A</v>
      </c>
      <c r="BH380" t="e">
        <f>VLOOKUP(Récap!BI380,'Création N° Lot'!$B$3:$B$18,2,0)</f>
        <v>#N/A</v>
      </c>
      <c r="BK380" t="str">
        <f t="shared" si="64"/>
        <v>44317</v>
      </c>
      <c r="BL380" s="7" t="e">
        <f>VLOOKUP(Récap!BK380,'Création N° Lot'!$D$3:$F$18,3,0)</f>
        <v>#N/A</v>
      </c>
      <c r="BM380" t="e">
        <f>CONCATENATE(BI380,MONTH(VLOOKUP(Récap!BK380,'Création N° Lot'!$D$3:$E$18,2,0)),RIGHT(YEAR(VLOOKUP(Récap!BK380,'Création N° Lot'!$D$3:$E$18,2,0)),2)," - ",DAY(BL380),"/",MONTH(BL380),"/",YEAR(BL380))</f>
        <v>#N/A</v>
      </c>
      <c r="BP380" s="6"/>
      <c r="BQ380" t="e">
        <f>VLOOKUP(BP380,'Info client'!$A$2:$D$1000,2,0)</f>
        <v>#N/A</v>
      </c>
      <c r="BR380" t="e">
        <f>VLOOKUP(BP380,'Info client'!$A$2:$D$1000,3,0)</f>
        <v>#N/A</v>
      </c>
      <c r="BS380" t="e">
        <f>VLOOKUP(BP380,'Info client'!$A$2:$D$1000,4,0)</f>
        <v>#N/A</v>
      </c>
      <c r="BU380" t="e">
        <f>VLOOKUP(Récap!BV380,'Création N° Lot'!$B$3:$B$18,2,0)</f>
        <v>#N/A</v>
      </c>
      <c r="BX380" t="str">
        <f t="shared" si="65"/>
        <v>44348</v>
      </c>
      <c r="BY380" s="7" t="e">
        <f>VLOOKUP(Récap!BX380,'Création N° Lot'!$D$3:$F$18,3,0)</f>
        <v>#N/A</v>
      </c>
      <c r="BZ380" t="e">
        <f>CONCATENATE(BV380,MONTH(VLOOKUP(Récap!BX380,'Création N° Lot'!$D$3:$E$18,2,0)),RIGHT(YEAR(VLOOKUP(Récap!BX380,'Création N° Lot'!$D$3:$E$18,2,0)),2)," - ",DAY(BY380),"/",MONTH(BY380),"/",YEAR(BY380))</f>
        <v>#N/A</v>
      </c>
      <c r="CC380" s="6"/>
      <c r="CD380" t="e">
        <f>VLOOKUP(CC380,'Info client'!$A$2:$D$1000,2,0)</f>
        <v>#N/A</v>
      </c>
      <c r="CE380" t="e">
        <f>VLOOKUP(CC380,'Info client'!$A$2:$D$1000,3,0)</f>
        <v>#N/A</v>
      </c>
      <c r="CF380" t="e">
        <f>VLOOKUP(CC380,'Info client'!$A$2:$D$1000,4,0)</f>
        <v>#N/A</v>
      </c>
      <c r="CH380" t="e">
        <f>VLOOKUP(Récap!CI380,'Création N° Lot'!$B$3:$B$18,2,0)</f>
        <v>#N/A</v>
      </c>
      <c r="CK380" t="str">
        <f t="shared" si="66"/>
        <v>44378</v>
      </c>
      <c r="CL380" s="7" t="e">
        <f>VLOOKUP(Récap!CK380,'Création N° Lot'!$D$3:$F$18,3,0)</f>
        <v>#N/A</v>
      </c>
      <c r="CM380" t="e">
        <f>CONCATENATE(CI380,MONTH(VLOOKUP(Récap!CK380,'Création N° Lot'!$D$3:$E$18,2,0)),RIGHT(YEAR(VLOOKUP(Récap!CK380,'Création N° Lot'!$D$3:$E$18,2,0)),2)," - ",DAY(CL380),"/",MONTH(CL380),"/",YEAR(CL380))</f>
        <v>#N/A</v>
      </c>
      <c r="CP380" s="6"/>
      <c r="CQ380" t="e">
        <f>VLOOKUP(CP380,'Info client'!$A$2:$D$1000,2,0)</f>
        <v>#N/A</v>
      </c>
      <c r="CR380" t="e">
        <f>VLOOKUP(CP380,'Info client'!$A$2:$D$1000,3,0)</f>
        <v>#N/A</v>
      </c>
      <c r="CS380" t="e">
        <f>VLOOKUP(CP380,'Info client'!$A$2:$D$1000,4,0)</f>
        <v>#N/A</v>
      </c>
      <c r="CU380" t="e">
        <f>VLOOKUP(Récap!CV380,'Création N° Lot'!$B$3:$B$18,2,0)</f>
        <v>#N/A</v>
      </c>
      <c r="CX380" t="str">
        <f t="shared" si="67"/>
        <v>Aout 2021</v>
      </c>
      <c r="CY380" s="7" t="e">
        <f>VLOOKUP(Récap!CX380,'Création N° Lot'!$D$3:$F$18,3,0)</f>
        <v>#N/A</v>
      </c>
      <c r="CZ380" t="e">
        <f>CONCATENATE(CV380,MONTH(VLOOKUP(Récap!CX380,'Création N° Lot'!$D$3:$E$18,2,0)),RIGHT(YEAR(VLOOKUP(Récap!CX380,'Création N° Lot'!$D$3:$E$18,2,0)),2)," - ",DAY(CY380),"/",MONTH(CY380),"/",YEAR(CY380))</f>
        <v>#N/A</v>
      </c>
      <c r="DC380" s="6"/>
      <c r="DD380" t="e">
        <f>VLOOKUP(DC380,'Info client'!$A$2:$D$1000,2,0)</f>
        <v>#N/A</v>
      </c>
      <c r="DE380" t="e">
        <f>VLOOKUP(DC380,'Info client'!$A$2:$D$1000,3,0)</f>
        <v>#N/A</v>
      </c>
      <c r="DF380" t="e">
        <f>VLOOKUP(DC380,'Info client'!$A$2:$D$1000,4,0)</f>
        <v>#N/A</v>
      </c>
      <c r="DH380" t="e">
        <f>VLOOKUP(Récap!DI380,'Création N° Lot'!$B$3:$B$18,2,0)</f>
        <v>#N/A</v>
      </c>
      <c r="DK380" t="str">
        <f t="shared" si="68"/>
        <v>44440</v>
      </c>
      <c r="DL380" s="7" t="e">
        <f>VLOOKUP(Récap!DK380,'Création N° Lot'!$D$3:$F$18,3,0)</f>
        <v>#N/A</v>
      </c>
      <c r="DM380" t="e">
        <f>CONCATENATE(DI380,MONTH(VLOOKUP(Récap!DK380,'Création N° Lot'!$D$3:$E$18,2,0)),RIGHT(YEAR(VLOOKUP(Récap!DK380,'Création N° Lot'!$D$3:$E$18,2,0)),2)," - ",DAY(DL380),"/",MONTH(DL380),"/",YEAR(DL380))</f>
        <v>#N/A</v>
      </c>
      <c r="DP380" s="6"/>
      <c r="DQ380" t="e">
        <f>VLOOKUP(DP380,'Info client'!$A$2:$D$1000,2,0)</f>
        <v>#N/A</v>
      </c>
      <c r="DR380" t="e">
        <f>VLOOKUP(DP380,'Info client'!$A$2:$D$1000,3,0)</f>
        <v>#N/A</v>
      </c>
      <c r="DS380" t="e">
        <f>VLOOKUP(DP380,'Info client'!$A$2:$D$1000,4,0)</f>
        <v>#N/A</v>
      </c>
      <c r="DU380" t="e">
        <f>VLOOKUP(Récap!DV380,'Création N° Lot'!$B$3:$B$18,2,0)</f>
        <v>#N/A</v>
      </c>
      <c r="DX380" t="str">
        <f t="shared" si="69"/>
        <v>44470</v>
      </c>
      <c r="DY380" s="7" t="e">
        <f>VLOOKUP(Récap!DX380,'Création N° Lot'!$D$3:$F$18,3,0)</f>
        <v>#N/A</v>
      </c>
      <c r="DZ380" t="e">
        <f>CONCATENATE(DV380,MONTH(VLOOKUP(Récap!DX380,'Création N° Lot'!$D$3:$E$18,2,0)),RIGHT(YEAR(VLOOKUP(Récap!DX380,'Création N° Lot'!$D$3:$E$18,2,0)),2)," - ",DAY(DY380),"/",MONTH(DY380),"/",YEAR(DY380))</f>
        <v>#N/A</v>
      </c>
      <c r="EC380" s="6"/>
      <c r="ED380" t="e">
        <f>VLOOKUP(EC380,'Info client'!$A$2:$D$1000,2,0)</f>
        <v>#N/A</v>
      </c>
      <c r="EE380" t="e">
        <f>VLOOKUP(EC380,'Info client'!$A$2:$D$1000,3,0)</f>
        <v>#N/A</v>
      </c>
      <c r="EF380" t="e">
        <f>VLOOKUP(EC380,'Info client'!$A$2:$D$1000,4,0)</f>
        <v>#N/A</v>
      </c>
      <c r="EH380" t="e">
        <f>VLOOKUP(Récap!EI380,'Création N° Lot'!$B$3:$B$18,2,0)</f>
        <v>#N/A</v>
      </c>
      <c r="EK380" t="str">
        <f t="shared" si="70"/>
        <v>44501</v>
      </c>
      <c r="EL380" s="7" t="e">
        <f>VLOOKUP(Récap!EK380,'Création N° Lot'!$D$3:$F$18,3,0)</f>
        <v>#N/A</v>
      </c>
      <c r="EM380" t="e">
        <f>CONCATENATE(EI380,MONTH(VLOOKUP(Récap!EK380,'Création N° Lot'!$D$3:$E$18,2,0)),RIGHT(YEAR(VLOOKUP(Récap!EK380,'Création N° Lot'!$D$3:$E$18,2,0)),2)," - ",DAY(EL380),"/",MONTH(EL380),"/",YEAR(EL380))</f>
        <v>#N/A</v>
      </c>
      <c r="EP380" s="6"/>
      <c r="EQ380" t="e">
        <f>VLOOKUP(EP380,'Info client'!$A$2:$D$1000,2,0)</f>
        <v>#N/A</v>
      </c>
      <c r="ER380" t="e">
        <f>VLOOKUP(EP380,'Info client'!$A$2:$D$1000,3,0)</f>
        <v>#N/A</v>
      </c>
      <c r="ES380" t="e">
        <f>VLOOKUP(EP380,'Info client'!$A$2:$D$1000,4,0)</f>
        <v>#N/A</v>
      </c>
      <c r="EU380" t="e">
        <f>VLOOKUP(Récap!EV380,'Création N° Lot'!$B$3:$B$18,2,0)</f>
        <v>#N/A</v>
      </c>
      <c r="EX380" t="str">
        <f t="shared" si="71"/>
        <v>44531</v>
      </c>
      <c r="EY380" s="7" t="e">
        <f>VLOOKUP(Récap!EX380,'Création N° Lot'!$D$3:$F$18,3,0)</f>
        <v>#N/A</v>
      </c>
      <c r="EZ380" t="e">
        <f>CONCATENATE(EV380,MONTH(VLOOKUP(Récap!EX380,'Création N° Lot'!$D$3:$E$18,2,0)),RIGHT(YEAR(VLOOKUP(Récap!EX380,'Création N° Lot'!$D$3:$E$18,2,0)),2)," - ",DAY(EY380),"/",MONTH(EY380),"/",YEAR(EY380))</f>
        <v>#N/A</v>
      </c>
    </row>
    <row r="381" spans="2:156" x14ac:dyDescent="0.25">
      <c r="B381" t="e">
        <f>VLOOKUP($A381,'Info client'!$A$2:$D$1000,2,0)</f>
        <v>#N/A</v>
      </c>
      <c r="C381" t="e">
        <f>VLOOKUP($A381,'Info client'!$A$2:$D$1000,3,0)</f>
        <v>#N/A</v>
      </c>
      <c r="D381" t="e">
        <f>VLOOKUP($A381,'Info client'!$A$2:$D$1000,4,0)</f>
        <v>#N/A</v>
      </c>
      <c r="F381" t="e">
        <f>VLOOKUP(Récap!G381,'Création N° Lot'!B293:B393,2,0)</f>
        <v>#N/A</v>
      </c>
      <c r="I381" t="str">
        <f t="shared" si="60"/>
        <v>44197</v>
      </c>
      <c r="J381" s="7" t="e">
        <f>VLOOKUP(Récap!I381,'Création N° Lot'!$D$3:$F$18,3,0)</f>
        <v>#N/A</v>
      </c>
      <c r="K381" t="e">
        <f>CONCATENATE(G381,MONTH(VLOOKUP(Récap!I381,'Création N° Lot'!$D$3:$E$18,2,0)),RIGHT(YEAR(VLOOKUP(Récap!I381,'Création N° Lot'!$D$3:$E$18,2,0)),2)," - ",DAY(J381),"/",MONTH(J381),"/",YEAR(J381))</f>
        <v>#N/A</v>
      </c>
      <c r="O381" t="e">
        <f>VLOOKUP(N381,'Info client'!$A$2:$D$1000,2,0)</f>
        <v>#N/A</v>
      </c>
      <c r="P381" t="e">
        <f>VLOOKUP($A381,'Info client'!$A$2:$D$1000,3,0)</f>
        <v>#N/A</v>
      </c>
      <c r="Q381" t="e">
        <f>VLOOKUP($A381,'Info client'!$A$2:$D$1000,4,0)</f>
        <v>#N/A</v>
      </c>
      <c r="S381" t="e">
        <f>VLOOKUP(Récap!G381,'Création N° Lot'!$B$3:$B$18,2,0)</f>
        <v>#N/A</v>
      </c>
      <c r="V381" t="str">
        <f t="shared" si="61"/>
        <v>44228</v>
      </c>
      <c r="W381" s="7" t="e">
        <f>VLOOKUP(Récap!V381,'Création N° Lot'!$D$3:$F$18,3,0)</f>
        <v>#N/A</v>
      </c>
      <c r="X381" t="e">
        <f>CONCATENATE(T381,MONTH(VLOOKUP(Récap!V381,'Création N° Lot'!$D$3:$E$18,2,0)),RIGHT(YEAR(VLOOKUP(Récap!V381,'Création N° Lot'!$D$3:$E$18,2,0)),2)," - ",DAY(W381),"/",MONTH(W381),"/",YEAR(W381))</f>
        <v>#N/A</v>
      </c>
      <c r="AA381" s="6"/>
      <c r="AB381" t="e">
        <f>VLOOKUP(AA381,'Info client'!$A$2:$D$1000,2,0)</f>
        <v>#N/A</v>
      </c>
      <c r="AC381" t="e">
        <f>VLOOKUP(AA381,'Info client'!$A$2:$D$1000,3,0)</f>
        <v>#N/A</v>
      </c>
      <c r="AD381" t="e">
        <f>VLOOKUP(AA381,'Info client'!$A$2:$D$1000,4,0)</f>
        <v>#N/A</v>
      </c>
      <c r="AF381" t="e">
        <f>VLOOKUP(Récap!AG381,'Création N° Lot'!$B$3:$B$18,2,0)</f>
        <v>#N/A</v>
      </c>
      <c r="AI381" t="str">
        <f t="shared" si="62"/>
        <v>44256</v>
      </c>
      <c r="AJ381" s="7" t="e">
        <f>VLOOKUP(Récap!AI381,'Création N° Lot'!$D$3:$F$18,3,0)</f>
        <v>#N/A</v>
      </c>
      <c r="AK381" t="e">
        <f>CONCATENATE(AG381,MONTH(VLOOKUP(Récap!AI381,'Création N° Lot'!$D$3:$E$18,2,0)),RIGHT(YEAR(VLOOKUP(Récap!AI381,'Création N° Lot'!$D$3:$E$18,2,0)),2)," - ",DAY(AJ381),"/",MONTH(AJ381),"/",YEAR(AJ381))</f>
        <v>#N/A</v>
      </c>
      <c r="AP381" s="6"/>
      <c r="AQ381" t="e">
        <f>VLOOKUP(AP381,'Info client'!$A$2:$D$1000,2,0)</f>
        <v>#N/A</v>
      </c>
      <c r="AR381" t="e">
        <f>VLOOKUP(AP381,'Info client'!$A$2:$D$1000,3,0)</f>
        <v>#N/A</v>
      </c>
      <c r="AS381" t="e">
        <f>VLOOKUP(AP381,'Info client'!$A$2:$D$1000,4,0)</f>
        <v>#N/A</v>
      </c>
      <c r="AU381" t="e">
        <f>VLOOKUP(Récap!AV381,'Création N° Lot'!$B$3:$B$18,2,0)</f>
        <v>#N/A</v>
      </c>
      <c r="AX381" t="str">
        <f t="shared" si="63"/>
        <v>44287</v>
      </c>
      <c r="AY381" s="7" t="e">
        <f>VLOOKUP(Récap!AX381,'Création N° Lot'!$D$3:$F$18,3,0)</f>
        <v>#N/A</v>
      </c>
      <c r="AZ381" t="e">
        <f>CONCATENATE(AV381,MONTH(VLOOKUP(Récap!AX381,'Création N° Lot'!$D$3:$E$18,2,0)),RIGHT(YEAR(VLOOKUP(Récap!AX381,'Création N° Lot'!$D$3:$E$18,2,0)),2)," - ",DAY(AY381),"/",MONTH(AY381),"/",YEAR(AY381))</f>
        <v>#N/A</v>
      </c>
      <c r="BC381" s="6"/>
      <c r="BD381" t="e">
        <f>VLOOKUP(BC381,'Info client'!$A$2:$D$1000,2,0)</f>
        <v>#N/A</v>
      </c>
      <c r="BE381" t="e">
        <f>VLOOKUP(BC381,'Info client'!$A$2:$D$1000,3,0)</f>
        <v>#N/A</v>
      </c>
      <c r="BF381" t="e">
        <f>VLOOKUP(BC381,'Info client'!$A$2:$D$1000,4,0)</f>
        <v>#N/A</v>
      </c>
      <c r="BH381" t="e">
        <f>VLOOKUP(Récap!BI381,'Création N° Lot'!$B$3:$B$18,2,0)</f>
        <v>#N/A</v>
      </c>
      <c r="BK381" t="str">
        <f t="shared" si="64"/>
        <v>44317</v>
      </c>
      <c r="BL381" s="7" t="e">
        <f>VLOOKUP(Récap!BK381,'Création N° Lot'!$D$3:$F$18,3,0)</f>
        <v>#N/A</v>
      </c>
      <c r="BM381" t="e">
        <f>CONCATENATE(BI381,MONTH(VLOOKUP(Récap!BK381,'Création N° Lot'!$D$3:$E$18,2,0)),RIGHT(YEAR(VLOOKUP(Récap!BK381,'Création N° Lot'!$D$3:$E$18,2,0)),2)," - ",DAY(BL381),"/",MONTH(BL381),"/",YEAR(BL381))</f>
        <v>#N/A</v>
      </c>
      <c r="BP381" s="6"/>
      <c r="BQ381" t="e">
        <f>VLOOKUP(BP381,'Info client'!$A$2:$D$1000,2,0)</f>
        <v>#N/A</v>
      </c>
      <c r="BR381" t="e">
        <f>VLOOKUP(BP381,'Info client'!$A$2:$D$1000,3,0)</f>
        <v>#N/A</v>
      </c>
      <c r="BS381" t="e">
        <f>VLOOKUP(BP381,'Info client'!$A$2:$D$1000,4,0)</f>
        <v>#N/A</v>
      </c>
      <c r="BU381" t="e">
        <f>VLOOKUP(Récap!BV381,'Création N° Lot'!$B$3:$B$18,2,0)</f>
        <v>#N/A</v>
      </c>
      <c r="BX381" t="str">
        <f t="shared" si="65"/>
        <v>44348</v>
      </c>
      <c r="BY381" s="7" t="e">
        <f>VLOOKUP(Récap!BX381,'Création N° Lot'!$D$3:$F$18,3,0)</f>
        <v>#N/A</v>
      </c>
      <c r="BZ381" t="e">
        <f>CONCATENATE(BV381,MONTH(VLOOKUP(Récap!BX381,'Création N° Lot'!$D$3:$E$18,2,0)),RIGHT(YEAR(VLOOKUP(Récap!BX381,'Création N° Lot'!$D$3:$E$18,2,0)),2)," - ",DAY(BY381),"/",MONTH(BY381),"/",YEAR(BY381))</f>
        <v>#N/A</v>
      </c>
      <c r="CC381" s="6"/>
      <c r="CD381" t="e">
        <f>VLOOKUP(CC381,'Info client'!$A$2:$D$1000,2,0)</f>
        <v>#N/A</v>
      </c>
      <c r="CE381" t="e">
        <f>VLOOKUP(CC381,'Info client'!$A$2:$D$1000,3,0)</f>
        <v>#N/A</v>
      </c>
      <c r="CF381" t="e">
        <f>VLOOKUP(CC381,'Info client'!$A$2:$D$1000,4,0)</f>
        <v>#N/A</v>
      </c>
      <c r="CH381" t="e">
        <f>VLOOKUP(Récap!CI381,'Création N° Lot'!$B$3:$B$18,2,0)</f>
        <v>#N/A</v>
      </c>
      <c r="CK381" t="str">
        <f t="shared" si="66"/>
        <v>44378</v>
      </c>
      <c r="CL381" s="7" t="e">
        <f>VLOOKUP(Récap!CK381,'Création N° Lot'!$D$3:$F$18,3,0)</f>
        <v>#N/A</v>
      </c>
      <c r="CM381" t="e">
        <f>CONCATENATE(CI381,MONTH(VLOOKUP(Récap!CK381,'Création N° Lot'!$D$3:$E$18,2,0)),RIGHT(YEAR(VLOOKUP(Récap!CK381,'Création N° Lot'!$D$3:$E$18,2,0)),2)," - ",DAY(CL381),"/",MONTH(CL381),"/",YEAR(CL381))</f>
        <v>#N/A</v>
      </c>
      <c r="CP381" s="6"/>
      <c r="CQ381" t="e">
        <f>VLOOKUP(CP381,'Info client'!$A$2:$D$1000,2,0)</f>
        <v>#N/A</v>
      </c>
      <c r="CR381" t="e">
        <f>VLOOKUP(CP381,'Info client'!$A$2:$D$1000,3,0)</f>
        <v>#N/A</v>
      </c>
      <c r="CS381" t="e">
        <f>VLOOKUP(CP381,'Info client'!$A$2:$D$1000,4,0)</f>
        <v>#N/A</v>
      </c>
      <c r="CU381" t="e">
        <f>VLOOKUP(Récap!CV381,'Création N° Lot'!$B$3:$B$18,2,0)</f>
        <v>#N/A</v>
      </c>
      <c r="CX381" t="str">
        <f t="shared" si="67"/>
        <v>Aout 2021</v>
      </c>
      <c r="CY381" s="7" t="e">
        <f>VLOOKUP(Récap!CX381,'Création N° Lot'!$D$3:$F$18,3,0)</f>
        <v>#N/A</v>
      </c>
      <c r="CZ381" t="e">
        <f>CONCATENATE(CV381,MONTH(VLOOKUP(Récap!CX381,'Création N° Lot'!$D$3:$E$18,2,0)),RIGHT(YEAR(VLOOKUP(Récap!CX381,'Création N° Lot'!$D$3:$E$18,2,0)),2)," - ",DAY(CY381),"/",MONTH(CY381),"/",YEAR(CY381))</f>
        <v>#N/A</v>
      </c>
      <c r="DC381" s="6"/>
      <c r="DD381" t="e">
        <f>VLOOKUP(DC381,'Info client'!$A$2:$D$1000,2,0)</f>
        <v>#N/A</v>
      </c>
      <c r="DE381" t="e">
        <f>VLOOKUP(DC381,'Info client'!$A$2:$D$1000,3,0)</f>
        <v>#N/A</v>
      </c>
      <c r="DF381" t="e">
        <f>VLOOKUP(DC381,'Info client'!$A$2:$D$1000,4,0)</f>
        <v>#N/A</v>
      </c>
      <c r="DH381" t="e">
        <f>VLOOKUP(Récap!DI381,'Création N° Lot'!$B$3:$B$18,2,0)</f>
        <v>#N/A</v>
      </c>
      <c r="DK381" t="str">
        <f t="shared" si="68"/>
        <v>44440</v>
      </c>
      <c r="DL381" s="7" t="e">
        <f>VLOOKUP(Récap!DK381,'Création N° Lot'!$D$3:$F$18,3,0)</f>
        <v>#N/A</v>
      </c>
      <c r="DM381" t="e">
        <f>CONCATENATE(DI381,MONTH(VLOOKUP(Récap!DK381,'Création N° Lot'!$D$3:$E$18,2,0)),RIGHT(YEAR(VLOOKUP(Récap!DK381,'Création N° Lot'!$D$3:$E$18,2,0)),2)," - ",DAY(DL381),"/",MONTH(DL381),"/",YEAR(DL381))</f>
        <v>#N/A</v>
      </c>
      <c r="DP381" s="6"/>
      <c r="DQ381" t="e">
        <f>VLOOKUP(DP381,'Info client'!$A$2:$D$1000,2,0)</f>
        <v>#N/A</v>
      </c>
      <c r="DR381" t="e">
        <f>VLOOKUP(DP381,'Info client'!$A$2:$D$1000,3,0)</f>
        <v>#N/A</v>
      </c>
      <c r="DS381" t="e">
        <f>VLOOKUP(DP381,'Info client'!$A$2:$D$1000,4,0)</f>
        <v>#N/A</v>
      </c>
      <c r="DU381" t="e">
        <f>VLOOKUP(Récap!DV381,'Création N° Lot'!$B$3:$B$18,2,0)</f>
        <v>#N/A</v>
      </c>
      <c r="DX381" t="str">
        <f t="shared" si="69"/>
        <v>44470</v>
      </c>
      <c r="DY381" s="7" t="e">
        <f>VLOOKUP(Récap!DX381,'Création N° Lot'!$D$3:$F$18,3,0)</f>
        <v>#N/A</v>
      </c>
      <c r="DZ381" t="e">
        <f>CONCATENATE(DV381,MONTH(VLOOKUP(Récap!DX381,'Création N° Lot'!$D$3:$E$18,2,0)),RIGHT(YEAR(VLOOKUP(Récap!DX381,'Création N° Lot'!$D$3:$E$18,2,0)),2)," - ",DAY(DY381),"/",MONTH(DY381),"/",YEAR(DY381))</f>
        <v>#N/A</v>
      </c>
      <c r="EC381" s="6"/>
      <c r="ED381" t="e">
        <f>VLOOKUP(EC381,'Info client'!$A$2:$D$1000,2,0)</f>
        <v>#N/A</v>
      </c>
      <c r="EE381" t="e">
        <f>VLOOKUP(EC381,'Info client'!$A$2:$D$1000,3,0)</f>
        <v>#N/A</v>
      </c>
      <c r="EF381" t="e">
        <f>VLOOKUP(EC381,'Info client'!$A$2:$D$1000,4,0)</f>
        <v>#N/A</v>
      </c>
      <c r="EH381" t="e">
        <f>VLOOKUP(Récap!EI381,'Création N° Lot'!$B$3:$B$18,2,0)</f>
        <v>#N/A</v>
      </c>
      <c r="EK381" t="str">
        <f t="shared" si="70"/>
        <v>44501</v>
      </c>
      <c r="EL381" s="7" t="e">
        <f>VLOOKUP(Récap!EK381,'Création N° Lot'!$D$3:$F$18,3,0)</f>
        <v>#N/A</v>
      </c>
      <c r="EM381" t="e">
        <f>CONCATENATE(EI381,MONTH(VLOOKUP(Récap!EK381,'Création N° Lot'!$D$3:$E$18,2,0)),RIGHT(YEAR(VLOOKUP(Récap!EK381,'Création N° Lot'!$D$3:$E$18,2,0)),2)," - ",DAY(EL381),"/",MONTH(EL381),"/",YEAR(EL381))</f>
        <v>#N/A</v>
      </c>
      <c r="EP381" s="6"/>
      <c r="EQ381" t="e">
        <f>VLOOKUP(EP381,'Info client'!$A$2:$D$1000,2,0)</f>
        <v>#N/A</v>
      </c>
      <c r="ER381" t="e">
        <f>VLOOKUP(EP381,'Info client'!$A$2:$D$1000,3,0)</f>
        <v>#N/A</v>
      </c>
      <c r="ES381" t="e">
        <f>VLOOKUP(EP381,'Info client'!$A$2:$D$1000,4,0)</f>
        <v>#N/A</v>
      </c>
      <c r="EU381" t="e">
        <f>VLOOKUP(Récap!EV381,'Création N° Lot'!$B$3:$B$18,2,0)</f>
        <v>#N/A</v>
      </c>
      <c r="EX381" t="str">
        <f t="shared" si="71"/>
        <v>44531</v>
      </c>
      <c r="EY381" s="7" t="e">
        <f>VLOOKUP(Récap!EX381,'Création N° Lot'!$D$3:$F$18,3,0)</f>
        <v>#N/A</v>
      </c>
      <c r="EZ381" t="e">
        <f>CONCATENATE(EV381,MONTH(VLOOKUP(Récap!EX381,'Création N° Lot'!$D$3:$E$18,2,0)),RIGHT(YEAR(VLOOKUP(Récap!EX381,'Création N° Lot'!$D$3:$E$18,2,0)),2)," - ",DAY(EY381),"/",MONTH(EY381),"/",YEAR(EY381))</f>
        <v>#N/A</v>
      </c>
    </row>
    <row r="382" spans="2:156" x14ac:dyDescent="0.25">
      <c r="B382" t="e">
        <f>VLOOKUP($A382,'Info client'!$A$2:$D$1000,2,0)</f>
        <v>#N/A</v>
      </c>
      <c r="C382" t="e">
        <f>VLOOKUP($A382,'Info client'!$A$2:$D$1000,3,0)</f>
        <v>#N/A</v>
      </c>
      <c r="D382" t="e">
        <f>VLOOKUP($A382,'Info client'!$A$2:$D$1000,4,0)</f>
        <v>#N/A</v>
      </c>
      <c r="F382" t="e">
        <f>VLOOKUP(Récap!G382,'Création N° Lot'!B294:B394,2,0)</f>
        <v>#N/A</v>
      </c>
      <c r="I382" t="str">
        <f t="shared" si="60"/>
        <v>44197</v>
      </c>
      <c r="J382" s="7" t="e">
        <f>VLOOKUP(Récap!I382,'Création N° Lot'!$D$3:$F$18,3,0)</f>
        <v>#N/A</v>
      </c>
      <c r="K382" t="e">
        <f>CONCATENATE(G382,MONTH(VLOOKUP(Récap!I382,'Création N° Lot'!$D$3:$E$18,2,0)),RIGHT(YEAR(VLOOKUP(Récap!I382,'Création N° Lot'!$D$3:$E$18,2,0)),2)," - ",DAY(J382),"/",MONTH(J382),"/",YEAR(J382))</f>
        <v>#N/A</v>
      </c>
      <c r="O382" t="e">
        <f>VLOOKUP(N382,'Info client'!$A$2:$D$1000,2,0)</f>
        <v>#N/A</v>
      </c>
      <c r="P382" t="e">
        <f>VLOOKUP($A382,'Info client'!$A$2:$D$1000,3,0)</f>
        <v>#N/A</v>
      </c>
      <c r="Q382" t="e">
        <f>VLOOKUP($A382,'Info client'!$A$2:$D$1000,4,0)</f>
        <v>#N/A</v>
      </c>
      <c r="S382" t="e">
        <f>VLOOKUP(Récap!G382,'Création N° Lot'!$B$3:$B$18,2,0)</f>
        <v>#N/A</v>
      </c>
      <c r="V382" t="str">
        <f t="shared" si="61"/>
        <v>44228</v>
      </c>
      <c r="W382" s="7" t="e">
        <f>VLOOKUP(Récap!V382,'Création N° Lot'!$D$3:$F$18,3,0)</f>
        <v>#N/A</v>
      </c>
      <c r="X382" t="e">
        <f>CONCATENATE(T382,MONTH(VLOOKUP(Récap!V382,'Création N° Lot'!$D$3:$E$18,2,0)),RIGHT(YEAR(VLOOKUP(Récap!V382,'Création N° Lot'!$D$3:$E$18,2,0)),2)," - ",DAY(W382),"/",MONTH(W382),"/",YEAR(W382))</f>
        <v>#N/A</v>
      </c>
      <c r="AA382" s="6"/>
      <c r="AB382" t="e">
        <f>VLOOKUP(AA382,'Info client'!$A$2:$D$1000,2,0)</f>
        <v>#N/A</v>
      </c>
      <c r="AC382" t="e">
        <f>VLOOKUP(AA382,'Info client'!$A$2:$D$1000,3,0)</f>
        <v>#N/A</v>
      </c>
      <c r="AD382" t="e">
        <f>VLOOKUP(AA382,'Info client'!$A$2:$D$1000,4,0)</f>
        <v>#N/A</v>
      </c>
      <c r="AF382" t="e">
        <f>VLOOKUP(Récap!AG382,'Création N° Lot'!$B$3:$B$18,2,0)</f>
        <v>#N/A</v>
      </c>
      <c r="AI382" t="str">
        <f t="shared" si="62"/>
        <v>44256</v>
      </c>
      <c r="AJ382" s="7" t="e">
        <f>VLOOKUP(Récap!AI382,'Création N° Lot'!$D$3:$F$18,3,0)</f>
        <v>#N/A</v>
      </c>
      <c r="AK382" t="e">
        <f>CONCATENATE(AG382,MONTH(VLOOKUP(Récap!AI382,'Création N° Lot'!$D$3:$E$18,2,0)),RIGHT(YEAR(VLOOKUP(Récap!AI382,'Création N° Lot'!$D$3:$E$18,2,0)),2)," - ",DAY(AJ382),"/",MONTH(AJ382),"/",YEAR(AJ382))</f>
        <v>#N/A</v>
      </c>
      <c r="AP382" s="6"/>
      <c r="AQ382" t="e">
        <f>VLOOKUP(AP382,'Info client'!$A$2:$D$1000,2,0)</f>
        <v>#N/A</v>
      </c>
      <c r="AR382" t="e">
        <f>VLOOKUP(AP382,'Info client'!$A$2:$D$1000,3,0)</f>
        <v>#N/A</v>
      </c>
      <c r="AS382" t="e">
        <f>VLOOKUP(AP382,'Info client'!$A$2:$D$1000,4,0)</f>
        <v>#N/A</v>
      </c>
      <c r="AU382" t="e">
        <f>VLOOKUP(Récap!AV382,'Création N° Lot'!$B$3:$B$18,2,0)</f>
        <v>#N/A</v>
      </c>
      <c r="AX382" t="str">
        <f t="shared" si="63"/>
        <v>44287</v>
      </c>
      <c r="AY382" s="7" t="e">
        <f>VLOOKUP(Récap!AX382,'Création N° Lot'!$D$3:$F$18,3,0)</f>
        <v>#N/A</v>
      </c>
      <c r="AZ382" t="e">
        <f>CONCATENATE(AV382,MONTH(VLOOKUP(Récap!AX382,'Création N° Lot'!$D$3:$E$18,2,0)),RIGHT(YEAR(VLOOKUP(Récap!AX382,'Création N° Lot'!$D$3:$E$18,2,0)),2)," - ",DAY(AY382),"/",MONTH(AY382),"/",YEAR(AY382))</f>
        <v>#N/A</v>
      </c>
      <c r="BC382" s="6"/>
      <c r="BD382" t="e">
        <f>VLOOKUP(BC382,'Info client'!$A$2:$D$1000,2,0)</f>
        <v>#N/A</v>
      </c>
      <c r="BE382" t="e">
        <f>VLOOKUP(BC382,'Info client'!$A$2:$D$1000,3,0)</f>
        <v>#N/A</v>
      </c>
      <c r="BF382" t="e">
        <f>VLOOKUP(BC382,'Info client'!$A$2:$D$1000,4,0)</f>
        <v>#N/A</v>
      </c>
      <c r="BH382" t="e">
        <f>VLOOKUP(Récap!BI382,'Création N° Lot'!$B$3:$B$18,2,0)</f>
        <v>#N/A</v>
      </c>
      <c r="BK382" t="str">
        <f t="shared" si="64"/>
        <v>44317</v>
      </c>
      <c r="BL382" s="7" t="e">
        <f>VLOOKUP(Récap!BK382,'Création N° Lot'!$D$3:$F$18,3,0)</f>
        <v>#N/A</v>
      </c>
      <c r="BM382" t="e">
        <f>CONCATENATE(BI382,MONTH(VLOOKUP(Récap!BK382,'Création N° Lot'!$D$3:$E$18,2,0)),RIGHT(YEAR(VLOOKUP(Récap!BK382,'Création N° Lot'!$D$3:$E$18,2,0)),2)," - ",DAY(BL382),"/",MONTH(BL382),"/",YEAR(BL382))</f>
        <v>#N/A</v>
      </c>
      <c r="BP382" s="6"/>
      <c r="BQ382" t="e">
        <f>VLOOKUP(BP382,'Info client'!$A$2:$D$1000,2,0)</f>
        <v>#N/A</v>
      </c>
      <c r="BR382" t="e">
        <f>VLOOKUP(BP382,'Info client'!$A$2:$D$1000,3,0)</f>
        <v>#N/A</v>
      </c>
      <c r="BS382" t="e">
        <f>VLOOKUP(BP382,'Info client'!$A$2:$D$1000,4,0)</f>
        <v>#N/A</v>
      </c>
      <c r="BU382" t="e">
        <f>VLOOKUP(Récap!BV382,'Création N° Lot'!$B$3:$B$18,2,0)</f>
        <v>#N/A</v>
      </c>
      <c r="BX382" t="str">
        <f t="shared" si="65"/>
        <v>44348</v>
      </c>
      <c r="BY382" s="7" t="e">
        <f>VLOOKUP(Récap!BX382,'Création N° Lot'!$D$3:$F$18,3,0)</f>
        <v>#N/A</v>
      </c>
      <c r="BZ382" t="e">
        <f>CONCATENATE(BV382,MONTH(VLOOKUP(Récap!BX382,'Création N° Lot'!$D$3:$E$18,2,0)),RIGHT(YEAR(VLOOKUP(Récap!BX382,'Création N° Lot'!$D$3:$E$18,2,0)),2)," - ",DAY(BY382),"/",MONTH(BY382),"/",YEAR(BY382))</f>
        <v>#N/A</v>
      </c>
      <c r="CC382" s="6"/>
      <c r="CD382" t="e">
        <f>VLOOKUP(CC382,'Info client'!$A$2:$D$1000,2,0)</f>
        <v>#N/A</v>
      </c>
      <c r="CE382" t="e">
        <f>VLOOKUP(CC382,'Info client'!$A$2:$D$1000,3,0)</f>
        <v>#N/A</v>
      </c>
      <c r="CF382" t="e">
        <f>VLOOKUP(CC382,'Info client'!$A$2:$D$1000,4,0)</f>
        <v>#N/A</v>
      </c>
      <c r="CH382" t="e">
        <f>VLOOKUP(Récap!CI382,'Création N° Lot'!$B$3:$B$18,2,0)</f>
        <v>#N/A</v>
      </c>
      <c r="CK382" t="str">
        <f t="shared" si="66"/>
        <v>44378</v>
      </c>
      <c r="CL382" s="7" t="e">
        <f>VLOOKUP(Récap!CK382,'Création N° Lot'!$D$3:$F$18,3,0)</f>
        <v>#N/A</v>
      </c>
      <c r="CM382" t="e">
        <f>CONCATENATE(CI382,MONTH(VLOOKUP(Récap!CK382,'Création N° Lot'!$D$3:$E$18,2,0)),RIGHT(YEAR(VLOOKUP(Récap!CK382,'Création N° Lot'!$D$3:$E$18,2,0)),2)," - ",DAY(CL382),"/",MONTH(CL382),"/",YEAR(CL382))</f>
        <v>#N/A</v>
      </c>
      <c r="CP382" s="6"/>
      <c r="CQ382" t="e">
        <f>VLOOKUP(CP382,'Info client'!$A$2:$D$1000,2,0)</f>
        <v>#N/A</v>
      </c>
      <c r="CR382" t="e">
        <f>VLOOKUP(CP382,'Info client'!$A$2:$D$1000,3,0)</f>
        <v>#N/A</v>
      </c>
      <c r="CS382" t="e">
        <f>VLOOKUP(CP382,'Info client'!$A$2:$D$1000,4,0)</f>
        <v>#N/A</v>
      </c>
      <c r="CU382" t="e">
        <f>VLOOKUP(Récap!CV382,'Création N° Lot'!$B$3:$B$18,2,0)</f>
        <v>#N/A</v>
      </c>
      <c r="CX382" t="str">
        <f t="shared" si="67"/>
        <v>Aout 2021</v>
      </c>
      <c r="CY382" s="7" t="e">
        <f>VLOOKUP(Récap!CX382,'Création N° Lot'!$D$3:$F$18,3,0)</f>
        <v>#N/A</v>
      </c>
      <c r="CZ382" t="e">
        <f>CONCATENATE(CV382,MONTH(VLOOKUP(Récap!CX382,'Création N° Lot'!$D$3:$E$18,2,0)),RIGHT(YEAR(VLOOKUP(Récap!CX382,'Création N° Lot'!$D$3:$E$18,2,0)),2)," - ",DAY(CY382),"/",MONTH(CY382),"/",YEAR(CY382))</f>
        <v>#N/A</v>
      </c>
      <c r="DC382" s="6"/>
      <c r="DD382" t="e">
        <f>VLOOKUP(DC382,'Info client'!$A$2:$D$1000,2,0)</f>
        <v>#N/A</v>
      </c>
      <c r="DE382" t="e">
        <f>VLOOKUP(DC382,'Info client'!$A$2:$D$1000,3,0)</f>
        <v>#N/A</v>
      </c>
      <c r="DF382" t="e">
        <f>VLOOKUP(DC382,'Info client'!$A$2:$D$1000,4,0)</f>
        <v>#N/A</v>
      </c>
      <c r="DH382" t="e">
        <f>VLOOKUP(Récap!DI382,'Création N° Lot'!$B$3:$B$18,2,0)</f>
        <v>#N/A</v>
      </c>
      <c r="DK382" t="str">
        <f t="shared" si="68"/>
        <v>44440</v>
      </c>
      <c r="DL382" s="7" t="e">
        <f>VLOOKUP(Récap!DK382,'Création N° Lot'!$D$3:$F$18,3,0)</f>
        <v>#N/A</v>
      </c>
      <c r="DM382" t="e">
        <f>CONCATENATE(DI382,MONTH(VLOOKUP(Récap!DK382,'Création N° Lot'!$D$3:$E$18,2,0)),RIGHT(YEAR(VLOOKUP(Récap!DK382,'Création N° Lot'!$D$3:$E$18,2,0)),2)," - ",DAY(DL382),"/",MONTH(DL382),"/",YEAR(DL382))</f>
        <v>#N/A</v>
      </c>
      <c r="DP382" s="6"/>
      <c r="DQ382" t="e">
        <f>VLOOKUP(DP382,'Info client'!$A$2:$D$1000,2,0)</f>
        <v>#N/A</v>
      </c>
      <c r="DR382" t="e">
        <f>VLOOKUP(DP382,'Info client'!$A$2:$D$1000,3,0)</f>
        <v>#N/A</v>
      </c>
      <c r="DS382" t="e">
        <f>VLOOKUP(DP382,'Info client'!$A$2:$D$1000,4,0)</f>
        <v>#N/A</v>
      </c>
      <c r="DU382" t="e">
        <f>VLOOKUP(Récap!DV382,'Création N° Lot'!$B$3:$B$18,2,0)</f>
        <v>#N/A</v>
      </c>
      <c r="DX382" t="str">
        <f t="shared" si="69"/>
        <v>44470</v>
      </c>
      <c r="DY382" s="7" t="e">
        <f>VLOOKUP(Récap!DX382,'Création N° Lot'!$D$3:$F$18,3,0)</f>
        <v>#N/A</v>
      </c>
      <c r="DZ382" t="e">
        <f>CONCATENATE(DV382,MONTH(VLOOKUP(Récap!DX382,'Création N° Lot'!$D$3:$E$18,2,0)),RIGHT(YEAR(VLOOKUP(Récap!DX382,'Création N° Lot'!$D$3:$E$18,2,0)),2)," - ",DAY(DY382),"/",MONTH(DY382),"/",YEAR(DY382))</f>
        <v>#N/A</v>
      </c>
      <c r="EC382" s="6"/>
      <c r="ED382" t="e">
        <f>VLOOKUP(EC382,'Info client'!$A$2:$D$1000,2,0)</f>
        <v>#N/A</v>
      </c>
      <c r="EE382" t="e">
        <f>VLOOKUP(EC382,'Info client'!$A$2:$D$1000,3,0)</f>
        <v>#N/A</v>
      </c>
      <c r="EF382" t="e">
        <f>VLOOKUP(EC382,'Info client'!$A$2:$D$1000,4,0)</f>
        <v>#N/A</v>
      </c>
      <c r="EH382" t="e">
        <f>VLOOKUP(Récap!EI382,'Création N° Lot'!$B$3:$B$18,2,0)</f>
        <v>#N/A</v>
      </c>
      <c r="EK382" t="str">
        <f t="shared" si="70"/>
        <v>44501</v>
      </c>
      <c r="EL382" s="7" t="e">
        <f>VLOOKUP(Récap!EK382,'Création N° Lot'!$D$3:$F$18,3,0)</f>
        <v>#N/A</v>
      </c>
      <c r="EM382" t="e">
        <f>CONCATENATE(EI382,MONTH(VLOOKUP(Récap!EK382,'Création N° Lot'!$D$3:$E$18,2,0)),RIGHT(YEAR(VLOOKUP(Récap!EK382,'Création N° Lot'!$D$3:$E$18,2,0)),2)," - ",DAY(EL382),"/",MONTH(EL382),"/",YEAR(EL382))</f>
        <v>#N/A</v>
      </c>
      <c r="EP382" s="6"/>
      <c r="EQ382" t="e">
        <f>VLOOKUP(EP382,'Info client'!$A$2:$D$1000,2,0)</f>
        <v>#N/A</v>
      </c>
      <c r="ER382" t="e">
        <f>VLOOKUP(EP382,'Info client'!$A$2:$D$1000,3,0)</f>
        <v>#N/A</v>
      </c>
      <c r="ES382" t="e">
        <f>VLOOKUP(EP382,'Info client'!$A$2:$D$1000,4,0)</f>
        <v>#N/A</v>
      </c>
      <c r="EU382" t="e">
        <f>VLOOKUP(Récap!EV382,'Création N° Lot'!$B$3:$B$18,2,0)</f>
        <v>#N/A</v>
      </c>
      <c r="EX382" t="str">
        <f t="shared" si="71"/>
        <v>44531</v>
      </c>
      <c r="EY382" s="7" t="e">
        <f>VLOOKUP(Récap!EX382,'Création N° Lot'!$D$3:$F$18,3,0)</f>
        <v>#N/A</v>
      </c>
      <c r="EZ382" t="e">
        <f>CONCATENATE(EV382,MONTH(VLOOKUP(Récap!EX382,'Création N° Lot'!$D$3:$E$18,2,0)),RIGHT(YEAR(VLOOKUP(Récap!EX382,'Création N° Lot'!$D$3:$E$18,2,0)),2)," - ",DAY(EY382),"/",MONTH(EY382),"/",YEAR(EY382))</f>
        <v>#N/A</v>
      </c>
    </row>
    <row r="383" spans="2:156" x14ac:dyDescent="0.25">
      <c r="B383" t="e">
        <f>VLOOKUP($A383,'Info client'!$A$2:$D$1000,2,0)</f>
        <v>#N/A</v>
      </c>
      <c r="C383" t="e">
        <f>VLOOKUP($A383,'Info client'!$A$2:$D$1000,3,0)</f>
        <v>#N/A</v>
      </c>
      <c r="D383" t="e">
        <f>VLOOKUP($A383,'Info client'!$A$2:$D$1000,4,0)</f>
        <v>#N/A</v>
      </c>
      <c r="F383" t="e">
        <f>VLOOKUP(Récap!G383,'Création N° Lot'!B295:B395,2,0)</f>
        <v>#N/A</v>
      </c>
      <c r="I383" t="str">
        <f t="shared" si="60"/>
        <v>44197</v>
      </c>
      <c r="J383" s="7" t="e">
        <f>VLOOKUP(Récap!I383,'Création N° Lot'!$D$3:$F$18,3,0)</f>
        <v>#N/A</v>
      </c>
      <c r="K383" t="e">
        <f>CONCATENATE(G383,MONTH(VLOOKUP(Récap!I383,'Création N° Lot'!$D$3:$E$18,2,0)),RIGHT(YEAR(VLOOKUP(Récap!I383,'Création N° Lot'!$D$3:$E$18,2,0)),2)," - ",DAY(J383),"/",MONTH(J383),"/",YEAR(J383))</f>
        <v>#N/A</v>
      </c>
      <c r="O383" t="e">
        <f>VLOOKUP(N383,'Info client'!$A$2:$D$1000,2,0)</f>
        <v>#N/A</v>
      </c>
      <c r="P383" t="e">
        <f>VLOOKUP($A383,'Info client'!$A$2:$D$1000,3,0)</f>
        <v>#N/A</v>
      </c>
      <c r="Q383" t="e">
        <f>VLOOKUP($A383,'Info client'!$A$2:$D$1000,4,0)</f>
        <v>#N/A</v>
      </c>
      <c r="S383" t="e">
        <f>VLOOKUP(Récap!G383,'Création N° Lot'!$B$3:$B$18,2,0)</f>
        <v>#N/A</v>
      </c>
      <c r="V383" t="str">
        <f t="shared" si="61"/>
        <v>44228</v>
      </c>
      <c r="W383" s="7" t="e">
        <f>VLOOKUP(Récap!V383,'Création N° Lot'!$D$3:$F$18,3,0)</f>
        <v>#N/A</v>
      </c>
      <c r="X383" t="e">
        <f>CONCATENATE(T383,MONTH(VLOOKUP(Récap!V383,'Création N° Lot'!$D$3:$E$18,2,0)),RIGHT(YEAR(VLOOKUP(Récap!V383,'Création N° Lot'!$D$3:$E$18,2,0)),2)," - ",DAY(W383),"/",MONTH(W383),"/",YEAR(W383))</f>
        <v>#N/A</v>
      </c>
      <c r="AA383" s="6"/>
      <c r="AB383" t="e">
        <f>VLOOKUP(AA383,'Info client'!$A$2:$D$1000,2,0)</f>
        <v>#N/A</v>
      </c>
      <c r="AC383" t="e">
        <f>VLOOKUP(AA383,'Info client'!$A$2:$D$1000,3,0)</f>
        <v>#N/A</v>
      </c>
      <c r="AD383" t="e">
        <f>VLOOKUP(AA383,'Info client'!$A$2:$D$1000,4,0)</f>
        <v>#N/A</v>
      </c>
      <c r="AF383" t="e">
        <f>VLOOKUP(Récap!AG383,'Création N° Lot'!$B$3:$B$18,2,0)</f>
        <v>#N/A</v>
      </c>
      <c r="AI383" t="str">
        <f t="shared" si="62"/>
        <v>44256</v>
      </c>
      <c r="AJ383" s="7" t="e">
        <f>VLOOKUP(Récap!AI383,'Création N° Lot'!$D$3:$F$18,3,0)</f>
        <v>#N/A</v>
      </c>
      <c r="AK383" t="e">
        <f>CONCATENATE(AG383,MONTH(VLOOKUP(Récap!AI383,'Création N° Lot'!$D$3:$E$18,2,0)),RIGHT(YEAR(VLOOKUP(Récap!AI383,'Création N° Lot'!$D$3:$E$18,2,0)),2)," - ",DAY(AJ383),"/",MONTH(AJ383),"/",YEAR(AJ383))</f>
        <v>#N/A</v>
      </c>
      <c r="AP383" s="6"/>
      <c r="AQ383" t="e">
        <f>VLOOKUP(AP383,'Info client'!$A$2:$D$1000,2,0)</f>
        <v>#N/A</v>
      </c>
      <c r="AR383" t="e">
        <f>VLOOKUP(AP383,'Info client'!$A$2:$D$1000,3,0)</f>
        <v>#N/A</v>
      </c>
      <c r="AS383" t="e">
        <f>VLOOKUP(AP383,'Info client'!$A$2:$D$1000,4,0)</f>
        <v>#N/A</v>
      </c>
      <c r="AU383" t="e">
        <f>VLOOKUP(Récap!AV383,'Création N° Lot'!$B$3:$B$18,2,0)</f>
        <v>#N/A</v>
      </c>
      <c r="AX383" t="str">
        <f t="shared" si="63"/>
        <v>44287</v>
      </c>
      <c r="AY383" s="7" t="e">
        <f>VLOOKUP(Récap!AX383,'Création N° Lot'!$D$3:$F$18,3,0)</f>
        <v>#N/A</v>
      </c>
      <c r="AZ383" t="e">
        <f>CONCATENATE(AV383,MONTH(VLOOKUP(Récap!AX383,'Création N° Lot'!$D$3:$E$18,2,0)),RIGHT(YEAR(VLOOKUP(Récap!AX383,'Création N° Lot'!$D$3:$E$18,2,0)),2)," - ",DAY(AY383),"/",MONTH(AY383),"/",YEAR(AY383))</f>
        <v>#N/A</v>
      </c>
      <c r="BC383" s="6"/>
      <c r="BD383" t="e">
        <f>VLOOKUP(BC383,'Info client'!$A$2:$D$1000,2,0)</f>
        <v>#N/A</v>
      </c>
      <c r="BE383" t="e">
        <f>VLOOKUP(BC383,'Info client'!$A$2:$D$1000,3,0)</f>
        <v>#N/A</v>
      </c>
      <c r="BF383" t="e">
        <f>VLOOKUP(BC383,'Info client'!$A$2:$D$1000,4,0)</f>
        <v>#N/A</v>
      </c>
      <c r="BH383" t="e">
        <f>VLOOKUP(Récap!BI383,'Création N° Lot'!$B$3:$B$18,2,0)</f>
        <v>#N/A</v>
      </c>
      <c r="BK383" t="str">
        <f t="shared" si="64"/>
        <v>44317</v>
      </c>
      <c r="BL383" s="7" t="e">
        <f>VLOOKUP(Récap!BK383,'Création N° Lot'!$D$3:$F$18,3,0)</f>
        <v>#N/A</v>
      </c>
      <c r="BM383" t="e">
        <f>CONCATENATE(BI383,MONTH(VLOOKUP(Récap!BK383,'Création N° Lot'!$D$3:$E$18,2,0)),RIGHT(YEAR(VLOOKUP(Récap!BK383,'Création N° Lot'!$D$3:$E$18,2,0)),2)," - ",DAY(BL383),"/",MONTH(BL383),"/",YEAR(BL383))</f>
        <v>#N/A</v>
      </c>
      <c r="BP383" s="6"/>
      <c r="BQ383" t="e">
        <f>VLOOKUP(BP383,'Info client'!$A$2:$D$1000,2,0)</f>
        <v>#N/A</v>
      </c>
      <c r="BR383" t="e">
        <f>VLOOKUP(BP383,'Info client'!$A$2:$D$1000,3,0)</f>
        <v>#N/A</v>
      </c>
      <c r="BS383" t="e">
        <f>VLOOKUP(BP383,'Info client'!$A$2:$D$1000,4,0)</f>
        <v>#N/A</v>
      </c>
      <c r="BU383" t="e">
        <f>VLOOKUP(Récap!BV383,'Création N° Lot'!$B$3:$B$18,2,0)</f>
        <v>#N/A</v>
      </c>
      <c r="BX383" t="str">
        <f t="shared" si="65"/>
        <v>44348</v>
      </c>
      <c r="BY383" s="7" t="e">
        <f>VLOOKUP(Récap!BX383,'Création N° Lot'!$D$3:$F$18,3,0)</f>
        <v>#N/A</v>
      </c>
      <c r="BZ383" t="e">
        <f>CONCATENATE(BV383,MONTH(VLOOKUP(Récap!BX383,'Création N° Lot'!$D$3:$E$18,2,0)),RIGHT(YEAR(VLOOKUP(Récap!BX383,'Création N° Lot'!$D$3:$E$18,2,0)),2)," - ",DAY(BY383),"/",MONTH(BY383),"/",YEAR(BY383))</f>
        <v>#N/A</v>
      </c>
      <c r="CC383" s="6"/>
      <c r="CD383" t="e">
        <f>VLOOKUP(CC383,'Info client'!$A$2:$D$1000,2,0)</f>
        <v>#N/A</v>
      </c>
      <c r="CE383" t="e">
        <f>VLOOKUP(CC383,'Info client'!$A$2:$D$1000,3,0)</f>
        <v>#N/A</v>
      </c>
      <c r="CF383" t="e">
        <f>VLOOKUP(CC383,'Info client'!$A$2:$D$1000,4,0)</f>
        <v>#N/A</v>
      </c>
      <c r="CH383" t="e">
        <f>VLOOKUP(Récap!CI383,'Création N° Lot'!$B$3:$B$18,2,0)</f>
        <v>#N/A</v>
      </c>
      <c r="CK383" t="str">
        <f t="shared" si="66"/>
        <v>44378</v>
      </c>
      <c r="CL383" s="7" t="e">
        <f>VLOOKUP(Récap!CK383,'Création N° Lot'!$D$3:$F$18,3,0)</f>
        <v>#N/A</v>
      </c>
      <c r="CM383" t="e">
        <f>CONCATENATE(CI383,MONTH(VLOOKUP(Récap!CK383,'Création N° Lot'!$D$3:$E$18,2,0)),RIGHT(YEAR(VLOOKUP(Récap!CK383,'Création N° Lot'!$D$3:$E$18,2,0)),2)," - ",DAY(CL383),"/",MONTH(CL383),"/",YEAR(CL383))</f>
        <v>#N/A</v>
      </c>
      <c r="CP383" s="6"/>
      <c r="CQ383" t="e">
        <f>VLOOKUP(CP383,'Info client'!$A$2:$D$1000,2,0)</f>
        <v>#N/A</v>
      </c>
      <c r="CR383" t="e">
        <f>VLOOKUP(CP383,'Info client'!$A$2:$D$1000,3,0)</f>
        <v>#N/A</v>
      </c>
      <c r="CS383" t="e">
        <f>VLOOKUP(CP383,'Info client'!$A$2:$D$1000,4,0)</f>
        <v>#N/A</v>
      </c>
      <c r="CU383" t="e">
        <f>VLOOKUP(Récap!CV383,'Création N° Lot'!$B$3:$B$18,2,0)</f>
        <v>#N/A</v>
      </c>
      <c r="CX383" t="str">
        <f t="shared" si="67"/>
        <v>Aout 2021</v>
      </c>
      <c r="CY383" s="7" t="e">
        <f>VLOOKUP(Récap!CX383,'Création N° Lot'!$D$3:$F$18,3,0)</f>
        <v>#N/A</v>
      </c>
      <c r="CZ383" t="e">
        <f>CONCATENATE(CV383,MONTH(VLOOKUP(Récap!CX383,'Création N° Lot'!$D$3:$E$18,2,0)),RIGHT(YEAR(VLOOKUP(Récap!CX383,'Création N° Lot'!$D$3:$E$18,2,0)),2)," - ",DAY(CY383),"/",MONTH(CY383),"/",YEAR(CY383))</f>
        <v>#N/A</v>
      </c>
      <c r="DC383" s="6"/>
      <c r="DD383" t="e">
        <f>VLOOKUP(DC383,'Info client'!$A$2:$D$1000,2,0)</f>
        <v>#N/A</v>
      </c>
      <c r="DE383" t="e">
        <f>VLOOKUP(DC383,'Info client'!$A$2:$D$1000,3,0)</f>
        <v>#N/A</v>
      </c>
      <c r="DF383" t="e">
        <f>VLOOKUP(DC383,'Info client'!$A$2:$D$1000,4,0)</f>
        <v>#N/A</v>
      </c>
      <c r="DH383" t="e">
        <f>VLOOKUP(Récap!DI383,'Création N° Lot'!$B$3:$B$18,2,0)</f>
        <v>#N/A</v>
      </c>
      <c r="DK383" t="str">
        <f t="shared" si="68"/>
        <v>44440</v>
      </c>
      <c r="DL383" s="7" t="e">
        <f>VLOOKUP(Récap!DK383,'Création N° Lot'!$D$3:$F$18,3,0)</f>
        <v>#N/A</v>
      </c>
      <c r="DM383" t="e">
        <f>CONCATENATE(DI383,MONTH(VLOOKUP(Récap!DK383,'Création N° Lot'!$D$3:$E$18,2,0)),RIGHT(YEAR(VLOOKUP(Récap!DK383,'Création N° Lot'!$D$3:$E$18,2,0)),2)," - ",DAY(DL383),"/",MONTH(DL383),"/",YEAR(DL383))</f>
        <v>#N/A</v>
      </c>
      <c r="DP383" s="6"/>
      <c r="DQ383" t="e">
        <f>VLOOKUP(DP383,'Info client'!$A$2:$D$1000,2,0)</f>
        <v>#N/A</v>
      </c>
      <c r="DR383" t="e">
        <f>VLOOKUP(DP383,'Info client'!$A$2:$D$1000,3,0)</f>
        <v>#N/A</v>
      </c>
      <c r="DS383" t="e">
        <f>VLOOKUP(DP383,'Info client'!$A$2:$D$1000,4,0)</f>
        <v>#N/A</v>
      </c>
      <c r="DU383" t="e">
        <f>VLOOKUP(Récap!DV383,'Création N° Lot'!$B$3:$B$18,2,0)</f>
        <v>#N/A</v>
      </c>
      <c r="DX383" t="str">
        <f t="shared" si="69"/>
        <v>44470</v>
      </c>
      <c r="DY383" s="7" t="e">
        <f>VLOOKUP(Récap!DX383,'Création N° Lot'!$D$3:$F$18,3,0)</f>
        <v>#N/A</v>
      </c>
      <c r="DZ383" t="e">
        <f>CONCATENATE(DV383,MONTH(VLOOKUP(Récap!DX383,'Création N° Lot'!$D$3:$E$18,2,0)),RIGHT(YEAR(VLOOKUP(Récap!DX383,'Création N° Lot'!$D$3:$E$18,2,0)),2)," - ",DAY(DY383),"/",MONTH(DY383),"/",YEAR(DY383))</f>
        <v>#N/A</v>
      </c>
      <c r="EC383" s="6"/>
      <c r="ED383" t="e">
        <f>VLOOKUP(EC383,'Info client'!$A$2:$D$1000,2,0)</f>
        <v>#N/A</v>
      </c>
      <c r="EE383" t="e">
        <f>VLOOKUP(EC383,'Info client'!$A$2:$D$1000,3,0)</f>
        <v>#N/A</v>
      </c>
      <c r="EF383" t="e">
        <f>VLOOKUP(EC383,'Info client'!$A$2:$D$1000,4,0)</f>
        <v>#N/A</v>
      </c>
      <c r="EH383" t="e">
        <f>VLOOKUP(Récap!EI383,'Création N° Lot'!$B$3:$B$18,2,0)</f>
        <v>#N/A</v>
      </c>
      <c r="EK383" t="str">
        <f t="shared" si="70"/>
        <v>44501</v>
      </c>
      <c r="EL383" s="7" t="e">
        <f>VLOOKUP(Récap!EK383,'Création N° Lot'!$D$3:$F$18,3,0)</f>
        <v>#N/A</v>
      </c>
      <c r="EM383" t="e">
        <f>CONCATENATE(EI383,MONTH(VLOOKUP(Récap!EK383,'Création N° Lot'!$D$3:$E$18,2,0)),RIGHT(YEAR(VLOOKUP(Récap!EK383,'Création N° Lot'!$D$3:$E$18,2,0)),2)," - ",DAY(EL383),"/",MONTH(EL383),"/",YEAR(EL383))</f>
        <v>#N/A</v>
      </c>
      <c r="EP383" s="6"/>
      <c r="EQ383" t="e">
        <f>VLOOKUP(EP383,'Info client'!$A$2:$D$1000,2,0)</f>
        <v>#N/A</v>
      </c>
      <c r="ER383" t="e">
        <f>VLOOKUP(EP383,'Info client'!$A$2:$D$1000,3,0)</f>
        <v>#N/A</v>
      </c>
      <c r="ES383" t="e">
        <f>VLOOKUP(EP383,'Info client'!$A$2:$D$1000,4,0)</f>
        <v>#N/A</v>
      </c>
      <c r="EU383" t="e">
        <f>VLOOKUP(Récap!EV383,'Création N° Lot'!$B$3:$B$18,2,0)</f>
        <v>#N/A</v>
      </c>
      <c r="EX383" t="str">
        <f t="shared" si="71"/>
        <v>44531</v>
      </c>
      <c r="EY383" s="7" t="e">
        <f>VLOOKUP(Récap!EX383,'Création N° Lot'!$D$3:$F$18,3,0)</f>
        <v>#N/A</v>
      </c>
      <c r="EZ383" t="e">
        <f>CONCATENATE(EV383,MONTH(VLOOKUP(Récap!EX383,'Création N° Lot'!$D$3:$E$18,2,0)),RIGHT(YEAR(VLOOKUP(Récap!EX383,'Création N° Lot'!$D$3:$E$18,2,0)),2)," - ",DAY(EY383),"/",MONTH(EY383),"/",YEAR(EY383))</f>
        <v>#N/A</v>
      </c>
    </row>
    <row r="384" spans="2:156" x14ac:dyDescent="0.25">
      <c r="B384" t="e">
        <f>VLOOKUP($A384,'Info client'!$A$2:$D$1000,2,0)</f>
        <v>#N/A</v>
      </c>
      <c r="C384" t="e">
        <f>VLOOKUP($A384,'Info client'!$A$2:$D$1000,3,0)</f>
        <v>#N/A</v>
      </c>
      <c r="D384" t="e">
        <f>VLOOKUP($A384,'Info client'!$A$2:$D$1000,4,0)</f>
        <v>#N/A</v>
      </c>
      <c r="F384" t="e">
        <f>VLOOKUP(Récap!G384,'Création N° Lot'!B296:B396,2,0)</f>
        <v>#N/A</v>
      </c>
      <c r="I384" t="str">
        <f t="shared" si="60"/>
        <v>44197</v>
      </c>
      <c r="J384" s="7" t="e">
        <f>VLOOKUP(Récap!I384,'Création N° Lot'!$D$3:$F$18,3,0)</f>
        <v>#N/A</v>
      </c>
      <c r="K384" t="e">
        <f>CONCATENATE(G384,MONTH(VLOOKUP(Récap!I384,'Création N° Lot'!$D$3:$E$18,2,0)),RIGHT(YEAR(VLOOKUP(Récap!I384,'Création N° Lot'!$D$3:$E$18,2,0)),2)," - ",DAY(J384),"/",MONTH(J384),"/",YEAR(J384))</f>
        <v>#N/A</v>
      </c>
      <c r="O384" t="e">
        <f>VLOOKUP(N384,'Info client'!$A$2:$D$1000,2,0)</f>
        <v>#N/A</v>
      </c>
      <c r="P384" t="e">
        <f>VLOOKUP($A384,'Info client'!$A$2:$D$1000,3,0)</f>
        <v>#N/A</v>
      </c>
      <c r="Q384" t="e">
        <f>VLOOKUP($A384,'Info client'!$A$2:$D$1000,4,0)</f>
        <v>#N/A</v>
      </c>
      <c r="S384" t="e">
        <f>VLOOKUP(Récap!G384,'Création N° Lot'!$B$3:$B$18,2,0)</f>
        <v>#N/A</v>
      </c>
      <c r="V384" t="str">
        <f t="shared" si="61"/>
        <v>44228</v>
      </c>
      <c r="W384" s="7" t="e">
        <f>VLOOKUP(Récap!V384,'Création N° Lot'!$D$3:$F$18,3,0)</f>
        <v>#N/A</v>
      </c>
      <c r="X384" t="e">
        <f>CONCATENATE(T384,MONTH(VLOOKUP(Récap!V384,'Création N° Lot'!$D$3:$E$18,2,0)),RIGHT(YEAR(VLOOKUP(Récap!V384,'Création N° Lot'!$D$3:$E$18,2,0)),2)," - ",DAY(W384),"/",MONTH(W384),"/",YEAR(W384))</f>
        <v>#N/A</v>
      </c>
      <c r="AA384" s="6"/>
      <c r="AB384" t="e">
        <f>VLOOKUP(AA384,'Info client'!$A$2:$D$1000,2,0)</f>
        <v>#N/A</v>
      </c>
      <c r="AC384" t="e">
        <f>VLOOKUP(AA384,'Info client'!$A$2:$D$1000,3,0)</f>
        <v>#N/A</v>
      </c>
      <c r="AD384" t="e">
        <f>VLOOKUP(AA384,'Info client'!$A$2:$D$1000,4,0)</f>
        <v>#N/A</v>
      </c>
      <c r="AF384" t="e">
        <f>VLOOKUP(Récap!AG384,'Création N° Lot'!$B$3:$B$18,2,0)</f>
        <v>#N/A</v>
      </c>
      <c r="AI384" t="str">
        <f t="shared" si="62"/>
        <v>44256</v>
      </c>
      <c r="AJ384" s="7" t="e">
        <f>VLOOKUP(Récap!AI384,'Création N° Lot'!$D$3:$F$18,3,0)</f>
        <v>#N/A</v>
      </c>
      <c r="AK384" t="e">
        <f>CONCATENATE(AG384,MONTH(VLOOKUP(Récap!AI384,'Création N° Lot'!$D$3:$E$18,2,0)),RIGHT(YEAR(VLOOKUP(Récap!AI384,'Création N° Lot'!$D$3:$E$18,2,0)),2)," - ",DAY(AJ384),"/",MONTH(AJ384),"/",YEAR(AJ384))</f>
        <v>#N/A</v>
      </c>
      <c r="AP384" s="6"/>
      <c r="AQ384" t="e">
        <f>VLOOKUP(AP384,'Info client'!$A$2:$D$1000,2,0)</f>
        <v>#N/A</v>
      </c>
      <c r="AR384" t="e">
        <f>VLOOKUP(AP384,'Info client'!$A$2:$D$1000,3,0)</f>
        <v>#N/A</v>
      </c>
      <c r="AS384" t="e">
        <f>VLOOKUP(AP384,'Info client'!$A$2:$D$1000,4,0)</f>
        <v>#N/A</v>
      </c>
      <c r="AU384" t="e">
        <f>VLOOKUP(Récap!AV384,'Création N° Lot'!$B$3:$B$18,2,0)</f>
        <v>#N/A</v>
      </c>
      <c r="AX384" t="str">
        <f t="shared" si="63"/>
        <v>44287</v>
      </c>
      <c r="AY384" s="7" t="e">
        <f>VLOOKUP(Récap!AX384,'Création N° Lot'!$D$3:$F$18,3,0)</f>
        <v>#N/A</v>
      </c>
      <c r="AZ384" t="e">
        <f>CONCATENATE(AV384,MONTH(VLOOKUP(Récap!AX384,'Création N° Lot'!$D$3:$E$18,2,0)),RIGHT(YEAR(VLOOKUP(Récap!AX384,'Création N° Lot'!$D$3:$E$18,2,0)),2)," - ",DAY(AY384),"/",MONTH(AY384),"/",YEAR(AY384))</f>
        <v>#N/A</v>
      </c>
      <c r="BC384" s="6"/>
      <c r="BD384" t="e">
        <f>VLOOKUP(BC384,'Info client'!$A$2:$D$1000,2,0)</f>
        <v>#N/A</v>
      </c>
      <c r="BE384" t="e">
        <f>VLOOKUP(BC384,'Info client'!$A$2:$D$1000,3,0)</f>
        <v>#N/A</v>
      </c>
      <c r="BF384" t="e">
        <f>VLOOKUP(BC384,'Info client'!$A$2:$D$1000,4,0)</f>
        <v>#N/A</v>
      </c>
      <c r="BH384" t="e">
        <f>VLOOKUP(Récap!BI384,'Création N° Lot'!$B$3:$B$18,2,0)</f>
        <v>#N/A</v>
      </c>
      <c r="BK384" t="str">
        <f t="shared" si="64"/>
        <v>44317</v>
      </c>
      <c r="BL384" s="7" t="e">
        <f>VLOOKUP(Récap!BK384,'Création N° Lot'!$D$3:$F$18,3,0)</f>
        <v>#N/A</v>
      </c>
      <c r="BM384" t="e">
        <f>CONCATENATE(BI384,MONTH(VLOOKUP(Récap!BK384,'Création N° Lot'!$D$3:$E$18,2,0)),RIGHT(YEAR(VLOOKUP(Récap!BK384,'Création N° Lot'!$D$3:$E$18,2,0)),2)," - ",DAY(BL384),"/",MONTH(BL384),"/",YEAR(BL384))</f>
        <v>#N/A</v>
      </c>
      <c r="BP384" s="6"/>
      <c r="BQ384" t="e">
        <f>VLOOKUP(BP384,'Info client'!$A$2:$D$1000,2,0)</f>
        <v>#N/A</v>
      </c>
      <c r="BR384" t="e">
        <f>VLOOKUP(BP384,'Info client'!$A$2:$D$1000,3,0)</f>
        <v>#N/A</v>
      </c>
      <c r="BS384" t="e">
        <f>VLOOKUP(BP384,'Info client'!$A$2:$D$1000,4,0)</f>
        <v>#N/A</v>
      </c>
      <c r="BU384" t="e">
        <f>VLOOKUP(Récap!BV384,'Création N° Lot'!$B$3:$B$18,2,0)</f>
        <v>#N/A</v>
      </c>
      <c r="BX384" t="str">
        <f t="shared" si="65"/>
        <v>44348</v>
      </c>
      <c r="BY384" s="7" t="e">
        <f>VLOOKUP(Récap!BX384,'Création N° Lot'!$D$3:$F$18,3,0)</f>
        <v>#N/A</v>
      </c>
      <c r="BZ384" t="e">
        <f>CONCATENATE(BV384,MONTH(VLOOKUP(Récap!BX384,'Création N° Lot'!$D$3:$E$18,2,0)),RIGHT(YEAR(VLOOKUP(Récap!BX384,'Création N° Lot'!$D$3:$E$18,2,0)),2)," - ",DAY(BY384),"/",MONTH(BY384),"/",YEAR(BY384))</f>
        <v>#N/A</v>
      </c>
      <c r="CC384" s="6"/>
      <c r="CD384" t="e">
        <f>VLOOKUP(CC384,'Info client'!$A$2:$D$1000,2,0)</f>
        <v>#N/A</v>
      </c>
      <c r="CE384" t="e">
        <f>VLOOKUP(CC384,'Info client'!$A$2:$D$1000,3,0)</f>
        <v>#N/A</v>
      </c>
      <c r="CF384" t="e">
        <f>VLOOKUP(CC384,'Info client'!$A$2:$D$1000,4,0)</f>
        <v>#N/A</v>
      </c>
      <c r="CH384" t="e">
        <f>VLOOKUP(Récap!CI384,'Création N° Lot'!$B$3:$B$18,2,0)</f>
        <v>#N/A</v>
      </c>
      <c r="CK384" t="str">
        <f t="shared" si="66"/>
        <v>44378</v>
      </c>
      <c r="CL384" s="7" t="e">
        <f>VLOOKUP(Récap!CK384,'Création N° Lot'!$D$3:$F$18,3,0)</f>
        <v>#N/A</v>
      </c>
      <c r="CM384" t="e">
        <f>CONCATENATE(CI384,MONTH(VLOOKUP(Récap!CK384,'Création N° Lot'!$D$3:$E$18,2,0)),RIGHT(YEAR(VLOOKUP(Récap!CK384,'Création N° Lot'!$D$3:$E$18,2,0)),2)," - ",DAY(CL384),"/",MONTH(CL384),"/",YEAR(CL384))</f>
        <v>#N/A</v>
      </c>
      <c r="CP384" s="6"/>
      <c r="CQ384" t="e">
        <f>VLOOKUP(CP384,'Info client'!$A$2:$D$1000,2,0)</f>
        <v>#N/A</v>
      </c>
      <c r="CR384" t="e">
        <f>VLOOKUP(CP384,'Info client'!$A$2:$D$1000,3,0)</f>
        <v>#N/A</v>
      </c>
      <c r="CS384" t="e">
        <f>VLOOKUP(CP384,'Info client'!$A$2:$D$1000,4,0)</f>
        <v>#N/A</v>
      </c>
      <c r="CU384" t="e">
        <f>VLOOKUP(Récap!CV384,'Création N° Lot'!$B$3:$B$18,2,0)</f>
        <v>#N/A</v>
      </c>
      <c r="CX384" t="str">
        <f t="shared" si="67"/>
        <v>Aout 2021</v>
      </c>
      <c r="CY384" s="7" t="e">
        <f>VLOOKUP(Récap!CX384,'Création N° Lot'!$D$3:$F$18,3,0)</f>
        <v>#N/A</v>
      </c>
      <c r="CZ384" t="e">
        <f>CONCATENATE(CV384,MONTH(VLOOKUP(Récap!CX384,'Création N° Lot'!$D$3:$E$18,2,0)),RIGHT(YEAR(VLOOKUP(Récap!CX384,'Création N° Lot'!$D$3:$E$18,2,0)),2)," - ",DAY(CY384),"/",MONTH(CY384),"/",YEAR(CY384))</f>
        <v>#N/A</v>
      </c>
      <c r="DC384" s="6"/>
      <c r="DD384" t="e">
        <f>VLOOKUP(DC384,'Info client'!$A$2:$D$1000,2,0)</f>
        <v>#N/A</v>
      </c>
      <c r="DE384" t="e">
        <f>VLOOKUP(DC384,'Info client'!$A$2:$D$1000,3,0)</f>
        <v>#N/A</v>
      </c>
      <c r="DF384" t="e">
        <f>VLOOKUP(DC384,'Info client'!$A$2:$D$1000,4,0)</f>
        <v>#N/A</v>
      </c>
      <c r="DH384" t="e">
        <f>VLOOKUP(Récap!DI384,'Création N° Lot'!$B$3:$B$18,2,0)</f>
        <v>#N/A</v>
      </c>
      <c r="DK384" t="str">
        <f t="shared" si="68"/>
        <v>44440</v>
      </c>
      <c r="DL384" s="7" t="e">
        <f>VLOOKUP(Récap!DK384,'Création N° Lot'!$D$3:$F$18,3,0)</f>
        <v>#N/A</v>
      </c>
      <c r="DM384" t="e">
        <f>CONCATENATE(DI384,MONTH(VLOOKUP(Récap!DK384,'Création N° Lot'!$D$3:$E$18,2,0)),RIGHT(YEAR(VLOOKUP(Récap!DK384,'Création N° Lot'!$D$3:$E$18,2,0)),2)," - ",DAY(DL384),"/",MONTH(DL384),"/",YEAR(DL384))</f>
        <v>#N/A</v>
      </c>
      <c r="DP384" s="6"/>
      <c r="DQ384" t="e">
        <f>VLOOKUP(DP384,'Info client'!$A$2:$D$1000,2,0)</f>
        <v>#N/A</v>
      </c>
      <c r="DR384" t="e">
        <f>VLOOKUP(DP384,'Info client'!$A$2:$D$1000,3,0)</f>
        <v>#N/A</v>
      </c>
      <c r="DS384" t="e">
        <f>VLOOKUP(DP384,'Info client'!$A$2:$D$1000,4,0)</f>
        <v>#N/A</v>
      </c>
      <c r="DU384" t="e">
        <f>VLOOKUP(Récap!DV384,'Création N° Lot'!$B$3:$B$18,2,0)</f>
        <v>#N/A</v>
      </c>
      <c r="DX384" t="str">
        <f t="shared" si="69"/>
        <v>44470</v>
      </c>
      <c r="DY384" s="7" t="e">
        <f>VLOOKUP(Récap!DX384,'Création N° Lot'!$D$3:$F$18,3,0)</f>
        <v>#N/A</v>
      </c>
      <c r="DZ384" t="e">
        <f>CONCATENATE(DV384,MONTH(VLOOKUP(Récap!DX384,'Création N° Lot'!$D$3:$E$18,2,0)),RIGHT(YEAR(VLOOKUP(Récap!DX384,'Création N° Lot'!$D$3:$E$18,2,0)),2)," - ",DAY(DY384),"/",MONTH(DY384),"/",YEAR(DY384))</f>
        <v>#N/A</v>
      </c>
      <c r="EC384" s="6"/>
      <c r="ED384" t="e">
        <f>VLOOKUP(EC384,'Info client'!$A$2:$D$1000,2,0)</f>
        <v>#N/A</v>
      </c>
      <c r="EE384" t="e">
        <f>VLOOKUP(EC384,'Info client'!$A$2:$D$1000,3,0)</f>
        <v>#N/A</v>
      </c>
      <c r="EF384" t="e">
        <f>VLOOKUP(EC384,'Info client'!$A$2:$D$1000,4,0)</f>
        <v>#N/A</v>
      </c>
      <c r="EH384" t="e">
        <f>VLOOKUP(Récap!EI384,'Création N° Lot'!$B$3:$B$18,2,0)</f>
        <v>#N/A</v>
      </c>
      <c r="EK384" t="str">
        <f t="shared" si="70"/>
        <v>44501</v>
      </c>
      <c r="EL384" s="7" t="e">
        <f>VLOOKUP(Récap!EK384,'Création N° Lot'!$D$3:$F$18,3,0)</f>
        <v>#N/A</v>
      </c>
      <c r="EM384" t="e">
        <f>CONCATENATE(EI384,MONTH(VLOOKUP(Récap!EK384,'Création N° Lot'!$D$3:$E$18,2,0)),RIGHT(YEAR(VLOOKUP(Récap!EK384,'Création N° Lot'!$D$3:$E$18,2,0)),2)," - ",DAY(EL384),"/",MONTH(EL384),"/",YEAR(EL384))</f>
        <v>#N/A</v>
      </c>
      <c r="EP384" s="6"/>
      <c r="EQ384" t="e">
        <f>VLOOKUP(EP384,'Info client'!$A$2:$D$1000,2,0)</f>
        <v>#N/A</v>
      </c>
      <c r="ER384" t="e">
        <f>VLOOKUP(EP384,'Info client'!$A$2:$D$1000,3,0)</f>
        <v>#N/A</v>
      </c>
      <c r="ES384" t="e">
        <f>VLOOKUP(EP384,'Info client'!$A$2:$D$1000,4,0)</f>
        <v>#N/A</v>
      </c>
      <c r="EU384" t="e">
        <f>VLOOKUP(Récap!EV384,'Création N° Lot'!$B$3:$B$18,2,0)</f>
        <v>#N/A</v>
      </c>
      <c r="EX384" t="str">
        <f t="shared" si="71"/>
        <v>44531</v>
      </c>
      <c r="EY384" s="7" t="e">
        <f>VLOOKUP(Récap!EX384,'Création N° Lot'!$D$3:$F$18,3,0)</f>
        <v>#N/A</v>
      </c>
      <c r="EZ384" t="e">
        <f>CONCATENATE(EV384,MONTH(VLOOKUP(Récap!EX384,'Création N° Lot'!$D$3:$E$18,2,0)),RIGHT(YEAR(VLOOKUP(Récap!EX384,'Création N° Lot'!$D$3:$E$18,2,0)),2)," - ",DAY(EY384),"/",MONTH(EY384),"/",YEAR(EY384))</f>
        <v>#N/A</v>
      </c>
    </row>
    <row r="385" spans="2:156" x14ac:dyDescent="0.25">
      <c r="B385" t="e">
        <f>VLOOKUP($A385,'Info client'!$A$2:$D$1000,2,0)</f>
        <v>#N/A</v>
      </c>
      <c r="C385" t="e">
        <f>VLOOKUP($A385,'Info client'!$A$2:$D$1000,3,0)</f>
        <v>#N/A</v>
      </c>
      <c r="D385" t="e">
        <f>VLOOKUP($A385,'Info client'!$A$2:$D$1000,4,0)</f>
        <v>#N/A</v>
      </c>
      <c r="F385" t="e">
        <f>VLOOKUP(Récap!G385,'Création N° Lot'!B297:B397,2,0)</f>
        <v>#N/A</v>
      </c>
      <c r="I385" t="str">
        <f t="shared" si="60"/>
        <v>44197</v>
      </c>
      <c r="J385" s="7" t="e">
        <f>VLOOKUP(Récap!I385,'Création N° Lot'!$D$3:$F$18,3,0)</f>
        <v>#N/A</v>
      </c>
      <c r="K385" t="e">
        <f>CONCATENATE(G385,MONTH(VLOOKUP(Récap!I385,'Création N° Lot'!$D$3:$E$18,2,0)),RIGHT(YEAR(VLOOKUP(Récap!I385,'Création N° Lot'!$D$3:$E$18,2,0)),2)," - ",DAY(J385),"/",MONTH(J385),"/",YEAR(J385))</f>
        <v>#N/A</v>
      </c>
      <c r="O385" t="e">
        <f>VLOOKUP(N385,'Info client'!$A$2:$D$1000,2,0)</f>
        <v>#N/A</v>
      </c>
      <c r="P385" t="e">
        <f>VLOOKUP($A385,'Info client'!$A$2:$D$1000,3,0)</f>
        <v>#N/A</v>
      </c>
      <c r="Q385" t="e">
        <f>VLOOKUP($A385,'Info client'!$A$2:$D$1000,4,0)</f>
        <v>#N/A</v>
      </c>
      <c r="S385" t="e">
        <f>VLOOKUP(Récap!G385,'Création N° Lot'!$B$3:$B$18,2,0)</f>
        <v>#N/A</v>
      </c>
      <c r="V385" t="str">
        <f t="shared" si="61"/>
        <v>44228</v>
      </c>
      <c r="W385" s="7" t="e">
        <f>VLOOKUP(Récap!V385,'Création N° Lot'!$D$3:$F$18,3,0)</f>
        <v>#N/A</v>
      </c>
      <c r="X385" t="e">
        <f>CONCATENATE(T385,MONTH(VLOOKUP(Récap!V385,'Création N° Lot'!$D$3:$E$18,2,0)),RIGHT(YEAR(VLOOKUP(Récap!V385,'Création N° Lot'!$D$3:$E$18,2,0)),2)," - ",DAY(W385),"/",MONTH(W385),"/",YEAR(W385))</f>
        <v>#N/A</v>
      </c>
      <c r="AA385" s="6"/>
      <c r="AB385" t="e">
        <f>VLOOKUP(AA385,'Info client'!$A$2:$D$1000,2,0)</f>
        <v>#N/A</v>
      </c>
      <c r="AC385" t="e">
        <f>VLOOKUP(AA385,'Info client'!$A$2:$D$1000,3,0)</f>
        <v>#N/A</v>
      </c>
      <c r="AD385" t="e">
        <f>VLOOKUP(AA385,'Info client'!$A$2:$D$1000,4,0)</f>
        <v>#N/A</v>
      </c>
      <c r="AF385" t="e">
        <f>VLOOKUP(Récap!AG385,'Création N° Lot'!$B$3:$B$18,2,0)</f>
        <v>#N/A</v>
      </c>
      <c r="AI385" t="str">
        <f t="shared" si="62"/>
        <v>44256</v>
      </c>
      <c r="AJ385" s="7" t="e">
        <f>VLOOKUP(Récap!AI385,'Création N° Lot'!$D$3:$F$18,3,0)</f>
        <v>#N/A</v>
      </c>
      <c r="AK385" t="e">
        <f>CONCATENATE(AG385,MONTH(VLOOKUP(Récap!AI385,'Création N° Lot'!$D$3:$E$18,2,0)),RIGHT(YEAR(VLOOKUP(Récap!AI385,'Création N° Lot'!$D$3:$E$18,2,0)),2)," - ",DAY(AJ385),"/",MONTH(AJ385),"/",YEAR(AJ385))</f>
        <v>#N/A</v>
      </c>
      <c r="AP385" s="6"/>
      <c r="AQ385" t="e">
        <f>VLOOKUP(AP385,'Info client'!$A$2:$D$1000,2,0)</f>
        <v>#N/A</v>
      </c>
      <c r="AR385" t="e">
        <f>VLOOKUP(AP385,'Info client'!$A$2:$D$1000,3,0)</f>
        <v>#N/A</v>
      </c>
      <c r="AS385" t="e">
        <f>VLOOKUP(AP385,'Info client'!$A$2:$D$1000,4,0)</f>
        <v>#N/A</v>
      </c>
      <c r="AU385" t="e">
        <f>VLOOKUP(Récap!AV385,'Création N° Lot'!$B$3:$B$18,2,0)</f>
        <v>#N/A</v>
      </c>
      <c r="AX385" t="str">
        <f t="shared" si="63"/>
        <v>44287</v>
      </c>
      <c r="AY385" s="7" t="e">
        <f>VLOOKUP(Récap!AX385,'Création N° Lot'!$D$3:$F$18,3,0)</f>
        <v>#N/A</v>
      </c>
      <c r="AZ385" t="e">
        <f>CONCATENATE(AV385,MONTH(VLOOKUP(Récap!AX385,'Création N° Lot'!$D$3:$E$18,2,0)),RIGHT(YEAR(VLOOKUP(Récap!AX385,'Création N° Lot'!$D$3:$E$18,2,0)),2)," - ",DAY(AY385),"/",MONTH(AY385),"/",YEAR(AY385))</f>
        <v>#N/A</v>
      </c>
      <c r="BC385" s="6"/>
      <c r="BD385" t="e">
        <f>VLOOKUP(BC385,'Info client'!$A$2:$D$1000,2,0)</f>
        <v>#N/A</v>
      </c>
      <c r="BE385" t="e">
        <f>VLOOKUP(BC385,'Info client'!$A$2:$D$1000,3,0)</f>
        <v>#N/A</v>
      </c>
      <c r="BF385" t="e">
        <f>VLOOKUP(BC385,'Info client'!$A$2:$D$1000,4,0)</f>
        <v>#N/A</v>
      </c>
      <c r="BH385" t="e">
        <f>VLOOKUP(Récap!BI385,'Création N° Lot'!$B$3:$B$18,2,0)</f>
        <v>#N/A</v>
      </c>
      <c r="BK385" t="str">
        <f t="shared" si="64"/>
        <v>44317</v>
      </c>
      <c r="BL385" s="7" t="e">
        <f>VLOOKUP(Récap!BK385,'Création N° Lot'!$D$3:$F$18,3,0)</f>
        <v>#N/A</v>
      </c>
      <c r="BM385" t="e">
        <f>CONCATENATE(BI385,MONTH(VLOOKUP(Récap!BK385,'Création N° Lot'!$D$3:$E$18,2,0)),RIGHT(YEAR(VLOOKUP(Récap!BK385,'Création N° Lot'!$D$3:$E$18,2,0)),2)," - ",DAY(BL385),"/",MONTH(BL385),"/",YEAR(BL385))</f>
        <v>#N/A</v>
      </c>
      <c r="BP385" s="6"/>
      <c r="BQ385" t="e">
        <f>VLOOKUP(BP385,'Info client'!$A$2:$D$1000,2,0)</f>
        <v>#N/A</v>
      </c>
      <c r="BR385" t="e">
        <f>VLOOKUP(BP385,'Info client'!$A$2:$D$1000,3,0)</f>
        <v>#N/A</v>
      </c>
      <c r="BS385" t="e">
        <f>VLOOKUP(BP385,'Info client'!$A$2:$D$1000,4,0)</f>
        <v>#N/A</v>
      </c>
      <c r="BU385" t="e">
        <f>VLOOKUP(Récap!BV385,'Création N° Lot'!$B$3:$B$18,2,0)</f>
        <v>#N/A</v>
      </c>
      <c r="BX385" t="str">
        <f t="shared" si="65"/>
        <v>44348</v>
      </c>
      <c r="BY385" s="7" t="e">
        <f>VLOOKUP(Récap!BX385,'Création N° Lot'!$D$3:$F$18,3,0)</f>
        <v>#N/A</v>
      </c>
      <c r="BZ385" t="e">
        <f>CONCATENATE(BV385,MONTH(VLOOKUP(Récap!BX385,'Création N° Lot'!$D$3:$E$18,2,0)),RIGHT(YEAR(VLOOKUP(Récap!BX385,'Création N° Lot'!$D$3:$E$18,2,0)),2)," - ",DAY(BY385),"/",MONTH(BY385),"/",YEAR(BY385))</f>
        <v>#N/A</v>
      </c>
      <c r="CC385" s="6"/>
      <c r="CD385" t="e">
        <f>VLOOKUP(CC385,'Info client'!$A$2:$D$1000,2,0)</f>
        <v>#N/A</v>
      </c>
      <c r="CE385" t="e">
        <f>VLOOKUP(CC385,'Info client'!$A$2:$D$1000,3,0)</f>
        <v>#N/A</v>
      </c>
      <c r="CF385" t="e">
        <f>VLOOKUP(CC385,'Info client'!$A$2:$D$1000,4,0)</f>
        <v>#N/A</v>
      </c>
      <c r="CH385" t="e">
        <f>VLOOKUP(Récap!CI385,'Création N° Lot'!$B$3:$B$18,2,0)</f>
        <v>#N/A</v>
      </c>
      <c r="CK385" t="str">
        <f t="shared" si="66"/>
        <v>44378</v>
      </c>
      <c r="CL385" s="7" t="e">
        <f>VLOOKUP(Récap!CK385,'Création N° Lot'!$D$3:$F$18,3,0)</f>
        <v>#N/A</v>
      </c>
      <c r="CM385" t="e">
        <f>CONCATENATE(CI385,MONTH(VLOOKUP(Récap!CK385,'Création N° Lot'!$D$3:$E$18,2,0)),RIGHT(YEAR(VLOOKUP(Récap!CK385,'Création N° Lot'!$D$3:$E$18,2,0)),2)," - ",DAY(CL385),"/",MONTH(CL385),"/",YEAR(CL385))</f>
        <v>#N/A</v>
      </c>
      <c r="CP385" s="6"/>
      <c r="CQ385" t="e">
        <f>VLOOKUP(CP385,'Info client'!$A$2:$D$1000,2,0)</f>
        <v>#N/A</v>
      </c>
      <c r="CR385" t="e">
        <f>VLOOKUP(CP385,'Info client'!$A$2:$D$1000,3,0)</f>
        <v>#N/A</v>
      </c>
      <c r="CS385" t="e">
        <f>VLOOKUP(CP385,'Info client'!$A$2:$D$1000,4,0)</f>
        <v>#N/A</v>
      </c>
      <c r="CU385" t="e">
        <f>VLOOKUP(Récap!CV385,'Création N° Lot'!$B$3:$B$18,2,0)</f>
        <v>#N/A</v>
      </c>
      <c r="CX385" t="str">
        <f t="shared" si="67"/>
        <v>Aout 2021</v>
      </c>
      <c r="CY385" s="7" t="e">
        <f>VLOOKUP(Récap!CX385,'Création N° Lot'!$D$3:$F$18,3,0)</f>
        <v>#N/A</v>
      </c>
      <c r="CZ385" t="e">
        <f>CONCATENATE(CV385,MONTH(VLOOKUP(Récap!CX385,'Création N° Lot'!$D$3:$E$18,2,0)),RIGHT(YEAR(VLOOKUP(Récap!CX385,'Création N° Lot'!$D$3:$E$18,2,0)),2)," - ",DAY(CY385),"/",MONTH(CY385),"/",YEAR(CY385))</f>
        <v>#N/A</v>
      </c>
      <c r="DC385" s="6"/>
      <c r="DD385" t="e">
        <f>VLOOKUP(DC385,'Info client'!$A$2:$D$1000,2,0)</f>
        <v>#N/A</v>
      </c>
      <c r="DE385" t="e">
        <f>VLOOKUP(DC385,'Info client'!$A$2:$D$1000,3,0)</f>
        <v>#N/A</v>
      </c>
      <c r="DF385" t="e">
        <f>VLOOKUP(DC385,'Info client'!$A$2:$D$1000,4,0)</f>
        <v>#N/A</v>
      </c>
      <c r="DH385" t="e">
        <f>VLOOKUP(Récap!DI385,'Création N° Lot'!$B$3:$B$18,2,0)</f>
        <v>#N/A</v>
      </c>
      <c r="DK385" t="str">
        <f t="shared" si="68"/>
        <v>44440</v>
      </c>
      <c r="DL385" s="7" t="e">
        <f>VLOOKUP(Récap!DK385,'Création N° Lot'!$D$3:$F$18,3,0)</f>
        <v>#N/A</v>
      </c>
      <c r="DM385" t="e">
        <f>CONCATENATE(DI385,MONTH(VLOOKUP(Récap!DK385,'Création N° Lot'!$D$3:$E$18,2,0)),RIGHT(YEAR(VLOOKUP(Récap!DK385,'Création N° Lot'!$D$3:$E$18,2,0)),2)," - ",DAY(DL385),"/",MONTH(DL385),"/",YEAR(DL385))</f>
        <v>#N/A</v>
      </c>
      <c r="DP385" s="6"/>
      <c r="DQ385" t="e">
        <f>VLOOKUP(DP385,'Info client'!$A$2:$D$1000,2,0)</f>
        <v>#N/A</v>
      </c>
      <c r="DR385" t="e">
        <f>VLOOKUP(DP385,'Info client'!$A$2:$D$1000,3,0)</f>
        <v>#N/A</v>
      </c>
      <c r="DS385" t="e">
        <f>VLOOKUP(DP385,'Info client'!$A$2:$D$1000,4,0)</f>
        <v>#N/A</v>
      </c>
      <c r="DU385" t="e">
        <f>VLOOKUP(Récap!DV385,'Création N° Lot'!$B$3:$B$18,2,0)</f>
        <v>#N/A</v>
      </c>
      <c r="DX385" t="str">
        <f t="shared" si="69"/>
        <v>44470</v>
      </c>
      <c r="DY385" s="7" t="e">
        <f>VLOOKUP(Récap!DX385,'Création N° Lot'!$D$3:$F$18,3,0)</f>
        <v>#N/A</v>
      </c>
      <c r="DZ385" t="e">
        <f>CONCATENATE(DV385,MONTH(VLOOKUP(Récap!DX385,'Création N° Lot'!$D$3:$E$18,2,0)),RIGHT(YEAR(VLOOKUP(Récap!DX385,'Création N° Lot'!$D$3:$E$18,2,0)),2)," - ",DAY(DY385),"/",MONTH(DY385),"/",YEAR(DY385))</f>
        <v>#N/A</v>
      </c>
      <c r="EC385" s="6"/>
      <c r="ED385" t="e">
        <f>VLOOKUP(EC385,'Info client'!$A$2:$D$1000,2,0)</f>
        <v>#N/A</v>
      </c>
      <c r="EE385" t="e">
        <f>VLOOKUP(EC385,'Info client'!$A$2:$D$1000,3,0)</f>
        <v>#N/A</v>
      </c>
      <c r="EF385" t="e">
        <f>VLOOKUP(EC385,'Info client'!$A$2:$D$1000,4,0)</f>
        <v>#N/A</v>
      </c>
      <c r="EH385" t="e">
        <f>VLOOKUP(Récap!EI385,'Création N° Lot'!$B$3:$B$18,2,0)</f>
        <v>#N/A</v>
      </c>
      <c r="EK385" t="str">
        <f t="shared" si="70"/>
        <v>44501</v>
      </c>
      <c r="EL385" s="7" t="e">
        <f>VLOOKUP(Récap!EK385,'Création N° Lot'!$D$3:$F$18,3,0)</f>
        <v>#N/A</v>
      </c>
      <c r="EM385" t="e">
        <f>CONCATENATE(EI385,MONTH(VLOOKUP(Récap!EK385,'Création N° Lot'!$D$3:$E$18,2,0)),RIGHT(YEAR(VLOOKUP(Récap!EK385,'Création N° Lot'!$D$3:$E$18,2,0)),2)," - ",DAY(EL385),"/",MONTH(EL385),"/",YEAR(EL385))</f>
        <v>#N/A</v>
      </c>
      <c r="EP385" s="6"/>
      <c r="EQ385" t="e">
        <f>VLOOKUP(EP385,'Info client'!$A$2:$D$1000,2,0)</f>
        <v>#N/A</v>
      </c>
      <c r="ER385" t="e">
        <f>VLOOKUP(EP385,'Info client'!$A$2:$D$1000,3,0)</f>
        <v>#N/A</v>
      </c>
      <c r="ES385" t="e">
        <f>VLOOKUP(EP385,'Info client'!$A$2:$D$1000,4,0)</f>
        <v>#N/A</v>
      </c>
      <c r="EU385" t="e">
        <f>VLOOKUP(Récap!EV385,'Création N° Lot'!$B$3:$B$18,2,0)</f>
        <v>#N/A</v>
      </c>
      <c r="EX385" t="str">
        <f t="shared" si="71"/>
        <v>44531</v>
      </c>
      <c r="EY385" s="7" t="e">
        <f>VLOOKUP(Récap!EX385,'Création N° Lot'!$D$3:$F$18,3,0)</f>
        <v>#N/A</v>
      </c>
      <c r="EZ385" t="e">
        <f>CONCATENATE(EV385,MONTH(VLOOKUP(Récap!EX385,'Création N° Lot'!$D$3:$E$18,2,0)),RIGHT(YEAR(VLOOKUP(Récap!EX385,'Création N° Lot'!$D$3:$E$18,2,0)),2)," - ",DAY(EY385),"/",MONTH(EY385),"/",YEAR(EY385))</f>
        <v>#N/A</v>
      </c>
    </row>
    <row r="386" spans="2:156" x14ac:dyDescent="0.25">
      <c r="B386" t="e">
        <f>VLOOKUP($A386,'Info client'!$A$2:$D$1000,2,0)</f>
        <v>#N/A</v>
      </c>
      <c r="C386" t="e">
        <f>VLOOKUP($A386,'Info client'!$A$2:$D$1000,3,0)</f>
        <v>#N/A</v>
      </c>
      <c r="D386" t="e">
        <f>VLOOKUP($A386,'Info client'!$A$2:$D$1000,4,0)</f>
        <v>#N/A</v>
      </c>
      <c r="F386" t="e">
        <f>VLOOKUP(Récap!G386,'Création N° Lot'!B298:B398,2,0)</f>
        <v>#N/A</v>
      </c>
      <c r="I386" t="str">
        <f t="shared" si="60"/>
        <v>44197</v>
      </c>
      <c r="J386" s="7" t="e">
        <f>VLOOKUP(Récap!I386,'Création N° Lot'!$D$3:$F$18,3,0)</f>
        <v>#N/A</v>
      </c>
      <c r="K386" t="e">
        <f>CONCATENATE(G386,MONTH(VLOOKUP(Récap!I386,'Création N° Lot'!$D$3:$E$18,2,0)),RIGHT(YEAR(VLOOKUP(Récap!I386,'Création N° Lot'!$D$3:$E$18,2,0)),2)," - ",DAY(J386),"/",MONTH(J386),"/",YEAR(J386))</f>
        <v>#N/A</v>
      </c>
      <c r="O386" t="e">
        <f>VLOOKUP(N386,'Info client'!$A$2:$D$1000,2,0)</f>
        <v>#N/A</v>
      </c>
      <c r="P386" t="e">
        <f>VLOOKUP($A386,'Info client'!$A$2:$D$1000,3,0)</f>
        <v>#N/A</v>
      </c>
      <c r="Q386" t="e">
        <f>VLOOKUP($A386,'Info client'!$A$2:$D$1000,4,0)</f>
        <v>#N/A</v>
      </c>
      <c r="S386" t="e">
        <f>VLOOKUP(Récap!G386,'Création N° Lot'!$B$3:$B$18,2,0)</f>
        <v>#N/A</v>
      </c>
      <c r="V386" t="str">
        <f t="shared" si="61"/>
        <v>44228</v>
      </c>
      <c r="W386" s="7" t="e">
        <f>VLOOKUP(Récap!V386,'Création N° Lot'!$D$3:$F$18,3,0)</f>
        <v>#N/A</v>
      </c>
      <c r="X386" t="e">
        <f>CONCATENATE(T386,MONTH(VLOOKUP(Récap!V386,'Création N° Lot'!$D$3:$E$18,2,0)),RIGHT(YEAR(VLOOKUP(Récap!V386,'Création N° Lot'!$D$3:$E$18,2,0)),2)," - ",DAY(W386),"/",MONTH(W386),"/",YEAR(W386))</f>
        <v>#N/A</v>
      </c>
      <c r="AA386" s="6"/>
      <c r="AB386" t="e">
        <f>VLOOKUP(AA386,'Info client'!$A$2:$D$1000,2,0)</f>
        <v>#N/A</v>
      </c>
      <c r="AC386" t="e">
        <f>VLOOKUP(AA386,'Info client'!$A$2:$D$1000,3,0)</f>
        <v>#N/A</v>
      </c>
      <c r="AD386" t="e">
        <f>VLOOKUP(AA386,'Info client'!$A$2:$D$1000,4,0)</f>
        <v>#N/A</v>
      </c>
      <c r="AF386" t="e">
        <f>VLOOKUP(Récap!AG386,'Création N° Lot'!$B$3:$B$18,2,0)</f>
        <v>#N/A</v>
      </c>
      <c r="AI386" t="str">
        <f t="shared" si="62"/>
        <v>44256</v>
      </c>
      <c r="AJ386" s="7" t="e">
        <f>VLOOKUP(Récap!AI386,'Création N° Lot'!$D$3:$F$18,3,0)</f>
        <v>#N/A</v>
      </c>
      <c r="AK386" t="e">
        <f>CONCATENATE(AG386,MONTH(VLOOKUP(Récap!AI386,'Création N° Lot'!$D$3:$E$18,2,0)),RIGHT(YEAR(VLOOKUP(Récap!AI386,'Création N° Lot'!$D$3:$E$18,2,0)),2)," - ",DAY(AJ386),"/",MONTH(AJ386),"/",YEAR(AJ386))</f>
        <v>#N/A</v>
      </c>
      <c r="AP386" s="6"/>
      <c r="AQ386" t="e">
        <f>VLOOKUP(AP386,'Info client'!$A$2:$D$1000,2,0)</f>
        <v>#N/A</v>
      </c>
      <c r="AR386" t="e">
        <f>VLOOKUP(AP386,'Info client'!$A$2:$D$1000,3,0)</f>
        <v>#N/A</v>
      </c>
      <c r="AS386" t="e">
        <f>VLOOKUP(AP386,'Info client'!$A$2:$D$1000,4,0)</f>
        <v>#N/A</v>
      </c>
      <c r="AU386" t="e">
        <f>VLOOKUP(Récap!AV386,'Création N° Lot'!$B$3:$B$18,2,0)</f>
        <v>#N/A</v>
      </c>
      <c r="AX386" t="str">
        <f t="shared" si="63"/>
        <v>44287</v>
      </c>
      <c r="AY386" s="7" t="e">
        <f>VLOOKUP(Récap!AX386,'Création N° Lot'!$D$3:$F$18,3,0)</f>
        <v>#N/A</v>
      </c>
      <c r="AZ386" t="e">
        <f>CONCATENATE(AV386,MONTH(VLOOKUP(Récap!AX386,'Création N° Lot'!$D$3:$E$18,2,0)),RIGHT(YEAR(VLOOKUP(Récap!AX386,'Création N° Lot'!$D$3:$E$18,2,0)),2)," - ",DAY(AY386),"/",MONTH(AY386),"/",YEAR(AY386))</f>
        <v>#N/A</v>
      </c>
      <c r="BC386" s="6"/>
      <c r="BD386" t="e">
        <f>VLOOKUP(BC386,'Info client'!$A$2:$D$1000,2,0)</f>
        <v>#N/A</v>
      </c>
      <c r="BE386" t="e">
        <f>VLOOKUP(BC386,'Info client'!$A$2:$D$1000,3,0)</f>
        <v>#N/A</v>
      </c>
      <c r="BF386" t="e">
        <f>VLOOKUP(BC386,'Info client'!$A$2:$D$1000,4,0)</f>
        <v>#N/A</v>
      </c>
      <c r="BH386" t="e">
        <f>VLOOKUP(Récap!BI386,'Création N° Lot'!$B$3:$B$18,2,0)</f>
        <v>#N/A</v>
      </c>
      <c r="BK386" t="str">
        <f t="shared" si="64"/>
        <v>44317</v>
      </c>
      <c r="BL386" s="7" t="e">
        <f>VLOOKUP(Récap!BK386,'Création N° Lot'!$D$3:$F$18,3,0)</f>
        <v>#N/A</v>
      </c>
      <c r="BM386" t="e">
        <f>CONCATENATE(BI386,MONTH(VLOOKUP(Récap!BK386,'Création N° Lot'!$D$3:$E$18,2,0)),RIGHT(YEAR(VLOOKUP(Récap!BK386,'Création N° Lot'!$D$3:$E$18,2,0)),2)," - ",DAY(BL386),"/",MONTH(BL386),"/",YEAR(BL386))</f>
        <v>#N/A</v>
      </c>
      <c r="BP386" s="6"/>
      <c r="BQ386" t="e">
        <f>VLOOKUP(BP386,'Info client'!$A$2:$D$1000,2,0)</f>
        <v>#N/A</v>
      </c>
      <c r="BR386" t="e">
        <f>VLOOKUP(BP386,'Info client'!$A$2:$D$1000,3,0)</f>
        <v>#N/A</v>
      </c>
      <c r="BS386" t="e">
        <f>VLOOKUP(BP386,'Info client'!$A$2:$D$1000,4,0)</f>
        <v>#N/A</v>
      </c>
      <c r="BU386" t="e">
        <f>VLOOKUP(Récap!BV386,'Création N° Lot'!$B$3:$B$18,2,0)</f>
        <v>#N/A</v>
      </c>
      <c r="BX386" t="str">
        <f t="shared" si="65"/>
        <v>44348</v>
      </c>
      <c r="BY386" s="7" t="e">
        <f>VLOOKUP(Récap!BX386,'Création N° Lot'!$D$3:$F$18,3,0)</f>
        <v>#N/A</v>
      </c>
      <c r="BZ386" t="e">
        <f>CONCATENATE(BV386,MONTH(VLOOKUP(Récap!BX386,'Création N° Lot'!$D$3:$E$18,2,0)),RIGHT(YEAR(VLOOKUP(Récap!BX386,'Création N° Lot'!$D$3:$E$18,2,0)),2)," - ",DAY(BY386),"/",MONTH(BY386),"/",YEAR(BY386))</f>
        <v>#N/A</v>
      </c>
      <c r="CC386" s="6"/>
      <c r="CD386" t="e">
        <f>VLOOKUP(CC386,'Info client'!$A$2:$D$1000,2,0)</f>
        <v>#N/A</v>
      </c>
      <c r="CE386" t="e">
        <f>VLOOKUP(CC386,'Info client'!$A$2:$D$1000,3,0)</f>
        <v>#N/A</v>
      </c>
      <c r="CF386" t="e">
        <f>VLOOKUP(CC386,'Info client'!$A$2:$D$1000,4,0)</f>
        <v>#N/A</v>
      </c>
      <c r="CH386" t="e">
        <f>VLOOKUP(Récap!CI386,'Création N° Lot'!$B$3:$B$18,2,0)</f>
        <v>#N/A</v>
      </c>
      <c r="CK386" t="str">
        <f t="shared" si="66"/>
        <v>44378</v>
      </c>
      <c r="CL386" s="7" t="e">
        <f>VLOOKUP(Récap!CK386,'Création N° Lot'!$D$3:$F$18,3,0)</f>
        <v>#N/A</v>
      </c>
      <c r="CM386" t="e">
        <f>CONCATENATE(CI386,MONTH(VLOOKUP(Récap!CK386,'Création N° Lot'!$D$3:$E$18,2,0)),RIGHT(YEAR(VLOOKUP(Récap!CK386,'Création N° Lot'!$D$3:$E$18,2,0)),2)," - ",DAY(CL386),"/",MONTH(CL386),"/",YEAR(CL386))</f>
        <v>#N/A</v>
      </c>
      <c r="CP386" s="6"/>
      <c r="CQ386" t="e">
        <f>VLOOKUP(CP386,'Info client'!$A$2:$D$1000,2,0)</f>
        <v>#N/A</v>
      </c>
      <c r="CR386" t="e">
        <f>VLOOKUP(CP386,'Info client'!$A$2:$D$1000,3,0)</f>
        <v>#N/A</v>
      </c>
      <c r="CS386" t="e">
        <f>VLOOKUP(CP386,'Info client'!$A$2:$D$1000,4,0)</f>
        <v>#N/A</v>
      </c>
      <c r="CU386" t="e">
        <f>VLOOKUP(Récap!CV386,'Création N° Lot'!$B$3:$B$18,2,0)</f>
        <v>#N/A</v>
      </c>
      <c r="CX386" t="str">
        <f t="shared" si="67"/>
        <v>Aout 2021</v>
      </c>
      <c r="CY386" s="7" t="e">
        <f>VLOOKUP(Récap!CX386,'Création N° Lot'!$D$3:$F$18,3,0)</f>
        <v>#N/A</v>
      </c>
      <c r="CZ386" t="e">
        <f>CONCATENATE(CV386,MONTH(VLOOKUP(Récap!CX386,'Création N° Lot'!$D$3:$E$18,2,0)),RIGHT(YEAR(VLOOKUP(Récap!CX386,'Création N° Lot'!$D$3:$E$18,2,0)),2)," - ",DAY(CY386),"/",MONTH(CY386),"/",YEAR(CY386))</f>
        <v>#N/A</v>
      </c>
      <c r="DC386" s="6"/>
      <c r="DD386" t="e">
        <f>VLOOKUP(DC386,'Info client'!$A$2:$D$1000,2,0)</f>
        <v>#N/A</v>
      </c>
      <c r="DE386" t="e">
        <f>VLOOKUP(DC386,'Info client'!$A$2:$D$1000,3,0)</f>
        <v>#N/A</v>
      </c>
      <c r="DF386" t="e">
        <f>VLOOKUP(DC386,'Info client'!$A$2:$D$1000,4,0)</f>
        <v>#N/A</v>
      </c>
      <c r="DH386" t="e">
        <f>VLOOKUP(Récap!DI386,'Création N° Lot'!$B$3:$B$18,2,0)</f>
        <v>#N/A</v>
      </c>
      <c r="DK386" t="str">
        <f t="shared" si="68"/>
        <v>44440</v>
      </c>
      <c r="DL386" s="7" t="e">
        <f>VLOOKUP(Récap!DK386,'Création N° Lot'!$D$3:$F$18,3,0)</f>
        <v>#N/A</v>
      </c>
      <c r="DM386" t="e">
        <f>CONCATENATE(DI386,MONTH(VLOOKUP(Récap!DK386,'Création N° Lot'!$D$3:$E$18,2,0)),RIGHT(YEAR(VLOOKUP(Récap!DK386,'Création N° Lot'!$D$3:$E$18,2,0)),2)," - ",DAY(DL386),"/",MONTH(DL386),"/",YEAR(DL386))</f>
        <v>#N/A</v>
      </c>
      <c r="DP386" s="6"/>
      <c r="DQ386" t="e">
        <f>VLOOKUP(DP386,'Info client'!$A$2:$D$1000,2,0)</f>
        <v>#N/A</v>
      </c>
      <c r="DR386" t="e">
        <f>VLOOKUP(DP386,'Info client'!$A$2:$D$1000,3,0)</f>
        <v>#N/A</v>
      </c>
      <c r="DS386" t="e">
        <f>VLOOKUP(DP386,'Info client'!$A$2:$D$1000,4,0)</f>
        <v>#N/A</v>
      </c>
      <c r="DU386" t="e">
        <f>VLOOKUP(Récap!DV386,'Création N° Lot'!$B$3:$B$18,2,0)</f>
        <v>#N/A</v>
      </c>
      <c r="DX386" t="str">
        <f t="shared" si="69"/>
        <v>44470</v>
      </c>
      <c r="DY386" s="7" t="e">
        <f>VLOOKUP(Récap!DX386,'Création N° Lot'!$D$3:$F$18,3,0)</f>
        <v>#N/A</v>
      </c>
      <c r="DZ386" t="e">
        <f>CONCATENATE(DV386,MONTH(VLOOKUP(Récap!DX386,'Création N° Lot'!$D$3:$E$18,2,0)),RIGHT(YEAR(VLOOKUP(Récap!DX386,'Création N° Lot'!$D$3:$E$18,2,0)),2)," - ",DAY(DY386),"/",MONTH(DY386),"/",YEAR(DY386))</f>
        <v>#N/A</v>
      </c>
      <c r="EC386" s="6"/>
      <c r="ED386" t="e">
        <f>VLOOKUP(EC386,'Info client'!$A$2:$D$1000,2,0)</f>
        <v>#N/A</v>
      </c>
      <c r="EE386" t="e">
        <f>VLOOKUP(EC386,'Info client'!$A$2:$D$1000,3,0)</f>
        <v>#N/A</v>
      </c>
      <c r="EF386" t="e">
        <f>VLOOKUP(EC386,'Info client'!$A$2:$D$1000,4,0)</f>
        <v>#N/A</v>
      </c>
      <c r="EH386" t="e">
        <f>VLOOKUP(Récap!EI386,'Création N° Lot'!$B$3:$B$18,2,0)</f>
        <v>#N/A</v>
      </c>
      <c r="EK386" t="str">
        <f t="shared" si="70"/>
        <v>44501</v>
      </c>
      <c r="EL386" s="7" t="e">
        <f>VLOOKUP(Récap!EK386,'Création N° Lot'!$D$3:$F$18,3,0)</f>
        <v>#N/A</v>
      </c>
      <c r="EM386" t="e">
        <f>CONCATENATE(EI386,MONTH(VLOOKUP(Récap!EK386,'Création N° Lot'!$D$3:$E$18,2,0)),RIGHT(YEAR(VLOOKUP(Récap!EK386,'Création N° Lot'!$D$3:$E$18,2,0)),2)," - ",DAY(EL386),"/",MONTH(EL386),"/",YEAR(EL386))</f>
        <v>#N/A</v>
      </c>
      <c r="EP386" s="6"/>
      <c r="EQ386" t="e">
        <f>VLOOKUP(EP386,'Info client'!$A$2:$D$1000,2,0)</f>
        <v>#N/A</v>
      </c>
      <c r="ER386" t="e">
        <f>VLOOKUP(EP386,'Info client'!$A$2:$D$1000,3,0)</f>
        <v>#N/A</v>
      </c>
      <c r="ES386" t="e">
        <f>VLOOKUP(EP386,'Info client'!$A$2:$D$1000,4,0)</f>
        <v>#N/A</v>
      </c>
      <c r="EU386" t="e">
        <f>VLOOKUP(Récap!EV386,'Création N° Lot'!$B$3:$B$18,2,0)</f>
        <v>#N/A</v>
      </c>
      <c r="EX386" t="str">
        <f t="shared" si="71"/>
        <v>44531</v>
      </c>
      <c r="EY386" s="7" t="e">
        <f>VLOOKUP(Récap!EX386,'Création N° Lot'!$D$3:$F$18,3,0)</f>
        <v>#N/A</v>
      </c>
      <c r="EZ386" t="e">
        <f>CONCATENATE(EV386,MONTH(VLOOKUP(Récap!EX386,'Création N° Lot'!$D$3:$E$18,2,0)),RIGHT(YEAR(VLOOKUP(Récap!EX386,'Création N° Lot'!$D$3:$E$18,2,0)),2)," - ",DAY(EY386),"/",MONTH(EY386),"/",YEAR(EY386))</f>
        <v>#N/A</v>
      </c>
    </row>
    <row r="387" spans="2:156" x14ac:dyDescent="0.25">
      <c r="B387" t="e">
        <f>VLOOKUP($A387,'Info client'!$A$2:$D$1000,2,0)</f>
        <v>#N/A</v>
      </c>
      <c r="C387" t="e">
        <f>VLOOKUP($A387,'Info client'!$A$2:$D$1000,3,0)</f>
        <v>#N/A</v>
      </c>
      <c r="D387" t="e">
        <f>VLOOKUP($A387,'Info client'!$A$2:$D$1000,4,0)</f>
        <v>#N/A</v>
      </c>
      <c r="F387" t="e">
        <f>VLOOKUP(Récap!G387,'Création N° Lot'!B299:B399,2,0)</f>
        <v>#N/A</v>
      </c>
      <c r="I387" t="str">
        <f t="shared" ref="I387:I450" si="72">CONCATENATE(G387,$A$1,H387)</f>
        <v>44197</v>
      </c>
      <c r="J387" s="7" t="e">
        <f>VLOOKUP(Récap!I387,'Création N° Lot'!$D$3:$F$18,3,0)</f>
        <v>#N/A</v>
      </c>
      <c r="K387" t="e">
        <f>CONCATENATE(G387,MONTH(VLOOKUP(Récap!I387,'Création N° Lot'!$D$3:$E$18,2,0)),RIGHT(YEAR(VLOOKUP(Récap!I387,'Création N° Lot'!$D$3:$E$18,2,0)),2)," - ",DAY(J387),"/",MONTH(J387),"/",YEAR(J387))</f>
        <v>#N/A</v>
      </c>
      <c r="O387" t="e">
        <f>VLOOKUP(N387,'Info client'!$A$2:$D$1000,2,0)</f>
        <v>#N/A</v>
      </c>
      <c r="P387" t="e">
        <f>VLOOKUP($A387,'Info client'!$A$2:$D$1000,3,0)</f>
        <v>#N/A</v>
      </c>
      <c r="Q387" t="e">
        <f>VLOOKUP($A387,'Info client'!$A$2:$D$1000,4,0)</f>
        <v>#N/A</v>
      </c>
      <c r="S387" t="e">
        <f>VLOOKUP(Récap!G387,'Création N° Lot'!$B$3:$B$18,2,0)</f>
        <v>#N/A</v>
      </c>
      <c r="V387" t="str">
        <f t="shared" ref="V387:V450" si="73">CONCATENATE(T387,N$1,U387)</f>
        <v>44228</v>
      </c>
      <c r="W387" s="7" t="e">
        <f>VLOOKUP(Récap!V387,'Création N° Lot'!$D$3:$F$18,3,0)</f>
        <v>#N/A</v>
      </c>
      <c r="X387" t="e">
        <f>CONCATENATE(T387,MONTH(VLOOKUP(Récap!V387,'Création N° Lot'!$D$3:$E$18,2,0)),RIGHT(YEAR(VLOOKUP(Récap!V387,'Création N° Lot'!$D$3:$E$18,2,0)),2)," - ",DAY(W387),"/",MONTH(W387),"/",YEAR(W387))</f>
        <v>#N/A</v>
      </c>
      <c r="AA387" s="6"/>
      <c r="AB387" t="e">
        <f>VLOOKUP(AA387,'Info client'!$A$2:$D$1000,2,0)</f>
        <v>#N/A</v>
      </c>
      <c r="AC387" t="e">
        <f>VLOOKUP(AA387,'Info client'!$A$2:$D$1000,3,0)</f>
        <v>#N/A</v>
      </c>
      <c r="AD387" t="e">
        <f>VLOOKUP(AA387,'Info client'!$A$2:$D$1000,4,0)</f>
        <v>#N/A</v>
      </c>
      <c r="AF387" t="e">
        <f>VLOOKUP(Récap!AG387,'Création N° Lot'!$B$3:$B$18,2,0)</f>
        <v>#N/A</v>
      </c>
      <c r="AI387" t="str">
        <f t="shared" ref="AI387:AI450" si="74">CONCATENATE(AG387,AA$1,AH387)</f>
        <v>44256</v>
      </c>
      <c r="AJ387" s="7" t="e">
        <f>VLOOKUP(Récap!AI387,'Création N° Lot'!$D$3:$F$18,3,0)</f>
        <v>#N/A</v>
      </c>
      <c r="AK387" t="e">
        <f>CONCATENATE(AG387,MONTH(VLOOKUP(Récap!AI387,'Création N° Lot'!$D$3:$E$18,2,0)),RIGHT(YEAR(VLOOKUP(Récap!AI387,'Création N° Lot'!$D$3:$E$18,2,0)),2)," - ",DAY(AJ387),"/",MONTH(AJ387),"/",YEAR(AJ387))</f>
        <v>#N/A</v>
      </c>
      <c r="AP387" s="6"/>
      <c r="AQ387" t="e">
        <f>VLOOKUP(AP387,'Info client'!$A$2:$D$1000,2,0)</f>
        <v>#N/A</v>
      </c>
      <c r="AR387" t="e">
        <f>VLOOKUP(AP387,'Info client'!$A$2:$D$1000,3,0)</f>
        <v>#N/A</v>
      </c>
      <c r="AS387" t="e">
        <f>VLOOKUP(AP387,'Info client'!$A$2:$D$1000,4,0)</f>
        <v>#N/A</v>
      </c>
      <c r="AU387" t="e">
        <f>VLOOKUP(Récap!AV387,'Création N° Lot'!$B$3:$B$18,2,0)</f>
        <v>#N/A</v>
      </c>
      <c r="AX387" t="str">
        <f t="shared" ref="AX387:AX450" si="75">CONCATENATE(AV387,AP$1,AW387)</f>
        <v>44287</v>
      </c>
      <c r="AY387" s="7" t="e">
        <f>VLOOKUP(Récap!AX387,'Création N° Lot'!$D$3:$F$18,3,0)</f>
        <v>#N/A</v>
      </c>
      <c r="AZ387" t="e">
        <f>CONCATENATE(AV387,MONTH(VLOOKUP(Récap!AX387,'Création N° Lot'!$D$3:$E$18,2,0)),RIGHT(YEAR(VLOOKUP(Récap!AX387,'Création N° Lot'!$D$3:$E$18,2,0)),2)," - ",DAY(AY387),"/",MONTH(AY387),"/",YEAR(AY387))</f>
        <v>#N/A</v>
      </c>
      <c r="BC387" s="6"/>
      <c r="BD387" t="e">
        <f>VLOOKUP(BC387,'Info client'!$A$2:$D$1000,2,0)</f>
        <v>#N/A</v>
      </c>
      <c r="BE387" t="e">
        <f>VLOOKUP(BC387,'Info client'!$A$2:$D$1000,3,0)</f>
        <v>#N/A</v>
      </c>
      <c r="BF387" t="e">
        <f>VLOOKUP(BC387,'Info client'!$A$2:$D$1000,4,0)</f>
        <v>#N/A</v>
      </c>
      <c r="BH387" t="e">
        <f>VLOOKUP(Récap!BI387,'Création N° Lot'!$B$3:$B$18,2,0)</f>
        <v>#N/A</v>
      </c>
      <c r="BK387" t="str">
        <f t="shared" ref="BK387:BK450" si="76">CONCATENATE(BI387,BC$1,BJ387)</f>
        <v>44317</v>
      </c>
      <c r="BL387" s="7" t="e">
        <f>VLOOKUP(Récap!BK387,'Création N° Lot'!$D$3:$F$18,3,0)</f>
        <v>#N/A</v>
      </c>
      <c r="BM387" t="e">
        <f>CONCATENATE(BI387,MONTH(VLOOKUP(Récap!BK387,'Création N° Lot'!$D$3:$E$18,2,0)),RIGHT(YEAR(VLOOKUP(Récap!BK387,'Création N° Lot'!$D$3:$E$18,2,0)),2)," - ",DAY(BL387),"/",MONTH(BL387),"/",YEAR(BL387))</f>
        <v>#N/A</v>
      </c>
      <c r="BP387" s="6"/>
      <c r="BQ387" t="e">
        <f>VLOOKUP(BP387,'Info client'!$A$2:$D$1000,2,0)</f>
        <v>#N/A</v>
      </c>
      <c r="BR387" t="e">
        <f>VLOOKUP(BP387,'Info client'!$A$2:$D$1000,3,0)</f>
        <v>#N/A</v>
      </c>
      <c r="BS387" t="e">
        <f>VLOOKUP(BP387,'Info client'!$A$2:$D$1000,4,0)</f>
        <v>#N/A</v>
      </c>
      <c r="BU387" t="e">
        <f>VLOOKUP(Récap!BV387,'Création N° Lot'!$B$3:$B$18,2,0)</f>
        <v>#N/A</v>
      </c>
      <c r="BX387" t="str">
        <f t="shared" ref="BX387:BX450" si="77">CONCATENATE(BV387,BP$1,BW387)</f>
        <v>44348</v>
      </c>
      <c r="BY387" s="7" t="e">
        <f>VLOOKUP(Récap!BX387,'Création N° Lot'!$D$3:$F$18,3,0)</f>
        <v>#N/A</v>
      </c>
      <c r="BZ387" t="e">
        <f>CONCATENATE(BV387,MONTH(VLOOKUP(Récap!BX387,'Création N° Lot'!$D$3:$E$18,2,0)),RIGHT(YEAR(VLOOKUP(Récap!BX387,'Création N° Lot'!$D$3:$E$18,2,0)),2)," - ",DAY(BY387),"/",MONTH(BY387),"/",YEAR(BY387))</f>
        <v>#N/A</v>
      </c>
      <c r="CC387" s="6"/>
      <c r="CD387" t="e">
        <f>VLOOKUP(CC387,'Info client'!$A$2:$D$1000,2,0)</f>
        <v>#N/A</v>
      </c>
      <c r="CE387" t="e">
        <f>VLOOKUP(CC387,'Info client'!$A$2:$D$1000,3,0)</f>
        <v>#N/A</v>
      </c>
      <c r="CF387" t="e">
        <f>VLOOKUP(CC387,'Info client'!$A$2:$D$1000,4,0)</f>
        <v>#N/A</v>
      </c>
      <c r="CH387" t="e">
        <f>VLOOKUP(Récap!CI387,'Création N° Lot'!$B$3:$B$18,2,0)</f>
        <v>#N/A</v>
      </c>
      <c r="CK387" t="str">
        <f t="shared" ref="CK387:CK450" si="78">CONCATENATE(CI387,CC$1,CJ387)</f>
        <v>44378</v>
      </c>
      <c r="CL387" s="7" t="e">
        <f>VLOOKUP(Récap!CK387,'Création N° Lot'!$D$3:$F$18,3,0)</f>
        <v>#N/A</v>
      </c>
      <c r="CM387" t="e">
        <f>CONCATENATE(CI387,MONTH(VLOOKUP(Récap!CK387,'Création N° Lot'!$D$3:$E$18,2,0)),RIGHT(YEAR(VLOOKUP(Récap!CK387,'Création N° Lot'!$D$3:$E$18,2,0)),2)," - ",DAY(CL387),"/",MONTH(CL387),"/",YEAR(CL387))</f>
        <v>#N/A</v>
      </c>
      <c r="CP387" s="6"/>
      <c r="CQ387" t="e">
        <f>VLOOKUP(CP387,'Info client'!$A$2:$D$1000,2,0)</f>
        <v>#N/A</v>
      </c>
      <c r="CR387" t="e">
        <f>VLOOKUP(CP387,'Info client'!$A$2:$D$1000,3,0)</f>
        <v>#N/A</v>
      </c>
      <c r="CS387" t="e">
        <f>VLOOKUP(CP387,'Info client'!$A$2:$D$1000,4,0)</f>
        <v>#N/A</v>
      </c>
      <c r="CU387" t="e">
        <f>VLOOKUP(Récap!CV387,'Création N° Lot'!$B$3:$B$18,2,0)</f>
        <v>#N/A</v>
      </c>
      <c r="CX387" t="str">
        <f t="shared" ref="CX387:CX450" si="79">CONCATENATE(CV387,CP$1,CW387)</f>
        <v>Aout 2021</v>
      </c>
      <c r="CY387" s="7" t="e">
        <f>VLOOKUP(Récap!CX387,'Création N° Lot'!$D$3:$F$18,3,0)</f>
        <v>#N/A</v>
      </c>
      <c r="CZ387" t="e">
        <f>CONCATENATE(CV387,MONTH(VLOOKUP(Récap!CX387,'Création N° Lot'!$D$3:$E$18,2,0)),RIGHT(YEAR(VLOOKUP(Récap!CX387,'Création N° Lot'!$D$3:$E$18,2,0)),2)," - ",DAY(CY387),"/",MONTH(CY387),"/",YEAR(CY387))</f>
        <v>#N/A</v>
      </c>
      <c r="DC387" s="6"/>
      <c r="DD387" t="e">
        <f>VLOOKUP(DC387,'Info client'!$A$2:$D$1000,2,0)</f>
        <v>#N/A</v>
      </c>
      <c r="DE387" t="e">
        <f>VLOOKUP(DC387,'Info client'!$A$2:$D$1000,3,0)</f>
        <v>#N/A</v>
      </c>
      <c r="DF387" t="e">
        <f>VLOOKUP(DC387,'Info client'!$A$2:$D$1000,4,0)</f>
        <v>#N/A</v>
      </c>
      <c r="DH387" t="e">
        <f>VLOOKUP(Récap!DI387,'Création N° Lot'!$B$3:$B$18,2,0)</f>
        <v>#N/A</v>
      </c>
      <c r="DK387" t="str">
        <f t="shared" ref="DK387:DK450" si="80">CONCATENATE(DI387,DC$1,DJ387)</f>
        <v>44440</v>
      </c>
      <c r="DL387" s="7" t="e">
        <f>VLOOKUP(Récap!DK387,'Création N° Lot'!$D$3:$F$18,3,0)</f>
        <v>#N/A</v>
      </c>
      <c r="DM387" t="e">
        <f>CONCATENATE(DI387,MONTH(VLOOKUP(Récap!DK387,'Création N° Lot'!$D$3:$E$18,2,0)),RIGHT(YEAR(VLOOKUP(Récap!DK387,'Création N° Lot'!$D$3:$E$18,2,0)),2)," - ",DAY(DL387),"/",MONTH(DL387),"/",YEAR(DL387))</f>
        <v>#N/A</v>
      </c>
      <c r="DP387" s="6"/>
      <c r="DQ387" t="e">
        <f>VLOOKUP(DP387,'Info client'!$A$2:$D$1000,2,0)</f>
        <v>#N/A</v>
      </c>
      <c r="DR387" t="e">
        <f>VLOOKUP(DP387,'Info client'!$A$2:$D$1000,3,0)</f>
        <v>#N/A</v>
      </c>
      <c r="DS387" t="e">
        <f>VLOOKUP(DP387,'Info client'!$A$2:$D$1000,4,0)</f>
        <v>#N/A</v>
      </c>
      <c r="DU387" t="e">
        <f>VLOOKUP(Récap!DV387,'Création N° Lot'!$B$3:$B$18,2,0)</f>
        <v>#N/A</v>
      </c>
      <c r="DX387" t="str">
        <f t="shared" ref="DX387:DX450" si="81">CONCATENATE(DV387,DP$1,DW387)</f>
        <v>44470</v>
      </c>
      <c r="DY387" s="7" t="e">
        <f>VLOOKUP(Récap!DX387,'Création N° Lot'!$D$3:$F$18,3,0)</f>
        <v>#N/A</v>
      </c>
      <c r="DZ387" t="e">
        <f>CONCATENATE(DV387,MONTH(VLOOKUP(Récap!DX387,'Création N° Lot'!$D$3:$E$18,2,0)),RIGHT(YEAR(VLOOKUP(Récap!DX387,'Création N° Lot'!$D$3:$E$18,2,0)),2)," - ",DAY(DY387),"/",MONTH(DY387),"/",YEAR(DY387))</f>
        <v>#N/A</v>
      </c>
      <c r="EC387" s="6"/>
      <c r="ED387" t="e">
        <f>VLOOKUP(EC387,'Info client'!$A$2:$D$1000,2,0)</f>
        <v>#N/A</v>
      </c>
      <c r="EE387" t="e">
        <f>VLOOKUP(EC387,'Info client'!$A$2:$D$1000,3,0)</f>
        <v>#N/A</v>
      </c>
      <c r="EF387" t="e">
        <f>VLOOKUP(EC387,'Info client'!$A$2:$D$1000,4,0)</f>
        <v>#N/A</v>
      </c>
      <c r="EH387" t="e">
        <f>VLOOKUP(Récap!EI387,'Création N° Lot'!$B$3:$B$18,2,0)</f>
        <v>#N/A</v>
      </c>
      <c r="EK387" t="str">
        <f t="shared" ref="EK387:EK450" si="82">CONCATENATE(EI387,EC$1,EJ387)</f>
        <v>44501</v>
      </c>
      <c r="EL387" s="7" t="e">
        <f>VLOOKUP(Récap!EK387,'Création N° Lot'!$D$3:$F$18,3,0)</f>
        <v>#N/A</v>
      </c>
      <c r="EM387" t="e">
        <f>CONCATENATE(EI387,MONTH(VLOOKUP(Récap!EK387,'Création N° Lot'!$D$3:$E$18,2,0)),RIGHT(YEAR(VLOOKUP(Récap!EK387,'Création N° Lot'!$D$3:$E$18,2,0)),2)," - ",DAY(EL387),"/",MONTH(EL387),"/",YEAR(EL387))</f>
        <v>#N/A</v>
      </c>
      <c r="EP387" s="6"/>
      <c r="EQ387" t="e">
        <f>VLOOKUP(EP387,'Info client'!$A$2:$D$1000,2,0)</f>
        <v>#N/A</v>
      </c>
      <c r="ER387" t="e">
        <f>VLOOKUP(EP387,'Info client'!$A$2:$D$1000,3,0)</f>
        <v>#N/A</v>
      </c>
      <c r="ES387" t="e">
        <f>VLOOKUP(EP387,'Info client'!$A$2:$D$1000,4,0)</f>
        <v>#N/A</v>
      </c>
      <c r="EU387" t="e">
        <f>VLOOKUP(Récap!EV387,'Création N° Lot'!$B$3:$B$18,2,0)</f>
        <v>#N/A</v>
      </c>
      <c r="EX387" t="str">
        <f t="shared" ref="EX387:EX450" si="83">CONCATENATE(EV387,EP$1,EW387)</f>
        <v>44531</v>
      </c>
      <c r="EY387" s="7" t="e">
        <f>VLOOKUP(Récap!EX387,'Création N° Lot'!$D$3:$F$18,3,0)</f>
        <v>#N/A</v>
      </c>
      <c r="EZ387" t="e">
        <f>CONCATENATE(EV387,MONTH(VLOOKUP(Récap!EX387,'Création N° Lot'!$D$3:$E$18,2,0)),RIGHT(YEAR(VLOOKUP(Récap!EX387,'Création N° Lot'!$D$3:$E$18,2,0)),2)," - ",DAY(EY387),"/",MONTH(EY387),"/",YEAR(EY387))</f>
        <v>#N/A</v>
      </c>
    </row>
    <row r="388" spans="2:156" x14ac:dyDescent="0.25">
      <c r="B388" t="e">
        <f>VLOOKUP($A388,'Info client'!$A$2:$D$1000,2,0)</f>
        <v>#N/A</v>
      </c>
      <c r="C388" t="e">
        <f>VLOOKUP($A388,'Info client'!$A$2:$D$1000,3,0)</f>
        <v>#N/A</v>
      </c>
      <c r="D388" t="e">
        <f>VLOOKUP($A388,'Info client'!$A$2:$D$1000,4,0)</f>
        <v>#N/A</v>
      </c>
      <c r="F388" t="e">
        <f>VLOOKUP(Récap!G388,'Création N° Lot'!B300:B400,2,0)</f>
        <v>#N/A</v>
      </c>
      <c r="I388" t="str">
        <f t="shared" si="72"/>
        <v>44197</v>
      </c>
      <c r="J388" s="7" t="e">
        <f>VLOOKUP(Récap!I388,'Création N° Lot'!$D$3:$F$18,3,0)</f>
        <v>#N/A</v>
      </c>
      <c r="K388" t="e">
        <f>CONCATENATE(G388,MONTH(VLOOKUP(Récap!I388,'Création N° Lot'!$D$3:$E$18,2,0)),RIGHT(YEAR(VLOOKUP(Récap!I388,'Création N° Lot'!$D$3:$E$18,2,0)),2)," - ",DAY(J388),"/",MONTH(J388),"/",YEAR(J388))</f>
        <v>#N/A</v>
      </c>
      <c r="O388" t="e">
        <f>VLOOKUP(N388,'Info client'!$A$2:$D$1000,2,0)</f>
        <v>#N/A</v>
      </c>
      <c r="P388" t="e">
        <f>VLOOKUP($A388,'Info client'!$A$2:$D$1000,3,0)</f>
        <v>#N/A</v>
      </c>
      <c r="Q388" t="e">
        <f>VLOOKUP($A388,'Info client'!$A$2:$D$1000,4,0)</f>
        <v>#N/A</v>
      </c>
      <c r="S388" t="e">
        <f>VLOOKUP(Récap!G388,'Création N° Lot'!$B$3:$B$18,2,0)</f>
        <v>#N/A</v>
      </c>
      <c r="V388" t="str">
        <f t="shared" si="73"/>
        <v>44228</v>
      </c>
      <c r="W388" s="7" t="e">
        <f>VLOOKUP(Récap!V388,'Création N° Lot'!$D$3:$F$18,3,0)</f>
        <v>#N/A</v>
      </c>
      <c r="X388" t="e">
        <f>CONCATENATE(T388,MONTH(VLOOKUP(Récap!V388,'Création N° Lot'!$D$3:$E$18,2,0)),RIGHT(YEAR(VLOOKUP(Récap!V388,'Création N° Lot'!$D$3:$E$18,2,0)),2)," - ",DAY(W388),"/",MONTH(W388),"/",YEAR(W388))</f>
        <v>#N/A</v>
      </c>
      <c r="AA388" s="6"/>
      <c r="AB388" t="e">
        <f>VLOOKUP(AA388,'Info client'!$A$2:$D$1000,2,0)</f>
        <v>#N/A</v>
      </c>
      <c r="AC388" t="e">
        <f>VLOOKUP(AA388,'Info client'!$A$2:$D$1000,3,0)</f>
        <v>#N/A</v>
      </c>
      <c r="AD388" t="e">
        <f>VLOOKUP(AA388,'Info client'!$A$2:$D$1000,4,0)</f>
        <v>#N/A</v>
      </c>
      <c r="AF388" t="e">
        <f>VLOOKUP(Récap!AG388,'Création N° Lot'!$B$3:$B$18,2,0)</f>
        <v>#N/A</v>
      </c>
      <c r="AI388" t="str">
        <f t="shared" si="74"/>
        <v>44256</v>
      </c>
      <c r="AJ388" s="7" t="e">
        <f>VLOOKUP(Récap!AI388,'Création N° Lot'!$D$3:$F$18,3,0)</f>
        <v>#N/A</v>
      </c>
      <c r="AK388" t="e">
        <f>CONCATENATE(AG388,MONTH(VLOOKUP(Récap!AI388,'Création N° Lot'!$D$3:$E$18,2,0)),RIGHT(YEAR(VLOOKUP(Récap!AI388,'Création N° Lot'!$D$3:$E$18,2,0)),2)," - ",DAY(AJ388),"/",MONTH(AJ388),"/",YEAR(AJ388))</f>
        <v>#N/A</v>
      </c>
      <c r="AP388" s="6"/>
      <c r="AQ388" t="e">
        <f>VLOOKUP(AP388,'Info client'!$A$2:$D$1000,2,0)</f>
        <v>#N/A</v>
      </c>
      <c r="AR388" t="e">
        <f>VLOOKUP(AP388,'Info client'!$A$2:$D$1000,3,0)</f>
        <v>#N/A</v>
      </c>
      <c r="AS388" t="e">
        <f>VLOOKUP(AP388,'Info client'!$A$2:$D$1000,4,0)</f>
        <v>#N/A</v>
      </c>
      <c r="AU388" t="e">
        <f>VLOOKUP(Récap!AV388,'Création N° Lot'!$B$3:$B$18,2,0)</f>
        <v>#N/A</v>
      </c>
      <c r="AX388" t="str">
        <f t="shared" si="75"/>
        <v>44287</v>
      </c>
      <c r="AY388" s="7" t="e">
        <f>VLOOKUP(Récap!AX388,'Création N° Lot'!$D$3:$F$18,3,0)</f>
        <v>#N/A</v>
      </c>
      <c r="AZ388" t="e">
        <f>CONCATENATE(AV388,MONTH(VLOOKUP(Récap!AX388,'Création N° Lot'!$D$3:$E$18,2,0)),RIGHT(YEAR(VLOOKUP(Récap!AX388,'Création N° Lot'!$D$3:$E$18,2,0)),2)," - ",DAY(AY388),"/",MONTH(AY388),"/",YEAR(AY388))</f>
        <v>#N/A</v>
      </c>
      <c r="BC388" s="6"/>
      <c r="BD388" t="e">
        <f>VLOOKUP(BC388,'Info client'!$A$2:$D$1000,2,0)</f>
        <v>#N/A</v>
      </c>
      <c r="BE388" t="e">
        <f>VLOOKUP(BC388,'Info client'!$A$2:$D$1000,3,0)</f>
        <v>#N/A</v>
      </c>
      <c r="BF388" t="e">
        <f>VLOOKUP(BC388,'Info client'!$A$2:$D$1000,4,0)</f>
        <v>#N/A</v>
      </c>
      <c r="BH388" t="e">
        <f>VLOOKUP(Récap!BI388,'Création N° Lot'!$B$3:$B$18,2,0)</f>
        <v>#N/A</v>
      </c>
      <c r="BK388" t="str">
        <f t="shared" si="76"/>
        <v>44317</v>
      </c>
      <c r="BL388" s="7" t="e">
        <f>VLOOKUP(Récap!BK388,'Création N° Lot'!$D$3:$F$18,3,0)</f>
        <v>#N/A</v>
      </c>
      <c r="BM388" t="e">
        <f>CONCATENATE(BI388,MONTH(VLOOKUP(Récap!BK388,'Création N° Lot'!$D$3:$E$18,2,0)),RIGHT(YEAR(VLOOKUP(Récap!BK388,'Création N° Lot'!$D$3:$E$18,2,0)),2)," - ",DAY(BL388),"/",MONTH(BL388),"/",YEAR(BL388))</f>
        <v>#N/A</v>
      </c>
      <c r="BP388" s="6"/>
      <c r="BQ388" t="e">
        <f>VLOOKUP(BP388,'Info client'!$A$2:$D$1000,2,0)</f>
        <v>#N/A</v>
      </c>
      <c r="BR388" t="e">
        <f>VLOOKUP(BP388,'Info client'!$A$2:$D$1000,3,0)</f>
        <v>#N/A</v>
      </c>
      <c r="BS388" t="e">
        <f>VLOOKUP(BP388,'Info client'!$A$2:$D$1000,4,0)</f>
        <v>#N/A</v>
      </c>
      <c r="BU388" t="e">
        <f>VLOOKUP(Récap!BV388,'Création N° Lot'!$B$3:$B$18,2,0)</f>
        <v>#N/A</v>
      </c>
      <c r="BX388" t="str">
        <f t="shared" si="77"/>
        <v>44348</v>
      </c>
      <c r="BY388" s="7" t="e">
        <f>VLOOKUP(Récap!BX388,'Création N° Lot'!$D$3:$F$18,3,0)</f>
        <v>#N/A</v>
      </c>
      <c r="BZ388" t="e">
        <f>CONCATENATE(BV388,MONTH(VLOOKUP(Récap!BX388,'Création N° Lot'!$D$3:$E$18,2,0)),RIGHT(YEAR(VLOOKUP(Récap!BX388,'Création N° Lot'!$D$3:$E$18,2,0)),2)," - ",DAY(BY388),"/",MONTH(BY388),"/",YEAR(BY388))</f>
        <v>#N/A</v>
      </c>
      <c r="CC388" s="6"/>
      <c r="CD388" t="e">
        <f>VLOOKUP(CC388,'Info client'!$A$2:$D$1000,2,0)</f>
        <v>#N/A</v>
      </c>
      <c r="CE388" t="e">
        <f>VLOOKUP(CC388,'Info client'!$A$2:$D$1000,3,0)</f>
        <v>#N/A</v>
      </c>
      <c r="CF388" t="e">
        <f>VLOOKUP(CC388,'Info client'!$A$2:$D$1000,4,0)</f>
        <v>#N/A</v>
      </c>
      <c r="CH388" t="e">
        <f>VLOOKUP(Récap!CI388,'Création N° Lot'!$B$3:$B$18,2,0)</f>
        <v>#N/A</v>
      </c>
      <c r="CK388" t="str">
        <f t="shared" si="78"/>
        <v>44378</v>
      </c>
      <c r="CL388" s="7" t="e">
        <f>VLOOKUP(Récap!CK388,'Création N° Lot'!$D$3:$F$18,3,0)</f>
        <v>#N/A</v>
      </c>
      <c r="CM388" t="e">
        <f>CONCATENATE(CI388,MONTH(VLOOKUP(Récap!CK388,'Création N° Lot'!$D$3:$E$18,2,0)),RIGHT(YEAR(VLOOKUP(Récap!CK388,'Création N° Lot'!$D$3:$E$18,2,0)),2)," - ",DAY(CL388),"/",MONTH(CL388),"/",YEAR(CL388))</f>
        <v>#N/A</v>
      </c>
      <c r="CP388" s="6"/>
      <c r="CQ388" t="e">
        <f>VLOOKUP(CP388,'Info client'!$A$2:$D$1000,2,0)</f>
        <v>#N/A</v>
      </c>
      <c r="CR388" t="e">
        <f>VLOOKUP(CP388,'Info client'!$A$2:$D$1000,3,0)</f>
        <v>#N/A</v>
      </c>
      <c r="CS388" t="e">
        <f>VLOOKUP(CP388,'Info client'!$A$2:$D$1000,4,0)</f>
        <v>#N/A</v>
      </c>
      <c r="CU388" t="e">
        <f>VLOOKUP(Récap!CV388,'Création N° Lot'!$B$3:$B$18,2,0)</f>
        <v>#N/A</v>
      </c>
      <c r="CX388" t="str">
        <f t="shared" si="79"/>
        <v>Aout 2021</v>
      </c>
      <c r="CY388" s="7" t="e">
        <f>VLOOKUP(Récap!CX388,'Création N° Lot'!$D$3:$F$18,3,0)</f>
        <v>#N/A</v>
      </c>
      <c r="CZ388" t="e">
        <f>CONCATENATE(CV388,MONTH(VLOOKUP(Récap!CX388,'Création N° Lot'!$D$3:$E$18,2,0)),RIGHT(YEAR(VLOOKUP(Récap!CX388,'Création N° Lot'!$D$3:$E$18,2,0)),2)," - ",DAY(CY388),"/",MONTH(CY388),"/",YEAR(CY388))</f>
        <v>#N/A</v>
      </c>
      <c r="DC388" s="6"/>
      <c r="DD388" t="e">
        <f>VLOOKUP(DC388,'Info client'!$A$2:$D$1000,2,0)</f>
        <v>#N/A</v>
      </c>
      <c r="DE388" t="e">
        <f>VLOOKUP(DC388,'Info client'!$A$2:$D$1000,3,0)</f>
        <v>#N/A</v>
      </c>
      <c r="DF388" t="e">
        <f>VLOOKUP(DC388,'Info client'!$A$2:$D$1000,4,0)</f>
        <v>#N/A</v>
      </c>
      <c r="DH388" t="e">
        <f>VLOOKUP(Récap!DI388,'Création N° Lot'!$B$3:$B$18,2,0)</f>
        <v>#N/A</v>
      </c>
      <c r="DK388" t="str">
        <f t="shared" si="80"/>
        <v>44440</v>
      </c>
      <c r="DL388" s="7" t="e">
        <f>VLOOKUP(Récap!DK388,'Création N° Lot'!$D$3:$F$18,3,0)</f>
        <v>#N/A</v>
      </c>
      <c r="DM388" t="e">
        <f>CONCATENATE(DI388,MONTH(VLOOKUP(Récap!DK388,'Création N° Lot'!$D$3:$E$18,2,0)),RIGHT(YEAR(VLOOKUP(Récap!DK388,'Création N° Lot'!$D$3:$E$18,2,0)),2)," - ",DAY(DL388),"/",MONTH(DL388),"/",YEAR(DL388))</f>
        <v>#N/A</v>
      </c>
      <c r="DP388" s="6"/>
      <c r="DQ388" t="e">
        <f>VLOOKUP(DP388,'Info client'!$A$2:$D$1000,2,0)</f>
        <v>#N/A</v>
      </c>
      <c r="DR388" t="e">
        <f>VLOOKUP(DP388,'Info client'!$A$2:$D$1000,3,0)</f>
        <v>#N/A</v>
      </c>
      <c r="DS388" t="e">
        <f>VLOOKUP(DP388,'Info client'!$A$2:$D$1000,4,0)</f>
        <v>#N/A</v>
      </c>
      <c r="DU388" t="e">
        <f>VLOOKUP(Récap!DV388,'Création N° Lot'!$B$3:$B$18,2,0)</f>
        <v>#N/A</v>
      </c>
      <c r="DX388" t="str">
        <f t="shared" si="81"/>
        <v>44470</v>
      </c>
      <c r="DY388" s="7" t="e">
        <f>VLOOKUP(Récap!DX388,'Création N° Lot'!$D$3:$F$18,3,0)</f>
        <v>#N/A</v>
      </c>
      <c r="DZ388" t="e">
        <f>CONCATENATE(DV388,MONTH(VLOOKUP(Récap!DX388,'Création N° Lot'!$D$3:$E$18,2,0)),RIGHT(YEAR(VLOOKUP(Récap!DX388,'Création N° Lot'!$D$3:$E$18,2,0)),2)," - ",DAY(DY388),"/",MONTH(DY388),"/",YEAR(DY388))</f>
        <v>#N/A</v>
      </c>
      <c r="EC388" s="6"/>
      <c r="ED388" t="e">
        <f>VLOOKUP(EC388,'Info client'!$A$2:$D$1000,2,0)</f>
        <v>#N/A</v>
      </c>
      <c r="EE388" t="e">
        <f>VLOOKUP(EC388,'Info client'!$A$2:$D$1000,3,0)</f>
        <v>#N/A</v>
      </c>
      <c r="EF388" t="e">
        <f>VLOOKUP(EC388,'Info client'!$A$2:$D$1000,4,0)</f>
        <v>#N/A</v>
      </c>
      <c r="EH388" t="e">
        <f>VLOOKUP(Récap!EI388,'Création N° Lot'!$B$3:$B$18,2,0)</f>
        <v>#N/A</v>
      </c>
      <c r="EK388" t="str">
        <f t="shared" si="82"/>
        <v>44501</v>
      </c>
      <c r="EL388" s="7" t="e">
        <f>VLOOKUP(Récap!EK388,'Création N° Lot'!$D$3:$F$18,3,0)</f>
        <v>#N/A</v>
      </c>
      <c r="EM388" t="e">
        <f>CONCATENATE(EI388,MONTH(VLOOKUP(Récap!EK388,'Création N° Lot'!$D$3:$E$18,2,0)),RIGHT(YEAR(VLOOKUP(Récap!EK388,'Création N° Lot'!$D$3:$E$18,2,0)),2)," - ",DAY(EL388),"/",MONTH(EL388),"/",YEAR(EL388))</f>
        <v>#N/A</v>
      </c>
      <c r="EP388" s="6"/>
      <c r="EQ388" t="e">
        <f>VLOOKUP(EP388,'Info client'!$A$2:$D$1000,2,0)</f>
        <v>#N/A</v>
      </c>
      <c r="ER388" t="e">
        <f>VLOOKUP(EP388,'Info client'!$A$2:$D$1000,3,0)</f>
        <v>#N/A</v>
      </c>
      <c r="ES388" t="e">
        <f>VLOOKUP(EP388,'Info client'!$A$2:$D$1000,4,0)</f>
        <v>#N/A</v>
      </c>
      <c r="EU388" t="e">
        <f>VLOOKUP(Récap!EV388,'Création N° Lot'!$B$3:$B$18,2,0)</f>
        <v>#N/A</v>
      </c>
      <c r="EX388" t="str">
        <f t="shared" si="83"/>
        <v>44531</v>
      </c>
      <c r="EY388" s="7" t="e">
        <f>VLOOKUP(Récap!EX388,'Création N° Lot'!$D$3:$F$18,3,0)</f>
        <v>#N/A</v>
      </c>
      <c r="EZ388" t="e">
        <f>CONCATENATE(EV388,MONTH(VLOOKUP(Récap!EX388,'Création N° Lot'!$D$3:$E$18,2,0)),RIGHT(YEAR(VLOOKUP(Récap!EX388,'Création N° Lot'!$D$3:$E$18,2,0)),2)," - ",DAY(EY388),"/",MONTH(EY388),"/",YEAR(EY388))</f>
        <v>#N/A</v>
      </c>
    </row>
    <row r="389" spans="2:156" x14ac:dyDescent="0.25">
      <c r="B389" t="e">
        <f>VLOOKUP($A389,'Info client'!$A$2:$D$1000,2,0)</f>
        <v>#N/A</v>
      </c>
      <c r="C389" t="e">
        <f>VLOOKUP($A389,'Info client'!$A$2:$D$1000,3,0)</f>
        <v>#N/A</v>
      </c>
      <c r="D389" t="e">
        <f>VLOOKUP($A389,'Info client'!$A$2:$D$1000,4,0)</f>
        <v>#N/A</v>
      </c>
      <c r="F389" t="e">
        <f>VLOOKUP(Récap!G389,'Création N° Lot'!B301:B401,2,0)</f>
        <v>#N/A</v>
      </c>
      <c r="I389" t="str">
        <f t="shared" si="72"/>
        <v>44197</v>
      </c>
      <c r="J389" s="7" t="e">
        <f>VLOOKUP(Récap!I389,'Création N° Lot'!$D$3:$F$18,3,0)</f>
        <v>#N/A</v>
      </c>
      <c r="K389" t="e">
        <f>CONCATENATE(G389,MONTH(VLOOKUP(Récap!I389,'Création N° Lot'!$D$3:$E$18,2,0)),RIGHT(YEAR(VLOOKUP(Récap!I389,'Création N° Lot'!$D$3:$E$18,2,0)),2)," - ",DAY(J389),"/",MONTH(J389),"/",YEAR(J389))</f>
        <v>#N/A</v>
      </c>
      <c r="O389" t="e">
        <f>VLOOKUP(N389,'Info client'!$A$2:$D$1000,2,0)</f>
        <v>#N/A</v>
      </c>
      <c r="P389" t="e">
        <f>VLOOKUP($A389,'Info client'!$A$2:$D$1000,3,0)</f>
        <v>#N/A</v>
      </c>
      <c r="Q389" t="e">
        <f>VLOOKUP($A389,'Info client'!$A$2:$D$1000,4,0)</f>
        <v>#N/A</v>
      </c>
      <c r="S389" t="e">
        <f>VLOOKUP(Récap!G389,'Création N° Lot'!$B$3:$B$18,2,0)</f>
        <v>#N/A</v>
      </c>
      <c r="V389" t="str">
        <f t="shared" si="73"/>
        <v>44228</v>
      </c>
      <c r="W389" s="7" t="e">
        <f>VLOOKUP(Récap!V389,'Création N° Lot'!$D$3:$F$18,3,0)</f>
        <v>#N/A</v>
      </c>
      <c r="X389" t="e">
        <f>CONCATENATE(T389,MONTH(VLOOKUP(Récap!V389,'Création N° Lot'!$D$3:$E$18,2,0)),RIGHT(YEAR(VLOOKUP(Récap!V389,'Création N° Lot'!$D$3:$E$18,2,0)),2)," - ",DAY(W389),"/",MONTH(W389),"/",YEAR(W389))</f>
        <v>#N/A</v>
      </c>
      <c r="AA389" s="6"/>
      <c r="AB389" t="e">
        <f>VLOOKUP(AA389,'Info client'!$A$2:$D$1000,2,0)</f>
        <v>#N/A</v>
      </c>
      <c r="AC389" t="e">
        <f>VLOOKUP(AA389,'Info client'!$A$2:$D$1000,3,0)</f>
        <v>#N/A</v>
      </c>
      <c r="AD389" t="e">
        <f>VLOOKUP(AA389,'Info client'!$A$2:$D$1000,4,0)</f>
        <v>#N/A</v>
      </c>
      <c r="AF389" t="e">
        <f>VLOOKUP(Récap!AG389,'Création N° Lot'!$B$3:$B$18,2,0)</f>
        <v>#N/A</v>
      </c>
      <c r="AI389" t="str">
        <f t="shared" si="74"/>
        <v>44256</v>
      </c>
      <c r="AJ389" s="7" t="e">
        <f>VLOOKUP(Récap!AI389,'Création N° Lot'!$D$3:$F$18,3,0)</f>
        <v>#N/A</v>
      </c>
      <c r="AK389" t="e">
        <f>CONCATENATE(AG389,MONTH(VLOOKUP(Récap!AI389,'Création N° Lot'!$D$3:$E$18,2,0)),RIGHT(YEAR(VLOOKUP(Récap!AI389,'Création N° Lot'!$D$3:$E$18,2,0)),2)," - ",DAY(AJ389),"/",MONTH(AJ389),"/",YEAR(AJ389))</f>
        <v>#N/A</v>
      </c>
      <c r="AP389" s="6"/>
      <c r="AQ389" t="e">
        <f>VLOOKUP(AP389,'Info client'!$A$2:$D$1000,2,0)</f>
        <v>#N/A</v>
      </c>
      <c r="AR389" t="e">
        <f>VLOOKUP(AP389,'Info client'!$A$2:$D$1000,3,0)</f>
        <v>#N/A</v>
      </c>
      <c r="AS389" t="e">
        <f>VLOOKUP(AP389,'Info client'!$A$2:$D$1000,4,0)</f>
        <v>#N/A</v>
      </c>
      <c r="AU389" t="e">
        <f>VLOOKUP(Récap!AV389,'Création N° Lot'!$B$3:$B$18,2,0)</f>
        <v>#N/A</v>
      </c>
      <c r="AX389" t="str">
        <f t="shared" si="75"/>
        <v>44287</v>
      </c>
      <c r="AY389" s="7" t="e">
        <f>VLOOKUP(Récap!AX389,'Création N° Lot'!$D$3:$F$18,3,0)</f>
        <v>#N/A</v>
      </c>
      <c r="AZ389" t="e">
        <f>CONCATENATE(AV389,MONTH(VLOOKUP(Récap!AX389,'Création N° Lot'!$D$3:$E$18,2,0)),RIGHT(YEAR(VLOOKUP(Récap!AX389,'Création N° Lot'!$D$3:$E$18,2,0)),2)," - ",DAY(AY389),"/",MONTH(AY389),"/",YEAR(AY389))</f>
        <v>#N/A</v>
      </c>
      <c r="BC389" s="6"/>
      <c r="BD389" t="e">
        <f>VLOOKUP(BC389,'Info client'!$A$2:$D$1000,2,0)</f>
        <v>#N/A</v>
      </c>
      <c r="BE389" t="e">
        <f>VLOOKUP(BC389,'Info client'!$A$2:$D$1000,3,0)</f>
        <v>#N/A</v>
      </c>
      <c r="BF389" t="e">
        <f>VLOOKUP(BC389,'Info client'!$A$2:$D$1000,4,0)</f>
        <v>#N/A</v>
      </c>
      <c r="BH389" t="e">
        <f>VLOOKUP(Récap!BI389,'Création N° Lot'!$B$3:$B$18,2,0)</f>
        <v>#N/A</v>
      </c>
      <c r="BK389" t="str">
        <f t="shared" si="76"/>
        <v>44317</v>
      </c>
      <c r="BL389" s="7" t="e">
        <f>VLOOKUP(Récap!BK389,'Création N° Lot'!$D$3:$F$18,3,0)</f>
        <v>#N/A</v>
      </c>
      <c r="BM389" t="e">
        <f>CONCATENATE(BI389,MONTH(VLOOKUP(Récap!BK389,'Création N° Lot'!$D$3:$E$18,2,0)),RIGHT(YEAR(VLOOKUP(Récap!BK389,'Création N° Lot'!$D$3:$E$18,2,0)),2)," - ",DAY(BL389),"/",MONTH(BL389),"/",YEAR(BL389))</f>
        <v>#N/A</v>
      </c>
      <c r="BP389" s="6"/>
      <c r="BQ389" t="e">
        <f>VLOOKUP(BP389,'Info client'!$A$2:$D$1000,2,0)</f>
        <v>#N/A</v>
      </c>
      <c r="BR389" t="e">
        <f>VLOOKUP(BP389,'Info client'!$A$2:$D$1000,3,0)</f>
        <v>#N/A</v>
      </c>
      <c r="BS389" t="e">
        <f>VLOOKUP(BP389,'Info client'!$A$2:$D$1000,4,0)</f>
        <v>#N/A</v>
      </c>
      <c r="BU389" t="e">
        <f>VLOOKUP(Récap!BV389,'Création N° Lot'!$B$3:$B$18,2,0)</f>
        <v>#N/A</v>
      </c>
      <c r="BX389" t="str">
        <f t="shared" si="77"/>
        <v>44348</v>
      </c>
      <c r="BY389" s="7" t="e">
        <f>VLOOKUP(Récap!BX389,'Création N° Lot'!$D$3:$F$18,3,0)</f>
        <v>#N/A</v>
      </c>
      <c r="BZ389" t="e">
        <f>CONCATENATE(BV389,MONTH(VLOOKUP(Récap!BX389,'Création N° Lot'!$D$3:$E$18,2,0)),RIGHT(YEAR(VLOOKUP(Récap!BX389,'Création N° Lot'!$D$3:$E$18,2,0)),2)," - ",DAY(BY389),"/",MONTH(BY389),"/",YEAR(BY389))</f>
        <v>#N/A</v>
      </c>
      <c r="CC389" s="6"/>
      <c r="CD389" t="e">
        <f>VLOOKUP(CC389,'Info client'!$A$2:$D$1000,2,0)</f>
        <v>#N/A</v>
      </c>
      <c r="CE389" t="e">
        <f>VLOOKUP(CC389,'Info client'!$A$2:$D$1000,3,0)</f>
        <v>#N/A</v>
      </c>
      <c r="CF389" t="e">
        <f>VLOOKUP(CC389,'Info client'!$A$2:$D$1000,4,0)</f>
        <v>#N/A</v>
      </c>
      <c r="CH389" t="e">
        <f>VLOOKUP(Récap!CI389,'Création N° Lot'!$B$3:$B$18,2,0)</f>
        <v>#N/A</v>
      </c>
      <c r="CK389" t="str">
        <f t="shared" si="78"/>
        <v>44378</v>
      </c>
      <c r="CL389" s="7" t="e">
        <f>VLOOKUP(Récap!CK389,'Création N° Lot'!$D$3:$F$18,3,0)</f>
        <v>#N/A</v>
      </c>
      <c r="CM389" t="e">
        <f>CONCATENATE(CI389,MONTH(VLOOKUP(Récap!CK389,'Création N° Lot'!$D$3:$E$18,2,0)),RIGHT(YEAR(VLOOKUP(Récap!CK389,'Création N° Lot'!$D$3:$E$18,2,0)),2)," - ",DAY(CL389),"/",MONTH(CL389),"/",YEAR(CL389))</f>
        <v>#N/A</v>
      </c>
      <c r="CP389" s="6"/>
      <c r="CQ389" t="e">
        <f>VLOOKUP(CP389,'Info client'!$A$2:$D$1000,2,0)</f>
        <v>#N/A</v>
      </c>
      <c r="CR389" t="e">
        <f>VLOOKUP(CP389,'Info client'!$A$2:$D$1000,3,0)</f>
        <v>#N/A</v>
      </c>
      <c r="CS389" t="e">
        <f>VLOOKUP(CP389,'Info client'!$A$2:$D$1000,4,0)</f>
        <v>#N/A</v>
      </c>
      <c r="CU389" t="e">
        <f>VLOOKUP(Récap!CV389,'Création N° Lot'!$B$3:$B$18,2,0)</f>
        <v>#N/A</v>
      </c>
      <c r="CX389" t="str">
        <f t="shared" si="79"/>
        <v>Aout 2021</v>
      </c>
      <c r="CY389" s="7" t="e">
        <f>VLOOKUP(Récap!CX389,'Création N° Lot'!$D$3:$F$18,3,0)</f>
        <v>#N/A</v>
      </c>
      <c r="CZ389" t="e">
        <f>CONCATENATE(CV389,MONTH(VLOOKUP(Récap!CX389,'Création N° Lot'!$D$3:$E$18,2,0)),RIGHT(YEAR(VLOOKUP(Récap!CX389,'Création N° Lot'!$D$3:$E$18,2,0)),2)," - ",DAY(CY389),"/",MONTH(CY389),"/",YEAR(CY389))</f>
        <v>#N/A</v>
      </c>
      <c r="DC389" s="6"/>
      <c r="DD389" t="e">
        <f>VLOOKUP(DC389,'Info client'!$A$2:$D$1000,2,0)</f>
        <v>#N/A</v>
      </c>
      <c r="DE389" t="e">
        <f>VLOOKUP(DC389,'Info client'!$A$2:$D$1000,3,0)</f>
        <v>#N/A</v>
      </c>
      <c r="DF389" t="e">
        <f>VLOOKUP(DC389,'Info client'!$A$2:$D$1000,4,0)</f>
        <v>#N/A</v>
      </c>
      <c r="DH389" t="e">
        <f>VLOOKUP(Récap!DI389,'Création N° Lot'!$B$3:$B$18,2,0)</f>
        <v>#N/A</v>
      </c>
      <c r="DK389" t="str">
        <f t="shared" si="80"/>
        <v>44440</v>
      </c>
      <c r="DL389" s="7" t="e">
        <f>VLOOKUP(Récap!DK389,'Création N° Lot'!$D$3:$F$18,3,0)</f>
        <v>#N/A</v>
      </c>
      <c r="DM389" t="e">
        <f>CONCATENATE(DI389,MONTH(VLOOKUP(Récap!DK389,'Création N° Lot'!$D$3:$E$18,2,0)),RIGHT(YEAR(VLOOKUP(Récap!DK389,'Création N° Lot'!$D$3:$E$18,2,0)),2)," - ",DAY(DL389),"/",MONTH(DL389),"/",YEAR(DL389))</f>
        <v>#N/A</v>
      </c>
      <c r="DP389" s="6"/>
      <c r="DQ389" t="e">
        <f>VLOOKUP(DP389,'Info client'!$A$2:$D$1000,2,0)</f>
        <v>#N/A</v>
      </c>
      <c r="DR389" t="e">
        <f>VLOOKUP(DP389,'Info client'!$A$2:$D$1000,3,0)</f>
        <v>#N/A</v>
      </c>
      <c r="DS389" t="e">
        <f>VLOOKUP(DP389,'Info client'!$A$2:$D$1000,4,0)</f>
        <v>#N/A</v>
      </c>
      <c r="DU389" t="e">
        <f>VLOOKUP(Récap!DV389,'Création N° Lot'!$B$3:$B$18,2,0)</f>
        <v>#N/A</v>
      </c>
      <c r="DX389" t="str">
        <f t="shared" si="81"/>
        <v>44470</v>
      </c>
      <c r="DY389" s="7" t="e">
        <f>VLOOKUP(Récap!DX389,'Création N° Lot'!$D$3:$F$18,3,0)</f>
        <v>#N/A</v>
      </c>
      <c r="DZ389" t="e">
        <f>CONCATENATE(DV389,MONTH(VLOOKUP(Récap!DX389,'Création N° Lot'!$D$3:$E$18,2,0)),RIGHT(YEAR(VLOOKUP(Récap!DX389,'Création N° Lot'!$D$3:$E$18,2,0)),2)," - ",DAY(DY389),"/",MONTH(DY389),"/",YEAR(DY389))</f>
        <v>#N/A</v>
      </c>
      <c r="EC389" s="6"/>
      <c r="ED389" t="e">
        <f>VLOOKUP(EC389,'Info client'!$A$2:$D$1000,2,0)</f>
        <v>#N/A</v>
      </c>
      <c r="EE389" t="e">
        <f>VLOOKUP(EC389,'Info client'!$A$2:$D$1000,3,0)</f>
        <v>#N/A</v>
      </c>
      <c r="EF389" t="e">
        <f>VLOOKUP(EC389,'Info client'!$A$2:$D$1000,4,0)</f>
        <v>#N/A</v>
      </c>
      <c r="EH389" t="e">
        <f>VLOOKUP(Récap!EI389,'Création N° Lot'!$B$3:$B$18,2,0)</f>
        <v>#N/A</v>
      </c>
      <c r="EK389" t="str">
        <f t="shared" si="82"/>
        <v>44501</v>
      </c>
      <c r="EL389" s="7" t="e">
        <f>VLOOKUP(Récap!EK389,'Création N° Lot'!$D$3:$F$18,3,0)</f>
        <v>#N/A</v>
      </c>
      <c r="EM389" t="e">
        <f>CONCATENATE(EI389,MONTH(VLOOKUP(Récap!EK389,'Création N° Lot'!$D$3:$E$18,2,0)),RIGHT(YEAR(VLOOKUP(Récap!EK389,'Création N° Lot'!$D$3:$E$18,2,0)),2)," - ",DAY(EL389),"/",MONTH(EL389),"/",YEAR(EL389))</f>
        <v>#N/A</v>
      </c>
      <c r="EP389" s="6"/>
      <c r="EQ389" t="e">
        <f>VLOOKUP(EP389,'Info client'!$A$2:$D$1000,2,0)</f>
        <v>#N/A</v>
      </c>
      <c r="ER389" t="e">
        <f>VLOOKUP(EP389,'Info client'!$A$2:$D$1000,3,0)</f>
        <v>#N/A</v>
      </c>
      <c r="ES389" t="e">
        <f>VLOOKUP(EP389,'Info client'!$A$2:$D$1000,4,0)</f>
        <v>#N/A</v>
      </c>
      <c r="EU389" t="e">
        <f>VLOOKUP(Récap!EV389,'Création N° Lot'!$B$3:$B$18,2,0)</f>
        <v>#N/A</v>
      </c>
      <c r="EX389" t="str">
        <f t="shared" si="83"/>
        <v>44531</v>
      </c>
      <c r="EY389" s="7" t="e">
        <f>VLOOKUP(Récap!EX389,'Création N° Lot'!$D$3:$F$18,3,0)</f>
        <v>#N/A</v>
      </c>
      <c r="EZ389" t="e">
        <f>CONCATENATE(EV389,MONTH(VLOOKUP(Récap!EX389,'Création N° Lot'!$D$3:$E$18,2,0)),RIGHT(YEAR(VLOOKUP(Récap!EX389,'Création N° Lot'!$D$3:$E$18,2,0)),2)," - ",DAY(EY389),"/",MONTH(EY389),"/",YEAR(EY389))</f>
        <v>#N/A</v>
      </c>
    </row>
    <row r="390" spans="2:156" x14ac:dyDescent="0.25">
      <c r="B390" t="e">
        <f>VLOOKUP($A390,'Info client'!$A$2:$D$1000,2,0)</f>
        <v>#N/A</v>
      </c>
      <c r="C390" t="e">
        <f>VLOOKUP($A390,'Info client'!$A$2:$D$1000,3,0)</f>
        <v>#N/A</v>
      </c>
      <c r="D390" t="e">
        <f>VLOOKUP($A390,'Info client'!$A$2:$D$1000,4,0)</f>
        <v>#N/A</v>
      </c>
      <c r="F390" t="e">
        <f>VLOOKUP(Récap!G390,'Création N° Lot'!B302:B402,2,0)</f>
        <v>#N/A</v>
      </c>
      <c r="I390" t="str">
        <f t="shared" si="72"/>
        <v>44197</v>
      </c>
      <c r="J390" s="7" t="e">
        <f>VLOOKUP(Récap!I390,'Création N° Lot'!$D$3:$F$18,3,0)</f>
        <v>#N/A</v>
      </c>
      <c r="K390" t="e">
        <f>CONCATENATE(G390,MONTH(VLOOKUP(Récap!I390,'Création N° Lot'!$D$3:$E$18,2,0)),RIGHT(YEAR(VLOOKUP(Récap!I390,'Création N° Lot'!$D$3:$E$18,2,0)),2)," - ",DAY(J390),"/",MONTH(J390),"/",YEAR(J390))</f>
        <v>#N/A</v>
      </c>
      <c r="O390" t="e">
        <f>VLOOKUP(N390,'Info client'!$A$2:$D$1000,2,0)</f>
        <v>#N/A</v>
      </c>
      <c r="P390" t="e">
        <f>VLOOKUP($A390,'Info client'!$A$2:$D$1000,3,0)</f>
        <v>#N/A</v>
      </c>
      <c r="Q390" t="e">
        <f>VLOOKUP($A390,'Info client'!$A$2:$D$1000,4,0)</f>
        <v>#N/A</v>
      </c>
      <c r="S390" t="e">
        <f>VLOOKUP(Récap!G390,'Création N° Lot'!$B$3:$B$18,2,0)</f>
        <v>#N/A</v>
      </c>
      <c r="V390" t="str">
        <f t="shared" si="73"/>
        <v>44228</v>
      </c>
      <c r="W390" s="7" t="e">
        <f>VLOOKUP(Récap!V390,'Création N° Lot'!$D$3:$F$18,3,0)</f>
        <v>#N/A</v>
      </c>
      <c r="X390" t="e">
        <f>CONCATENATE(T390,MONTH(VLOOKUP(Récap!V390,'Création N° Lot'!$D$3:$E$18,2,0)),RIGHT(YEAR(VLOOKUP(Récap!V390,'Création N° Lot'!$D$3:$E$18,2,0)),2)," - ",DAY(W390),"/",MONTH(W390),"/",YEAR(W390))</f>
        <v>#N/A</v>
      </c>
      <c r="AA390" s="6"/>
      <c r="AB390" t="e">
        <f>VLOOKUP(AA390,'Info client'!$A$2:$D$1000,2,0)</f>
        <v>#N/A</v>
      </c>
      <c r="AC390" t="e">
        <f>VLOOKUP(AA390,'Info client'!$A$2:$D$1000,3,0)</f>
        <v>#N/A</v>
      </c>
      <c r="AD390" t="e">
        <f>VLOOKUP(AA390,'Info client'!$A$2:$D$1000,4,0)</f>
        <v>#N/A</v>
      </c>
      <c r="AF390" t="e">
        <f>VLOOKUP(Récap!AG390,'Création N° Lot'!$B$3:$B$18,2,0)</f>
        <v>#N/A</v>
      </c>
      <c r="AI390" t="str">
        <f t="shared" si="74"/>
        <v>44256</v>
      </c>
      <c r="AJ390" s="7" t="e">
        <f>VLOOKUP(Récap!AI390,'Création N° Lot'!$D$3:$F$18,3,0)</f>
        <v>#N/A</v>
      </c>
      <c r="AK390" t="e">
        <f>CONCATENATE(AG390,MONTH(VLOOKUP(Récap!AI390,'Création N° Lot'!$D$3:$E$18,2,0)),RIGHT(YEAR(VLOOKUP(Récap!AI390,'Création N° Lot'!$D$3:$E$18,2,0)),2)," - ",DAY(AJ390),"/",MONTH(AJ390),"/",YEAR(AJ390))</f>
        <v>#N/A</v>
      </c>
      <c r="AP390" s="6"/>
      <c r="AQ390" t="e">
        <f>VLOOKUP(AP390,'Info client'!$A$2:$D$1000,2,0)</f>
        <v>#N/A</v>
      </c>
      <c r="AR390" t="e">
        <f>VLOOKUP(AP390,'Info client'!$A$2:$D$1000,3,0)</f>
        <v>#N/A</v>
      </c>
      <c r="AS390" t="e">
        <f>VLOOKUP(AP390,'Info client'!$A$2:$D$1000,4,0)</f>
        <v>#N/A</v>
      </c>
      <c r="AU390" t="e">
        <f>VLOOKUP(Récap!AV390,'Création N° Lot'!$B$3:$B$18,2,0)</f>
        <v>#N/A</v>
      </c>
      <c r="AX390" t="str">
        <f t="shared" si="75"/>
        <v>44287</v>
      </c>
      <c r="AY390" s="7" t="e">
        <f>VLOOKUP(Récap!AX390,'Création N° Lot'!$D$3:$F$18,3,0)</f>
        <v>#N/A</v>
      </c>
      <c r="AZ390" t="e">
        <f>CONCATENATE(AV390,MONTH(VLOOKUP(Récap!AX390,'Création N° Lot'!$D$3:$E$18,2,0)),RIGHT(YEAR(VLOOKUP(Récap!AX390,'Création N° Lot'!$D$3:$E$18,2,0)),2)," - ",DAY(AY390),"/",MONTH(AY390),"/",YEAR(AY390))</f>
        <v>#N/A</v>
      </c>
      <c r="BC390" s="6"/>
      <c r="BD390" t="e">
        <f>VLOOKUP(BC390,'Info client'!$A$2:$D$1000,2,0)</f>
        <v>#N/A</v>
      </c>
      <c r="BE390" t="e">
        <f>VLOOKUP(BC390,'Info client'!$A$2:$D$1000,3,0)</f>
        <v>#N/A</v>
      </c>
      <c r="BF390" t="e">
        <f>VLOOKUP(BC390,'Info client'!$A$2:$D$1000,4,0)</f>
        <v>#N/A</v>
      </c>
      <c r="BH390" t="e">
        <f>VLOOKUP(Récap!BI390,'Création N° Lot'!$B$3:$B$18,2,0)</f>
        <v>#N/A</v>
      </c>
      <c r="BK390" t="str">
        <f t="shared" si="76"/>
        <v>44317</v>
      </c>
      <c r="BL390" s="7" t="e">
        <f>VLOOKUP(Récap!BK390,'Création N° Lot'!$D$3:$F$18,3,0)</f>
        <v>#N/A</v>
      </c>
      <c r="BM390" t="e">
        <f>CONCATENATE(BI390,MONTH(VLOOKUP(Récap!BK390,'Création N° Lot'!$D$3:$E$18,2,0)),RIGHT(YEAR(VLOOKUP(Récap!BK390,'Création N° Lot'!$D$3:$E$18,2,0)),2)," - ",DAY(BL390),"/",MONTH(BL390),"/",YEAR(BL390))</f>
        <v>#N/A</v>
      </c>
      <c r="BP390" s="6"/>
      <c r="BQ390" t="e">
        <f>VLOOKUP(BP390,'Info client'!$A$2:$D$1000,2,0)</f>
        <v>#N/A</v>
      </c>
      <c r="BR390" t="e">
        <f>VLOOKUP(BP390,'Info client'!$A$2:$D$1000,3,0)</f>
        <v>#N/A</v>
      </c>
      <c r="BS390" t="e">
        <f>VLOOKUP(BP390,'Info client'!$A$2:$D$1000,4,0)</f>
        <v>#N/A</v>
      </c>
      <c r="BU390" t="e">
        <f>VLOOKUP(Récap!BV390,'Création N° Lot'!$B$3:$B$18,2,0)</f>
        <v>#N/A</v>
      </c>
      <c r="BX390" t="str">
        <f t="shared" si="77"/>
        <v>44348</v>
      </c>
      <c r="BY390" s="7" t="e">
        <f>VLOOKUP(Récap!BX390,'Création N° Lot'!$D$3:$F$18,3,0)</f>
        <v>#N/A</v>
      </c>
      <c r="BZ390" t="e">
        <f>CONCATENATE(BV390,MONTH(VLOOKUP(Récap!BX390,'Création N° Lot'!$D$3:$E$18,2,0)),RIGHT(YEAR(VLOOKUP(Récap!BX390,'Création N° Lot'!$D$3:$E$18,2,0)),2)," - ",DAY(BY390),"/",MONTH(BY390),"/",YEAR(BY390))</f>
        <v>#N/A</v>
      </c>
      <c r="CC390" s="6"/>
      <c r="CD390" t="e">
        <f>VLOOKUP(CC390,'Info client'!$A$2:$D$1000,2,0)</f>
        <v>#N/A</v>
      </c>
      <c r="CE390" t="e">
        <f>VLOOKUP(CC390,'Info client'!$A$2:$D$1000,3,0)</f>
        <v>#N/A</v>
      </c>
      <c r="CF390" t="e">
        <f>VLOOKUP(CC390,'Info client'!$A$2:$D$1000,4,0)</f>
        <v>#N/A</v>
      </c>
      <c r="CH390" t="e">
        <f>VLOOKUP(Récap!CI390,'Création N° Lot'!$B$3:$B$18,2,0)</f>
        <v>#N/A</v>
      </c>
      <c r="CK390" t="str">
        <f t="shared" si="78"/>
        <v>44378</v>
      </c>
      <c r="CL390" s="7" t="e">
        <f>VLOOKUP(Récap!CK390,'Création N° Lot'!$D$3:$F$18,3,0)</f>
        <v>#N/A</v>
      </c>
      <c r="CM390" t="e">
        <f>CONCATENATE(CI390,MONTH(VLOOKUP(Récap!CK390,'Création N° Lot'!$D$3:$E$18,2,0)),RIGHT(YEAR(VLOOKUP(Récap!CK390,'Création N° Lot'!$D$3:$E$18,2,0)),2)," - ",DAY(CL390),"/",MONTH(CL390),"/",YEAR(CL390))</f>
        <v>#N/A</v>
      </c>
      <c r="CP390" s="6"/>
      <c r="CQ390" t="e">
        <f>VLOOKUP(CP390,'Info client'!$A$2:$D$1000,2,0)</f>
        <v>#N/A</v>
      </c>
      <c r="CR390" t="e">
        <f>VLOOKUP(CP390,'Info client'!$A$2:$D$1000,3,0)</f>
        <v>#N/A</v>
      </c>
      <c r="CS390" t="e">
        <f>VLOOKUP(CP390,'Info client'!$A$2:$D$1000,4,0)</f>
        <v>#N/A</v>
      </c>
      <c r="CU390" t="e">
        <f>VLOOKUP(Récap!CV390,'Création N° Lot'!$B$3:$B$18,2,0)</f>
        <v>#N/A</v>
      </c>
      <c r="CX390" t="str">
        <f t="shared" si="79"/>
        <v>Aout 2021</v>
      </c>
      <c r="CY390" s="7" t="e">
        <f>VLOOKUP(Récap!CX390,'Création N° Lot'!$D$3:$F$18,3,0)</f>
        <v>#N/A</v>
      </c>
      <c r="CZ390" t="e">
        <f>CONCATENATE(CV390,MONTH(VLOOKUP(Récap!CX390,'Création N° Lot'!$D$3:$E$18,2,0)),RIGHT(YEAR(VLOOKUP(Récap!CX390,'Création N° Lot'!$D$3:$E$18,2,0)),2)," - ",DAY(CY390),"/",MONTH(CY390),"/",YEAR(CY390))</f>
        <v>#N/A</v>
      </c>
      <c r="DC390" s="6"/>
      <c r="DD390" t="e">
        <f>VLOOKUP(DC390,'Info client'!$A$2:$D$1000,2,0)</f>
        <v>#N/A</v>
      </c>
      <c r="DE390" t="e">
        <f>VLOOKUP(DC390,'Info client'!$A$2:$D$1000,3,0)</f>
        <v>#N/A</v>
      </c>
      <c r="DF390" t="e">
        <f>VLOOKUP(DC390,'Info client'!$A$2:$D$1000,4,0)</f>
        <v>#N/A</v>
      </c>
      <c r="DH390" t="e">
        <f>VLOOKUP(Récap!DI390,'Création N° Lot'!$B$3:$B$18,2,0)</f>
        <v>#N/A</v>
      </c>
      <c r="DK390" t="str">
        <f t="shared" si="80"/>
        <v>44440</v>
      </c>
      <c r="DL390" s="7" t="e">
        <f>VLOOKUP(Récap!DK390,'Création N° Lot'!$D$3:$F$18,3,0)</f>
        <v>#N/A</v>
      </c>
      <c r="DM390" t="e">
        <f>CONCATENATE(DI390,MONTH(VLOOKUP(Récap!DK390,'Création N° Lot'!$D$3:$E$18,2,0)),RIGHT(YEAR(VLOOKUP(Récap!DK390,'Création N° Lot'!$D$3:$E$18,2,0)),2)," - ",DAY(DL390),"/",MONTH(DL390),"/",YEAR(DL390))</f>
        <v>#N/A</v>
      </c>
      <c r="DP390" s="6"/>
      <c r="DQ390" t="e">
        <f>VLOOKUP(DP390,'Info client'!$A$2:$D$1000,2,0)</f>
        <v>#N/A</v>
      </c>
      <c r="DR390" t="e">
        <f>VLOOKUP(DP390,'Info client'!$A$2:$D$1000,3,0)</f>
        <v>#N/A</v>
      </c>
      <c r="DS390" t="e">
        <f>VLOOKUP(DP390,'Info client'!$A$2:$D$1000,4,0)</f>
        <v>#N/A</v>
      </c>
      <c r="DU390" t="e">
        <f>VLOOKUP(Récap!DV390,'Création N° Lot'!$B$3:$B$18,2,0)</f>
        <v>#N/A</v>
      </c>
      <c r="DX390" t="str">
        <f t="shared" si="81"/>
        <v>44470</v>
      </c>
      <c r="DY390" s="7" t="e">
        <f>VLOOKUP(Récap!DX390,'Création N° Lot'!$D$3:$F$18,3,0)</f>
        <v>#N/A</v>
      </c>
      <c r="DZ390" t="e">
        <f>CONCATENATE(DV390,MONTH(VLOOKUP(Récap!DX390,'Création N° Lot'!$D$3:$E$18,2,0)),RIGHT(YEAR(VLOOKUP(Récap!DX390,'Création N° Lot'!$D$3:$E$18,2,0)),2)," - ",DAY(DY390),"/",MONTH(DY390),"/",YEAR(DY390))</f>
        <v>#N/A</v>
      </c>
      <c r="EC390" s="6"/>
      <c r="ED390" t="e">
        <f>VLOOKUP(EC390,'Info client'!$A$2:$D$1000,2,0)</f>
        <v>#N/A</v>
      </c>
      <c r="EE390" t="e">
        <f>VLOOKUP(EC390,'Info client'!$A$2:$D$1000,3,0)</f>
        <v>#N/A</v>
      </c>
      <c r="EF390" t="e">
        <f>VLOOKUP(EC390,'Info client'!$A$2:$D$1000,4,0)</f>
        <v>#N/A</v>
      </c>
      <c r="EH390" t="e">
        <f>VLOOKUP(Récap!EI390,'Création N° Lot'!$B$3:$B$18,2,0)</f>
        <v>#N/A</v>
      </c>
      <c r="EK390" t="str">
        <f t="shared" si="82"/>
        <v>44501</v>
      </c>
      <c r="EL390" s="7" t="e">
        <f>VLOOKUP(Récap!EK390,'Création N° Lot'!$D$3:$F$18,3,0)</f>
        <v>#N/A</v>
      </c>
      <c r="EM390" t="e">
        <f>CONCATENATE(EI390,MONTH(VLOOKUP(Récap!EK390,'Création N° Lot'!$D$3:$E$18,2,0)),RIGHT(YEAR(VLOOKUP(Récap!EK390,'Création N° Lot'!$D$3:$E$18,2,0)),2)," - ",DAY(EL390),"/",MONTH(EL390),"/",YEAR(EL390))</f>
        <v>#N/A</v>
      </c>
      <c r="EP390" s="6"/>
      <c r="EQ390" t="e">
        <f>VLOOKUP(EP390,'Info client'!$A$2:$D$1000,2,0)</f>
        <v>#N/A</v>
      </c>
      <c r="ER390" t="e">
        <f>VLOOKUP(EP390,'Info client'!$A$2:$D$1000,3,0)</f>
        <v>#N/A</v>
      </c>
      <c r="ES390" t="e">
        <f>VLOOKUP(EP390,'Info client'!$A$2:$D$1000,4,0)</f>
        <v>#N/A</v>
      </c>
      <c r="EU390" t="e">
        <f>VLOOKUP(Récap!EV390,'Création N° Lot'!$B$3:$B$18,2,0)</f>
        <v>#N/A</v>
      </c>
      <c r="EX390" t="str">
        <f t="shared" si="83"/>
        <v>44531</v>
      </c>
      <c r="EY390" s="7" t="e">
        <f>VLOOKUP(Récap!EX390,'Création N° Lot'!$D$3:$F$18,3,0)</f>
        <v>#N/A</v>
      </c>
      <c r="EZ390" t="e">
        <f>CONCATENATE(EV390,MONTH(VLOOKUP(Récap!EX390,'Création N° Lot'!$D$3:$E$18,2,0)),RIGHT(YEAR(VLOOKUP(Récap!EX390,'Création N° Lot'!$D$3:$E$18,2,0)),2)," - ",DAY(EY390),"/",MONTH(EY390),"/",YEAR(EY390))</f>
        <v>#N/A</v>
      </c>
    </row>
    <row r="391" spans="2:156" x14ac:dyDescent="0.25">
      <c r="B391" t="e">
        <f>VLOOKUP($A391,'Info client'!$A$2:$D$1000,2,0)</f>
        <v>#N/A</v>
      </c>
      <c r="C391" t="e">
        <f>VLOOKUP($A391,'Info client'!$A$2:$D$1000,3,0)</f>
        <v>#N/A</v>
      </c>
      <c r="D391" t="e">
        <f>VLOOKUP($A391,'Info client'!$A$2:$D$1000,4,0)</f>
        <v>#N/A</v>
      </c>
      <c r="F391" t="e">
        <f>VLOOKUP(Récap!G391,'Création N° Lot'!B303:B403,2,0)</f>
        <v>#N/A</v>
      </c>
      <c r="I391" t="str">
        <f t="shared" si="72"/>
        <v>44197</v>
      </c>
      <c r="J391" s="7" t="e">
        <f>VLOOKUP(Récap!I391,'Création N° Lot'!$D$3:$F$18,3,0)</f>
        <v>#N/A</v>
      </c>
      <c r="K391" t="e">
        <f>CONCATENATE(G391,MONTH(VLOOKUP(Récap!I391,'Création N° Lot'!$D$3:$E$18,2,0)),RIGHT(YEAR(VLOOKUP(Récap!I391,'Création N° Lot'!$D$3:$E$18,2,0)),2)," - ",DAY(J391),"/",MONTH(J391),"/",YEAR(J391))</f>
        <v>#N/A</v>
      </c>
      <c r="O391" t="e">
        <f>VLOOKUP(N391,'Info client'!$A$2:$D$1000,2,0)</f>
        <v>#N/A</v>
      </c>
      <c r="P391" t="e">
        <f>VLOOKUP($A391,'Info client'!$A$2:$D$1000,3,0)</f>
        <v>#N/A</v>
      </c>
      <c r="Q391" t="e">
        <f>VLOOKUP($A391,'Info client'!$A$2:$D$1000,4,0)</f>
        <v>#N/A</v>
      </c>
      <c r="S391" t="e">
        <f>VLOOKUP(Récap!G391,'Création N° Lot'!$B$3:$B$18,2,0)</f>
        <v>#N/A</v>
      </c>
      <c r="V391" t="str">
        <f t="shared" si="73"/>
        <v>44228</v>
      </c>
      <c r="W391" s="7" t="e">
        <f>VLOOKUP(Récap!V391,'Création N° Lot'!$D$3:$F$18,3,0)</f>
        <v>#N/A</v>
      </c>
      <c r="X391" t="e">
        <f>CONCATENATE(T391,MONTH(VLOOKUP(Récap!V391,'Création N° Lot'!$D$3:$E$18,2,0)),RIGHT(YEAR(VLOOKUP(Récap!V391,'Création N° Lot'!$D$3:$E$18,2,0)),2)," - ",DAY(W391),"/",MONTH(W391),"/",YEAR(W391))</f>
        <v>#N/A</v>
      </c>
      <c r="AA391" s="6"/>
      <c r="AB391" t="e">
        <f>VLOOKUP(AA391,'Info client'!$A$2:$D$1000,2,0)</f>
        <v>#N/A</v>
      </c>
      <c r="AC391" t="e">
        <f>VLOOKUP(AA391,'Info client'!$A$2:$D$1000,3,0)</f>
        <v>#N/A</v>
      </c>
      <c r="AD391" t="e">
        <f>VLOOKUP(AA391,'Info client'!$A$2:$D$1000,4,0)</f>
        <v>#N/A</v>
      </c>
      <c r="AF391" t="e">
        <f>VLOOKUP(Récap!AG391,'Création N° Lot'!$B$3:$B$18,2,0)</f>
        <v>#N/A</v>
      </c>
      <c r="AI391" t="str">
        <f t="shared" si="74"/>
        <v>44256</v>
      </c>
      <c r="AJ391" s="7" t="e">
        <f>VLOOKUP(Récap!AI391,'Création N° Lot'!$D$3:$F$18,3,0)</f>
        <v>#N/A</v>
      </c>
      <c r="AK391" t="e">
        <f>CONCATENATE(AG391,MONTH(VLOOKUP(Récap!AI391,'Création N° Lot'!$D$3:$E$18,2,0)),RIGHT(YEAR(VLOOKUP(Récap!AI391,'Création N° Lot'!$D$3:$E$18,2,0)),2)," - ",DAY(AJ391),"/",MONTH(AJ391),"/",YEAR(AJ391))</f>
        <v>#N/A</v>
      </c>
      <c r="AP391" s="6"/>
      <c r="AQ391" t="e">
        <f>VLOOKUP(AP391,'Info client'!$A$2:$D$1000,2,0)</f>
        <v>#N/A</v>
      </c>
      <c r="AR391" t="e">
        <f>VLOOKUP(AP391,'Info client'!$A$2:$D$1000,3,0)</f>
        <v>#N/A</v>
      </c>
      <c r="AS391" t="e">
        <f>VLOOKUP(AP391,'Info client'!$A$2:$D$1000,4,0)</f>
        <v>#N/A</v>
      </c>
      <c r="AU391" t="e">
        <f>VLOOKUP(Récap!AV391,'Création N° Lot'!$B$3:$B$18,2,0)</f>
        <v>#N/A</v>
      </c>
      <c r="AX391" t="str">
        <f t="shared" si="75"/>
        <v>44287</v>
      </c>
      <c r="AY391" s="7" t="e">
        <f>VLOOKUP(Récap!AX391,'Création N° Lot'!$D$3:$F$18,3,0)</f>
        <v>#N/A</v>
      </c>
      <c r="AZ391" t="e">
        <f>CONCATENATE(AV391,MONTH(VLOOKUP(Récap!AX391,'Création N° Lot'!$D$3:$E$18,2,0)),RIGHT(YEAR(VLOOKUP(Récap!AX391,'Création N° Lot'!$D$3:$E$18,2,0)),2)," - ",DAY(AY391),"/",MONTH(AY391),"/",YEAR(AY391))</f>
        <v>#N/A</v>
      </c>
      <c r="BC391" s="6"/>
      <c r="BD391" t="e">
        <f>VLOOKUP(BC391,'Info client'!$A$2:$D$1000,2,0)</f>
        <v>#N/A</v>
      </c>
      <c r="BE391" t="e">
        <f>VLOOKUP(BC391,'Info client'!$A$2:$D$1000,3,0)</f>
        <v>#N/A</v>
      </c>
      <c r="BF391" t="e">
        <f>VLOOKUP(BC391,'Info client'!$A$2:$D$1000,4,0)</f>
        <v>#N/A</v>
      </c>
      <c r="BH391" t="e">
        <f>VLOOKUP(Récap!BI391,'Création N° Lot'!$B$3:$B$18,2,0)</f>
        <v>#N/A</v>
      </c>
      <c r="BK391" t="str">
        <f t="shared" si="76"/>
        <v>44317</v>
      </c>
      <c r="BL391" s="7" t="e">
        <f>VLOOKUP(Récap!BK391,'Création N° Lot'!$D$3:$F$18,3,0)</f>
        <v>#N/A</v>
      </c>
      <c r="BM391" t="e">
        <f>CONCATENATE(BI391,MONTH(VLOOKUP(Récap!BK391,'Création N° Lot'!$D$3:$E$18,2,0)),RIGHT(YEAR(VLOOKUP(Récap!BK391,'Création N° Lot'!$D$3:$E$18,2,0)),2)," - ",DAY(BL391),"/",MONTH(BL391),"/",YEAR(BL391))</f>
        <v>#N/A</v>
      </c>
      <c r="BP391" s="6"/>
      <c r="BQ391" t="e">
        <f>VLOOKUP(BP391,'Info client'!$A$2:$D$1000,2,0)</f>
        <v>#N/A</v>
      </c>
      <c r="BR391" t="e">
        <f>VLOOKUP(BP391,'Info client'!$A$2:$D$1000,3,0)</f>
        <v>#N/A</v>
      </c>
      <c r="BS391" t="e">
        <f>VLOOKUP(BP391,'Info client'!$A$2:$D$1000,4,0)</f>
        <v>#N/A</v>
      </c>
      <c r="BU391" t="e">
        <f>VLOOKUP(Récap!BV391,'Création N° Lot'!$B$3:$B$18,2,0)</f>
        <v>#N/A</v>
      </c>
      <c r="BX391" t="str">
        <f t="shared" si="77"/>
        <v>44348</v>
      </c>
      <c r="BY391" s="7" t="e">
        <f>VLOOKUP(Récap!BX391,'Création N° Lot'!$D$3:$F$18,3,0)</f>
        <v>#N/A</v>
      </c>
      <c r="BZ391" t="e">
        <f>CONCATENATE(BV391,MONTH(VLOOKUP(Récap!BX391,'Création N° Lot'!$D$3:$E$18,2,0)),RIGHT(YEAR(VLOOKUP(Récap!BX391,'Création N° Lot'!$D$3:$E$18,2,0)),2)," - ",DAY(BY391),"/",MONTH(BY391),"/",YEAR(BY391))</f>
        <v>#N/A</v>
      </c>
      <c r="CC391" s="6"/>
      <c r="CD391" t="e">
        <f>VLOOKUP(CC391,'Info client'!$A$2:$D$1000,2,0)</f>
        <v>#N/A</v>
      </c>
      <c r="CE391" t="e">
        <f>VLOOKUP(CC391,'Info client'!$A$2:$D$1000,3,0)</f>
        <v>#N/A</v>
      </c>
      <c r="CF391" t="e">
        <f>VLOOKUP(CC391,'Info client'!$A$2:$D$1000,4,0)</f>
        <v>#N/A</v>
      </c>
      <c r="CH391" t="e">
        <f>VLOOKUP(Récap!CI391,'Création N° Lot'!$B$3:$B$18,2,0)</f>
        <v>#N/A</v>
      </c>
      <c r="CK391" t="str">
        <f t="shared" si="78"/>
        <v>44378</v>
      </c>
      <c r="CL391" s="7" t="e">
        <f>VLOOKUP(Récap!CK391,'Création N° Lot'!$D$3:$F$18,3,0)</f>
        <v>#N/A</v>
      </c>
      <c r="CM391" t="e">
        <f>CONCATENATE(CI391,MONTH(VLOOKUP(Récap!CK391,'Création N° Lot'!$D$3:$E$18,2,0)),RIGHT(YEAR(VLOOKUP(Récap!CK391,'Création N° Lot'!$D$3:$E$18,2,0)),2)," - ",DAY(CL391),"/",MONTH(CL391),"/",YEAR(CL391))</f>
        <v>#N/A</v>
      </c>
      <c r="CP391" s="6"/>
      <c r="CQ391" t="e">
        <f>VLOOKUP(CP391,'Info client'!$A$2:$D$1000,2,0)</f>
        <v>#N/A</v>
      </c>
      <c r="CR391" t="e">
        <f>VLOOKUP(CP391,'Info client'!$A$2:$D$1000,3,0)</f>
        <v>#N/A</v>
      </c>
      <c r="CS391" t="e">
        <f>VLOOKUP(CP391,'Info client'!$A$2:$D$1000,4,0)</f>
        <v>#N/A</v>
      </c>
      <c r="CU391" t="e">
        <f>VLOOKUP(Récap!CV391,'Création N° Lot'!$B$3:$B$18,2,0)</f>
        <v>#N/A</v>
      </c>
      <c r="CX391" t="str">
        <f t="shared" si="79"/>
        <v>Aout 2021</v>
      </c>
      <c r="CY391" s="7" t="e">
        <f>VLOOKUP(Récap!CX391,'Création N° Lot'!$D$3:$F$18,3,0)</f>
        <v>#N/A</v>
      </c>
      <c r="CZ391" t="e">
        <f>CONCATENATE(CV391,MONTH(VLOOKUP(Récap!CX391,'Création N° Lot'!$D$3:$E$18,2,0)),RIGHT(YEAR(VLOOKUP(Récap!CX391,'Création N° Lot'!$D$3:$E$18,2,0)),2)," - ",DAY(CY391),"/",MONTH(CY391),"/",YEAR(CY391))</f>
        <v>#N/A</v>
      </c>
      <c r="DC391" s="6"/>
      <c r="DD391" t="e">
        <f>VLOOKUP(DC391,'Info client'!$A$2:$D$1000,2,0)</f>
        <v>#N/A</v>
      </c>
      <c r="DE391" t="e">
        <f>VLOOKUP(DC391,'Info client'!$A$2:$D$1000,3,0)</f>
        <v>#N/A</v>
      </c>
      <c r="DF391" t="e">
        <f>VLOOKUP(DC391,'Info client'!$A$2:$D$1000,4,0)</f>
        <v>#N/A</v>
      </c>
      <c r="DH391" t="e">
        <f>VLOOKUP(Récap!DI391,'Création N° Lot'!$B$3:$B$18,2,0)</f>
        <v>#N/A</v>
      </c>
      <c r="DK391" t="str">
        <f t="shared" si="80"/>
        <v>44440</v>
      </c>
      <c r="DL391" s="7" t="e">
        <f>VLOOKUP(Récap!DK391,'Création N° Lot'!$D$3:$F$18,3,0)</f>
        <v>#N/A</v>
      </c>
      <c r="DM391" t="e">
        <f>CONCATENATE(DI391,MONTH(VLOOKUP(Récap!DK391,'Création N° Lot'!$D$3:$E$18,2,0)),RIGHT(YEAR(VLOOKUP(Récap!DK391,'Création N° Lot'!$D$3:$E$18,2,0)),2)," - ",DAY(DL391),"/",MONTH(DL391),"/",YEAR(DL391))</f>
        <v>#N/A</v>
      </c>
      <c r="DP391" s="6"/>
      <c r="DQ391" t="e">
        <f>VLOOKUP(DP391,'Info client'!$A$2:$D$1000,2,0)</f>
        <v>#N/A</v>
      </c>
      <c r="DR391" t="e">
        <f>VLOOKUP(DP391,'Info client'!$A$2:$D$1000,3,0)</f>
        <v>#N/A</v>
      </c>
      <c r="DS391" t="e">
        <f>VLOOKUP(DP391,'Info client'!$A$2:$D$1000,4,0)</f>
        <v>#N/A</v>
      </c>
      <c r="DU391" t="e">
        <f>VLOOKUP(Récap!DV391,'Création N° Lot'!$B$3:$B$18,2,0)</f>
        <v>#N/A</v>
      </c>
      <c r="DX391" t="str">
        <f t="shared" si="81"/>
        <v>44470</v>
      </c>
      <c r="DY391" s="7" t="e">
        <f>VLOOKUP(Récap!DX391,'Création N° Lot'!$D$3:$F$18,3,0)</f>
        <v>#N/A</v>
      </c>
      <c r="DZ391" t="e">
        <f>CONCATENATE(DV391,MONTH(VLOOKUP(Récap!DX391,'Création N° Lot'!$D$3:$E$18,2,0)),RIGHT(YEAR(VLOOKUP(Récap!DX391,'Création N° Lot'!$D$3:$E$18,2,0)),2)," - ",DAY(DY391),"/",MONTH(DY391),"/",YEAR(DY391))</f>
        <v>#N/A</v>
      </c>
      <c r="EC391" s="6"/>
      <c r="ED391" t="e">
        <f>VLOOKUP(EC391,'Info client'!$A$2:$D$1000,2,0)</f>
        <v>#N/A</v>
      </c>
      <c r="EE391" t="e">
        <f>VLOOKUP(EC391,'Info client'!$A$2:$D$1000,3,0)</f>
        <v>#N/A</v>
      </c>
      <c r="EF391" t="e">
        <f>VLOOKUP(EC391,'Info client'!$A$2:$D$1000,4,0)</f>
        <v>#N/A</v>
      </c>
      <c r="EH391" t="e">
        <f>VLOOKUP(Récap!EI391,'Création N° Lot'!$B$3:$B$18,2,0)</f>
        <v>#N/A</v>
      </c>
      <c r="EK391" t="str">
        <f t="shared" si="82"/>
        <v>44501</v>
      </c>
      <c r="EL391" s="7" t="e">
        <f>VLOOKUP(Récap!EK391,'Création N° Lot'!$D$3:$F$18,3,0)</f>
        <v>#N/A</v>
      </c>
      <c r="EM391" t="e">
        <f>CONCATENATE(EI391,MONTH(VLOOKUP(Récap!EK391,'Création N° Lot'!$D$3:$E$18,2,0)),RIGHT(YEAR(VLOOKUP(Récap!EK391,'Création N° Lot'!$D$3:$E$18,2,0)),2)," - ",DAY(EL391),"/",MONTH(EL391),"/",YEAR(EL391))</f>
        <v>#N/A</v>
      </c>
      <c r="EP391" s="6"/>
      <c r="EQ391" t="e">
        <f>VLOOKUP(EP391,'Info client'!$A$2:$D$1000,2,0)</f>
        <v>#N/A</v>
      </c>
      <c r="ER391" t="e">
        <f>VLOOKUP(EP391,'Info client'!$A$2:$D$1000,3,0)</f>
        <v>#N/A</v>
      </c>
      <c r="ES391" t="e">
        <f>VLOOKUP(EP391,'Info client'!$A$2:$D$1000,4,0)</f>
        <v>#N/A</v>
      </c>
      <c r="EU391" t="e">
        <f>VLOOKUP(Récap!EV391,'Création N° Lot'!$B$3:$B$18,2,0)</f>
        <v>#N/A</v>
      </c>
      <c r="EX391" t="str">
        <f t="shared" si="83"/>
        <v>44531</v>
      </c>
      <c r="EY391" s="7" t="e">
        <f>VLOOKUP(Récap!EX391,'Création N° Lot'!$D$3:$F$18,3,0)</f>
        <v>#N/A</v>
      </c>
      <c r="EZ391" t="e">
        <f>CONCATENATE(EV391,MONTH(VLOOKUP(Récap!EX391,'Création N° Lot'!$D$3:$E$18,2,0)),RIGHT(YEAR(VLOOKUP(Récap!EX391,'Création N° Lot'!$D$3:$E$18,2,0)),2)," - ",DAY(EY391),"/",MONTH(EY391),"/",YEAR(EY391))</f>
        <v>#N/A</v>
      </c>
    </row>
    <row r="392" spans="2:156" x14ac:dyDescent="0.25">
      <c r="B392" t="e">
        <f>VLOOKUP($A392,'Info client'!$A$2:$D$1000,2,0)</f>
        <v>#N/A</v>
      </c>
      <c r="C392" t="e">
        <f>VLOOKUP($A392,'Info client'!$A$2:$D$1000,3,0)</f>
        <v>#N/A</v>
      </c>
      <c r="D392" t="e">
        <f>VLOOKUP($A392,'Info client'!$A$2:$D$1000,4,0)</f>
        <v>#N/A</v>
      </c>
      <c r="F392" t="e">
        <f>VLOOKUP(Récap!G392,'Création N° Lot'!B304:B404,2,0)</f>
        <v>#N/A</v>
      </c>
      <c r="I392" t="str">
        <f t="shared" si="72"/>
        <v>44197</v>
      </c>
      <c r="J392" s="7" t="e">
        <f>VLOOKUP(Récap!I392,'Création N° Lot'!$D$3:$F$18,3,0)</f>
        <v>#N/A</v>
      </c>
      <c r="K392" t="e">
        <f>CONCATENATE(G392,MONTH(VLOOKUP(Récap!I392,'Création N° Lot'!$D$3:$E$18,2,0)),RIGHT(YEAR(VLOOKUP(Récap!I392,'Création N° Lot'!$D$3:$E$18,2,0)),2)," - ",DAY(J392),"/",MONTH(J392),"/",YEAR(J392))</f>
        <v>#N/A</v>
      </c>
      <c r="O392" t="e">
        <f>VLOOKUP(N392,'Info client'!$A$2:$D$1000,2,0)</f>
        <v>#N/A</v>
      </c>
      <c r="P392" t="e">
        <f>VLOOKUP($A392,'Info client'!$A$2:$D$1000,3,0)</f>
        <v>#N/A</v>
      </c>
      <c r="Q392" t="e">
        <f>VLOOKUP($A392,'Info client'!$A$2:$D$1000,4,0)</f>
        <v>#N/A</v>
      </c>
      <c r="S392" t="e">
        <f>VLOOKUP(Récap!G392,'Création N° Lot'!$B$3:$B$18,2,0)</f>
        <v>#N/A</v>
      </c>
      <c r="V392" t="str">
        <f t="shared" si="73"/>
        <v>44228</v>
      </c>
      <c r="W392" s="7" t="e">
        <f>VLOOKUP(Récap!V392,'Création N° Lot'!$D$3:$F$18,3,0)</f>
        <v>#N/A</v>
      </c>
      <c r="X392" t="e">
        <f>CONCATENATE(T392,MONTH(VLOOKUP(Récap!V392,'Création N° Lot'!$D$3:$E$18,2,0)),RIGHT(YEAR(VLOOKUP(Récap!V392,'Création N° Lot'!$D$3:$E$18,2,0)),2)," - ",DAY(W392),"/",MONTH(W392),"/",YEAR(W392))</f>
        <v>#N/A</v>
      </c>
      <c r="AA392" s="6"/>
      <c r="AB392" t="e">
        <f>VLOOKUP(AA392,'Info client'!$A$2:$D$1000,2,0)</f>
        <v>#N/A</v>
      </c>
      <c r="AC392" t="e">
        <f>VLOOKUP(AA392,'Info client'!$A$2:$D$1000,3,0)</f>
        <v>#N/A</v>
      </c>
      <c r="AD392" t="e">
        <f>VLOOKUP(AA392,'Info client'!$A$2:$D$1000,4,0)</f>
        <v>#N/A</v>
      </c>
      <c r="AF392" t="e">
        <f>VLOOKUP(Récap!AG392,'Création N° Lot'!$B$3:$B$18,2,0)</f>
        <v>#N/A</v>
      </c>
      <c r="AI392" t="str">
        <f t="shared" si="74"/>
        <v>44256</v>
      </c>
      <c r="AJ392" s="7" t="e">
        <f>VLOOKUP(Récap!AI392,'Création N° Lot'!$D$3:$F$18,3,0)</f>
        <v>#N/A</v>
      </c>
      <c r="AK392" t="e">
        <f>CONCATENATE(AG392,MONTH(VLOOKUP(Récap!AI392,'Création N° Lot'!$D$3:$E$18,2,0)),RIGHT(YEAR(VLOOKUP(Récap!AI392,'Création N° Lot'!$D$3:$E$18,2,0)),2)," - ",DAY(AJ392),"/",MONTH(AJ392),"/",YEAR(AJ392))</f>
        <v>#N/A</v>
      </c>
      <c r="AP392" s="6"/>
      <c r="AQ392" t="e">
        <f>VLOOKUP(AP392,'Info client'!$A$2:$D$1000,2,0)</f>
        <v>#N/A</v>
      </c>
      <c r="AR392" t="e">
        <f>VLOOKUP(AP392,'Info client'!$A$2:$D$1000,3,0)</f>
        <v>#N/A</v>
      </c>
      <c r="AS392" t="e">
        <f>VLOOKUP(AP392,'Info client'!$A$2:$D$1000,4,0)</f>
        <v>#N/A</v>
      </c>
      <c r="AU392" t="e">
        <f>VLOOKUP(Récap!AV392,'Création N° Lot'!$B$3:$B$18,2,0)</f>
        <v>#N/A</v>
      </c>
      <c r="AX392" t="str">
        <f t="shared" si="75"/>
        <v>44287</v>
      </c>
      <c r="AY392" s="7" t="e">
        <f>VLOOKUP(Récap!AX392,'Création N° Lot'!$D$3:$F$18,3,0)</f>
        <v>#N/A</v>
      </c>
      <c r="AZ392" t="e">
        <f>CONCATENATE(AV392,MONTH(VLOOKUP(Récap!AX392,'Création N° Lot'!$D$3:$E$18,2,0)),RIGHT(YEAR(VLOOKUP(Récap!AX392,'Création N° Lot'!$D$3:$E$18,2,0)),2)," - ",DAY(AY392),"/",MONTH(AY392),"/",YEAR(AY392))</f>
        <v>#N/A</v>
      </c>
      <c r="BC392" s="6"/>
      <c r="BD392" t="e">
        <f>VLOOKUP(BC392,'Info client'!$A$2:$D$1000,2,0)</f>
        <v>#N/A</v>
      </c>
      <c r="BE392" t="e">
        <f>VLOOKUP(BC392,'Info client'!$A$2:$D$1000,3,0)</f>
        <v>#N/A</v>
      </c>
      <c r="BF392" t="e">
        <f>VLOOKUP(BC392,'Info client'!$A$2:$D$1000,4,0)</f>
        <v>#N/A</v>
      </c>
      <c r="BH392" t="e">
        <f>VLOOKUP(Récap!BI392,'Création N° Lot'!$B$3:$B$18,2,0)</f>
        <v>#N/A</v>
      </c>
      <c r="BK392" t="str">
        <f t="shared" si="76"/>
        <v>44317</v>
      </c>
      <c r="BL392" s="7" t="e">
        <f>VLOOKUP(Récap!BK392,'Création N° Lot'!$D$3:$F$18,3,0)</f>
        <v>#N/A</v>
      </c>
      <c r="BM392" t="e">
        <f>CONCATENATE(BI392,MONTH(VLOOKUP(Récap!BK392,'Création N° Lot'!$D$3:$E$18,2,0)),RIGHT(YEAR(VLOOKUP(Récap!BK392,'Création N° Lot'!$D$3:$E$18,2,0)),2)," - ",DAY(BL392),"/",MONTH(BL392),"/",YEAR(BL392))</f>
        <v>#N/A</v>
      </c>
      <c r="BP392" s="6"/>
      <c r="BQ392" t="e">
        <f>VLOOKUP(BP392,'Info client'!$A$2:$D$1000,2,0)</f>
        <v>#N/A</v>
      </c>
      <c r="BR392" t="e">
        <f>VLOOKUP(BP392,'Info client'!$A$2:$D$1000,3,0)</f>
        <v>#N/A</v>
      </c>
      <c r="BS392" t="e">
        <f>VLOOKUP(BP392,'Info client'!$A$2:$D$1000,4,0)</f>
        <v>#N/A</v>
      </c>
      <c r="BU392" t="e">
        <f>VLOOKUP(Récap!BV392,'Création N° Lot'!$B$3:$B$18,2,0)</f>
        <v>#N/A</v>
      </c>
      <c r="BX392" t="str">
        <f t="shared" si="77"/>
        <v>44348</v>
      </c>
      <c r="BY392" s="7" t="e">
        <f>VLOOKUP(Récap!BX392,'Création N° Lot'!$D$3:$F$18,3,0)</f>
        <v>#N/A</v>
      </c>
      <c r="BZ392" t="e">
        <f>CONCATENATE(BV392,MONTH(VLOOKUP(Récap!BX392,'Création N° Lot'!$D$3:$E$18,2,0)),RIGHT(YEAR(VLOOKUP(Récap!BX392,'Création N° Lot'!$D$3:$E$18,2,0)),2)," - ",DAY(BY392),"/",MONTH(BY392),"/",YEAR(BY392))</f>
        <v>#N/A</v>
      </c>
      <c r="CC392" s="6"/>
      <c r="CD392" t="e">
        <f>VLOOKUP(CC392,'Info client'!$A$2:$D$1000,2,0)</f>
        <v>#N/A</v>
      </c>
      <c r="CE392" t="e">
        <f>VLOOKUP(CC392,'Info client'!$A$2:$D$1000,3,0)</f>
        <v>#N/A</v>
      </c>
      <c r="CF392" t="e">
        <f>VLOOKUP(CC392,'Info client'!$A$2:$D$1000,4,0)</f>
        <v>#N/A</v>
      </c>
      <c r="CH392" t="e">
        <f>VLOOKUP(Récap!CI392,'Création N° Lot'!$B$3:$B$18,2,0)</f>
        <v>#N/A</v>
      </c>
      <c r="CK392" t="str">
        <f t="shared" si="78"/>
        <v>44378</v>
      </c>
      <c r="CL392" s="7" t="e">
        <f>VLOOKUP(Récap!CK392,'Création N° Lot'!$D$3:$F$18,3,0)</f>
        <v>#N/A</v>
      </c>
      <c r="CM392" t="e">
        <f>CONCATENATE(CI392,MONTH(VLOOKUP(Récap!CK392,'Création N° Lot'!$D$3:$E$18,2,0)),RIGHT(YEAR(VLOOKUP(Récap!CK392,'Création N° Lot'!$D$3:$E$18,2,0)),2)," - ",DAY(CL392),"/",MONTH(CL392),"/",YEAR(CL392))</f>
        <v>#N/A</v>
      </c>
      <c r="CP392" s="6"/>
      <c r="CQ392" t="e">
        <f>VLOOKUP(CP392,'Info client'!$A$2:$D$1000,2,0)</f>
        <v>#N/A</v>
      </c>
      <c r="CR392" t="e">
        <f>VLOOKUP(CP392,'Info client'!$A$2:$D$1000,3,0)</f>
        <v>#N/A</v>
      </c>
      <c r="CS392" t="e">
        <f>VLOOKUP(CP392,'Info client'!$A$2:$D$1000,4,0)</f>
        <v>#N/A</v>
      </c>
      <c r="CU392" t="e">
        <f>VLOOKUP(Récap!CV392,'Création N° Lot'!$B$3:$B$18,2,0)</f>
        <v>#N/A</v>
      </c>
      <c r="CX392" t="str">
        <f t="shared" si="79"/>
        <v>Aout 2021</v>
      </c>
      <c r="CY392" s="7" t="e">
        <f>VLOOKUP(Récap!CX392,'Création N° Lot'!$D$3:$F$18,3,0)</f>
        <v>#N/A</v>
      </c>
      <c r="CZ392" t="e">
        <f>CONCATENATE(CV392,MONTH(VLOOKUP(Récap!CX392,'Création N° Lot'!$D$3:$E$18,2,0)),RIGHT(YEAR(VLOOKUP(Récap!CX392,'Création N° Lot'!$D$3:$E$18,2,0)),2)," - ",DAY(CY392),"/",MONTH(CY392),"/",YEAR(CY392))</f>
        <v>#N/A</v>
      </c>
      <c r="DC392" s="6"/>
      <c r="DD392" t="e">
        <f>VLOOKUP(DC392,'Info client'!$A$2:$D$1000,2,0)</f>
        <v>#N/A</v>
      </c>
      <c r="DE392" t="e">
        <f>VLOOKUP(DC392,'Info client'!$A$2:$D$1000,3,0)</f>
        <v>#N/A</v>
      </c>
      <c r="DF392" t="e">
        <f>VLOOKUP(DC392,'Info client'!$A$2:$D$1000,4,0)</f>
        <v>#N/A</v>
      </c>
      <c r="DH392" t="e">
        <f>VLOOKUP(Récap!DI392,'Création N° Lot'!$B$3:$B$18,2,0)</f>
        <v>#N/A</v>
      </c>
      <c r="DK392" t="str">
        <f t="shared" si="80"/>
        <v>44440</v>
      </c>
      <c r="DL392" s="7" t="e">
        <f>VLOOKUP(Récap!DK392,'Création N° Lot'!$D$3:$F$18,3,0)</f>
        <v>#N/A</v>
      </c>
      <c r="DM392" t="e">
        <f>CONCATENATE(DI392,MONTH(VLOOKUP(Récap!DK392,'Création N° Lot'!$D$3:$E$18,2,0)),RIGHT(YEAR(VLOOKUP(Récap!DK392,'Création N° Lot'!$D$3:$E$18,2,0)),2)," - ",DAY(DL392),"/",MONTH(DL392),"/",YEAR(DL392))</f>
        <v>#N/A</v>
      </c>
      <c r="DP392" s="6"/>
      <c r="DQ392" t="e">
        <f>VLOOKUP(DP392,'Info client'!$A$2:$D$1000,2,0)</f>
        <v>#N/A</v>
      </c>
      <c r="DR392" t="e">
        <f>VLOOKUP(DP392,'Info client'!$A$2:$D$1000,3,0)</f>
        <v>#N/A</v>
      </c>
      <c r="DS392" t="e">
        <f>VLOOKUP(DP392,'Info client'!$A$2:$D$1000,4,0)</f>
        <v>#N/A</v>
      </c>
      <c r="DU392" t="e">
        <f>VLOOKUP(Récap!DV392,'Création N° Lot'!$B$3:$B$18,2,0)</f>
        <v>#N/A</v>
      </c>
      <c r="DX392" t="str">
        <f t="shared" si="81"/>
        <v>44470</v>
      </c>
      <c r="DY392" s="7" t="e">
        <f>VLOOKUP(Récap!DX392,'Création N° Lot'!$D$3:$F$18,3,0)</f>
        <v>#N/A</v>
      </c>
      <c r="DZ392" t="e">
        <f>CONCATENATE(DV392,MONTH(VLOOKUP(Récap!DX392,'Création N° Lot'!$D$3:$E$18,2,0)),RIGHT(YEAR(VLOOKUP(Récap!DX392,'Création N° Lot'!$D$3:$E$18,2,0)),2)," - ",DAY(DY392),"/",MONTH(DY392),"/",YEAR(DY392))</f>
        <v>#N/A</v>
      </c>
      <c r="EC392" s="6"/>
      <c r="ED392" t="e">
        <f>VLOOKUP(EC392,'Info client'!$A$2:$D$1000,2,0)</f>
        <v>#N/A</v>
      </c>
      <c r="EE392" t="e">
        <f>VLOOKUP(EC392,'Info client'!$A$2:$D$1000,3,0)</f>
        <v>#N/A</v>
      </c>
      <c r="EF392" t="e">
        <f>VLOOKUP(EC392,'Info client'!$A$2:$D$1000,4,0)</f>
        <v>#N/A</v>
      </c>
      <c r="EH392" t="e">
        <f>VLOOKUP(Récap!EI392,'Création N° Lot'!$B$3:$B$18,2,0)</f>
        <v>#N/A</v>
      </c>
      <c r="EK392" t="str">
        <f t="shared" si="82"/>
        <v>44501</v>
      </c>
      <c r="EL392" s="7" t="e">
        <f>VLOOKUP(Récap!EK392,'Création N° Lot'!$D$3:$F$18,3,0)</f>
        <v>#N/A</v>
      </c>
      <c r="EM392" t="e">
        <f>CONCATENATE(EI392,MONTH(VLOOKUP(Récap!EK392,'Création N° Lot'!$D$3:$E$18,2,0)),RIGHT(YEAR(VLOOKUP(Récap!EK392,'Création N° Lot'!$D$3:$E$18,2,0)),2)," - ",DAY(EL392),"/",MONTH(EL392),"/",YEAR(EL392))</f>
        <v>#N/A</v>
      </c>
      <c r="EP392" s="6"/>
      <c r="EQ392" t="e">
        <f>VLOOKUP(EP392,'Info client'!$A$2:$D$1000,2,0)</f>
        <v>#N/A</v>
      </c>
      <c r="ER392" t="e">
        <f>VLOOKUP(EP392,'Info client'!$A$2:$D$1000,3,0)</f>
        <v>#N/A</v>
      </c>
      <c r="ES392" t="e">
        <f>VLOOKUP(EP392,'Info client'!$A$2:$D$1000,4,0)</f>
        <v>#N/A</v>
      </c>
      <c r="EU392" t="e">
        <f>VLOOKUP(Récap!EV392,'Création N° Lot'!$B$3:$B$18,2,0)</f>
        <v>#N/A</v>
      </c>
      <c r="EX392" t="str">
        <f t="shared" si="83"/>
        <v>44531</v>
      </c>
      <c r="EY392" s="7" t="e">
        <f>VLOOKUP(Récap!EX392,'Création N° Lot'!$D$3:$F$18,3,0)</f>
        <v>#N/A</v>
      </c>
      <c r="EZ392" t="e">
        <f>CONCATENATE(EV392,MONTH(VLOOKUP(Récap!EX392,'Création N° Lot'!$D$3:$E$18,2,0)),RIGHT(YEAR(VLOOKUP(Récap!EX392,'Création N° Lot'!$D$3:$E$18,2,0)),2)," - ",DAY(EY392),"/",MONTH(EY392),"/",YEAR(EY392))</f>
        <v>#N/A</v>
      </c>
    </row>
    <row r="393" spans="2:156" x14ac:dyDescent="0.25">
      <c r="B393" t="e">
        <f>VLOOKUP($A393,'Info client'!$A$2:$D$1000,2,0)</f>
        <v>#N/A</v>
      </c>
      <c r="C393" t="e">
        <f>VLOOKUP($A393,'Info client'!$A$2:$D$1000,3,0)</f>
        <v>#N/A</v>
      </c>
      <c r="D393" t="e">
        <f>VLOOKUP($A393,'Info client'!$A$2:$D$1000,4,0)</f>
        <v>#N/A</v>
      </c>
      <c r="F393" t="e">
        <f>VLOOKUP(Récap!G393,'Création N° Lot'!B305:B405,2,0)</f>
        <v>#N/A</v>
      </c>
      <c r="I393" t="str">
        <f t="shared" si="72"/>
        <v>44197</v>
      </c>
      <c r="J393" s="7" t="e">
        <f>VLOOKUP(Récap!I393,'Création N° Lot'!$D$3:$F$18,3,0)</f>
        <v>#N/A</v>
      </c>
      <c r="K393" t="e">
        <f>CONCATENATE(G393,MONTH(VLOOKUP(Récap!I393,'Création N° Lot'!$D$3:$E$18,2,0)),RIGHT(YEAR(VLOOKUP(Récap!I393,'Création N° Lot'!$D$3:$E$18,2,0)),2)," - ",DAY(J393),"/",MONTH(J393),"/",YEAR(J393))</f>
        <v>#N/A</v>
      </c>
      <c r="O393" t="e">
        <f>VLOOKUP(N393,'Info client'!$A$2:$D$1000,2,0)</f>
        <v>#N/A</v>
      </c>
      <c r="P393" t="e">
        <f>VLOOKUP($A393,'Info client'!$A$2:$D$1000,3,0)</f>
        <v>#N/A</v>
      </c>
      <c r="Q393" t="e">
        <f>VLOOKUP($A393,'Info client'!$A$2:$D$1000,4,0)</f>
        <v>#N/A</v>
      </c>
      <c r="S393" t="e">
        <f>VLOOKUP(Récap!G393,'Création N° Lot'!$B$3:$B$18,2,0)</f>
        <v>#N/A</v>
      </c>
      <c r="V393" t="str">
        <f t="shared" si="73"/>
        <v>44228</v>
      </c>
      <c r="W393" s="7" t="e">
        <f>VLOOKUP(Récap!V393,'Création N° Lot'!$D$3:$F$18,3,0)</f>
        <v>#N/A</v>
      </c>
      <c r="X393" t="e">
        <f>CONCATENATE(T393,MONTH(VLOOKUP(Récap!V393,'Création N° Lot'!$D$3:$E$18,2,0)),RIGHT(YEAR(VLOOKUP(Récap!V393,'Création N° Lot'!$D$3:$E$18,2,0)),2)," - ",DAY(W393),"/",MONTH(W393),"/",YEAR(W393))</f>
        <v>#N/A</v>
      </c>
      <c r="AA393" s="6"/>
      <c r="AB393" t="e">
        <f>VLOOKUP(AA393,'Info client'!$A$2:$D$1000,2,0)</f>
        <v>#N/A</v>
      </c>
      <c r="AC393" t="e">
        <f>VLOOKUP(AA393,'Info client'!$A$2:$D$1000,3,0)</f>
        <v>#N/A</v>
      </c>
      <c r="AD393" t="e">
        <f>VLOOKUP(AA393,'Info client'!$A$2:$D$1000,4,0)</f>
        <v>#N/A</v>
      </c>
      <c r="AF393" t="e">
        <f>VLOOKUP(Récap!AG393,'Création N° Lot'!$B$3:$B$18,2,0)</f>
        <v>#N/A</v>
      </c>
      <c r="AI393" t="str">
        <f t="shared" si="74"/>
        <v>44256</v>
      </c>
      <c r="AJ393" s="7" t="e">
        <f>VLOOKUP(Récap!AI393,'Création N° Lot'!$D$3:$F$18,3,0)</f>
        <v>#N/A</v>
      </c>
      <c r="AK393" t="e">
        <f>CONCATENATE(AG393,MONTH(VLOOKUP(Récap!AI393,'Création N° Lot'!$D$3:$E$18,2,0)),RIGHT(YEAR(VLOOKUP(Récap!AI393,'Création N° Lot'!$D$3:$E$18,2,0)),2)," - ",DAY(AJ393),"/",MONTH(AJ393),"/",YEAR(AJ393))</f>
        <v>#N/A</v>
      </c>
      <c r="AP393" s="6"/>
      <c r="AQ393" t="e">
        <f>VLOOKUP(AP393,'Info client'!$A$2:$D$1000,2,0)</f>
        <v>#N/A</v>
      </c>
      <c r="AR393" t="e">
        <f>VLOOKUP(AP393,'Info client'!$A$2:$D$1000,3,0)</f>
        <v>#N/A</v>
      </c>
      <c r="AS393" t="e">
        <f>VLOOKUP(AP393,'Info client'!$A$2:$D$1000,4,0)</f>
        <v>#N/A</v>
      </c>
      <c r="AU393" t="e">
        <f>VLOOKUP(Récap!AV393,'Création N° Lot'!$B$3:$B$18,2,0)</f>
        <v>#N/A</v>
      </c>
      <c r="AX393" t="str">
        <f t="shared" si="75"/>
        <v>44287</v>
      </c>
      <c r="AY393" s="7" t="e">
        <f>VLOOKUP(Récap!AX393,'Création N° Lot'!$D$3:$F$18,3,0)</f>
        <v>#N/A</v>
      </c>
      <c r="AZ393" t="e">
        <f>CONCATENATE(AV393,MONTH(VLOOKUP(Récap!AX393,'Création N° Lot'!$D$3:$E$18,2,0)),RIGHT(YEAR(VLOOKUP(Récap!AX393,'Création N° Lot'!$D$3:$E$18,2,0)),2)," - ",DAY(AY393),"/",MONTH(AY393),"/",YEAR(AY393))</f>
        <v>#N/A</v>
      </c>
      <c r="BC393" s="6"/>
      <c r="BD393" t="e">
        <f>VLOOKUP(BC393,'Info client'!$A$2:$D$1000,2,0)</f>
        <v>#N/A</v>
      </c>
      <c r="BE393" t="e">
        <f>VLOOKUP(BC393,'Info client'!$A$2:$D$1000,3,0)</f>
        <v>#N/A</v>
      </c>
      <c r="BF393" t="e">
        <f>VLOOKUP(BC393,'Info client'!$A$2:$D$1000,4,0)</f>
        <v>#N/A</v>
      </c>
      <c r="BH393" t="e">
        <f>VLOOKUP(Récap!BI393,'Création N° Lot'!$B$3:$B$18,2,0)</f>
        <v>#N/A</v>
      </c>
      <c r="BK393" t="str">
        <f t="shared" si="76"/>
        <v>44317</v>
      </c>
      <c r="BL393" s="7" t="e">
        <f>VLOOKUP(Récap!BK393,'Création N° Lot'!$D$3:$F$18,3,0)</f>
        <v>#N/A</v>
      </c>
      <c r="BM393" t="e">
        <f>CONCATENATE(BI393,MONTH(VLOOKUP(Récap!BK393,'Création N° Lot'!$D$3:$E$18,2,0)),RIGHT(YEAR(VLOOKUP(Récap!BK393,'Création N° Lot'!$D$3:$E$18,2,0)),2)," - ",DAY(BL393),"/",MONTH(BL393),"/",YEAR(BL393))</f>
        <v>#N/A</v>
      </c>
      <c r="BP393" s="6"/>
      <c r="BQ393" t="e">
        <f>VLOOKUP(BP393,'Info client'!$A$2:$D$1000,2,0)</f>
        <v>#N/A</v>
      </c>
      <c r="BR393" t="e">
        <f>VLOOKUP(BP393,'Info client'!$A$2:$D$1000,3,0)</f>
        <v>#N/A</v>
      </c>
      <c r="BS393" t="e">
        <f>VLOOKUP(BP393,'Info client'!$A$2:$D$1000,4,0)</f>
        <v>#N/A</v>
      </c>
      <c r="BU393" t="e">
        <f>VLOOKUP(Récap!BV393,'Création N° Lot'!$B$3:$B$18,2,0)</f>
        <v>#N/A</v>
      </c>
      <c r="BX393" t="str">
        <f t="shared" si="77"/>
        <v>44348</v>
      </c>
      <c r="BY393" s="7" t="e">
        <f>VLOOKUP(Récap!BX393,'Création N° Lot'!$D$3:$F$18,3,0)</f>
        <v>#N/A</v>
      </c>
      <c r="BZ393" t="e">
        <f>CONCATENATE(BV393,MONTH(VLOOKUP(Récap!BX393,'Création N° Lot'!$D$3:$E$18,2,0)),RIGHT(YEAR(VLOOKUP(Récap!BX393,'Création N° Lot'!$D$3:$E$18,2,0)),2)," - ",DAY(BY393),"/",MONTH(BY393),"/",YEAR(BY393))</f>
        <v>#N/A</v>
      </c>
      <c r="CC393" s="6"/>
      <c r="CD393" t="e">
        <f>VLOOKUP(CC393,'Info client'!$A$2:$D$1000,2,0)</f>
        <v>#N/A</v>
      </c>
      <c r="CE393" t="e">
        <f>VLOOKUP(CC393,'Info client'!$A$2:$D$1000,3,0)</f>
        <v>#N/A</v>
      </c>
      <c r="CF393" t="e">
        <f>VLOOKUP(CC393,'Info client'!$A$2:$D$1000,4,0)</f>
        <v>#N/A</v>
      </c>
      <c r="CH393" t="e">
        <f>VLOOKUP(Récap!CI393,'Création N° Lot'!$B$3:$B$18,2,0)</f>
        <v>#N/A</v>
      </c>
      <c r="CK393" t="str">
        <f t="shared" si="78"/>
        <v>44378</v>
      </c>
      <c r="CL393" s="7" t="e">
        <f>VLOOKUP(Récap!CK393,'Création N° Lot'!$D$3:$F$18,3,0)</f>
        <v>#N/A</v>
      </c>
      <c r="CM393" t="e">
        <f>CONCATENATE(CI393,MONTH(VLOOKUP(Récap!CK393,'Création N° Lot'!$D$3:$E$18,2,0)),RIGHT(YEAR(VLOOKUP(Récap!CK393,'Création N° Lot'!$D$3:$E$18,2,0)),2)," - ",DAY(CL393),"/",MONTH(CL393),"/",YEAR(CL393))</f>
        <v>#N/A</v>
      </c>
      <c r="CP393" s="6"/>
      <c r="CQ393" t="e">
        <f>VLOOKUP(CP393,'Info client'!$A$2:$D$1000,2,0)</f>
        <v>#N/A</v>
      </c>
      <c r="CR393" t="e">
        <f>VLOOKUP(CP393,'Info client'!$A$2:$D$1000,3,0)</f>
        <v>#N/A</v>
      </c>
      <c r="CS393" t="e">
        <f>VLOOKUP(CP393,'Info client'!$A$2:$D$1000,4,0)</f>
        <v>#N/A</v>
      </c>
      <c r="CU393" t="e">
        <f>VLOOKUP(Récap!CV393,'Création N° Lot'!$B$3:$B$18,2,0)</f>
        <v>#N/A</v>
      </c>
      <c r="CX393" t="str">
        <f t="shared" si="79"/>
        <v>Aout 2021</v>
      </c>
      <c r="CY393" s="7" t="e">
        <f>VLOOKUP(Récap!CX393,'Création N° Lot'!$D$3:$F$18,3,0)</f>
        <v>#N/A</v>
      </c>
      <c r="CZ393" t="e">
        <f>CONCATENATE(CV393,MONTH(VLOOKUP(Récap!CX393,'Création N° Lot'!$D$3:$E$18,2,0)),RIGHT(YEAR(VLOOKUP(Récap!CX393,'Création N° Lot'!$D$3:$E$18,2,0)),2)," - ",DAY(CY393),"/",MONTH(CY393),"/",YEAR(CY393))</f>
        <v>#N/A</v>
      </c>
      <c r="DC393" s="6"/>
      <c r="DD393" t="e">
        <f>VLOOKUP(DC393,'Info client'!$A$2:$D$1000,2,0)</f>
        <v>#N/A</v>
      </c>
      <c r="DE393" t="e">
        <f>VLOOKUP(DC393,'Info client'!$A$2:$D$1000,3,0)</f>
        <v>#N/A</v>
      </c>
      <c r="DF393" t="e">
        <f>VLOOKUP(DC393,'Info client'!$A$2:$D$1000,4,0)</f>
        <v>#N/A</v>
      </c>
      <c r="DH393" t="e">
        <f>VLOOKUP(Récap!DI393,'Création N° Lot'!$B$3:$B$18,2,0)</f>
        <v>#N/A</v>
      </c>
      <c r="DK393" t="str">
        <f t="shared" si="80"/>
        <v>44440</v>
      </c>
      <c r="DL393" s="7" t="e">
        <f>VLOOKUP(Récap!DK393,'Création N° Lot'!$D$3:$F$18,3,0)</f>
        <v>#N/A</v>
      </c>
      <c r="DM393" t="e">
        <f>CONCATENATE(DI393,MONTH(VLOOKUP(Récap!DK393,'Création N° Lot'!$D$3:$E$18,2,0)),RIGHT(YEAR(VLOOKUP(Récap!DK393,'Création N° Lot'!$D$3:$E$18,2,0)),2)," - ",DAY(DL393),"/",MONTH(DL393),"/",YEAR(DL393))</f>
        <v>#N/A</v>
      </c>
      <c r="DP393" s="6"/>
      <c r="DQ393" t="e">
        <f>VLOOKUP(DP393,'Info client'!$A$2:$D$1000,2,0)</f>
        <v>#N/A</v>
      </c>
      <c r="DR393" t="e">
        <f>VLOOKUP(DP393,'Info client'!$A$2:$D$1000,3,0)</f>
        <v>#N/A</v>
      </c>
      <c r="DS393" t="e">
        <f>VLOOKUP(DP393,'Info client'!$A$2:$D$1000,4,0)</f>
        <v>#N/A</v>
      </c>
      <c r="DU393" t="e">
        <f>VLOOKUP(Récap!DV393,'Création N° Lot'!$B$3:$B$18,2,0)</f>
        <v>#N/A</v>
      </c>
      <c r="DX393" t="str">
        <f t="shared" si="81"/>
        <v>44470</v>
      </c>
      <c r="DY393" s="7" t="e">
        <f>VLOOKUP(Récap!DX393,'Création N° Lot'!$D$3:$F$18,3,0)</f>
        <v>#N/A</v>
      </c>
      <c r="DZ393" t="e">
        <f>CONCATENATE(DV393,MONTH(VLOOKUP(Récap!DX393,'Création N° Lot'!$D$3:$E$18,2,0)),RIGHT(YEAR(VLOOKUP(Récap!DX393,'Création N° Lot'!$D$3:$E$18,2,0)),2)," - ",DAY(DY393),"/",MONTH(DY393),"/",YEAR(DY393))</f>
        <v>#N/A</v>
      </c>
      <c r="EC393" s="6"/>
      <c r="ED393" t="e">
        <f>VLOOKUP(EC393,'Info client'!$A$2:$D$1000,2,0)</f>
        <v>#N/A</v>
      </c>
      <c r="EE393" t="e">
        <f>VLOOKUP(EC393,'Info client'!$A$2:$D$1000,3,0)</f>
        <v>#N/A</v>
      </c>
      <c r="EF393" t="e">
        <f>VLOOKUP(EC393,'Info client'!$A$2:$D$1000,4,0)</f>
        <v>#N/A</v>
      </c>
      <c r="EH393" t="e">
        <f>VLOOKUP(Récap!EI393,'Création N° Lot'!$B$3:$B$18,2,0)</f>
        <v>#N/A</v>
      </c>
      <c r="EK393" t="str">
        <f t="shared" si="82"/>
        <v>44501</v>
      </c>
      <c r="EL393" s="7" t="e">
        <f>VLOOKUP(Récap!EK393,'Création N° Lot'!$D$3:$F$18,3,0)</f>
        <v>#N/A</v>
      </c>
      <c r="EM393" t="e">
        <f>CONCATENATE(EI393,MONTH(VLOOKUP(Récap!EK393,'Création N° Lot'!$D$3:$E$18,2,0)),RIGHT(YEAR(VLOOKUP(Récap!EK393,'Création N° Lot'!$D$3:$E$18,2,0)),2)," - ",DAY(EL393),"/",MONTH(EL393),"/",YEAR(EL393))</f>
        <v>#N/A</v>
      </c>
      <c r="EP393" s="6"/>
      <c r="EQ393" t="e">
        <f>VLOOKUP(EP393,'Info client'!$A$2:$D$1000,2,0)</f>
        <v>#N/A</v>
      </c>
      <c r="ER393" t="e">
        <f>VLOOKUP(EP393,'Info client'!$A$2:$D$1000,3,0)</f>
        <v>#N/A</v>
      </c>
      <c r="ES393" t="e">
        <f>VLOOKUP(EP393,'Info client'!$A$2:$D$1000,4,0)</f>
        <v>#N/A</v>
      </c>
      <c r="EU393" t="e">
        <f>VLOOKUP(Récap!EV393,'Création N° Lot'!$B$3:$B$18,2,0)</f>
        <v>#N/A</v>
      </c>
      <c r="EX393" t="str">
        <f t="shared" si="83"/>
        <v>44531</v>
      </c>
      <c r="EY393" s="7" t="e">
        <f>VLOOKUP(Récap!EX393,'Création N° Lot'!$D$3:$F$18,3,0)</f>
        <v>#N/A</v>
      </c>
      <c r="EZ393" t="e">
        <f>CONCATENATE(EV393,MONTH(VLOOKUP(Récap!EX393,'Création N° Lot'!$D$3:$E$18,2,0)),RIGHT(YEAR(VLOOKUP(Récap!EX393,'Création N° Lot'!$D$3:$E$18,2,0)),2)," - ",DAY(EY393),"/",MONTH(EY393),"/",YEAR(EY393))</f>
        <v>#N/A</v>
      </c>
    </row>
    <row r="394" spans="2:156" x14ac:dyDescent="0.25">
      <c r="B394" t="e">
        <f>VLOOKUP($A394,'Info client'!$A$2:$D$1000,2,0)</f>
        <v>#N/A</v>
      </c>
      <c r="C394" t="e">
        <f>VLOOKUP($A394,'Info client'!$A$2:$D$1000,3,0)</f>
        <v>#N/A</v>
      </c>
      <c r="D394" t="e">
        <f>VLOOKUP($A394,'Info client'!$A$2:$D$1000,4,0)</f>
        <v>#N/A</v>
      </c>
      <c r="F394" t="e">
        <f>VLOOKUP(Récap!G394,'Création N° Lot'!B306:B406,2,0)</f>
        <v>#N/A</v>
      </c>
      <c r="I394" t="str">
        <f t="shared" si="72"/>
        <v>44197</v>
      </c>
      <c r="J394" s="7" t="e">
        <f>VLOOKUP(Récap!I394,'Création N° Lot'!$D$3:$F$18,3,0)</f>
        <v>#N/A</v>
      </c>
      <c r="K394" t="e">
        <f>CONCATENATE(G394,MONTH(VLOOKUP(Récap!I394,'Création N° Lot'!$D$3:$E$18,2,0)),RIGHT(YEAR(VLOOKUP(Récap!I394,'Création N° Lot'!$D$3:$E$18,2,0)),2)," - ",DAY(J394),"/",MONTH(J394),"/",YEAR(J394))</f>
        <v>#N/A</v>
      </c>
      <c r="O394" t="e">
        <f>VLOOKUP(N394,'Info client'!$A$2:$D$1000,2,0)</f>
        <v>#N/A</v>
      </c>
      <c r="P394" t="e">
        <f>VLOOKUP($A394,'Info client'!$A$2:$D$1000,3,0)</f>
        <v>#N/A</v>
      </c>
      <c r="Q394" t="e">
        <f>VLOOKUP($A394,'Info client'!$A$2:$D$1000,4,0)</f>
        <v>#N/A</v>
      </c>
      <c r="S394" t="e">
        <f>VLOOKUP(Récap!G394,'Création N° Lot'!$B$3:$B$18,2,0)</f>
        <v>#N/A</v>
      </c>
      <c r="V394" t="str">
        <f t="shared" si="73"/>
        <v>44228</v>
      </c>
      <c r="W394" s="7" t="e">
        <f>VLOOKUP(Récap!V394,'Création N° Lot'!$D$3:$F$18,3,0)</f>
        <v>#N/A</v>
      </c>
      <c r="X394" t="e">
        <f>CONCATENATE(T394,MONTH(VLOOKUP(Récap!V394,'Création N° Lot'!$D$3:$E$18,2,0)),RIGHT(YEAR(VLOOKUP(Récap!V394,'Création N° Lot'!$D$3:$E$18,2,0)),2)," - ",DAY(W394),"/",MONTH(W394),"/",YEAR(W394))</f>
        <v>#N/A</v>
      </c>
      <c r="AA394" s="6"/>
      <c r="AB394" t="e">
        <f>VLOOKUP(AA394,'Info client'!$A$2:$D$1000,2,0)</f>
        <v>#N/A</v>
      </c>
      <c r="AC394" t="e">
        <f>VLOOKUP(AA394,'Info client'!$A$2:$D$1000,3,0)</f>
        <v>#N/A</v>
      </c>
      <c r="AD394" t="e">
        <f>VLOOKUP(AA394,'Info client'!$A$2:$D$1000,4,0)</f>
        <v>#N/A</v>
      </c>
      <c r="AF394" t="e">
        <f>VLOOKUP(Récap!AG394,'Création N° Lot'!$B$3:$B$18,2,0)</f>
        <v>#N/A</v>
      </c>
      <c r="AI394" t="str">
        <f t="shared" si="74"/>
        <v>44256</v>
      </c>
      <c r="AJ394" s="7" t="e">
        <f>VLOOKUP(Récap!AI394,'Création N° Lot'!$D$3:$F$18,3,0)</f>
        <v>#N/A</v>
      </c>
      <c r="AK394" t="e">
        <f>CONCATENATE(AG394,MONTH(VLOOKUP(Récap!AI394,'Création N° Lot'!$D$3:$E$18,2,0)),RIGHT(YEAR(VLOOKUP(Récap!AI394,'Création N° Lot'!$D$3:$E$18,2,0)),2)," - ",DAY(AJ394),"/",MONTH(AJ394),"/",YEAR(AJ394))</f>
        <v>#N/A</v>
      </c>
      <c r="AP394" s="6"/>
      <c r="AQ394" t="e">
        <f>VLOOKUP(AP394,'Info client'!$A$2:$D$1000,2,0)</f>
        <v>#N/A</v>
      </c>
      <c r="AR394" t="e">
        <f>VLOOKUP(AP394,'Info client'!$A$2:$D$1000,3,0)</f>
        <v>#N/A</v>
      </c>
      <c r="AS394" t="e">
        <f>VLOOKUP(AP394,'Info client'!$A$2:$D$1000,4,0)</f>
        <v>#N/A</v>
      </c>
      <c r="AU394" t="e">
        <f>VLOOKUP(Récap!AV394,'Création N° Lot'!$B$3:$B$18,2,0)</f>
        <v>#N/A</v>
      </c>
      <c r="AX394" t="str">
        <f t="shared" si="75"/>
        <v>44287</v>
      </c>
      <c r="AY394" s="7" t="e">
        <f>VLOOKUP(Récap!AX394,'Création N° Lot'!$D$3:$F$18,3,0)</f>
        <v>#N/A</v>
      </c>
      <c r="AZ394" t="e">
        <f>CONCATENATE(AV394,MONTH(VLOOKUP(Récap!AX394,'Création N° Lot'!$D$3:$E$18,2,0)),RIGHT(YEAR(VLOOKUP(Récap!AX394,'Création N° Lot'!$D$3:$E$18,2,0)),2)," - ",DAY(AY394),"/",MONTH(AY394),"/",YEAR(AY394))</f>
        <v>#N/A</v>
      </c>
      <c r="BC394" s="6"/>
      <c r="BD394" t="e">
        <f>VLOOKUP(BC394,'Info client'!$A$2:$D$1000,2,0)</f>
        <v>#N/A</v>
      </c>
      <c r="BE394" t="e">
        <f>VLOOKUP(BC394,'Info client'!$A$2:$D$1000,3,0)</f>
        <v>#N/A</v>
      </c>
      <c r="BF394" t="e">
        <f>VLOOKUP(BC394,'Info client'!$A$2:$D$1000,4,0)</f>
        <v>#N/A</v>
      </c>
      <c r="BH394" t="e">
        <f>VLOOKUP(Récap!BI394,'Création N° Lot'!$B$3:$B$18,2,0)</f>
        <v>#N/A</v>
      </c>
      <c r="BK394" t="str">
        <f t="shared" si="76"/>
        <v>44317</v>
      </c>
      <c r="BL394" s="7" t="e">
        <f>VLOOKUP(Récap!BK394,'Création N° Lot'!$D$3:$F$18,3,0)</f>
        <v>#N/A</v>
      </c>
      <c r="BM394" t="e">
        <f>CONCATENATE(BI394,MONTH(VLOOKUP(Récap!BK394,'Création N° Lot'!$D$3:$E$18,2,0)),RIGHT(YEAR(VLOOKUP(Récap!BK394,'Création N° Lot'!$D$3:$E$18,2,0)),2)," - ",DAY(BL394),"/",MONTH(BL394),"/",YEAR(BL394))</f>
        <v>#N/A</v>
      </c>
      <c r="BP394" s="6"/>
      <c r="BQ394" t="e">
        <f>VLOOKUP(BP394,'Info client'!$A$2:$D$1000,2,0)</f>
        <v>#N/A</v>
      </c>
      <c r="BR394" t="e">
        <f>VLOOKUP(BP394,'Info client'!$A$2:$D$1000,3,0)</f>
        <v>#N/A</v>
      </c>
      <c r="BS394" t="e">
        <f>VLOOKUP(BP394,'Info client'!$A$2:$D$1000,4,0)</f>
        <v>#N/A</v>
      </c>
      <c r="BU394" t="e">
        <f>VLOOKUP(Récap!BV394,'Création N° Lot'!$B$3:$B$18,2,0)</f>
        <v>#N/A</v>
      </c>
      <c r="BX394" t="str">
        <f t="shared" si="77"/>
        <v>44348</v>
      </c>
      <c r="BY394" s="7" t="e">
        <f>VLOOKUP(Récap!BX394,'Création N° Lot'!$D$3:$F$18,3,0)</f>
        <v>#N/A</v>
      </c>
      <c r="BZ394" t="e">
        <f>CONCATENATE(BV394,MONTH(VLOOKUP(Récap!BX394,'Création N° Lot'!$D$3:$E$18,2,0)),RIGHT(YEAR(VLOOKUP(Récap!BX394,'Création N° Lot'!$D$3:$E$18,2,0)),2)," - ",DAY(BY394),"/",MONTH(BY394),"/",YEAR(BY394))</f>
        <v>#N/A</v>
      </c>
      <c r="CC394" s="6"/>
      <c r="CD394" t="e">
        <f>VLOOKUP(CC394,'Info client'!$A$2:$D$1000,2,0)</f>
        <v>#N/A</v>
      </c>
      <c r="CE394" t="e">
        <f>VLOOKUP(CC394,'Info client'!$A$2:$D$1000,3,0)</f>
        <v>#N/A</v>
      </c>
      <c r="CF394" t="e">
        <f>VLOOKUP(CC394,'Info client'!$A$2:$D$1000,4,0)</f>
        <v>#N/A</v>
      </c>
      <c r="CH394" t="e">
        <f>VLOOKUP(Récap!CI394,'Création N° Lot'!$B$3:$B$18,2,0)</f>
        <v>#N/A</v>
      </c>
      <c r="CK394" t="str">
        <f t="shared" si="78"/>
        <v>44378</v>
      </c>
      <c r="CL394" s="7" t="e">
        <f>VLOOKUP(Récap!CK394,'Création N° Lot'!$D$3:$F$18,3,0)</f>
        <v>#N/A</v>
      </c>
      <c r="CM394" t="e">
        <f>CONCATENATE(CI394,MONTH(VLOOKUP(Récap!CK394,'Création N° Lot'!$D$3:$E$18,2,0)),RIGHT(YEAR(VLOOKUP(Récap!CK394,'Création N° Lot'!$D$3:$E$18,2,0)),2)," - ",DAY(CL394),"/",MONTH(CL394),"/",YEAR(CL394))</f>
        <v>#N/A</v>
      </c>
      <c r="CP394" s="6"/>
      <c r="CQ394" t="e">
        <f>VLOOKUP(CP394,'Info client'!$A$2:$D$1000,2,0)</f>
        <v>#N/A</v>
      </c>
      <c r="CR394" t="e">
        <f>VLOOKUP(CP394,'Info client'!$A$2:$D$1000,3,0)</f>
        <v>#N/A</v>
      </c>
      <c r="CS394" t="e">
        <f>VLOOKUP(CP394,'Info client'!$A$2:$D$1000,4,0)</f>
        <v>#N/A</v>
      </c>
      <c r="CU394" t="e">
        <f>VLOOKUP(Récap!CV394,'Création N° Lot'!$B$3:$B$18,2,0)</f>
        <v>#N/A</v>
      </c>
      <c r="CX394" t="str">
        <f t="shared" si="79"/>
        <v>Aout 2021</v>
      </c>
      <c r="CY394" s="7" t="e">
        <f>VLOOKUP(Récap!CX394,'Création N° Lot'!$D$3:$F$18,3,0)</f>
        <v>#N/A</v>
      </c>
      <c r="CZ394" t="e">
        <f>CONCATENATE(CV394,MONTH(VLOOKUP(Récap!CX394,'Création N° Lot'!$D$3:$E$18,2,0)),RIGHT(YEAR(VLOOKUP(Récap!CX394,'Création N° Lot'!$D$3:$E$18,2,0)),2)," - ",DAY(CY394),"/",MONTH(CY394),"/",YEAR(CY394))</f>
        <v>#N/A</v>
      </c>
      <c r="DC394" s="6"/>
      <c r="DD394" t="e">
        <f>VLOOKUP(DC394,'Info client'!$A$2:$D$1000,2,0)</f>
        <v>#N/A</v>
      </c>
      <c r="DE394" t="e">
        <f>VLOOKUP(DC394,'Info client'!$A$2:$D$1000,3,0)</f>
        <v>#N/A</v>
      </c>
      <c r="DF394" t="e">
        <f>VLOOKUP(DC394,'Info client'!$A$2:$D$1000,4,0)</f>
        <v>#N/A</v>
      </c>
      <c r="DH394" t="e">
        <f>VLOOKUP(Récap!DI394,'Création N° Lot'!$B$3:$B$18,2,0)</f>
        <v>#N/A</v>
      </c>
      <c r="DK394" t="str">
        <f t="shared" si="80"/>
        <v>44440</v>
      </c>
      <c r="DL394" s="7" t="e">
        <f>VLOOKUP(Récap!DK394,'Création N° Lot'!$D$3:$F$18,3,0)</f>
        <v>#N/A</v>
      </c>
      <c r="DM394" t="e">
        <f>CONCATENATE(DI394,MONTH(VLOOKUP(Récap!DK394,'Création N° Lot'!$D$3:$E$18,2,0)),RIGHT(YEAR(VLOOKUP(Récap!DK394,'Création N° Lot'!$D$3:$E$18,2,0)),2)," - ",DAY(DL394),"/",MONTH(DL394),"/",YEAR(DL394))</f>
        <v>#N/A</v>
      </c>
      <c r="DP394" s="6"/>
      <c r="DQ394" t="e">
        <f>VLOOKUP(DP394,'Info client'!$A$2:$D$1000,2,0)</f>
        <v>#N/A</v>
      </c>
      <c r="DR394" t="e">
        <f>VLOOKUP(DP394,'Info client'!$A$2:$D$1000,3,0)</f>
        <v>#N/A</v>
      </c>
      <c r="DS394" t="e">
        <f>VLOOKUP(DP394,'Info client'!$A$2:$D$1000,4,0)</f>
        <v>#N/A</v>
      </c>
      <c r="DU394" t="e">
        <f>VLOOKUP(Récap!DV394,'Création N° Lot'!$B$3:$B$18,2,0)</f>
        <v>#N/A</v>
      </c>
      <c r="DX394" t="str">
        <f t="shared" si="81"/>
        <v>44470</v>
      </c>
      <c r="DY394" s="7" t="e">
        <f>VLOOKUP(Récap!DX394,'Création N° Lot'!$D$3:$F$18,3,0)</f>
        <v>#N/A</v>
      </c>
      <c r="DZ394" t="e">
        <f>CONCATENATE(DV394,MONTH(VLOOKUP(Récap!DX394,'Création N° Lot'!$D$3:$E$18,2,0)),RIGHT(YEAR(VLOOKUP(Récap!DX394,'Création N° Lot'!$D$3:$E$18,2,0)),2)," - ",DAY(DY394),"/",MONTH(DY394),"/",YEAR(DY394))</f>
        <v>#N/A</v>
      </c>
      <c r="EC394" s="6"/>
      <c r="ED394" t="e">
        <f>VLOOKUP(EC394,'Info client'!$A$2:$D$1000,2,0)</f>
        <v>#N/A</v>
      </c>
      <c r="EE394" t="e">
        <f>VLOOKUP(EC394,'Info client'!$A$2:$D$1000,3,0)</f>
        <v>#N/A</v>
      </c>
      <c r="EF394" t="e">
        <f>VLOOKUP(EC394,'Info client'!$A$2:$D$1000,4,0)</f>
        <v>#N/A</v>
      </c>
      <c r="EH394" t="e">
        <f>VLOOKUP(Récap!EI394,'Création N° Lot'!$B$3:$B$18,2,0)</f>
        <v>#N/A</v>
      </c>
      <c r="EK394" t="str">
        <f t="shared" si="82"/>
        <v>44501</v>
      </c>
      <c r="EL394" s="7" t="e">
        <f>VLOOKUP(Récap!EK394,'Création N° Lot'!$D$3:$F$18,3,0)</f>
        <v>#N/A</v>
      </c>
      <c r="EM394" t="e">
        <f>CONCATENATE(EI394,MONTH(VLOOKUP(Récap!EK394,'Création N° Lot'!$D$3:$E$18,2,0)),RIGHT(YEAR(VLOOKUP(Récap!EK394,'Création N° Lot'!$D$3:$E$18,2,0)),2)," - ",DAY(EL394),"/",MONTH(EL394),"/",YEAR(EL394))</f>
        <v>#N/A</v>
      </c>
      <c r="EP394" s="6"/>
      <c r="EQ394" t="e">
        <f>VLOOKUP(EP394,'Info client'!$A$2:$D$1000,2,0)</f>
        <v>#N/A</v>
      </c>
      <c r="ER394" t="e">
        <f>VLOOKUP(EP394,'Info client'!$A$2:$D$1000,3,0)</f>
        <v>#N/A</v>
      </c>
      <c r="ES394" t="e">
        <f>VLOOKUP(EP394,'Info client'!$A$2:$D$1000,4,0)</f>
        <v>#N/A</v>
      </c>
      <c r="EU394" t="e">
        <f>VLOOKUP(Récap!EV394,'Création N° Lot'!$B$3:$B$18,2,0)</f>
        <v>#N/A</v>
      </c>
      <c r="EX394" t="str">
        <f t="shared" si="83"/>
        <v>44531</v>
      </c>
      <c r="EY394" s="7" t="e">
        <f>VLOOKUP(Récap!EX394,'Création N° Lot'!$D$3:$F$18,3,0)</f>
        <v>#N/A</v>
      </c>
      <c r="EZ394" t="e">
        <f>CONCATENATE(EV394,MONTH(VLOOKUP(Récap!EX394,'Création N° Lot'!$D$3:$E$18,2,0)),RIGHT(YEAR(VLOOKUP(Récap!EX394,'Création N° Lot'!$D$3:$E$18,2,0)),2)," - ",DAY(EY394),"/",MONTH(EY394),"/",YEAR(EY394))</f>
        <v>#N/A</v>
      </c>
    </row>
    <row r="395" spans="2:156" x14ac:dyDescent="0.25">
      <c r="B395" t="e">
        <f>VLOOKUP($A395,'Info client'!$A$2:$D$1000,2,0)</f>
        <v>#N/A</v>
      </c>
      <c r="C395" t="e">
        <f>VLOOKUP($A395,'Info client'!$A$2:$D$1000,3,0)</f>
        <v>#N/A</v>
      </c>
      <c r="D395" t="e">
        <f>VLOOKUP($A395,'Info client'!$A$2:$D$1000,4,0)</f>
        <v>#N/A</v>
      </c>
      <c r="F395" t="e">
        <f>VLOOKUP(Récap!G395,'Création N° Lot'!B307:B407,2,0)</f>
        <v>#N/A</v>
      </c>
      <c r="I395" t="str">
        <f t="shared" si="72"/>
        <v>44197</v>
      </c>
      <c r="J395" s="7" t="e">
        <f>VLOOKUP(Récap!I395,'Création N° Lot'!$D$3:$F$18,3,0)</f>
        <v>#N/A</v>
      </c>
      <c r="K395" t="e">
        <f>CONCATENATE(G395,MONTH(VLOOKUP(Récap!I395,'Création N° Lot'!$D$3:$E$18,2,0)),RIGHT(YEAR(VLOOKUP(Récap!I395,'Création N° Lot'!$D$3:$E$18,2,0)),2)," - ",DAY(J395),"/",MONTH(J395),"/",YEAR(J395))</f>
        <v>#N/A</v>
      </c>
      <c r="O395" t="e">
        <f>VLOOKUP(N395,'Info client'!$A$2:$D$1000,2,0)</f>
        <v>#N/A</v>
      </c>
      <c r="P395" t="e">
        <f>VLOOKUP($A395,'Info client'!$A$2:$D$1000,3,0)</f>
        <v>#N/A</v>
      </c>
      <c r="Q395" t="e">
        <f>VLOOKUP($A395,'Info client'!$A$2:$D$1000,4,0)</f>
        <v>#N/A</v>
      </c>
      <c r="S395" t="e">
        <f>VLOOKUP(Récap!G395,'Création N° Lot'!$B$3:$B$18,2,0)</f>
        <v>#N/A</v>
      </c>
      <c r="V395" t="str">
        <f t="shared" si="73"/>
        <v>44228</v>
      </c>
      <c r="W395" s="7" t="e">
        <f>VLOOKUP(Récap!V395,'Création N° Lot'!$D$3:$F$18,3,0)</f>
        <v>#N/A</v>
      </c>
      <c r="X395" t="e">
        <f>CONCATENATE(T395,MONTH(VLOOKUP(Récap!V395,'Création N° Lot'!$D$3:$E$18,2,0)),RIGHT(YEAR(VLOOKUP(Récap!V395,'Création N° Lot'!$D$3:$E$18,2,0)),2)," - ",DAY(W395),"/",MONTH(W395),"/",YEAR(W395))</f>
        <v>#N/A</v>
      </c>
      <c r="AA395" s="6"/>
      <c r="AB395" t="e">
        <f>VLOOKUP(AA395,'Info client'!$A$2:$D$1000,2,0)</f>
        <v>#N/A</v>
      </c>
      <c r="AC395" t="e">
        <f>VLOOKUP(AA395,'Info client'!$A$2:$D$1000,3,0)</f>
        <v>#N/A</v>
      </c>
      <c r="AD395" t="e">
        <f>VLOOKUP(AA395,'Info client'!$A$2:$D$1000,4,0)</f>
        <v>#N/A</v>
      </c>
      <c r="AF395" t="e">
        <f>VLOOKUP(Récap!AG395,'Création N° Lot'!$B$3:$B$18,2,0)</f>
        <v>#N/A</v>
      </c>
      <c r="AI395" t="str">
        <f t="shared" si="74"/>
        <v>44256</v>
      </c>
      <c r="AJ395" s="7" t="e">
        <f>VLOOKUP(Récap!AI395,'Création N° Lot'!$D$3:$F$18,3,0)</f>
        <v>#N/A</v>
      </c>
      <c r="AK395" t="e">
        <f>CONCATENATE(AG395,MONTH(VLOOKUP(Récap!AI395,'Création N° Lot'!$D$3:$E$18,2,0)),RIGHT(YEAR(VLOOKUP(Récap!AI395,'Création N° Lot'!$D$3:$E$18,2,0)),2)," - ",DAY(AJ395),"/",MONTH(AJ395),"/",YEAR(AJ395))</f>
        <v>#N/A</v>
      </c>
      <c r="AP395" s="6"/>
      <c r="AQ395" t="e">
        <f>VLOOKUP(AP395,'Info client'!$A$2:$D$1000,2,0)</f>
        <v>#N/A</v>
      </c>
      <c r="AR395" t="e">
        <f>VLOOKUP(AP395,'Info client'!$A$2:$D$1000,3,0)</f>
        <v>#N/A</v>
      </c>
      <c r="AS395" t="e">
        <f>VLOOKUP(AP395,'Info client'!$A$2:$D$1000,4,0)</f>
        <v>#N/A</v>
      </c>
      <c r="AU395" t="e">
        <f>VLOOKUP(Récap!AV395,'Création N° Lot'!$B$3:$B$18,2,0)</f>
        <v>#N/A</v>
      </c>
      <c r="AX395" t="str">
        <f t="shared" si="75"/>
        <v>44287</v>
      </c>
      <c r="AY395" s="7" t="e">
        <f>VLOOKUP(Récap!AX395,'Création N° Lot'!$D$3:$F$18,3,0)</f>
        <v>#N/A</v>
      </c>
      <c r="AZ395" t="e">
        <f>CONCATENATE(AV395,MONTH(VLOOKUP(Récap!AX395,'Création N° Lot'!$D$3:$E$18,2,0)),RIGHT(YEAR(VLOOKUP(Récap!AX395,'Création N° Lot'!$D$3:$E$18,2,0)),2)," - ",DAY(AY395),"/",MONTH(AY395),"/",YEAR(AY395))</f>
        <v>#N/A</v>
      </c>
      <c r="BC395" s="6"/>
      <c r="BD395" t="e">
        <f>VLOOKUP(BC395,'Info client'!$A$2:$D$1000,2,0)</f>
        <v>#N/A</v>
      </c>
      <c r="BE395" t="e">
        <f>VLOOKUP(BC395,'Info client'!$A$2:$D$1000,3,0)</f>
        <v>#N/A</v>
      </c>
      <c r="BF395" t="e">
        <f>VLOOKUP(BC395,'Info client'!$A$2:$D$1000,4,0)</f>
        <v>#N/A</v>
      </c>
      <c r="BH395" t="e">
        <f>VLOOKUP(Récap!BI395,'Création N° Lot'!$B$3:$B$18,2,0)</f>
        <v>#N/A</v>
      </c>
      <c r="BK395" t="str">
        <f t="shared" si="76"/>
        <v>44317</v>
      </c>
      <c r="BL395" s="7" t="e">
        <f>VLOOKUP(Récap!BK395,'Création N° Lot'!$D$3:$F$18,3,0)</f>
        <v>#N/A</v>
      </c>
      <c r="BM395" t="e">
        <f>CONCATENATE(BI395,MONTH(VLOOKUP(Récap!BK395,'Création N° Lot'!$D$3:$E$18,2,0)),RIGHT(YEAR(VLOOKUP(Récap!BK395,'Création N° Lot'!$D$3:$E$18,2,0)),2)," - ",DAY(BL395),"/",MONTH(BL395),"/",YEAR(BL395))</f>
        <v>#N/A</v>
      </c>
      <c r="BP395" s="6"/>
      <c r="BQ395" t="e">
        <f>VLOOKUP(BP395,'Info client'!$A$2:$D$1000,2,0)</f>
        <v>#N/A</v>
      </c>
      <c r="BR395" t="e">
        <f>VLOOKUP(BP395,'Info client'!$A$2:$D$1000,3,0)</f>
        <v>#N/A</v>
      </c>
      <c r="BS395" t="e">
        <f>VLOOKUP(BP395,'Info client'!$A$2:$D$1000,4,0)</f>
        <v>#N/A</v>
      </c>
      <c r="BU395" t="e">
        <f>VLOOKUP(Récap!BV395,'Création N° Lot'!$B$3:$B$18,2,0)</f>
        <v>#N/A</v>
      </c>
      <c r="BX395" t="str">
        <f t="shared" si="77"/>
        <v>44348</v>
      </c>
      <c r="BY395" s="7" t="e">
        <f>VLOOKUP(Récap!BX395,'Création N° Lot'!$D$3:$F$18,3,0)</f>
        <v>#N/A</v>
      </c>
      <c r="BZ395" t="e">
        <f>CONCATENATE(BV395,MONTH(VLOOKUP(Récap!BX395,'Création N° Lot'!$D$3:$E$18,2,0)),RIGHT(YEAR(VLOOKUP(Récap!BX395,'Création N° Lot'!$D$3:$E$18,2,0)),2)," - ",DAY(BY395),"/",MONTH(BY395),"/",YEAR(BY395))</f>
        <v>#N/A</v>
      </c>
      <c r="CC395" s="6"/>
      <c r="CD395" t="e">
        <f>VLOOKUP(CC395,'Info client'!$A$2:$D$1000,2,0)</f>
        <v>#N/A</v>
      </c>
      <c r="CE395" t="e">
        <f>VLOOKUP(CC395,'Info client'!$A$2:$D$1000,3,0)</f>
        <v>#N/A</v>
      </c>
      <c r="CF395" t="e">
        <f>VLOOKUP(CC395,'Info client'!$A$2:$D$1000,4,0)</f>
        <v>#N/A</v>
      </c>
      <c r="CH395" t="e">
        <f>VLOOKUP(Récap!CI395,'Création N° Lot'!$B$3:$B$18,2,0)</f>
        <v>#N/A</v>
      </c>
      <c r="CK395" t="str">
        <f t="shared" si="78"/>
        <v>44378</v>
      </c>
      <c r="CL395" s="7" t="e">
        <f>VLOOKUP(Récap!CK395,'Création N° Lot'!$D$3:$F$18,3,0)</f>
        <v>#N/A</v>
      </c>
      <c r="CM395" t="e">
        <f>CONCATENATE(CI395,MONTH(VLOOKUP(Récap!CK395,'Création N° Lot'!$D$3:$E$18,2,0)),RIGHT(YEAR(VLOOKUP(Récap!CK395,'Création N° Lot'!$D$3:$E$18,2,0)),2)," - ",DAY(CL395),"/",MONTH(CL395),"/",YEAR(CL395))</f>
        <v>#N/A</v>
      </c>
      <c r="CP395" s="6"/>
      <c r="CQ395" t="e">
        <f>VLOOKUP(CP395,'Info client'!$A$2:$D$1000,2,0)</f>
        <v>#N/A</v>
      </c>
      <c r="CR395" t="e">
        <f>VLOOKUP(CP395,'Info client'!$A$2:$D$1000,3,0)</f>
        <v>#N/A</v>
      </c>
      <c r="CS395" t="e">
        <f>VLOOKUP(CP395,'Info client'!$A$2:$D$1000,4,0)</f>
        <v>#N/A</v>
      </c>
      <c r="CU395" t="e">
        <f>VLOOKUP(Récap!CV395,'Création N° Lot'!$B$3:$B$18,2,0)</f>
        <v>#N/A</v>
      </c>
      <c r="CX395" t="str">
        <f t="shared" si="79"/>
        <v>Aout 2021</v>
      </c>
      <c r="CY395" s="7" t="e">
        <f>VLOOKUP(Récap!CX395,'Création N° Lot'!$D$3:$F$18,3,0)</f>
        <v>#N/A</v>
      </c>
      <c r="CZ395" t="e">
        <f>CONCATENATE(CV395,MONTH(VLOOKUP(Récap!CX395,'Création N° Lot'!$D$3:$E$18,2,0)),RIGHT(YEAR(VLOOKUP(Récap!CX395,'Création N° Lot'!$D$3:$E$18,2,0)),2)," - ",DAY(CY395),"/",MONTH(CY395),"/",YEAR(CY395))</f>
        <v>#N/A</v>
      </c>
      <c r="DC395" s="6"/>
      <c r="DD395" t="e">
        <f>VLOOKUP(DC395,'Info client'!$A$2:$D$1000,2,0)</f>
        <v>#N/A</v>
      </c>
      <c r="DE395" t="e">
        <f>VLOOKUP(DC395,'Info client'!$A$2:$D$1000,3,0)</f>
        <v>#N/A</v>
      </c>
      <c r="DF395" t="e">
        <f>VLOOKUP(DC395,'Info client'!$A$2:$D$1000,4,0)</f>
        <v>#N/A</v>
      </c>
      <c r="DH395" t="e">
        <f>VLOOKUP(Récap!DI395,'Création N° Lot'!$B$3:$B$18,2,0)</f>
        <v>#N/A</v>
      </c>
      <c r="DK395" t="str">
        <f t="shared" si="80"/>
        <v>44440</v>
      </c>
      <c r="DL395" s="7" t="e">
        <f>VLOOKUP(Récap!DK395,'Création N° Lot'!$D$3:$F$18,3,0)</f>
        <v>#N/A</v>
      </c>
      <c r="DM395" t="e">
        <f>CONCATENATE(DI395,MONTH(VLOOKUP(Récap!DK395,'Création N° Lot'!$D$3:$E$18,2,0)),RIGHT(YEAR(VLOOKUP(Récap!DK395,'Création N° Lot'!$D$3:$E$18,2,0)),2)," - ",DAY(DL395),"/",MONTH(DL395),"/",YEAR(DL395))</f>
        <v>#N/A</v>
      </c>
      <c r="DP395" s="6"/>
      <c r="DQ395" t="e">
        <f>VLOOKUP(DP395,'Info client'!$A$2:$D$1000,2,0)</f>
        <v>#N/A</v>
      </c>
      <c r="DR395" t="e">
        <f>VLOOKUP(DP395,'Info client'!$A$2:$D$1000,3,0)</f>
        <v>#N/A</v>
      </c>
      <c r="DS395" t="e">
        <f>VLOOKUP(DP395,'Info client'!$A$2:$D$1000,4,0)</f>
        <v>#N/A</v>
      </c>
      <c r="DU395" t="e">
        <f>VLOOKUP(Récap!DV395,'Création N° Lot'!$B$3:$B$18,2,0)</f>
        <v>#N/A</v>
      </c>
      <c r="DX395" t="str">
        <f t="shared" si="81"/>
        <v>44470</v>
      </c>
      <c r="DY395" s="7" t="e">
        <f>VLOOKUP(Récap!DX395,'Création N° Lot'!$D$3:$F$18,3,0)</f>
        <v>#N/A</v>
      </c>
      <c r="DZ395" t="e">
        <f>CONCATENATE(DV395,MONTH(VLOOKUP(Récap!DX395,'Création N° Lot'!$D$3:$E$18,2,0)),RIGHT(YEAR(VLOOKUP(Récap!DX395,'Création N° Lot'!$D$3:$E$18,2,0)),2)," - ",DAY(DY395),"/",MONTH(DY395),"/",YEAR(DY395))</f>
        <v>#N/A</v>
      </c>
      <c r="EC395" s="6"/>
      <c r="ED395" t="e">
        <f>VLOOKUP(EC395,'Info client'!$A$2:$D$1000,2,0)</f>
        <v>#N/A</v>
      </c>
      <c r="EE395" t="e">
        <f>VLOOKUP(EC395,'Info client'!$A$2:$D$1000,3,0)</f>
        <v>#N/A</v>
      </c>
      <c r="EF395" t="e">
        <f>VLOOKUP(EC395,'Info client'!$A$2:$D$1000,4,0)</f>
        <v>#N/A</v>
      </c>
      <c r="EH395" t="e">
        <f>VLOOKUP(Récap!EI395,'Création N° Lot'!$B$3:$B$18,2,0)</f>
        <v>#N/A</v>
      </c>
      <c r="EK395" t="str">
        <f t="shared" si="82"/>
        <v>44501</v>
      </c>
      <c r="EL395" s="7" t="e">
        <f>VLOOKUP(Récap!EK395,'Création N° Lot'!$D$3:$F$18,3,0)</f>
        <v>#N/A</v>
      </c>
      <c r="EM395" t="e">
        <f>CONCATENATE(EI395,MONTH(VLOOKUP(Récap!EK395,'Création N° Lot'!$D$3:$E$18,2,0)),RIGHT(YEAR(VLOOKUP(Récap!EK395,'Création N° Lot'!$D$3:$E$18,2,0)),2)," - ",DAY(EL395),"/",MONTH(EL395),"/",YEAR(EL395))</f>
        <v>#N/A</v>
      </c>
      <c r="EP395" s="6"/>
      <c r="EQ395" t="e">
        <f>VLOOKUP(EP395,'Info client'!$A$2:$D$1000,2,0)</f>
        <v>#N/A</v>
      </c>
      <c r="ER395" t="e">
        <f>VLOOKUP(EP395,'Info client'!$A$2:$D$1000,3,0)</f>
        <v>#N/A</v>
      </c>
      <c r="ES395" t="e">
        <f>VLOOKUP(EP395,'Info client'!$A$2:$D$1000,4,0)</f>
        <v>#N/A</v>
      </c>
      <c r="EU395" t="e">
        <f>VLOOKUP(Récap!EV395,'Création N° Lot'!$B$3:$B$18,2,0)</f>
        <v>#N/A</v>
      </c>
      <c r="EX395" t="str">
        <f t="shared" si="83"/>
        <v>44531</v>
      </c>
      <c r="EY395" s="7" t="e">
        <f>VLOOKUP(Récap!EX395,'Création N° Lot'!$D$3:$F$18,3,0)</f>
        <v>#N/A</v>
      </c>
      <c r="EZ395" t="e">
        <f>CONCATENATE(EV395,MONTH(VLOOKUP(Récap!EX395,'Création N° Lot'!$D$3:$E$18,2,0)),RIGHT(YEAR(VLOOKUP(Récap!EX395,'Création N° Lot'!$D$3:$E$18,2,0)),2)," - ",DAY(EY395),"/",MONTH(EY395),"/",YEAR(EY395))</f>
        <v>#N/A</v>
      </c>
    </row>
    <row r="396" spans="2:156" x14ac:dyDescent="0.25">
      <c r="B396" t="e">
        <f>VLOOKUP($A396,'Info client'!$A$2:$D$1000,2,0)</f>
        <v>#N/A</v>
      </c>
      <c r="C396" t="e">
        <f>VLOOKUP($A396,'Info client'!$A$2:$D$1000,3,0)</f>
        <v>#N/A</v>
      </c>
      <c r="D396" t="e">
        <f>VLOOKUP($A396,'Info client'!$A$2:$D$1000,4,0)</f>
        <v>#N/A</v>
      </c>
      <c r="F396" t="e">
        <f>VLOOKUP(Récap!G396,'Création N° Lot'!B308:B408,2,0)</f>
        <v>#N/A</v>
      </c>
      <c r="I396" t="str">
        <f t="shared" si="72"/>
        <v>44197</v>
      </c>
      <c r="J396" s="7" t="e">
        <f>VLOOKUP(Récap!I396,'Création N° Lot'!$D$3:$F$18,3,0)</f>
        <v>#N/A</v>
      </c>
      <c r="K396" t="e">
        <f>CONCATENATE(G396,MONTH(VLOOKUP(Récap!I396,'Création N° Lot'!$D$3:$E$18,2,0)),RIGHT(YEAR(VLOOKUP(Récap!I396,'Création N° Lot'!$D$3:$E$18,2,0)),2)," - ",DAY(J396),"/",MONTH(J396),"/",YEAR(J396))</f>
        <v>#N/A</v>
      </c>
      <c r="O396" t="e">
        <f>VLOOKUP(N396,'Info client'!$A$2:$D$1000,2,0)</f>
        <v>#N/A</v>
      </c>
      <c r="P396" t="e">
        <f>VLOOKUP($A396,'Info client'!$A$2:$D$1000,3,0)</f>
        <v>#N/A</v>
      </c>
      <c r="Q396" t="e">
        <f>VLOOKUP($A396,'Info client'!$A$2:$D$1000,4,0)</f>
        <v>#N/A</v>
      </c>
      <c r="S396" t="e">
        <f>VLOOKUP(Récap!G396,'Création N° Lot'!$B$3:$B$18,2,0)</f>
        <v>#N/A</v>
      </c>
      <c r="V396" t="str">
        <f t="shared" si="73"/>
        <v>44228</v>
      </c>
      <c r="W396" s="7" t="e">
        <f>VLOOKUP(Récap!V396,'Création N° Lot'!$D$3:$F$18,3,0)</f>
        <v>#N/A</v>
      </c>
      <c r="X396" t="e">
        <f>CONCATENATE(T396,MONTH(VLOOKUP(Récap!V396,'Création N° Lot'!$D$3:$E$18,2,0)),RIGHT(YEAR(VLOOKUP(Récap!V396,'Création N° Lot'!$D$3:$E$18,2,0)),2)," - ",DAY(W396),"/",MONTH(W396),"/",YEAR(W396))</f>
        <v>#N/A</v>
      </c>
      <c r="AA396" s="6"/>
      <c r="AB396" t="e">
        <f>VLOOKUP(AA396,'Info client'!$A$2:$D$1000,2,0)</f>
        <v>#N/A</v>
      </c>
      <c r="AC396" t="e">
        <f>VLOOKUP(AA396,'Info client'!$A$2:$D$1000,3,0)</f>
        <v>#N/A</v>
      </c>
      <c r="AD396" t="e">
        <f>VLOOKUP(AA396,'Info client'!$A$2:$D$1000,4,0)</f>
        <v>#N/A</v>
      </c>
      <c r="AF396" t="e">
        <f>VLOOKUP(Récap!AG396,'Création N° Lot'!$B$3:$B$18,2,0)</f>
        <v>#N/A</v>
      </c>
      <c r="AI396" t="str">
        <f t="shared" si="74"/>
        <v>44256</v>
      </c>
      <c r="AJ396" s="7" t="e">
        <f>VLOOKUP(Récap!AI396,'Création N° Lot'!$D$3:$F$18,3,0)</f>
        <v>#N/A</v>
      </c>
      <c r="AK396" t="e">
        <f>CONCATENATE(AG396,MONTH(VLOOKUP(Récap!AI396,'Création N° Lot'!$D$3:$E$18,2,0)),RIGHT(YEAR(VLOOKUP(Récap!AI396,'Création N° Lot'!$D$3:$E$18,2,0)),2)," - ",DAY(AJ396),"/",MONTH(AJ396),"/",YEAR(AJ396))</f>
        <v>#N/A</v>
      </c>
      <c r="AP396" s="6"/>
      <c r="AQ396" t="e">
        <f>VLOOKUP(AP396,'Info client'!$A$2:$D$1000,2,0)</f>
        <v>#N/A</v>
      </c>
      <c r="AR396" t="e">
        <f>VLOOKUP(AP396,'Info client'!$A$2:$D$1000,3,0)</f>
        <v>#N/A</v>
      </c>
      <c r="AS396" t="e">
        <f>VLOOKUP(AP396,'Info client'!$A$2:$D$1000,4,0)</f>
        <v>#N/A</v>
      </c>
      <c r="AU396" t="e">
        <f>VLOOKUP(Récap!AV396,'Création N° Lot'!$B$3:$B$18,2,0)</f>
        <v>#N/A</v>
      </c>
      <c r="AX396" t="str">
        <f t="shared" si="75"/>
        <v>44287</v>
      </c>
      <c r="AY396" s="7" t="e">
        <f>VLOOKUP(Récap!AX396,'Création N° Lot'!$D$3:$F$18,3,0)</f>
        <v>#N/A</v>
      </c>
      <c r="AZ396" t="e">
        <f>CONCATENATE(AV396,MONTH(VLOOKUP(Récap!AX396,'Création N° Lot'!$D$3:$E$18,2,0)),RIGHT(YEAR(VLOOKUP(Récap!AX396,'Création N° Lot'!$D$3:$E$18,2,0)),2)," - ",DAY(AY396),"/",MONTH(AY396),"/",YEAR(AY396))</f>
        <v>#N/A</v>
      </c>
      <c r="BC396" s="6"/>
      <c r="BD396" t="e">
        <f>VLOOKUP(BC396,'Info client'!$A$2:$D$1000,2,0)</f>
        <v>#N/A</v>
      </c>
      <c r="BE396" t="e">
        <f>VLOOKUP(BC396,'Info client'!$A$2:$D$1000,3,0)</f>
        <v>#N/A</v>
      </c>
      <c r="BF396" t="e">
        <f>VLOOKUP(BC396,'Info client'!$A$2:$D$1000,4,0)</f>
        <v>#N/A</v>
      </c>
      <c r="BH396" t="e">
        <f>VLOOKUP(Récap!BI396,'Création N° Lot'!$B$3:$B$18,2,0)</f>
        <v>#N/A</v>
      </c>
      <c r="BK396" t="str">
        <f t="shared" si="76"/>
        <v>44317</v>
      </c>
      <c r="BL396" s="7" t="e">
        <f>VLOOKUP(Récap!BK396,'Création N° Lot'!$D$3:$F$18,3,0)</f>
        <v>#N/A</v>
      </c>
      <c r="BM396" t="e">
        <f>CONCATENATE(BI396,MONTH(VLOOKUP(Récap!BK396,'Création N° Lot'!$D$3:$E$18,2,0)),RIGHT(YEAR(VLOOKUP(Récap!BK396,'Création N° Lot'!$D$3:$E$18,2,0)),2)," - ",DAY(BL396),"/",MONTH(BL396),"/",YEAR(BL396))</f>
        <v>#N/A</v>
      </c>
      <c r="BP396" s="6"/>
      <c r="BQ396" t="e">
        <f>VLOOKUP(BP396,'Info client'!$A$2:$D$1000,2,0)</f>
        <v>#N/A</v>
      </c>
      <c r="BR396" t="e">
        <f>VLOOKUP(BP396,'Info client'!$A$2:$D$1000,3,0)</f>
        <v>#N/A</v>
      </c>
      <c r="BS396" t="e">
        <f>VLOOKUP(BP396,'Info client'!$A$2:$D$1000,4,0)</f>
        <v>#N/A</v>
      </c>
      <c r="BU396" t="e">
        <f>VLOOKUP(Récap!BV396,'Création N° Lot'!$B$3:$B$18,2,0)</f>
        <v>#N/A</v>
      </c>
      <c r="BX396" t="str">
        <f t="shared" si="77"/>
        <v>44348</v>
      </c>
      <c r="BY396" s="7" t="e">
        <f>VLOOKUP(Récap!BX396,'Création N° Lot'!$D$3:$F$18,3,0)</f>
        <v>#N/A</v>
      </c>
      <c r="BZ396" t="e">
        <f>CONCATENATE(BV396,MONTH(VLOOKUP(Récap!BX396,'Création N° Lot'!$D$3:$E$18,2,0)),RIGHT(YEAR(VLOOKUP(Récap!BX396,'Création N° Lot'!$D$3:$E$18,2,0)),2)," - ",DAY(BY396),"/",MONTH(BY396),"/",YEAR(BY396))</f>
        <v>#N/A</v>
      </c>
      <c r="CC396" s="6"/>
      <c r="CD396" t="e">
        <f>VLOOKUP(CC396,'Info client'!$A$2:$D$1000,2,0)</f>
        <v>#N/A</v>
      </c>
      <c r="CE396" t="e">
        <f>VLOOKUP(CC396,'Info client'!$A$2:$D$1000,3,0)</f>
        <v>#N/A</v>
      </c>
      <c r="CF396" t="e">
        <f>VLOOKUP(CC396,'Info client'!$A$2:$D$1000,4,0)</f>
        <v>#N/A</v>
      </c>
      <c r="CH396" t="e">
        <f>VLOOKUP(Récap!CI396,'Création N° Lot'!$B$3:$B$18,2,0)</f>
        <v>#N/A</v>
      </c>
      <c r="CK396" t="str">
        <f t="shared" si="78"/>
        <v>44378</v>
      </c>
      <c r="CL396" s="7" t="e">
        <f>VLOOKUP(Récap!CK396,'Création N° Lot'!$D$3:$F$18,3,0)</f>
        <v>#N/A</v>
      </c>
      <c r="CM396" t="e">
        <f>CONCATENATE(CI396,MONTH(VLOOKUP(Récap!CK396,'Création N° Lot'!$D$3:$E$18,2,0)),RIGHT(YEAR(VLOOKUP(Récap!CK396,'Création N° Lot'!$D$3:$E$18,2,0)),2)," - ",DAY(CL396),"/",MONTH(CL396),"/",YEAR(CL396))</f>
        <v>#N/A</v>
      </c>
      <c r="CP396" s="6"/>
      <c r="CQ396" t="e">
        <f>VLOOKUP(CP396,'Info client'!$A$2:$D$1000,2,0)</f>
        <v>#N/A</v>
      </c>
      <c r="CR396" t="e">
        <f>VLOOKUP(CP396,'Info client'!$A$2:$D$1000,3,0)</f>
        <v>#N/A</v>
      </c>
      <c r="CS396" t="e">
        <f>VLOOKUP(CP396,'Info client'!$A$2:$D$1000,4,0)</f>
        <v>#N/A</v>
      </c>
      <c r="CU396" t="e">
        <f>VLOOKUP(Récap!CV396,'Création N° Lot'!$B$3:$B$18,2,0)</f>
        <v>#N/A</v>
      </c>
      <c r="CX396" t="str">
        <f t="shared" si="79"/>
        <v>Aout 2021</v>
      </c>
      <c r="CY396" s="7" t="e">
        <f>VLOOKUP(Récap!CX396,'Création N° Lot'!$D$3:$F$18,3,0)</f>
        <v>#N/A</v>
      </c>
      <c r="CZ396" t="e">
        <f>CONCATENATE(CV396,MONTH(VLOOKUP(Récap!CX396,'Création N° Lot'!$D$3:$E$18,2,0)),RIGHT(YEAR(VLOOKUP(Récap!CX396,'Création N° Lot'!$D$3:$E$18,2,0)),2)," - ",DAY(CY396),"/",MONTH(CY396),"/",YEAR(CY396))</f>
        <v>#N/A</v>
      </c>
      <c r="DC396" s="6"/>
      <c r="DD396" t="e">
        <f>VLOOKUP(DC396,'Info client'!$A$2:$D$1000,2,0)</f>
        <v>#N/A</v>
      </c>
      <c r="DE396" t="e">
        <f>VLOOKUP(DC396,'Info client'!$A$2:$D$1000,3,0)</f>
        <v>#N/A</v>
      </c>
      <c r="DF396" t="e">
        <f>VLOOKUP(DC396,'Info client'!$A$2:$D$1000,4,0)</f>
        <v>#N/A</v>
      </c>
      <c r="DH396" t="e">
        <f>VLOOKUP(Récap!DI396,'Création N° Lot'!$B$3:$B$18,2,0)</f>
        <v>#N/A</v>
      </c>
      <c r="DK396" t="str">
        <f t="shared" si="80"/>
        <v>44440</v>
      </c>
      <c r="DL396" s="7" t="e">
        <f>VLOOKUP(Récap!DK396,'Création N° Lot'!$D$3:$F$18,3,0)</f>
        <v>#N/A</v>
      </c>
      <c r="DM396" t="e">
        <f>CONCATENATE(DI396,MONTH(VLOOKUP(Récap!DK396,'Création N° Lot'!$D$3:$E$18,2,0)),RIGHT(YEAR(VLOOKUP(Récap!DK396,'Création N° Lot'!$D$3:$E$18,2,0)),2)," - ",DAY(DL396),"/",MONTH(DL396),"/",YEAR(DL396))</f>
        <v>#N/A</v>
      </c>
      <c r="DP396" s="6"/>
      <c r="DQ396" t="e">
        <f>VLOOKUP(DP396,'Info client'!$A$2:$D$1000,2,0)</f>
        <v>#N/A</v>
      </c>
      <c r="DR396" t="e">
        <f>VLOOKUP(DP396,'Info client'!$A$2:$D$1000,3,0)</f>
        <v>#N/A</v>
      </c>
      <c r="DS396" t="e">
        <f>VLOOKUP(DP396,'Info client'!$A$2:$D$1000,4,0)</f>
        <v>#N/A</v>
      </c>
      <c r="DU396" t="e">
        <f>VLOOKUP(Récap!DV396,'Création N° Lot'!$B$3:$B$18,2,0)</f>
        <v>#N/A</v>
      </c>
      <c r="DX396" t="str">
        <f t="shared" si="81"/>
        <v>44470</v>
      </c>
      <c r="DY396" s="7" t="e">
        <f>VLOOKUP(Récap!DX396,'Création N° Lot'!$D$3:$F$18,3,0)</f>
        <v>#N/A</v>
      </c>
      <c r="DZ396" t="e">
        <f>CONCATENATE(DV396,MONTH(VLOOKUP(Récap!DX396,'Création N° Lot'!$D$3:$E$18,2,0)),RIGHT(YEAR(VLOOKUP(Récap!DX396,'Création N° Lot'!$D$3:$E$18,2,0)),2)," - ",DAY(DY396),"/",MONTH(DY396),"/",YEAR(DY396))</f>
        <v>#N/A</v>
      </c>
      <c r="EC396" s="6"/>
      <c r="ED396" t="e">
        <f>VLOOKUP(EC396,'Info client'!$A$2:$D$1000,2,0)</f>
        <v>#N/A</v>
      </c>
      <c r="EE396" t="e">
        <f>VLOOKUP(EC396,'Info client'!$A$2:$D$1000,3,0)</f>
        <v>#N/A</v>
      </c>
      <c r="EF396" t="e">
        <f>VLOOKUP(EC396,'Info client'!$A$2:$D$1000,4,0)</f>
        <v>#N/A</v>
      </c>
      <c r="EH396" t="e">
        <f>VLOOKUP(Récap!EI396,'Création N° Lot'!$B$3:$B$18,2,0)</f>
        <v>#N/A</v>
      </c>
      <c r="EK396" t="str">
        <f t="shared" si="82"/>
        <v>44501</v>
      </c>
      <c r="EL396" s="7" t="e">
        <f>VLOOKUP(Récap!EK396,'Création N° Lot'!$D$3:$F$18,3,0)</f>
        <v>#N/A</v>
      </c>
      <c r="EM396" t="e">
        <f>CONCATENATE(EI396,MONTH(VLOOKUP(Récap!EK396,'Création N° Lot'!$D$3:$E$18,2,0)),RIGHT(YEAR(VLOOKUP(Récap!EK396,'Création N° Lot'!$D$3:$E$18,2,0)),2)," - ",DAY(EL396),"/",MONTH(EL396),"/",YEAR(EL396))</f>
        <v>#N/A</v>
      </c>
      <c r="EP396" s="6"/>
      <c r="EQ396" t="e">
        <f>VLOOKUP(EP396,'Info client'!$A$2:$D$1000,2,0)</f>
        <v>#N/A</v>
      </c>
      <c r="ER396" t="e">
        <f>VLOOKUP(EP396,'Info client'!$A$2:$D$1000,3,0)</f>
        <v>#N/A</v>
      </c>
      <c r="ES396" t="e">
        <f>VLOOKUP(EP396,'Info client'!$A$2:$D$1000,4,0)</f>
        <v>#N/A</v>
      </c>
      <c r="EU396" t="e">
        <f>VLOOKUP(Récap!EV396,'Création N° Lot'!$B$3:$B$18,2,0)</f>
        <v>#N/A</v>
      </c>
      <c r="EX396" t="str">
        <f t="shared" si="83"/>
        <v>44531</v>
      </c>
      <c r="EY396" s="7" t="e">
        <f>VLOOKUP(Récap!EX396,'Création N° Lot'!$D$3:$F$18,3,0)</f>
        <v>#N/A</v>
      </c>
      <c r="EZ396" t="e">
        <f>CONCATENATE(EV396,MONTH(VLOOKUP(Récap!EX396,'Création N° Lot'!$D$3:$E$18,2,0)),RIGHT(YEAR(VLOOKUP(Récap!EX396,'Création N° Lot'!$D$3:$E$18,2,0)),2)," - ",DAY(EY396),"/",MONTH(EY396),"/",YEAR(EY396))</f>
        <v>#N/A</v>
      </c>
    </row>
    <row r="397" spans="2:156" x14ac:dyDescent="0.25">
      <c r="B397" t="e">
        <f>VLOOKUP($A397,'Info client'!$A$2:$D$1000,2,0)</f>
        <v>#N/A</v>
      </c>
      <c r="C397" t="e">
        <f>VLOOKUP($A397,'Info client'!$A$2:$D$1000,3,0)</f>
        <v>#N/A</v>
      </c>
      <c r="D397" t="e">
        <f>VLOOKUP($A397,'Info client'!$A$2:$D$1000,4,0)</f>
        <v>#N/A</v>
      </c>
      <c r="F397" t="e">
        <f>VLOOKUP(Récap!G397,'Création N° Lot'!B309:B409,2,0)</f>
        <v>#N/A</v>
      </c>
      <c r="I397" t="str">
        <f t="shared" si="72"/>
        <v>44197</v>
      </c>
      <c r="J397" s="7" t="e">
        <f>VLOOKUP(Récap!I397,'Création N° Lot'!$D$3:$F$18,3,0)</f>
        <v>#N/A</v>
      </c>
      <c r="K397" t="e">
        <f>CONCATENATE(G397,MONTH(VLOOKUP(Récap!I397,'Création N° Lot'!$D$3:$E$18,2,0)),RIGHT(YEAR(VLOOKUP(Récap!I397,'Création N° Lot'!$D$3:$E$18,2,0)),2)," - ",DAY(J397),"/",MONTH(J397),"/",YEAR(J397))</f>
        <v>#N/A</v>
      </c>
      <c r="O397" t="e">
        <f>VLOOKUP(N397,'Info client'!$A$2:$D$1000,2,0)</f>
        <v>#N/A</v>
      </c>
      <c r="P397" t="e">
        <f>VLOOKUP($A397,'Info client'!$A$2:$D$1000,3,0)</f>
        <v>#N/A</v>
      </c>
      <c r="Q397" t="e">
        <f>VLOOKUP($A397,'Info client'!$A$2:$D$1000,4,0)</f>
        <v>#N/A</v>
      </c>
      <c r="S397" t="e">
        <f>VLOOKUP(Récap!G397,'Création N° Lot'!$B$3:$B$18,2,0)</f>
        <v>#N/A</v>
      </c>
      <c r="V397" t="str">
        <f t="shared" si="73"/>
        <v>44228</v>
      </c>
      <c r="W397" s="7" t="e">
        <f>VLOOKUP(Récap!V397,'Création N° Lot'!$D$3:$F$18,3,0)</f>
        <v>#N/A</v>
      </c>
      <c r="X397" t="e">
        <f>CONCATENATE(T397,MONTH(VLOOKUP(Récap!V397,'Création N° Lot'!$D$3:$E$18,2,0)),RIGHT(YEAR(VLOOKUP(Récap!V397,'Création N° Lot'!$D$3:$E$18,2,0)),2)," - ",DAY(W397),"/",MONTH(W397),"/",YEAR(W397))</f>
        <v>#N/A</v>
      </c>
      <c r="AA397" s="6"/>
      <c r="AB397" t="e">
        <f>VLOOKUP(AA397,'Info client'!$A$2:$D$1000,2,0)</f>
        <v>#N/A</v>
      </c>
      <c r="AC397" t="e">
        <f>VLOOKUP(AA397,'Info client'!$A$2:$D$1000,3,0)</f>
        <v>#N/A</v>
      </c>
      <c r="AD397" t="e">
        <f>VLOOKUP(AA397,'Info client'!$A$2:$D$1000,4,0)</f>
        <v>#N/A</v>
      </c>
      <c r="AF397" t="e">
        <f>VLOOKUP(Récap!AG397,'Création N° Lot'!$B$3:$B$18,2,0)</f>
        <v>#N/A</v>
      </c>
      <c r="AI397" t="str">
        <f t="shared" si="74"/>
        <v>44256</v>
      </c>
      <c r="AJ397" s="7" t="e">
        <f>VLOOKUP(Récap!AI397,'Création N° Lot'!$D$3:$F$18,3,0)</f>
        <v>#N/A</v>
      </c>
      <c r="AK397" t="e">
        <f>CONCATENATE(AG397,MONTH(VLOOKUP(Récap!AI397,'Création N° Lot'!$D$3:$E$18,2,0)),RIGHT(YEAR(VLOOKUP(Récap!AI397,'Création N° Lot'!$D$3:$E$18,2,0)),2)," - ",DAY(AJ397),"/",MONTH(AJ397),"/",YEAR(AJ397))</f>
        <v>#N/A</v>
      </c>
      <c r="AP397" s="6"/>
      <c r="AQ397" t="e">
        <f>VLOOKUP(AP397,'Info client'!$A$2:$D$1000,2,0)</f>
        <v>#N/A</v>
      </c>
      <c r="AR397" t="e">
        <f>VLOOKUP(AP397,'Info client'!$A$2:$D$1000,3,0)</f>
        <v>#N/A</v>
      </c>
      <c r="AS397" t="e">
        <f>VLOOKUP(AP397,'Info client'!$A$2:$D$1000,4,0)</f>
        <v>#N/A</v>
      </c>
      <c r="AU397" t="e">
        <f>VLOOKUP(Récap!AV397,'Création N° Lot'!$B$3:$B$18,2,0)</f>
        <v>#N/A</v>
      </c>
      <c r="AX397" t="str">
        <f t="shared" si="75"/>
        <v>44287</v>
      </c>
      <c r="AY397" s="7" t="e">
        <f>VLOOKUP(Récap!AX397,'Création N° Lot'!$D$3:$F$18,3,0)</f>
        <v>#N/A</v>
      </c>
      <c r="AZ397" t="e">
        <f>CONCATENATE(AV397,MONTH(VLOOKUP(Récap!AX397,'Création N° Lot'!$D$3:$E$18,2,0)),RIGHT(YEAR(VLOOKUP(Récap!AX397,'Création N° Lot'!$D$3:$E$18,2,0)),2)," - ",DAY(AY397),"/",MONTH(AY397),"/",YEAR(AY397))</f>
        <v>#N/A</v>
      </c>
      <c r="BC397" s="6"/>
      <c r="BD397" t="e">
        <f>VLOOKUP(BC397,'Info client'!$A$2:$D$1000,2,0)</f>
        <v>#N/A</v>
      </c>
      <c r="BE397" t="e">
        <f>VLOOKUP(BC397,'Info client'!$A$2:$D$1000,3,0)</f>
        <v>#N/A</v>
      </c>
      <c r="BF397" t="e">
        <f>VLOOKUP(BC397,'Info client'!$A$2:$D$1000,4,0)</f>
        <v>#N/A</v>
      </c>
      <c r="BH397" t="e">
        <f>VLOOKUP(Récap!BI397,'Création N° Lot'!$B$3:$B$18,2,0)</f>
        <v>#N/A</v>
      </c>
      <c r="BK397" t="str">
        <f t="shared" si="76"/>
        <v>44317</v>
      </c>
      <c r="BL397" s="7" t="e">
        <f>VLOOKUP(Récap!BK397,'Création N° Lot'!$D$3:$F$18,3,0)</f>
        <v>#N/A</v>
      </c>
      <c r="BM397" t="e">
        <f>CONCATENATE(BI397,MONTH(VLOOKUP(Récap!BK397,'Création N° Lot'!$D$3:$E$18,2,0)),RIGHT(YEAR(VLOOKUP(Récap!BK397,'Création N° Lot'!$D$3:$E$18,2,0)),2)," - ",DAY(BL397),"/",MONTH(BL397),"/",YEAR(BL397))</f>
        <v>#N/A</v>
      </c>
      <c r="BP397" s="6"/>
      <c r="BQ397" t="e">
        <f>VLOOKUP(BP397,'Info client'!$A$2:$D$1000,2,0)</f>
        <v>#N/A</v>
      </c>
      <c r="BR397" t="e">
        <f>VLOOKUP(BP397,'Info client'!$A$2:$D$1000,3,0)</f>
        <v>#N/A</v>
      </c>
      <c r="BS397" t="e">
        <f>VLOOKUP(BP397,'Info client'!$A$2:$D$1000,4,0)</f>
        <v>#N/A</v>
      </c>
      <c r="BU397" t="e">
        <f>VLOOKUP(Récap!BV397,'Création N° Lot'!$B$3:$B$18,2,0)</f>
        <v>#N/A</v>
      </c>
      <c r="BX397" t="str">
        <f t="shared" si="77"/>
        <v>44348</v>
      </c>
      <c r="BY397" s="7" t="e">
        <f>VLOOKUP(Récap!BX397,'Création N° Lot'!$D$3:$F$18,3,0)</f>
        <v>#N/A</v>
      </c>
      <c r="BZ397" t="e">
        <f>CONCATENATE(BV397,MONTH(VLOOKUP(Récap!BX397,'Création N° Lot'!$D$3:$E$18,2,0)),RIGHT(YEAR(VLOOKUP(Récap!BX397,'Création N° Lot'!$D$3:$E$18,2,0)),2)," - ",DAY(BY397),"/",MONTH(BY397),"/",YEAR(BY397))</f>
        <v>#N/A</v>
      </c>
      <c r="CC397" s="6"/>
      <c r="CD397" t="e">
        <f>VLOOKUP(CC397,'Info client'!$A$2:$D$1000,2,0)</f>
        <v>#N/A</v>
      </c>
      <c r="CE397" t="e">
        <f>VLOOKUP(CC397,'Info client'!$A$2:$D$1000,3,0)</f>
        <v>#N/A</v>
      </c>
      <c r="CF397" t="e">
        <f>VLOOKUP(CC397,'Info client'!$A$2:$D$1000,4,0)</f>
        <v>#N/A</v>
      </c>
      <c r="CH397" t="e">
        <f>VLOOKUP(Récap!CI397,'Création N° Lot'!$B$3:$B$18,2,0)</f>
        <v>#N/A</v>
      </c>
      <c r="CK397" t="str">
        <f t="shared" si="78"/>
        <v>44378</v>
      </c>
      <c r="CL397" s="7" t="e">
        <f>VLOOKUP(Récap!CK397,'Création N° Lot'!$D$3:$F$18,3,0)</f>
        <v>#N/A</v>
      </c>
      <c r="CM397" t="e">
        <f>CONCATENATE(CI397,MONTH(VLOOKUP(Récap!CK397,'Création N° Lot'!$D$3:$E$18,2,0)),RIGHT(YEAR(VLOOKUP(Récap!CK397,'Création N° Lot'!$D$3:$E$18,2,0)),2)," - ",DAY(CL397),"/",MONTH(CL397),"/",YEAR(CL397))</f>
        <v>#N/A</v>
      </c>
      <c r="CP397" s="6"/>
      <c r="CQ397" t="e">
        <f>VLOOKUP(CP397,'Info client'!$A$2:$D$1000,2,0)</f>
        <v>#N/A</v>
      </c>
      <c r="CR397" t="e">
        <f>VLOOKUP(CP397,'Info client'!$A$2:$D$1000,3,0)</f>
        <v>#N/A</v>
      </c>
      <c r="CS397" t="e">
        <f>VLOOKUP(CP397,'Info client'!$A$2:$D$1000,4,0)</f>
        <v>#N/A</v>
      </c>
      <c r="CU397" t="e">
        <f>VLOOKUP(Récap!CV397,'Création N° Lot'!$B$3:$B$18,2,0)</f>
        <v>#N/A</v>
      </c>
      <c r="CX397" t="str">
        <f t="shared" si="79"/>
        <v>Aout 2021</v>
      </c>
      <c r="CY397" s="7" t="e">
        <f>VLOOKUP(Récap!CX397,'Création N° Lot'!$D$3:$F$18,3,0)</f>
        <v>#N/A</v>
      </c>
      <c r="CZ397" t="e">
        <f>CONCATENATE(CV397,MONTH(VLOOKUP(Récap!CX397,'Création N° Lot'!$D$3:$E$18,2,0)),RIGHT(YEAR(VLOOKUP(Récap!CX397,'Création N° Lot'!$D$3:$E$18,2,0)),2)," - ",DAY(CY397),"/",MONTH(CY397),"/",YEAR(CY397))</f>
        <v>#N/A</v>
      </c>
      <c r="DC397" s="6"/>
      <c r="DD397" t="e">
        <f>VLOOKUP(DC397,'Info client'!$A$2:$D$1000,2,0)</f>
        <v>#N/A</v>
      </c>
      <c r="DE397" t="e">
        <f>VLOOKUP(DC397,'Info client'!$A$2:$D$1000,3,0)</f>
        <v>#N/A</v>
      </c>
      <c r="DF397" t="e">
        <f>VLOOKUP(DC397,'Info client'!$A$2:$D$1000,4,0)</f>
        <v>#N/A</v>
      </c>
      <c r="DH397" t="e">
        <f>VLOOKUP(Récap!DI397,'Création N° Lot'!$B$3:$B$18,2,0)</f>
        <v>#N/A</v>
      </c>
      <c r="DK397" t="str">
        <f t="shared" si="80"/>
        <v>44440</v>
      </c>
      <c r="DL397" s="7" t="e">
        <f>VLOOKUP(Récap!DK397,'Création N° Lot'!$D$3:$F$18,3,0)</f>
        <v>#N/A</v>
      </c>
      <c r="DM397" t="e">
        <f>CONCATENATE(DI397,MONTH(VLOOKUP(Récap!DK397,'Création N° Lot'!$D$3:$E$18,2,0)),RIGHT(YEAR(VLOOKUP(Récap!DK397,'Création N° Lot'!$D$3:$E$18,2,0)),2)," - ",DAY(DL397),"/",MONTH(DL397),"/",YEAR(DL397))</f>
        <v>#N/A</v>
      </c>
      <c r="DP397" s="6"/>
      <c r="DQ397" t="e">
        <f>VLOOKUP(DP397,'Info client'!$A$2:$D$1000,2,0)</f>
        <v>#N/A</v>
      </c>
      <c r="DR397" t="e">
        <f>VLOOKUP(DP397,'Info client'!$A$2:$D$1000,3,0)</f>
        <v>#N/A</v>
      </c>
      <c r="DS397" t="e">
        <f>VLOOKUP(DP397,'Info client'!$A$2:$D$1000,4,0)</f>
        <v>#N/A</v>
      </c>
      <c r="DU397" t="e">
        <f>VLOOKUP(Récap!DV397,'Création N° Lot'!$B$3:$B$18,2,0)</f>
        <v>#N/A</v>
      </c>
      <c r="DX397" t="str">
        <f t="shared" si="81"/>
        <v>44470</v>
      </c>
      <c r="DY397" s="7" t="e">
        <f>VLOOKUP(Récap!DX397,'Création N° Lot'!$D$3:$F$18,3,0)</f>
        <v>#N/A</v>
      </c>
      <c r="DZ397" t="e">
        <f>CONCATENATE(DV397,MONTH(VLOOKUP(Récap!DX397,'Création N° Lot'!$D$3:$E$18,2,0)),RIGHT(YEAR(VLOOKUP(Récap!DX397,'Création N° Lot'!$D$3:$E$18,2,0)),2)," - ",DAY(DY397),"/",MONTH(DY397),"/",YEAR(DY397))</f>
        <v>#N/A</v>
      </c>
      <c r="EC397" s="6"/>
      <c r="ED397" t="e">
        <f>VLOOKUP(EC397,'Info client'!$A$2:$D$1000,2,0)</f>
        <v>#N/A</v>
      </c>
      <c r="EE397" t="e">
        <f>VLOOKUP(EC397,'Info client'!$A$2:$D$1000,3,0)</f>
        <v>#N/A</v>
      </c>
      <c r="EF397" t="e">
        <f>VLOOKUP(EC397,'Info client'!$A$2:$D$1000,4,0)</f>
        <v>#N/A</v>
      </c>
      <c r="EH397" t="e">
        <f>VLOOKUP(Récap!EI397,'Création N° Lot'!$B$3:$B$18,2,0)</f>
        <v>#N/A</v>
      </c>
      <c r="EK397" t="str">
        <f t="shared" si="82"/>
        <v>44501</v>
      </c>
      <c r="EL397" s="7" t="e">
        <f>VLOOKUP(Récap!EK397,'Création N° Lot'!$D$3:$F$18,3,0)</f>
        <v>#N/A</v>
      </c>
      <c r="EM397" t="e">
        <f>CONCATENATE(EI397,MONTH(VLOOKUP(Récap!EK397,'Création N° Lot'!$D$3:$E$18,2,0)),RIGHT(YEAR(VLOOKUP(Récap!EK397,'Création N° Lot'!$D$3:$E$18,2,0)),2)," - ",DAY(EL397),"/",MONTH(EL397),"/",YEAR(EL397))</f>
        <v>#N/A</v>
      </c>
      <c r="EP397" s="6"/>
      <c r="EQ397" t="e">
        <f>VLOOKUP(EP397,'Info client'!$A$2:$D$1000,2,0)</f>
        <v>#N/A</v>
      </c>
      <c r="ER397" t="e">
        <f>VLOOKUP(EP397,'Info client'!$A$2:$D$1000,3,0)</f>
        <v>#N/A</v>
      </c>
      <c r="ES397" t="e">
        <f>VLOOKUP(EP397,'Info client'!$A$2:$D$1000,4,0)</f>
        <v>#N/A</v>
      </c>
      <c r="EU397" t="e">
        <f>VLOOKUP(Récap!EV397,'Création N° Lot'!$B$3:$B$18,2,0)</f>
        <v>#N/A</v>
      </c>
      <c r="EX397" t="str">
        <f t="shared" si="83"/>
        <v>44531</v>
      </c>
      <c r="EY397" s="7" t="e">
        <f>VLOOKUP(Récap!EX397,'Création N° Lot'!$D$3:$F$18,3,0)</f>
        <v>#N/A</v>
      </c>
      <c r="EZ397" t="e">
        <f>CONCATENATE(EV397,MONTH(VLOOKUP(Récap!EX397,'Création N° Lot'!$D$3:$E$18,2,0)),RIGHT(YEAR(VLOOKUP(Récap!EX397,'Création N° Lot'!$D$3:$E$18,2,0)),2)," - ",DAY(EY397),"/",MONTH(EY397),"/",YEAR(EY397))</f>
        <v>#N/A</v>
      </c>
    </row>
    <row r="398" spans="2:156" x14ac:dyDescent="0.25">
      <c r="B398" t="e">
        <f>VLOOKUP($A398,'Info client'!$A$2:$D$1000,2,0)</f>
        <v>#N/A</v>
      </c>
      <c r="C398" t="e">
        <f>VLOOKUP($A398,'Info client'!$A$2:$D$1000,3,0)</f>
        <v>#N/A</v>
      </c>
      <c r="D398" t="e">
        <f>VLOOKUP($A398,'Info client'!$A$2:$D$1000,4,0)</f>
        <v>#N/A</v>
      </c>
      <c r="F398" t="e">
        <f>VLOOKUP(Récap!G398,'Création N° Lot'!B310:B410,2,0)</f>
        <v>#N/A</v>
      </c>
      <c r="I398" t="str">
        <f t="shared" si="72"/>
        <v>44197</v>
      </c>
      <c r="J398" s="7" t="e">
        <f>VLOOKUP(Récap!I398,'Création N° Lot'!$D$3:$F$18,3,0)</f>
        <v>#N/A</v>
      </c>
      <c r="K398" t="e">
        <f>CONCATENATE(G398,MONTH(VLOOKUP(Récap!I398,'Création N° Lot'!$D$3:$E$18,2,0)),RIGHT(YEAR(VLOOKUP(Récap!I398,'Création N° Lot'!$D$3:$E$18,2,0)),2)," - ",DAY(J398),"/",MONTH(J398),"/",YEAR(J398))</f>
        <v>#N/A</v>
      </c>
      <c r="O398" t="e">
        <f>VLOOKUP(N398,'Info client'!$A$2:$D$1000,2,0)</f>
        <v>#N/A</v>
      </c>
      <c r="P398" t="e">
        <f>VLOOKUP($A398,'Info client'!$A$2:$D$1000,3,0)</f>
        <v>#N/A</v>
      </c>
      <c r="Q398" t="e">
        <f>VLOOKUP($A398,'Info client'!$A$2:$D$1000,4,0)</f>
        <v>#N/A</v>
      </c>
      <c r="S398" t="e">
        <f>VLOOKUP(Récap!G398,'Création N° Lot'!$B$3:$B$18,2,0)</f>
        <v>#N/A</v>
      </c>
      <c r="V398" t="str">
        <f t="shared" si="73"/>
        <v>44228</v>
      </c>
      <c r="W398" s="7" t="e">
        <f>VLOOKUP(Récap!V398,'Création N° Lot'!$D$3:$F$18,3,0)</f>
        <v>#N/A</v>
      </c>
      <c r="X398" t="e">
        <f>CONCATENATE(T398,MONTH(VLOOKUP(Récap!V398,'Création N° Lot'!$D$3:$E$18,2,0)),RIGHT(YEAR(VLOOKUP(Récap!V398,'Création N° Lot'!$D$3:$E$18,2,0)),2)," - ",DAY(W398),"/",MONTH(W398),"/",YEAR(W398))</f>
        <v>#N/A</v>
      </c>
      <c r="AA398" s="6"/>
      <c r="AB398" t="e">
        <f>VLOOKUP(AA398,'Info client'!$A$2:$D$1000,2,0)</f>
        <v>#N/A</v>
      </c>
      <c r="AC398" t="e">
        <f>VLOOKUP(AA398,'Info client'!$A$2:$D$1000,3,0)</f>
        <v>#N/A</v>
      </c>
      <c r="AD398" t="e">
        <f>VLOOKUP(AA398,'Info client'!$A$2:$D$1000,4,0)</f>
        <v>#N/A</v>
      </c>
      <c r="AF398" t="e">
        <f>VLOOKUP(Récap!AG398,'Création N° Lot'!$B$3:$B$18,2,0)</f>
        <v>#N/A</v>
      </c>
      <c r="AI398" t="str">
        <f t="shared" si="74"/>
        <v>44256</v>
      </c>
      <c r="AJ398" s="7" t="e">
        <f>VLOOKUP(Récap!AI398,'Création N° Lot'!$D$3:$F$18,3,0)</f>
        <v>#N/A</v>
      </c>
      <c r="AK398" t="e">
        <f>CONCATENATE(AG398,MONTH(VLOOKUP(Récap!AI398,'Création N° Lot'!$D$3:$E$18,2,0)),RIGHT(YEAR(VLOOKUP(Récap!AI398,'Création N° Lot'!$D$3:$E$18,2,0)),2)," - ",DAY(AJ398),"/",MONTH(AJ398),"/",YEAR(AJ398))</f>
        <v>#N/A</v>
      </c>
      <c r="AP398" s="6"/>
      <c r="AQ398" t="e">
        <f>VLOOKUP(AP398,'Info client'!$A$2:$D$1000,2,0)</f>
        <v>#N/A</v>
      </c>
      <c r="AR398" t="e">
        <f>VLOOKUP(AP398,'Info client'!$A$2:$D$1000,3,0)</f>
        <v>#N/A</v>
      </c>
      <c r="AS398" t="e">
        <f>VLOOKUP(AP398,'Info client'!$A$2:$D$1000,4,0)</f>
        <v>#N/A</v>
      </c>
      <c r="AU398" t="e">
        <f>VLOOKUP(Récap!AV398,'Création N° Lot'!$B$3:$B$18,2,0)</f>
        <v>#N/A</v>
      </c>
      <c r="AX398" t="str">
        <f t="shared" si="75"/>
        <v>44287</v>
      </c>
      <c r="AY398" s="7" t="e">
        <f>VLOOKUP(Récap!AX398,'Création N° Lot'!$D$3:$F$18,3,0)</f>
        <v>#N/A</v>
      </c>
      <c r="AZ398" t="e">
        <f>CONCATENATE(AV398,MONTH(VLOOKUP(Récap!AX398,'Création N° Lot'!$D$3:$E$18,2,0)),RIGHT(YEAR(VLOOKUP(Récap!AX398,'Création N° Lot'!$D$3:$E$18,2,0)),2)," - ",DAY(AY398),"/",MONTH(AY398),"/",YEAR(AY398))</f>
        <v>#N/A</v>
      </c>
      <c r="BC398" s="6"/>
      <c r="BD398" t="e">
        <f>VLOOKUP(BC398,'Info client'!$A$2:$D$1000,2,0)</f>
        <v>#N/A</v>
      </c>
      <c r="BE398" t="e">
        <f>VLOOKUP(BC398,'Info client'!$A$2:$D$1000,3,0)</f>
        <v>#N/A</v>
      </c>
      <c r="BF398" t="e">
        <f>VLOOKUP(BC398,'Info client'!$A$2:$D$1000,4,0)</f>
        <v>#N/A</v>
      </c>
      <c r="BH398" t="e">
        <f>VLOOKUP(Récap!BI398,'Création N° Lot'!$B$3:$B$18,2,0)</f>
        <v>#N/A</v>
      </c>
      <c r="BK398" t="str">
        <f t="shared" si="76"/>
        <v>44317</v>
      </c>
      <c r="BL398" s="7" t="e">
        <f>VLOOKUP(Récap!BK398,'Création N° Lot'!$D$3:$F$18,3,0)</f>
        <v>#N/A</v>
      </c>
      <c r="BM398" t="e">
        <f>CONCATENATE(BI398,MONTH(VLOOKUP(Récap!BK398,'Création N° Lot'!$D$3:$E$18,2,0)),RIGHT(YEAR(VLOOKUP(Récap!BK398,'Création N° Lot'!$D$3:$E$18,2,0)),2)," - ",DAY(BL398),"/",MONTH(BL398),"/",YEAR(BL398))</f>
        <v>#N/A</v>
      </c>
      <c r="BP398" s="6"/>
      <c r="BQ398" t="e">
        <f>VLOOKUP(BP398,'Info client'!$A$2:$D$1000,2,0)</f>
        <v>#N/A</v>
      </c>
      <c r="BR398" t="e">
        <f>VLOOKUP(BP398,'Info client'!$A$2:$D$1000,3,0)</f>
        <v>#N/A</v>
      </c>
      <c r="BS398" t="e">
        <f>VLOOKUP(BP398,'Info client'!$A$2:$D$1000,4,0)</f>
        <v>#N/A</v>
      </c>
      <c r="BU398" t="e">
        <f>VLOOKUP(Récap!BV398,'Création N° Lot'!$B$3:$B$18,2,0)</f>
        <v>#N/A</v>
      </c>
      <c r="BX398" t="str">
        <f t="shared" si="77"/>
        <v>44348</v>
      </c>
      <c r="BY398" s="7" t="e">
        <f>VLOOKUP(Récap!BX398,'Création N° Lot'!$D$3:$F$18,3,0)</f>
        <v>#N/A</v>
      </c>
      <c r="BZ398" t="e">
        <f>CONCATENATE(BV398,MONTH(VLOOKUP(Récap!BX398,'Création N° Lot'!$D$3:$E$18,2,0)),RIGHT(YEAR(VLOOKUP(Récap!BX398,'Création N° Lot'!$D$3:$E$18,2,0)),2)," - ",DAY(BY398),"/",MONTH(BY398),"/",YEAR(BY398))</f>
        <v>#N/A</v>
      </c>
      <c r="CC398" s="6"/>
      <c r="CD398" t="e">
        <f>VLOOKUP(CC398,'Info client'!$A$2:$D$1000,2,0)</f>
        <v>#N/A</v>
      </c>
      <c r="CE398" t="e">
        <f>VLOOKUP(CC398,'Info client'!$A$2:$D$1000,3,0)</f>
        <v>#N/A</v>
      </c>
      <c r="CF398" t="e">
        <f>VLOOKUP(CC398,'Info client'!$A$2:$D$1000,4,0)</f>
        <v>#N/A</v>
      </c>
      <c r="CH398" t="e">
        <f>VLOOKUP(Récap!CI398,'Création N° Lot'!$B$3:$B$18,2,0)</f>
        <v>#N/A</v>
      </c>
      <c r="CK398" t="str">
        <f t="shared" si="78"/>
        <v>44378</v>
      </c>
      <c r="CL398" s="7" t="e">
        <f>VLOOKUP(Récap!CK398,'Création N° Lot'!$D$3:$F$18,3,0)</f>
        <v>#N/A</v>
      </c>
      <c r="CM398" t="e">
        <f>CONCATENATE(CI398,MONTH(VLOOKUP(Récap!CK398,'Création N° Lot'!$D$3:$E$18,2,0)),RIGHT(YEAR(VLOOKUP(Récap!CK398,'Création N° Lot'!$D$3:$E$18,2,0)),2)," - ",DAY(CL398),"/",MONTH(CL398),"/",YEAR(CL398))</f>
        <v>#N/A</v>
      </c>
      <c r="CP398" s="6"/>
      <c r="CQ398" t="e">
        <f>VLOOKUP(CP398,'Info client'!$A$2:$D$1000,2,0)</f>
        <v>#N/A</v>
      </c>
      <c r="CR398" t="e">
        <f>VLOOKUP(CP398,'Info client'!$A$2:$D$1000,3,0)</f>
        <v>#N/A</v>
      </c>
      <c r="CS398" t="e">
        <f>VLOOKUP(CP398,'Info client'!$A$2:$D$1000,4,0)</f>
        <v>#N/A</v>
      </c>
      <c r="CU398" t="e">
        <f>VLOOKUP(Récap!CV398,'Création N° Lot'!$B$3:$B$18,2,0)</f>
        <v>#N/A</v>
      </c>
      <c r="CX398" t="str">
        <f t="shared" si="79"/>
        <v>Aout 2021</v>
      </c>
      <c r="CY398" s="7" t="e">
        <f>VLOOKUP(Récap!CX398,'Création N° Lot'!$D$3:$F$18,3,0)</f>
        <v>#N/A</v>
      </c>
      <c r="CZ398" t="e">
        <f>CONCATENATE(CV398,MONTH(VLOOKUP(Récap!CX398,'Création N° Lot'!$D$3:$E$18,2,0)),RIGHT(YEAR(VLOOKUP(Récap!CX398,'Création N° Lot'!$D$3:$E$18,2,0)),2)," - ",DAY(CY398),"/",MONTH(CY398),"/",YEAR(CY398))</f>
        <v>#N/A</v>
      </c>
      <c r="DC398" s="6"/>
      <c r="DD398" t="e">
        <f>VLOOKUP(DC398,'Info client'!$A$2:$D$1000,2,0)</f>
        <v>#N/A</v>
      </c>
      <c r="DE398" t="e">
        <f>VLOOKUP(DC398,'Info client'!$A$2:$D$1000,3,0)</f>
        <v>#N/A</v>
      </c>
      <c r="DF398" t="e">
        <f>VLOOKUP(DC398,'Info client'!$A$2:$D$1000,4,0)</f>
        <v>#N/A</v>
      </c>
      <c r="DH398" t="e">
        <f>VLOOKUP(Récap!DI398,'Création N° Lot'!$B$3:$B$18,2,0)</f>
        <v>#N/A</v>
      </c>
      <c r="DK398" t="str">
        <f t="shared" si="80"/>
        <v>44440</v>
      </c>
      <c r="DL398" s="7" t="e">
        <f>VLOOKUP(Récap!DK398,'Création N° Lot'!$D$3:$F$18,3,0)</f>
        <v>#N/A</v>
      </c>
      <c r="DM398" t="e">
        <f>CONCATENATE(DI398,MONTH(VLOOKUP(Récap!DK398,'Création N° Lot'!$D$3:$E$18,2,0)),RIGHT(YEAR(VLOOKUP(Récap!DK398,'Création N° Lot'!$D$3:$E$18,2,0)),2)," - ",DAY(DL398),"/",MONTH(DL398),"/",YEAR(DL398))</f>
        <v>#N/A</v>
      </c>
      <c r="DP398" s="6"/>
      <c r="DQ398" t="e">
        <f>VLOOKUP(DP398,'Info client'!$A$2:$D$1000,2,0)</f>
        <v>#N/A</v>
      </c>
      <c r="DR398" t="e">
        <f>VLOOKUP(DP398,'Info client'!$A$2:$D$1000,3,0)</f>
        <v>#N/A</v>
      </c>
      <c r="DS398" t="e">
        <f>VLOOKUP(DP398,'Info client'!$A$2:$D$1000,4,0)</f>
        <v>#N/A</v>
      </c>
      <c r="DU398" t="e">
        <f>VLOOKUP(Récap!DV398,'Création N° Lot'!$B$3:$B$18,2,0)</f>
        <v>#N/A</v>
      </c>
      <c r="DX398" t="str">
        <f t="shared" si="81"/>
        <v>44470</v>
      </c>
      <c r="DY398" s="7" t="e">
        <f>VLOOKUP(Récap!DX398,'Création N° Lot'!$D$3:$F$18,3,0)</f>
        <v>#N/A</v>
      </c>
      <c r="DZ398" t="e">
        <f>CONCATENATE(DV398,MONTH(VLOOKUP(Récap!DX398,'Création N° Lot'!$D$3:$E$18,2,0)),RIGHT(YEAR(VLOOKUP(Récap!DX398,'Création N° Lot'!$D$3:$E$18,2,0)),2)," - ",DAY(DY398),"/",MONTH(DY398),"/",YEAR(DY398))</f>
        <v>#N/A</v>
      </c>
      <c r="EC398" s="6"/>
      <c r="ED398" t="e">
        <f>VLOOKUP(EC398,'Info client'!$A$2:$D$1000,2,0)</f>
        <v>#N/A</v>
      </c>
      <c r="EE398" t="e">
        <f>VLOOKUP(EC398,'Info client'!$A$2:$D$1000,3,0)</f>
        <v>#N/A</v>
      </c>
      <c r="EF398" t="e">
        <f>VLOOKUP(EC398,'Info client'!$A$2:$D$1000,4,0)</f>
        <v>#N/A</v>
      </c>
      <c r="EH398" t="e">
        <f>VLOOKUP(Récap!EI398,'Création N° Lot'!$B$3:$B$18,2,0)</f>
        <v>#N/A</v>
      </c>
      <c r="EK398" t="str">
        <f t="shared" si="82"/>
        <v>44501</v>
      </c>
      <c r="EL398" s="7" t="e">
        <f>VLOOKUP(Récap!EK398,'Création N° Lot'!$D$3:$F$18,3,0)</f>
        <v>#N/A</v>
      </c>
      <c r="EM398" t="e">
        <f>CONCATENATE(EI398,MONTH(VLOOKUP(Récap!EK398,'Création N° Lot'!$D$3:$E$18,2,0)),RIGHT(YEAR(VLOOKUP(Récap!EK398,'Création N° Lot'!$D$3:$E$18,2,0)),2)," - ",DAY(EL398),"/",MONTH(EL398),"/",YEAR(EL398))</f>
        <v>#N/A</v>
      </c>
      <c r="EP398" s="6"/>
      <c r="EQ398" t="e">
        <f>VLOOKUP(EP398,'Info client'!$A$2:$D$1000,2,0)</f>
        <v>#N/A</v>
      </c>
      <c r="ER398" t="e">
        <f>VLOOKUP(EP398,'Info client'!$A$2:$D$1000,3,0)</f>
        <v>#N/A</v>
      </c>
      <c r="ES398" t="e">
        <f>VLOOKUP(EP398,'Info client'!$A$2:$D$1000,4,0)</f>
        <v>#N/A</v>
      </c>
      <c r="EU398" t="e">
        <f>VLOOKUP(Récap!EV398,'Création N° Lot'!$B$3:$B$18,2,0)</f>
        <v>#N/A</v>
      </c>
      <c r="EX398" t="str">
        <f t="shared" si="83"/>
        <v>44531</v>
      </c>
      <c r="EY398" s="7" t="e">
        <f>VLOOKUP(Récap!EX398,'Création N° Lot'!$D$3:$F$18,3,0)</f>
        <v>#N/A</v>
      </c>
      <c r="EZ398" t="e">
        <f>CONCATENATE(EV398,MONTH(VLOOKUP(Récap!EX398,'Création N° Lot'!$D$3:$E$18,2,0)),RIGHT(YEAR(VLOOKUP(Récap!EX398,'Création N° Lot'!$D$3:$E$18,2,0)),2)," - ",DAY(EY398),"/",MONTH(EY398),"/",YEAR(EY398))</f>
        <v>#N/A</v>
      </c>
    </row>
    <row r="399" spans="2:156" x14ac:dyDescent="0.25">
      <c r="B399" t="e">
        <f>VLOOKUP($A399,'Info client'!$A$2:$D$1000,2,0)</f>
        <v>#N/A</v>
      </c>
      <c r="C399" t="e">
        <f>VLOOKUP($A399,'Info client'!$A$2:$D$1000,3,0)</f>
        <v>#N/A</v>
      </c>
      <c r="D399" t="e">
        <f>VLOOKUP($A399,'Info client'!$A$2:$D$1000,4,0)</f>
        <v>#N/A</v>
      </c>
      <c r="F399" t="e">
        <f>VLOOKUP(Récap!G399,'Création N° Lot'!B311:B411,2,0)</f>
        <v>#N/A</v>
      </c>
      <c r="I399" t="str">
        <f t="shared" si="72"/>
        <v>44197</v>
      </c>
      <c r="J399" s="7" t="e">
        <f>VLOOKUP(Récap!I399,'Création N° Lot'!$D$3:$F$18,3,0)</f>
        <v>#N/A</v>
      </c>
      <c r="K399" t="e">
        <f>CONCATENATE(G399,MONTH(VLOOKUP(Récap!I399,'Création N° Lot'!$D$3:$E$18,2,0)),RIGHT(YEAR(VLOOKUP(Récap!I399,'Création N° Lot'!$D$3:$E$18,2,0)),2)," - ",DAY(J399),"/",MONTH(J399),"/",YEAR(J399))</f>
        <v>#N/A</v>
      </c>
      <c r="O399" t="e">
        <f>VLOOKUP(N399,'Info client'!$A$2:$D$1000,2,0)</f>
        <v>#N/A</v>
      </c>
      <c r="P399" t="e">
        <f>VLOOKUP($A399,'Info client'!$A$2:$D$1000,3,0)</f>
        <v>#N/A</v>
      </c>
      <c r="Q399" t="e">
        <f>VLOOKUP($A399,'Info client'!$A$2:$D$1000,4,0)</f>
        <v>#N/A</v>
      </c>
      <c r="S399" t="e">
        <f>VLOOKUP(Récap!G399,'Création N° Lot'!$B$3:$B$18,2,0)</f>
        <v>#N/A</v>
      </c>
      <c r="V399" t="str">
        <f t="shared" si="73"/>
        <v>44228</v>
      </c>
      <c r="W399" s="7" t="e">
        <f>VLOOKUP(Récap!V399,'Création N° Lot'!$D$3:$F$18,3,0)</f>
        <v>#N/A</v>
      </c>
      <c r="X399" t="e">
        <f>CONCATENATE(T399,MONTH(VLOOKUP(Récap!V399,'Création N° Lot'!$D$3:$E$18,2,0)),RIGHT(YEAR(VLOOKUP(Récap!V399,'Création N° Lot'!$D$3:$E$18,2,0)),2)," - ",DAY(W399),"/",MONTH(W399),"/",YEAR(W399))</f>
        <v>#N/A</v>
      </c>
      <c r="AA399" s="6"/>
      <c r="AB399" t="e">
        <f>VLOOKUP(AA399,'Info client'!$A$2:$D$1000,2,0)</f>
        <v>#N/A</v>
      </c>
      <c r="AC399" t="e">
        <f>VLOOKUP(AA399,'Info client'!$A$2:$D$1000,3,0)</f>
        <v>#N/A</v>
      </c>
      <c r="AD399" t="e">
        <f>VLOOKUP(AA399,'Info client'!$A$2:$D$1000,4,0)</f>
        <v>#N/A</v>
      </c>
      <c r="AF399" t="e">
        <f>VLOOKUP(Récap!AG399,'Création N° Lot'!$B$3:$B$18,2,0)</f>
        <v>#N/A</v>
      </c>
      <c r="AI399" t="str">
        <f t="shared" si="74"/>
        <v>44256</v>
      </c>
      <c r="AJ399" s="7" t="e">
        <f>VLOOKUP(Récap!AI399,'Création N° Lot'!$D$3:$F$18,3,0)</f>
        <v>#N/A</v>
      </c>
      <c r="AK399" t="e">
        <f>CONCATENATE(AG399,MONTH(VLOOKUP(Récap!AI399,'Création N° Lot'!$D$3:$E$18,2,0)),RIGHT(YEAR(VLOOKUP(Récap!AI399,'Création N° Lot'!$D$3:$E$18,2,0)),2)," - ",DAY(AJ399),"/",MONTH(AJ399),"/",YEAR(AJ399))</f>
        <v>#N/A</v>
      </c>
      <c r="AP399" s="6"/>
      <c r="AQ399" t="e">
        <f>VLOOKUP(AP399,'Info client'!$A$2:$D$1000,2,0)</f>
        <v>#N/A</v>
      </c>
      <c r="AR399" t="e">
        <f>VLOOKUP(AP399,'Info client'!$A$2:$D$1000,3,0)</f>
        <v>#N/A</v>
      </c>
      <c r="AS399" t="e">
        <f>VLOOKUP(AP399,'Info client'!$A$2:$D$1000,4,0)</f>
        <v>#N/A</v>
      </c>
      <c r="AU399" t="e">
        <f>VLOOKUP(Récap!AV399,'Création N° Lot'!$B$3:$B$18,2,0)</f>
        <v>#N/A</v>
      </c>
      <c r="AX399" t="str">
        <f t="shared" si="75"/>
        <v>44287</v>
      </c>
      <c r="AY399" s="7" t="e">
        <f>VLOOKUP(Récap!AX399,'Création N° Lot'!$D$3:$F$18,3,0)</f>
        <v>#N/A</v>
      </c>
      <c r="AZ399" t="e">
        <f>CONCATENATE(AV399,MONTH(VLOOKUP(Récap!AX399,'Création N° Lot'!$D$3:$E$18,2,0)),RIGHT(YEAR(VLOOKUP(Récap!AX399,'Création N° Lot'!$D$3:$E$18,2,0)),2)," - ",DAY(AY399),"/",MONTH(AY399),"/",YEAR(AY399))</f>
        <v>#N/A</v>
      </c>
      <c r="BC399" s="6"/>
      <c r="BD399" t="e">
        <f>VLOOKUP(BC399,'Info client'!$A$2:$D$1000,2,0)</f>
        <v>#N/A</v>
      </c>
      <c r="BE399" t="e">
        <f>VLOOKUP(BC399,'Info client'!$A$2:$D$1000,3,0)</f>
        <v>#N/A</v>
      </c>
      <c r="BF399" t="e">
        <f>VLOOKUP(BC399,'Info client'!$A$2:$D$1000,4,0)</f>
        <v>#N/A</v>
      </c>
      <c r="BH399" t="e">
        <f>VLOOKUP(Récap!BI399,'Création N° Lot'!$B$3:$B$18,2,0)</f>
        <v>#N/A</v>
      </c>
      <c r="BK399" t="str">
        <f t="shared" si="76"/>
        <v>44317</v>
      </c>
      <c r="BL399" s="7" t="e">
        <f>VLOOKUP(Récap!BK399,'Création N° Lot'!$D$3:$F$18,3,0)</f>
        <v>#N/A</v>
      </c>
      <c r="BM399" t="e">
        <f>CONCATENATE(BI399,MONTH(VLOOKUP(Récap!BK399,'Création N° Lot'!$D$3:$E$18,2,0)),RIGHT(YEAR(VLOOKUP(Récap!BK399,'Création N° Lot'!$D$3:$E$18,2,0)),2)," - ",DAY(BL399),"/",MONTH(BL399),"/",YEAR(BL399))</f>
        <v>#N/A</v>
      </c>
      <c r="BP399" s="6"/>
      <c r="BQ399" t="e">
        <f>VLOOKUP(BP399,'Info client'!$A$2:$D$1000,2,0)</f>
        <v>#N/A</v>
      </c>
      <c r="BR399" t="e">
        <f>VLOOKUP(BP399,'Info client'!$A$2:$D$1000,3,0)</f>
        <v>#N/A</v>
      </c>
      <c r="BS399" t="e">
        <f>VLOOKUP(BP399,'Info client'!$A$2:$D$1000,4,0)</f>
        <v>#N/A</v>
      </c>
      <c r="BU399" t="e">
        <f>VLOOKUP(Récap!BV399,'Création N° Lot'!$B$3:$B$18,2,0)</f>
        <v>#N/A</v>
      </c>
      <c r="BX399" t="str">
        <f t="shared" si="77"/>
        <v>44348</v>
      </c>
      <c r="BY399" s="7" t="e">
        <f>VLOOKUP(Récap!BX399,'Création N° Lot'!$D$3:$F$18,3,0)</f>
        <v>#N/A</v>
      </c>
      <c r="BZ399" t="e">
        <f>CONCATENATE(BV399,MONTH(VLOOKUP(Récap!BX399,'Création N° Lot'!$D$3:$E$18,2,0)),RIGHT(YEAR(VLOOKUP(Récap!BX399,'Création N° Lot'!$D$3:$E$18,2,0)),2)," - ",DAY(BY399),"/",MONTH(BY399),"/",YEAR(BY399))</f>
        <v>#N/A</v>
      </c>
      <c r="CC399" s="6"/>
      <c r="CD399" t="e">
        <f>VLOOKUP(CC399,'Info client'!$A$2:$D$1000,2,0)</f>
        <v>#N/A</v>
      </c>
      <c r="CE399" t="e">
        <f>VLOOKUP(CC399,'Info client'!$A$2:$D$1000,3,0)</f>
        <v>#N/A</v>
      </c>
      <c r="CF399" t="e">
        <f>VLOOKUP(CC399,'Info client'!$A$2:$D$1000,4,0)</f>
        <v>#N/A</v>
      </c>
      <c r="CH399" t="e">
        <f>VLOOKUP(Récap!CI399,'Création N° Lot'!$B$3:$B$18,2,0)</f>
        <v>#N/A</v>
      </c>
      <c r="CK399" t="str">
        <f t="shared" si="78"/>
        <v>44378</v>
      </c>
      <c r="CL399" s="7" t="e">
        <f>VLOOKUP(Récap!CK399,'Création N° Lot'!$D$3:$F$18,3,0)</f>
        <v>#N/A</v>
      </c>
      <c r="CM399" t="e">
        <f>CONCATENATE(CI399,MONTH(VLOOKUP(Récap!CK399,'Création N° Lot'!$D$3:$E$18,2,0)),RIGHT(YEAR(VLOOKUP(Récap!CK399,'Création N° Lot'!$D$3:$E$18,2,0)),2)," - ",DAY(CL399),"/",MONTH(CL399),"/",YEAR(CL399))</f>
        <v>#N/A</v>
      </c>
      <c r="CP399" s="6"/>
      <c r="CQ399" t="e">
        <f>VLOOKUP(CP399,'Info client'!$A$2:$D$1000,2,0)</f>
        <v>#N/A</v>
      </c>
      <c r="CR399" t="e">
        <f>VLOOKUP(CP399,'Info client'!$A$2:$D$1000,3,0)</f>
        <v>#N/A</v>
      </c>
      <c r="CS399" t="e">
        <f>VLOOKUP(CP399,'Info client'!$A$2:$D$1000,4,0)</f>
        <v>#N/A</v>
      </c>
      <c r="CU399" t="e">
        <f>VLOOKUP(Récap!CV399,'Création N° Lot'!$B$3:$B$18,2,0)</f>
        <v>#N/A</v>
      </c>
      <c r="CX399" t="str">
        <f t="shared" si="79"/>
        <v>Aout 2021</v>
      </c>
      <c r="CY399" s="7" t="e">
        <f>VLOOKUP(Récap!CX399,'Création N° Lot'!$D$3:$F$18,3,0)</f>
        <v>#N/A</v>
      </c>
      <c r="CZ399" t="e">
        <f>CONCATENATE(CV399,MONTH(VLOOKUP(Récap!CX399,'Création N° Lot'!$D$3:$E$18,2,0)),RIGHT(YEAR(VLOOKUP(Récap!CX399,'Création N° Lot'!$D$3:$E$18,2,0)),2)," - ",DAY(CY399),"/",MONTH(CY399),"/",YEAR(CY399))</f>
        <v>#N/A</v>
      </c>
      <c r="DC399" s="6"/>
      <c r="DD399" t="e">
        <f>VLOOKUP(DC399,'Info client'!$A$2:$D$1000,2,0)</f>
        <v>#N/A</v>
      </c>
      <c r="DE399" t="e">
        <f>VLOOKUP(DC399,'Info client'!$A$2:$D$1000,3,0)</f>
        <v>#N/A</v>
      </c>
      <c r="DF399" t="e">
        <f>VLOOKUP(DC399,'Info client'!$A$2:$D$1000,4,0)</f>
        <v>#N/A</v>
      </c>
      <c r="DH399" t="e">
        <f>VLOOKUP(Récap!DI399,'Création N° Lot'!$B$3:$B$18,2,0)</f>
        <v>#N/A</v>
      </c>
      <c r="DK399" t="str">
        <f t="shared" si="80"/>
        <v>44440</v>
      </c>
      <c r="DL399" s="7" t="e">
        <f>VLOOKUP(Récap!DK399,'Création N° Lot'!$D$3:$F$18,3,0)</f>
        <v>#N/A</v>
      </c>
      <c r="DM399" t="e">
        <f>CONCATENATE(DI399,MONTH(VLOOKUP(Récap!DK399,'Création N° Lot'!$D$3:$E$18,2,0)),RIGHT(YEAR(VLOOKUP(Récap!DK399,'Création N° Lot'!$D$3:$E$18,2,0)),2)," - ",DAY(DL399),"/",MONTH(DL399),"/",YEAR(DL399))</f>
        <v>#N/A</v>
      </c>
      <c r="DP399" s="6"/>
      <c r="DQ399" t="e">
        <f>VLOOKUP(DP399,'Info client'!$A$2:$D$1000,2,0)</f>
        <v>#N/A</v>
      </c>
      <c r="DR399" t="e">
        <f>VLOOKUP(DP399,'Info client'!$A$2:$D$1000,3,0)</f>
        <v>#N/A</v>
      </c>
      <c r="DS399" t="e">
        <f>VLOOKUP(DP399,'Info client'!$A$2:$D$1000,4,0)</f>
        <v>#N/A</v>
      </c>
      <c r="DU399" t="e">
        <f>VLOOKUP(Récap!DV399,'Création N° Lot'!$B$3:$B$18,2,0)</f>
        <v>#N/A</v>
      </c>
      <c r="DX399" t="str">
        <f t="shared" si="81"/>
        <v>44470</v>
      </c>
      <c r="DY399" s="7" t="e">
        <f>VLOOKUP(Récap!DX399,'Création N° Lot'!$D$3:$F$18,3,0)</f>
        <v>#N/A</v>
      </c>
      <c r="DZ399" t="e">
        <f>CONCATENATE(DV399,MONTH(VLOOKUP(Récap!DX399,'Création N° Lot'!$D$3:$E$18,2,0)),RIGHT(YEAR(VLOOKUP(Récap!DX399,'Création N° Lot'!$D$3:$E$18,2,0)),2)," - ",DAY(DY399),"/",MONTH(DY399),"/",YEAR(DY399))</f>
        <v>#N/A</v>
      </c>
      <c r="EC399" s="6"/>
      <c r="ED399" t="e">
        <f>VLOOKUP(EC399,'Info client'!$A$2:$D$1000,2,0)</f>
        <v>#N/A</v>
      </c>
      <c r="EE399" t="e">
        <f>VLOOKUP(EC399,'Info client'!$A$2:$D$1000,3,0)</f>
        <v>#N/A</v>
      </c>
      <c r="EF399" t="e">
        <f>VLOOKUP(EC399,'Info client'!$A$2:$D$1000,4,0)</f>
        <v>#N/A</v>
      </c>
      <c r="EH399" t="e">
        <f>VLOOKUP(Récap!EI399,'Création N° Lot'!$B$3:$B$18,2,0)</f>
        <v>#N/A</v>
      </c>
      <c r="EK399" t="str">
        <f t="shared" si="82"/>
        <v>44501</v>
      </c>
      <c r="EL399" s="7" t="e">
        <f>VLOOKUP(Récap!EK399,'Création N° Lot'!$D$3:$F$18,3,0)</f>
        <v>#N/A</v>
      </c>
      <c r="EM399" t="e">
        <f>CONCATENATE(EI399,MONTH(VLOOKUP(Récap!EK399,'Création N° Lot'!$D$3:$E$18,2,0)),RIGHT(YEAR(VLOOKUP(Récap!EK399,'Création N° Lot'!$D$3:$E$18,2,0)),2)," - ",DAY(EL399),"/",MONTH(EL399),"/",YEAR(EL399))</f>
        <v>#N/A</v>
      </c>
      <c r="EP399" s="6"/>
      <c r="EQ399" t="e">
        <f>VLOOKUP(EP399,'Info client'!$A$2:$D$1000,2,0)</f>
        <v>#N/A</v>
      </c>
      <c r="ER399" t="e">
        <f>VLOOKUP(EP399,'Info client'!$A$2:$D$1000,3,0)</f>
        <v>#N/A</v>
      </c>
      <c r="ES399" t="e">
        <f>VLOOKUP(EP399,'Info client'!$A$2:$D$1000,4,0)</f>
        <v>#N/A</v>
      </c>
      <c r="EU399" t="e">
        <f>VLOOKUP(Récap!EV399,'Création N° Lot'!$B$3:$B$18,2,0)</f>
        <v>#N/A</v>
      </c>
      <c r="EX399" t="str">
        <f t="shared" si="83"/>
        <v>44531</v>
      </c>
      <c r="EY399" s="7" t="e">
        <f>VLOOKUP(Récap!EX399,'Création N° Lot'!$D$3:$F$18,3,0)</f>
        <v>#N/A</v>
      </c>
      <c r="EZ399" t="e">
        <f>CONCATENATE(EV399,MONTH(VLOOKUP(Récap!EX399,'Création N° Lot'!$D$3:$E$18,2,0)),RIGHT(YEAR(VLOOKUP(Récap!EX399,'Création N° Lot'!$D$3:$E$18,2,0)),2)," - ",DAY(EY399),"/",MONTH(EY399),"/",YEAR(EY399))</f>
        <v>#N/A</v>
      </c>
    </row>
    <row r="400" spans="2:156" x14ac:dyDescent="0.25">
      <c r="B400" t="e">
        <f>VLOOKUP($A400,'Info client'!$A$2:$D$1000,2,0)</f>
        <v>#N/A</v>
      </c>
      <c r="C400" t="e">
        <f>VLOOKUP($A400,'Info client'!$A$2:$D$1000,3,0)</f>
        <v>#N/A</v>
      </c>
      <c r="D400" t="e">
        <f>VLOOKUP($A400,'Info client'!$A$2:$D$1000,4,0)</f>
        <v>#N/A</v>
      </c>
      <c r="F400" t="e">
        <f>VLOOKUP(Récap!G400,'Création N° Lot'!B312:B412,2,0)</f>
        <v>#N/A</v>
      </c>
      <c r="I400" t="str">
        <f t="shared" si="72"/>
        <v>44197</v>
      </c>
      <c r="J400" s="7" t="e">
        <f>VLOOKUP(Récap!I400,'Création N° Lot'!$D$3:$F$18,3,0)</f>
        <v>#N/A</v>
      </c>
      <c r="K400" t="e">
        <f>CONCATENATE(G400,MONTH(VLOOKUP(Récap!I400,'Création N° Lot'!$D$3:$E$18,2,0)),RIGHT(YEAR(VLOOKUP(Récap!I400,'Création N° Lot'!$D$3:$E$18,2,0)),2)," - ",DAY(J400),"/",MONTH(J400),"/",YEAR(J400))</f>
        <v>#N/A</v>
      </c>
      <c r="O400" t="e">
        <f>VLOOKUP(N400,'Info client'!$A$2:$D$1000,2,0)</f>
        <v>#N/A</v>
      </c>
      <c r="P400" t="e">
        <f>VLOOKUP($A400,'Info client'!$A$2:$D$1000,3,0)</f>
        <v>#N/A</v>
      </c>
      <c r="Q400" t="e">
        <f>VLOOKUP($A400,'Info client'!$A$2:$D$1000,4,0)</f>
        <v>#N/A</v>
      </c>
      <c r="S400" t="e">
        <f>VLOOKUP(Récap!G400,'Création N° Lot'!$B$3:$B$18,2,0)</f>
        <v>#N/A</v>
      </c>
      <c r="V400" t="str">
        <f t="shared" si="73"/>
        <v>44228</v>
      </c>
      <c r="W400" s="7" t="e">
        <f>VLOOKUP(Récap!V400,'Création N° Lot'!$D$3:$F$18,3,0)</f>
        <v>#N/A</v>
      </c>
      <c r="X400" t="e">
        <f>CONCATENATE(T400,MONTH(VLOOKUP(Récap!V400,'Création N° Lot'!$D$3:$E$18,2,0)),RIGHT(YEAR(VLOOKUP(Récap!V400,'Création N° Lot'!$D$3:$E$18,2,0)),2)," - ",DAY(W400),"/",MONTH(W400),"/",YEAR(W400))</f>
        <v>#N/A</v>
      </c>
      <c r="AA400" s="6"/>
      <c r="AB400" t="e">
        <f>VLOOKUP(AA400,'Info client'!$A$2:$D$1000,2,0)</f>
        <v>#N/A</v>
      </c>
      <c r="AC400" t="e">
        <f>VLOOKUP(AA400,'Info client'!$A$2:$D$1000,3,0)</f>
        <v>#N/A</v>
      </c>
      <c r="AD400" t="e">
        <f>VLOOKUP(AA400,'Info client'!$A$2:$D$1000,4,0)</f>
        <v>#N/A</v>
      </c>
      <c r="AF400" t="e">
        <f>VLOOKUP(Récap!AG400,'Création N° Lot'!$B$3:$B$18,2,0)</f>
        <v>#N/A</v>
      </c>
      <c r="AI400" t="str">
        <f t="shared" si="74"/>
        <v>44256</v>
      </c>
      <c r="AJ400" s="7" t="e">
        <f>VLOOKUP(Récap!AI400,'Création N° Lot'!$D$3:$F$18,3,0)</f>
        <v>#N/A</v>
      </c>
      <c r="AK400" t="e">
        <f>CONCATENATE(AG400,MONTH(VLOOKUP(Récap!AI400,'Création N° Lot'!$D$3:$E$18,2,0)),RIGHT(YEAR(VLOOKUP(Récap!AI400,'Création N° Lot'!$D$3:$E$18,2,0)),2)," - ",DAY(AJ400),"/",MONTH(AJ400),"/",YEAR(AJ400))</f>
        <v>#N/A</v>
      </c>
      <c r="AP400" s="6"/>
      <c r="AQ400" t="e">
        <f>VLOOKUP(AP400,'Info client'!$A$2:$D$1000,2,0)</f>
        <v>#N/A</v>
      </c>
      <c r="AR400" t="e">
        <f>VLOOKUP(AP400,'Info client'!$A$2:$D$1000,3,0)</f>
        <v>#N/A</v>
      </c>
      <c r="AS400" t="e">
        <f>VLOOKUP(AP400,'Info client'!$A$2:$D$1000,4,0)</f>
        <v>#N/A</v>
      </c>
      <c r="AU400" t="e">
        <f>VLOOKUP(Récap!AV400,'Création N° Lot'!$B$3:$B$18,2,0)</f>
        <v>#N/A</v>
      </c>
      <c r="AX400" t="str">
        <f t="shared" si="75"/>
        <v>44287</v>
      </c>
      <c r="AY400" s="7" t="e">
        <f>VLOOKUP(Récap!AX400,'Création N° Lot'!$D$3:$F$18,3,0)</f>
        <v>#N/A</v>
      </c>
      <c r="AZ400" t="e">
        <f>CONCATENATE(AV400,MONTH(VLOOKUP(Récap!AX400,'Création N° Lot'!$D$3:$E$18,2,0)),RIGHT(YEAR(VLOOKUP(Récap!AX400,'Création N° Lot'!$D$3:$E$18,2,0)),2)," - ",DAY(AY400),"/",MONTH(AY400),"/",YEAR(AY400))</f>
        <v>#N/A</v>
      </c>
      <c r="BC400" s="6"/>
      <c r="BD400" t="e">
        <f>VLOOKUP(BC400,'Info client'!$A$2:$D$1000,2,0)</f>
        <v>#N/A</v>
      </c>
      <c r="BE400" t="e">
        <f>VLOOKUP(BC400,'Info client'!$A$2:$D$1000,3,0)</f>
        <v>#N/A</v>
      </c>
      <c r="BF400" t="e">
        <f>VLOOKUP(BC400,'Info client'!$A$2:$D$1000,4,0)</f>
        <v>#N/A</v>
      </c>
      <c r="BH400" t="e">
        <f>VLOOKUP(Récap!BI400,'Création N° Lot'!$B$3:$B$18,2,0)</f>
        <v>#N/A</v>
      </c>
      <c r="BK400" t="str">
        <f t="shared" si="76"/>
        <v>44317</v>
      </c>
      <c r="BL400" s="7" t="e">
        <f>VLOOKUP(Récap!BK400,'Création N° Lot'!$D$3:$F$18,3,0)</f>
        <v>#N/A</v>
      </c>
      <c r="BM400" t="e">
        <f>CONCATENATE(BI400,MONTH(VLOOKUP(Récap!BK400,'Création N° Lot'!$D$3:$E$18,2,0)),RIGHT(YEAR(VLOOKUP(Récap!BK400,'Création N° Lot'!$D$3:$E$18,2,0)),2)," - ",DAY(BL400),"/",MONTH(BL400),"/",YEAR(BL400))</f>
        <v>#N/A</v>
      </c>
      <c r="BP400" s="6"/>
      <c r="BQ400" t="e">
        <f>VLOOKUP(BP400,'Info client'!$A$2:$D$1000,2,0)</f>
        <v>#N/A</v>
      </c>
      <c r="BR400" t="e">
        <f>VLOOKUP(BP400,'Info client'!$A$2:$D$1000,3,0)</f>
        <v>#N/A</v>
      </c>
      <c r="BS400" t="e">
        <f>VLOOKUP(BP400,'Info client'!$A$2:$D$1000,4,0)</f>
        <v>#N/A</v>
      </c>
      <c r="BU400" t="e">
        <f>VLOOKUP(Récap!BV400,'Création N° Lot'!$B$3:$B$18,2,0)</f>
        <v>#N/A</v>
      </c>
      <c r="BX400" t="str">
        <f t="shared" si="77"/>
        <v>44348</v>
      </c>
      <c r="BY400" s="7" t="e">
        <f>VLOOKUP(Récap!BX400,'Création N° Lot'!$D$3:$F$18,3,0)</f>
        <v>#N/A</v>
      </c>
      <c r="BZ400" t="e">
        <f>CONCATENATE(BV400,MONTH(VLOOKUP(Récap!BX400,'Création N° Lot'!$D$3:$E$18,2,0)),RIGHT(YEAR(VLOOKUP(Récap!BX400,'Création N° Lot'!$D$3:$E$18,2,0)),2)," - ",DAY(BY400),"/",MONTH(BY400),"/",YEAR(BY400))</f>
        <v>#N/A</v>
      </c>
      <c r="CC400" s="6"/>
      <c r="CD400" t="e">
        <f>VLOOKUP(CC400,'Info client'!$A$2:$D$1000,2,0)</f>
        <v>#N/A</v>
      </c>
      <c r="CE400" t="e">
        <f>VLOOKUP(CC400,'Info client'!$A$2:$D$1000,3,0)</f>
        <v>#N/A</v>
      </c>
      <c r="CF400" t="e">
        <f>VLOOKUP(CC400,'Info client'!$A$2:$D$1000,4,0)</f>
        <v>#N/A</v>
      </c>
      <c r="CH400" t="e">
        <f>VLOOKUP(Récap!CI400,'Création N° Lot'!$B$3:$B$18,2,0)</f>
        <v>#N/A</v>
      </c>
      <c r="CK400" t="str">
        <f t="shared" si="78"/>
        <v>44378</v>
      </c>
      <c r="CL400" s="7" t="e">
        <f>VLOOKUP(Récap!CK400,'Création N° Lot'!$D$3:$F$18,3,0)</f>
        <v>#N/A</v>
      </c>
      <c r="CM400" t="e">
        <f>CONCATENATE(CI400,MONTH(VLOOKUP(Récap!CK400,'Création N° Lot'!$D$3:$E$18,2,0)),RIGHT(YEAR(VLOOKUP(Récap!CK400,'Création N° Lot'!$D$3:$E$18,2,0)),2)," - ",DAY(CL400),"/",MONTH(CL400),"/",YEAR(CL400))</f>
        <v>#N/A</v>
      </c>
      <c r="CP400" s="6"/>
      <c r="CQ400" t="e">
        <f>VLOOKUP(CP400,'Info client'!$A$2:$D$1000,2,0)</f>
        <v>#N/A</v>
      </c>
      <c r="CR400" t="e">
        <f>VLOOKUP(CP400,'Info client'!$A$2:$D$1000,3,0)</f>
        <v>#N/A</v>
      </c>
      <c r="CS400" t="e">
        <f>VLOOKUP(CP400,'Info client'!$A$2:$D$1000,4,0)</f>
        <v>#N/A</v>
      </c>
      <c r="CU400" t="e">
        <f>VLOOKUP(Récap!CV400,'Création N° Lot'!$B$3:$B$18,2,0)</f>
        <v>#N/A</v>
      </c>
      <c r="CX400" t="str">
        <f t="shared" si="79"/>
        <v>Aout 2021</v>
      </c>
      <c r="CY400" s="7" t="e">
        <f>VLOOKUP(Récap!CX400,'Création N° Lot'!$D$3:$F$18,3,0)</f>
        <v>#N/A</v>
      </c>
      <c r="CZ400" t="e">
        <f>CONCATENATE(CV400,MONTH(VLOOKUP(Récap!CX400,'Création N° Lot'!$D$3:$E$18,2,0)),RIGHT(YEAR(VLOOKUP(Récap!CX400,'Création N° Lot'!$D$3:$E$18,2,0)),2)," - ",DAY(CY400),"/",MONTH(CY400),"/",YEAR(CY400))</f>
        <v>#N/A</v>
      </c>
      <c r="DC400" s="6"/>
      <c r="DD400" t="e">
        <f>VLOOKUP(DC400,'Info client'!$A$2:$D$1000,2,0)</f>
        <v>#N/A</v>
      </c>
      <c r="DE400" t="e">
        <f>VLOOKUP(DC400,'Info client'!$A$2:$D$1000,3,0)</f>
        <v>#N/A</v>
      </c>
      <c r="DF400" t="e">
        <f>VLOOKUP(DC400,'Info client'!$A$2:$D$1000,4,0)</f>
        <v>#N/A</v>
      </c>
      <c r="DH400" t="e">
        <f>VLOOKUP(Récap!DI400,'Création N° Lot'!$B$3:$B$18,2,0)</f>
        <v>#N/A</v>
      </c>
      <c r="DK400" t="str">
        <f t="shared" si="80"/>
        <v>44440</v>
      </c>
      <c r="DL400" s="7" t="e">
        <f>VLOOKUP(Récap!DK400,'Création N° Lot'!$D$3:$F$18,3,0)</f>
        <v>#N/A</v>
      </c>
      <c r="DM400" t="e">
        <f>CONCATENATE(DI400,MONTH(VLOOKUP(Récap!DK400,'Création N° Lot'!$D$3:$E$18,2,0)),RIGHT(YEAR(VLOOKUP(Récap!DK400,'Création N° Lot'!$D$3:$E$18,2,0)),2)," - ",DAY(DL400),"/",MONTH(DL400),"/",YEAR(DL400))</f>
        <v>#N/A</v>
      </c>
      <c r="DP400" s="6"/>
      <c r="DQ400" t="e">
        <f>VLOOKUP(DP400,'Info client'!$A$2:$D$1000,2,0)</f>
        <v>#N/A</v>
      </c>
      <c r="DR400" t="e">
        <f>VLOOKUP(DP400,'Info client'!$A$2:$D$1000,3,0)</f>
        <v>#N/A</v>
      </c>
      <c r="DS400" t="e">
        <f>VLOOKUP(DP400,'Info client'!$A$2:$D$1000,4,0)</f>
        <v>#N/A</v>
      </c>
      <c r="DU400" t="e">
        <f>VLOOKUP(Récap!DV400,'Création N° Lot'!$B$3:$B$18,2,0)</f>
        <v>#N/A</v>
      </c>
      <c r="DX400" t="str">
        <f t="shared" si="81"/>
        <v>44470</v>
      </c>
      <c r="DY400" s="7" t="e">
        <f>VLOOKUP(Récap!DX400,'Création N° Lot'!$D$3:$F$18,3,0)</f>
        <v>#N/A</v>
      </c>
      <c r="DZ400" t="e">
        <f>CONCATENATE(DV400,MONTH(VLOOKUP(Récap!DX400,'Création N° Lot'!$D$3:$E$18,2,0)),RIGHT(YEAR(VLOOKUP(Récap!DX400,'Création N° Lot'!$D$3:$E$18,2,0)),2)," - ",DAY(DY400),"/",MONTH(DY400),"/",YEAR(DY400))</f>
        <v>#N/A</v>
      </c>
      <c r="EC400" s="6"/>
      <c r="ED400" t="e">
        <f>VLOOKUP(EC400,'Info client'!$A$2:$D$1000,2,0)</f>
        <v>#N/A</v>
      </c>
      <c r="EE400" t="e">
        <f>VLOOKUP(EC400,'Info client'!$A$2:$D$1000,3,0)</f>
        <v>#N/A</v>
      </c>
      <c r="EF400" t="e">
        <f>VLOOKUP(EC400,'Info client'!$A$2:$D$1000,4,0)</f>
        <v>#N/A</v>
      </c>
      <c r="EH400" t="e">
        <f>VLOOKUP(Récap!EI400,'Création N° Lot'!$B$3:$B$18,2,0)</f>
        <v>#N/A</v>
      </c>
      <c r="EK400" t="str">
        <f t="shared" si="82"/>
        <v>44501</v>
      </c>
      <c r="EL400" s="7" t="e">
        <f>VLOOKUP(Récap!EK400,'Création N° Lot'!$D$3:$F$18,3,0)</f>
        <v>#N/A</v>
      </c>
      <c r="EM400" t="e">
        <f>CONCATENATE(EI400,MONTH(VLOOKUP(Récap!EK400,'Création N° Lot'!$D$3:$E$18,2,0)),RIGHT(YEAR(VLOOKUP(Récap!EK400,'Création N° Lot'!$D$3:$E$18,2,0)),2)," - ",DAY(EL400),"/",MONTH(EL400),"/",YEAR(EL400))</f>
        <v>#N/A</v>
      </c>
      <c r="EP400" s="6"/>
      <c r="EQ400" t="e">
        <f>VLOOKUP(EP400,'Info client'!$A$2:$D$1000,2,0)</f>
        <v>#N/A</v>
      </c>
      <c r="ER400" t="e">
        <f>VLOOKUP(EP400,'Info client'!$A$2:$D$1000,3,0)</f>
        <v>#N/A</v>
      </c>
      <c r="ES400" t="e">
        <f>VLOOKUP(EP400,'Info client'!$A$2:$D$1000,4,0)</f>
        <v>#N/A</v>
      </c>
      <c r="EU400" t="e">
        <f>VLOOKUP(Récap!EV400,'Création N° Lot'!$B$3:$B$18,2,0)</f>
        <v>#N/A</v>
      </c>
      <c r="EX400" t="str">
        <f t="shared" si="83"/>
        <v>44531</v>
      </c>
      <c r="EY400" s="7" t="e">
        <f>VLOOKUP(Récap!EX400,'Création N° Lot'!$D$3:$F$18,3,0)</f>
        <v>#N/A</v>
      </c>
      <c r="EZ400" t="e">
        <f>CONCATENATE(EV400,MONTH(VLOOKUP(Récap!EX400,'Création N° Lot'!$D$3:$E$18,2,0)),RIGHT(YEAR(VLOOKUP(Récap!EX400,'Création N° Lot'!$D$3:$E$18,2,0)),2)," - ",DAY(EY400),"/",MONTH(EY400),"/",YEAR(EY400))</f>
        <v>#N/A</v>
      </c>
    </row>
    <row r="401" spans="2:156" x14ac:dyDescent="0.25">
      <c r="B401" t="e">
        <f>VLOOKUP($A401,'Info client'!$A$2:$D$1000,2,0)</f>
        <v>#N/A</v>
      </c>
      <c r="C401" t="e">
        <f>VLOOKUP($A401,'Info client'!$A$2:$D$1000,3,0)</f>
        <v>#N/A</v>
      </c>
      <c r="D401" t="e">
        <f>VLOOKUP($A401,'Info client'!$A$2:$D$1000,4,0)</f>
        <v>#N/A</v>
      </c>
      <c r="F401" t="e">
        <f>VLOOKUP(Récap!G401,'Création N° Lot'!B313:B413,2,0)</f>
        <v>#N/A</v>
      </c>
      <c r="I401" t="str">
        <f t="shared" si="72"/>
        <v>44197</v>
      </c>
      <c r="J401" s="7" t="e">
        <f>VLOOKUP(Récap!I401,'Création N° Lot'!$D$3:$F$18,3,0)</f>
        <v>#N/A</v>
      </c>
      <c r="K401" t="e">
        <f>CONCATENATE(G401,MONTH(VLOOKUP(Récap!I401,'Création N° Lot'!$D$3:$E$18,2,0)),RIGHT(YEAR(VLOOKUP(Récap!I401,'Création N° Lot'!$D$3:$E$18,2,0)),2)," - ",DAY(J401),"/",MONTH(J401),"/",YEAR(J401))</f>
        <v>#N/A</v>
      </c>
      <c r="O401" t="e">
        <f>VLOOKUP(N401,'Info client'!$A$2:$D$1000,2,0)</f>
        <v>#N/A</v>
      </c>
      <c r="P401" t="e">
        <f>VLOOKUP($A401,'Info client'!$A$2:$D$1000,3,0)</f>
        <v>#N/A</v>
      </c>
      <c r="Q401" t="e">
        <f>VLOOKUP($A401,'Info client'!$A$2:$D$1000,4,0)</f>
        <v>#N/A</v>
      </c>
      <c r="S401" t="e">
        <f>VLOOKUP(Récap!G401,'Création N° Lot'!$B$3:$B$18,2,0)</f>
        <v>#N/A</v>
      </c>
      <c r="V401" t="str">
        <f t="shared" si="73"/>
        <v>44228</v>
      </c>
      <c r="W401" s="7" t="e">
        <f>VLOOKUP(Récap!V401,'Création N° Lot'!$D$3:$F$18,3,0)</f>
        <v>#N/A</v>
      </c>
      <c r="X401" t="e">
        <f>CONCATENATE(T401,MONTH(VLOOKUP(Récap!V401,'Création N° Lot'!$D$3:$E$18,2,0)),RIGHT(YEAR(VLOOKUP(Récap!V401,'Création N° Lot'!$D$3:$E$18,2,0)),2)," - ",DAY(W401),"/",MONTH(W401),"/",YEAR(W401))</f>
        <v>#N/A</v>
      </c>
      <c r="AA401" s="6"/>
      <c r="AB401" t="e">
        <f>VLOOKUP(AA401,'Info client'!$A$2:$D$1000,2,0)</f>
        <v>#N/A</v>
      </c>
      <c r="AC401" t="e">
        <f>VLOOKUP(AA401,'Info client'!$A$2:$D$1000,3,0)</f>
        <v>#N/A</v>
      </c>
      <c r="AD401" t="e">
        <f>VLOOKUP(AA401,'Info client'!$A$2:$D$1000,4,0)</f>
        <v>#N/A</v>
      </c>
      <c r="AF401" t="e">
        <f>VLOOKUP(Récap!AG401,'Création N° Lot'!$B$3:$B$18,2,0)</f>
        <v>#N/A</v>
      </c>
      <c r="AI401" t="str">
        <f t="shared" si="74"/>
        <v>44256</v>
      </c>
      <c r="AJ401" s="7" t="e">
        <f>VLOOKUP(Récap!AI401,'Création N° Lot'!$D$3:$F$18,3,0)</f>
        <v>#N/A</v>
      </c>
      <c r="AK401" t="e">
        <f>CONCATENATE(AG401,MONTH(VLOOKUP(Récap!AI401,'Création N° Lot'!$D$3:$E$18,2,0)),RIGHT(YEAR(VLOOKUP(Récap!AI401,'Création N° Lot'!$D$3:$E$18,2,0)),2)," - ",DAY(AJ401),"/",MONTH(AJ401),"/",YEAR(AJ401))</f>
        <v>#N/A</v>
      </c>
      <c r="AP401" s="6"/>
      <c r="AQ401" t="e">
        <f>VLOOKUP(AP401,'Info client'!$A$2:$D$1000,2,0)</f>
        <v>#N/A</v>
      </c>
      <c r="AR401" t="e">
        <f>VLOOKUP(AP401,'Info client'!$A$2:$D$1000,3,0)</f>
        <v>#N/A</v>
      </c>
      <c r="AS401" t="e">
        <f>VLOOKUP(AP401,'Info client'!$A$2:$D$1000,4,0)</f>
        <v>#N/A</v>
      </c>
      <c r="AU401" t="e">
        <f>VLOOKUP(Récap!AV401,'Création N° Lot'!$B$3:$B$18,2,0)</f>
        <v>#N/A</v>
      </c>
      <c r="AX401" t="str">
        <f t="shared" si="75"/>
        <v>44287</v>
      </c>
      <c r="AY401" s="7" t="e">
        <f>VLOOKUP(Récap!AX401,'Création N° Lot'!$D$3:$F$18,3,0)</f>
        <v>#N/A</v>
      </c>
      <c r="AZ401" t="e">
        <f>CONCATENATE(AV401,MONTH(VLOOKUP(Récap!AX401,'Création N° Lot'!$D$3:$E$18,2,0)),RIGHT(YEAR(VLOOKUP(Récap!AX401,'Création N° Lot'!$D$3:$E$18,2,0)),2)," - ",DAY(AY401),"/",MONTH(AY401),"/",YEAR(AY401))</f>
        <v>#N/A</v>
      </c>
      <c r="BC401" s="6"/>
      <c r="BD401" t="e">
        <f>VLOOKUP(BC401,'Info client'!$A$2:$D$1000,2,0)</f>
        <v>#N/A</v>
      </c>
      <c r="BE401" t="e">
        <f>VLOOKUP(BC401,'Info client'!$A$2:$D$1000,3,0)</f>
        <v>#N/A</v>
      </c>
      <c r="BF401" t="e">
        <f>VLOOKUP(BC401,'Info client'!$A$2:$D$1000,4,0)</f>
        <v>#N/A</v>
      </c>
      <c r="BH401" t="e">
        <f>VLOOKUP(Récap!BI401,'Création N° Lot'!$B$3:$B$18,2,0)</f>
        <v>#N/A</v>
      </c>
      <c r="BK401" t="str">
        <f t="shared" si="76"/>
        <v>44317</v>
      </c>
      <c r="BL401" s="7" t="e">
        <f>VLOOKUP(Récap!BK401,'Création N° Lot'!$D$3:$F$18,3,0)</f>
        <v>#N/A</v>
      </c>
      <c r="BM401" t="e">
        <f>CONCATENATE(BI401,MONTH(VLOOKUP(Récap!BK401,'Création N° Lot'!$D$3:$E$18,2,0)),RIGHT(YEAR(VLOOKUP(Récap!BK401,'Création N° Lot'!$D$3:$E$18,2,0)),2)," - ",DAY(BL401),"/",MONTH(BL401),"/",YEAR(BL401))</f>
        <v>#N/A</v>
      </c>
      <c r="BP401" s="6"/>
      <c r="BQ401" t="e">
        <f>VLOOKUP(BP401,'Info client'!$A$2:$D$1000,2,0)</f>
        <v>#N/A</v>
      </c>
      <c r="BR401" t="e">
        <f>VLOOKUP(BP401,'Info client'!$A$2:$D$1000,3,0)</f>
        <v>#N/A</v>
      </c>
      <c r="BS401" t="e">
        <f>VLOOKUP(BP401,'Info client'!$A$2:$D$1000,4,0)</f>
        <v>#N/A</v>
      </c>
      <c r="BU401" t="e">
        <f>VLOOKUP(Récap!BV401,'Création N° Lot'!$B$3:$B$18,2,0)</f>
        <v>#N/A</v>
      </c>
      <c r="BX401" t="str">
        <f t="shared" si="77"/>
        <v>44348</v>
      </c>
      <c r="BY401" s="7" t="e">
        <f>VLOOKUP(Récap!BX401,'Création N° Lot'!$D$3:$F$18,3,0)</f>
        <v>#N/A</v>
      </c>
      <c r="BZ401" t="e">
        <f>CONCATENATE(BV401,MONTH(VLOOKUP(Récap!BX401,'Création N° Lot'!$D$3:$E$18,2,0)),RIGHT(YEAR(VLOOKUP(Récap!BX401,'Création N° Lot'!$D$3:$E$18,2,0)),2)," - ",DAY(BY401),"/",MONTH(BY401),"/",YEAR(BY401))</f>
        <v>#N/A</v>
      </c>
      <c r="CC401" s="6"/>
      <c r="CD401" t="e">
        <f>VLOOKUP(CC401,'Info client'!$A$2:$D$1000,2,0)</f>
        <v>#N/A</v>
      </c>
      <c r="CE401" t="e">
        <f>VLOOKUP(CC401,'Info client'!$A$2:$D$1000,3,0)</f>
        <v>#N/A</v>
      </c>
      <c r="CF401" t="e">
        <f>VLOOKUP(CC401,'Info client'!$A$2:$D$1000,4,0)</f>
        <v>#N/A</v>
      </c>
      <c r="CH401" t="e">
        <f>VLOOKUP(Récap!CI401,'Création N° Lot'!$B$3:$B$18,2,0)</f>
        <v>#N/A</v>
      </c>
      <c r="CK401" t="str">
        <f t="shared" si="78"/>
        <v>44378</v>
      </c>
      <c r="CL401" s="7" t="e">
        <f>VLOOKUP(Récap!CK401,'Création N° Lot'!$D$3:$F$18,3,0)</f>
        <v>#N/A</v>
      </c>
      <c r="CM401" t="e">
        <f>CONCATENATE(CI401,MONTH(VLOOKUP(Récap!CK401,'Création N° Lot'!$D$3:$E$18,2,0)),RIGHT(YEAR(VLOOKUP(Récap!CK401,'Création N° Lot'!$D$3:$E$18,2,0)),2)," - ",DAY(CL401),"/",MONTH(CL401),"/",YEAR(CL401))</f>
        <v>#N/A</v>
      </c>
      <c r="CP401" s="6"/>
      <c r="CQ401" t="e">
        <f>VLOOKUP(CP401,'Info client'!$A$2:$D$1000,2,0)</f>
        <v>#N/A</v>
      </c>
      <c r="CR401" t="e">
        <f>VLOOKUP(CP401,'Info client'!$A$2:$D$1000,3,0)</f>
        <v>#N/A</v>
      </c>
      <c r="CS401" t="e">
        <f>VLOOKUP(CP401,'Info client'!$A$2:$D$1000,4,0)</f>
        <v>#N/A</v>
      </c>
      <c r="CU401" t="e">
        <f>VLOOKUP(Récap!CV401,'Création N° Lot'!$B$3:$B$18,2,0)</f>
        <v>#N/A</v>
      </c>
      <c r="CX401" t="str">
        <f t="shared" si="79"/>
        <v>Aout 2021</v>
      </c>
      <c r="CY401" s="7" t="e">
        <f>VLOOKUP(Récap!CX401,'Création N° Lot'!$D$3:$F$18,3,0)</f>
        <v>#N/A</v>
      </c>
      <c r="CZ401" t="e">
        <f>CONCATENATE(CV401,MONTH(VLOOKUP(Récap!CX401,'Création N° Lot'!$D$3:$E$18,2,0)),RIGHT(YEAR(VLOOKUP(Récap!CX401,'Création N° Lot'!$D$3:$E$18,2,0)),2)," - ",DAY(CY401),"/",MONTH(CY401),"/",YEAR(CY401))</f>
        <v>#N/A</v>
      </c>
      <c r="DC401" s="6"/>
      <c r="DD401" t="e">
        <f>VLOOKUP(DC401,'Info client'!$A$2:$D$1000,2,0)</f>
        <v>#N/A</v>
      </c>
      <c r="DE401" t="e">
        <f>VLOOKUP(DC401,'Info client'!$A$2:$D$1000,3,0)</f>
        <v>#N/A</v>
      </c>
      <c r="DF401" t="e">
        <f>VLOOKUP(DC401,'Info client'!$A$2:$D$1000,4,0)</f>
        <v>#N/A</v>
      </c>
      <c r="DH401" t="e">
        <f>VLOOKUP(Récap!DI401,'Création N° Lot'!$B$3:$B$18,2,0)</f>
        <v>#N/A</v>
      </c>
      <c r="DK401" t="str">
        <f t="shared" si="80"/>
        <v>44440</v>
      </c>
      <c r="DL401" s="7" t="e">
        <f>VLOOKUP(Récap!DK401,'Création N° Lot'!$D$3:$F$18,3,0)</f>
        <v>#N/A</v>
      </c>
      <c r="DM401" t="e">
        <f>CONCATENATE(DI401,MONTH(VLOOKUP(Récap!DK401,'Création N° Lot'!$D$3:$E$18,2,0)),RIGHT(YEAR(VLOOKUP(Récap!DK401,'Création N° Lot'!$D$3:$E$18,2,0)),2)," - ",DAY(DL401),"/",MONTH(DL401),"/",YEAR(DL401))</f>
        <v>#N/A</v>
      </c>
      <c r="DP401" s="6"/>
      <c r="DQ401" t="e">
        <f>VLOOKUP(DP401,'Info client'!$A$2:$D$1000,2,0)</f>
        <v>#N/A</v>
      </c>
      <c r="DR401" t="e">
        <f>VLOOKUP(DP401,'Info client'!$A$2:$D$1000,3,0)</f>
        <v>#N/A</v>
      </c>
      <c r="DS401" t="e">
        <f>VLOOKUP(DP401,'Info client'!$A$2:$D$1000,4,0)</f>
        <v>#N/A</v>
      </c>
      <c r="DU401" t="e">
        <f>VLOOKUP(Récap!DV401,'Création N° Lot'!$B$3:$B$18,2,0)</f>
        <v>#N/A</v>
      </c>
      <c r="DX401" t="str">
        <f t="shared" si="81"/>
        <v>44470</v>
      </c>
      <c r="DY401" s="7" t="e">
        <f>VLOOKUP(Récap!DX401,'Création N° Lot'!$D$3:$F$18,3,0)</f>
        <v>#N/A</v>
      </c>
      <c r="DZ401" t="e">
        <f>CONCATENATE(DV401,MONTH(VLOOKUP(Récap!DX401,'Création N° Lot'!$D$3:$E$18,2,0)),RIGHT(YEAR(VLOOKUP(Récap!DX401,'Création N° Lot'!$D$3:$E$18,2,0)),2)," - ",DAY(DY401),"/",MONTH(DY401),"/",YEAR(DY401))</f>
        <v>#N/A</v>
      </c>
      <c r="EC401" s="6"/>
      <c r="ED401" t="e">
        <f>VLOOKUP(EC401,'Info client'!$A$2:$D$1000,2,0)</f>
        <v>#N/A</v>
      </c>
      <c r="EE401" t="e">
        <f>VLOOKUP(EC401,'Info client'!$A$2:$D$1000,3,0)</f>
        <v>#N/A</v>
      </c>
      <c r="EF401" t="e">
        <f>VLOOKUP(EC401,'Info client'!$A$2:$D$1000,4,0)</f>
        <v>#N/A</v>
      </c>
      <c r="EH401" t="e">
        <f>VLOOKUP(Récap!EI401,'Création N° Lot'!$B$3:$B$18,2,0)</f>
        <v>#N/A</v>
      </c>
      <c r="EK401" t="str">
        <f t="shared" si="82"/>
        <v>44501</v>
      </c>
      <c r="EL401" s="7" t="e">
        <f>VLOOKUP(Récap!EK401,'Création N° Lot'!$D$3:$F$18,3,0)</f>
        <v>#N/A</v>
      </c>
      <c r="EM401" t="e">
        <f>CONCATENATE(EI401,MONTH(VLOOKUP(Récap!EK401,'Création N° Lot'!$D$3:$E$18,2,0)),RIGHT(YEAR(VLOOKUP(Récap!EK401,'Création N° Lot'!$D$3:$E$18,2,0)),2)," - ",DAY(EL401),"/",MONTH(EL401),"/",YEAR(EL401))</f>
        <v>#N/A</v>
      </c>
      <c r="EP401" s="6"/>
      <c r="EQ401" t="e">
        <f>VLOOKUP(EP401,'Info client'!$A$2:$D$1000,2,0)</f>
        <v>#N/A</v>
      </c>
      <c r="ER401" t="e">
        <f>VLOOKUP(EP401,'Info client'!$A$2:$D$1000,3,0)</f>
        <v>#N/A</v>
      </c>
      <c r="ES401" t="e">
        <f>VLOOKUP(EP401,'Info client'!$A$2:$D$1000,4,0)</f>
        <v>#N/A</v>
      </c>
      <c r="EU401" t="e">
        <f>VLOOKUP(Récap!EV401,'Création N° Lot'!$B$3:$B$18,2,0)</f>
        <v>#N/A</v>
      </c>
      <c r="EX401" t="str">
        <f t="shared" si="83"/>
        <v>44531</v>
      </c>
      <c r="EY401" s="7" t="e">
        <f>VLOOKUP(Récap!EX401,'Création N° Lot'!$D$3:$F$18,3,0)</f>
        <v>#N/A</v>
      </c>
      <c r="EZ401" t="e">
        <f>CONCATENATE(EV401,MONTH(VLOOKUP(Récap!EX401,'Création N° Lot'!$D$3:$E$18,2,0)),RIGHT(YEAR(VLOOKUP(Récap!EX401,'Création N° Lot'!$D$3:$E$18,2,0)),2)," - ",DAY(EY401),"/",MONTH(EY401),"/",YEAR(EY401))</f>
        <v>#N/A</v>
      </c>
    </row>
    <row r="402" spans="2:156" x14ac:dyDescent="0.25">
      <c r="B402" t="e">
        <f>VLOOKUP($A402,'Info client'!$A$2:$D$1000,2,0)</f>
        <v>#N/A</v>
      </c>
      <c r="C402" t="e">
        <f>VLOOKUP($A402,'Info client'!$A$2:$D$1000,3,0)</f>
        <v>#N/A</v>
      </c>
      <c r="D402" t="e">
        <f>VLOOKUP($A402,'Info client'!$A$2:$D$1000,4,0)</f>
        <v>#N/A</v>
      </c>
      <c r="F402" t="e">
        <f>VLOOKUP(Récap!G402,'Création N° Lot'!B314:B414,2,0)</f>
        <v>#N/A</v>
      </c>
      <c r="I402" t="str">
        <f t="shared" si="72"/>
        <v>44197</v>
      </c>
      <c r="J402" s="7" t="e">
        <f>VLOOKUP(Récap!I402,'Création N° Lot'!$D$3:$F$18,3,0)</f>
        <v>#N/A</v>
      </c>
      <c r="K402" t="e">
        <f>CONCATENATE(G402,MONTH(VLOOKUP(Récap!I402,'Création N° Lot'!$D$3:$E$18,2,0)),RIGHT(YEAR(VLOOKUP(Récap!I402,'Création N° Lot'!$D$3:$E$18,2,0)),2)," - ",DAY(J402),"/",MONTH(J402),"/",YEAR(J402))</f>
        <v>#N/A</v>
      </c>
      <c r="O402" t="e">
        <f>VLOOKUP(N402,'Info client'!$A$2:$D$1000,2,0)</f>
        <v>#N/A</v>
      </c>
      <c r="P402" t="e">
        <f>VLOOKUP($A402,'Info client'!$A$2:$D$1000,3,0)</f>
        <v>#N/A</v>
      </c>
      <c r="Q402" t="e">
        <f>VLOOKUP($A402,'Info client'!$A$2:$D$1000,4,0)</f>
        <v>#N/A</v>
      </c>
      <c r="S402" t="e">
        <f>VLOOKUP(Récap!G402,'Création N° Lot'!$B$3:$B$18,2,0)</f>
        <v>#N/A</v>
      </c>
      <c r="V402" t="str">
        <f t="shared" si="73"/>
        <v>44228</v>
      </c>
      <c r="W402" s="7" t="e">
        <f>VLOOKUP(Récap!V402,'Création N° Lot'!$D$3:$F$18,3,0)</f>
        <v>#N/A</v>
      </c>
      <c r="X402" t="e">
        <f>CONCATENATE(T402,MONTH(VLOOKUP(Récap!V402,'Création N° Lot'!$D$3:$E$18,2,0)),RIGHT(YEAR(VLOOKUP(Récap!V402,'Création N° Lot'!$D$3:$E$18,2,0)),2)," - ",DAY(W402),"/",MONTH(W402),"/",YEAR(W402))</f>
        <v>#N/A</v>
      </c>
      <c r="AA402" s="6"/>
      <c r="AB402" t="e">
        <f>VLOOKUP(AA402,'Info client'!$A$2:$D$1000,2,0)</f>
        <v>#N/A</v>
      </c>
      <c r="AC402" t="e">
        <f>VLOOKUP(AA402,'Info client'!$A$2:$D$1000,3,0)</f>
        <v>#N/A</v>
      </c>
      <c r="AD402" t="e">
        <f>VLOOKUP(AA402,'Info client'!$A$2:$D$1000,4,0)</f>
        <v>#N/A</v>
      </c>
      <c r="AF402" t="e">
        <f>VLOOKUP(Récap!AG402,'Création N° Lot'!$B$3:$B$18,2,0)</f>
        <v>#N/A</v>
      </c>
      <c r="AI402" t="str">
        <f t="shared" si="74"/>
        <v>44256</v>
      </c>
      <c r="AJ402" s="7" t="e">
        <f>VLOOKUP(Récap!AI402,'Création N° Lot'!$D$3:$F$18,3,0)</f>
        <v>#N/A</v>
      </c>
      <c r="AK402" t="e">
        <f>CONCATENATE(AG402,MONTH(VLOOKUP(Récap!AI402,'Création N° Lot'!$D$3:$E$18,2,0)),RIGHT(YEAR(VLOOKUP(Récap!AI402,'Création N° Lot'!$D$3:$E$18,2,0)),2)," - ",DAY(AJ402),"/",MONTH(AJ402),"/",YEAR(AJ402))</f>
        <v>#N/A</v>
      </c>
      <c r="AP402" s="6"/>
      <c r="AQ402" t="e">
        <f>VLOOKUP(AP402,'Info client'!$A$2:$D$1000,2,0)</f>
        <v>#N/A</v>
      </c>
      <c r="AR402" t="e">
        <f>VLOOKUP(AP402,'Info client'!$A$2:$D$1000,3,0)</f>
        <v>#N/A</v>
      </c>
      <c r="AS402" t="e">
        <f>VLOOKUP(AP402,'Info client'!$A$2:$D$1000,4,0)</f>
        <v>#N/A</v>
      </c>
      <c r="AU402" t="e">
        <f>VLOOKUP(Récap!AV402,'Création N° Lot'!$B$3:$B$18,2,0)</f>
        <v>#N/A</v>
      </c>
      <c r="AX402" t="str">
        <f t="shared" si="75"/>
        <v>44287</v>
      </c>
      <c r="AY402" s="7" t="e">
        <f>VLOOKUP(Récap!AX402,'Création N° Lot'!$D$3:$F$18,3,0)</f>
        <v>#N/A</v>
      </c>
      <c r="AZ402" t="e">
        <f>CONCATENATE(AV402,MONTH(VLOOKUP(Récap!AX402,'Création N° Lot'!$D$3:$E$18,2,0)),RIGHT(YEAR(VLOOKUP(Récap!AX402,'Création N° Lot'!$D$3:$E$18,2,0)),2)," - ",DAY(AY402),"/",MONTH(AY402),"/",YEAR(AY402))</f>
        <v>#N/A</v>
      </c>
      <c r="BC402" s="6"/>
      <c r="BD402" t="e">
        <f>VLOOKUP(BC402,'Info client'!$A$2:$D$1000,2,0)</f>
        <v>#N/A</v>
      </c>
      <c r="BE402" t="e">
        <f>VLOOKUP(BC402,'Info client'!$A$2:$D$1000,3,0)</f>
        <v>#N/A</v>
      </c>
      <c r="BF402" t="e">
        <f>VLOOKUP(BC402,'Info client'!$A$2:$D$1000,4,0)</f>
        <v>#N/A</v>
      </c>
      <c r="BH402" t="e">
        <f>VLOOKUP(Récap!BI402,'Création N° Lot'!$B$3:$B$18,2,0)</f>
        <v>#N/A</v>
      </c>
      <c r="BK402" t="str">
        <f t="shared" si="76"/>
        <v>44317</v>
      </c>
      <c r="BL402" s="7" t="e">
        <f>VLOOKUP(Récap!BK402,'Création N° Lot'!$D$3:$F$18,3,0)</f>
        <v>#N/A</v>
      </c>
      <c r="BM402" t="e">
        <f>CONCATENATE(BI402,MONTH(VLOOKUP(Récap!BK402,'Création N° Lot'!$D$3:$E$18,2,0)),RIGHT(YEAR(VLOOKUP(Récap!BK402,'Création N° Lot'!$D$3:$E$18,2,0)),2)," - ",DAY(BL402),"/",MONTH(BL402),"/",YEAR(BL402))</f>
        <v>#N/A</v>
      </c>
      <c r="BP402" s="6"/>
      <c r="BQ402" t="e">
        <f>VLOOKUP(BP402,'Info client'!$A$2:$D$1000,2,0)</f>
        <v>#N/A</v>
      </c>
      <c r="BR402" t="e">
        <f>VLOOKUP(BP402,'Info client'!$A$2:$D$1000,3,0)</f>
        <v>#N/A</v>
      </c>
      <c r="BS402" t="e">
        <f>VLOOKUP(BP402,'Info client'!$A$2:$D$1000,4,0)</f>
        <v>#N/A</v>
      </c>
      <c r="BU402" t="e">
        <f>VLOOKUP(Récap!BV402,'Création N° Lot'!$B$3:$B$18,2,0)</f>
        <v>#N/A</v>
      </c>
      <c r="BX402" t="str">
        <f t="shared" si="77"/>
        <v>44348</v>
      </c>
      <c r="BY402" s="7" t="e">
        <f>VLOOKUP(Récap!BX402,'Création N° Lot'!$D$3:$F$18,3,0)</f>
        <v>#N/A</v>
      </c>
      <c r="BZ402" t="e">
        <f>CONCATENATE(BV402,MONTH(VLOOKUP(Récap!BX402,'Création N° Lot'!$D$3:$E$18,2,0)),RIGHT(YEAR(VLOOKUP(Récap!BX402,'Création N° Lot'!$D$3:$E$18,2,0)),2)," - ",DAY(BY402),"/",MONTH(BY402),"/",YEAR(BY402))</f>
        <v>#N/A</v>
      </c>
      <c r="CC402" s="6"/>
      <c r="CD402" t="e">
        <f>VLOOKUP(CC402,'Info client'!$A$2:$D$1000,2,0)</f>
        <v>#N/A</v>
      </c>
      <c r="CE402" t="e">
        <f>VLOOKUP(CC402,'Info client'!$A$2:$D$1000,3,0)</f>
        <v>#N/A</v>
      </c>
      <c r="CF402" t="e">
        <f>VLOOKUP(CC402,'Info client'!$A$2:$D$1000,4,0)</f>
        <v>#N/A</v>
      </c>
      <c r="CH402" t="e">
        <f>VLOOKUP(Récap!CI402,'Création N° Lot'!$B$3:$B$18,2,0)</f>
        <v>#N/A</v>
      </c>
      <c r="CK402" t="str">
        <f t="shared" si="78"/>
        <v>44378</v>
      </c>
      <c r="CL402" s="7" t="e">
        <f>VLOOKUP(Récap!CK402,'Création N° Lot'!$D$3:$F$18,3,0)</f>
        <v>#N/A</v>
      </c>
      <c r="CM402" t="e">
        <f>CONCATENATE(CI402,MONTH(VLOOKUP(Récap!CK402,'Création N° Lot'!$D$3:$E$18,2,0)),RIGHT(YEAR(VLOOKUP(Récap!CK402,'Création N° Lot'!$D$3:$E$18,2,0)),2)," - ",DAY(CL402),"/",MONTH(CL402),"/",YEAR(CL402))</f>
        <v>#N/A</v>
      </c>
      <c r="CP402" s="6"/>
      <c r="CQ402" t="e">
        <f>VLOOKUP(CP402,'Info client'!$A$2:$D$1000,2,0)</f>
        <v>#N/A</v>
      </c>
      <c r="CR402" t="e">
        <f>VLOOKUP(CP402,'Info client'!$A$2:$D$1000,3,0)</f>
        <v>#N/A</v>
      </c>
      <c r="CS402" t="e">
        <f>VLOOKUP(CP402,'Info client'!$A$2:$D$1000,4,0)</f>
        <v>#N/A</v>
      </c>
      <c r="CU402" t="e">
        <f>VLOOKUP(Récap!CV402,'Création N° Lot'!$B$3:$B$18,2,0)</f>
        <v>#N/A</v>
      </c>
      <c r="CX402" t="str">
        <f t="shared" si="79"/>
        <v>Aout 2021</v>
      </c>
      <c r="CY402" s="7" t="e">
        <f>VLOOKUP(Récap!CX402,'Création N° Lot'!$D$3:$F$18,3,0)</f>
        <v>#N/A</v>
      </c>
      <c r="CZ402" t="e">
        <f>CONCATENATE(CV402,MONTH(VLOOKUP(Récap!CX402,'Création N° Lot'!$D$3:$E$18,2,0)),RIGHT(YEAR(VLOOKUP(Récap!CX402,'Création N° Lot'!$D$3:$E$18,2,0)),2)," - ",DAY(CY402),"/",MONTH(CY402),"/",YEAR(CY402))</f>
        <v>#N/A</v>
      </c>
      <c r="DC402" s="6"/>
      <c r="DD402" t="e">
        <f>VLOOKUP(DC402,'Info client'!$A$2:$D$1000,2,0)</f>
        <v>#N/A</v>
      </c>
      <c r="DE402" t="e">
        <f>VLOOKUP(DC402,'Info client'!$A$2:$D$1000,3,0)</f>
        <v>#N/A</v>
      </c>
      <c r="DF402" t="e">
        <f>VLOOKUP(DC402,'Info client'!$A$2:$D$1000,4,0)</f>
        <v>#N/A</v>
      </c>
      <c r="DH402" t="e">
        <f>VLOOKUP(Récap!DI402,'Création N° Lot'!$B$3:$B$18,2,0)</f>
        <v>#N/A</v>
      </c>
      <c r="DK402" t="str">
        <f t="shared" si="80"/>
        <v>44440</v>
      </c>
      <c r="DL402" s="7" t="e">
        <f>VLOOKUP(Récap!DK402,'Création N° Lot'!$D$3:$F$18,3,0)</f>
        <v>#N/A</v>
      </c>
      <c r="DM402" t="e">
        <f>CONCATENATE(DI402,MONTH(VLOOKUP(Récap!DK402,'Création N° Lot'!$D$3:$E$18,2,0)),RIGHT(YEAR(VLOOKUP(Récap!DK402,'Création N° Lot'!$D$3:$E$18,2,0)),2)," - ",DAY(DL402),"/",MONTH(DL402),"/",YEAR(DL402))</f>
        <v>#N/A</v>
      </c>
      <c r="DP402" s="6"/>
      <c r="DQ402" t="e">
        <f>VLOOKUP(DP402,'Info client'!$A$2:$D$1000,2,0)</f>
        <v>#N/A</v>
      </c>
      <c r="DR402" t="e">
        <f>VLOOKUP(DP402,'Info client'!$A$2:$D$1000,3,0)</f>
        <v>#N/A</v>
      </c>
      <c r="DS402" t="e">
        <f>VLOOKUP(DP402,'Info client'!$A$2:$D$1000,4,0)</f>
        <v>#N/A</v>
      </c>
      <c r="DU402" t="e">
        <f>VLOOKUP(Récap!DV402,'Création N° Lot'!$B$3:$B$18,2,0)</f>
        <v>#N/A</v>
      </c>
      <c r="DX402" t="str">
        <f t="shared" si="81"/>
        <v>44470</v>
      </c>
      <c r="DY402" s="7" t="e">
        <f>VLOOKUP(Récap!DX402,'Création N° Lot'!$D$3:$F$18,3,0)</f>
        <v>#N/A</v>
      </c>
      <c r="DZ402" t="e">
        <f>CONCATENATE(DV402,MONTH(VLOOKUP(Récap!DX402,'Création N° Lot'!$D$3:$E$18,2,0)),RIGHT(YEAR(VLOOKUP(Récap!DX402,'Création N° Lot'!$D$3:$E$18,2,0)),2)," - ",DAY(DY402),"/",MONTH(DY402),"/",YEAR(DY402))</f>
        <v>#N/A</v>
      </c>
      <c r="EC402" s="6"/>
      <c r="ED402" t="e">
        <f>VLOOKUP(EC402,'Info client'!$A$2:$D$1000,2,0)</f>
        <v>#N/A</v>
      </c>
      <c r="EE402" t="e">
        <f>VLOOKUP(EC402,'Info client'!$A$2:$D$1000,3,0)</f>
        <v>#N/A</v>
      </c>
      <c r="EF402" t="e">
        <f>VLOOKUP(EC402,'Info client'!$A$2:$D$1000,4,0)</f>
        <v>#N/A</v>
      </c>
      <c r="EH402" t="e">
        <f>VLOOKUP(Récap!EI402,'Création N° Lot'!$B$3:$B$18,2,0)</f>
        <v>#N/A</v>
      </c>
      <c r="EK402" t="str">
        <f t="shared" si="82"/>
        <v>44501</v>
      </c>
      <c r="EL402" s="7" t="e">
        <f>VLOOKUP(Récap!EK402,'Création N° Lot'!$D$3:$F$18,3,0)</f>
        <v>#N/A</v>
      </c>
      <c r="EM402" t="e">
        <f>CONCATENATE(EI402,MONTH(VLOOKUP(Récap!EK402,'Création N° Lot'!$D$3:$E$18,2,0)),RIGHT(YEAR(VLOOKUP(Récap!EK402,'Création N° Lot'!$D$3:$E$18,2,0)),2)," - ",DAY(EL402),"/",MONTH(EL402),"/",YEAR(EL402))</f>
        <v>#N/A</v>
      </c>
      <c r="EP402" s="6"/>
      <c r="EQ402" t="e">
        <f>VLOOKUP(EP402,'Info client'!$A$2:$D$1000,2,0)</f>
        <v>#N/A</v>
      </c>
      <c r="ER402" t="e">
        <f>VLOOKUP(EP402,'Info client'!$A$2:$D$1000,3,0)</f>
        <v>#N/A</v>
      </c>
      <c r="ES402" t="e">
        <f>VLOOKUP(EP402,'Info client'!$A$2:$D$1000,4,0)</f>
        <v>#N/A</v>
      </c>
      <c r="EU402" t="e">
        <f>VLOOKUP(Récap!EV402,'Création N° Lot'!$B$3:$B$18,2,0)</f>
        <v>#N/A</v>
      </c>
      <c r="EX402" t="str">
        <f t="shared" si="83"/>
        <v>44531</v>
      </c>
      <c r="EY402" s="7" t="e">
        <f>VLOOKUP(Récap!EX402,'Création N° Lot'!$D$3:$F$18,3,0)</f>
        <v>#N/A</v>
      </c>
      <c r="EZ402" t="e">
        <f>CONCATENATE(EV402,MONTH(VLOOKUP(Récap!EX402,'Création N° Lot'!$D$3:$E$18,2,0)),RIGHT(YEAR(VLOOKUP(Récap!EX402,'Création N° Lot'!$D$3:$E$18,2,0)),2)," - ",DAY(EY402),"/",MONTH(EY402),"/",YEAR(EY402))</f>
        <v>#N/A</v>
      </c>
    </row>
    <row r="403" spans="2:156" x14ac:dyDescent="0.25">
      <c r="B403" t="e">
        <f>VLOOKUP($A403,'Info client'!$A$2:$D$1000,2,0)</f>
        <v>#N/A</v>
      </c>
      <c r="C403" t="e">
        <f>VLOOKUP($A403,'Info client'!$A$2:$D$1000,3,0)</f>
        <v>#N/A</v>
      </c>
      <c r="D403" t="e">
        <f>VLOOKUP($A403,'Info client'!$A$2:$D$1000,4,0)</f>
        <v>#N/A</v>
      </c>
      <c r="F403" t="e">
        <f>VLOOKUP(Récap!G403,'Création N° Lot'!B315:B415,2,0)</f>
        <v>#N/A</v>
      </c>
      <c r="I403" t="str">
        <f t="shared" si="72"/>
        <v>44197</v>
      </c>
      <c r="J403" s="7" t="e">
        <f>VLOOKUP(Récap!I403,'Création N° Lot'!$D$3:$F$18,3,0)</f>
        <v>#N/A</v>
      </c>
      <c r="K403" t="e">
        <f>CONCATENATE(G403,MONTH(VLOOKUP(Récap!I403,'Création N° Lot'!$D$3:$E$18,2,0)),RIGHT(YEAR(VLOOKUP(Récap!I403,'Création N° Lot'!$D$3:$E$18,2,0)),2)," - ",DAY(J403),"/",MONTH(J403),"/",YEAR(J403))</f>
        <v>#N/A</v>
      </c>
      <c r="O403" t="e">
        <f>VLOOKUP(N403,'Info client'!$A$2:$D$1000,2,0)</f>
        <v>#N/A</v>
      </c>
      <c r="P403" t="e">
        <f>VLOOKUP($A403,'Info client'!$A$2:$D$1000,3,0)</f>
        <v>#N/A</v>
      </c>
      <c r="Q403" t="e">
        <f>VLOOKUP($A403,'Info client'!$A$2:$D$1000,4,0)</f>
        <v>#N/A</v>
      </c>
      <c r="S403" t="e">
        <f>VLOOKUP(Récap!G403,'Création N° Lot'!$B$3:$B$18,2,0)</f>
        <v>#N/A</v>
      </c>
      <c r="V403" t="str">
        <f t="shared" si="73"/>
        <v>44228</v>
      </c>
      <c r="W403" s="7" t="e">
        <f>VLOOKUP(Récap!V403,'Création N° Lot'!$D$3:$F$18,3,0)</f>
        <v>#N/A</v>
      </c>
      <c r="X403" t="e">
        <f>CONCATENATE(T403,MONTH(VLOOKUP(Récap!V403,'Création N° Lot'!$D$3:$E$18,2,0)),RIGHT(YEAR(VLOOKUP(Récap!V403,'Création N° Lot'!$D$3:$E$18,2,0)),2)," - ",DAY(W403),"/",MONTH(W403),"/",YEAR(W403))</f>
        <v>#N/A</v>
      </c>
      <c r="AA403" s="6"/>
      <c r="AB403" t="e">
        <f>VLOOKUP(AA403,'Info client'!$A$2:$D$1000,2,0)</f>
        <v>#N/A</v>
      </c>
      <c r="AC403" t="e">
        <f>VLOOKUP(AA403,'Info client'!$A$2:$D$1000,3,0)</f>
        <v>#N/A</v>
      </c>
      <c r="AD403" t="e">
        <f>VLOOKUP(AA403,'Info client'!$A$2:$D$1000,4,0)</f>
        <v>#N/A</v>
      </c>
      <c r="AF403" t="e">
        <f>VLOOKUP(Récap!AG403,'Création N° Lot'!$B$3:$B$18,2,0)</f>
        <v>#N/A</v>
      </c>
      <c r="AI403" t="str">
        <f t="shared" si="74"/>
        <v>44256</v>
      </c>
      <c r="AJ403" s="7" t="e">
        <f>VLOOKUP(Récap!AI403,'Création N° Lot'!$D$3:$F$18,3,0)</f>
        <v>#N/A</v>
      </c>
      <c r="AK403" t="e">
        <f>CONCATENATE(AG403,MONTH(VLOOKUP(Récap!AI403,'Création N° Lot'!$D$3:$E$18,2,0)),RIGHT(YEAR(VLOOKUP(Récap!AI403,'Création N° Lot'!$D$3:$E$18,2,0)),2)," - ",DAY(AJ403),"/",MONTH(AJ403),"/",YEAR(AJ403))</f>
        <v>#N/A</v>
      </c>
      <c r="AP403" s="6"/>
      <c r="AQ403" t="e">
        <f>VLOOKUP(AP403,'Info client'!$A$2:$D$1000,2,0)</f>
        <v>#N/A</v>
      </c>
      <c r="AR403" t="e">
        <f>VLOOKUP(AP403,'Info client'!$A$2:$D$1000,3,0)</f>
        <v>#N/A</v>
      </c>
      <c r="AS403" t="e">
        <f>VLOOKUP(AP403,'Info client'!$A$2:$D$1000,4,0)</f>
        <v>#N/A</v>
      </c>
      <c r="AU403" t="e">
        <f>VLOOKUP(Récap!AV403,'Création N° Lot'!$B$3:$B$18,2,0)</f>
        <v>#N/A</v>
      </c>
      <c r="AX403" t="str">
        <f t="shared" si="75"/>
        <v>44287</v>
      </c>
      <c r="AY403" s="7" t="e">
        <f>VLOOKUP(Récap!AX403,'Création N° Lot'!$D$3:$F$18,3,0)</f>
        <v>#N/A</v>
      </c>
      <c r="AZ403" t="e">
        <f>CONCATENATE(AV403,MONTH(VLOOKUP(Récap!AX403,'Création N° Lot'!$D$3:$E$18,2,0)),RIGHT(YEAR(VLOOKUP(Récap!AX403,'Création N° Lot'!$D$3:$E$18,2,0)),2)," - ",DAY(AY403),"/",MONTH(AY403),"/",YEAR(AY403))</f>
        <v>#N/A</v>
      </c>
      <c r="BC403" s="6"/>
      <c r="BD403" t="e">
        <f>VLOOKUP(BC403,'Info client'!$A$2:$D$1000,2,0)</f>
        <v>#N/A</v>
      </c>
      <c r="BE403" t="e">
        <f>VLOOKUP(BC403,'Info client'!$A$2:$D$1000,3,0)</f>
        <v>#N/A</v>
      </c>
      <c r="BF403" t="e">
        <f>VLOOKUP(BC403,'Info client'!$A$2:$D$1000,4,0)</f>
        <v>#N/A</v>
      </c>
      <c r="BH403" t="e">
        <f>VLOOKUP(Récap!BI403,'Création N° Lot'!$B$3:$B$18,2,0)</f>
        <v>#N/A</v>
      </c>
      <c r="BK403" t="str">
        <f t="shared" si="76"/>
        <v>44317</v>
      </c>
      <c r="BL403" s="7" t="e">
        <f>VLOOKUP(Récap!BK403,'Création N° Lot'!$D$3:$F$18,3,0)</f>
        <v>#N/A</v>
      </c>
      <c r="BM403" t="e">
        <f>CONCATENATE(BI403,MONTH(VLOOKUP(Récap!BK403,'Création N° Lot'!$D$3:$E$18,2,0)),RIGHT(YEAR(VLOOKUP(Récap!BK403,'Création N° Lot'!$D$3:$E$18,2,0)),2)," - ",DAY(BL403),"/",MONTH(BL403),"/",YEAR(BL403))</f>
        <v>#N/A</v>
      </c>
      <c r="BP403" s="6"/>
      <c r="BQ403" t="e">
        <f>VLOOKUP(BP403,'Info client'!$A$2:$D$1000,2,0)</f>
        <v>#N/A</v>
      </c>
      <c r="BR403" t="e">
        <f>VLOOKUP(BP403,'Info client'!$A$2:$D$1000,3,0)</f>
        <v>#N/A</v>
      </c>
      <c r="BS403" t="e">
        <f>VLOOKUP(BP403,'Info client'!$A$2:$D$1000,4,0)</f>
        <v>#N/A</v>
      </c>
      <c r="BU403" t="e">
        <f>VLOOKUP(Récap!BV403,'Création N° Lot'!$B$3:$B$18,2,0)</f>
        <v>#N/A</v>
      </c>
      <c r="BX403" t="str">
        <f t="shared" si="77"/>
        <v>44348</v>
      </c>
      <c r="BY403" s="7" t="e">
        <f>VLOOKUP(Récap!BX403,'Création N° Lot'!$D$3:$F$18,3,0)</f>
        <v>#N/A</v>
      </c>
      <c r="BZ403" t="e">
        <f>CONCATENATE(BV403,MONTH(VLOOKUP(Récap!BX403,'Création N° Lot'!$D$3:$E$18,2,0)),RIGHT(YEAR(VLOOKUP(Récap!BX403,'Création N° Lot'!$D$3:$E$18,2,0)),2)," - ",DAY(BY403),"/",MONTH(BY403),"/",YEAR(BY403))</f>
        <v>#N/A</v>
      </c>
      <c r="CC403" s="6"/>
      <c r="CD403" t="e">
        <f>VLOOKUP(CC403,'Info client'!$A$2:$D$1000,2,0)</f>
        <v>#N/A</v>
      </c>
      <c r="CE403" t="e">
        <f>VLOOKUP(CC403,'Info client'!$A$2:$D$1000,3,0)</f>
        <v>#N/A</v>
      </c>
      <c r="CF403" t="e">
        <f>VLOOKUP(CC403,'Info client'!$A$2:$D$1000,4,0)</f>
        <v>#N/A</v>
      </c>
      <c r="CH403" t="e">
        <f>VLOOKUP(Récap!CI403,'Création N° Lot'!$B$3:$B$18,2,0)</f>
        <v>#N/A</v>
      </c>
      <c r="CK403" t="str">
        <f t="shared" si="78"/>
        <v>44378</v>
      </c>
      <c r="CL403" s="7" t="e">
        <f>VLOOKUP(Récap!CK403,'Création N° Lot'!$D$3:$F$18,3,0)</f>
        <v>#N/A</v>
      </c>
      <c r="CM403" t="e">
        <f>CONCATENATE(CI403,MONTH(VLOOKUP(Récap!CK403,'Création N° Lot'!$D$3:$E$18,2,0)),RIGHT(YEAR(VLOOKUP(Récap!CK403,'Création N° Lot'!$D$3:$E$18,2,0)),2)," - ",DAY(CL403),"/",MONTH(CL403),"/",YEAR(CL403))</f>
        <v>#N/A</v>
      </c>
      <c r="CP403" s="6"/>
      <c r="CQ403" t="e">
        <f>VLOOKUP(CP403,'Info client'!$A$2:$D$1000,2,0)</f>
        <v>#N/A</v>
      </c>
      <c r="CR403" t="e">
        <f>VLOOKUP(CP403,'Info client'!$A$2:$D$1000,3,0)</f>
        <v>#N/A</v>
      </c>
      <c r="CS403" t="e">
        <f>VLOOKUP(CP403,'Info client'!$A$2:$D$1000,4,0)</f>
        <v>#N/A</v>
      </c>
      <c r="CU403" t="e">
        <f>VLOOKUP(Récap!CV403,'Création N° Lot'!$B$3:$B$18,2,0)</f>
        <v>#N/A</v>
      </c>
      <c r="CX403" t="str">
        <f t="shared" si="79"/>
        <v>Aout 2021</v>
      </c>
      <c r="CY403" s="7" t="e">
        <f>VLOOKUP(Récap!CX403,'Création N° Lot'!$D$3:$F$18,3,0)</f>
        <v>#N/A</v>
      </c>
      <c r="CZ403" t="e">
        <f>CONCATENATE(CV403,MONTH(VLOOKUP(Récap!CX403,'Création N° Lot'!$D$3:$E$18,2,0)),RIGHT(YEAR(VLOOKUP(Récap!CX403,'Création N° Lot'!$D$3:$E$18,2,0)),2)," - ",DAY(CY403),"/",MONTH(CY403),"/",YEAR(CY403))</f>
        <v>#N/A</v>
      </c>
      <c r="DC403" s="6"/>
      <c r="DD403" t="e">
        <f>VLOOKUP(DC403,'Info client'!$A$2:$D$1000,2,0)</f>
        <v>#N/A</v>
      </c>
      <c r="DE403" t="e">
        <f>VLOOKUP(DC403,'Info client'!$A$2:$D$1000,3,0)</f>
        <v>#N/A</v>
      </c>
      <c r="DF403" t="e">
        <f>VLOOKUP(DC403,'Info client'!$A$2:$D$1000,4,0)</f>
        <v>#N/A</v>
      </c>
      <c r="DH403" t="e">
        <f>VLOOKUP(Récap!DI403,'Création N° Lot'!$B$3:$B$18,2,0)</f>
        <v>#N/A</v>
      </c>
      <c r="DK403" t="str">
        <f t="shared" si="80"/>
        <v>44440</v>
      </c>
      <c r="DL403" s="7" t="e">
        <f>VLOOKUP(Récap!DK403,'Création N° Lot'!$D$3:$F$18,3,0)</f>
        <v>#N/A</v>
      </c>
      <c r="DM403" t="e">
        <f>CONCATENATE(DI403,MONTH(VLOOKUP(Récap!DK403,'Création N° Lot'!$D$3:$E$18,2,0)),RIGHT(YEAR(VLOOKUP(Récap!DK403,'Création N° Lot'!$D$3:$E$18,2,0)),2)," - ",DAY(DL403),"/",MONTH(DL403),"/",YEAR(DL403))</f>
        <v>#N/A</v>
      </c>
      <c r="DP403" s="6"/>
      <c r="DQ403" t="e">
        <f>VLOOKUP(DP403,'Info client'!$A$2:$D$1000,2,0)</f>
        <v>#N/A</v>
      </c>
      <c r="DR403" t="e">
        <f>VLOOKUP(DP403,'Info client'!$A$2:$D$1000,3,0)</f>
        <v>#N/A</v>
      </c>
      <c r="DS403" t="e">
        <f>VLOOKUP(DP403,'Info client'!$A$2:$D$1000,4,0)</f>
        <v>#N/A</v>
      </c>
      <c r="DU403" t="e">
        <f>VLOOKUP(Récap!DV403,'Création N° Lot'!$B$3:$B$18,2,0)</f>
        <v>#N/A</v>
      </c>
      <c r="DX403" t="str">
        <f t="shared" si="81"/>
        <v>44470</v>
      </c>
      <c r="DY403" s="7" t="e">
        <f>VLOOKUP(Récap!DX403,'Création N° Lot'!$D$3:$F$18,3,0)</f>
        <v>#N/A</v>
      </c>
      <c r="DZ403" t="e">
        <f>CONCATENATE(DV403,MONTH(VLOOKUP(Récap!DX403,'Création N° Lot'!$D$3:$E$18,2,0)),RIGHT(YEAR(VLOOKUP(Récap!DX403,'Création N° Lot'!$D$3:$E$18,2,0)),2)," - ",DAY(DY403),"/",MONTH(DY403),"/",YEAR(DY403))</f>
        <v>#N/A</v>
      </c>
      <c r="EC403" s="6"/>
      <c r="ED403" t="e">
        <f>VLOOKUP(EC403,'Info client'!$A$2:$D$1000,2,0)</f>
        <v>#N/A</v>
      </c>
      <c r="EE403" t="e">
        <f>VLOOKUP(EC403,'Info client'!$A$2:$D$1000,3,0)</f>
        <v>#N/A</v>
      </c>
      <c r="EF403" t="e">
        <f>VLOOKUP(EC403,'Info client'!$A$2:$D$1000,4,0)</f>
        <v>#N/A</v>
      </c>
      <c r="EH403" t="e">
        <f>VLOOKUP(Récap!EI403,'Création N° Lot'!$B$3:$B$18,2,0)</f>
        <v>#N/A</v>
      </c>
      <c r="EK403" t="str">
        <f t="shared" si="82"/>
        <v>44501</v>
      </c>
      <c r="EL403" s="7" t="e">
        <f>VLOOKUP(Récap!EK403,'Création N° Lot'!$D$3:$F$18,3,0)</f>
        <v>#N/A</v>
      </c>
      <c r="EM403" t="e">
        <f>CONCATENATE(EI403,MONTH(VLOOKUP(Récap!EK403,'Création N° Lot'!$D$3:$E$18,2,0)),RIGHT(YEAR(VLOOKUP(Récap!EK403,'Création N° Lot'!$D$3:$E$18,2,0)),2)," - ",DAY(EL403),"/",MONTH(EL403),"/",YEAR(EL403))</f>
        <v>#N/A</v>
      </c>
      <c r="EP403" s="6"/>
      <c r="EQ403" t="e">
        <f>VLOOKUP(EP403,'Info client'!$A$2:$D$1000,2,0)</f>
        <v>#N/A</v>
      </c>
      <c r="ER403" t="e">
        <f>VLOOKUP(EP403,'Info client'!$A$2:$D$1000,3,0)</f>
        <v>#N/A</v>
      </c>
      <c r="ES403" t="e">
        <f>VLOOKUP(EP403,'Info client'!$A$2:$D$1000,4,0)</f>
        <v>#N/A</v>
      </c>
      <c r="EU403" t="e">
        <f>VLOOKUP(Récap!EV403,'Création N° Lot'!$B$3:$B$18,2,0)</f>
        <v>#N/A</v>
      </c>
      <c r="EX403" t="str">
        <f t="shared" si="83"/>
        <v>44531</v>
      </c>
      <c r="EY403" s="7" t="e">
        <f>VLOOKUP(Récap!EX403,'Création N° Lot'!$D$3:$F$18,3,0)</f>
        <v>#N/A</v>
      </c>
      <c r="EZ403" t="e">
        <f>CONCATENATE(EV403,MONTH(VLOOKUP(Récap!EX403,'Création N° Lot'!$D$3:$E$18,2,0)),RIGHT(YEAR(VLOOKUP(Récap!EX403,'Création N° Lot'!$D$3:$E$18,2,0)),2)," - ",DAY(EY403),"/",MONTH(EY403),"/",YEAR(EY403))</f>
        <v>#N/A</v>
      </c>
    </row>
    <row r="404" spans="2:156" x14ac:dyDescent="0.25">
      <c r="B404" t="e">
        <f>VLOOKUP($A404,'Info client'!$A$2:$D$1000,2,0)</f>
        <v>#N/A</v>
      </c>
      <c r="C404" t="e">
        <f>VLOOKUP($A404,'Info client'!$A$2:$D$1000,3,0)</f>
        <v>#N/A</v>
      </c>
      <c r="D404" t="e">
        <f>VLOOKUP($A404,'Info client'!$A$2:$D$1000,4,0)</f>
        <v>#N/A</v>
      </c>
      <c r="F404" t="e">
        <f>VLOOKUP(Récap!G404,'Création N° Lot'!B316:B416,2,0)</f>
        <v>#N/A</v>
      </c>
      <c r="I404" t="str">
        <f t="shared" si="72"/>
        <v>44197</v>
      </c>
      <c r="J404" s="7" t="e">
        <f>VLOOKUP(Récap!I404,'Création N° Lot'!$D$3:$F$18,3,0)</f>
        <v>#N/A</v>
      </c>
      <c r="K404" t="e">
        <f>CONCATENATE(G404,MONTH(VLOOKUP(Récap!I404,'Création N° Lot'!$D$3:$E$18,2,0)),RIGHT(YEAR(VLOOKUP(Récap!I404,'Création N° Lot'!$D$3:$E$18,2,0)),2)," - ",DAY(J404),"/",MONTH(J404),"/",YEAR(J404))</f>
        <v>#N/A</v>
      </c>
      <c r="O404" t="e">
        <f>VLOOKUP(N404,'Info client'!$A$2:$D$1000,2,0)</f>
        <v>#N/A</v>
      </c>
      <c r="P404" t="e">
        <f>VLOOKUP($A404,'Info client'!$A$2:$D$1000,3,0)</f>
        <v>#N/A</v>
      </c>
      <c r="Q404" t="e">
        <f>VLOOKUP($A404,'Info client'!$A$2:$D$1000,4,0)</f>
        <v>#N/A</v>
      </c>
      <c r="S404" t="e">
        <f>VLOOKUP(Récap!G404,'Création N° Lot'!$B$3:$B$18,2,0)</f>
        <v>#N/A</v>
      </c>
      <c r="V404" t="str">
        <f t="shared" si="73"/>
        <v>44228</v>
      </c>
      <c r="W404" s="7" t="e">
        <f>VLOOKUP(Récap!V404,'Création N° Lot'!$D$3:$F$18,3,0)</f>
        <v>#N/A</v>
      </c>
      <c r="X404" t="e">
        <f>CONCATENATE(T404,MONTH(VLOOKUP(Récap!V404,'Création N° Lot'!$D$3:$E$18,2,0)),RIGHT(YEAR(VLOOKUP(Récap!V404,'Création N° Lot'!$D$3:$E$18,2,0)),2)," - ",DAY(W404),"/",MONTH(W404),"/",YEAR(W404))</f>
        <v>#N/A</v>
      </c>
      <c r="AA404" s="6"/>
      <c r="AB404" t="e">
        <f>VLOOKUP(AA404,'Info client'!$A$2:$D$1000,2,0)</f>
        <v>#N/A</v>
      </c>
      <c r="AC404" t="e">
        <f>VLOOKUP(AA404,'Info client'!$A$2:$D$1000,3,0)</f>
        <v>#N/A</v>
      </c>
      <c r="AD404" t="e">
        <f>VLOOKUP(AA404,'Info client'!$A$2:$D$1000,4,0)</f>
        <v>#N/A</v>
      </c>
      <c r="AF404" t="e">
        <f>VLOOKUP(Récap!AG404,'Création N° Lot'!$B$3:$B$18,2,0)</f>
        <v>#N/A</v>
      </c>
      <c r="AI404" t="str">
        <f t="shared" si="74"/>
        <v>44256</v>
      </c>
      <c r="AJ404" s="7" t="e">
        <f>VLOOKUP(Récap!AI404,'Création N° Lot'!$D$3:$F$18,3,0)</f>
        <v>#N/A</v>
      </c>
      <c r="AK404" t="e">
        <f>CONCATENATE(AG404,MONTH(VLOOKUP(Récap!AI404,'Création N° Lot'!$D$3:$E$18,2,0)),RIGHT(YEAR(VLOOKUP(Récap!AI404,'Création N° Lot'!$D$3:$E$18,2,0)),2)," - ",DAY(AJ404),"/",MONTH(AJ404),"/",YEAR(AJ404))</f>
        <v>#N/A</v>
      </c>
      <c r="AP404" s="6"/>
      <c r="AQ404" t="e">
        <f>VLOOKUP(AP404,'Info client'!$A$2:$D$1000,2,0)</f>
        <v>#N/A</v>
      </c>
      <c r="AR404" t="e">
        <f>VLOOKUP(AP404,'Info client'!$A$2:$D$1000,3,0)</f>
        <v>#N/A</v>
      </c>
      <c r="AS404" t="e">
        <f>VLOOKUP(AP404,'Info client'!$A$2:$D$1000,4,0)</f>
        <v>#N/A</v>
      </c>
      <c r="AU404" t="e">
        <f>VLOOKUP(Récap!AV404,'Création N° Lot'!$B$3:$B$18,2,0)</f>
        <v>#N/A</v>
      </c>
      <c r="AX404" t="str">
        <f t="shared" si="75"/>
        <v>44287</v>
      </c>
      <c r="AY404" s="7" t="e">
        <f>VLOOKUP(Récap!AX404,'Création N° Lot'!$D$3:$F$18,3,0)</f>
        <v>#N/A</v>
      </c>
      <c r="AZ404" t="e">
        <f>CONCATENATE(AV404,MONTH(VLOOKUP(Récap!AX404,'Création N° Lot'!$D$3:$E$18,2,0)),RIGHT(YEAR(VLOOKUP(Récap!AX404,'Création N° Lot'!$D$3:$E$18,2,0)),2)," - ",DAY(AY404),"/",MONTH(AY404),"/",YEAR(AY404))</f>
        <v>#N/A</v>
      </c>
      <c r="BC404" s="6"/>
      <c r="BD404" t="e">
        <f>VLOOKUP(BC404,'Info client'!$A$2:$D$1000,2,0)</f>
        <v>#N/A</v>
      </c>
      <c r="BE404" t="e">
        <f>VLOOKUP(BC404,'Info client'!$A$2:$D$1000,3,0)</f>
        <v>#N/A</v>
      </c>
      <c r="BF404" t="e">
        <f>VLOOKUP(BC404,'Info client'!$A$2:$D$1000,4,0)</f>
        <v>#N/A</v>
      </c>
      <c r="BH404" t="e">
        <f>VLOOKUP(Récap!BI404,'Création N° Lot'!$B$3:$B$18,2,0)</f>
        <v>#N/A</v>
      </c>
      <c r="BK404" t="str">
        <f t="shared" si="76"/>
        <v>44317</v>
      </c>
      <c r="BL404" s="7" t="e">
        <f>VLOOKUP(Récap!BK404,'Création N° Lot'!$D$3:$F$18,3,0)</f>
        <v>#N/A</v>
      </c>
      <c r="BM404" t="e">
        <f>CONCATENATE(BI404,MONTH(VLOOKUP(Récap!BK404,'Création N° Lot'!$D$3:$E$18,2,0)),RIGHT(YEAR(VLOOKUP(Récap!BK404,'Création N° Lot'!$D$3:$E$18,2,0)),2)," - ",DAY(BL404),"/",MONTH(BL404),"/",YEAR(BL404))</f>
        <v>#N/A</v>
      </c>
      <c r="BP404" s="6"/>
      <c r="BQ404" t="e">
        <f>VLOOKUP(BP404,'Info client'!$A$2:$D$1000,2,0)</f>
        <v>#N/A</v>
      </c>
      <c r="BR404" t="e">
        <f>VLOOKUP(BP404,'Info client'!$A$2:$D$1000,3,0)</f>
        <v>#N/A</v>
      </c>
      <c r="BS404" t="e">
        <f>VLOOKUP(BP404,'Info client'!$A$2:$D$1000,4,0)</f>
        <v>#N/A</v>
      </c>
      <c r="BU404" t="e">
        <f>VLOOKUP(Récap!BV404,'Création N° Lot'!$B$3:$B$18,2,0)</f>
        <v>#N/A</v>
      </c>
      <c r="BX404" t="str">
        <f t="shared" si="77"/>
        <v>44348</v>
      </c>
      <c r="BY404" s="7" t="e">
        <f>VLOOKUP(Récap!BX404,'Création N° Lot'!$D$3:$F$18,3,0)</f>
        <v>#N/A</v>
      </c>
      <c r="BZ404" t="e">
        <f>CONCATENATE(BV404,MONTH(VLOOKUP(Récap!BX404,'Création N° Lot'!$D$3:$E$18,2,0)),RIGHT(YEAR(VLOOKUP(Récap!BX404,'Création N° Lot'!$D$3:$E$18,2,0)),2)," - ",DAY(BY404),"/",MONTH(BY404),"/",YEAR(BY404))</f>
        <v>#N/A</v>
      </c>
      <c r="CC404" s="6"/>
      <c r="CD404" t="e">
        <f>VLOOKUP(CC404,'Info client'!$A$2:$D$1000,2,0)</f>
        <v>#N/A</v>
      </c>
      <c r="CE404" t="e">
        <f>VLOOKUP(CC404,'Info client'!$A$2:$D$1000,3,0)</f>
        <v>#N/A</v>
      </c>
      <c r="CF404" t="e">
        <f>VLOOKUP(CC404,'Info client'!$A$2:$D$1000,4,0)</f>
        <v>#N/A</v>
      </c>
      <c r="CH404" t="e">
        <f>VLOOKUP(Récap!CI404,'Création N° Lot'!$B$3:$B$18,2,0)</f>
        <v>#N/A</v>
      </c>
      <c r="CK404" t="str">
        <f t="shared" si="78"/>
        <v>44378</v>
      </c>
      <c r="CL404" s="7" t="e">
        <f>VLOOKUP(Récap!CK404,'Création N° Lot'!$D$3:$F$18,3,0)</f>
        <v>#N/A</v>
      </c>
      <c r="CM404" t="e">
        <f>CONCATENATE(CI404,MONTH(VLOOKUP(Récap!CK404,'Création N° Lot'!$D$3:$E$18,2,0)),RIGHT(YEAR(VLOOKUP(Récap!CK404,'Création N° Lot'!$D$3:$E$18,2,0)),2)," - ",DAY(CL404),"/",MONTH(CL404),"/",YEAR(CL404))</f>
        <v>#N/A</v>
      </c>
      <c r="CP404" s="6"/>
      <c r="CQ404" t="e">
        <f>VLOOKUP(CP404,'Info client'!$A$2:$D$1000,2,0)</f>
        <v>#N/A</v>
      </c>
      <c r="CR404" t="e">
        <f>VLOOKUP(CP404,'Info client'!$A$2:$D$1000,3,0)</f>
        <v>#N/A</v>
      </c>
      <c r="CS404" t="e">
        <f>VLOOKUP(CP404,'Info client'!$A$2:$D$1000,4,0)</f>
        <v>#N/A</v>
      </c>
      <c r="CU404" t="e">
        <f>VLOOKUP(Récap!CV404,'Création N° Lot'!$B$3:$B$18,2,0)</f>
        <v>#N/A</v>
      </c>
      <c r="CX404" t="str">
        <f t="shared" si="79"/>
        <v>Aout 2021</v>
      </c>
      <c r="CY404" s="7" t="e">
        <f>VLOOKUP(Récap!CX404,'Création N° Lot'!$D$3:$F$18,3,0)</f>
        <v>#N/A</v>
      </c>
      <c r="CZ404" t="e">
        <f>CONCATENATE(CV404,MONTH(VLOOKUP(Récap!CX404,'Création N° Lot'!$D$3:$E$18,2,0)),RIGHT(YEAR(VLOOKUP(Récap!CX404,'Création N° Lot'!$D$3:$E$18,2,0)),2)," - ",DAY(CY404),"/",MONTH(CY404),"/",YEAR(CY404))</f>
        <v>#N/A</v>
      </c>
      <c r="DC404" s="6"/>
      <c r="DD404" t="e">
        <f>VLOOKUP(DC404,'Info client'!$A$2:$D$1000,2,0)</f>
        <v>#N/A</v>
      </c>
      <c r="DE404" t="e">
        <f>VLOOKUP(DC404,'Info client'!$A$2:$D$1000,3,0)</f>
        <v>#N/A</v>
      </c>
      <c r="DF404" t="e">
        <f>VLOOKUP(DC404,'Info client'!$A$2:$D$1000,4,0)</f>
        <v>#N/A</v>
      </c>
      <c r="DH404" t="e">
        <f>VLOOKUP(Récap!DI404,'Création N° Lot'!$B$3:$B$18,2,0)</f>
        <v>#N/A</v>
      </c>
      <c r="DK404" t="str">
        <f t="shared" si="80"/>
        <v>44440</v>
      </c>
      <c r="DL404" s="7" t="e">
        <f>VLOOKUP(Récap!DK404,'Création N° Lot'!$D$3:$F$18,3,0)</f>
        <v>#N/A</v>
      </c>
      <c r="DM404" t="e">
        <f>CONCATENATE(DI404,MONTH(VLOOKUP(Récap!DK404,'Création N° Lot'!$D$3:$E$18,2,0)),RIGHT(YEAR(VLOOKUP(Récap!DK404,'Création N° Lot'!$D$3:$E$18,2,0)),2)," - ",DAY(DL404),"/",MONTH(DL404),"/",YEAR(DL404))</f>
        <v>#N/A</v>
      </c>
      <c r="DP404" s="6"/>
      <c r="DQ404" t="e">
        <f>VLOOKUP(DP404,'Info client'!$A$2:$D$1000,2,0)</f>
        <v>#N/A</v>
      </c>
      <c r="DR404" t="e">
        <f>VLOOKUP(DP404,'Info client'!$A$2:$D$1000,3,0)</f>
        <v>#N/A</v>
      </c>
      <c r="DS404" t="e">
        <f>VLOOKUP(DP404,'Info client'!$A$2:$D$1000,4,0)</f>
        <v>#N/A</v>
      </c>
      <c r="DU404" t="e">
        <f>VLOOKUP(Récap!DV404,'Création N° Lot'!$B$3:$B$18,2,0)</f>
        <v>#N/A</v>
      </c>
      <c r="DX404" t="str">
        <f t="shared" si="81"/>
        <v>44470</v>
      </c>
      <c r="DY404" s="7" t="e">
        <f>VLOOKUP(Récap!DX404,'Création N° Lot'!$D$3:$F$18,3,0)</f>
        <v>#N/A</v>
      </c>
      <c r="DZ404" t="e">
        <f>CONCATENATE(DV404,MONTH(VLOOKUP(Récap!DX404,'Création N° Lot'!$D$3:$E$18,2,0)),RIGHT(YEAR(VLOOKUP(Récap!DX404,'Création N° Lot'!$D$3:$E$18,2,0)),2)," - ",DAY(DY404),"/",MONTH(DY404),"/",YEAR(DY404))</f>
        <v>#N/A</v>
      </c>
      <c r="EC404" s="6"/>
      <c r="ED404" t="e">
        <f>VLOOKUP(EC404,'Info client'!$A$2:$D$1000,2,0)</f>
        <v>#N/A</v>
      </c>
      <c r="EE404" t="e">
        <f>VLOOKUP(EC404,'Info client'!$A$2:$D$1000,3,0)</f>
        <v>#N/A</v>
      </c>
      <c r="EF404" t="e">
        <f>VLOOKUP(EC404,'Info client'!$A$2:$D$1000,4,0)</f>
        <v>#N/A</v>
      </c>
      <c r="EH404" t="e">
        <f>VLOOKUP(Récap!EI404,'Création N° Lot'!$B$3:$B$18,2,0)</f>
        <v>#N/A</v>
      </c>
      <c r="EK404" t="str">
        <f t="shared" si="82"/>
        <v>44501</v>
      </c>
      <c r="EL404" s="7" t="e">
        <f>VLOOKUP(Récap!EK404,'Création N° Lot'!$D$3:$F$18,3,0)</f>
        <v>#N/A</v>
      </c>
      <c r="EM404" t="e">
        <f>CONCATENATE(EI404,MONTH(VLOOKUP(Récap!EK404,'Création N° Lot'!$D$3:$E$18,2,0)),RIGHT(YEAR(VLOOKUP(Récap!EK404,'Création N° Lot'!$D$3:$E$18,2,0)),2)," - ",DAY(EL404),"/",MONTH(EL404),"/",YEAR(EL404))</f>
        <v>#N/A</v>
      </c>
      <c r="EP404" s="6"/>
      <c r="EQ404" t="e">
        <f>VLOOKUP(EP404,'Info client'!$A$2:$D$1000,2,0)</f>
        <v>#N/A</v>
      </c>
      <c r="ER404" t="e">
        <f>VLOOKUP(EP404,'Info client'!$A$2:$D$1000,3,0)</f>
        <v>#N/A</v>
      </c>
      <c r="ES404" t="e">
        <f>VLOOKUP(EP404,'Info client'!$A$2:$D$1000,4,0)</f>
        <v>#N/A</v>
      </c>
      <c r="EU404" t="e">
        <f>VLOOKUP(Récap!EV404,'Création N° Lot'!$B$3:$B$18,2,0)</f>
        <v>#N/A</v>
      </c>
      <c r="EX404" t="str">
        <f t="shared" si="83"/>
        <v>44531</v>
      </c>
      <c r="EY404" s="7" t="e">
        <f>VLOOKUP(Récap!EX404,'Création N° Lot'!$D$3:$F$18,3,0)</f>
        <v>#N/A</v>
      </c>
      <c r="EZ404" t="e">
        <f>CONCATENATE(EV404,MONTH(VLOOKUP(Récap!EX404,'Création N° Lot'!$D$3:$E$18,2,0)),RIGHT(YEAR(VLOOKUP(Récap!EX404,'Création N° Lot'!$D$3:$E$18,2,0)),2)," - ",DAY(EY404),"/",MONTH(EY404),"/",YEAR(EY404))</f>
        <v>#N/A</v>
      </c>
    </row>
    <row r="405" spans="2:156" x14ac:dyDescent="0.25">
      <c r="B405" t="e">
        <f>VLOOKUP($A405,'Info client'!$A$2:$D$1000,2,0)</f>
        <v>#N/A</v>
      </c>
      <c r="C405" t="e">
        <f>VLOOKUP($A405,'Info client'!$A$2:$D$1000,3,0)</f>
        <v>#N/A</v>
      </c>
      <c r="D405" t="e">
        <f>VLOOKUP($A405,'Info client'!$A$2:$D$1000,4,0)</f>
        <v>#N/A</v>
      </c>
      <c r="F405" t="e">
        <f>VLOOKUP(Récap!G405,'Création N° Lot'!B317:B417,2,0)</f>
        <v>#N/A</v>
      </c>
      <c r="I405" t="str">
        <f t="shared" si="72"/>
        <v>44197</v>
      </c>
      <c r="J405" s="7" t="e">
        <f>VLOOKUP(Récap!I405,'Création N° Lot'!$D$3:$F$18,3,0)</f>
        <v>#N/A</v>
      </c>
      <c r="K405" t="e">
        <f>CONCATENATE(G405,MONTH(VLOOKUP(Récap!I405,'Création N° Lot'!$D$3:$E$18,2,0)),RIGHT(YEAR(VLOOKUP(Récap!I405,'Création N° Lot'!$D$3:$E$18,2,0)),2)," - ",DAY(J405),"/",MONTH(J405),"/",YEAR(J405))</f>
        <v>#N/A</v>
      </c>
      <c r="O405" t="e">
        <f>VLOOKUP(N405,'Info client'!$A$2:$D$1000,2,0)</f>
        <v>#N/A</v>
      </c>
      <c r="P405" t="e">
        <f>VLOOKUP($A405,'Info client'!$A$2:$D$1000,3,0)</f>
        <v>#N/A</v>
      </c>
      <c r="Q405" t="e">
        <f>VLOOKUP($A405,'Info client'!$A$2:$D$1000,4,0)</f>
        <v>#N/A</v>
      </c>
      <c r="S405" t="e">
        <f>VLOOKUP(Récap!G405,'Création N° Lot'!$B$3:$B$18,2,0)</f>
        <v>#N/A</v>
      </c>
      <c r="V405" t="str">
        <f t="shared" si="73"/>
        <v>44228</v>
      </c>
      <c r="W405" s="7" t="e">
        <f>VLOOKUP(Récap!V405,'Création N° Lot'!$D$3:$F$18,3,0)</f>
        <v>#N/A</v>
      </c>
      <c r="X405" t="e">
        <f>CONCATENATE(T405,MONTH(VLOOKUP(Récap!V405,'Création N° Lot'!$D$3:$E$18,2,0)),RIGHT(YEAR(VLOOKUP(Récap!V405,'Création N° Lot'!$D$3:$E$18,2,0)),2)," - ",DAY(W405),"/",MONTH(W405),"/",YEAR(W405))</f>
        <v>#N/A</v>
      </c>
      <c r="AA405" s="6"/>
      <c r="AB405" t="e">
        <f>VLOOKUP(AA405,'Info client'!$A$2:$D$1000,2,0)</f>
        <v>#N/A</v>
      </c>
      <c r="AC405" t="e">
        <f>VLOOKUP(AA405,'Info client'!$A$2:$D$1000,3,0)</f>
        <v>#N/A</v>
      </c>
      <c r="AD405" t="e">
        <f>VLOOKUP(AA405,'Info client'!$A$2:$D$1000,4,0)</f>
        <v>#N/A</v>
      </c>
      <c r="AF405" t="e">
        <f>VLOOKUP(Récap!AG405,'Création N° Lot'!$B$3:$B$18,2,0)</f>
        <v>#N/A</v>
      </c>
      <c r="AI405" t="str">
        <f t="shared" si="74"/>
        <v>44256</v>
      </c>
      <c r="AJ405" s="7" t="e">
        <f>VLOOKUP(Récap!AI405,'Création N° Lot'!$D$3:$F$18,3,0)</f>
        <v>#N/A</v>
      </c>
      <c r="AK405" t="e">
        <f>CONCATENATE(AG405,MONTH(VLOOKUP(Récap!AI405,'Création N° Lot'!$D$3:$E$18,2,0)),RIGHT(YEAR(VLOOKUP(Récap!AI405,'Création N° Lot'!$D$3:$E$18,2,0)),2)," - ",DAY(AJ405),"/",MONTH(AJ405),"/",YEAR(AJ405))</f>
        <v>#N/A</v>
      </c>
      <c r="AP405" s="6"/>
      <c r="AQ405" t="e">
        <f>VLOOKUP(AP405,'Info client'!$A$2:$D$1000,2,0)</f>
        <v>#N/A</v>
      </c>
      <c r="AR405" t="e">
        <f>VLOOKUP(AP405,'Info client'!$A$2:$D$1000,3,0)</f>
        <v>#N/A</v>
      </c>
      <c r="AS405" t="e">
        <f>VLOOKUP(AP405,'Info client'!$A$2:$D$1000,4,0)</f>
        <v>#N/A</v>
      </c>
      <c r="AU405" t="e">
        <f>VLOOKUP(Récap!AV405,'Création N° Lot'!$B$3:$B$18,2,0)</f>
        <v>#N/A</v>
      </c>
      <c r="AX405" t="str">
        <f t="shared" si="75"/>
        <v>44287</v>
      </c>
      <c r="AY405" s="7" t="e">
        <f>VLOOKUP(Récap!AX405,'Création N° Lot'!$D$3:$F$18,3,0)</f>
        <v>#N/A</v>
      </c>
      <c r="AZ405" t="e">
        <f>CONCATENATE(AV405,MONTH(VLOOKUP(Récap!AX405,'Création N° Lot'!$D$3:$E$18,2,0)),RIGHT(YEAR(VLOOKUP(Récap!AX405,'Création N° Lot'!$D$3:$E$18,2,0)),2)," - ",DAY(AY405),"/",MONTH(AY405),"/",YEAR(AY405))</f>
        <v>#N/A</v>
      </c>
      <c r="BC405" s="6"/>
      <c r="BD405" t="e">
        <f>VLOOKUP(BC405,'Info client'!$A$2:$D$1000,2,0)</f>
        <v>#N/A</v>
      </c>
      <c r="BE405" t="e">
        <f>VLOOKUP(BC405,'Info client'!$A$2:$D$1000,3,0)</f>
        <v>#N/A</v>
      </c>
      <c r="BF405" t="e">
        <f>VLOOKUP(BC405,'Info client'!$A$2:$D$1000,4,0)</f>
        <v>#N/A</v>
      </c>
      <c r="BH405" t="e">
        <f>VLOOKUP(Récap!BI405,'Création N° Lot'!$B$3:$B$18,2,0)</f>
        <v>#N/A</v>
      </c>
      <c r="BK405" t="str">
        <f t="shared" si="76"/>
        <v>44317</v>
      </c>
      <c r="BL405" s="7" t="e">
        <f>VLOOKUP(Récap!BK405,'Création N° Lot'!$D$3:$F$18,3,0)</f>
        <v>#N/A</v>
      </c>
      <c r="BM405" t="e">
        <f>CONCATENATE(BI405,MONTH(VLOOKUP(Récap!BK405,'Création N° Lot'!$D$3:$E$18,2,0)),RIGHT(YEAR(VLOOKUP(Récap!BK405,'Création N° Lot'!$D$3:$E$18,2,0)),2)," - ",DAY(BL405),"/",MONTH(BL405),"/",YEAR(BL405))</f>
        <v>#N/A</v>
      </c>
      <c r="BP405" s="6"/>
      <c r="BQ405" t="e">
        <f>VLOOKUP(BP405,'Info client'!$A$2:$D$1000,2,0)</f>
        <v>#N/A</v>
      </c>
      <c r="BR405" t="e">
        <f>VLOOKUP(BP405,'Info client'!$A$2:$D$1000,3,0)</f>
        <v>#N/A</v>
      </c>
      <c r="BS405" t="e">
        <f>VLOOKUP(BP405,'Info client'!$A$2:$D$1000,4,0)</f>
        <v>#N/A</v>
      </c>
      <c r="BU405" t="e">
        <f>VLOOKUP(Récap!BV405,'Création N° Lot'!$B$3:$B$18,2,0)</f>
        <v>#N/A</v>
      </c>
      <c r="BX405" t="str">
        <f t="shared" si="77"/>
        <v>44348</v>
      </c>
      <c r="BY405" s="7" t="e">
        <f>VLOOKUP(Récap!BX405,'Création N° Lot'!$D$3:$F$18,3,0)</f>
        <v>#N/A</v>
      </c>
      <c r="BZ405" t="e">
        <f>CONCATENATE(BV405,MONTH(VLOOKUP(Récap!BX405,'Création N° Lot'!$D$3:$E$18,2,0)),RIGHT(YEAR(VLOOKUP(Récap!BX405,'Création N° Lot'!$D$3:$E$18,2,0)),2)," - ",DAY(BY405),"/",MONTH(BY405),"/",YEAR(BY405))</f>
        <v>#N/A</v>
      </c>
      <c r="CC405" s="6"/>
      <c r="CD405" t="e">
        <f>VLOOKUP(CC405,'Info client'!$A$2:$D$1000,2,0)</f>
        <v>#N/A</v>
      </c>
      <c r="CE405" t="e">
        <f>VLOOKUP(CC405,'Info client'!$A$2:$D$1000,3,0)</f>
        <v>#N/A</v>
      </c>
      <c r="CF405" t="e">
        <f>VLOOKUP(CC405,'Info client'!$A$2:$D$1000,4,0)</f>
        <v>#N/A</v>
      </c>
      <c r="CH405" t="e">
        <f>VLOOKUP(Récap!CI405,'Création N° Lot'!$B$3:$B$18,2,0)</f>
        <v>#N/A</v>
      </c>
      <c r="CK405" t="str">
        <f t="shared" si="78"/>
        <v>44378</v>
      </c>
      <c r="CL405" s="7" t="e">
        <f>VLOOKUP(Récap!CK405,'Création N° Lot'!$D$3:$F$18,3,0)</f>
        <v>#N/A</v>
      </c>
      <c r="CM405" t="e">
        <f>CONCATENATE(CI405,MONTH(VLOOKUP(Récap!CK405,'Création N° Lot'!$D$3:$E$18,2,0)),RIGHT(YEAR(VLOOKUP(Récap!CK405,'Création N° Lot'!$D$3:$E$18,2,0)),2)," - ",DAY(CL405),"/",MONTH(CL405),"/",YEAR(CL405))</f>
        <v>#N/A</v>
      </c>
      <c r="CP405" s="6"/>
      <c r="CQ405" t="e">
        <f>VLOOKUP(CP405,'Info client'!$A$2:$D$1000,2,0)</f>
        <v>#N/A</v>
      </c>
      <c r="CR405" t="e">
        <f>VLOOKUP(CP405,'Info client'!$A$2:$D$1000,3,0)</f>
        <v>#N/A</v>
      </c>
      <c r="CS405" t="e">
        <f>VLOOKUP(CP405,'Info client'!$A$2:$D$1000,4,0)</f>
        <v>#N/A</v>
      </c>
      <c r="CU405" t="e">
        <f>VLOOKUP(Récap!CV405,'Création N° Lot'!$B$3:$B$18,2,0)</f>
        <v>#N/A</v>
      </c>
      <c r="CX405" t="str">
        <f t="shared" si="79"/>
        <v>Aout 2021</v>
      </c>
      <c r="CY405" s="7" t="e">
        <f>VLOOKUP(Récap!CX405,'Création N° Lot'!$D$3:$F$18,3,0)</f>
        <v>#N/A</v>
      </c>
      <c r="CZ405" t="e">
        <f>CONCATENATE(CV405,MONTH(VLOOKUP(Récap!CX405,'Création N° Lot'!$D$3:$E$18,2,0)),RIGHT(YEAR(VLOOKUP(Récap!CX405,'Création N° Lot'!$D$3:$E$18,2,0)),2)," - ",DAY(CY405),"/",MONTH(CY405),"/",YEAR(CY405))</f>
        <v>#N/A</v>
      </c>
      <c r="DC405" s="6"/>
      <c r="DD405" t="e">
        <f>VLOOKUP(DC405,'Info client'!$A$2:$D$1000,2,0)</f>
        <v>#N/A</v>
      </c>
      <c r="DE405" t="e">
        <f>VLOOKUP(DC405,'Info client'!$A$2:$D$1000,3,0)</f>
        <v>#N/A</v>
      </c>
      <c r="DF405" t="e">
        <f>VLOOKUP(DC405,'Info client'!$A$2:$D$1000,4,0)</f>
        <v>#N/A</v>
      </c>
      <c r="DH405" t="e">
        <f>VLOOKUP(Récap!DI405,'Création N° Lot'!$B$3:$B$18,2,0)</f>
        <v>#N/A</v>
      </c>
      <c r="DK405" t="str">
        <f t="shared" si="80"/>
        <v>44440</v>
      </c>
      <c r="DL405" s="7" t="e">
        <f>VLOOKUP(Récap!DK405,'Création N° Lot'!$D$3:$F$18,3,0)</f>
        <v>#N/A</v>
      </c>
      <c r="DM405" t="e">
        <f>CONCATENATE(DI405,MONTH(VLOOKUP(Récap!DK405,'Création N° Lot'!$D$3:$E$18,2,0)),RIGHT(YEAR(VLOOKUP(Récap!DK405,'Création N° Lot'!$D$3:$E$18,2,0)),2)," - ",DAY(DL405),"/",MONTH(DL405),"/",YEAR(DL405))</f>
        <v>#N/A</v>
      </c>
      <c r="DP405" s="6"/>
      <c r="DQ405" t="e">
        <f>VLOOKUP(DP405,'Info client'!$A$2:$D$1000,2,0)</f>
        <v>#N/A</v>
      </c>
      <c r="DR405" t="e">
        <f>VLOOKUP(DP405,'Info client'!$A$2:$D$1000,3,0)</f>
        <v>#N/A</v>
      </c>
      <c r="DS405" t="e">
        <f>VLOOKUP(DP405,'Info client'!$A$2:$D$1000,4,0)</f>
        <v>#N/A</v>
      </c>
      <c r="DU405" t="e">
        <f>VLOOKUP(Récap!DV405,'Création N° Lot'!$B$3:$B$18,2,0)</f>
        <v>#N/A</v>
      </c>
      <c r="DX405" t="str">
        <f t="shared" si="81"/>
        <v>44470</v>
      </c>
      <c r="DY405" s="7" t="e">
        <f>VLOOKUP(Récap!DX405,'Création N° Lot'!$D$3:$F$18,3,0)</f>
        <v>#N/A</v>
      </c>
      <c r="DZ405" t="e">
        <f>CONCATENATE(DV405,MONTH(VLOOKUP(Récap!DX405,'Création N° Lot'!$D$3:$E$18,2,0)),RIGHT(YEAR(VLOOKUP(Récap!DX405,'Création N° Lot'!$D$3:$E$18,2,0)),2)," - ",DAY(DY405),"/",MONTH(DY405),"/",YEAR(DY405))</f>
        <v>#N/A</v>
      </c>
      <c r="EC405" s="6"/>
      <c r="ED405" t="e">
        <f>VLOOKUP(EC405,'Info client'!$A$2:$D$1000,2,0)</f>
        <v>#N/A</v>
      </c>
      <c r="EE405" t="e">
        <f>VLOOKUP(EC405,'Info client'!$A$2:$D$1000,3,0)</f>
        <v>#N/A</v>
      </c>
      <c r="EF405" t="e">
        <f>VLOOKUP(EC405,'Info client'!$A$2:$D$1000,4,0)</f>
        <v>#N/A</v>
      </c>
      <c r="EH405" t="e">
        <f>VLOOKUP(Récap!EI405,'Création N° Lot'!$B$3:$B$18,2,0)</f>
        <v>#N/A</v>
      </c>
      <c r="EK405" t="str">
        <f t="shared" si="82"/>
        <v>44501</v>
      </c>
      <c r="EL405" s="7" t="e">
        <f>VLOOKUP(Récap!EK405,'Création N° Lot'!$D$3:$F$18,3,0)</f>
        <v>#N/A</v>
      </c>
      <c r="EM405" t="e">
        <f>CONCATENATE(EI405,MONTH(VLOOKUP(Récap!EK405,'Création N° Lot'!$D$3:$E$18,2,0)),RIGHT(YEAR(VLOOKUP(Récap!EK405,'Création N° Lot'!$D$3:$E$18,2,0)),2)," - ",DAY(EL405),"/",MONTH(EL405),"/",YEAR(EL405))</f>
        <v>#N/A</v>
      </c>
      <c r="EP405" s="6"/>
      <c r="EQ405" t="e">
        <f>VLOOKUP(EP405,'Info client'!$A$2:$D$1000,2,0)</f>
        <v>#N/A</v>
      </c>
      <c r="ER405" t="e">
        <f>VLOOKUP(EP405,'Info client'!$A$2:$D$1000,3,0)</f>
        <v>#N/A</v>
      </c>
      <c r="ES405" t="e">
        <f>VLOOKUP(EP405,'Info client'!$A$2:$D$1000,4,0)</f>
        <v>#N/A</v>
      </c>
      <c r="EU405" t="e">
        <f>VLOOKUP(Récap!EV405,'Création N° Lot'!$B$3:$B$18,2,0)</f>
        <v>#N/A</v>
      </c>
      <c r="EX405" t="str">
        <f t="shared" si="83"/>
        <v>44531</v>
      </c>
      <c r="EY405" s="7" t="e">
        <f>VLOOKUP(Récap!EX405,'Création N° Lot'!$D$3:$F$18,3,0)</f>
        <v>#N/A</v>
      </c>
      <c r="EZ405" t="e">
        <f>CONCATENATE(EV405,MONTH(VLOOKUP(Récap!EX405,'Création N° Lot'!$D$3:$E$18,2,0)),RIGHT(YEAR(VLOOKUP(Récap!EX405,'Création N° Lot'!$D$3:$E$18,2,0)),2)," - ",DAY(EY405),"/",MONTH(EY405),"/",YEAR(EY405))</f>
        <v>#N/A</v>
      </c>
    </row>
    <row r="406" spans="2:156" x14ac:dyDescent="0.25">
      <c r="B406" t="e">
        <f>VLOOKUP($A406,'Info client'!$A$2:$D$1000,2,0)</f>
        <v>#N/A</v>
      </c>
      <c r="C406" t="e">
        <f>VLOOKUP($A406,'Info client'!$A$2:$D$1000,3,0)</f>
        <v>#N/A</v>
      </c>
      <c r="D406" t="e">
        <f>VLOOKUP($A406,'Info client'!$A$2:$D$1000,4,0)</f>
        <v>#N/A</v>
      </c>
      <c r="F406" t="e">
        <f>VLOOKUP(Récap!G406,'Création N° Lot'!B318:B418,2,0)</f>
        <v>#N/A</v>
      </c>
      <c r="I406" t="str">
        <f t="shared" si="72"/>
        <v>44197</v>
      </c>
      <c r="J406" s="7" t="e">
        <f>VLOOKUP(Récap!I406,'Création N° Lot'!$D$3:$F$18,3,0)</f>
        <v>#N/A</v>
      </c>
      <c r="K406" t="e">
        <f>CONCATENATE(G406,MONTH(VLOOKUP(Récap!I406,'Création N° Lot'!$D$3:$E$18,2,0)),RIGHT(YEAR(VLOOKUP(Récap!I406,'Création N° Lot'!$D$3:$E$18,2,0)),2)," - ",DAY(J406),"/",MONTH(J406),"/",YEAR(J406))</f>
        <v>#N/A</v>
      </c>
      <c r="O406" t="e">
        <f>VLOOKUP(N406,'Info client'!$A$2:$D$1000,2,0)</f>
        <v>#N/A</v>
      </c>
      <c r="P406" t="e">
        <f>VLOOKUP($A406,'Info client'!$A$2:$D$1000,3,0)</f>
        <v>#N/A</v>
      </c>
      <c r="Q406" t="e">
        <f>VLOOKUP($A406,'Info client'!$A$2:$D$1000,4,0)</f>
        <v>#N/A</v>
      </c>
      <c r="S406" t="e">
        <f>VLOOKUP(Récap!G406,'Création N° Lot'!$B$3:$B$18,2,0)</f>
        <v>#N/A</v>
      </c>
      <c r="V406" t="str">
        <f t="shared" si="73"/>
        <v>44228</v>
      </c>
      <c r="W406" s="7" t="e">
        <f>VLOOKUP(Récap!V406,'Création N° Lot'!$D$3:$F$18,3,0)</f>
        <v>#N/A</v>
      </c>
      <c r="X406" t="e">
        <f>CONCATENATE(T406,MONTH(VLOOKUP(Récap!V406,'Création N° Lot'!$D$3:$E$18,2,0)),RIGHT(YEAR(VLOOKUP(Récap!V406,'Création N° Lot'!$D$3:$E$18,2,0)),2)," - ",DAY(W406),"/",MONTH(W406),"/",YEAR(W406))</f>
        <v>#N/A</v>
      </c>
      <c r="AA406" s="6"/>
      <c r="AB406" t="e">
        <f>VLOOKUP(AA406,'Info client'!$A$2:$D$1000,2,0)</f>
        <v>#N/A</v>
      </c>
      <c r="AC406" t="e">
        <f>VLOOKUP(AA406,'Info client'!$A$2:$D$1000,3,0)</f>
        <v>#N/A</v>
      </c>
      <c r="AD406" t="e">
        <f>VLOOKUP(AA406,'Info client'!$A$2:$D$1000,4,0)</f>
        <v>#N/A</v>
      </c>
      <c r="AF406" t="e">
        <f>VLOOKUP(Récap!AG406,'Création N° Lot'!$B$3:$B$18,2,0)</f>
        <v>#N/A</v>
      </c>
      <c r="AI406" t="str">
        <f t="shared" si="74"/>
        <v>44256</v>
      </c>
      <c r="AJ406" s="7" t="e">
        <f>VLOOKUP(Récap!AI406,'Création N° Lot'!$D$3:$F$18,3,0)</f>
        <v>#N/A</v>
      </c>
      <c r="AK406" t="e">
        <f>CONCATENATE(AG406,MONTH(VLOOKUP(Récap!AI406,'Création N° Lot'!$D$3:$E$18,2,0)),RIGHT(YEAR(VLOOKUP(Récap!AI406,'Création N° Lot'!$D$3:$E$18,2,0)),2)," - ",DAY(AJ406),"/",MONTH(AJ406),"/",YEAR(AJ406))</f>
        <v>#N/A</v>
      </c>
      <c r="AP406" s="6"/>
      <c r="AQ406" t="e">
        <f>VLOOKUP(AP406,'Info client'!$A$2:$D$1000,2,0)</f>
        <v>#N/A</v>
      </c>
      <c r="AR406" t="e">
        <f>VLOOKUP(AP406,'Info client'!$A$2:$D$1000,3,0)</f>
        <v>#N/A</v>
      </c>
      <c r="AS406" t="e">
        <f>VLOOKUP(AP406,'Info client'!$A$2:$D$1000,4,0)</f>
        <v>#N/A</v>
      </c>
      <c r="AU406" t="e">
        <f>VLOOKUP(Récap!AV406,'Création N° Lot'!$B$3:$B$18,2,0)</f>
        <v>#N/A</v>
      </c>
      <c r="AX406" t="str">
        <f t="shared" si="75"/>
        <v>44287</v>
      </c>
      <c r="AY406" s="7" t="e">
        <f>VLOOKUP(Récap!AX406,'Création N° Lot'!$D$3:$F$18,3,0)</f>
        <v>#N/A</v>
      </c>
      <c r="AZ406" t="e">
        <f>CONCATENATE(AV406,MONTH(VLOOKUP(Récap!AX406,'Création N° Lot'!$D$3:$E$18,2,0)),RIGHT(YEAR(VLOOKUP(Récap!AX406,'Création N° Lot'!$D$3:$E$18,2,0)),2)," - ",DAY(AY406),"/",MONTH(AY406),"/",YEAR(AY406))</f>
        <v>#N/A</v>
      </c>
      <c r="BC406" s="6"/>
      <c r="BD406" t="e">
        <f>VLOOKUP(BC406,'Info client'!$A$2:$D$1000,2,0)</f>
        <v>#N/A</v>
      </c>
      <c r="BE406" t="e">
        <f>VLOOKUP(BC406,'Info client'!$A$2:$D$1000,3,0)</f>
        <v>#N/A</v>
      </c>
      <c r="BF406" t="e">
        <f>VLOOKUP(BC406,'Info client'!$A$2:$D$1000,4,0)</f>
        <v>#N/A</v>
      </c>
      <c r="BH406" t="e">
        <f>VLOOKUP(Récap!BI406,'Création N° Lot'!$B$3:$B$18,2,0)</f>
        <v>#N/A</v>
      </c>
      <c r="BK406" t="str">
        <f t="shared" si="76"/>
        <v>44317</v>
      </c>
      <c r="BL406" s="7" t="e">
        <f>VLOOKUP(Récap!BK406,'Création N° Lot'!$D$3:$F$18,3,0)</f>
        <v>#N/A</v>
      </c>
      <c r="BM406" t="e">
        <f>CONCATENATE(BI406,MONTH(VLOOKUP(Récap!BK406,'Création N° Lot'!$D$3:$E$18,2,0)),RIGHT(YEAR(VLOOKUP(Récap!BK406,'Création N° Lot'!$D$3:$E$18,2,0)),2)," - ",DAY(BL406),"/",MONTH(BL406),"/",YEAR(BL406))</f>
        <v>#N/A</v>
      </c>
      <c r="BP406" s="6"/>
      <c r="BQ406" t="e">
        <f>VLOOKUP(BP406,'Info client'!$A$2:$D$1000,2,0)</f>
        <v>#N/A</v>
      </c>
      <c r="BR406" t="e">
        <f>VLOOKUP(BP406,'Info client'!$A$2:$D$1000,3,0)</f>
        <v>#N/A</v>
      </c>
      <c r="BS406" t="e">
        <f>VLOOKUP(BP406,'Info client'!$A$2:$D$1000,4,0)</f>
        <v>#N/A</v>
      </c>
      <c r="BU406" t="e">
        <f>VLOOKUP(Récap!BV406,'Création N° Lot'!$B$3:$B$18,2,0)</f>
        <v>#N/A</v>
      </c>
      <c r="BX406" t="str">
        <f t="shared" si="77"/>
        <v>44348</v>
      </c>
      <c r="BY406" s="7" t="e">
        <f>VLOOKUP(Récap!BX406,'Création N° Lot'!$D$3:$F$18,3,0)</f>
        <v>#N/A</v>
      </c>
      <c r="BZ406" t="e">
        <f>CONCATENATE(BV406,MONTH(VLOOKUP(Récap!BX406,'Création N° Lot'!$D$3:$E$18,2,0)),RIGHT(YEAR(VLOOKUP(Récap!BX406,'Création N° Lot'!$D$3:$E$18,2,0)),2)," - ",DAY(BY406),"/",MONTH(BY406),"/",YEAR(BY406))</f>
        <v>#N/A</v>
      </c>
      <c r="CC406" s="6"/>
      <c r="CD406" t="e">
        <f>VLOOKUP(CC406,'Info client'!$A$2:$D$1000,2,0)</f>
        <v>#N/A</v>
      </c>
      <c r="CE406" t="e">
        <f>VLOOKUP(CC406,'Info client'!$A$2:$D$1000,3,0)</f>
        <v>#N/A</v>
      </c>
      <c r="CF406" t="e">
        <f>VLOOKUP(CC406,'Info client'!$A$2:$D$1000,4,0)</f>
        <v>#N/A</v>
      </c>
      <c r="CH406" t="e">
        <f>VLOOKUP(Récap!CI406,'Création N° Lot'!$B$3:$B$18,2,0)</f>
        <v>#N/A</v>
      </c>
      <c r="CK406" t="str">
        <f t="shared" si="78"/>
        <v>44378</v>
      </c>
      <c r="CL406" s="7" t="e">
        <f>VLOOKUP(Récap!CK406,'Création N° Lot'!$D$3:$F$18,3,0)</f>
        <v>#N/A</v>
      </c>
      <c r="CM406" t="e">
        <f>CONCATENATE(CI406,MONTH(VLOOKUP(Récap!CK406,'Création N° Lot'!$D$3:$E$18,2,0)),RIGHT(YEAR(VLOOKUP(Récap!CK406,'Création N° Lot'!$D$3:$E$18,2,0)),2)," - ",DAY(CL406),"/",MONTH(CL406),"/",YEAR(CL406))</f>
        <v>#N/A</v>
      </c>
      <c r="CP406" s="6"/>
      <c r="CQ406" t="e">
        <f>VLOOKUP(CP406,'Info client'!$A$2:$D$1000,2,0)</f>
        <v>#N/A</v>
      </c>
      <c r="CR406" t="e">
        <f>VLOOKUP(CP406,'Info client'!$A$2:$D$1000,3,0)</f>
        <v>#N/A</v>
      </c>
      <c r="CS406" t="e">
        <f>VLOOKUP(CP406,'Info client'!$A$2:$D$1000,4,0)</f>
        <v>#N/A</v>
      </c>
      <c r="CU406" t="e">
        <f>VLOOKUP(Récap!CV406,'Création N° Lot'!$B$3:$B$18,2,0)</f>
        <v>#N/A</v>
      </c>
      <c r="CX406" t="str">
        <f t="shared" si="79"/>
        <v>Aout 2021</v>
      </c>
      <c r="CY406" s="7" t="e">
        <f>VLOOKUP(Récap!CX406,'Création N° Lot'!$D$3:$F$18,3,0)</f>
        <v>#N/A</v>
      </c>
      <c r="CZ406" t="e">
        <f>CONCATENATE(CV406,MONTH(VLOOKUP(Récap!CX406,'Création N° Lot'!$D$3:$E$18,2,0)),RIGHT(YEAR(VLOOKUP(Récap!CX406,'Création N° Lot'!$D$3:$E$18,2,0)),2)," - ",DAY(CY406),"/",MONTH(CY406),"/",YEAR(CY406))</f>
        <v>#N/A</v>
      </c>
      <c r="DC406" s="6"/>
      <c r="DD406" t="e">
        <f>VLOOKUP(DC406,'Info client'!$A$2:$D$1000,2,0)</f>
        <v>#N/A</v>
      </c>
      <c r="DE406" t="e">
        <f>VLOOKUP(DC406,'Info client'!$A$2:$D$1000,3,0)</f>
        <v>#N/A</v>
      </c>
      <c r="DF406" t="e">
        <f>VLOOKUP(DC406,'Info client'!$A$2:$D$1000,4,0)</f>
        <v>#N/A</v>
      </c>
      <c r="DH406" t="e">
        <f>VLOOKUP(Récap!DI406,'Création N° Lot'!$B$3:$B$18,2,0)</f>
        <v>#N/A</v>
      </c>
      <c r="DK406" t="str">
        <f t="shared" si="80"/>
        <v>44440</v>
      </c>
      <c r="DL406" s="7" t="e">
        <f>VLOOKUP(Récap!DK406,'Création N° Lot'!$D$3:$F$18,3,0)</f>
        <v>#N/A</v>
      </c>
      <c r="DM406" t="e">
        <f>CONCATENATE(DI406,MONTH(VLOOKUP(Récap!DK406,'Création N° Lot'!$D$3:$E$18,2,0)),RIGHT(YEAR(VLOOKUP(Récap!DK406,'Création N° Lot'!$D$3:$E$18,2,0)),2)," - ",DAY(DL406),"/",MONTH(DL406),"/",YEAR(DL406))</f>
        <v>#N/A</v>
      </c>
      <c r="DP406" s="6"/>
      <c r="DQ406" t="e">
        <f>VLOOKUP(DP406,'Info client'!$A$2:$D$1000,2,0)</f>
        <v>#N/A</v>
      </c>
      <c r="DR406" t="e">
        <f>VLOOKUP(DP406,'Info client'!$A$2:$D$1000,3,0)</f>
        <v>#N/A</v>
      </c>
      <c r="DS406" t="e">
        <f>VLOOKUP(DP406,'Info client'!$A$2:$D$1000,4,0)</f>
        <v>#N/A</v>
      </c>
      <c r="DU406" t="e">
        <f>VLOOKUP(Récap!DV406,'Création N° Lot'!$B$3:$B$18,2,0)</f>
        <v>#N/A</v>
      </c>
      <c r="DX406" t="str">
        <f t="shared" si="81"/>
        <v>44470</v>
      </c>
      <c r="DY406" s="7" t="e">
        <f>VLOOKUP(Récap!DX406,'Création N° Lot'!$D$3:$F$18,3,0)</f>
        <v>#N/A</v>
      </c>
      <c r="DZ406" t="e">
        <f>CONCATENATE(DV406,MONTH(VLOOKUP(Récap!DX406,'Création N° Lot'!$D$3:$E$18,2,0)),RIGHT(YEAR(VLOOKUP(Récap!DX406,'Création N° Lot'!$D$3:$E$18,2,0)),2)," - ",DAY(DY406),"/",MONTH(DY406),"/",YEAR(DY406))</f>
        <v>#N/A</v>
      </c>
      <c r="EC406" s="6"/>
      <c r="ED406" t="e">
        <f>VLOOKUP(EC406,'Info client'!$A$2:$D$1000,2,0)</f>
        <v>#N/A</v>
      </c>
      <c r="EE406" t="e">
        <f>VLOOKUP(EC406,'Info client'!$A$2:$D$1000,3,0)</f>
        <v>#N/A</v>
      </c>
      <c r="EF406" t="e">
        <f>VLOOKUP(EC406,'Info client'!$A$2:$D$1000,4,0)</f>
        <v>#N/A</v>
      </c>
      <c r="EH406" t="e">
        <f>VLOOKUP(Récap!EI406,'Création N° Lot'!$B$3:$B$18,2,0)</f>
        <v>#N/A</v>
      </c>
      <c r="EK406" t="str">
        <f t="shared" si="82"/>
        <v>44501</v>
      </c>
      <c r="EL406" s="7" t="e">
        <f>VLOOKUP(Récap!EK406,'Création N° Lot'!$D$3:$F$18,3,0)</f>
        <v>#N/A</v>
      </c>
      <c r="EM406" t="e">
        <f>CONCATENATE(EI406,MONTH(VLOOKUP(Récap!EK406,'Création N° Lot'!$D$3:$E$18,2,0)),RIGHT(YEAR(VLOOKUP(Récap!EK406,'Création N° Lot'!$D$3:$E$18,2,0)),2)," - ",DAY(EL406),"/",MONTH(EL406),"/",YEAR(EL406))</f>
        <v>#N/A</v>
      </c>
      <c r="EP406" s="6"/>
      <c r="EQ406" t="e">
        <f>VLOOKUP(EP406,'Info client'!$A$2:$D$1000,2,0)</f>
        <v>#N/A</v>
      </c>
      <c r="ER406" t="e">
        <f>VLOOKUP(EP406,'Info client'!$A$2:$D$1000,3,0)</f>
        <v>#N/A</v>
      </c>
      <c r="ES406" t="e">
        <f>VLOOKUP(EP406,'Info client'!$A$2:$D$1000,4,0)</f>
        <v>#N/A</v>
      </c>
      <c r="EU406" t="e">
        <f>VLOOKUP(Récap!EV406,'Création N° Lot'!$B$3:$B$18,2,0)</f>
        <v>#N/A</v>
      </c>
      <c r="EX406" t="str">
        <f t="shared" si="83"/>
        <v>44531</v>
      </c>
      <c r="EY406" s="7" t="e">
        <f>VLOOKUP(Récap!EX406,'Création N° Lot'!$D$3:$F$18,3,0)</f>
        <v>#N/A</v>
      </c>
      <c r="EZ406" t="e">
        <f>CONCATENATE(EV406,MONTH(VLOOKUP(Récap!EX406,'Création N° Lot'!$D$3:$E$18,2,0)),RIGHT(YEAR(VLOOKUP(Récap!EX406,'Création N° Lot'!$D$3:$E$18,2,0)),2)," - ",DAY(EY406),"/",MONTH(EY406),"/",YEAR(EY406))</f>
        <v>#N/A</v>
      </c>
    </row>
    <row r="407" spans="2:156" x14ac:dyDescent="0.25">
      <c r="B407" t="e">
        <f>VLOOKUP($A407,'Info client'!$A$2:$D$1000,2,0)</f>
        <v>#N/A</v>
      </c>
      <c r="C407" t="e">
        <f>VLOOKUP($A407,'Info client'!$A$2:$D$1000,3,0)</f>
        <v>#N/A</v>
      </c>
      <c r="D407" t="e">
        <f>VLOOKUP($A407,'Info client'!$A$2:$D$1000,4,0)</f>
        <v>#N/A</v>
      </c>
      <c r="F407" t="e">
        <f>VLOOKUP(Récap!G407,'Création N° Lot'!B319:B419,2,0)</f>
        <v>#N/A</v>
      </c>
      <c r="I407" t="str">
        <f t="shared" si="72"/>
        <v>44197</v>
      </c>
      <c r="J407" s="7" t="e">
        <f>VLOOKUP(Récap!I407,'Création N° Lot'!$D$3:$F$18,3,0)</f>
        <v>#N/A</v>
      </c>
      <c r="K407" t="e">
        <f>CONCATENATE(G407,MONTH(VLOOKUP(Récap!I407,'Création N° Lot'!$D$3:$E$18,2,0)),RIGHT(YEAR(VLOOKUP(Récap!I407,'Création N° Lot'!$D$3:$E$18,2,0)),2)," - ",DAY(J407),"/",MONTH(J407),"/",YEAR(J407))</f>
        <v>#N/A</v>
      </c>
      <c r="O407" t="e">
        <f>VLOOKUP(N407,'Info client'!$A$2:$D$1000,2,0)</f>
        <v>#N/A</v>
      </c>
      <c r="P407" t="e">
        <f>VLOOKUP($A407,'Info client'!$A$2:$D$1000,3,0)</f>
        <v>#N/A</v>
      </c>
      <c r="Q407" t="e">
        <f>VLOOKUP($A407,'Info client'!$A$2:$D$1000,4,0)</f>
        <v>#N/A</v>
      </c>
      <c r="S407" t="e">
        <f>VLOOKUP(Récap!G407,'Création N° Lot'!$B$3:$B$18,2,0)</f>
        <v>#N/A</v>
      </c>
      <c r="V407" t="str">
        <f t="shared" si="73"/>
        <v>44228</v>
      </c>
      <c r="W407" s="7" t="e">
        <f>VLOOKUP(Récap!V407,'Création N° Lot'!$D$3:$F$18,3,0)</f>
        <v>#N/A</v>
      </c>
      <c r="X407" t="e">
        <f>CONCATENATE(T407,MONTH(VLOOKUP(Récap!V407,'Création N° Lot'!$D$3:$E$18,2,0)),RIGHT(YEAR(VLOOKUP(Récap!V407,'Création N° Lot'!$D$3:$E$18,2,0)),2)," - ",DAY(W407),"/",MONTH(W407),"/",YEAR(W407))</f>
        <v>#N/A</v>
      </c>
      <c r="AA407" s="6"/>
      <c r="AB407" t="e">
        <f>VLOOKUP(AA407,'Info client'!$A$2:$D$1000,2,0)</f>
        <v>#N/A</v>
      </c>
      <c r="AC407" t="e">
        <f>VLOOKUP(AA407,'Info client'!$A$2:$D$1000,3,0)</f>
        <v>#N/A</v>
      </c>
      <c r="AD407" t="e">
        <f>VLOOKUP(AA407,'Info client'!$A$2:$D$1000,4,0)</f>
        <v>#N/A</v>
      </c>
      <c r="AF407" t="e">
        <f>VLOOKUP(Récap!AG407,'Création N° Lot'!$B$3:$B$18,2,0)</f>
        <v>#N/A</v>
      </c>
      <c r="AI407" t="str">
        <f t="shared" si="74"/>
        <v>44256</v>
      </c>
      <c r="AJ407" s="7" t="e">
        <f>VLOOKUP(Récap!AI407,'Création N° Lot'!$D$3:$F$18,3,0)</f>
        <v>#N/A</v>
      </c>
      <c r="AK407" t="e">
        <f>CONCATENATE(AG407,MONTH(VLOOKUP(Récap!AI407,'Création N° Lot'!$D$3:$E$18,2,0)),RIGHT(YEAR(VLOOKUP(Récap!AI407,'Création N° Lot'!$D$3:$E$18,2,0)),2)," - ",DAY(AJ407),"/",MONTH(AJ407),"/",YEAR(AJ407))</f>
        <v>#N/A</v>
      </c>
      <c r="AP407" s="6"/>
      <c r="AQ407" t="e">
        <f>VLOOKUP(AP407,'Info client'!$A$2:$D$1000,2,0)</f>
        <v>#N/A</v>
      </c>
      <c r="AR407" t="e">
        <f>VLOOKUP(AP407,'Info client'!$A$2:$D$1000,3,0)</f>
        <v>#N/A</v>
      </c>
      <c r="AS407" t="e">
        <f>VLOOKUP(AP407,'Info client'!$A$2:$D$1000,4,0)</f>
        <v>#N/A</v>
      </c>
      <c r="AU407" t="e">
        <f>VLOOKUP(Récap!AV407,'Création N° Lot'!$B$3:$B$18,2,0)</f>
        <v>#N/A</v>
      </c>
      <c r="AX407" t="str">
        <f t="shared" si="75"/>
        <v>44287</v>
      </c>
      <c r="AY407" s="7" t="e">
        <f>VLOOKUP(Récap!AX407,'Création N° Lot'!$D$3:$F$18,3,0)</f>
        <v>#N/A</v>
      </c>
      <c r="AZ407" t="e">
        <f>CONCATENATE(AV407,MONTH(VLOOKUP(Récap!AX407,'Création N° Lot'!$D$3:$E$18,2,0)),RIGHT(YEAR(VLOOKUP(Récap!AX407,'Création N° Lot'!$D$3:$E$18,2,0)),2)," - ",DAY(AY407),"/",MONTH(AY407),"/",YEAR(AY407))</f>
        <v>#N/A</v>
      </c>
      <c r="BC407" s="6"/>
      <c r="BD407" t="e">
        <f>VLOOKUP(BC407,'Info client'!$A$2:$D$1000,2,0)</f>
        <v>#N/A</v>
      </c>
      <c r="BE407" t="e">
        <f>VLOOKUP(BC407,'Info client'!$A$2:$D$1000,3,0)</f>
        <v>#N/A</v>
      </c>
      <c r="BF407" t="e">
        <f>VLOOKUP(BC407,'Info client'!$A$2:$D$1000,4,0)</f>
        <v>#N/A</v>
      </c>
      <c r="BH407" t="e">
        <f>VLOOKUP(Récap!BI407,'Création N° Lot'!$B$3:$B$18,2,0)</f>
        <v>#N/A</v>
      </c>
      <c r="BK407" t="str">
        <f t="shared" si="76"/>
        <v>44317</v>
      </c>
      <c r="BL407" s="7" t="e">
        <f>VLOOKUP(Récap!BK407,'Création N° Lot'!$D$3:$F$18,3,0)</f>
        <v>#N/A</v>
      </c>
      <c r="BM407" t="e">
        <f>CONCATENATE(BI407,MONTH(VLOOKUP(Récap!BK407,'Création N° Lot'!$D$3:$E$18,2,0)),RIGHT(YEAR(VLOOKUP(Récap!BK407,'Création N° Lot'!$D$3:$E$18,2,0)),2)," - ",DAY(BL407),"/",MONTH(BL407),"/",YEAR(BL407))</f>
        <v>#N/A</v>
      </c>
      <c r="BP407" s="6"/>
      <c r="BQ407" t="e">
        <f>VLOOKUP(BP407,'Info client'!$A$2:$D$1000,2,0)</f>
        <v>#N/A</v>
      </c>
      <c r="BR407" t="e">
        <f>VLOOKUP(BP407,'Info client'!$A$2:$D$1000,3,0)</f>
        <v>#N/A</v>
      </c>
      <c r="BS407" t="e">
        <f>VLOOKUP(BP407,'Info client'!$A$2:$D$1000,4,0)</f>
        <v>#N/A</v>
      </c>
      <c r="BU407" t="e">
        <f>VLOOKUP(Récap!BV407,'Création N° Lot'!$B$3:$B$18,2,0)</f>
        <v>#N/A</v>
      </c>
      <c r="BX407" t="str">
        <f t="shared" si="77"/>
        <v>44348</v>
      </c>
      <c r="BY407" s="7" t="e">
        <f>VLOOKUP(Récap!BX407,'Création N° Lot'!$D$3:$F$18,3,0)</f>
        <v>#N/A</v>
      </c>
      <c r="BZ407" t="e">
        <f>CONCATENATE(BV407,MONTH(VLOOKUP(Récap!BX407,'Création N° Lot'!$D$3:$E$18,2,0)),RIGHT(YEAR(VLOOKUP(Récap!BX407,'Création N° Lot'!$D$3:$E$18,2,0)),2)," - ",DAY(BY407),"/",MONTH(BY407),"/",YEAR(BY407))</f>
        <v>#N/A</v>
      </c>
      <c r="CC407" s="6"/>
      <c r="CD407" t="e">
        <f>VLOOKUP(CC407,'Info client'!$A$2:$D$1000,2,0)</f>
        <v>#N/A</v>
      </c>
      <c r="CE407" t="e">
        <f>VLOOKUP(CC407,'Info client'!$A$2:$D$1000,3,0)</f>
        <v>#N/A</v>
      </c>
      <c r="CF407" t="e">
        <f>VLOOKUP(CC407,'Info client'!$A$2:$D$1000,4,0)</f>
        <v>#N/A</v>
      </c>
      <c r="CH407" t="e">
        <f>VLOOKUP(Récap!CI407,'Création N° Lot'!$B$3:$B$18,2,0)</f>
        <v>#N/A</v>
      </c>
      <c r="CK407" t="str">
        <f t="shared" si="78"/>
        <v>44378</v>
      </c>
      <c r="CL407" s="7" t="e">
        <f>VLOOKUP(Récap!CK407,'Création N° Lot'!$D$3:$F$18,3,0)</f>
        <v>#N/A</v>
      </c>
      <c r="CM407" t="e">
        <f>CONCATENATE(CI407,MONTH(VLOOKUP(Récap!CK407,'Création N° Lot'!$D$3:$E$18,2,0)),RIGHT(YEAR(VLOOKUP(Récap!CK407,'Création N° Lot'!$D$3:$E$18,2,0)),2)," - ",DAY(CL407),"/",MONTH(CL407),"/",YEAR(CL407))</f>
        <v>#N/A</v>
      </c>
      <c r="CP407" s="6"/>
      <c r="CQ407" t="e">
        <f>VLOOKUP(CP407,'Info client'!$A$2:$D$1000,2,0)</f>
        <v>#N/A</v>
      </c>
      <c r="CR407" t="e">
        <f>VLOOKUP(CP407,'Info client'!$A$2:$D$1000,3,0)</f>
        <v>#N/A</v>
      </c>
      <c r="CS407" t="e">
        <f>VLOOKUP(CP407,'Info client'!$A$2:$D$1000,4,0)</f>
        <v>#N/A</v>
      </c>
      <c r="CU407" t="e">
        <f>VLOOKUP(Récap!CV407,'Création N° Lot'!$B$3:$B$18,2,0)</f>
        <v>#N/A</v>
      </c>
      <c r="CX407" t="str">
        <f t="shared" si="79"/>
        <v>Aout 2021</v>
      </c>
      <c r="CY407" s="7" t="e">
        <f>VLOOKUP(Récap!CX407,'Création N° Lot'!$D$3:$F$18,3,0)</f>
        <v>#N/A</v>
      </c>
      <c r="CZ407" t="e">
        <f>CONCATENATE(CV407,MONTH(VLOOKUP(Récap!CX407,'Création N° Lot'!$D$3:$E$18,2,0)),RIGHT(YEAR(VLOOKUP(Récap!CX407,'Création N° Lot'!$D$3:$E$18,2,0)),2)," - ",DAY(CY407),"/",MONTH(CY407),"/",YEAR(CY407))</f>
        <v>#N/A</v>
      </c>
      <c r="DC407" s="6"/>
      <c r="DD407" t="e">
        <f>VLOOKUP(DC407,'Info client'!$A$2:$D$1000,2,0)</f>
        <v>#N/A</v>
      </c>
      <c r="DE407" t="e">
        <f>VLOOKUP(DC407,'Info client'!$A$2:$D$1000,3,0)</f>
        <v>#N/A</v>
      </c>
      <c r="DF407" t="e">
        <f>VLOOKUP(DC407,'Info client'!$A$2:$D$1000,4,0)</f>
        <v>#N/A</v>
      </c>
      <c r="DH407" t="e">
        <f>VLOOKUP(Récap!DI407,'Création N° Lot'!$B$3:$B$18,2,0)</f>
        <v>#N/A</v>
      </c>
      <c r="DK407" t="str">
        <f t="shared" si="80"/>
        <v>44440</v>
      </c>
      <c r="DL407" s="7" t="e">
        <f>VLOOKUP(Récap!DK407,'Création N° Lot'!$D$3:$F$18,3,0)</f>
        <v>#N/A</v>
      </c>
      <c r="DM407" t="e">
        <f>CONCATENATE(DI407,MONTH(VLOOKUP(Récap!DK407,'Création N° Lot'!$D$3:$E$18,2,0)),RIGHT(YEAR(VLOOKUP(Récap!DK407,'Création N° Lot'!$D$3:$E$18,2,0)),2)," - ",DAY(DL407),"/",MONTH(DL407),"/",YEAR(DL407))</f>
        <v>#N/A</v>
      </c>
      <c r="DP407" s="6"/>
      <c r="DQ407" t="e">
        <f>VLOOKUP(DP407,'Info client'!$A$2:$D$1000,2,0)</f>
        <v>#N/A</v>
      </c>
      <c r="DR407" t="e">
        <f>VLOOKUP(DP407,'Info client'!$A$2:$D$1000,3,0)</f>
        <v>#N/A</v>
      </c>
      <c r="DS407" t="e">
        <f>VLOOKUP(DP407,'Info client'!$A$2:$D$1000,4,0)</f>
        <v>#N/A</v>
      </c>
      <c r="DU407" t="e">
        <f>VLOOKUP(Récap!DV407,'Création N° Lot'!$B$3:$B$18,2,0)</f>
        <v>#N/A</v>
      </c>
      <c r="DX407" t="str">
        <f t="shared" si="81"/>
        <v>44470</v>
      </c>
      <c r="DY407" s="7" t="e">
        <f>VLOOKUP(Récap!DX407,'Création N° Lot'!$D$3:$F$18,3,0)</f>
        <v>#N/A</v>
      </c>
      <c r="DZ407" t="e">
        <f>CONCATENATE(DV407,MONTH(VLOOKUP(Récap!DX407,'Création N° Lot'!$D$3:$E$18,2,0)),RIGHT(YEAR(VLOOKUP(Récap!DX407,'Création N° Lot'!$D$3:$E$18,2,0)),2)," - ",DAY(DY407),"/",MONTH(DY407),"/",YEAR(DY407))</f>
        <v>#N/A</v>
      </c>
      <c r="EC407" s="6"/>
      <c r="ED407" t="e">
        <f>VLOOKUP(EC407,'Info client'!$A$2:$D$1000,2,0)</f>
        <v>#N/A</v>
      </c>
      <c r="EE407" t="e">
        <f>VLOOKUP(EC407,'Info client'!$A$2:$D$1000,3,0)</f>
        <v>#N/A</v>
      </c>
      <c r="EF407" t="e">
        <f>VLOOKUP(EC407,'Info client'!$A$2:$D$1000,4,0)</f>
        <v>#N/A</v>
      </c>
      <c r="EH407" t="e">
        <f>VLOOKUP(Récap!EI407,'Création N° Lot'!$B$3:$B$18,2,0)</f>
        <v>#N/A</v>
      </c>
      <c r="EK407" t="str">
        <f t="shared" si="82"/>
        <v>44501</v>
      </c>
      <c r="EL407" s="7" t="e">
        <f>VLOOKUP(Récap!EK407,'Création N° Lot'!$D$3:$F$18,3,0)</f>
        <v>#N/A</v>
      </c>
      <c r="EM407" t="e">
        <f>CONCATENATE(EI407,MONTH(VLOOKUP(Récap!EK407,'Création N° Lot'!$D$3:$E$18,2,0)),RIGHT(YEAR(VLOOKUP(Récap!EK407,'Création N° Lot'!$D$3:$E$18,2,0)),2)," - ",DAY(EL407),"/",MONTH(EL407),"/",YEAR(EL407))</f>
        <v>#N/A</v>
      </c>
      <c r="EP407" s="6"/>
      <c r="EQ407" t="e">
        <f>VLOOKUP(EP407,'Info client'!$A$2:$D$1000,2,0)</f>
        <v>#N/A</v>
      </c>
      <c r="ER407" t="e">
        <f>VLOOKUP(EP407,'Info client'!$A$2:$D$1000,3,0)</f>
        <v>#N/A</v>
      </c>
      <c r="ES407" t="e">
        <f>VLOOKUP(EP407,'Info client'!$A$2:$D$1000,4,0)</f>
        <v>#N/A</v>
      </c>
      <c r="EU407" t="e">
        <f>VLOOKUP(Récap!EV407,'Création N° Lot'!$B$3:$B$18,2,0)</f>
        <v>#N/A</v>
      </c>
      <c r="EX407" t="str">
        <f t="shared" si="83"/>
        <v>44531</v>
      </c>
      <c r="EY407" s="7" t="e">
        <f>VLOOKUP(Récap!EX407,'Création N° Lot'!$D$3:$F$18,3,0)</f>
        <v>#N/A</v>
      </c>
      <c r="EZ407" t="e">
        <f>CONCATENATE(EV407,MONTH(VLOOKUP(Récap!EX407,'Création N° Lot'!$D$3:$E$18,2,0)),RIGHT(YEAR(VLOOKUP(Récap!EX407,'Création N° Lot'!$D$3:$E$18,2,0)),2)," - ",DAY(EY407),"/",MONTH(EY407),"/",YEAR(EY407))</f>
        <v>#N/A</v>
      </c>
    </row>
    <row r="408" spans="2:156" x14ac:dyDescent="0.25">
      <c r="B408" t="e">
        <f>VLOOKUP($A408,'Info client'!$A$2:$D$1000,2,0)</f>
        <v>#N/A</v>
      </c>
      <c r="C408" t="e">
        <f>VLOOKUP($A408,'Info client'!$A$2:$D$1000,3,0)</f>
        <v>#N/A</v>
      </c>
      <c r="D408" t="e">
        <f>VLOOKUP($A408,'Info client'!$A$2:$D$1000,4,0)</f>
        <v>#N/A</v>
      </c>
      <c r="F408" t="e">
        <f>VLOOKUP(Récap!G408,'Création N° Lot'!B320:B420,2,0)</f>
        <v>#N/A</v>
      </c>
      <c r="I408" t="str">
        <f t="shared" si="72"/>
        <v>44197</v>
      </c>
      <c r="J408" s="7" t="e">
        <f>VLOOKUP(Récap!I408,'Création N° Lot'!$D$3:$F$18,3,0)</f>
        <v>#N/A</v>
      </c>
      <c r="K408" t="e">
        <f>CONCATENATE(G408,MONTH(VLOOKUP(Récap!I408,'Création N° Lot'!$D$3:$E$18,2,0)),RIGHT(YEAR(VLOOKUP(Récap!I408,'Création N° Lot'!$D$3:$E$18,2,0)),2)," - ",DAY(J408),"/",MONTH(J408),"/",YEAR(J408))</f>
        <v>#N/A</v>
      </c>
      <c r="O408" t="e">
        <f>VLOOKUP(N408,'Info client'!$A$2:$D$1000,2,0)</f>
        <v>#N/A</v>
      </c>
      <c r="P408" t="e">
        <f>VLOOKUP($A408,'Info client'!$A$2:$D$1000,3,0)</f>
        <v>#N/A</v>
      </c>
      <c r="Q408" t="e">
        <f>VLOOKUP($A408,'Info client'!$A$2:$D$1000,4,0)</f>
        <v>#N/A</v>
      </c>
      <c r="S408" t="e">
        <f>VLOOKUP(Récap!G408,'Création N° Lot'!$B$3:$B$18,2,0)</f>
        <v>#N/A</v>
      </c>
      <c r="V408" t="str">
        <f t="shared" si="73"/>
        <v>44228</v>
      </c>
      <c r="W408" s="7" t="e">
        <f>VLOOKUP(Récap!V408,'Création N° Lot'!$D$3:$F$18,3,0)</f>
        <v>#N/A</v>
      </c>
      <c r="X408" t="e">
        <f>CONCATENATE(T408,MONTH(VLOOKUP(Récap!V408,'Création N° Lot'!$D$3:$E$18,2,0)),RIGHT(YEAR(VLOOKUP(Récap!V408,'Création N° Lot'!$D$3:$E$18,2,0)),2)," - ",DAY(W408),"/",MONTH(W408),"/",YEAR(W408))</f>
        <v>#N/A</v>
      </c>
      <c r="AA408" s="6"/>
      <c r="AB408" t="e">
        <f>VLOOKUP(AA408,'Info client'!$A$2:$D$1000,2,0)</f>
        <v>#N/A</v>
      </c>
      <c r="AC408" t="e">
        <f>VLOOKUP(AA408,'Info client'!$A$2:$D$1000,3,0)</f>
        <v>#N/A</v>
      </c>
      <c r="AD408" t="e">
        <f>VLOOKUP(AA408,'Info client'!$A$2:$D$1000,4,0)</f>
        <v>#N/A</v>
      </c>
      <c r="AF408" t="e">
        <f>VLOOKUP(Récap!AG408,'Création N° Lot'!$B$3:$B$18,2,0)</f>
        <v>#N/A</v>
      </c>
      <c r="AI408" t="str">
        <f t="shared" si="74"/>
        <v>44256</v>
      </c>
      <c r="AJ408" s="7" t="e">
        <f>VLOOKUP(Récap!AI408,'Création N° Lot'!$D$3:$F$18,3,0)</f>
        <v>#N/A</v>
      </c>
      <c r="AK408" t="e">
        <f>CONCATENATE(AG408,MONTH(VLOOKUP(Récap!AI408,'Création N° Lot'!$D$3:$E$18,2,0)),RIGHT(YEAR(VLOOKUP(Récap!AI408,'Création N° Lot'!$D$3:$E$18,2,0)),2)," - ",DAY(AJ408),"/",MONTH(AJ408),"/",YEAR(AJ408))</f>
        <v>#N/A</v>
      </c>
      <c r="AP408" s="6"/>
      <c r="AQ408" t="e">
        <f>VLOOKUP(AP408,'Info client'!$A$2:$D$1000,2,0)</f>
        <v>#N/A</v>
      </c>
      <c r="AR408" t="e">
        <f>VLOOKUP(AP408,'Info client'!$A$2:$D$1000,3,0)</f>
        <v>#N/A</v>
      </c>
      <c r="AS408" t="e">
        <f>VLOOKUP(AP408,'Info client'!$A$2:$D$1000,4,0)</f>
        <v>#N/A</v>
      </c>
      <c r="AU408" t="e">
        <f>VLOOKUP(Récap!AV408,'Création N° Lot'!$B$3:$B$18,2,0)</f>
        <v>#N/A</v>
      </c>
      <c r="AX408" t="str">
        <f t="shared" si="75"/>
        <v>44287</v>
      </c>
      <c r="AY408" s="7" t="e">
        <f>VLOOKUP(Récap!AX408,'Création N° Lot'!$D$3:$F$18,3,0)</f>
        <v>#N/A</v>
      </c>
      <c r="AZ408" t="e">
        <f>CONCATENATE(AV408,MONTH(VLOOKUP(Récap!AX408,'Création N° Lot'!$D$3:$E$18,2,0)),RIGHT(YEAR(VLOOKUP(Récap!AX408,'Création N° Lot'!$D$3:$E$18,2,0)),2)," - ",DAY(AY408),"/",MONTH(AY408),"/",YEAR(AY408))</f>
        <v>#N/A</v>
      </c>
      <c r="BC408" s="6"/>
      <c r="BD408" t="e">
        <f>VLOOKUP(BC408,'Info client'!$A$2:$D$1000,2,0)</f>
        <v>#N/A</v>
      </c>
      <c r="BE408" t="e">
        <f>VLOOKUP(BC408,'Info client'!$A$2:$D$1000,3,0)</f>
        <v>#N/A</v>
      </c>
      <c r="BF408" t="e">
        <f>VLOOKUP(BC408,'Info client'!$A$2:$D$1000,4,0)</f>
        <v>#N/A</v>
      </c>
      <c r="BH408" t="e">
        <f>VLOOKUP(Récap!BI408,'Création N° Lot'!$B$3:$B$18,2,0)</f>
        <v>#N/A</v>
      </c>
      <c r="BK408" t="str">
        <f t="shared" si="76"/>
        <v>44317</v>
      </c>
      <c r="BL408" s="7" t="e">
        <f>VLOOKUP(Récap!BK408,'Création N° Lot'!$D$3:$F$18,3,0)</f>
        <v>#N/A</v>
      </c>
      <c r="BM408" t="e">
        <f>CONCATENATE(BI408,MONTH(VLOOKUP(Récap!BK408,'Création N° Lot'!$D$3:$E$18,2,0)),RIGHT(YEAR(VLOOKUP(Récap!BK408,'Création N° Lot'!$D$3:$E$18,2,0)),2)," - ",DAY(BL408),"/",MONTH(BL408),"/",YEAR(BL408))</f>
        <v>#N/A</v>
      </c>
      <c r="BP408" s="6"/>
      <c r="BQ408" t="e">
        <f>VLOOKUP(BP408,'Info client'!$A$2:$D$1000,2,0)</f>
        <v>#N/A</v>
      </c>
      <c r="BR408" t="e">
        <f>VLOOKUP(BP408,'Info client'!$A$2:$D$1000,3,0)</f>
        <v>#N/A</v>
      </c>
      <c r="BS408" t="e">
        <f>VLOOKUP(BP408,'Info client'!$A$2:$D$1000,4,0)</f>
        <v>#N/A</v>
      </c>
      <c r="BU408" t="e">
        <f>VLOOKUP(Récap!BV408,'Création N° Lot'!$B$3:$B$18,2,0)</f>
        <v>#N/A</v>
      </c>
      <c r="BX408" t="str">
        <f t="shared" si="77"/>
        <v>44348</v>
      </c>
      <c r="BY408" s="7" t="e">
        <f>VLOOKUP(Récap!BX408,'Création N° Lot'!$D$3:$F$18,3,0)</f>
        <v>#N/A</v>
      </c>
      <c r="BZ408" t="e">
        <f>CONCATENATE(BV408,MONTH(VLOOKUP(Récap!BX408,'Création N° Lot'!$D$3:$E$18,2,0)),RIGHT(YEAR(VLOOKUP(Récap!BX408,'Création N° Lot'!$D$3:$E$18,2,0)),2)," - ",DAY(BY408),"/",MONTH(BY408),"/",YEAR(BY408))</f>
        <v>#N/A</v>
      </c>
      <c r="CC408" s="6"/>
      <c r="CD408" t="e">
        <f>VLOOKUP(CC408,'Info client'!$A$2:$D$1000,2,0)</f>
        <v>#N/A</v>
      </c>
      <c r="CE408" t="e">
        <f>VLOOKUP(CC408,'Info client'!$A$2:$D$1000,3,0)</f>
        <v>#N/A</v>
      </c>
      <c r="CF408" t="e">
        <f>VLOOKUP(CC408,'Info client'!$A$2:$D$1000,4,0)</f>
        <v>#N/A</v>
      </c>
      <c r="CH408" t="e">
        <f>VLOOKUP(Récap!CI408,'Création N° Lot'!$B$3:$B$18,2,0)</f>
        <v>#N/A</v>
      </c>
      <c r="CK408" t="str">
        <f t="shared" si="78"/>
        <v>44378</v>
      </c>
      <c r="CL408" s="7" t="e">
        <f>VLOOKUP(Récap!CK408,'Création N° Lot'!$D$3:$F$18,3,0)</f>
        <v>#N/A</v>
      </c>
      <c r="CM408" t="e">
        <f>CONCATENATE(CI408,MONTH(VLOOKUP(Récap!CK408,'Création N° Lot'!$D$3:$E$18,2,0)),RIGHT(YEAR(VLOOKUP(Récap!CK408,'Création N° Lot'!$D$3:$E$18,2,0)),2)," - ",DAY(CL408),"/",MONTH(CL408),"/",YEAR(CL408))</f>
        <v>#N/A</v>
      </c>
      <c r="CP408" s="6"/>
      <c r="CQ408" t="e">
        <f>VLOOKUP(CP408,'Info client'!$A$2:$D$1000,2,0)</f>
        <v>#N/A</v>
      </c>
      <c r="CR408" t="e">
        <f>VLOOKUP(CP408,'Info client'!$A$2:$D$1000,3,0)</f>
        <v>#N/A</v>
      </c>
      <c r="CS408" t="e">
        <f>VLOOKUP(CP408,'Info client'!$A$2:$D$1000,4,0)</f>
        <v>#N/A</v>
      </c>
      <c r="CU408" t="e">
        <f>VLOOKUP(Récap!CV408,'Création N° Lot'!$B$3:$B$18,2,0)</f>
        <v>#N/A</v>
      </c>
      <c r="CX408" t="str">
        <f t="shared" si="79"/>
        <v>Aout 2021</v>
      </c>
      <c r="CY408" s="7" t="e">
        <f>VLOOKUP(Récap!CX408,'Création N° Lot'!$D$3:$F$18,3,0)</f>
        <v>#N/A</v>
      </c>
      <c r="CZ408" t="e">
        <f>CONCATENATE(CV408,MONTH(VLOOKUP(Récap!CX408,'Création N° Lot'!$D$3:$E$18,2,0)),RIGHT(YEAR(VLOOKUP(Récap!CX408,'Création N° Lot'!$D$3:$E$18,2,0)),2)," - ",DAY(CY408),"/",MONTH(CY408),"/",YEAR(CY408))</f>
        <v>#N/A</v>
      </c>
      <c r="DC408" s="6"/>
      <c r="DD408" t="e">
        <f>VLOOKUP(DC408,'Info client'!$A$2:$D$1000,2,0)</f>
        <v>#N/A</v>
      </c>
      <c r="DE408" t="e">
        <f>VLOOKUP(DC408,'Info client'!$A$2:$D$1000,3,0)</f>
        <v>#N/A</v>
      </c>
      <c r="DF408" t="e">
        <f>VLOOKUP(DC408,'Info client'!$A$2:$D$1000,4,0)</f>
        <v>#N/A</v>
      </c>
      <c r="DH408" t="e">
        <f>VLOOKUP(Récap!DI408,'Création N° Lot'!$B$3:$B$18,2,0)</f>
        <v>#N/A</v>
      </c>
      <c r="DK408" t="str">
        <f t="shared" si="80"/>
        <v>44440</v>
      </c>
      <c r="DL408" s="7" t="e">
        <f>VLOOKUP(Récap!DK408,'Création N° Lot'!$D$3:$F$18,3,0)</f>
        <v>#N/A</v>
      </c>
      <c r="DM408" t="e">
        <f>CONCATENATE(DI408,MONTH(VLOOKUP(Récap!DK408,'Création N° Lot'!$D$3:$E$18,2,0)),RIGHT(YEAR(VLOOKUP(Récap!DK408,'Création N° Lot'!$D$3:$E$18,2,0)),2)," - ",DAY(DL408),"/",MONTH(DL408),"/",YEAR(DL408))</f>
        <v>#N/A</v>
      </c>
      <c r="DP408" s="6"/>
      <c r="DQ408" t="e">
        <f>VLOOKUP(DP408,'Info client'!$A$2:$D$1000,2,0)</f>
        <v>#N/A</v>
      </c>
      <c r="DR408" t="e">
        <f>VLOOKUP(DP408,'Info client'!$A$2:$D$1000,3,0)</f>
        <v>#N/A</v>
      </c>
      <c r="DS408" t="e">
        <f>VLOOKUP(DP408,'Info client'!$A$2:$D$1000,4,0)</f>
        <v>#N/A</v>
      </c>
      <c r="DU408" t="e">
        <f>VLOOKUP(Récap!DV408,'Création N° Lot'!$B$3:$B$18,2,0)</f>
        <v>#N/A</v>
      </c>
      <c r="DX408" t="str">
        <f t="shared" si="81"/>
        <v>44470</v>
      </c>
      <c r="DY408" s="7" t="e">
        <f>VLOOKUP(Récap!DX408,'Création N° Lot'!$D$3:$F$18,3,0)</f>
        <v>#N/A</v>
      </c>
      <c r="DZ408" t="e">
        <f>CONCATENATE(DV408,MONTH(VLOOKUP(Récap!DX408,'Création N° Lot'!$D$3:$E$18,2,0)),RIGHT(YEAR(VLOOKUP(Récap!DX408,'Création N° Lot'!$D$3:$E$18,2,0)),2)," - ",DAY(DY408),"/",MONTH(DY408),"/",YEAR(DY408))</f>
        <v>#N/A</v>
      </c>
      <c r="EC408" s="6"/>
      <c r="ED408" t="e">
        <f>VLOOKUP(EC408,'Info client'!$A$2:$D$1000,2,0)</f>
        <v>#N/A</v>
      </c>
      <c r="EE408" t="e">
        <f>VLOOKUP(EC408,'Info client'!$A$2:$D$1000,3,0)</f>
        <v>#N/A</v>
      </c>
      <c r="EF408" t="e">
        <f>VLOOKUP(EC408,'Info client'!$A$2:$D$1000,4,0)</f>
        <v>#N/A</v>
      </c>
      <c r="EH408" t="e">
        <f>VLOOKUP(Récap!EI408,'Création N° Lot'!$B$3:$B$18,2,0)</f>
        <v>#N/A</v>
      </c>
      <c r="EK408" t="str">
        <f t="shared" si="82"/>
        <v>44501</v>
      </c>
      <c r="EL408" s="7" t="e">
        <f>VLOOKUP(Récap!EK408,'Création N° Lot'!$D$3:$F$18,3,0)</f>
        <v>#N/A</v>
      </c>
      <c r="EM408" t="e">
        <f>CONCATENATE(EI408,MONTH(VLOOKUP(Récap!EK408,'Création N° Lot'!$D$3:$E$18,2,0)),RIGHT(YEAR(VLOOKUP(Récap!EK408,'Création N° Lot'!$D$3:$E$18,2,0)),2)," - ",DAY(EL408),"/",MONTH(EL408),"/",YEAR(EL408))</f>
        <v>#N/A</v>
      </c>
      <c r="EP408" s="6"/>
      <c r="EQ408" t="e">
        <f>VLOOKUP(EP408,'Info client'!$A$2:$D$1000,2,0)</f>
        <v>#N/A</v>
      </c>
      <c r="ER408" t="e">
        <f>VLOOKUP(EP408,'Info client'!$A$2:$D$1000,3,0)</f>
        <v>#N/A</v>
      </c>
      <c r="ES408" t="e">
        <f>VLOOKUP(EP408,'Info client'!$A$2:$D$1000,4,0)</f>
        <v>#N/A</v>
      </c>
      <c r="EU408" t="e">
        <f>VLOOKUP(Récap!EV408,'Création N° Lot'!$B$3:$B$18,2,0)</f>
        <v>#N/A</v>
      </c>
      <c r="EX408" t="str">
        <f t="shared" si="83"/>
        <v>44531</v>
      </c>
      <c r="EY408" s="7" t="e">
        <f>VLOOKUP(Récap!EX408,'Création N° Lot'!$D$3:$F$18,3,0)</f>
        <v>#N/A</v>
      </c>
      <c r="EZ408" t="e">
        <f>CONCATENATE(EV408,MONTH(VLOOKUP(Récap!EX408,'Création N° Lot'!$D$3:$E$18,2,0)),RIGHT(YEAR(VLOOKUP(Récap!EX408,'Création N° Lot'!$D$3:$E$18,2,0)),2)," - ",DAY(EY408),"/",MONTH(EY408),"/",YEAR(EY408))</f>
        <v>#N/A</v>
      </c>
    </row>
    <row r="409" spans="2:156" x14ac:dyDescent="0.25">
      <c r="B409" t="e">
        <f>VLOOKUP($A409,'Info client'!$A$2:$D$1000,2,0)</f>
        <v>#N/A</v>
      </c>
      <c r="C409" t="e">
        <f>VLOOKUP($A409,'Info client'!$A$2:$D$1000,3,0)</f>
        <v>#N/A</v>
      </c>
      <c r="D409" t="e">
        <f>VLOOKUP($A409,'Info client'!$A$2:$D$1000,4,0)</f>
        <v>#N/A</v>
      </c>
      <c r="F409" t="e">
        <f>VLOOKUP(Récap!G409,'Création N° Lot'!B321:B421,2,0)</f>
        <v>#N/A</v>
      </c>
      <c r="I409" t="str">
        <f t="shared" si="72"/>
        <v>44197</v>
      </c>
      <c r="J409" s="7" t="e">
        <f>VLOOKUP(Récap!I409,'Création N° Lot'!$D$3:$F$18,3,0)</f>
        <v>#N/A</v>
      </c>
      <c r="K409" t="e">
        <f>CONCATENATE(G409,MONTH(VLOOKUP(Récap!I409,'Création N° Lot'!$D$3:$E$18,2,0)),RIGHT(YEAR(VLOOKUP(Récap!I409,'Création N° Lot'!$D$3:$E$18,2,0)),2)," - ",DAY(J409),"/",MONTH(J409),"/",YEAR(J409))</f>
        <v>#N/A</v>
      </c>
      <c r="O409" t="e">
        <f>VLOOKUP(N409,'Info client'!$A$2:$D$1000,2,0)</f>
        <v>#N/A</v>
      </c>
      <c r="P409" t="e">
        <f>VLOOKUP($A409,'Info client'!$A$2:$D$1000,3,0)</f>
        <v>#N/A</v>
      </c>
      <c r="Q409" t="e">
        <f>VLOOKUP($A409,'Info client'!$A$2:$D$1000,4,0)</f>
        <v>#N/A</v>
      </c>
      <c r="S409" t="e">
        <f>VLOOKUP(Récap!G409,'Création N° Lot'!$B$3:$B$18,2,0)</f>
        <v>#N/A</v>
      </c>
      <c r="V409" t="str">
        <f t="shared" si="73"/>
        <v>44228</v>
      </c>
      <c r="W409" s="7" t="e">
        <f>VLOOKUP(Récap!V409,'Création N° Lot'!$D$3:$F$18,3,0)</f>
        <v>#N/A</v>
      </c>
      <c r="X409" t="e">
        <f>CONCATENATE(T409,MONTH(VLOOKUP(Récap!V409,'Création N° Lot'!$D$3:$E$18,2,0)),RIGHT(YEAR(VLOOKUP(Récap!V409,'Création N° Lot'!$D$3:$E$18,2,0)),2)," - ",DAY(W409),"/",MONTH(W409),"/",YEAR(W409))</f>
        <v>#N/A</v>
      </c>
      <c r="AA409" s="6"/>
      <c r="AB409" t="e">
        <f>VLOOKUP(AA409,'Info client'!$A$2:$D$1000,2,0)</f>
        <v>#N/A</v>
      </c>
      <c r="AC409" t="e">
        <f>VLOOKUP(AA409,'Info client'!$A$2:$D$1000,3,0)</f>
        <v>#N/A</v>
      </c>
      <c r="AD409" t="e">
        <f>VLOOKUP(AA409,'Info client'!$A$2:$D$1000,4,0)</f>
        <v>#N/A</v>
      </c>
      <c r="AF409" t="e">
        <f>VLOOKUP(Récap!AG409,'Création N° Lot'!$B$3:$B$18,2,0)</f>
        <v>#N/A</v>
      </c>
      <c r="AI409" t="str">
        <f t="shared" si="74"/>
        <v>44256</v>
      </c>
      <c r="AJ409" s="7" t="e">
        <f>VLOOKUP(Récap!AI409,'Création N° Lot'!$D$3:$F$18,3,0)</f>
        <v>#N/A</v>
      </c>
      <c r="AK409" t="e">
        <f>CONCATENATE(AG409,MONTH(VLOOKUP(Récap!AI409,'Création N° Lot'!$D$3:$E$18,2,0)),RIGHT(YEAR(VLOOKUP(Récap!AI409,'Création N° Lot'!$D$3:$E$18,2,0)),2)," - ",DAY(AJ409),"/",MONTH(AJ409),"/",YEAR(AJ409))</f>
        <v>#N/A</v>
      </c>
      <c r="AP409" s="6"/>
      <c r="AQ409" t="e">
        <f>VLOOKUP(AP409,'Info client'!$A$2:$D$1000,2,0)</f>
        <v>#N/A</v>
      </c>
      <c r="AR409" t="e">
        <f>VLOOKUP(AP409,'Info client'!$A$2:$D$1000,3,0)</f>
        <v>#N/A</v>
      </c>
      <c r="AS409" t="e">
        <f>VLOOKUP(AP409,'Info client'!$A$2:$D$1000,4,0)</f>
        <v>#N/A</v>
      </c>
      <c r="AU409" t="e">
        <f>VLOOKUP(Récap!AV409,'Création N° Lot'!$B$3:$B$18,2,0)</f>
        <v>#N/A</v>
      </c>
      <c r="AX409" t="str">
        <f t="shared" si="75"/>
        <v>44287</v>
      </c>
      <c r="AY409" s="7" t="e">
        <f>VLOOKUP(Récap!AX409,'Création N° Lot'!$D$3:$F$18,3,0)</f>
        <v>#N/A</v>
      </c>
      <c r="AZ409" t="e">
        <f>CONCATENATE(AV409,MONTH(VLOOKUP(Récap!AX409,'Création N° Lot'!$D$3:$E$18,2,0)),RIGHT(YEAR(VLOOKUP(Récap!AX409,'Création N° Lot'!$D$3:$E$18,2,0)),2)," - ",DAY(AY409),"/",MONTH(AY409),"/",YEAR(AY409))</f>
        <v>#N/A</v>
      </c>
      <c r="BC409" s="6"/>
      <c r="BD409" t="e">
        <f>VLOOKUP(BC409,'Info client'!$A$2:$D$1000,2,0)</f>
        <v>#N/A</v>
      </c>
      <c r="BE409" t="e">
        <f>VLOOKUP(BC409,'Info client'!$A$2:$D$1000,3,0)</f>
        <v>#N/A</v>
      </c>
      <c r="BF409" t="e">
        <f>VLOOKUP(BC409,'Info client'!$A$2:$D$1000,4,0)</f>
        <v>#N/A</v>
      </c>
      <c r="BH409" t="e">
        <f>VLOOKUP(Récap!BI409,'Création N° Lot'!$B$3:$B$18,2,0)</f>
        <v>#N/A</v>
      </c>
      <c r="BK409" t="str">
        <f t="shared" si="76"/>
        <v>44317</v>
      </c>
      <c r="BL409" s="7" t="e">
        <f>VLOOKUP(Récap!BK409,'Création N° Lot'!$D$3:$F$18,3,0)</f>
        <v>#N/A</v>
      </c>
      <c r="BM409" t="e">
        <f>CONCATENATE(BI409,MONTH(VLOOKUP(Récap!BK409,'Création N° Lot'!$D$3:$E$18,2,0)),RIGHT(YEAR(VLOOKUP(Récap!BK409,'Création N° Lot'!$D$3:$E$18,2,0)),2)," - ",DAY(BL409),"/",MONTH(BL409),"/",YEAR(BL409))</f>
        <v>#N/A</v>
      </c>
      <c r="BP409" s="6"/>
      <c r="BQ409" t="e">
        <f>VLOOKUP(BP409,'Info client'!$A$2:$D$1000,2,0)</f>
        <v>#N/A</v>
      </c>
      <c r="BR409" t="e">
        <f>VLOOKUP(BP409,'Info client'!$A$2:$D$1000,3,0)</f>
        <v>#N/A</v>
      </c>
      <c r="BS409" t="e">
        <f>VLOOKUP(BP409,'Info client'!$A$2:$D$1000,4,0)</f>
        <v>#N/A</v>
      </c>
      <c r="BU409" t="e">
        <f>VLOOKUP(Récap!BV409,'Création N° Lot'!$B$3:$B$18,2,0)</f>
        <v>#N/A</v>
      </c>
      <c r="BX409" t="str">
        <f t="shared" si="77"/>
        <v>44348</v>
      </c>
      <c r="BY409" s="7" t="e">
        <f>VLOOKUP(Récap!BX409,'Création N° Lot'!$D$3:$F$18,3,0)</f>
        <v>#N/A</v>
      </c>
      <c r="BZ409" t="e">
        <f>CONCATENATE(BV409,MONTH(VLOOKUP(Récap!BX409,'Création N° Lot'!$D$3:$E$18,2,0)),RIGHT(YEAR(VLOOKUP(Récap!BX409,'Création N° Lot'!$D$3:$E$18,2,0)),2)," - ",DAY(BY409),"/",MONTH(BY409),"/",YEAR(BY409))</f>
        <v>#N/A</v>
      </c>
      <c r="CC409" s="6"/>
      <c r="CD409" t="e">
        <f>VLOOKUP(CC409,'Info client'!$A$2:$D$1000,2,0)</f>
        <v>#N/A</v>
      </c>
      <c r="CE409" t="e">
        <f>VLOOKUP(CC409,'Info client'!$A$2:$D$1000,3,0)</f>
        <v>#N/A</v>
      </c>
      <c r="CF409" t="e">
        <f>VLOOKUP(CC409,'Info client'!$A$2:$D$1000,4,0)</f>
        <v>#N/A</v>
      </c>
      <c r="CH409" t="e">
        <f>VLOOKUP(Récap!CI409,'Création N° Lot'!$B$3:$B$18,2,0)</f>
        <v>#N/A</v>
      </c>
      <c r="CK409" t="str">
        <f t="shared" si="78"/>
        <v>44378</v>
      </c>
      <c r="CL409" s="7" t="e">
        <f>VLOOKUP(Récap!CK409,'Création N° Lot'!$D$3:$F$18,3,0)</f>
        <v>#N/A</v>
      </c>
      <c r="CM409" t="e">
        <f>CONCATENATE(CI409,MONTH(VLOOKUP(Récap!CK409,'Création N° Lot'!$D$3:$E$18,2,0)),RIGHT(YEAR(VLOOKUP(Récap!CK409,'Création N° Lot'!$D$3:$E$18,2,0)),2)," - ",DAY(CL409),"/",MONTH(CL409),"/",YEAR(CL409))</f>
        <v>#N/A</v>
      </c>
      <c r="CP409" s="6"/>
      <c r="CQ409" t="e">
        <f>VLOOKUP(CP409,'Info client'!$A$2:$D$1000,2,0)</f>
        <v>#N/A</v>
      </c>
      <c r="CR409" t="e">
        <f>VLOOKUP(CP409,'Info client'!$A$2:$D$1000,3,0)</f>
        <v>#N/A</v>
      </c>
      <c r="CS409" t="e">
        <f>VLOOKUP(CP409,'Info client'!$A$2:$D$1000,4,0)</f>
        <v>#N/A</v>
      </c>
      <c r="CU409" t="e">
        <f>VLOOKUP(Récap!CV409,'Création N° Lot'!$B$3:$B$18,2,0)</f>
        <v>#N/A</v>
      </c>
      <c r="CX409" t="str">
        <f t="shared" si="79"/>
        <v>Aout 2021</v>
      </c>
      <c r="CY409" s="7" t="e">
        <f>VLOOKUP(Récap!CX409,'Création N° Lot'!$D$3:$F$18,3,0)</f>
        <v>#N/A</v>
      </c>
      <c r="CZ409" t="e">
        <f>CONCATENATE(CV409,MONTH(VLOOKUP(Récap!CX409,'Création N° Lot'!$D$3:$E$18,2,0)),RIGHT(YEAR(VLOOKUP(Récap!CX409,'Création N° Lot'!$D$3:$E$18,2,0)),2)," - ",DAY(CY409),"/",MONTH(CY409),"/",YEAR(CY409))</f>
        <v>#N/A</v>
      </c>
      <c r="DC409" s="6"/>
      <c r="DD409" t="e">
        <f>VLOOKUP(DC409,'Info client'!$A$2:$D$1000,2,0)</f>
        <v>#N/A</v>
      </c>
      <c r="DE409" t="e">
        <f>VLOOKUP(DC409,'Info client'!$A$2:$D$1000,3,0)</f>
        <v>#N/A</v>
      </c>
      <c r="DF409" t="e">
        <f>VLOOKUP(DC409,'Info client'!$A$2:$D$1000,4,0)</f>
        <v>#N/A</v>
      </c>
      <c r="DH409" t="e">
        <f>VLOOKUP(Récap!DI409,'Création N° Lot'!$B$3:$B$18,2,0)</f>
        <v>#N/A</v>
      </c>
      <c r="DK409" t="str">
        <f t="shared" si="80"/>
        <v>44440</v>
      </c>
      <c r="DL409" s="7" t="e">
        <f>VLOOKUP(Récap!DK409,'Création N° Lot'!$D$3:$F$18,3,0)</f>
        <v>#N/A</v>
      </c>
      <c r="DM409" t="e">
        <f>CONCATENATE(DI409,MONTH(VLOOKUP(Récap!DK409,'Création N° Lot'!$D$3:$E$18,2,0)),RIGHT(YEAR(VLOOKUP(Récap!DK409,'Création N° Lot'!$D$3:$E$18,2,0)),2)," - ",DAY(DL409),"/",MONTH(DL409),"/",YEAR(DL409))</f>
        <v>#N/A</v>
      </c>
      <c r="DP409" s="6"/>
      <c r="DQ409" t="e">
        <f>VLOOKUP(DP409,'Info client'!$A$2:$D$1000,2,0)</f>
        <v>#N/A</v>
      </c>
      <c r="DR409" t="e">
        <f>VLOOKUP(DP409,'Info client'!$A$2:$D$1000,3,0)</f>
        <v>#N/A</v>
      </c>
      <c r="DS409" t="e">
        <f>VLOOKUP(DP409,'Info client'!$A$2:$D$1000,4,0)</f>
        <v>#N/A</v>
      </c>
      <c r="DU409" t="e">
        <f>VLOOKUP(Récap!DV409,'Création N° Lot'!$B$3:$B$18,2,0)</f>
        <v>#N/A</v>
      </c>
      <c r="DX409" t="str">
        <f t="shared" si="81"/>
        <v>44470</v>
      </c>
      <c r="DY409" s="7" t="e">
        <f>VLOOKUP(Récap!DX409,'Création N° Lot'!$D$3:$F$18,3,0)</f>
        <v>#N/A</v>
      </c>
      <c r="DZ409" t="e">
        <f>CONCATENATE(DV409,MONTH(VLOOKUP(Récap!DX409,'Création N° Lot'!$D$3:$E$18,2,0)),RIGHT(YEAR(VLOOKUP(Récap!DX409,'Création N° Lot'!$D$3:$E$18,2,0)),2)," - ",DAY(DY409),"/",MONTH(DY409),"/",YEAR(DY409))</f>
        <v>#N/A</v>
      </c>
      <c r="EC409" s="6"/>
      <c r="ED409" t="e">
        <f>VLOOKUP(EC409,'Info client'!$A$2:$D$1000,2,0)</f>
        <v>#N/A</v>
      </c>
      <c r="EE409" t="e">
        <f>VLOOKUP(EC409,'Info client'!$A$2:$D$1000,3,0)</f>
        <v>#N/A</v>
      </c>
      <c r="EF409" t="e">
        <f>VLOOKUP(EC409,'Info client'!$A$2:$D$1000,4,0)</f>
        <v>#N/A</v>
      </c>
      <c r="EH409" t="e">
        <f>VLOOKUP(Récap!EI409,'Création N° Lot'!$B$3:$B$18,2,0)</f>
        <v>#N/A</v>
      </c>
      <c r="EK409" t="str">
        <f t="shared" si="82"/>
        <v>44501</v>
      </c>
      <c r="EL409" s="7" t="e">
        <f>VLOOKUP(Récap!EK409,'Création N° Lot'!$D$3:$F$18,3,0)</f>
        <v>#N/A</v>
      </c>
      <c r="EM409" t="e">
        <f>CONCATENATE(EI409,MONTH(VLOOKUP(Récap!EK409,'Création N° Lot'!$D$3:$E$18,2,0)),RIGHT(YEAR(VLOOKUP(Récap!EK409,'Création N° Lot'!$D$3:$E$18,2,0)),2)," - ",DAY(EL409),"/",MONTH(EL409),"/",YEAR(EL409))</f>
        <v>#N/A</v>
      </c>
      <c r="EP409" s="6"/>
      <c r="EQ409" t="e">
        <f>VLOOKUP(EP409,'Info client'!$A$2:$D$1000,2,0)</f>
        <v>#N/A</v>
      </c>
      <c r="ER409" t="e">
        <f>VLOOKUP(EP409,'Info client'!$A$2:$D$1000,3,0)</f>
        <v>#N/A</v>
      </c>
      <c r="ES409" t="e">
        <f>VLOOKUP(EP409,'Info client'!$A$2:$D$1000,4,0)</f>
        <v>#N/A</v>
      </c>
      <c r="EU409" t="e">
        <f>VLOOKUP(Récap!EV409,'Création N° Lot'!$B$3:$B$18,2,0)</f>
        <v>#N/A</v>
      </c>
      <c r="EX409" t="str">
        <f t="shared" si="83"/>
        <v>44531</v>
      </c>
      <c r="EY409" s="7" t="e">
        <f>VLOOKUP(Récap!EX409,'Création N° Lot'!$D$3:$F$18,3,0)</f>
        <v>#N/A</v>
      </c>
      <c r="EZ409" t="e">
        <f>CONCATENATE(EV409,MONTH(VLOOKUP(Récap!EX409,'Création N° Lot'!$D$3:$E$18,2,0)),RIGHT(YEAR(VLOOKUP(Récap!EX409,'Création N° Lot'!$D$3:$E$18,2,0)),2)," - ",DAY(EY409),"/",MONTH(EY409),"/",YEAR(EY409))</f>
        <v>#N/A</v>
      </c>
    </row>
    <row r="410" spans="2:156" x14ac:dyDescent="0.25">
      <c r="B410" t="e">
        <f>VLOOKUP($A410,'Info client'!$A$2:$D$1000,2,0)</f>
        <v>#N/A</v>
      </c>
      <c r="C410" t="e">
        <f>VLOOKUP($A410,'Info client'!$A$2:$D$1000,3,0)</f>
        <v>#N/A</v>
      </c>
      <c r="D410" t="e">
        <f>VLOOKUP($A410,'Info client'!$A$2:$D$1000,4,0)</f>
        <v>#N/A</v>
      </c>
      <c r="F410" t="e">
        <f>VLOOKUP(Récap!G410,'Création N° Lot'!B322:B422,2,0)</f>
        <v>#N/A</v>
      </c>
      <c r="I410" t="str">
        <f t="shared" si="72"/>
        <v>44197</v>
      </c>
      <c r="J410" s="7" t="e">
        <f>VLOOKUP(Récap!I410,'Création N° Lot'!$D$3:$F$18,3,0)</f>
        <v>#N/A</v>
      </c>
      <c r="K410" t="e">
        <f>CONCATENATE(G410,MONTH(VLOOKUP(Récap!I410,'Création N° Lot'!$D$3:$E$18,2,0)),RIGHT(YEAR(VLOOKUP(Récap!I410,'Création N° Lot'!$D$3:$E$18,2,0)),2)," - ",DAY(J410),"/",MONTH(J410),"/",YEAR(J410))</f>
        <v>#N/A</v>
      </c>
      <c r="O410" t="e">
        <f>VLOOKUP(N410,'Info client'!$A$2:$D$1000,2,0)</f>
        <v>#N/A</v>
      </c>
      <c r="P410" t="e">
        <f>VLOOKUP($A410,'Info client'!$A$2:$D$1000,3,0)</f>
        <v>#N/A</v>
      </c>
      <c r="Q410" t="e">
        <f>VLOOKUP($A410,'Info client'!$A$2:$D$1000,4,0)</f>
        <v>#N/A</v>
      </c>
      <c r="S410" t="e">
        <f>VLOOKUP(Récap!G410,'Création N° Lot'!$B$3:$B$18,2,0)</f>
        <v>#N/A</v>
      </c>
      <c r="V410" t="str">
        <f t="shared" si="73"/>
        <v>44228</v>
      </c>
      <c r="W410" s="7" t="e">
        <f>VLOOKUP(Récap!V410,'Création N° Lot'!$D$3:$F$18,3,0)</f>
        <v>#N/A</v>
      </c>
      <c r="X410" t="e">
        <f>CONCATENATE(T410,MONTH(VLOOKUP(Récap!V410,'Création N° Lot'!$D$3:$E$18,2,0)),RIGHT(YEAR(VLOOKUP(Récap!V410,'Création N° Lot'!$D$3:$E$18,2,0)),2)," - ",DAY(W410),"/",MONTH(W410),"/",YEAR(W410))</f>
        <v>#N/A</v>
      </c>
      <c r="AA410" s="6"/>
      <c r="AB410" t="e">
        <f>VLOOKUP(AA410,'Info client'!$A$2:$D$1000,2,0)</f>
        <v>#N/A</v>
      </c>
      <c r="AC410" t="e">
        <f>VLOOKUP(AA410,'Info client'!$A$2:$D$1000,3,0)</f>
        <v>#N/A</v>
      </c>
      <c r="AD410" t="e">
        <f>VLOOKUP(AA410,'Info client'!$A$2:$D$1000,4,0)</f>
        <v>#N/A</v>
      </c>
      <c r="AF410" t="e">
        <f>VLOOKUP(Récap!AG410,'Création N° Lot'!$B$3:$B$18,2,0)</f>
        <v>#N/A</v>
      </c>
      <c r="AI410" t="str">
        <f t="shared" si="74"/>
        <v>44256</v>
      </c>
      <c r="AJ410" s="7" t="e">
        <f>VLOOKUP(Récap!AI410,'Création N° Lot'!$D$3:$F$18,3,0)</f>
        <v>#N/A</v>
      </c>
      <c r="AK410" t="e">
        <f>CONCATENATE(AG410,MONTH(VLOOKUP(Récap!AI410,'Création N° Lot'!$D$3:$E$18,2,0)),RIGHT(YEAR(VLOOKUP(Récap!AI410,'Création N° Lot'!$D$3:$E$18,2,0)),2)," - ",DAY(AJ410),"/",MONTH(AJ410),"/",YEAR(AJ410))</f>
        <v>#N/A</v>
      </c>
      <c r="AP410" s="6"/>
      <c r="AQ410" t="e">
        <f>VLOOKUP(AP410,'Info client'!$A$2:$D$1000,2,0)</f>
        <v>#N/A</v>
      </c>
      <c r="AR410" t="e">
        <f>VLOOKUP(AP410,'Info client'!$A$2:$D$1000,3,0)</f>
        <v>#N/A</v>
      </c>
      <c r="AS410" t="e">
        <f>VLOOKUP(AP410,'Info client'!$A$2:$D$1000,4,0)</f>
        <v>#N/A</v>
      </c>
      <c r="AU410" t="e">
        <f>VLOOKUP(Récap!AV410,'Création N° Lot'!$B$3:$B$18,2,0)</f>
        <v>#N/A</v>
      </c>
      <c r="AX410" t="str">
        <f t="shared" si="75"/>
        <v>44287</v>
      </c>
      <c r="AY410" s="7" t="e">
        <f>VLOOKUP(Récap!AX410,'Création N° Lot'!$D$3:$F$18,3,0)</f>
        <v>#N/A</v>
      </c>
      <c r="AZ410" t="e">
        <f>CONCATENATE(AV410,MONTH(VLOOKUP(Récap!AX410,'Création N° Lot'!$D$3:$E$18,2,0)),RIGHT(YEAR(VLOOKUP(Récap!AX410,'Création N° Lot'!$D$3:$E$18,2,0)),2)," - ",DAY(AY410),"/",MONTH(AY410),"/",YEAR(AY410))</f>
        <v>#N/A</v>
      </c>
      <c r="BC410" s="6"/>
      <c r="BD410" t="e">
        <f>VLOOKUP(BC410,'Info client'!$A$2:$D$1000,2,0)</f>
        <v>#N/A</v>
      </c>
      <c r="BE410" t="e">
        <f>VLOOKUP(BC410,'Info client'!$A$2:$D$1000,3,0)</f>
        <v>#N/A</v>
      </c>
      <c r="BF410" t="e">
        <f>VLOOKUP(BC410,'Info client'!$A$2:$D$1000,4,0)</f>
        <v>#N/A</v>
      </c>
      <c r="BH410" t="e">
        <f>VLOOKUP(Récap!BI410,'Création N° Lot'!$B$3:$B$18,2,0)</f>
        <v>#N/A</v>
      </c>
      <c r="BK410" t="str">
        <f t="shared" si="76"/>
        <v>44317</v>
      </c>
      <c r="BL410" s="7" t="e">
        <f>VLOOKUP(Récap!BK410,'Création N° Lot'!$D$3:$F$18,3,0)</f>
        <v>#N/A</v>
      </c>
      <c r="BM410" t="e">
        <f>CONCATENATE(BI410,MONTH(VLOOKUP(Récap!BK410,'Création N° Lot'!$D$3:$E$18,2,0)),RIGHT(YEAR(VLOOKUP(Récap!BK410,'Création N° Lot'!$D$3:$E$18,2,0)),2)," - ",DAY(BL410),"/",MONTH(BL410),"/",YEAR(BL410))</f>
        <v>#N/A</v>
      </c>
      <c r="BP410" s="6"/>
      <c r="BQ410" t="e">
        <f>VLOOKUP(BP410,'Info client'!$A$2:$D$1000,2,0)</f>
        <v>#N/A</v>
      </c>
      <c r="BR410" t="e">
        <f>VLOOKUP(BP410,'Info client'!$A$2:$D$1000,3,0)</f>
        <v>#N/A</v>
      </c>
      <c r="BS410" t="e">
        <f>VLOOKUP(BP410,'Info client'!$A$2:$D$1000,4,0)</f>
        <v>#N/A</v>
      </c>
      <c r="BU410" t="e">
        <f>VLOOKUP(Récap!BV410,'Création N° Lot'!$B$3:$B$18,2,0)</f>
        <v>#N/A</v>
      </c>
      <c r="BX410" t="str">
        <f t="shared" si="77"/>
        <v>44348</v>
      </c>
      <c r="BY410" s="7" t="e">
        <f>VLOOKUP(Récap!BX410,'Création N° Lot'!$D$3:$F$18,3,0)</f>
        <v>#N/A</v>
      </c>
      <c r="BZ410" t="e">
        <f>CONCATENATE(BV410,MONTH(VLOOKUP(Récap!BX410,'Création N° Lot'!$D$3:$E$18,2,0)),RIGHT(YEAR(VLOOKUP(Récap!BX410,'Création N° Lot'!$D$3:$E$18,2,0)),2)," - ",DAY(BY410),"/",MONTH(BY410),"/",YEAR(BY410))</f>
        <v>#N/A</v>
      </c>
      <c r="CC410" s="6"/>
      <c r="CD410" t="e">
        <f>VLOOKUP(CC410,'Info client'!$A$2:$D$1000,2,0)</f>
        <v>#N/A</v>
      </c>
      <c r="CE410" t="e">
        <f>VLOOKUP(CC410,'Info client'!$A$2:$D$1000,3,0)</f>
        <v>#N/A</v>
      </c>
      <c r="CF410" t="e">
        <f>VLOOKUP(CC410,'Info client'!$A$2:$D$1000,4,0)</f>
        <v>#N/A</v>
      </c>
      <c r="CH410" t="e">
        <f>VLOOKUP(Récap!CI410,'Création N° Lot'!$B$3:$B$18,2,0)</f>
        <v>#N/A</v>
      </c>
      <c r="CK410" t="str">
        <f t="shared" si="78"/>
        <v>44378</v>
      </c>
      <c r="CL410" s="7" t="e">
        <f>VLOOKUP(Récap!CK410,'Création N° Lot'!$D$3:$F$18,3,0)</f>
        <v>#N/A</v>
      </c>
      <c r="CM410" t="e">
        <f>CONCATENATE(CI410,MONTH(VLOOKUP(Récap!CK410,'Création N° Lot'!$D$3:$E$18,2,0)),RIGHT(YEAR(VLOOKUP(Récap!CK410,'Création N° Lot'!$D$3:$E$18,2,0)),2)," - ",DAY(CL410),"/",MONTH(CL410),"/",YEAR(CL410))</f>
        <v>#N/A</v>
      </c>
      <c r="CP410" s="6"/>
      <c r="CQ410" t="e">
        <f>VLOOKUP(CP410,'Info client'!$A$2:$D$1000,2,0)</f>
        <v>#N/A</v>
      </c>
      <c r="CR410" t="e">
        <f>VLOOKUP(CP410,'Info client'!$A$2:$D$1000,3,0)</f>
        <v>#N/A</v>
      </c>
      <c r="CS410" t="e">
        <f>VLOOKUP(CP410,'Info client'!$A$2:$D$1000,4,0)</f>
        <v>#N/A</v>
      </c>
      <c r="CU410" t="e">
        <f>VLOOKUP(Récap!CV410,'Création N° Lot'!$B$3:$B$18,2,0)</f>
        <v>#N/A</v>
      </c>
      <c r="CX410" t="str">
        <f t="shared" si="79"/>
        <v>Aout 2021</v>
      </c>
      <c r="CY410" s="7" t="e">
        <f>VLOOKUP(Récap!CX410,'Création N° Lot'!$D$3:$F$18,3,0)</f>
        <v>#N/A</v>
      </c>
      <c r="CZ410" t="e">
        <f>CONCATENATE(CV410,MONTH(VLOOKUP(Récap!CX410,'Création N° Lot'!$D$3:$E$18,2,0)),RIGHT(YEAR(VLOOKUP(Récap!CX410,'Création N° Lot'!$D$3:$E$18,2,0)),2)," - ",DAY(CY410),"/",MONTH(CY410),"/",YEAR(CY410))</f>
        <v>#N/A</v>
      </c>
      <c r="DC410" s="6"/>
      <c r="DD410" t="e">
        <f>VLOOKUP(DC410,'Info client'!$A$2:$D$1000,2,0)</f>
        <v>#N/A</v>
      </c>
      <c r="DE410" t="e">
        <f>VLOOKUP(DC410,'Info client'!$A$2:$D$1000,3,0)</f>
        <v>#N/A</v>
      </c>
      <c r="DF410" t="e">
        <f>VLOOKUP(DC410,'Info client'!$A$2:$D$1000,4,0)</f>
        <v>#N/A</v>
      </c>
      <c r="DH410" t="e">
        <f>VLOOKUP(Récap!DI410,'Création N° Lot'!$B$3:$B$18,2,0)</f>
        <v>#N/A</v>
      </c>
      <c r="DK410" t="str">
        <f t="shared" si="80"/>
        <v>44440</v>
      </c>
      <c r="DL410" s="7" t="e">
        <f>VLOOKUP(Récap!DK410,'Création N° Lot'!$D$3:$F$18,3,0)</f>
        <v>#N/A</v>
      </c>
      <c r="DM410" t="e">
        <f>CONCATENATE(DI410,MONTH(VLOOKUP(Récap!DK410,'Création N° Lot'!$D$3:$E$18,2,0)),RIGHT(YEAR(VLOOKUP(Récap!DK410,'Création N° Lot'!$D$3:$E$18,2,0)),2)," - ",DAY(DL410),"/",MONTH(DL410),"/",YEAR(DL410))</f>
        <v>#N/A</v>
      </c>
      <c r="DP410" s="6"/>
      <c r="DQ410" t="e">
        <f>VLOOKUP(DP410,'Info client'!$A$2:$D$1000,2,0)</f>
        <v>#N/A</v>
      </c>
      <c r="DR410" t="e">
        <f>VLOOKUP(DP410,'Info client'!$A$2:$D$1000,3,0)</f>
        <v>#N/A</v>
      </c>
      <c r="DS410" t="e">
        <f>VLOOKUP(DP410,'Info client'!$A$2:$D$1000,4,0)</f>
        <v>#N/A</v>
      </c>
      <c r="DU410" t="e">
        <f>VLOOKUP(Récap!DV410,'Création N° Lot'!$B$3:$B$18,2,0)</f>
        <v>#N/A</v>
      </c>
      <c r="DX410" t="str">
        <f t="shared" si="81"/>
        <v>44470</v>
      </c>
      <c r="DY410" s="7" t="e">
        <f>VLOOKUP(Récap!DX410,'Création N° Lot'!$D$3:$F$18,3,0)</f>
        <v>#N/A</v>
      </c>
      <c r="DZ410" t="e">
        <f>CONCATENATE(DV410,MONTH(VLOOKUP(Récap!DX410,'Création N° Lot'!$D$3:$E$18,2,0)),RIGHT(YEAR(VLOOKUP(Récap!DX410,'Création N° Lot'!$D$3:$E$18,2,0)),2)," - ",DAY(DY410),"/",MONTH(DY410),"/",YEAR(DY410))</f>
        <v>#N/A</v>
      </c>
      <c r="EC410" s="6"/>
      <c r="ED410" t="e">
        <f>VLOOKUP(EC410,'Info client'!$A$2:$D$1000,2,0)</f>
        <v>#N/A</v>
      </c>
      <c r="EE410" t="e">
        <f>VLOOKUP(EC410,'Info client'!$A$2:$D$1000,3,0)</f>
        <v>#N/A</v>
      </c>
      <c r="EF410" t="e">
        <f>VLOOKUP(EC410,'Info client'!$A$2:$D$1000,4,0)</f>
        <v>#N/A</v>
      </c>
      <c r="EH410" t="e">
        <f>VLOOKUP(Récap!EI410,'Création N° Lot'!$B$3:$B$18,2,0)</f>
        <v>#N/A</v>
      </c>
      <c r="EK410" t="str">
        <f t="shared" si="82"/>
        <v>44501</v>
      </c>
      <c r="EL410" s="7" t="e">
        <f>VLOOKUP(Récap!EK410,'Création N° Lot'!$D$3:$F$18,3,0)</f>
        <v>#N/A</v>
      </c>
      <c r="EM410" t="e">
        <f>CONCATENATE(EI410,MONTH(VLOOKUP(Récap!EK410,'Création N° Lot'!$D$3:$E$18,2,0)),RIGHT(YEAR(VLOOKUP(Récap!EK410,'Création N° Lot'!$D$3:$E$18,2,0)),2)," - ",DAY(EL410),"/",MONTH(EL410),"/",YEAR(EL410))</f>
        <v>#N/A</v>
      </c>
      <c r="EP410" s="6"/>
      <c r="EQ410" t="e">
        <f>VLOOKUP(EP410,'Info client'!$A$2:$D$1000,2,0)</f>
        <v>#N/A</v>
      </c>
      <c r="ER410" t="e">
        <f>VLOOKUP(EP410,'Info client'!$A$2:$D$1000,3,0)</f>
        <v>#N/A</v>
      </c>
      <c r="ES410" t="e">
        <f>VLOOKUP(EP410,'Info client'!$A$2:$D$1000,4,0)</f>
        <v>#N/A</v>
      </c>
      <c r="EU410" t="e">
        <f>VLOOKUP(Récap!EV410,'Création N° Lot'!$B$3:$B$18,2,0)</f>
        <v>#N/A</v>
      </c>
      <c r="EX410" t="str">
        <f t="shared" si="83"/>
        <v>44531</v>
      </c>
      <c r="EY410" s="7" t="e">
        <f>VLOOKUP(Récap!EX410,'Création N° Lot'!$D$3:$F$18,3,0)</f>
        <v>#N/A</v>
      </c>
      <c r="EZ410" t="e">
        <f>CONCATENATE(EV410,MONTH(VLOOKUP(Récap!EX410,'Création N° Lot'!$D$3:$E$18,2,0)),RIGHT(YEAR(VLOOKUP(Récap!EX410,'Création N° Lot'!$D$3:$E$18,2,0)),2)," - ",DAY(EY410),"/",MONTH(EY410),"/",YEAR(EY410))</f>
        <v>#N/A</v>
      </c>
    </row>
    <row r="411" spans="2:156" x14ac:dyDescent="0.25">
      <c r="B411" t="e">
        <f>VLOOKUP($A411,'Info client'!$A$2:$D$1000,2,0)</f>
        <v>#N/A</v>
      </c>
      <c r="C411" t="e">
        <f>VLOOKUP($A411,'Info client'!$A$2:$D$1000,3,0)</f>
        <v>#N/A</v>
      </c>
      <c r="D411" t="e">
        <f>VLOOKUP($A411,'Info client'!$A$2:$D$1000,4,0)</f>
        <v>#N/A</v>
      </c>
      <c r="F411" t="e">
        <f>VLOOKUP(Récap!G411,'Création N° Lot'!B323:B423,2,0)</f>
        <v>#N/A</v>
      </c>
      <c r="I411" t="str">
        <f t="shared" si="72"/>
        <v>44197</v>
      </c>
      <c r="J411" s="7" t="e">
        <f>VLOOKUP(Récap!I411,'Création N° Lot'!$D$3:$F$18,3,0)</f>
        <v>#N/A</v>
      </c>
      <c r="K411" t="e">
        <f>CONCATENATE(G411,MONTH(VLOOKUP(Récap!I411,'Création N° Lot'!$D$3:$E$18,2,0)),RIGHT(YEAR(VLOOKUP(Récap!I411,'Création N° Lot'!$D$3:$E$18,2,0)),2)," - ",DAY(J411),"/",MONTH(J411),"/",YEAR(J411))</f>
        <v>#N/A</v>
      </c>
      <c r="O411" t="e">
        <f>VLOOKUP(N411,'Info client'!$A$2:$D$1000,2,0)</f>
        <v>#N/A</v>
      </c>
      <c r="P411" t="e">
        <f>VLOOKUP($A411,'Info client'!$A$2:$D$1000,3,0)</f>
        <v>#N/A</v>
      </c>
      <c r="Q411" t="e">
        <f>VLOOKUP($A411,'Info client'!$A$2:$D$1000,4,0)</f>
        <v>#N/A</v>
      </c>
      <c r="S411" t="e">
        <f>VLOOKUP(Récap!G411,'Création N° Lot'!$B$3:$B$18,2,0)</f>
        <v>#N/A</v>
      </c>
      <c r="V411" t="str">
        <f t="shared" si="73"/>
        <v>44228</v>
      </c>
      <c r="W411" s="7" t="e">
        <f>VLOOKUP(Récap!V411,'Création N° Lot'!$D$3:$F$18,3,0)</f>
        <v>#N/A</v>
      </c>
      <c r="X411" t="e">
        <f>CONCATENATE(T411,MONTH(VLOOKUP(Récap!V411,'Création N° Lot'!$D$3:$E$18,2,0)),RIGHT(YEAR(VLOOKUP(Récap!V411,'Création N° Lot'!$D$3:$E$18,2,0)),2)," - ",DAY(W411),"/",MONTH(W411),"/",YEAR(W411))</f>
        <v>#N/A</v>
      </c>
      <c r="AA411" s="6"/>
      <c r="AB411" t="e">
        <f>VLOOKUP(AA411,'Info client'!$A$2:$D$1000,2,0)</f>
        <v>#N/A</v>
      </c>
      <c r="AC411" t="e">
        <f>VLOOKUP(AA411,'Info client'!$A$2:$D$1000,3,0)</f>
        <v>#N/A</v>
      </c>
      <c r="AD411" t="e">
        <f>VLOOKUP(AA411,'Info client'!$A$2:$D$1000,4,0)</f>
        <v>#N/A</v>
      </c>
      <c r="AF411" t="e">
        <f>VLOOKUP(Récap!AG411,'Création N° Lot'!$B$3:$B$18,2,0)</f>
        <v>#N/A</v>
      </c>
      <c r="AI411" t="str">
        <f t="shared" si="74"/>
        <v>44256</v>
      </c>
      <c r="AJ411" s="7" t="e">
        <f>VLOOKUP(Récap!AI411,'Création N° Lot'!$D$3:$F$18,3,0)</f>
        <v>#N/A</v>
      </c>
      <c r="AK411" t="e">
        <f>CONCATENATE(AG411,MONTH(VLOOKUP(Récap!AI411,'Création N° Lot'!$D$3:$E$18,2,0)),RIGHT(YEAR(VLOOKUP(Récap!AI411,'Création N° Lot'!$D$3:$E$18,2,0)),2)," - ",DAY(AJ411),"/",MONTH(AJ411),"/",YEAR(AJ411))</f>
        <v>#N/A</v>
      </c>
      <c r="AP411" s="6"/>
      <c r="AQ411" t="e">
        <f>VLOOKUP(AP411,'Info client'!$A$2:$D$1000,2,0)</f>
        <v>#N/A</v>
      </c>
      <c r="AR411" t="e">
        <f>VLOOKUP(AP411,'Info client'!$A$2:$D$1000,3,0)</f>
        <v>#N/A</v>
      </c>
      <c r="AS411" t="e">
        <f>VLOOKUP(AP411,'Info client'!$A$2:$D$1000,4,0)</f>
        <v>#N/A</v>
      </c>
      <c r="AU411" t="e">
        <f>VLOOKUP(Récap!AV411,'Création N° Lot'!$B$3:$B$18,2,0)</f>
        <v>#N/A</v>
      </c>
      <c r="AX411" t="str">
        <f t="shared" si="75"/>
        <v>44287</v>
      </c>
      <c r="AY411" s="7" t="e">
        <f>VLOOKUP(Récap!AX411,'Création N° Lot'!$D$3:$F$18,3,0)</f>
        <v>#N/A</v>
      </c>
      <c r="AZ411" t="e">
        <f>CONCATENATE(AV411,MONTH(VLOOKUP(Récap!AX411,'Création N° Lot'!$D$3:$E$18,2,0)),RIGHT(YEAR(VLOOKUP(Récap!AX411,'Création N° Lot'!$D$3:$E$18,2,0)),2)," - ",DAY(AY411),"/",MONTH(AY411),"/",YEAR(AY411))</f>
        <v>#N/A</v>
      </c>
      <c r="BC411" s="6"/>
      <c r="BD411" t="e">
        <f>VLOOKUP(BC411,'Info client'!$A$2:$D$1000,2,0)</f>
        <v>#N/A</v>
      </c>
      <c r="BE411" t="e">
        <f>VLOOKUP(BC411,'Info client'!$A$2:$D$1000,3,0)</f>
        <v>#N/A</v>
      </c>
      <c r="BF411" t="e">
        <f>VLOOKUP(BC411,'Info client'!$A$2:$D$1000,4,0)</f>
        <v>#N/A</v>
      </c>
      <c r="BH411" t="e">
        <f>VLOOKUP(Récap!BI411,'Création N° Lot'!$B$3:$B$18,2,0)</f>
        <v>#N/A</v>
      </c>
      <c r="BK411" t="str">
        <f t="shared" si="76"/>
        <v>44317</v>
      </c>
      <c r="BL411" s="7" t="e">
        <f>VLOOKUP(Récap!BK411,'Création N° Lot'!$D$3:$F$18,3,0)</f>
        <v>#N/A</v>
      </c>
      <c r="BM411" t="e">
        <f>CONCATENATE(BI411,MONTH(VLOOKUP(Récap!BK411,'Création N° Lot'!$D$3:$E$18,2,0)),RIGHT(YEAR(VLOOKUP(Récap!BK411,'Création N° Lot'!$D$3:$E$18,2,0)),2)," - ",DAY(BL411),"/",MONTH(BL411),"/",YEAR(BL411))</f>
        <v>#N/A</v>
      </c>
      <c r="BP411" s="6"/>
      <c r="BQ411" t="e">
        <f>VLOOKUP(BP411,'Info client'!$A$2:$D$1000,2,0)</f>
        <v>#N/A</v>
      </c>
      <c r="BR411" t="e">
        <f>VLOOKUP(BP411,'Info client'!$A$2:$D$1000,3,0)</f>
        <v>#N/A</v>
      </c>
      <c r="BS411" t="e">
        <f>VLOOKUP(BP411,'Info client'!$A$2:$D$1000,4,0)</f>
        <v>#N/A</v>
      </c>
      <c r="BU411" t="e">
        <f>VLOOKUP(Récap!BV411,'Création N° Lot'!$B$3:$B$18,2,0)</f>
        <v>#N/A</v>
      </c>
      <c r="BX411" t="str">
        <f t="shared" si="77"/>
        <v>44348</v>
      </c>
      <c r="BY411" s="7" t="e">
        <f>VLOOKUP(Récap!BX411,'Création N° Lot'!$D$3:$F$18,3,0)</f>
        <v>#N/A</v>
      </c>
      <c r="BZ411" t="e">
        <f>CONCATENATE(BV411,MONTH(VLOOKUP(Récap!BX411,'Création N° Lot'!$D$3:$E$18,2,0)),RIGHT(YEAR(VLOOKUP(Récap!BX411,'Création N° Lot'!$D$3:$E$18,2,0)),2)," - ",DAY(BY411),"/",MONTH(BY411),"/",YEAR(BY411))</f>
        <v>#N/A</v>
      </c>
      <c r="CC411" s="6"/>
      <c r="CD411" t="e">
        <f>VLOOKUP(CC411,'Info client'!$A$2:$D$1000,2,0)</f>
        <v>#N/A</v>
      </c>
      <c r="CE411" t="e">
        <f>VLOOKUP(CC411,'Info client'!$A$2:$D$1000,3,0)</f>
        <v>#N/A</v>
      </c>
      <c r="CF411" t="e">
        <f>VLOOKUP(CC411,'Info client'!$A$2:$D$1000,4,0)</f>
        <v>#N/A</v>
      </c>
      <c r="CH411" t="e">
        <f>VLOOKUP(Récap!CI411,'Création N° Lot'!$B$3:$B$18,2,0)</f>
        <v>#N/A</v>
      </c>
      <c r="CK411" t="str">
        <f t="shared" si="78"/>
        <v>44378</v>
      </c>
      <c r="CL411" s="7" t="e">
        <f>VLOOKUP(Récap!CK411,'Création N° Lot'!$D$3:$F$18,3,0)</f>
        <v>#N/A</v>
      </c>
      <c r="CM411" t="e">
        <f>CONCATENATE(CI411,MONTH(VLOOKUP(Récap!CK411,'Création N° Lot'!$D$3:$E$18,2,0)),RIGHT(YEAR(VLOOKUP(Récap!CK411,'Création N° Lot'!$D$3:$E$18,2,0)),2)," - ",DAY(CL411),"/",MONTH(CL411),"/",YEAR(CL411))</f>
        <v>#N/A</v>
      </c>
      <c r="CP411" s="6"/>
      <c r="CQ411" t="e">
        <f>VLOOKUP(CP411,'Info client'!$A$2:$D$1000,2,0)</f>
        <v>#N/A</v>
      </c>
      <c r="CR411" t="e">
        <f>VLOOKUP(CP411,'Info client'!$A$2:$D$1000,3,0)</f>
        <v>#N/A</v>
      </c>
      <c r="CS411" t="e">
        <f>VLOOKUP(CP411,'Info client'!$A$2:$D$1000,4,0)</f>
        <v>#N/A</v>
      </c>
      <c r="CU411" t="e">
        <f>VLOOKUP(Récap!CV411,'Création N° Lot'!$B$3:$B$18,2,0)</f>
        <v>#N/A</v>
      </c>
      <c r="CX411" t="str">
        <f t="shared" si="79"/>
        <v>Aout 2021</v>
      </c>
      <c r="CY411" s="7" t="e">
        <f>VLOOKUP(Récap!CX411,'Création N° Lot'!$D$3:$F$18,3,0)</f>
        <v>#N/A</v>
      </c>
      <c r="CZ411" t="e">
        <f>CONCATENATE(CV411,MONTH(VLOOKUP(Récap!CX411,'Création N° Lot'!$D$3:$E$18,2,0)),RIGHT(YEAR(VLOOKUP(Récap!CX411,'Création N° Lot'!$D$3:$E$18,2,0)),2)," - ",DAY(CY411),"/",MONTH(CY411),"/",YEAR(CY411))</f>
        <v>#N/A</v>
      </c>
      <c r="DC411" s="6"/>
      <c r="DD411" t="e">
        <f>VLOOKUP(DC411,'Info client'!$A$2:$D$1000,2,0)</f>
        <v>#N/A</v>
      </c>
      <c r="DE411" t="e">
        <f>VLOOKUP(DC411,'Info client'!$A$2:$D$1000,3,0)</f>
        <v>#N/A</v>
      </c>
      <c r="DF411" t="e">
        <f>VLOOKUP(DC411,'Info client'!$A$2:$D$1000,4,0)</f>
        <v>#N/A</v>
      </c>
      <c r="DH411" t="e">
        <f>VLOOKUP(Récap!DI411,'Création N° Lot'!$B$3:$B$18,2,0)</f>
        <v>#N/A</v>
      </c>
      <c r="DK411" t="str">
        <f t="shared" si="80"/>
        <v>44440</v>
      </c>
      <c r="DL411" s="7" t="e">
        <f>VLOOKUP(Récap!DK411,'Création N° Lot'!$D$3:$F$18,3,0)</f>
        <v>#N/A</v>
      </c>
      <c r="DM411" t="e">
        <f>CONCATENATE(DI411,MONTH(VLOOKUP(Récap!DK411,'Création N° Lot'!$D$3:$E$18,2,0)),RIGHT(YEAR(VLOOKUP(Récap!DK411,'Création N° Lot'!$D$3:$E$18,2,0)),2)," - ",DAY(DL411),"/",MONTH(DL411),"/",YEAR(DL411))</f>
        <v>#N/A</v>
      </c>
      <c r="DP411" s="6"/>
      <c r="DQ411" t="e">
        <f>VLOOKUP(DP411,'Info client'!$A$2:$D$1000,2,0)</f>
        <v>#N/A</v>
      </c>
      <c r="DR411" t="e">
        <f>VLOOKUP(DP411,'Info client'!$A$2:$D$1000,3,0)</f>
        <v>#N/A</v>
      </c>
      <c r="DS411" t="e">
        <f>VLOOKUP(DP411,'Info client'!$A$2:$D$1000,4,0)</f>
        <v>#N/A</v>
      </c>
      <c r="DU411" t="e">
        <f>VLOOKUP(Récap!DV411,'Création N° Lot'!$B$3:$B$18,2,0)</f>
        <v>#N/A</v>
      </c>
      <c r="DX411" t="str">
        <f t="shared" si="81"/>
        <v>44470</v>
      </c>
      <c r="DY411" s="7" t="e">
        <f>VLOOKUP(Récap!DX411,'Création N° Lot'!$D$3:$F$18,3,0)</f>
        <v>#N/A</v>
      </c>
      <c r="DZ411" t="e">
        <f>CONCATENATE(DV411,MONTH(VLOOKUP(Récap!DX411,'Création N° Lot'!$D$3:$E$18,2,0)),RIGHT(YEAR(VLOOKUP(Récap!DX411,'Création N° Lot'!$D$3:$E$18,2,0)),2)," - ",DAY(DY411),"/",MONTH(DY411),"/",YEAR(DY411))</f>
        <v>#N/A</v>
      </c>
      <c r="EC411" s="6"/>
      <c r="ED411" t="e">
        <f>VLOOKUP(EC411,'Info client'!$A$2:$D$1000,2,0)</f>
        <v>#N/A</v>
      </c>
      <c r="EE411" t="e">
        <f>VLOOKUP(EC411,'Info client'!$A$2:$D$1000,3,0)</f>
        <v>#N/A</v>
      </c>
      <c r="EF411" t="e">
        <f>VLOOKUP(EC411,'Info client'!$A$2:$D$1000,4,0)</f>
        <v>#N/A</v>
      </c>
      <c r="EH411" t="e">
        <f>VLOOKUP(Récap!EI411,'Création N° Lot'!$B$3:$B$18,2,0)</f>
        <v>#N/A</v>
      </c>
      <c r="EK411" t="str">
        <f t="shared" si="82"/>
        <v>44501</v>
      </c>
      <c r="EL411" s="7" t="e">
        <f>VLOOKUP(Récap!EK411,'Création N° Lot'!$D$3:$F$18,3,0)</f>
        <v>#N/A</v>
      </c>
      <c r="EM411" t="e">
        <f>CONCATENATE(EI411,MONTH(VLOOKUP(Récap!EK411,'Création N° Lot'!$D$3:$E$18,2,0)),RIGHT(YEAR(VLOOKUP(Récap!EK411,'Création N° Lot'!$D$3:$E$18,2,0)),2)," - ",DAY(EL411),"/",MONTH(EL411),"/",YEAR(EL411))</f>
        <v>#N/A</v>
      </c>
      <c r="EP411" s="6"/>
      <c r="EQ411" t="e">
        <f>VLOOKUP(EP411,'Info client'!$A$2:$D$1000,2,0)</f>
        <v>#N/A</v>
      </c>
      <c r="ER411" t="e">
        <f>VLOOKUP(EP411,'Info client'!$A$2:$D$1000,3,0)</f>
        <v>#N/A</v>
      </c>
      <c r="ES411" t="e">
        <f>VLOOKUP(EP411,'Info client'!$A$2:$D$1000,4,0)</f>
        <v>#N/A</v>
      </c>
      <c r="EU411" t="e">
        <f>VLOOKUP(Récap!EV411,'Création N° Lot'!$B$3:$B$18,2,0)</f>
        <v>#N/A</v>
      </c>
      <c r="EX411" t="str">
        <f t="shared" si="83"/>
        <v>44531</v>
      </c>
      <c r="EY411" s="7" t="e">
        <f>VLOOKUP(Récap!EX411,'Création N° Lot'!$D$3:$F$18,3,0)</f>
        <v>#N/A</v>
      </c>
      <c r="EZ411" t="e">
        <f>CONCATENATE(EV411,MONTH(VLOOKUP(Récap!EX411,'Création N° Lot'!$D$3:$E$18,2,0)),RIGHT(YEAR(VLOOKUP(Récap!EX411,'Création N° Lot'!$D$3:$E$18,2,0)),2)," - ",DAY(EY411),"/",MONTH(EY411),"/",YEAR(EY411))</f>
        <v>#N/A</v>
      </c>
    </row>
    <row r="412" spans="2:156" x14ac:dyDescent="0.25">
      <c r="B412" t="e">
        <f>VLOOKUP($A412,'Info client'!$A$2:$D$1000,2,0)</f>
        <v>#N/A</v>
      </c>
      <c r="C412" t="e">
        <f>VLOOKUP($A412,'Info client'!$A$2:$D$1000,3,0)</f>
        <v>#N/A</v>
      </c>
      <c r="D412" t="e">
        <f>VLOOKUP($A412,'Info client'!$A$2:$D$1000,4,0)</f>
        <v>#N/A</v>
      </c>
      <c r="F412" t="e">
        <f>VLOOKUP(Récap!G412,'Création N° Lot'!B324:B424,2,0)</f>
        <v>#N/A</v>
      </c>
      <c r="I412" t="str">
        <f t="shared" si="72"/>
        <v>44197</v>
      </c>
      <c r="J412" s="7" t="e">
        <f>VLOOKUP(Récap!I412,'Création N° Lot'!$D$3:$F$18,3,0)</f>
        <v>#N/A</v>
      </c>
      <c r="K412" t="e">
        <f>CONCATENATE(G412,MONTH(VLOOKUP(Récap!I412,'Création N° Lot'!$D$3:$E$18,2,0)),RIGHT(YEAR(VLOOKUP(Récap!I412,'Création N° Lot'!$D$3:$E$18,2,0)),2)," - ",DAY(J412),"/",MONTH(J412),"/",YEAR(J412))</f>
        <v>#N/A</v>
      </c>
      <c r="O412" t="e">
        <f>VLOOKUP(N412,'Info client'!$A$2:$D$1000,2,0)</f>
        <v>#N/A</v>
      </c>
      <c r="P412" t="e">
        <f>VLOOKUP($A412,'Info client'!$A$2:$D$1000,3,0)</f>
        <v>#N/A</v>
      </c>
      <c r="Q412" t="e">
        <f>VLOOKUP($A412,'Info client'!$A$2:$D$1000,4,0)</f>
        <v>#N/A</v>
      </c>
      <c r="S412" t="e">
        <f>VLOOKUP(Récap!G412,'Création N° Lot'!$B$3:$B$18,2,0)</f>
        <v>#N/A</v>
      </c>
      <c r="V412" t="str">
        <f t="shared" si="73"/>
        <v>44228</v>
      </c>
      <c r="W412" s="7" t="e">
        <f>VLOOKUP(Récap!V412,'Création N° Lot'!$D$3:$F$18,3,0)</f>
        <v>#N/A</v>
      </c>
      <c r="X412" t="e">
        <f>CONCATENATE(T412,MONTH(VLOOKUP(Récap!V412,'Création N° Lot'!$D$3:$E$18,2,0)),RIGHT(YEAR(VLOOKUP(Récap!V412,'Création N° Lot'!$D$3:$E$18,2,0)),2)," - ",DAY(W412),"/",MONTH(W412),"/",YEAR(W412))</f>
        <v>#N/A</v>
      </c>
      <c r="AA412" s="6"/>
      <c r="AB412" t="e">
        <f>VLOOKUP(AA412,'Info client'!$A$2:$D$1000,2,0)</f>
        <v>#N/A</v>
      </c>
      <c r="AC412" t="e">
        <f>VLOOKUP(AA412,'Info client'!$A$2:$D$1000,3,0)</f>
        <v>#N/A</v>
      </c>
      <c r="AD412" t="e">
        <f>VLOOKUP(AA412,'Info client'!$A$2:$D$1000,4,0)</f>
        <v>#N/A</v>
      </c>
      <c r="AF412" t="e">
        <f>VLOOKUP(Récap!AG412,'Création N° Lot'!$B$3:$B$18,2,0)</f>
        <v>#N/A</v>
      </c>
      <c r="AI412" t="str">
        <f t="shared" si="74"/>
        <v>44256</v>
      </c>
      <c r="AJ412" s="7" t="e">
        <f>VLOOKUP(Récap!AI412,'Création N° Lot'!$D$3:$F$18,3,0)</f>
        <v>#N/A</v>
      </c>
      <c r="AK412" t="e">
        <f>CONCATENATE(AG412,MONTH(VLOOKUP(Récap!AI412,'Création N° Lot'!$D$3:$E$18,2,0)),RIGHT(YEAR(VLOOKUP(Récap!AI412,'Création N° Lot'!$D$3:$E$18,2,0)),2)," - ",DAY(AJ412),"/",MONTH(AJ412),"/",YEAR(AJ412))</f>
        <v>#N/A</v>
      </c>
      <c r="AP412" s="6"/>
      <c r="AQ412" t="e">
        <f>VLOOKUP(AP412,'Info client'!$A$2:$D$1000,2,0)</f>
        <v>#N/A</v>
      </c>
      <c r="AR412" t="e">
        <f>VLOOKUP(AP412,'Info client'!$A$2:$D$1000,3,0)</f>
        <v>#N/A</v>
      </c>
      <c r="AS412" t="e">
        <f>VLOOKUP(AP412,'Info client'!$A$2:$D$1000,4,0)</f>
        <v>#N/A</v>
      </c>
      <c r="AU412" t="e">
        <f>VLOOKUP(Récap!AV412,'Création N° Lot'!$B$3:$B$18,2,0)</f>
        <v>#N/A</v>
      </c>
      <c r="AX412" t="str">
        <f t="shared" si="75"/>
        <v>44287</v>
      </c>
      <c r="AY412" s="7" t="e">
        <f>VLOOKUP(Récap!AX412,'Création N° Lot'!$D$3:$F$18,3,0)</f>
        <v>#N/A</v>
      </c>
      <c r="AZ412" t="e">
        <f>CONCATENATE(AV412,MONTH(VLOOKUP(Récap!AX412,'Création N° Lot'!$D$3:$E$18,2,0)),RIGHT(YEAR(VLOOKUP(Récap!AX412,'Création N° Lot'!$D$3:$E$18,2,0)),2)," - ",DAY(AY412),"/",MONTH(AY412),"/",YEAR(AY412))</f>
        <v>#N/A</v>
      </c>
      <c r="BC412" s="6"/>
      <c r="BD412" t="e">
        <f>VLOOKUP(BC412,'Info client'!$A$2:$D$1000,2,0)</f>
        <v>#N/A</v>
      </c>
      <c r="BE412" t="e">
        <f>VLOOKUP(BC412,'Info client'!$A$2:$D$1000,3,0)</f>
        <v>#N/A</v>
      </c>
      <c r="BF412" t="e">
        <f>VLOOKUP(BC412,'Info client'!$A$2:$D$1000,4,0)</f>
        <v>#N/A</v>
      </c>
      <c r="BH412" t="e">
        <f>VLOOKUP(Récap!BI412,'Création N° Lot'!$B$3:$B$18,2,0)</f>
        <v>#N/A</v>
      </c>
      <c r="BK412" t="str">
        <f t="shared" si="76"/>
        <v>44317</v>
      </c>
      <c r="BL412" s="7" t="e">
        <f>VLOOKUP(Récap!BK412,'Création N° Lot'!$D$3:$F$18,3,0)</f>
        <v>#N/A</v>
      </c>
      <c r="BM412" t="e">
        <f>CONCATENATE(BI412,MONTH(VLOOKUP(Récap!BK412,'Création N° Lot'!$D$3:$E$18,2,0)),RIGHT(YEAR(VLOOKUP(Récap!BK412,'Création N° Lot'!$D$3:$E$18,2,0)),2)," - ",DAY(BL412),"/",MONTH(BL412),"/",YEAR(BL412))</f>
        <v>#N/A</v>
      </c>
      <c r="BP412" s="6"/>
      <c r="BQ412" t="e">
        <f>VLOOKUP(BP412,'Info client'!$A$2:$D$1000,2,0)</f>
        <v>#N/A</v>
      </c>
      <c r="BR412" t="e">
        <f>VLOOKUP(BP412,'Info client'!$A$2:$D$1000,3,0)</f>
        <v>#N/A</v>
      </c>
      <c r="BS412" t="e">
        <f>VLOOKUP(BP412,'Info client'!$A$2:$D$1000,4,0)</f>
        <v>#N/A</v>
      </c>
      <c r="BU412" t="e">
        <f>VLOOKUP(Récap!BV412,'Création N° Lot'!$B$3:$B$18,2,0)</f>
        <v>#N/A</v>
      </c>
      <c r="BX412" t="str">
        <f t="shared" si="77"/>
        <v>44348</v>
      </c>
      <c r="BY412" s="7" t="e">
        <f>VLOOKUP(Récap!BX412,'Création N° Lot'!$D$3:$F$18,3,0)</f>
        <v>#N/A</v>
      </c>
      <c r="BZ412" t="e">
        <f>CONCATENATE(BV412,MONTH(VLOOKUP(Récap!BX412,'Création N° Lot'!$D$3:$E$18,2,0)),RIGHT(YEAR(VLOOKUP(Récap!BX412,'Création N° Lot'!$D$3:$E$18,2,0)),2)," - ",DAY(BY412),"/",MONTH(BY412),"/",YEAR(BY412))</f>
        <v>#N/A</v>
      </c>
      <c r="CC412" s="6"/>
      <c r="CD412" t="e">
        <f>VLOOKUP(CC412,'Info client'!$A$2:$D$1000,2,0)</f>
        <v>#N/A</v>
      </c>
      <c r="CE412" t="e">
        <f>VLOOKUP(CC412,'Info client'!$A$2:$D$1000,3,0)</f>
        <v>#N/A</v>
      </c>
      <c r="CF412" t="e">
        <f>VLOOKUP(CC412,'Info client'!$A$2:$D$1000,4,0)</f>
        <v>#N/A</v>
      </c>
      <c r="CH412" t="e">
        <f>VLOOKUP(Récap!CI412,'Création N° Lot'!$B$3:$B$18,2,0)</f>
        <v>#N/A</v>
      </c>
      <c r="CK412" t="str">
        <f t="shared" si="78"/>
        <v>44378</v>
      </c>
      <c r="CL412" s="7" t="e">
        <f>VLOOKUP(Récap!CK412,'Création N° Lot'!$D$3:$F$18,3,0)</f>
        <v>#N/A</v>
      </c>
      <c r="CM412" t="e">
        <f>CONCATENATE(CI412,MONTH(VLOOKUP(Récap!CK412,'Création N° Lot'!$D$3:$E$18,2,0)),RIGHT(YEAR(VLOOKUP(Récap!CK412,'Création N° Lot'!$D$3:$E$18,2,0)),2)," - ",DAY(CL412),"/",MONTH(CL412),"/",YEAR(CL412))</f>
        <v>#N/A</v>
      </c>
      <c r="CP412" s="6"/>
      <c r="CQ412" t="e">
        <f>VLOOKUP(CP412,'Info client'!$A$2:$D$1000,2,0)</f>
        <v>#N/A</v>
      </c>
      <c r="CR412" t="e">
        <f>VLOOKUP(CP412,'Info client'!$A$2:$D$1000,3,0)</f>
        <v>#N/A</v>
      </c>
      <c r="CS412" t="e">
        <f>VLOOKUP(CP412,'Info client'!$A$2:$D$1000,4,0)</f>
        <v>#N/A</v>
      </c>
      <c r="CU412" t="e">
        <f>VLOOKUP(Récap!CV412,'Création N° Lot'!$B$3:$B$18,2,0)</f>
        <v>#N/A</v>
      </c>
      <c r="CX412" t="str">
        <f t="shared" si="79"/>
        <v>Aout 2021</v>
      </c>
      <c r="CY412" s="7" t="e">
        <f>VLOOKUP(Récap!CX412,'Création N° Lot'!$D$3:$F$18,3,0)</f>
        <v>#N/A</v>
      </c>
      <c r="CZ412" t="e">
        <f>CONCATENATE(CV412,MONTH(VLOOKUP(Récap!CX412,'Création N° Lot'!$D$3:$E$18,2,0)),RIGHT(YEAR(VLOOKUP(Récap!CX412,'Création N° Lot'!$D$3:$E$18,2,0)),2)," - ",DAY(CY412),"/",MONTH(CY412),"/",YEAR(CY412))</f>
        <v>#N/A</v>
      </c>
      <c r="DC412" s="6"/>
      <c r="DD412" t="e">
        <f>VLOOKUP(DC412,'Info client'!$A$2:$D$1000,2,0)</f>
        <v>#N/A</v>
      </c>
      <c r="DE412" t="e">
        <f>VLOOKUP(DC412,'Info client'!$A$2:$D$1000,3,0)</f>
        <v>#N/A</v>
      </c>
      <c r="DF412" t="e">
        <f>VLOOKUP(DC412,'Info client'!$A$2:$D$1000,4,0)</f>
        <v>#N/A</v>
      </c>
      <c r="DH412" t="e">
        <f>VLOOKUP(Récap!DI412,'Création N° Lot'!$B$3:$B$18,2,0)</f>
        <v>#N/A</v>
      </c>
      <c r="DK412" t="str">
        <f t="shared" si="80"/>
        <v>44440</v>
      </c>
      <c r="DL412" s="7" t="e">
        <f>VLOOKUP(Récap!DK412,'Création N° Lot'!$D$3:$F$18,3,0)</f>
        <v>#N/A</v>
      </c>
      <c r="DM412" t="e">
        <f>CONCATENATE(DI412,MONTH(VLOOKUP(Récap!DK412,'Création N° Lot'!$D$3:$E$18,2,0)),RIGHT(YEAR(VLOOKUP(Récap!DK412,'Création N° Lot'!$D$3:$E$18,2,0)),2)," - ",DAY(DL412),"/",MONTH(DL412),"/",YEAR(DL412))</f>
        <v>#N/A</v>
      </c>
      <c r="DP412" s="6"/>
      <c r="DQ412" t="e">
        <f>VLOOKUP(DP412,'Info client'!$A$2:$D$1000,2,0)</f>
        <v>#N/A</v>
      </c>
      <c r="DR412" t="e">
        <f>VLOOKUP(DP412,'Info client'!$A$2:$D$1000,3,0)</f>
        <v>#N/A</v>
      </c>
      <c r="DS412" t="e">
        <f>VLOOKUP(DP412,'Info client'!$A$2:$D$1000,4,0)</f>
        <v>#N/A</v>
      </c>
      <c r="DU412" t="e">
        <f>VLOOKUP(Récap!DV412,'Création N° Lot'!$B$3:$B$18,2,0)</f>
        <v>#N/A</v>
      </c>
      <c r="DX412" t="str">
        <f t="shared" si="81"/>
        <v>44470</v>
      </c>
      <c r="DY412" s="7" t="e">
        <f>VLOOKUP(Récap!DX412,'Création N° Lot'!$D$3:$F$18,3,0)</f>
        <v>#N/A</v>
      </c>
      <c r="DZ412" t="e">
        <f>CONCATENATE(DV412,MONTH(VLOOKUP(Récap!DX412,'Création N° Lot'!$D$3:$E$18,2,0)),RIGHT(YEAR(VLOOKUP(Récap!DX412,'Création N° Lot'!$D$3:$E$18,2,0)),2)," - ",DAY(DY412),"/",MONTH(DY412),"/",YEAR(DY412))</f>
        <v>#N/A</v>
      </c>
      <c r="EC412" s="6"/>
      <c r="ED412" t="e">
        <f>VLOOKUP(EC412,'Info client'!$A$2:$D$1000,2,0)</f>
        <v>#N/A</v>
      </c>
      <c r="EE412" t="e">
        <f>VLOOKUP(EC412,'Info client'!$A$2:$D$1000,3,0)</f>
        <v>#N/A</v>
      </c>
      <c r="EF412" t="e">
        <f>VLOOKUP(EC412,'Info client'!$A$2:$D$1000,4,0)</f>
        <v>#N/A</v>
      </c>
      <c r="EH412" t="e">
        <f>VLOOKUP(Récap!EI412,'Création N° Lot'!$B$3:$B$18,2,0)</f>
        <v>#N/A</v>
      </c>
      <c r="EK412" t="str">
        <f t="shared" si="82"/>
        <v>44501</v>
      </c>
      <c r="EL412" s="7" t="e">
        <f>VLOOKUP(Récap!EK412,'Création N° Lot'!$D$3:$F$18,3,0)</f>
        <v>#N/A</v>
      </c>
      <c r="EM412" t="e">
        <f>CONCATENATE(EI412,MONTH(VLOOKUP(Récap!EK412,'Création N° Lot'!$D$3:$E$18,2,0)),RIGHT(YEAR(VLOOKUP(Récap!EK412,'Création N° Lot'!$D$3:$E$18,2,0)),2)," - ",DAY(EL412),"/",MONTH(EL412),"/",YEAR(EL412))</f>
        <v>#N/A</v>
      </c>
      <c r="EP412" s="6"/>
      <c r="EQ412" t="e">
        <f>VLOOKUP(EP412,'Info client'!$A$2:$D$1000,2,0)</f>
        <v>#N/A</v>
      </c>
      <c r="ER412" t="e">
        <f>VLOOKUP(EP412,'Info client'!$A$2:$D$1000,3,0)</f>
        <v>#N/A</v>
      </c>
      <c r="ES412" t="e">
        <f>VLOOKUP(EP412,'Info client'!$A$2:$D$1000,4,0)</f>
        <v>#N/A</v>
      </c>
      <c r="EU412" t="e">
        <f>VLOOKUP(Récap!EV412,'Création N° Lot'!$B$3:$B$18,2,0)</f>
        <v>#N/A</v>
      </c>
      <c r="EX412" t="str">
        <f t="shared" si="83"/>
        <v>44531</v>
      </c>
      <c r="EY412" s="7" t="e">
        <f>VLOOKUP(Récap!EX412,'Création N° Lot'!$D$3:$F$18,3,0)</f>
        <v>#N/A</v>
      </c>
      <c r="EZ412" t="e">
        <f>CONCATENATE(EV412,MONTH(VLOOKUP(Récap!EX412,'Création N° Lot'!$D$3:$E$18,2,0)),RIGHT(YEAR(VLOOKUP(Récap!EX412,'Création N° Lot'!$D$3:$E$18,2,0)),2)," - ",DAY(EY412),"/",MONTH(EY412),"/",YEAR(EY412))</f>
        <v>#N/A</v>
      </c>
    </row>
    <row r="413" spans="2:156" x14ac:dyDescent="0.25">
      <c r="B413" t="e">
        <f>VLOOKUP($A413,'Info client'!$A$2:$D$1000,2,0)</f>
        <v>#N/A</v>
      </c>
      <c r="C413" t="e">
        <f>VLOOKUP($A413,'Info client'!$A$2:$D$1000,3,0)</f>
        <v>#N/A</v>
      </c>
      <c r="D413" t="e">
        <f>VLOOKUP($A413,'Info client'!$A$2:$D$1000,4,0)</f>
        <v>#N/A</v>
      </c>
      <c r="F413" t="e">
        <f>VLOOKUP(Récap!G413,'Création N° Lot'!B325:B425,2,0)</f>
        <v>#N/A</v>
      </c>
      <c r="I413" t="str">
        <f t="shared" si="72"/>
        <v>44197</v>
      </c>
      <c r="J413" s="7" t="e">
        <f>VLOOKUP(Récap!I413,'Création N° Lot'!$D$3:$F$18,3,0)</f>
        <v>#N/A</v>
      </c>
      <c r="K413" t="e">
        <f>CONCATENATE(G413,MONTH(VLOOKUP(Récap!I413,'Création N° Lot'!$D$3:$E$18,2,0)),RIGHT(YEAR(VLOOKUP(Récap!I413,'Création N° Lot'!$D$3:$E$18,2,0)),2)," - ",DAY(J413),"/",MONTH(J413),"/",YEAR(J413))</f>
        <v>#N/A</v>
      </c>
      <c r="O413" t="e">
        <f>VLOOKUP(N413,'Info client'!$A$2:$D$1000,2,0)</f>
        <v>#N/A</v>
      </c>
      <c r="P413" t="e">
        <f>VLOOKUP($A413,'Info client'!$A$2:$D$1000,3,0)</f>
        <v>#N/A</v>
      </c>
      <c r="Q413" t="e">
        <f>VLOOKUP($A413,'Info client'!$A$2:$D$1000,4,0)</f>
        <v>#N/A</v>
      </c>
      <c r="S413" t="e">
        <f>VLOOKUP(Récap!G413,'Création N° Lot'!$B$3:$B$18,2,0)</f>
        <v>#N/A</v>
      </c>
      <c r="V413" t="str">
        <f t="shared" si="73"/>
        <v>44228</v>
      </c>
      <c r="W413" s="7" t="e">
        <f>VLOOKUP(Récap!V413,'Création N° Lot'!$D$3:$F$18,3,0)</f>
        <v>#N/A</v>
      </c>
      <c r="X413" t="e">
        <f>CONCATENATE(T413,MONTH(VLOOKUP(Récap!V413,'Création N° Lot'!$D$3:$E$18,2,0)),RIGHT(YEAR(VLOOKUP(Récap!V413,'Création N° Lot'!$D$3:$E$18,2,0)),2)," - ",DAY(W413),"/",MONTH(W413),"/",YEAR(W413))</f>
        <v>#N/A</v>
      </c>
      <c r="AA413" s="6"/>
      <c r="AB413" t="e">
        <f>VLOOKUP(AA413,'Info client'!$A$2:$D$1000,2,0)</f>
        <v>#N/A</v>
      </c>
      <c r="AC413" t="e">
        <f>VLOOKUP(AA413,'Info client'!$A$2:$D$1000,3,0)</f>
        <v>#N/A</v>
      </c>
      <c r="AD413" t="e">
        <f>VLOOKUP(AA413,'Info client'!$A$2:$D$1000,4,0)</f>
        <v>#N/A</v>
      </c>
      <c r="AF413" t="e">
        <f>VLOOKUP(Récap!AG413,'Création N° Lot'!$B$3:$B$18,2,0)</f>
        <v>#N/A</v>
      </c>
      <c r="AI413" t="str">
        <f t="shared" si="74"/>
        <v>44256</v>
      </c>
      <c r="AJ413" s="7" t="e">
        <f>VLOOKUP(Récap!AI413,'Création N° Lot'!$D$3:$F$18,3,0)</f>
        <v>#N/A</v>
      </c>
      <c r="AK413" t="e">
        <f>CONCATENATE(AG413,MONTH(VLOOKUP(Récap!AI413,'Création N° Lot'!$D$3:$E$18,2,0)),RIGHT(YEAR(VLOOKUP(Récap!AI413,'Création N° Lot'!$D$3:$E$18,2,0)),2)," - ",DAY(AJ413),"/",MONTH(AJ413),"/",YEAR(AJ413))</f>
        <v>#N/A</v>
      </c>
      <c r="AP413" s="6"/>
      <c r="AQ413" t="e">
        <f>VLOOKUP(AP413,'Info client'!$A$2:$D$1000,2,0)</f>
        <v>#N/A</v>
      </c>
      <c r="AR413" t="e">
        <f>VLOOKUP(AP413,'Info client'!$A$2:$D$1000,3,0)</f>
        <v>#N/A</v>
      </c>
      <c r="AS413" t="e">
        <f>VLOOKUP(AP413,'Info client'!$A$2:$D$1000,4,0)</f>
        <v>#N/A</v>
      </c>
      <c r="AU413" t="e">
        <f>VLOOKUP(Récap!AV413,'Création N° Lot'!$B$3:$B$18,2,0)</f>
        <v>#N/A</v>
      </c>
      <c r="AX413" t="str">
        <f t="shared" si="75"/>
        <v>44287</v>
      </c>
      <c r="AY413" s="7" t="e">
        <f>VLOOKUP(Récap!AX413,'Création N° Lot'!$D$3:$F$18,3,0)</f>
        <v>#N/A</v>
      </c>
      <c r="AZ413" t="e">
        <f>CONCATENATE(AV413,MONTH(VLOOKUP(Récap!AX413,'Création N° Lot'!$D$3:$E$18,2,0)),RIGHT(YEAR(VLOOKUP(Récap!AX413,'Création N° Lot'!$D$3:$E$18,2,0)),2)," - ",DAY(AY413),"/",MONTH(AY413),"/",YEAR(AY413))</f>
        <v>#N/A</v>
      </c>
      <c r="BC413" s="6"/>
      <c r="BD413" t="e">
        <f>VLOOKUP(BC413,'Info client'!$A$2:$D$1000,2,0)</f>
        <v>#N/A</v>
      </c>
      <c r="BE413" t="e">
        <f>VLOOKUP(BC413,'Info client'!$A$2:$D$1000,3,0)</f>
        <v>#N/A</v>
      </c>
      <c r="BF413" t="e">
        <f>VLOOKUP(BC413,'Info client'!$A$2:$D$1000,4,0)</f>
        <v>#N/A</v>
      </c>
      <c r="BH413" t="e">
        <f>VLOOKUP(Récap!BI413,'Création N° Lot'!$B$3:$B$18,2,0)</f>
        <v>#N/A</v>
      </c>
      <c r="BK413" t="str">
        <f t="shared" si="76"/>
        <v>44317</v>
      </c>
      <c r="BL413" s="7" t="e">
        <f>VLOOKUP(Récap!BK413,'Création N° Lot'!$D$3:$F$18,3,0)</f>
        <v>#N/A</v>
      </c>
      <c r="BM413" t="e">
        <f>CONCATENATE(BI413,MONTH(VLOOKUP(Récap!BK413,'Création N° Lot'!$D$3:$E$18,2,0)),RIGHT(YEAR(VLOOKUP(Récap!BK413,'Création N° Lot'!$D$3:$E$18,2,0)),2)," - ",DAY(BL413),"/",MONTH(BL413),"/",YEAR(BL413))</f>
        <v>#N/A</v>
      </c>
      <c r="BP413" s="6"/>
      <c r="BQ413" t="e">
        <f>VLOOKUP(BP413,'Info client'!$A$2:$D$1000,2,0)</f>
        <v>#N/A</v>
      </c>
      <c r="BR413" t="e">
        <f>VLOOKUP(BP413,'Info client'!$A$2:$D$1000,3,0)</f>
        <v>#N/A</v>
      </c>
      <c r="BS413" t="e">
        <f>VLOOKUP(BP413,'Info client'!$A$2:$D$1000,4,0)</f>
        <v>#N/A</v>
      </c>
      <c r="BU413" t="e">
        <f>VLOOKUP(Récap!BV413,'Création N° Lot'!$B$3:$B$18,2,0)</f>
        <v>#N/A</v>
      </c>
      <c r="BX413" t="str">
        <f t="shared" si="77"/>
        <v>44348</v>
      </c>
      <c r="BY413" s="7" t="e">
        <f>VLOOKUP(Récap!BX413,'Création N° Lot'!$D$3:$F$18,3,0)</f>
        <v>#N/A</v>
      </c>
      <c r="BZ413" t="e">
        <f>CONCATENATE(BV413,MONTH(VLOOKUP(Récap!BX413,'Création N° Lot'!$D$3:$E$18,2,0)),RIGHT(YEAR(VLOOKUP(Récap!BX413,'Création N° Lot'!$D$3:$E$18,2,0)),2)," - ",DAY(BY413),"/",MONTH(BY413),"/",YEAR(BY413))</f>
        <v>#N/A</v>
      </c>
      <c r="CC413" s="6"/>
      <c r="CD413" t="e">
        <f>VLOOKUP(CC413,'Info client'!$A$2:$D$1000,2,0)</f>
        <v>#N/A</v>
      </c>
      <c r="CE413" t="e">
        <f>VLOOKUP(CC413,'Info client'!$A$2:$D$1000,3,0)</f>
        <v>#N/A</v>
      </c>
      <c r="CF413" t="e">
        <f>VLOOKUP(CC413,'Info client'!$A$2:$D$1000,4,0)</f>
        <v>#N/A</v>
      </c>
      <c r="CH413" t="e">
        <f>VLOOKUP(Récap!CI413,'Création N° Lot'!$B$3:$B$18,2,0)</f>
        <v>#N/A</v>
      </c>
      <c r="CK413" t="str">
        <f t="shared" si="78"/>
        <v>44378</v>
      </c>
      <c r="CL413" s="7" t="e">
        <f>VLOOKUP(Récap!CK413,'Création N° Lot'!$D$3:$F$18,3,0)</f>
        <v>#N/A</v>
      </c>
      <c r="CM413" t="e">
        <f>CONCATENATE(CI413,MONTH(VLOOKUP(Récap!CK413,'Création N° Lot'!$D$3:$E$18,2,0)),RIGHT(YEAR(VLOOKUP(Récap!CK413,'Création N° Lot'!$D$3:$E$18,2,0)),2)," - ",DAY(CL413),"/",MONTH(CL413),"/",YEAR(CL413))</f>
        <v>#N/A</v>
      </c>
      <c r="CP413" s="6"/>
      <c r="CQ413" t="e">
        <f>VLOOKUP(CP413,'Info client'!$A$2:$D$1000,2,0)</f>
        <v>#N/A</v>
      </c>
      <c r="CR413" t="e">
        <f>VLOOKUP(CP413,'Info client'!$A$2:$D$1000,3,0)</f>
        <v>#N/A</v>
      </c>
      <c r="CS413" t="e">
        <f>VLOOKUP(CP413,'Info client'!$A$2:$D$1000,4,0)</f>
        <v>#N/A</v>
      </c>
      <c r="CU413" t="e">
        <f>VLOOKUP(Récap!CV413,'Création N° Lot'!$B$3:$B$18,2,0)</f>
        <v>#N/A</v>
      </c>
      <c r="CX413" t="str">
        <f t="shared" si="79"/>
        <v>Aout 2021</v>
      </c>
      <c r="CY413" s="7" t="e">
        <f>VLOOKUP(Récap!CX413,'Création N° Lot'!$D$3:$F$18,3,0)</f>
        <v>#N/A</v>
      </c>
      <c r="CZ413" t="e">
        <f>CONCATENATE(CV413,MONTH(VLOOKUP(Récap!CX413,'Création N° Lot'!$D$3:$E$18,2,0)),RIGHT(YEAR(VLOOKUP(Récap!CX413,'Création N° Lot'!$D$3:$E$18,2,0)),2)," - ",DAY(CY413),"/",MONTH(CY413),"/",YEAR(CY413))</f>
        <v>#N/A</v>
      </c>
      <c r="DC413" s="6"/>
      <c r="DD413" t="e">
        <f>VLOOKUP(DC413,'Info client'!$A$2:$D$1000,2,0)</f>
        <v>#N/A</v>
      </c>
      <c r="DE413" t="e">
        <f>VLOOKUP(DC413,'Info client'!$A$2:$D$1000,3,0)</f>
        <v>#N/A</v>
      </c>
      <c r="DF413" t="e">
        <f>VLOOKUP(DC413,'Info client'!$A$2:$D$1000,4,0)</f>
        <v>#N/A</v>
      </c>
      <c r="DH413" t="e">
        <f>VLOOKUP(Récap!DI413,'Création N° Lot'!$B$3:$B$18,2,0)</f>
        <v>#N/A</v>
      </c>
      <c r="DK413" t="str">
        <f t="shared" si="80"/>
        <v>44440</v>
      </c>
      <c r="DL413" s="7" t="e">
        <f>VLOOKUP(Récap!DK413,'Création N° Lot'!$D$3:$F$18,3,0)</f>
        <v>#N/A</v>
      </c>
      <c r="DM413" t="e">
        <f>CONCATENATE(DI413,MONTH(VLOOKUP(Récap!DK413,'Création N° Lot'!$D$3:$E$18,2,0)),RIGHT(YEAR(VLOOKUP(Récap!DK413,'Création N° Lot'!$D$3:$E$18,2,0)),2)," - ",DAY(DL413),"/",MONTH(DL413),"/",YEAR(DL413))</f>
        <v>#N/A</v>
      </c>
      <c r="DP413" s="6"/>
      <c r="DQ413" t="e">
        <f>VLOOKUP(DP413,'Info client'!$A$2:$D$1000,2,0)</f>
        <v>#N/A</v>
      </c>
      <c r="DR413" t="e">
        <f>VLOOKUP(DP413,'Info client'!$A$2:$D$1000,3,0)</f>
        <v>#N/A</v>
      </c>
      <c r="DS413" t="e">
        <f>VLOOKUP(DP413,'Info client'!$A$2:$D$1000,4,0)</f>
        <v>#N/A</v>
      </c>
      <c r="DU413" t="e">
        <f>VLOOKUP(Récap!DV413,'Création N° Lot'!$B$3:$B$18,2,0)</f>
        <v>#N/A</v>
      </c>
      <c r="DX413" t="str">
        <f t="shared" si="81"/>
        <v>44470</v>
      </c>
      <c r="DY413" s="7" t="e">
        <f>VLOOKUP(Récap!DX413,'Création N° Lot'!$D$3:$F$18,3,0)</f>
        <v>#N/A</v>
      </c>
      <c r="DZ413" t="e">
        <f>CONCATENATE(DV413,MONTH(VLOOKUP(Récap!DX413,'Création N° Lot'!$D$3:$E$18,2,0)),RIGHT(YEAR(VLOOKUP(Récap!DX413,'Création N° Lot'!$D$3:$E$18,2,0)),2)," - ",DAY(DY413),"/",MONTH(DY413),"/",YEAR(DY413))</f>
        <v>#N/A</v>
      </c>
      <c r="EC413" s="6"/>
      <c r="ED413" t="e">
        <f>VLOOKUP(EC413,'Info client'!$A$2:$D$1000,2,0)</f>
        <v>#N/A</v>
      </c>
      <c r="EE413" t="e">
        <f>VLOOKUP(EC413,'Info client'!$A$2:$D$1000,3,0)</f>
        <v>#N/A</v>
      </c>
      <c r="EF413" t="e">
        <f>VLOOKUP(EC413,'Info client'!$A$2:$D$1000,4,0)</f>
        <v>#N/A</v>
      </c>
      <c r="EH413" t="e">
        <f>VLOOKUP(Récap!EI413,'Création N° Lot'!$B$3:$B$18,2,0)</f>
        <v>#N/A</v>
      </c>
      <c r="EK413" t="str">
        <f t="shared" si="82"/>
        <v>44501</v>
      </c>
      <c r="EL413" s="7" t="e">
        <f>VLOOKUP(Récap!EK413,'Création N° Lot'!$D$3:$F$18,3,0)</f>
        <v>#N/A</v>
      </c>
      <c r="EM413" t="e">
        <f>CONCATENATE(EI413,MONTH(VLOOKUP(Récap!EK413,'Création N° Lot'!$D$3:$E$18,2,0)),RIGHT(YEAR(VLOOKUP(Récap!EK413,'Création N° Lot'!$D$3:$E$18,2,0)),2)," - ",DAY(EL413),"/",MONTH(EL413),"/",YEAR(EL413))</f>
        <v>#N/A</v>
      </c>
      <c r="EP413" s="6"/>
      <c r="EQ413" t="e">
        <f>VLOOKUP(EP413,'Info client'!$A$2:$D$1000,2,0)</f>
        <v>#N/A</v>
      </c>
      <c r="ER413" t="e">
        <f>VLOOKUP(EP413,'Info client'!$A$2:$D$1000,3,0)</f>
        <v>#N/A</v>
      </c>
      <c r="ES413" t="e">
        <f>VLOOKUP(EP413,'Info client'!$A$2:$D$1000,4,0)</f>
        <v>#N/A</v>
      </c>
      <c r="EU413" t="e">
        <f>VLOOKUP(Récap!EV413,'Création N° Lot'!$B$3:$B$18,2,0)</f>
        <v>#N/A</v>
      </c>
      <c r="EX413" t="str">
        <f t="shared" si="83"/>
        <v>44531</v>
      </c>
      <c r="EY413" s="7" t="e">
        <f>VLOOKUP(Récap!EX413,'Création N° Lot'!$D$3:$F$18,3,0)</f>
        <v>#N/A</v>
      </c>
      <c r="EZ413" t="e">
        <f>CONCATENATE(EV413,MONTH(VLOOKUP(Récap!EX413,'Création N° Lot'!$D$3:$E$18,2,0)),RIGHT(YEAR(VLOOKUP(Récap!EX413,'Création N° Lot'!$D$3:$E$18,2,0)),2)," - ",DAY(EY413),"/",MONTH(EY413),"/",YEAR(EY413))</f>
        <v>#N/A</v>
      </c>
    </row>
    <row r="414" spans="2:156" x14ac:dyDescent="0.25">
      <c r="B414" t="e">
        <f>VLOOKUP($A414,'Info client'!$A$2:$D$1000,2,0)</f>
        <v>#N/A</v>
      </c>
      <c r="C414" t="e">
        <f>VLOOKUP($A414,'Info client'!$A$2:$D$1000,3,0)</f>
        <v>#N/A</v>
      </c>
      <c r="D414" t="e">
        <f>VLOOKUP($A414,'Info client'!$A$2:$D$1000,4,0)</f>
        <v>#N/A</v>
      </c>
      <c r="F414" t="e">
        <f>VLOOKUP(Récap!G414,'Création N° Lot'!B326:B426,2,0)</f>
        <v>#N/A</v>
      </c>
      <c r="I414" t="str">
        <f t="shared" si="72"/>
        <v>44197</v>
      </c>
      <c r="J414" s="7" t="e">
        <f>VLOOKUP(Récap!I414,'Création N° Lot'!$D$3:$F$18,3,0)</f>
        <v>#N/A</v>
      </c>
      <c r="K414" t="e">
        <f>CONCATENATE(G414,MONTH(VLOOKUP(Récap!I414,'Création N° Lot'!$D$3:$E$18,2,0)),RIGHT(YEAR(VLOOKUP(Récap!I414,'Création N° Lot'!$D$3:$E$18,2,0)),2)," - ",DAY(J414),"/",MONTH(J414),"/",YEAR(J414))</f>
        <v>#N/A</v>
      </c>
      <c r="O414" t="e">
        <f>VLOOKUP(N414,'Info client'!$A$2:$D$1000,2,0)</f>
        <v>#N/A</v>
      </c>
      <c r="P414" t="e">
        <f>VLOOKUP($A414,'Info client'!$A$2:$D$1000,3,0)</f>
        <v>#N/A</v>
      </c>
      <c r="Q414" t="e">
        <f>VLOOKUP($A414,'Info client'!$A$2:$D$1000,4,0)</f>
        <v>#N/A</v>
      </c>
      <c r="S414" t="e">
        <f>VLOOKUP(Récap!G414,'Création N° Lot'!$B$3:$B$18,2,0)</f>
        <v>#N/A</v>
      </c>
      <c r="V414" t="str">
        <f t="shared" si="73"/>
        <v>44228</v>
      </c>
      <c r="W414" s="7" t="e">
        <f>VLOOKUP(Récap!V414,'Création N° Lot'!$D$3:$F$18,3,0)</f>
        <v>#N/A</v>
      </c>
      <c r="X414" t="e">
        <f>CONCATENATE(T414,MONTH(VLOOKUP(Récap!V414,'Création N° Lot'!$D$3:$E$18,2,0)),RIGHT(YEAR(VLOOKUP(Récap!V414,'Création N° Lot'!$D$3:$E$18,2,0)),2)," - ",DAY(W414),"/",MONTH(W414),"/",YEAR(W414))</f>
        <v>#N/A</v>
      </c>
      <c r="AA414" s="6"/>
      <c r="AB414" t="e">
        <f>VLOOKUP(AA414,'Info client'!$A$2:$D$1000,2,0)</f>
        <v>#N/A</v>
      </c>
      <c r="AC414" t="e">
        <f>VLOOKUP(AA414,'Info client'!$A$2:$D$1000,3,0)</f>
        <v>#N/A</v>
      </c>
      <c r="AD414" t="e">
        <f>VLOOKUP(AA414,'Info client'!$A$2:$D$1000,4,0)</f>
        <v>#N/A</v>
      </c>
      <c r="AF414" t="e">
        <f>VLOOKUP(Récap!AG414,'Création N° Lot'!$B$3:$B$18,2,0)</f>
        <v>#N/A</v>
      </c>
      <c r="AI414" t="str">
        <f t="shared" si="74"/>
        <v>44256</v>
      </c>
      <c r="AJ414" s="7" t="e">
        <f>VLOOKUP(Récap!AI414,'Création N° Lot'!$D$3:$F$18,3,0)</f>
        <v>#N/A</v>
      </c>
      <c r="AK414" t="e">
        <f>CONCATENATE(AG414,MONTH(VLOOKUP(Récap!AI414,'Création N° Lot'!$D$3:$E$18,2,0)),RIGHT(YEAR(VLOOKUP(Récap!AI414,'Création N° Lot'!$D$3:$E$18,2,0)),2)," - ",DAY(AJ414),"/",MONTH(AJ414),"/",YEAR(AJ414))</f>
        <v>#N/A</v>
      </c>
      <c r="AP414" s="6"/>
      <c r="AQ414" t="e">
        <f>VLOOKUP(AP414,'Info client'!$A$2:$D$1000,2,0)</f>
        <v>#N/A</v>
      </c>
      <c r="AR414" t="e">
        <f>VLOOKUP(AP414,'Info client'!$A$2:$D$1000,3,0)</f>
        <v>#N/A</v>
      </c>
      <c r="AS414" t="e">
        <f>VLOOKUP(AP414,'Info client'!$A$2:$D$1000,4,0)</f>
        <v>#N/A</v>
      </c>
      <c r="AU414" t="e">
        <f>VLOOKUP(Récap!AV414,'Création N° Lot'!$B$3:$B$18,2,0)</f>
        <v>#N/A</v>
      </c>
      <c r="AX414" t="str">
        <f t="shared" si="75"/>
        <v>44287</v>
      </c>
      <c r="AY414" s="7" t="e">
        <f>VLOOKUP(Récap!AX414,'Création N° Lot'!$D$3:$F$18,3,0)</f>
        <v>#N/A</v>
      </c>
      <c r="AZ414" t="e">
        <f>CONCATENATE(AV414,MONTH(VLOOKUP(Récap!AX414,'Création N° Lot'!$D$3:$E$18,2,0)),RIGHT(YEAR(VLOOKUP(Récap!AX414,'Création N° Lot'!$D$3:$E$18,2,0)),2)," - ",DAY(AY414),"/",MONTH(AY414),"/",YEAR(AY414))</f>
        <v>#N/A</v>
      </c>
      <c r="BC414" s="6"/>
      <c r="BD414" t="e">
        <f>VLOOKUP(BC414,'Info client'!$A$2:$D$1000,2,0)</f>
        <v>#N/A</v>
      </c>
      <c r="BE414" t="e">
        <f>VLOOKUP(BC414,'Info client'!$A$2:$D$1000,3,0)</f>
        <v>#N/A</v>
      </c>
      <c r="BF414" t="e">
        <f>VLOOKUP(BC414,'Info client'!$A$2:$D$1000,4,0)</f>
        <v>#N/A</v>
      </c>
      <c r="BH414" t="e">
        <f>VLOOKUP(Récap!BI414,'Création N° Lot'!$B$3:$B$18,2,0)</f>
        <v>#N/A</v>
      </c>
      <c r="BK414" t="str">
        <f t="shared" si="76"/>
        <v>44317</v>
      </c>
      <c r="BL414" s="7" t="e">
        <f>VLOOKUP(Récap!BK414,'Création N° Lot'!$D$3:$F$18,3,0)</f>
        <v>#N/A</v>
      </c>
      <c r="BM414" t="e">
        <f>CONCATENATE(BI414,MONTH(VLOOKUP(Récap!BK414,'Création N° Lot'!$D$3:$E$18,2,0)),RIGHT(YEAR(VLOOKUP(Récap!BK414,'Création N° Lot'!$D$3:$E$18,2,0)),2)," - ",DAY(BL414),"/",MONTH(BL414),"/",YEAR(BL414))</f>
        <v>#N/A</v>
      </c>
      <c r="BP414" s="6"/>
      <c r="BQ414" t="e">
        <f>VLOOKUP(BP414,'Info client'!$A$2:$D$1000,2,0)</f>
        <v>#N/A</v>
      </c>
      <c r="BR414" t="e">
        <f>VLOOKUP(BP414,'Info client'!$A$2:$D$1000,3,0)</f>
        <v>#N/A</v>
      </c>
      <c r="BS414" t="e">
        <f>VLOOKUP(BP414,'Info client'!$A$2:$D$1000,4,0)</f>
        <v>#N/A</v>
      </c>
      <c r="BU414" t="e">
        <f>VLOOKUP(Récap!BV414,'Création N° Lot'!$B$3:$B$18,2,0)</f>
        <v>#N/A</v>
      </c>
      <c r="BX414" t="str">
        <f t="shared" si="77"/>
        <v>44348</v>
      </c>
      <c r="BY414" s="7" t="e">
        <f>VLOOKUP(Récap!BX414,'Création N° Lot'!$D$3:$F$18,3,0)</f>
        <v>#N/A</v>
      </c>
      <c r="BZ414" t="e">
        <f>CONCATENATE(BV414,MONTH(VLOOKUP(Récap!BX414,'Création N° Lot'!$D$3:$E$18,2,0)),RIGHT(YEAR(VLOOKUP(Récap!BX414,'Création N° Lot'!$D$3:$E$18,2,0)),2)," - ",DAY(BY414),"/",MONTH(BY414),"/",YEAR(BY414))</f>
        <v>#N/A</v>
      </c>
      <c r="CC414" s="6"/>
      <c r="CD414" t="e">
        <f>VLOOKUP(CC414,'Info client'!$A$2:$D$1000,2,0)</f>
        <v>#N/A</v>
      </c>
      <c r="CE414" t="e">
        <f>VLOOKUP(CC414,'Info client'!$A$2:$D$1000,3,0)</f>
        <v>#N/A</v>
      </c>
      <c r="CF414" t="e">
        <f>VLOOKUP(CC414,'Info client'!$A$2:$D$1000,4,0)</f>
        <v>#N/A</v>
      </c>
      <c r="CH414" t="e">
        <f>VLOOKUP(Récap!CI414,'Création N° Lot'!$B$3:$B$18,2,0)</f>
        <v>#N/A</v>
      </c>
      <c r="CK414" t="str">
        <f t="shared" si="78"/>
        <v>44378</v>
      </c>
      <c r="CL414" s="7" t="e">
        <f>VLOOKUP(Récap!CK414,'Création N° Lot'!$D$3:$F$18,3,0)</f>
        <v>#N/A</v>
      </c>
      <c r="CM414" t="e">
        <f>CONCATENATE(CI414,MONTH(VLOOKUP(Récap!CK414,'Création N° Lot'!$D$3:$E$18,2,0)),RIGHT(YEAR(VLOOKUP(Récap!CK414,'Création N° Lot'!$D$3:$E$18,2,0)),2)," - ",DAY(CL414),"/",MONTH(CL414),"/",YEAR(CL414))</f>
        <v>#N/A</v>
      </c>
      <c r="CP414" s="6"/>
      <c r="CQ414" t="e">
        <f>VLOOKUP(CP414,'Info client'!$A$2:$D$1000,2,0)</f>
        <v>#N/A</v>
      </c>
      <c r="CR414" t="e">
        <f>VLOOKUP(CP414,'Info client'!$A$2:$D$1000,3,0)</f>
        <v>#N/A</v>
      </c>
      <c r="CS414" t="e">
        <f>VLOOKUP(CP414,'Info client'!$A$2:$D$1000,4,0)</f>
        <v>#N/A</v>
      </c>
      <c r="CU414" t="e">
        <f>VLOOKUP(Récap!CV414,'Création N° Lot'!$B$3:$B$18,2,0)</f>
        <v>#N/A</v>
      </c>
      <c r="CX414" t="str">
        <f t="shared" si="79"/>
        <v>Aout 2021</v>
      </c>
      <c r="CY414" s="7" t="e">
        <f>VLOOKUP(Récap!CX414,'Création N° Lot'!$D$3:$F$18,3,0)</f>
        <v>#N/A</v>
      </c>
      <c r="CZ414" t="e">
        <f>CONCATENATE(CV414,MONTH(VLOOKUP(Récap!CX414,'Création N° Lot'!$D$3:$E$18,2,0)),RIGHT(YEAR(VLOOKUP(Récap!CX414,'Création N° Lot'!$D$3:$E$18,2,0)),2)," - ",DAY(CY414),"/",MONTH(CY414),"/",YEAR(CY414))</f>
        <v>#N/A</v>
      </c>
      <c r="DC414" s="6"/>
      <c r="DD414" t="e">
        <f>VLOOKUP(DC414,'Info client'!$A$2:$D$1000,2,0)</f>
        <v>#N/A</v>
      </c>
      <c r="DE414" t="e">
        <f>VLOOKUP(DC414,'Info client'!$A$2:$D$1000,3,0)</f>
        <v>#N/A</v>
      </c>
      <c r="DF414" t="e">
        <f>VLOOKUP(DC414,'Info client'!$A$2:$D$1000,4,0)</f>
        <v>#N/A</v>
      </c>
      <c r="DH414" t="e">
        <f>VLOOKUP(Récap!DI414,'Création N° Lot'!$B$3:$B$18,2,0)</f>
        <v>#N/A</v>
      </c>
      <c r="DK414" t="str">
        <f t="shared" si="80"/>
        <v>44440</v>
      </c>
      <c r="DL414" s="7" t="e">
        <f>VLOOKUP(Récap!DK414,'Création N° Lot'!$D$3:$F$18,3,0)</f>
        <v>#N/A</v>
      </c>
      <c r="DM414" t="e">
        <f>CONCATENATE(DI414,MONTH(VLOOKUP(Récap!DK414,'Création N° Lot'!$D$3:$E$18,2,0)),RIGHT(YEAR(VLOOKUP(Récap!DK414,'Création N° Lot'!$D$3:$E$18,2,0)),2)," - ",DAY(DL414),"/",MONTH(DL414),"/",YEAR(DL414))</f>
        <v>#N/A</v>
      </c>
      <c r="DP414" s="6"/>
      <c r="DQ414" t="e">
        <f>VLOOKUP(DP414,'Info client'!$A$2:$D$1000,2,0)</f>
        <v>#N/A</v>
      </c>
      <c r="DR414" t="e">
        <f>VLOOKUP(DP414,'Info client'!$A$2:$D$1000,3,0)</f>
        <v>#N/A</v>
      </c>
      <c r="DS414" t="e">
        <f>VLOOKUP(DP414,'Info client'!$A$2:$D$1000,4,0)</f>
        <v>#N/A</v>
      </c>
      <c r="DU414" t="e">
        <f>VLOOKUP(Récap!DV414,'Création N° Lot'!$B$3:$B$18,2,0)</f>
        <v>#N/A</v>
      </c>
      <c r="DX414" t="str">
        <f t="shared" si="81"/>
        <v>44470</v>
      </c>
      <c r="DY414" s="7" t="e">
        <f>VLOOKUP(Récap!DX414,'Création N° Lot'!$D$3:$F$18,3,0)</f>
        <v>#N/A</v>
      </c>
      <c r="DZ414" t="e">
        <f>CONCATENATE(DV414,MONTH(VLOOKUP(Récap!DX414,'Création N° Lot'!$D$3:$E$18,2,0)),RIGHT(YEAR(VLOOKUP(Récap!DX414,'Création N° Lot'!$D$3:$E$18,2,0)),2)," - ",DAY(DY414),"/",MONTH(DY414),"/",YEAR(DY414))</f>
        <v>#N/A</v>
      </c>
      <c r="EC414" s="6"/>
      <c r="ED414" t="e">
        <f>VLOOKUP(EC414,'Info client'!$A$2:$D$1000,2,0)</f>
        <v>#N/A</v>
      </c>
      <c r="EE414" t="e">
        <f>VLOOKUP(EC414,'Info client'!$A$2:$D$1000,3,0)</f>
        <v>#N/A</v>
      </c>
      <c r="EF414" t="e">
        <f>VLOOKUP(EC414,'Info client'!$A$2:$D$1000,4,0)</f>
        <v>#N/A</v>
      </c>
      <c r="EH414" t="e">
        <f>VLOOKUP(Récap!EI414,'Création N° Lot'!$B$3:$B$18,2,0)</f>
        <v>#N/A</v>
      </c>
      <c r="EK414" t="str">
        <f t="shared" si="82"/>
        <v>44501</v>
      </c>
      <c r="EL414" s="7" t="e">
        <f>VLOOKUP(Récap!EK414,'Création N° Lot'!$D$3:$F$18,3,0)</f>
        <v>#N/A</v>
      </c>
      <c r="EM414" t="e">
        <f>CONCATENATE(EI414,MONTH(VLOOKUP(Récap!EK414,'Création N° Lot'!$D$3:$E$18,2,0)),RIGHT(YEAR(VLOOKUP(Récap!EK414,'Création N° Lot'!$D$3:$E$18,2,0)),2)," - ",DAY(EL414),"/",MONTH(EL414),"/",YEAR(EL414))</f>
        <v>#N/A</v>
      </c>
      <c r="EP414" s="6"/>
      <c r="EQ414" t="e">
        <f>VLOOKUP(EP414,'Info client'!$A$2:$D$1000,2,0)</f>
        <v>#N/A</v>
      </c>
      <c r="ER414" t="e">
        <f>VLOOKUP(EP414,'Info client'!$A$2:$D$1000,3,0)</f>
        <v>#N/A</v>
      </c>
      <c r="ES414" t="e">
        <f>VLOOKUP(EP414,'Info client'!$A$2:$D$1000,4,0)</f>
        <v>#N/A</v>
      </c>
      <c r="EU414" t="e">
        <f>VLOOKUP(Récap!EV414,'Création N° Lot'!$B$3:$B$18,2,0)</f>
        <v>#N/A</v>
      </c>
      <c r="EX414" t="str">
        <f t="shared" si="83"/>
        <v>44531</v>
      </c>
      <c r="EY414" s="7" t="e">
        <f>VLOOKUP(Récap!EX414,'Création N° Lot'!$D$3:$F$18,3,0)</f>
        <v>#N/A</v>
      </c>
      <c r="EZ414" t="e">
        <f>CONCATENATE(EV414,MONTH(VLOOKUP(Récap!EX414,'Création N° Lot'!$D$3:$E$18,2,0)),RIGHT(YEAR(VLOOKUP(Récap!EX414,'Création N° Lot'!$D$3:$E$18,2,0)),2)," - ",DAY(EY414),"/",MONTH(EY414),"/",YEAR(EY414))</f>
        <v>#N/A</v>
      </c>
    </row>
    <row r="415" spans="2:156" x14ac:dyDescent="0.25">
      <c r="B415" t="e">
        <f>VLOOKUP($A415,'Info client'!$A$2:$D$1000,2,0)</f>
        <v>#N/A</v>
      </c>
      <c r="C415" t="e">
        <f>VLOOKUP($A415,'Info client'!$A$2:$D$1000,3,0)</f>
        <v>#N/A</v>
      </c>
      <c r="D415" t="e">
        <f>VLOOKUP($A415,'Info client'!$A$2:$D$1000,4,0)</f>
        <v>#N/A</v>
      </c>
      <c r="F415" t="e">
        <f>VLOOKUP(Récap!G415,'Création N° Lot'!B327:B427,2,0)</f>
        <v>#N/A</v>
      </c>
      <c r="I415" t="str">
        <f t="shared" si="72"/>
        <v>44197</v>
      </c>
      <c r="J415" s="7" t="e">
        <f>VLOOKUP(Récap!I415,'Création N° Lot'!$D$3:$F$18,3,0)</f>
        <v>#N/A</v>
      </c>
      <c r="K415" t="e">
        <f>CONCATENATE(G415,MONTH(VLOOKUP(Récap!I415,'Création N° Lot'!$D$3:$E$18,2,0)),RIGHT(YEAR(VLOOKUP(Récap!I415,'Création N° Lot'!$D$3:$E$18,2,0)),2)," - ",DAY(J415),"/",MONTH(J415),"/",YEAR(J415))</f>
        <v>#N/A</v>
      </c>
      <c r="O415" t="e">
        <f>VLOOKUP(N415,'Info client'!$A$2:$D$1000,2,0)</f>
        <v>#N/A</v>
      </c>
      <c r="P415" t="e">
        <f>VLOOKUP($A415,'Info client'!$A$2:$D$1000,3,0)</f>
        <v>#N/A</v>
      </c>
      <c r="Q415" t="e">
        <f>VLOOKUP($A415,'Info client'!$A$2:$D$1000,4,0)</f>
        <v>#N/A</v>
      </c>
      <c r="S415" t="e">
        <f>VLOOKUP(Récap!G415,'Création N° Lot'!$B$3:$B$18,2,0)</f>
        <v>#N/A</v>
      </c>
      <c r="V415" t="str">
        <f t="shared" si="73"/>
        <v>44228</v>
      </c>
      <c r="W415" s="7" t="e">
        <f>VLOOKUP(Récap!V415,'Création N° Lot'!$D$3:$F$18,3,0)</f>
        <v>#N/A</v>
      </c>
      <c r="X415" t="e">
        <f>CONCATENATE(T415,MONTH(VLOOKUP(Récap!V415,'Création N° Lot'!$D$3:$E$18,2,0)),RIGHT(YEAR(VLOOKUP(Récap!V415,'Création N° Lot'!$D$3:$E$18,2,0)),2)," - ",DAY(W415),"/",MONTH(W415),"/",YEAR(W415))</f>
        <v>#N/A</v>
      </c>
      <c r="AA415" s="6"/>
      <c r="AB415" t="e">
        <f>VLOOKUP(AA415,'Info client'!$A$2:$D$1000,2,0)</f>
        <v>#N/A</v>
      </c>
      <c r="AC415" t="e">
        <f>VLOOKUP(AA415,'Info client'!$A$2:$D$1000,3,0)</f>
        <v>#N/A</v>
      </c>
      <c r="AD415" t="e">
        <f>VLOOKUP(AA415,'Info client'!$A$2:$D$1000,4,0)</f>
        <v>#N/A</v>
      </c>
      <c r="AF415" t="e">
        <f>VLOOKUP(Récap!AG415,'Création N° Lot'!$B$3:$B$18,2,0)</f>
        <v>#N/A</v>
      </c>
      <c r="AI415" t="str">
        <f t="shared" si="74"/>
        <v>44256</v>
      </c>
      <c r="AJ415" s="7" t="e">
        <f>VLOOKUP(Récap!AI415,'Création N° Lot'!$D$3:$F$18,3,0)</f>
        <v>#N/A</v>
      </c>
      <c r="AK415" t="e">
        <f>CONCATENATE(AG415,MONTH(VLOOKUP(Récap!AI415,'Création N° Lot'!$D$3:$E$18,2,0)),RIGHT(YEAR(VLOOKUP(Récap!AI415,'Création N° Lot'!$D$3:$E$18,2,0)),2)," - ",DAY(AJ415),"/",MONTH(AJ415),"/",YEAR(AJ415))</f>
        <v>#N/A</v>
      </c>
      <c r="AP415" s="6"/>
      <c r="AQ415" t="e">
        <f>VLOOKUP(AP415,'Info client'!$A$2:$D$1000,2,0)</f>
        <v>#N/A</v>
      </c>
      <c r="AR415" t="e">
        <f>VLOOKUP(AP415,'Info client'!$A$2:$D$1000,3,0)</f>
        <v>#N/A</v>
      </c>
      <c r="AS415" t="e">
        <f>VLOOKUP(AP415,'Info client'!$A$2:$D$1000,4,0)</f>
        <v>#N/A</v>
      </c>
      <c r="AU415" t="e">
        <f>VLOOKUP(Récap!AV415,'Création N° Lot'!$B$3:$B$18,2,0)</f>
        <v>#N/A</v>
      </c>
      <c r="AX415" t="str">
        <f t="shared" si="75"/>
        <v>44287</v>
      </c>
      <c r="AY415" s="7" t="e">
        <f>VLOOKUP(Récap!AX415,'Création N° Lot'!$D$3:$F$18,3,0)</f>
        <v>#N/A</v>
      </c>
      <c r="AZ415" t="e">
        <f>CONCATENATE(AV415,MONTH(VLOOKUP(Récap!AX415,'Création N° Lot'!$D$3:$E$18,2,0)),RIGHT(YEAR(VLOOKUP(Récap!AX415,'Création N° Lot'!$D$3:$E$18,2,0)),2)," - ",DAY(AY415),"/",MONTH(AY415),"/",YEAR(AY415))</f>
        <v>#N/A</v>
      </c>
      <c r="BC415" s="6"/>
      <c r="BD415" t="e">
        <f>VLOOKUP(BC415,'Info client'!$A$2:$D$1000,2,0)</f>
        <v>#N/A</v>
      </c>
      <c r="BE415" t="e">
        <f>VLOOKUP(BC415,'Info client'!$A$2:$D$1000,3,0)</f>
        <v>#N/A</v>
      </c>
      <c r="BF415" t="e">
        <f>VLOOKUP(BC415,'Info client'!$A$2:$D$1000,4,0)</f>
        <v>#N/A</v>
      </c>
      <c r="BH415" t="e">
        <f>VLOOKUP(Récap!BI415,'Création N° Lot'!$B$3:$B$18,2,0)</f>
        <v>#N/A</v>
      </c>
      <c r="BK415" t="str">
        <f t="shared" si="76"/>
        <v>44317</v>
      </c>
      <c r="BL415" s="7" t="e">
        <f>VLOOKUP(Récap!BK415,'Création N° Lot'!$D$3:$F$18,3,0)</f>
        <v>#N/A</v>
      </c>
      <c r="BM415" t="e">
        <f>CONCATENATE(BI415,MONTH(VLOOKUP(Récap!BK415,'Création N° Lot'!$D$3:$E$18,2,0)),RIGHT(YEAR(VLOOKUP(Récap!BK415,'Création N° Lot'!$D$3:$E$18,2,0)),2)," - ",DAY(BL415),"/",MONTH(BL415),"/",YEAR(BL415))</f>
        <v>#N/A</v>
      </c>
      <c r="BP415" s="6"/>
      <c r="BQ415" t="e">
        <f>VLOOKUP(BP415,'Info client'!$A$2:$D$1000,2,0)</f>
        <v>#N/A</v>
      </c>
      <c r="BR415" t="e">
        <f>VLOOKUP(BP415,'Info client'!$A$2:$D$1000,3,0)</f>
        <v>#N/A</v>
      </c>
      <c r="BS415" t="e">
        <f>VLOOKUP(BP415,'Info client'!$A$2:$D$1000,4,0)</f>
        <v>#N/A</v>
      </c>
      <c r="BU415" t="e">
        <f>VLOOKUP(Récap!BV415,'Création N° Lot'!$B$3:$B$18,2,0)</f>
        <v>#N/A</v>
      </c>
      <c r="BX415" t="str">
        <f t="shared" si="77"/>
        <v>44348</v>
      </c>
      <c r="BY415" s="7" t="e">
        <f>VLOOKUP(Récap!BX415,'Création N° Lot'!$D$3:$F$18,3,0)</f>
        <v>#N/A</v>
      </c>
      <c r="BZ415" t="e">
        <f>CONCATENATE(BV415,MONTH(VLOOKUP(Récap!BX415,'Création N° Lot'!$D$3:$E$18,2,0)),RIGHT(YEAR(VLOOKUP(Récap!BX415,'Création N° Lot'!$D$3:$E$18,2,0)),2)," - ",DAY(BY415),"/",MONTH(BY415),"/",YEAR(BY415))</f>
        <v>#N/A</v>
      </c>
      <c r="CC415" s="6"/>
      <c r="CD415" t="e">
        <f>VLOOKUP(CC415,'Info client'!$A$2:$D$1000,2,0)</f>
        <v>#N/A</v>
      </c>
      <c r="CE415" t="e">
        <f>VLOOKUP(CC415,'Info client'!$A$2:$D$1000,3,0)</f>
        <v>#N/A</v>
      </c>
      <c r="CF415" t="e">
        <f>VLOOKUP(CC415,'Info client'!$A$2:$D$1000,4,0)</f>
        <v>#N/A</v>
      </c>
      <c r="CH415" t="e">
        <f>VLOOKUP(Récap!CI415,'Création N° Lot'!$B$3:$B$18,2,0)</f>
        <v>#N/A</v>
      </c>
      <c r="CK415" t="str">
        <f t="shared" si="78"/>
        <v>44378</v>
      </c>
      <c r="CL415" s="7" t="e">
        <f>VLOOKUP(Récap!CK415,'Création N° Lot'!$D$3:$F$18,3,0)</f>
        <v>#N/A</v>
      </c>
      <c r="CM415" t="e">
        <f>CONCATENATE(CI415,MONTH(VLOOKUP(Récap!CK415,'Création N° Lot'!$D$3:$E$18,2,0)),RIGHT(YEAR(VLOOKUP(Récap!CK415,'Création N° Lot'!$D$3:$E$18,2,0)),2)," - ",DAY(CL415),"/",MONTH(CL415),"/",YEAR(CL415))</f>
        <v>#N/A</v>
      </c>
      <c r="CP415" s="6"/>
      <c r="CQ415" t="e">
        <f>VLOOKUP(CP415,'Info client'!$A$2:$D$1000,2,0)</f>
        <v>#N/A</v>
      </c>
      <c r="CR415" t="e">
        <f>VLOOKUP(CP415,'Info client'!$A$2:$D$1000,3,0)</f>
        <v>#N/A</v>
      </c>
      <c r="CS415" t="e">
        <f>VLOOKUP(CP415,'Info client'!$A$2:$D$1000,4,0)</f>
        <v>#N/A</v>
      </c>
      <c r="CU415" t="e">
        <f>VLOOKUP(Récap!CV415,'Création N° Lot'!$B$3:$B$18,2,0)</f>
        <v>#N/A</v>
      </c>
      <c r="CX415" t="str">
        <f t="shared" si="79"/>
        <v>Aout 2021</v>
      </c>
      <c r="CY415" s="7" t="e">
        <f>VLOOKUP(Récap!CX415,'Création N° Lot'!$D$3:$F$18,3,0)</f>
        <v>#N/A</v>
      </c>
      <c r="CZ415" t="e">
        <f>CONCATENATE(CV415,MONTH(VLOOKUP(Récap!CX415,'Création N° Lot'!$D$3:$E$18,2,0)),RIGHT(YEAR(VLOOKUP(Récap!CX415,'Création N° Lot'!$D$3:$E$18,2,0)),2)," - ",DAY(CY415),"/",MONTH(CY415),"/",YEAR(CY415))</f>
        <v>#N/A</v>
      </c>
      <c r="DC415" s="6"/>
      <c r="DD415" t="e">
        <f>VLOOKUP(DC415,'Info client'!$A$2:$D$1000,2,0)</f>
        <v>#N/A</v>
      </c>
      <c r="DE415" t="e">
        <f>VLOOKUP(DC415,'Info client'!$A$2:$D$1000,3,0)</f>
        <v>#N/A</v>
      </c>
      <c r="DF415" t="e">
        <f>VLOOKUP(DC415,'Info client'!$A$2:$D$1000,4,0)</f>
        <v>#N/A</v>
      </c>
      <c r="DH415" t="e">
        <f>VLOOKUP(Récap!DI415,'Création N° Lot'!$B$3:$B$18,2,0)</f>
        <v>#N/A</v>
      </c>
      <c r="DK415" t="str">
        <f t="shared" si="80"/>
        <v>44440</v>
      </c>
      <c r="DL415" s="7" t="e">
        <f>VLOOKUP(Récap!DK415,'Création N° Lot'!$D$3:$F$18,3,0)</f>
        <v>#N/A</v>
      </c>
      <c r="DM415" t="e">
        <f>CONCATENATE(DI415,MONTH(VLOOKUP(Récap!DK415,'Création N° Lot'!$D$3:$E$18,2,0)),RIGHT(YEAR(VLOOKUP(Récap!DK415,'Création N° Lot'!$D$3:$E$18,2,0)),2)," - ",DAY(DL415),"/",MONTH(DL415),"/",YEAR(DL415))</f>
        <v>#N/A</v>
      </c>
      <c r="DP415" s="6"/>
      <c r="DQ415" t="e">
        <f>VLOOKUP(DP415,'Info client'!$A$2:$D$1000,2,0)</f>
        <v>#N/A</v>
      </c>
      <c r="DR415" t="e">
        <f>VLOOKUP(DP415,'Info client'!$A$2:$D$1000,3,0)</f>
        <v>#N/A</v>
      </c>
      <c r="DS415" t="e">
        <f>VLOOKUP(DP415,'Info client'!$A$2:$D$1000,4,0)</f>
        <v>#N/A</v>
      </c>
      <c r="DU415" t="e">
        <f>VLOOKUP(Récap!DV415,'Création N° Lot'!$B$3:$B$18,2,0)</f>
        <v>#N/A</v>
      </c>
      <c r="DX415" t="str">
        <f t="shared" si="81"/>
        <v>44470</v>
      </c>
      <c r="DY415" s="7" t="e">
        <f>VLOOKUP(Récap!DX415,'Création N° Lot'!$D$3:$F$18,3,0)</f>
        <v>#N/A</v>
      </c>
      <c r="DZ415" t="e">
        <f>CONCATENATE(DV415,MONTH(VLOOKUP(Récap!DX415,'Création N° Lot'!$D$3:$E$18,2,0)),RIGHT(YEAR(VLOOKUP(Récap!DX415,'Création N° Lot'!$D$3:$E$18,2,0)),2)," - ",DAY(DY415),"/",MONTH(DY415),"/",YEAR(DY415))</f>
        <v>#N/A</v>
      </c>
      <c r="EC415" s="6"/>
      <c r="ED415" t="e">
        <f>VLOOKUP(EC415,'Info client'!$A$2:$D$1000,2,0)</f>
        <v>#N/A</v>
      </c>
      <c r="EE415" t="e">
        <f>VLOOKUP(EC415,'Info client'!$A$2:$D$1000,3,0)</f>
        <v>#N/A</v>
      </c>
      <c r="EF415" t="e">
        <f>VLOOKUP(EC415,'Info client'!$A$2:$D$1000,4,0)</f>
        <v>#N/A</v>
      </c>
      <c r="EH415" t="e">
        <f>VLOOKUP(Récap!EI415,'Création N° Lot'!$B$3:$B$18,2,0)</f>
        <v>#N/A</v>
      </c>
      <c r="EK415" t="str">
        <f t="shared" si="82"/>
        <v>44501</v>
      </c>
      <c r="EL415" s="7" t="e">
        <f>VLOOKUP(Récap!EK415,'Création N° Lot'!$D$3:$F$18,3,0)</f>
        <v>#N/A</v>
      </c>
      <c r="EM415" t="e">
        <f>CONCATENATE(EI415,MONTH(VLOOKUP(Récap!EK415,'Création N° Lot'!$D$3:$E$18,2,0)),RIGHT(YEAR(VLOOKUP(Récap!EK415,'Création N° Lot'!$D$3:$E$18,2,0)),2)," - ",DAY(EL415),"/",MONTH(EL415),"/",YEAR(EL415))</f>
        <v>#N/A</v>
      </c>
      <c r="EP415" s="6"/>
      <c r="EQ415" t="e">
        <f>VLOOKUP(EP415,'Info client'!$A$2:$D$1000,2,0)</f>
        <v>#N/A</v>
      </c>
      <c r="ER415" t="e">
        <f>VLOOKUP(EP415,'Info client'!$A$2:$D$1000,3,0)</f>
        <v>#N/A</v>
      </c>
      <c r="ES415" t="e">
        <f>VLOOKUP(EP415,'Info client'!$A$2:$D$1000,4,0)</f>
        <v>#N/A</v>
      </c>
      <c r="EU415" t="e">
        <f>VLOOKUP(Récap!EV415,'Création N° Lot'!$B$3:$B$18,2,0)</f>
        <v>#N/A</v>
      </c>
      <c r="EX415" t="str">
        <f t="shared" si="83"/>
        <v>44531</v>
      </c>
      <c r="EY415" s="7" t="e">
        <f>VLOOKUP(Récap!EX415,'Création N° Lot'!$D$3:$F$18,3,0)</f>
        <v>#N/A</v>
      </c>
      <c r="EZ415" t="e">
        <f>CONCATENATE(EV415,MONTH(VLOOKUP(Récap!EX415,'Création N° Lot'!$D$3:$E$18,2,0)),RIGHT(YEAR(VLOOKUP(Récap!EX415,'Création N° Lot'!$D$3:$E$18,2,0)),2)," - ",DAY(EY415),"/",MONTH(EY415),"/",YEAR(EY415))</f>
        <v>#N/A</v>
      </c>
    </row>
    <row r="416" spans="2:156" x14ac:dyDescent="0.25">
      <c r="B416" t="e">
        <f>VLOOKUP($A416,'Info client'!$A$2:$D$1000,2,0)</f>
        <v>#N/A</v>
      </c>
      <c r="C416" t="e">
        <f>VLOOKUP($A416,'Info client'!$A$2:$D$1000,3,0)</f>
        <v>#N/A</v>
      </c>
      <c r="D416" t="e">
        <f>VLOOKUP($A416,'Info client'!$A$2:$D$1000,4,0)</f>
        <v>#N/A</v>
      </c>
      <c r="F416" t="e">
        <f>VLOOKUP(Récap!G416,'Création N° Lot'!B328:B428,2,0)</f>
        <v>#N/A</v>
      </c>
      <c r="I416" t="str">
        <f t="shared" si="72"/>
        <v>44197</v>
      </c>
      <c r="J416" s="7" t="e">
        <f>VLOOKUP(Récap!I416,'Création N° Lot'!$D$3:$F$18,3,0)</f>
        <v>#N/A</v>
      </c>
      <c r="K416" t="e">
        <f>CONCATENATE(G416,MONTH(VLOOKUP(Récap!I416,'Création N° Lot'!$D$3:$E$18,2,0)),RIGHT(YEAR(VLOOKUP(Récap!I416,'Création N° Lot'!$D$3:$E$18,2,0)),2)," - ",DAY(J416),"/",MONTH(J416),"/",YEAR(J416))</f>
        <v>#N/A</v>
      </c>
      <c r="O416" t="e">
        <f>VLOOKUP(N416,'Info client'!$A$2:$D$1000,2,0)</f>
        <v>#N/A</v>
      </c>
      <c r="P416" t="e">
        <f>VLOOKUP($A416,'Info client'!$A$2:$D$1000,3,0)</f>
        <v>#N/A</v>
      </c>
      <c r="Q416" t="e">
        <f>VLOOKUP($A416,'Info client'!$A$2:$D$1000,4,0)</f>
        <v>#N/A</v>
      </c>
      <c r="S416" t="e">
        <f>VLOOKUP(Récap!G416,'Création N° Lot'!$B$3:$B$18,2,0)</f>
        <v>#N/A</v>
      </c>
      <c r="V416" t="str">
        <f t="shared" si="73"/>
        <v>44228</v>
      </c>
      <c r="W416" s="7" t="e">
        <f>VLOOKUP(Récap!V416,'Création N° Lot'!$D$3:$F$18,3,0)</f>
        <v>#N/A</v>
      </c>
      <c r="X416" t="e">
        <f>CONCATENATE(T416,MONTH(VLOOKUP(Récap!V416,'Création N° Lot'!$D$3:$E$18,2,0)),RIGHT(YEAR(VLOOKUP(Récap!V416,'Création N° Lot'!$D$3:$E$18,2,0)),2)," - ",DAY(W416),"/",MONTH(W416),"/",YEAR(W416))</f>
        <v>#N/A</v>
      </c>
      <c r="AA416" s="6"/>
      <c r="AB416" t="e">
        <f>VLOOKUP(AA416,'Info client'!$A$2:$D$1000,2,0)</f>
        <v>#N/A</v>
      </c>
      <c r="AC416" t="e">
        <f>VLOOKUP(AA416,'Info client'!$A$2:$D$1000,3,0)</f>
        <v>#N/A</v>
      </c>
      <c r="AD416" t="e">
        <f>VLOOKUP(AA416,'Info client'!$A$2:$D$1000,4,0)</f>
        <v>#N/A</v>
      </c>
      <c r="AF416" t="e">
        <f>VLOOKUP(Récap!AG416,'Création N° Lot'!$B$3:$B$18,2,0)</f>
        <v>#N/A</v>
      </c>
      <c r="AI416" t="str">
        <f t="shared" si="74"/>
        <v>44256</v>
      </c>
      <c r="AJ416" s="7" t="e">
        <f>VLOOKUP(Récap!AI416,'Création N° Lot'!$D$3:$F$18,3,0)</f>
        <v>#N/A</v>
      </c>
      <c r="AK416" t="e">
        <f>CONCATENATE(AG416,MONTH(VLOOKUP(Récap!AI416,'Création N° Lot'!$D$3:$E$18,2,0)),RIGHT(YEAR(VLOOKUP(Récap!AI416,'Création N° Lot'!$D$3:$E$18,2,0)),2)," - ",DAY(AJ416),"/",MONTH(AJ416),"/",YEAR(AJ416))</f>
        <v>#N/A</v>
      </c>
      <c r="AP416" s="6"/>
      <c r="AQ416" t="e">
        <f>VLOOKUP(AP416,'Info client'!$A$2:$D$1000,2,0)</f>
        <v>#N/A</v>
      </c>
      <c r="AR416" t="e">
        <f>VLOOKUP(AP416,'Info client'!$A$2:$D$1000,3,0)</f>
        <v>#N/A</v>
      </c>
      <c r="AS416" t="e">
        <f>VLOOKUP(AP416,'Info client'!$A$2:$D$1000,4,0)</f>
        <v>#N/A</v>
      </c>
      <c r="AU416" t="e">
        <f>VLOOKUP(Récap!AV416,'Création N° Lot'!$B$3:$B$18,2,0)</f>
        <v>#N/A</v>
      </c>
      <c r="AX416" t="str">
        <f t="shared" si="75"/>
        <v>44287</v>
      </c>
      <c r="AY416" s="7" t="e">
        <f>VLOOKUP(Récap!AX416,'Création N° Lot'!$D$3:$F$18,3,0)</f>
        <v>#N/A</v>
      </c>
      <c r="AZ416" t="e">
        <f>CONCATENATE(AV416,MONTH(VLOOKUP(Récap!AX416,'Création N° Lot'!$D$3:$E$18,2,0)),RIGHT(YEAR(VLOOKUP(Récap!AX416,'Création N° Lot'!$D$3:$E$18,2,0)),2)," - ",DAY(AY416),"/",MONTH(AY416),"/",YEAR(AY416))</f>
        <v>#N/A</v>
      </c>
      <c r="BC416" s="6"/>
      <c r="BD416" t="e">
        <f>VLOOKUP(BC416,'Info client'!$A$2:$D$1000,2,0)</f>
        <v>#N/A</v>
      </c>
      <c r="BE416" t="e">
        <f>VLOOKUP(BC416,'Info client'!$A$2:$D$1000,3,0)</f>
        <v>#N/A</v>
      </c>
      <c r="BF416" t="e">
        <f>VLOOKUP(BC416,'Info client'!$A$2:$D$1000,4,0)</f>
        <v>#N/A</v>
      </c>
      <c r="BH416" t="e">
        <f>VLOOKUP(Récap!BI416,'Création N° Lot'!$B$3:$B$18,2,0)</f>
        <v>#N/A</v>
      </c>
      <c r="BK416" t="str">
        <f t="shared" si="76"/>
        <v>44317</v>
      </c>
      <c r="BL416" s="7" t="e">
        <f>VLOOKUP(Récap!BK416,'Création N° Lot'!$D$3:$F$18,3,0)</f>
        <v>#N/A</v>
      </c>
      <c r="BM416" t="e">
        <f>CONCATENATE(BI416,MONTH(VLOOKUP(Récap!BK416,'Création N° Lot'!$D$3:$E$18,2,0)),RIGHT(YEAR(VLOOKUP(Récap!BK416,'Création N° Lot'!$D$3:$E$18,2,0)),2)," - ",DAY(BL416),"/",MONTH(BL416),"/",YEAR(BL416))</f>
        <v>#N/A</v>
      </c>
      <c r="BP416" s="6"/>
      <c r="BQ416" t="e">
        <f>VLOOKUP(BP416,'Info client'!$A$2:$D$1000,2,0)</f>
        <v>#N/A</v>
      </c>
      <c r="BR416" t="e">
        <f>VLOOKUP(BP416,'Info client'!$A$2:$D$1000,3,0)</f>
        <v>#N/A</v>
      </c>
      <c r="BS416" t="e">
        <f>VLOOKUP(BP416,'Info client'!$A$2:$D$1000,4,0)</f>
        <v>#N/A</v>
      </c>
      <c r="BU416" t="e">
        <f>VLOOKUP(Récap!BV416,'Création N° Lot'!$B$3:$B$18,2,0)</f>
        <v>#N/A</v>
      </c>
      <c r="BX416" t="str">
        <f t="shared" si="77"/>
        <v>44348</v>
      </c>
      <c r="BY416" s="7" t="e">
        <f>VLOOKUP(Récap!BX416,'Création N° Lot'!$D$3:$F$18,3,0)</f>
        <v>#N/A</v>
      </c>
      <c r="BZ416" t="e">
        <f>CONCATENATE(BV416,MONTH(VLOOKUP(Récap!BX416,'Création N° Lot'!$D$3:$E$18,2,0)),RIGHT(YEAR(VLOOKUP(Récap!BX416,'Création N° Lot'!$D$3:$E$18,2,0)),2)," - ",DAY(BY416),"/",MONTH(BY416),"/",YEAR(BY416))</f>
        <v>#N/A</v>
      </c>
      <c r="CC416" s="6"/>
      <c r="CD416" t="e">
        <f>VLOOKUP(CC416,'Info client'!$A$2:$D$1000,2,0)</f>
        <v>#N/A</v>
      </c>
      <c r="CE416" t="e">
        <f>VLOOKUP(CC416,'Info client'!$A$2:$D$1000,3,0)</f>
        <v>#N/A</v>
      </c>
      <c r="CF416" t="e">
        <f>VLOOKUP(CC416,'Info client'!$A$2:$D$1000,4,0)</f>
        <v>#N/A</v>
      </c>
      <c r="CH416" t="e">
        <f>VLOOKUP(Récap!CI416,'Création N° Lot'!$B$3:$B$18,2,0)</f>
        <v>#N/A</v>
      </c>
      <c r="CK416" t="str">
        <f t="shared" si="78"/>
        <v>44378</v>
      </c>
      <c r="CL416" s="7" t="e">
        <f>VLOOKUP(Récap!CK416,'Création N° Lot'!$D$3:$F$18,3,0)</f>
        <v>#N/A</v>
      </c>
      <c r="CM416" t="e">
        <f>CONCATENATE(CI416,MONTH(VLOOKUP(Récap!CK416,'Création N° Lot'!$D$3:$E$18,2,0)),RIGHT(YEAR(VLOOKUP(Récap!CK416,'Création N° Lot'!$D$3:$E$18,2,0)),2)," - ",DAY(CL416),"/",MONTH(CL416),"/",YEAR(CL416))</f>
        <v>#N/A</v>
      </c>
      <c r="CP416" s="6"/>
      <c r="CQ416" t="e">
        <f>VLOOKUP(CP416,'Info client'!$A$2:$D$1000,2,0)</f>
        <v>#N/A</v>
      </c>
      <c r="CR416" t="e">
        <f>VLOOKUP(CP416,'Info client'!$A$2:$D$1000,3,0)</f>
        <v>#N/A</v>
      </c>
      <c r="CS416" t="e">
        <f>VLOOKUP(CP416,'Info client'!$A$2:$D$1000,4,0)</f>
        <v>#N/A</v>
      </c>
      <c r="CU416" t="e">
        <f>VLOOKUP(Récap!CV416,'Création N° Lot'!$B$3:$B$18,2,0)</f>
        <v>#N/A</v>
      </c>
      <c r="CX416" t="str">
        <f t="shared" si="79"/>
        <v>Aout 2021</v>
      </c>
      <c r="CY416" s="7" t="e">
        <f>VLOOKUP(Récap!CX416,'Création N° Lot'!$D$3:$F$18,3,0)</f>
        <v>#N/A</v>
      </c>
      <c r="CZ416" t="e">
        <f>CONCATENATE(CV416,MONTH(VLOOKUP(Récap!CX416,'Création N° Lot'!$D$3:$E$18,2,0)),RIGHT(YEAR(VLOOKUP(Récap!CX416,'Création N° Lot'!$D$3:$E$18,2,0)),2)," - ",DAY(CY416),"/",MONTH(CY416),"/",YEAR(CY416))</f>
        <v>#N/A</v>
      </c>
      <c r="DC416" s="6"/>
      <c r="DD416" t="e">
        <f>VLOOKUP(DC416,'Info client'!$A$2:$D$1000,2,0)</f>
        <v>#N/A</v>
      </c>
      <c r="DE416" t="e">
        <f>VLOOKUP(DC416,'Info client'!$A$2:$D$1000,3,0)</f>
        <v>#N/A</v>
      </c>
      <c r="DF416" t="e">
        <f>VLOOKUP(DC416,'Info client'!$A$2:$D$1000,4,0)</f>
        <v>#N/A</v>
      </c>
      <c r="DH416" t="e">
        <f>VLOOKUP(Récap!DI416,'Création N° Lot'!$B$3:$B$18,2,0)</f>
        <v>#N/A</v>
      </c>
      <c r="DK416" t="str">
        <f t="shared" si="80"/>
        <v>44440</v>
      </c>
      <c r="DL416" s="7" t="e">
        <f>VLOOKUP(Récap!DK416,'Création N° Lot'!$D$3:$F$18,3,0)</f>
        <v>#N/A</v>
      </c>
      <c r="DM416" t="e">
        <f>CONCATENATE(DI416,MONTH(VLOOKUP(Récap!DK416,'Création N° Lot'!$D$3:$E$18,2,0)),RIGHT(YEAR(VLOOKUP(Récap!DK416,'Création N° Lot'!$D$3:$E$18,2,0)),2)," - ",DAY(DL416),"/",MONTH(DL416),"/",YEAR(DL416))</f>
        <v>#N/A</v>
      </c>
      <c r="DP416" s="6"/>
      <c r="DQ416" t="e">
        <f>VLOOKUP(DP416,'Info client'!$A$2:$D$1000,2,0)</f>
        <v>#N/A</v>
      </c>
      <c r="DR416" t="e">
        <f>VLOOKUP(DP416,'Info client'!$A$2:$D$1000,3,0)</f>
        <v>#N/A</v>
      </c>
      <c r="DS416" t="e">
        <f>VLOOKUP(DP416,'Info client'!$A$2:$D$1000,4,0)</f>
        <v>#N/A</v>
      </c>
      <c r="DU416" t="e">
        <f>VLOOKUP(Récap!DV416,'Création N° Lot'!$B$3:$B$18,2,0)</f>
        <v>#N/A</v>
      </c>
      <c r="DX416" t="str">
        <f t="shared" si="81"/>
        <v>44470</v>
      </c>
      <c r="DY416" s="7" t="e">
        <f>VLOOKUP(Récap!DX416,'Création N° Lot'!$D$3:$F$18,3,0)</f>
        <v>#N/A</v>
      </c>
      <c r="DZ416" t="e">
        <f>CONCATENATE(DV416,MONTH(VLOOKUP(Récap!DX416,'Création N° Lot'!$D$3:$E$18,2,0)),RIGHT(YEAR(VLOOKUP(Récap!DX416,'Création N° Lot'!$D$3:$E$18,2,0)),2)," - ",DAY(DY416),"/",MONTH(DY416),"/",YEAR(DY416))</f>
        <v>#N/A</v>
      </c>
      <c r="EC416" s="6"/>
      <c r="ED416" t="e">
        <f>VLOOKUP(EC416,'Info client'!$A$2:$D$1000,2,0)</f>
        <v>#N/A</v>
      </c>
      <c r="EE416" t="e">
        <f>VLOOKUP(EC416,'Info client'!$A$2:$D$1000,3,0)</f>
        <v>#N/A</v>
      </c>
      <c r="EF416" t="e">
        <f>VLOOKUP(EC416,'Info client'!$A$2:$D$1000,4,0)</f>
        <v>#N/A</v>
      </c>
      <c r="EH416" t="e">
        <f>VLOOKUP(Récap!EI416,'Création N° Lot'!$B$3:$B$18,2,0)</f>
        <v>#N/A</v>
      </c>
      <c r="EK416" t="str">
        <f t="shared" si="82"/>
        <v>44501</v>
      </c>
      <c r="EL416" s="7" t="e">
        <f>VLOOKUP(Récap!EK416,'Création N° Lot'!$D$3:$F$18,3,0)</f>
        <v>#N/A</v>
      </c>
      <c r="EM416" t="e">
        <f>CONCATENATE(EI416,MONTH(VLOOKUP(Récap!EK416,'Création N° Lot'!$D$3:$E$18,2,0)),RIGHT(YEAR(VLOOKUP(Récap!EK416,'Création N° Lot'!$D$3:$E$18,2,0)),2)," - ",DAY(EL416),"/",MONTH(EL416),"/",YEAR(EL416))</f>
        <v>#N/A</v>
      </c>
      <c r="EP416" s="6"/>
      <c r="EQ416" t="e">
        <f>VLOOKUP(EP416,'Info client'!$A$2:$D$1000,2,0)</f>
        <v>#N/A</v>
      </c>
      <c r="ER416" t="e">
        <f>VLOOKUP(EP416,'Info client'!$A$2:$D$1000,3,0)</f>
        <v>#N/A</v>
      </c>
      <c r="ES416" t="e">
        <f>VLOOKUP(EP416,'Info client'!$A$2:$D$1000,4,0)</f>
        <v>#N/A</v>
      </c>
      <c r="EU416" t="e">
        <f>VLOOKUP(Récap!EV416,'Création N° Lot'!$B$3:$B$18,2,0)</f>
        <v>#N/A</v>
      </c>
      <c r="EX416" t="str">
        <f t="shared" si="83"/>
        <v>44531</v>
      </c>
      <c r="EY416" s="7" t="e">
        <f>VLOOKUP(Récap!EX416,'Création N° Lot'!$D$3:$F$18,3,0)</f>
        <v>#N/A</v>
      </c>
      <c r="EZ416" t="e">
        <f>CONCATENATE(EV416,MONTH(VLOOKUP(Récap!EX416,'Création N° Lot'!$D$3:$E$18,2,0)),RIGHT(YEAR(VLOOKUP(Récap!EX416,'Création N° Lot'!$D$3:$E$18,2,0)),2)," - ",DAY(EY416),"/",MONTH(EY416),"/",YEAR(EY416))</f>
        <v>#N/A</v>
      </c>
    </row>
    <row r="417" spans="2:156" x14ac:dyDescent="0.25">
      <c r="B417" t="e">
        <f>VLOOKUP($A417,'Info client'!$A$2:$D$1000,2,0)</f>
        <v>#N/A</v>
      </c>
      <c r="C417" t="e">
        <f>VLOOKUP($A417,'Info client'!$A$2:$D$1000,3,0)</f>
        <v>#N/A</v>
      </c>
      <c r="D417" t="e">
        <f>VLOOKUP($A417,'Info client'!$A$2:$D$1000,4,0)</f>
        <v>#N/A</v>
      </c>
      <c r="F417" t="e">
        <f>VLOOKUP(Récap!G417,'Création N° Lot'!B329:B429,2,0)</f>
        <v>#N/A</v>
      </c>
      <c r="I417" t="str">
        <f t="shared" si="72"/>
        <v>44197</v>
      </c>
      <c r="J417" s="7" t="e">
        <f>VLOOKUP(Récap!I417,'Création N° Lot'!$D$3:$F$18,3,0)</f>
        <v>#N/A</v>
      </c>
      <c r="K417" t="e">
        <f>CONCATENATE(G417,MONTH(VLOOKUP(Récap!I417,'Création N° Lot'!$D$3:$E$18,2,0)),RIGHT(YEAR(VLOOKUP(Récap!I417,'Création N° Lot'!$D$3:$E$18,2,0)),2)," - ",DAY(J417),"/",MONTH(J417),"/",YEAR(J417))</f>
        <v>#N/A</v>
      </c>
      <c r="O417" t="e">
        <f>VLOOKUP(N417,'Info client'!$A$2:$D$1000,2,0)</f>
        <v>#N/A</v>
      </c>
      <c r="P417" t="e">
        <f>VLOOKUP($A417,'Info client'!$A$2:$D$1000,3,0)</f>
        <v>#N/A</v>
      </c>
      <c r="Q417" t="e">
        <f>VLOOKUP($A417,'Info client'!$A$2:$D$1000,4,0)</f>
        <v>#N/A</v>
      </c>
      <c r="S417" t="e">
        <f>VLOOKUP(Récap!G417,'Création N° Lot'!$B$3:$B$18,2,0)</f>
        <v>#N/A</v>
      </c>
      <c r="V417" t="str">
        <f t="shared" si="73"/>
        <v>44228</v>
      </c>
      <c r="W417" s="7" t="e">
        <f>VLOOKUP(Récap!V417,'Création N° Lot'!$D$3:$F$18,3,0)</f>
        <v>#N/A</v>
      </c>
      <c r="X417" t="e">
        <f>CONCATENATE(T417,MONTH(VLOOKUP(Récap!V417,'Création N° Lot'!$D$3:$E$18,2,0)),RIGHT(YEAR(VLOOKUP(Récap!V417,'Création N° Lot'!$D$3:$E$18,2,0)),2)," - ",DAY(W417),"/",MONTH(W417),"/",YEAR(W417))</f>
        <v>#N/A</v>
      </c>
      <c r="AA417" s="6"/>
      <c r="AB417" t="e">
        <f>VLOOKUP(AA417,'Info client'!$A$2:$D$1000,2,0)</f>
        <v>#N/A</v>
      </c>
      <c r="AC417" t="e">
        <f>VLOOKUP(AA417,'Info client'!$A$2:$D$1000,3,0)</f>
        <v>#N/A</v>
      </c>
      <c r="AD417" t="e">
        <f>VLOOKUP(AA417,'Info client'!$A$2:$D$1000,4,0)</f>
        <v>#N/A</v>
      </c>
      <c r="AF417" t="e">
        <f>VLOOKUP(Récap!AG417,'Création N° Lot'!$B$3:$B$18,2,0)</f>
        <v>#N/A</v>
      </c>
      <c r="AI417" t="str">
        <f t="shared" si="74"/>
        <v>44256</v>
      </c>
      <c r="AJ417" s="7" t="e">
        <f>VLOOKUP(Récap!AI417,'Création N° Lot'!$D$3:$F$18,3,0)</f>
        <v>#N/A</v>
      </c>
      <c r="AK417" t="e">
        <f>CONCATENATE(AG417,MONTH(VLOOKUP(Récap!AI417,'Création N° Lot'!$D$3:$E$18,2,0)),RIGHT(YEAR(VLOOKUP(Récap!AI417,'Création N° Lot'!$D$3:$E$18,2,0)),2)," - ",DAY(AJ417),"/",MONTH(AJ417),"/",YEAR(AJ417))</f>
        <v>#N/A</v>
      </c>
      <c r="AP417" s="6"/>
      <c r="AQ417" t="e">
        <f>VLOOKUP(AP417,'Info client'!$A$2:$D$1000,2,0)</f>
        <v>#N/A</v>
      </c>
      <c r="AR417" t="e">
        <f>VLOOKUP(AP417,'Info client'!$A$2:$D$1000,3,0)</f>
        <v>#N/A</v>
      </c>
      <c r="AS417" t="e">
        <f>VLOOKUP(AP417,'Info client'!$A$2:$D$1000,4,0)</f>
        <v>#N/A</v>
      </c>
      <c r="AU417" t="e">
        <f>VLOOKUP(Récap!AV417,'Création N° Lot'!$B$3:$B$18,2,0)</f>
        <v>#N/A</v>
      </c>
      <c r="AX417" t="str">
        <f t="shared" si="75"/>
        <v>44287</v>
      </c>
      <c r="AY417" s="7" t="e">
        <f>VLOOKUP(Récap!AX417,'Création N° Lot'!$D$3:$F$18,3,0)</f>
        <v>#N/A</v>
      </c>
      <c r="AZ417" t="e">
        <f>CONCATENATE(AV417,MONTH(VLOOKUP(Récap!AX417,'Création N° Lot'!$D$3:$E$18,2,0)),RIGHT(YEAR(VLOOKUP(Récap!AX417,'Création N° Lot'!$D$3:$E$18,2,0)),2)," - ",DAY(AY417),"/",MONTH(AY417),"/",YEAR(AY417))</f>
        <v>#N/A</v>
      </c>
      <c r="BC417" s="6"/>
      <c r="BD417" t="e">
        <f>VLOOKUP(BC417,'Info client'!$A$2:$D$1000,2,0)</f>
        <v>#N/A</v>
      </c>
      <c r="BE417" t="e">
        <f>VLOOKUP(BC417,'Info client'!$A$2:$D$1000,3,0)</f>
        <v>#N/A</v>
      </c>
      <c r="BF417" t="e">
        <f>VLOOKUP(BC417,'Info client'!$A$2:$D$1000,4,0)</f>
        <v>#N/A</v>
      </c>
      <c r="BH417" t="e">
        <f>VLOOKUP(Récap!BI417,'Création N° Lot'!$B$3:$B$18,2,0)</f>
        <v>#N/A</v>
      </c>
      <c r="BK417" t="str">
        <f t="shared" si="76"/>
        <v>44317</v>
      </c>
      <c r="BL417" s="7" t="e">
        <f>VLOOKUP(Récap!BK417,'Création N° Lot'!$D$3:$F$18,3,0)</f>
        <v>#N/A</v>
      </c>
      <c r="BM417" t="e">
        <f>CONCATENATE(BI417,MONTH(VLOOKUP(Récap!BK417,'Création N° Lot'!$D$3:$E$18,2,0)),RIGHT(YEAR(VLOOKUP(Récap!BK417,'Création N° Lot'!$D$3:$E$18,2,0)),2)," - ",DAY(BL417),"/",MONTH(BL417),"/",YEAR(BL417))</f>
        <v>#N/A</v>
      </c>
      <c r="BP417" s="6"/>
      <c r="BQ417" t="e">
        <f>VLOOKUP(BP417,'Info client'!$A$2:$D$1000,2,0)</f>
        <v>#N/A</v>
      </c>
      <c r="BR417" t="e">
        <f>VLOOKUP(BP417,'Info client'!$A$2:$D$1000,3,0)</f>
        <v>#N/A</v>
      </c>
      <c r="BS417" t="e">
        <f>VLOOKUP(BP417,'Info client'!$A$2:$D$1000,4,0)</f>
        <v>#N/A</v>
      </c>
      <c r="BU417" t="e">
        <f>VLOOKUP(Récap!BV417,'Création N° Lot'!$B$3:$B$18,2,0)</f>
        <v>#N/A</v>
      </c>
      <c r="BX417" t="str">
        <f t="shared" si="77"/>
        <v>44348</v>
      </c>
      <c r="BY417" s="7" t="e">
        <f>VLOOKUP(Récap!BX417,'Création N° Lot'!$D$3:$F$18,3,0)</f>
        <v>#N/A</v>
      </c>
      <c r="BZ417" t="e">
        <f>CONCATENATE(BV417,MONTH(VLOOKUP(Récap!BX417,'Création N° Lot'!$D$3:$E$18,2,0)),RIGHT(YEAR(VLOOKUP(Récap!BX417,'Création N° Lot'!$D$3:$E$18,2,0)),2)," - ",DAY(BY417),"/",MONTH(BY417),"/",YEAR(BY417))</f>
        <v>#N/A</v>
      </c>
      <c r="CC417" s="6"/>
      <c r="CD417" t="e">
        <f>VLOOKUP(CC417,'Info client'!$A$2:$D$1000,2,0)</f>
        <v>#N/A</v>
      </c>
      <c r="CE417" t="e">
        <f>VLOOKUP(CC417,'Info client'!$A$2:$D$1000,3,0)</f>
        <v>#N/A</v>
      </c>
      <c r="CF417" t="e">
        <f>VLOOKUP(CC417,'Info client'!$A$2:$D$1000,4,0)</f>
        <v>#N/A</v>
      </c>
      <c r="CH417" t="e">
        <f>VLOOKUP(Récap!CI417,'Création N° Lot'!$B$3:$B$18,2,0)</f>
        <v>#N/A</v>
      </c>
      <c r="CK417" t="str">
        <f t="shared" si="78"/>
        <v>44378</v>
      </c>
      <c r="CL417" s="7" t="e">
        <f>VLOOKUP(Récap!CK417,'Création N° Lot'!$D$3:$F$18,3,0)</f>
        <v>#N/A</v>
      </c>
      <c r="CM417" t="e">
        <f>CONCATENATE(CI417,MONTH(VLOOKUP(Récap!CK417,'Création N° Lot'!$D$3:$E$18,2,0)),RIGHT(YEAR(VLOOKUP(Récap!CK417,'Création N° Lot'!$D$3:$E$18,2,0)),2)," - ",DAY(CL417),"/",MONTH(CL417),"/",YEAR(CL417))</f>
        <v>#N/A</v>
      </c>
      <c r="CP417" s="6"/>
      <c r="CQ417" t="e">
        <f>VLOOKUP(CP417,'Info client'!$A$2:$D$1000,2,0)</f>
        <v>#N/A</v>
      </c>
      <c r="CR417" t="e">
        <f>VLOOKUP(CP417,'Info client'!$A$2:$D$1000,3,0)</f>
        <v>#N/A</v>
      </c>
      <c r="CS417" t="e">
        <f>VLOOKUP(CP417,'Info client'!$A$2:$D$1000,4,0)</f>
        <v>#N/A</v>
      </c>
      <c r="CU417" t="e">
        <f>VLOOKUP(Récap!CV417,'Création N° Lot'!$B$3:$B$18,2,0)</f>
        <v>#N/A</v>
      </c>
      <c r="CX417" t="str">
        <f t="shared" si="79"/>
        <v>Aout 2021</v>
      </c>
      <c r="CY417" s="7" t="e">
        <f>VLOOKUP(Récap!CX417,'Création N° Lot'!$D$3:$F$18,3,0)</f>
        <v>#N/A</v>
      </c>
      <c r="CZ417" t="e">
        <f>CONCATENATE(CV417,MONTH(VLOOKUP(Récap!CX417,'Création N° Lot'!$D$3:$E$18,2,0)),RIGHT(YEAR(VLOOKUP(Récap!CX417,'Création N° Lot'!$D$3:$E$18,2,0)),2)," - ",DAY(CY417),"/",MONTH(CY417),"/",YEAR(CY417))</f>
        <v>#N/A</v>
      </c>
      <c r="DC417" s="6"/>
      <c r="DD417" t="e">
        <f>VLOOKUP(DC417,'Info client'!$A$2:$D$1000,2,0)</f>
        <v>#N/A</v>
      </c>
      <c r="DE417" t="e">
        <f>VLOOKUP(DC417,'Info client'!$A$2:$D$1000,3,0)</f>
        <v>#N/A</v>
      </c>
      <c r="DF417" t="e">
        <f>VLOOKUP(DC417,'Info client'!$A$2:$D$1000,4,0)</f>
        <v>#N/A</v>
      </c>
      <c r="DH417" t="e">
        <f>VLOOKUP(Récap!DI417,'Création N° Lot'!$B$3:$B$18,2,0)</f>
        <v>#N/A</v>
      </c>
      <c r="DK417" t="str">
        <f t="shared" si="80"/>
        <v>44440</v>
      </c>
      <c r="DL417" s="7" t="e">
        <f>VLOOKUP(Récap!DK417,'Création N° Lot'!$D$3:$F$18,3,0)</f>
        <v>#N/A</v>
      </c>
      <c r="DM417" t="e">
        <f>CONCATENATE(DI417,MONTH(VLOOKUP(Récap!DK417,'Création N° Lot'!$D$3:$E$18,2,0)),RIGHT(YEAR(VLOOKUP(Récap!DK417,'Création N° Lot'!$D$3:$E$18,2,0)),2)," - ",DAY(DL417),"/",MONTH(DL417),"/",YEAR(DL417))</f>
        <v>#N/A</v>
      </c>
      <c r="DP417" s="6"/>
      <c r="DQ417" t="e">
        <f>VLOOKUP(DP417,'Info client'!$A$2:$D$1000,2,0)</f>
        <v>#N/A</v>
      </c>
      <c r="DR417" t="e">
        <f>VLOOKUP(DP417,'Info client'!$A$2:$D$1000,3,0)</f>
        <v>#N/A</v>
      </c>
      <c r="DS417" t="e">
        <f>VLOOKUP(DP417,'Info client'!$A$2:$D$1000,4,0)</f>
        <v>#N/A</v>
      </c>
      <c r="DU417" t="e">
        <f>VLOOKUP(Récap!DV417,'Création N° Lot'!$B$3:$B$18,2,0)</f>
        <v>#N/A</v>
      </c>
      <c r="DX417" t="str">
        <f t="shared" si="81"/>
        <v>44470</v>
      </c>
      <c r="DY417" s="7" t="e">
        <f>VLOOKUP(Récap!DX417,'Création N° Lot'!$D$3:$F$18,3,0)</f>
        <v>#N/A</v>
      </c>
      <c r="DZ417" t="e">
        <f>CONCATENATE(DV417,MONTH(VLOOKUP(Récap!DX417,'Création N° Lot'!$D$3:$E$18,2,0)),RIGHT(YEAR(VLOOKUP(Récap!DX417,'Création N° Lot'!$D$3:$E$18,2,0)),2)," - ",DAY(DY417),"/",MONTH(DY417),"/",YEAR(DY417))</f>
        <v>#N/A</v>
      </c>
      <c r="EC417" s="6"/>
      <c r="ED417" t="e">
        <f>VLOOKUP(EC417,'Info client'!$A$2:$D$1000,2,0)</f>
        <v>#N/A</v>
      </c>
      <c r="EE417" t="e">
        <f>VLOOKUP(EC417,'Info client'!$A$2:$D$1000,3,0)</f>
        <v>#N/A</v>
      </c>
      <c r="EF417" t="e">
        <f>VLOOKUP(EC417,'Info client'!$A$2:$D$1000,4,0)</f>
        <v>#N/A</v>
      </c>
      <c r="EH417" t="e">
        <f>VLOOKUP(Récap!EI417,'Création N° Lot'!$B$3:$B$18,2,0)</f>
        <v>#N/A</v>
      </c>
      <c r="EK417" t="str">
        <f t="shared" si="82"/>
        <v>44501</v>
      </c>
      <c r="EL417" s="7" t="e">
        <f>VLOOKUP(Récap!EK417,'Création N° Lot'!$D$3:$F$18,3,0)</f>
        <v>#N/A</v>
      </c>
      <c r="EM417" t="e">
        <f>CONCATENATE(EI417,MONTH(VLOOKUP(Récap!EK417,'Création N° Lot'!$D$3:$E$18,2,0)),RIGHT(YEAR(VLOOKUP(Récap!EK417,'Création N° Lot'!$D$3:$E$18,2,0)),2)," - ",DAY(EL417),"/",MONTH(EL417),"/",YEAR(EL417))</f>
        <v>#N/A</v>
      </c>
      <c r="EP417" s="6"/>
      <c r="EQ417" t="e">
        <f>VLOOKUP(EP417,'Info client'!$A$2:$D$1000,2,0)</f>
        <v>#N/A</v>
      </c>
      <c r="ER417" t="e">
        <f>VLOOKUP(EP417,'Info client'!$A$2:$D$1000,3,0)</f>
        <v>#N/A</v>
      </c>
      <c r="ES417" t="e">
        <f>VLOOKUP(EP417,'Info client'!$A$2:$D$1000,4,0)</f>
        <v>#N/A</v>
      </c>
      <c r="EU417" t="e">
        <f>VLOOKUP(Récap!EV417,'Création N° Lot'!$B$3:$B$18,2,0)</f>
        <v>#N/A</v>
      </c>
      <c r="EX417" t="str">
        <f t="shared" si="83"/>
        <v>44531</v>
      </c>
      <c r="EY417" s="7" t="e">
        <f>VLOOKUP(Récap!EX417,'Création N° Lot'!$D$3:$F$18,3,0)</f>
        <v>#N/A</v>
      </c>
      <c r="EZ417" t="e">
        <f>CONCATENATE(EV417,MONTH(VLOOKUP(Récap!EX417,'Création N° Lot'!$D$3:$E$18,2,0)),RIGHT(YEAR(VLOOKUP(Récap!EX417,'Création N° Lot'!$D$3:$E$18,2,0)),2)," - ",DAY(EY417),"/",MONTH(EY417),"/",YEAR(EY417))</f>
        <v>#N/A</v>
      </c>
    </row>
    <row r="418" spans="2:156" x14ac:dyDescent="0.25">
      <c r="B418" t="e">
        <f>VLOOKUP($A418,'Info client'!$A$2:$D$1000,2,0)</f>
        <v>#N/A</v>
      </c>
      <c r="C418" t="e">
        <f>VLOOKUP($A418,'Info client'!$A$2:$D$1000,3,0)</f>
        <v>#N/A</v>
      </c>
      <c r="D418" t="e">
        <f>VLOOKUP($A418,'Info client'!$A$2:$D$1000,4,0)</f>
        <v>#N/A</v>
      </c>
      <c r="F418" t="e">
        <f>VLOOKUP(Récap!G418,'Création N° Lot'!B330:B430,2,0)</f>
        <v>#N/A</v>
      </c>
      <c r="I418" t="str">
        <f t="shared" si="72"/>
        <v>44197</v>
      </c>
      <c r="J418" s="7" t="e">
        <f>VLOOKUP(Récap!I418,'Création N° Lot'!$D$3:$F$18,3,0)</f>
        <v>#N/A</v>
      </c>
      <c r="K418" t="e">
        <f>CONCATENATE(G418,MONTH(VLOOKUP(Récap!I418,'Création N° Lot'!$D$3:$E$18,2,0)),RIGHT(YEAR(VLOOKUP(Récap!I418,'Création N° Lot'!$D$3:$E$18,2,0)),2)," - ",DAY(J418),"/",MONTH(J418),"/",YEAR(J418))</f>
        <v>#N/A</v>
      </c>
      <c r="O418" t="e">
        <f>VLOOKUP(N418,'Info client'!$A$2:$D$1000,2,0)</f>
        <v>#N/A</v>
      </c>
      <c r="P418" t="e">
        <f>VLOOKUP($A418,'Info client'!$A$2:$D$1000,3,0)</f>
        <v>#N/A</v>
      </c>
      <c r="Q418" t="e">
        <f>VLOOKUP($A418,'Info client'!$A$2:$D$1000,4,0)</f>
        <v>#N/A</v>
      </c>
      <c r="S418" t="e">
        <f>VLOOKUP(Récap!G418,'Création N° Lot'!$B$3:$B$18,2,0)</f>
        <v>#N/A</v>
      </c>
      <c r="V418" t="str">
        <f t="shared" si="73"/>
        <v>44228</v>
      </c>
      <c r="W418" s="7" t="e">
        <f>VLOOKUP(Récap!V418,'Création N° Lot'!$D$3:$F$18,3,0)</f>
        <v>#N/A</v>
      </c>
      <c r="X418" t="e">
        <f>CONCATENATE(T418,MONTH(VLOOKUP(Récap!V418,'Création N° Lot'!$D$3:$E$18,2,0)),RIGHT(YEAR(VLOOKUP(Récap!V418,'Création N° Lot'!$D$3:$E$18,2,0)),2)," - ",DAY(W418),"/",MONTH(W418),"/",YEAR(W418))</f>
        <v>#N/A</v>
      </c>
      <c r="AA418" s="6"/>
      <c r="AB418" t="e">
        <f>VLOOKUP(AA418,'Info client'!$A$2:$D$1000,2,0)</f>
        <v>#N/A</v>
      </c>
      <c r="AC418" t="e">
        <f>VLOOKUP(AA418,'Info client'!$A$2:$D$1000,3,0)</f>
        <v>#N/A</v>
      </c>
      <c r="AD418" t="e">
        <f>VLOOKUP(AA418,'Info client'!$A$2:$D$1000,4,0)</f>
        <v>#N/A</v>
      </c>
      <c r="AF418" t="e">
        <f>VLOOKUP(Récap!AG418,'Création N° Lot'!$B$3:$B$18,2,0)</f>
        <v>#N/A</v>
      </c>
      <c r="AI418" t="str">
        <f t="shared" si="74"/>
        <v>44256</v>
      </c>
      <c r="AJ418" s="7" t="e">
        <f>VLOOKUP(Récap!AI418,'Création N° Lot'!$D$3:$F$18,3,0)</f>
        <v>#N/A</v>
      </c>
      <c r="AK418" t="e">
        <f>CONCATENATE(AG418,MONTH(VLOOKUP(Récap!AI418,'Création N° Lot'!$D$3:$E$18,2,0)),RIGHT(YEAR(VLOOKUP(Récap!AI418,'Création N° Lot'!$D$3:$E$18,2,0)),2)," - ",DAY(AJ418),"/",MONTH(AJ418),"/",YEAR(AJ418))</f>
        <v>#N/A</v>
      </c>
      <c r="AP418" s="6"/>
      <c r="AQ418" t="e">
        <f>VLOOKUP(AP418,'Info client'!$A$2:$D$1000,2,0)</f>
        <v>#N/A</v>
      </c>
      <c r="AR418" t="e">
        <f>VLOOKUP(AP418,'Info client'!$A$2:$D$1000,3,0)</f>
        <v>#N/A</v>
      </c>
      <c r="AS418" t="e">
        <f>VLOOKUP(AP418,'Info client'!$A$2:$D$1000,4,0)</f>
        <v>#N/A</v>
      </c>
      <c r="AU418" t="e">
        <f>VLOOKUP(Récap!AV418,'Création N° Lot'!$B$3:$B$18,2,0)</f>
        <v>#N/A</v>
      </c>
      <c r="AX418" t="str">
        <f t="shared" si="75"/>
        <v>44287</v>
      </c>
      <c r="AY418" s="7" t="e">
        <f>VLOOKUP(Récap!AX418,'Création N° Lot'!$D$3:$F$18,3,0)</f>
        <v>#N/A</v>
      </c>
      <c r="AZ418" t="e">
        <f>CONCATENATE(AV418,MONTH(VLOOKUP(Récap!AX418,'Création N° Lot'!$D$3:$E$18,2,0)),RIGHT(YEAR(VLOOKUP(Récap!AX418,'Création N° Lot'!$D$3:$E$18,2,0)),2)," - ",DAY(AY418),"/",MONTH(AY418),"/",YEAR(AY418))</f>
        <v>#N/A</v>
      </c>
      <c r="BC418" s="6"/>
      <c r="BD418" t="e">
        <f>VLOOKUP(BC418,'Info client'!$A$2:$D$1000,2,0)</f>
        <v>#N/A</v>
      </c>
      <c r="BE418" t="e">
        <f>VLOOKUP(BC418,'Info client'!$A$2:$D$1000,3,0)</f>
        <v>#N/A</v>
      </c>
      <c r="BF418" t="e">
        <f>VLOOKUP(BC418,'Info client'!$A$2:$D$1000,4,0)</f>
        <v>#N/A</v>
      </c>
      <c r="BH418" t="e">
        <f>VLOOKUP(Récap!BI418,'Création N° Lot'!$B$3:$B$18,2,0)</f>
        <v>#N/A</v>
      </c>
      <c r="BK418" t="str">
        <f t="shared" si="76"/>
        <v>44317</v>
      </c>
      <c r="BL418" s="7" t="e">
        <f>VLOOKUP(Récap!BK418,'Création N° Lot'!$D$3:$F$18,3,0)</f>
        <v>#N/A</v>
      </c>
      <c r="BM418" t="e">
        <f>CONCATENATE(BI418,MONTH(VLOOKUP(Récap!BK418,'Création N° Lot'!$D$3:$E$18,2,0)),RIGHT(YEAR(VLOOKUP(Récap!BK418,'Création N° Lot'!$D$3:$E$18,2,0)),2)," - ",DAY(BL418),"/",MONTH(BL418),"/",YEAR(BL418))</f>
        <v>#N/A</v>
      </c>
      <c r="BP418" s="6"/>
      <c r="BQ418" t="e">
        <f>VLOOKUP(BP418,'Info client'!$A$2:$D$1000,2,0)</f>
        <v>#N/A</v>
      </c>
      <c r="BR418" t="e">
        <f>VLOOKUP(BP418,'Info client'!$A$2:$D$1000,3,0)</f>
        <v>#N/A</v>
      </c>
      <c r="BS418" t="e">
        <f>VLOOKUP(BP418,'Info client'!$A$2:$D$1000,4,0)</f>
        <v>#N/A</v>
      </c>
      <c r="BU418" t="e">
        <f>VLOOKUP(Récap!BV418,'Création N° Lot'!$B$3:$B$18,2,0)</f>
        <v>#N/A</v>
      </c>
      <c r="BX418" t="str">
        <f t="shared" si="77"/>
        <v>44348</v>
      </c>
      <c r="BY418" s="7" t="e">
        <f>VLOOKUP(Récap!BX418,'Création N° Lot'!$D$3:$F$18,3,0)</f>
        <v>#N/A</v>
      </c>
      <c r="BZ418" t="e">
        <f>CONCATENATE(BV418,MONTH(VLOOKUP(Récap!BX418,'Création N° Lot'!$D$3:$E$18,2,0)),RIGHT(YEAR(VLOOKUP(Récap!BX418,'Création N° Lot'!$D$3:$E$18,2,0)),2)," - ",DAY(BY418),"/",MONTH(BY418),"/",YEAR(BY418))</f>
        <v>#N/A</v>
      </c>
      <c r="CC418" s="6"/>
      <c r="CD418" t="e">
        <f>VLOOKUP(CC418,'Info client'!$A$2:$D$1000,2,0)</f>
        <v>#N/A</v>
      </c>
      <c r="CE418" t="e">
        <f>VLOOKUP(CC418,'Info client'!$A$2:$D$1000,3,0)</f>
        <v>#N/A</v>
      </c>
      <c r="CF418" t="e">
        <f>VLOOKUP(CC418,'Info client'!$A$2:$D$1000,4,0)</f>
        <v>#N/A</v>
      </c>
      <c r="CH418" t="e">
        <f>VLOOKUP(Récap!CI418,'Création N° Lot'!$B$3:$B$18,2,0)</f>
        <v>#N/A</v>
      </c>
      <c r="CK418" t="str">
        <f t="shared" si="78"/>
        <v>44378</v>
      </c>
      <c r="CL418" s="7" t="e">
        <f>VLOOKUP(Récap!CK418,'Création N° Lot'!$D$3:$F$18,3,0)</f>
        <v>#N/A</v>
      </c>
      <c r="CM418" t="e">
        <f>CONCATENATE(CI418,MONTH(VLOOKUP(Récap!CK418,'Création N° Lot'!$D$3:$E$18,2,0)),RIGHT(YEAR(VLOOKUP(Récap!CK418,'Création N° Lot'!$D$3:$E$18,2,0)),2)," - ",DAY(CL418),"/",MONTH(CL418),"/",YEAR(CL418))</f>
        <v>#N/A</v>
      </c>
      <c r="CP418" s="6"/>
      <c r="CQ418" t="e">
        <f>VLOOKUP(CP418,'Info client'!$A$2:$D$1000,2,0)</f>
        <v>#N/A</v>
      </c>
      <c r="CR418" t="e">
        <f>VLOOKUP(CP418,'Info client'!$A$2:$D$1000,3,0)</f>
        <v>#N/A</v>
      </c>
      <c r="CS418" t="e">
        <f>VLOOKUP(CP418,'Info client'!$A$2:$D$1000,4,0)</f>
        <v>#N/A</v>
      </c>
      <c r="CU418" t="e">
        <f>VLOOKUP(Récap!CV418,'Création N° Lot'!$B$3:$B$18,2,0)</f>
        <v>#N/A</v>
      </c>
      <c r="CX418" t="str">
        <f t="shared" si="79"/>
        <v>Aout 2021</v>
      </c>
      <c r="CY418" s="7" t="e">
        <f>VLOOKUP(Récap!CX418,'Création N° Lot'!$D$3:$F$18,3,0)</f>
        <v>#N/A</v>
      </c>
      <c r="CZ418" t="e">
        <f>CONCATENATE(CV418,MONTH(VLOOKUP(Récap!CX418,'Création N° Lot'!$D$3:$E$18,2,0)),RIGHT(YEAR(VLOOKUP(Récap!CX418,'Création N° Lot'!$D$3:$E$18,2,0)),2)," - ",DAY(CY418),"/",MONTH(CY418),"/",YEAR(CY418))</f>
        <v>#N/A</v>
      </c>
      <c r="DC418" s="6"/>
      <c r="DD418" t="e">
        <f>VLOOKUP(DC418,'Info client'!$A$2:$D$1000,2,0)</f>
        <v>#N/A</v>
      </c>
      <c r="DE418" t="e">
        <f>VLOOKUP(DC418,'Info client'!$A$2:$D$1000,3,0)</f>
        <v>#N/A</v>
      </c>
      <c r="DF418" t="e">
        <f>VLOOKUP(DC418,'Info client'!$A$2:$D$1000,4,0)</f>
        <v>#N/A</v>
      </c>
      <c r="DH418" t="e">
        <f>VLOOKUP(Récap!DI418,'Création N° Lot'!$B$3:$B$18,2,0)</f>
        <v>#N/A</v>
      </c>
      <c r="DK418" t="str">
        <f t="shared" si="80"/>
        <v>44440</v>
      </c>
      <c r="DL418" s="7" t="e">
        <f>VLOOKUP(Récap!DK418,'Création N° Lot'!$D$3:$F$18,3,0)</f>
        <v>#N/A</v>
      </c>
      <c r="DM418" t="e">
        <f>CONCATENATE(DI418,MONTH(VLOOKUP(Récap!DK418,'Création N° Lot'!$D$3:$E$18,2,0)),RIGHT(YEAR(VLOOKUP(Récap!DK418,'Création N° Lot'!$D$3:$E$18,2,0)),2)," - ",DAY(DL418),"/",MONTH(DL418),"/",YEAR(DL418))</f>
        <v>#N/A</v>
      </c>
      <c r="DP418" s="6"/>
      <c r="DQ418" t="e">
        <f>VLOOKUP(DP418,'Info client'!$A$2:$D$1000,2,0)</f>
        <v>#N/A</v>
      </c>
      <c r="DR418" t="e">
        <f>VLOOKUP(DP418,'Info client'!$A$2:$D$1000,3,0)</f>
        <v>#N/A</v>
      </c>
      <c r="DS418" t="e">
        <f>VLOOKUP(DP418,'Info client'!$A$2:$D$1000,4,0)</f>
        <v>#N/A</v>
      </c>
      <c r="DU418" t="e">
        <f>VLOOKUP(Récap!DV418,'Création N° Lot'!$B$3:$B$18,2,0)</f>
        <v>#N/A</v>
      </c>
      <c r="DX418" t="str">
        <f t="shared" si="81"/>
        <v>44470</v>
      </c>
      <c r="DY418" s="7" t="e">
        <f>VLOOKUP(Récap!DX418,'Création N° Lot'!$D$3:$F$18,3,0)</f>
        <v>#N/A</v>
      </c>
      <c r="DZ418" t="e">
        <f>CONCATENATE(DV418,MONTH(VLOOKUP(Récap!DX418,'Création N° Lot'!$D$3:$E$18,2,0)),RIGHT(YEAR(VLOOKUP(Récap!DX418,'Création N° Lot'!$D$3:$E$18,2,0)),2)," - ",DAY(DY418),"/",MONTH(DY418),"/",YEAR(DY418))</f>
        <v>#N/A</v>
      </c>
      <c r="EC418" s="6"/>
      <c r="ED418" t="e">
        <f>VLOOKUP(EC418,'Info client'!$A$2:$D$1000,2,0)</f>
        <v>#N/A</v>
      </c>
      <c r="EE418" t="e">
        <f>VLOOKUP(EC418,'Info client'!$A$2:$D$1000,3,0)</f>
        <v>#N/A</v>
      </c>
      <c r="EF418" t="e">
        <f>VLOOKUP(EC418,'Info client'!$A$2:$D$1000,4,0)</f>
        <v>#N/A</v>
      </c>
      <c r="EH418" t="e">
        <f>VLOOKUP(Récap!EI418,'Création N° Lot'!$B$3:$B$18,2,0)</f>
        <v>#N/A</v>
      </c>
      <c r="EK418" t="str">
        <f t="shared" si="82"/>
        <v>44501</v>
      </c>
      <c r="EL418" s="7" t="e">
        <f>VLOOKUP(Récap!EK418,'Création N° Lot'!$D$3:$F$18,3,0)</f>
        <v>#N/A</v>
      </c>
      <c r="EM418" t="e">
        <f>CONCATENATE(EI418,MONTH(VLOOKUP(Récap!EK418,'Création N° Lot'!$D$3:$E$18,2,0)),RIGHT(YEAR(VLOOKUP(Récap!EK418,'Création N° Lot'!$D$3:$E$18,2,0)),2)," - ",DAY(EL418),"/",MONTH(EL418),"/",YEAR(EL418))</f>
        <v>#N/A</v>
      </c>
      <c r="EP418" s="6"/>
      <c r="EQ418" t="e">
        <f>VLOOKUP(EP418,'Info client'!$A$2:$D$1000,2,0)</f>
        <v>#N/A</v>
      </c>
      <c r="ER418" t="e">
        <f>VLOOKUP(EP418,'Info client'!$A$2:$D$1000,3,0)</f>
        <v>#N/A</v>
      </c>
      <c r="ES418" t="e">
        <f>VLOOKUP(EP418,'Info client'!$A$2:$D$1000,4,0)</f>
        <v>#N/A</v>
      </c>
      <c r="EU418" t="e">
        <f>VLOOKUP(Récap!EV418,'Création N° Lot'!$B$3:$B$18,2,0)</f>
        <v>#N/A</v>
      </c>
      <c r="EX418" t="str">
        <f t="shared" si="83"/>
        <v>44531</v>
      </c>
      <c r="EY418" s="7" t="e">
        <f>VLOOKUP(Récap!EX418,'Création N° Lot'!$D$3:$F$18,3,0)</f>
        <v>#N/A</v>
      </c>
      <c r="EZ418" t="e">
        <f>CONCATENATE(EV418,MONTH(VLOOKUP(Récap!EX418,'Création N° Lot'!$D$3:$E$18,2,0)),RIGHT(YEAR(VLOOKUP(Récap!EX418,'Création N° Lot'!$D$3:$E$18,2,0)),2)," - ",DAY(EY418),"/",MONTH(EY418),"/",YEAR(EY418))</f>
        <v>#N/A</v>
      </c>
    </row>
    <row r="419" spans="2:156" x14ac:dyDescent="0.25">
      <c r="B419" t="e">
        <f>VLOOKUP($A419,'Info client'!$A$2:$D$1000,2,0)</f>
        <v>#N/A</v>
      </c>
      <c r="C419" t="e">
        <f>VLOOKUP($A419,'Info client'!$A$2:$D$1000,3,0)</f>
        <v>#N/A</v>
      </c>
      <c r="D419" t="e">
        <f>VLOOKUP($A419,'Info client'!$A$2:$D$1000,4,0)</f>
        <v>#N/A</v>
      </c>
      <c r="F419" t="e">
        <f>VLOOKUP(Récap!G419,'Création N° Lot'!B331:B431,2,0)</f>
        <v>#N/A</v>
      </c>
      <c r="I419" t="str">
        <f t="shared" si="72"/>
        <v>44197</v>
      </c>
      <c r="J419" s="7" t="e">
        <f>VLOOKUP(Récap!I419,'Création N° Lot'!$D$3:$F$18,3,0)</f>
        <v>#N/A</v>
      </c>
      <c r="K419" t="e">
        <f>CONCATENATE(G419,MONTH(VLOOKUP(Récap!I419,'Création N° Lot'!$D$3:$E$18,2,0)),RIGHT(YEAR(VLOOKUP(Récap!I419,'Création N° Lot'!$D$3:$E$18,2,0)),2)," - ",DAY(J419),"/",MONTH(J419),"/",YEAR(J419))</f>
        <v>#N/A</v>
      </c>
      <c r="O419" t="e">
        <f>VLOOKUP(N419,'Info client'!$A$2:$D$1000,2,0)</f>
        <v>#N/A</v>
      </c>
      <c r="P419" t="e">
        <f>VLOOKUP($A419,'Info client'!$A$2:$D$1000,3,0)</f>
        <v>#N/A</v>
      </c>
      <c r="Q419" t="e">
        <f>VLOOKUP($A419,'Info client'!$A$2:$D$1000,4,0)</f>
        <v>#N/A</v>
      </c>
      <c r="S419" t="e">
        <f>VLOOKUP(Récap!G419,'Création N° Lot'!$B$3:$B$18,2,0)</f>
        <v>#N/A</v>
      </c>
      <c r="V419" t="str">
        <f t="shared" si="73"/>
        <v>44228</v>
      </c>
      <c r="W419" s="7" t="e">
        <f>VLOOKUP(Récap!V419,'Création N° Lot'!$D$3:$F$18,3,0)</f>
        <v>#N/A</v>
      </c>
      <c r="X419" t="e">
        <f>CONCATENATE(T419,MONTH(VLOOKUP(Récap!V419,'Création N° Lot'!$D$3:$E$18,2,0)),RIGHT(YEAR(VLOOKUP(Récap!V419,'Création N° Lot'!$D$3:$E$18,2,0)),2)," - ",DAY(W419),"/",MONTH(W419),"/",YEAR(W419))</f>
        <v>#N/A</v>
      </c>
      <c r="AA419" s="6"/>
      <c r="AB419" t="e">
        <f>VLOOKUP(AA419,'Info client'!$A$2:$D$1000,2,0)</f>
        <v>#N/A</v>
      </c>
      <c r="AC419" t="e">
        <f>VLOOKUP(AA419,'Info client'!$A$2:$D$1000,3,0)</f>
        <v>#N/A</v>
      </c>
      <c r="AD419" t="e">
        <f>VLOOKUP(AA419,'Info client'!$A$2:$D$1000,4,0)</f>
        <v>#N/A</v>
      </c>
      <c r="AF419" t="e">
        <f>VLOOKUP(Récap!AG419,'Création N° Lot'!$B$3:$B$18,2,0)</f>
        <v>#N/A</v>
      </c>
      <c r="AI419" t="str">
        <f t="shared" si="74"/>
        <v>44256</v>
      </c>
      <c r="AJ419" s="7" t="e">
        <f>VLOOKUP(Récap!AI419,'Création N° Lot'!$D$3:$F$18,3,0)</f>
        <v>#N/A</v>
      </c>
      <c r="AK419" t="e">
        <f>CONCATENATE(AG419,MONTH(VLOOKUP(Récap!AI419,'Création N° Lot'!$D$3:$E$18,2,0)),RIGHT(YEAR(VLOOKUP(Récap!AI419,'Création N° Lot'!$D$3:$E$18,2,0)),2)," - ",DAY(AJ419),"/",MONTH(AJ419),"/",YEAR(AJ419))</f>
        <v>#N/A</v>
      </c>
      <c r="AP419" s="6"/>
      <c r="AQ419" t="e">
        <f>VLOOKUP(AP419,'Info client'!$A$2:$D$1000,2,0)</f>
        <v>#N/A</v>
      </c>
      <c r="AR419" t="e">
        <f>VLOOKUP(AP419,'Info client'!$A$2:$D$1000,3,0)</f>
        <v>#N/A</v>
      </c>
      <c r="AS419" t="e">
        <f>VLOOKUP(AP419,'Info client'!$A$2:$D$1000,4,0)</f>
        <v>#N/A</v>
      </c>
      <c r="AU419" t="e">
        <f>VLOOKUP(Récap!AV419,'Création N° Lot'!$B$3:$B$18,2,0)</f>
        <v>#N/A</v>
      </c>
      <c r="AX419" t="str">
        <f t="shared" si="75"/>
        <v>44287</v>
      </c>
      <c r="AY419" s="7" t="e">
        <f>VLOOKUP(Récap!AX419,'Création N° Lot'!$D$3:$F$18,3,0)</f>
        <v>#N/A</v>
      </c>
      <c r="AZ419" t="e">
        <f>CONCATENATE(AV419,MONTH(VLOOKUP(Récap!AX419,'Création N° Lot'!$D$3:$E$18,2,0)),RIGHT(YEAR(VLOOKUP(Récap!AX419,'Création N° Lot'!$D$3:$E$18,2,0)),2)," - ",DAY(AY419),"/",MONTH(AY419),"/",YEAR(AY419))</f>
        <v>#N/A</v>
      </c>
      <c r="BC419" s="6"/>
      <c r="BD419" t="e">
        <f>VLOOKUP(BC419,'Info client'!$A$2:$D$1000,2,0)</f>
        <v>#N/A</v>
      </c>
      <c r="BE419" t="e">
        <f>VLOOKUP(BC419,'Info client'!$A$2:$D$1000,3,0)</f>
        <v>#N/A</v>
      </c>
      <c r="BF419" t="e">
        <f>VLOOKUP(BC419,'Info client'!$A$2:$D$1000,4,0)</f>
        <v>#N/A</v>
      </c>
      <c r="BH419" t="e">
        <f>VLOOKUP(Récap!BI419,'Création N° Lot'!$B$3:$B$18,2,0)</f>
        <v>#N/A</v>
      </c>
      <c r="BK419" t="str">
        <f t="shared" si="76"/>
        <v>44317</v>
      </c>
      <c r="BL419" s="7" t="e">
        <f>VLOOKUP(Récap!BK419,'Création N° Lot'!$D$3:$F$18,3,0)</f>
        <v>#N/A</v>
      </c>
      <c r="BM419" t="e">
        <f>CONCATENATE(BI419,MONTH(VLOOKUP(Récap!BK419,'Création N° Lot'!$D$3:$E$18,2,0)),RIGHT(YEAR(VLOOKUP(Récap!BK419,'Création N° Lot'!$D$3:$E$18,2,0)),2)," - ",DAY(BL419),"/",MONTH(BL419),"/",YEAR(BL419))</f>
        <v>#N/A</v>
      </c>
      <c r="BP419" s="6"/>
      <c r="BQ419" t="e">
        <f>VLOOKUP(BP419,'Info client'!$A$2:$D$1000,2,0)</f>
        <v>#N/A</v>
      </c>
      <c r="BR419" t="e">
        <f>VLOOKUP(BP419,'Info client'!$A$2:$D$1000,3,0)</f>
        <v>#N/A</v>
      </c>
      <c r="BS419" t="e">
        <f>VLOOKUP(BP419,'Info client'!$A$2:$D$1000,4,0)</f>
        <v>#N/A</v>
      </c>
      <c r="BU419" t="e">
        <f>VLOOKUP(Récap!BV419,'Création N° Lot'!$B$3:$B$18,2,0)</f>
        <v>#N/A</v>
      </c>
      <c r="BX419" t="str">
        <f t="shared" si="77"/>
        <v>44348</v>
      </c>
      <c r="BY419" s="7" t="e">
        <f>VLOOKUP(Récap!BX419,'Création N° Lot'!$D$3:$F$18,3,0)</f>
        <v>#N/A</v>
      </c>
      <c r="BZ419" t="e">
        <f>CONCATENATE(BV419,MONTH(VLOOKUP(Récap!BX419,'Création N° Lot'!$D$3:$E$18,2,0)),RIGHT(YEAR(VLOOKUP(Récap!BX419,'Création N° Lot'!$D$3:$E$18,2,0)),2)," - ",DAY(BY419),"/",MONTH(BY419),"/",YEAR(BY419))</f>
        <v>#N/A</v>
      </c>
      <c r="CC419" s="6"/>
      <c r="CD419" t="e">
        <f>VLOOKUP(CC419,'Info client'!$A$2:$D$1000,2,0)</f>
        <v>#N/A</v>
      </c>
      <c r="CE419" t="e">
        <f>VLOOKUP(CC419,'Info client'!$A$2:$D$1000,3,0)</f>
        <v>#N/A</v>
      </c>
      <c r="CF419" t="e">
        <f>VLOOKUP(CC419,'Info client'!$A$2:$D$1000,4,0)</f>
        <v>#N/A</v>
      </c>
      <c r="CH419" t="e">
        <f>VLOOKUP(Récap!CI419,'Création N° Lot'!$B$3:$B$18,2,0)</f>
        <v>#N/A</v>
      </c>
      <c r="CK419" t="str">
        <f t="shared" si="78"/>
        <v>44378</v>
      </c>
      <c r="CL419" s="7" t="e">
        <f>VLOOKUP(Récap!CK419,'Création N° Lot'!$D$3:$F$18,3,0)</f>
        <v>#N/A</v>
      </c>
      <c r="CM419" t="e">
        <f>CONCATENATE(CI419,MONTH(VLOOKUP(Récap!CK419,'Création N° Lot'!$D$3:$E$18,2,0)),RIGHT(YEAR(VLOOKUP(Récap!CK419,'Création N° Lot'!$D$3:$E$18,2,0)),2)," - ",DAY(CL419),"/",MONTH(CL419),"/",YEAR(CL419))</f>
        <v>#N/A</v>
      </c>
      <c r="CP419" s="6"/>
      <c r="CQ419" t="e">
        <f>VLOOKUP(CP419,'Info client'!$A$2:$D$1000,2,0)</f>
        <v>#N/A</v>
      </c>
      <c r="CR419" t="e">
        <f>VLOOKUP(CP419,'Info client'!$A$2:$D$1000,3,0)</f>
        <v>#N/A</v>
      </c>
      <c r="CS419" t="e">
        <f>VLOOKUP(CP419,'Info client'!$A$2:$D$1000,4,0)</f>
        <v>#N/A</v>
      </c>
      <c r="CU419" t="e">
        <f>VLOOKUP(Récap!CV419,'Création N° Lot'!$B$3:$B$18,2,0)</f>
        <v>#N/A</v>
      </c>
      <c r="CX419" t="str">
        <f t="shared" si="79"/>
        <v>Aout 2021</v>
      </c>
      <c r="CY419" s="7" t="e">
        <f>VLOOKUP(Récap!CX419,'Création N° Lot'!$D$3:$F$18,3,0)</f>
        <v>#N/A</v>
      </c>
      <c r="CZ419" t="e">
        <f>CONCATENATE(CV419,MONTH(VLOOKUP(Récap!CX419,'Création N° Lot'!$D$3:$E$18,2,0)),RIGHT(YEAR(VLOOKUP(Récap!CX419,'Création N° Lot'!$D$3:$E$18,2,0)),2)," - ",DAY(CY419),"/",MONTH(CY419),"/",YEAR(CY419))</f>
        <v>#N/A</v>
      </c>
      <c r="DC419" s="6"/>
      <c r="DD419" t="e">
        <f>VLOOKUP(DC419,'Info client'!$A$2:$D$1000,2,0)</f>
        <v>#N/A</v>
      </c>
      <c r="DE419" t="e">
        <f>VLOOKUP(DC419,'Info client'!$A$2:$D$1000,3,0)</f>
        <v>#N/A</v>
      </c>
      <c r="DF419" t="e">
        <f>VLOOKUP(DC419,'Info client'!$A$2:$D$1000,4,0)</f>
        <v>#N/A</v>
      </c>
      <c r="DH419" t="e">
        <f>VLOOKUP(Récap!DI419,'Création N° Lot'!$B$3:$B$18,2,0)</f>
        <v>#N/A</v>
      </c>
      <c r="DK419" t="str">
        <f t="shared" si="80"/>
        <v>44440</v>
      </c>
      <c r="DL419" s="7" t="e">
        <f>VLOOKUP(Récap!DK419,'Création N° Lot'!$D$3:$F$18,3,0)</f>
        <v>#N/A</v>
      </c>
      <c r="DM419" t="e">
        <f>CONCATENATE(DI419,MONTH(VLOOKUP(Récap!DK419,'Création N° Lot'!$D$3:$E$18,2,0)),RIGHT(YEAR(VLOOKUP(Récap!DK419,'Création N° Lot'!$D$3:$E$18,2,0)),2)," - ",DAY(DL419),"/",MONTH(DL419),"/",YEAR(DL419))</f>
        <v>#N/A</v>
      </c>
      <c r="DP419" s="6"/>
      <c r="DQ419" t="e">
        <f>VLOOKUP(DP419,'Info client'!$A$2:$D$1000,2,0)</f>
        <v>#N/A</v>
      </c>
      <c r="DR419" t="e">
        <f>VLOOKUP(DP419,'Info client'!$A$2:$D$1000,3,0)</f>
        <v>#N/A</v>
      </c>
      <c r="DS419" t="e">
        <f>VLOOKUP(DP419,'Info client'!$A$2:$D$1000,4,0)</f>
        <v>#N/A</v>
      </c>
      <c r="DU419" t="e">
        <f>VLOOKUP(Récap!DV419,'Création N° Lot'!$B$3:$B$18,2,0)</f>
        <v>#N/A</v>
      </c>
      <c r="DX419" t="str">
        <f t="shared" si="81"/>
        <v>44470</v>
      </c>
      <c r="DY419" s="7" t="e">
        <f>VLOOKUP(Récap!DX419,'Création N° Lot'!$D$3:$F$18,3,0)</f>
        <v>#N/A</v>
      </c>
      <c r="DZ419" t="e">
        <f>CONCATENATE(DV419,MONTH(VLOOKUP(Récap!DX419,'Création N° Lot'!$D$3:$E$18,2,0)),RIGHT(YEAR(VLOOKUP(Récap!DX419,'Création N° Lot'!$D$3:$E$18,2,0)),2)," - ",DAY(DY419),"/",MONTH(DY419),"/",YEAR(DY419))</f>
        <v>#N/A</v>
      </c>
      <c r="EC419" s="6"/>
      <c r="ED419" t="e">
        <f>VLOOKUP(EC419,'Info client'!$A$2:$D$1000,2,0)</f>
        <v>#N/A</v>
      </c>
      <c r="EE419" t="e">
        <f>VLOOKUP(EC419,'Info client'!$A$2:$D$1000,3,0)</f>
        <v>#N/A</v>
      </c>
      <c r="EF419" t="e">
        <f>VLOOKUP(EC419,'Info client'!$A$2:$D$1000,4,0)</f>
        <v>#N/A</v>
      </c>
      <c r="EH419" t="e">
        <f>VLOOKUP(Récap!EI419,'Création N° Lot'!$B$3:$B$18,2,0)</f>
        <v>#N/A</v>
      </c>
      <c r="EK419" t="str">
        <f t="shared" si="82"/>
        <v>44501</v>
      </c>
      <c r="EL419" s="7" t="e">
        <f>VLOOKUP(Récap!EK419,'Création N° Lot'!$D$3:$F$18,3,0)</f>
        <v>#N/A</v>
      </c>
      <c r="EM419" t="e">
        <f>CONCATENATE(EI419,MONTH(VLOOKUP(Récap!EK419,'Création N° Lot'!$D$3:$E$18,2,0)),RIGHT(YEAR(VLOOKUP(Récap!EK419,'Création N° Lot'!$D$3:$E$18,2,0)),2)," - ",DAY(EL419),"/",MONTH(EL419),"/",YEAR(EL419))</f>
        <v>#N/A</v>
      </c>
      <c r="EP419" s="6"/>
      <c r="EQ419" t="e">
        <f>VLOOKUP(EP419,'Info client'!$A$2:$D$1000,2,0)</f>
        <v>#N/A</v>
      </c>
      <c r="ER419" t="e">
        <f>VLOOKUP(EP419,'Info client'!$A$2:$D$1000,3,0)</f>
        <v>#N/A</v>
      </c>
      <c r="ES419" t="e">
        <f>VLOOKUP(EP419,'Info client'!$A$2:$D$1000,4,0)</f>
        <v>#N/A</v>
      </c>
      <c r="EU419" t="e">
        <f>VLOOKUP(Récap!EV419,'Création N° Lot'!$B$3:$B$18,2,0)</f>
        <v>#N/A</v>
      </c>
      <c r="EX419" t="str">
        <f t="shared" si="83"/>
        <v>44531</v>
      </c>
      <c r="EY419" s="7" t="e">
        <f>VLOOKUP(Récap!EX419,'Création N° Lot'!$D$3:$F$18,3,0)</f>
        <v>#N/A</v>
      </c>
      <c r="EZ419" t="e">
        <f>CONCATENATE(EV419,MONTH(VLOOKUP(Récap!EX419,'Création N° Lot'!$D$3:$E$18,2,0)),RIGHT(YEAR(VLOOKUP(Récap!EX419,'Création N° Lot'!$D$3:$E$18,2,0)),2)," - ",DAY(EY419),"/",MONTH(EY419),"/",YEAR(EY419))</f>
        <v>#N/A</v>
      </c>
    </row>
    <row r="420" spans="2:156" x14ac:dyDescent="0.25">
      <c r="B420" t="e">
        <f>VLOOKUP($A420,'Info client'!$A$2:$D$1000,2,0)</f>
        <v>#N/A</v>
      </c>
      <c r="C420" t="e">
        <f>VLOOKUP($A420,'Info client'!$A$2:$D$1000,3,0)</f>
        <v>#N/A</v>
      </c>
      <c r="D420" t="e">
        <f>VLOOKUP($A420,'Info client'!$A$2:$D$1000,4,0)</f>
        <v>#N/A</v>
      </c>
      <c r="F420" t="e">
        <f>VLOOKUP(Récap!G420,'Création N° Lot'!B332:B432,2,0)</f>
        <v>#N/A</v>
      </c>
      <c r="I420" t="str">
        <f t="shared" si="72"/>
        <v>44197</v>
      </c>
      <c r="J420" s="7" t="e">
        <f>VLOOKUP(Récap!I420,'Création N° Lot'!$D$3:$F$18,3,0)</f>
        <v>#N/A</v>
      </c>
      <c r="K420" t="e">
        <f>CONCATENATE(G420,MONTH(VLOOKUP(Récap!I420,'Création N° Lot'!$D$3:$E$18,2,0)),RIGHT(YEAR(VLOOKUP(Récap!I420,'Création N° Lot'!$D$3:$E$18,2,0)),2)," - ",DAY(J420),"/",MONTH(J420),"/",YEAR(J420))</f>
        <v>#N/A</v>
      </c>
      <c r="O420" t="e">
        <f>VLOOKUP(N420,'Info client'!$A$2:$D$1000,2,0)</f>
        <v>#N/A</v>
      </c>
      <c r="P420" t="e">
        <f>VLOOKUP($A420,'Info client'!$A$2:$D$1000,3,0)</f>
        <v>#N/A</v>
      </c>
      <c r="Q420" t="e">
        <f>VLOOKUP($A420,'Info client'!$A$2:$D$1000,4,0)</f>
        <v>#N/A</v>
      </c>
      <c r="S420" t="e">
        <f>VLOOKUP(Récap!G420,'Création N° Lot'!$B$3:$B$18,2,0)</f>
        <v>#N/A</v>
      </c>
      <c r="V420" t="str">
        <f t="shared" si="73"/>
        <v>44228</v>
      </c>
      <c r="W420" s="7" t="e">
        <f>VLOOKUP(Récap!V420,'Création N° Lot'!$D$3:$F$18,3,0)</f>
        <v>#N/A</v>
      </c>
      <c r="X420" t="e">
        <f>CONCATENATE(T420,MONTH(VLOOKUP(Récap!V420,'Création N° Lot'!$D$3:$E$18,2,0)),RIGHT(YEAR(VLOOKUP(Récap!V420,'Création N° Lot'!$D$3:$E$18,2,0)),2)," - ",DAY(W420),"/",MONTH(W420),"/",YEAR(W420))</f>
        <v>#N/A</v>
      </c>
      <c r="AA420" s="6"/>
      <c r="AB420" t="e">
        <f>VLOOKUP(AA420,'Info client'!$A$2:$D$1000,2,0)</f>
        <v>#N/A</v>
      </c>
      <c r="AC420" t="e">
        <f>VLOOKUP(AA420,'Info client'!$A$2:$D$1000,3,0)</f>
        <v>#N/A</v>
      </c>
      <c r="AD420" t="e">
        <f>VLOOKUP(AA420,'Info client'!$A$2:$D$1000,4,0)</f>
        <v>#N/A</v>
      </c>
      <c r="AF420" t="e">
        <f>VLOOKUP(Récap!AG420,'Création N° Lot'!$B$3:$B$18,2,0)</f>
        <v>#N/A</v>
      </c>
      <c r="AI420" t="str">
        <f t="shared" si="74"/>
        <v>44256</v>
      </c>
      <c r="AJ420" s="7" t="e">
        <f>VLOOKUP(Récap!AI420,'Création N° Lot'!$D$3:$F$18,3,0)</f>
        <v>#N/A</v>
      </c>
      <c r="AK420" t="e">
        <f>CONCATENATE(AG420,MONTH(VLOOKUP(Récap!AI420,'Création N° Lot'!$D$3:$E$18,2,0)),RIGHT(YEAR(VLOOKUP(Récap!AI420,'Création N° Lot'!$D$3:$E$18,2,0)),2)," - ",DAY(AJ420),"/",MONTH(AJ420),"/",YEAR(AJ420))</f>
        <v>#N/A</v>
      </c>
      <c r="AP420" s="6"/>
      <c r="AQ420" t="e">
        <f>VLOOKUP(AP420,'Info client'!$A$2:$D$1000,2,0)</f>
        <v>#N/A</v>
      </c>
      <c r="AR420" t="e">
        <f>VLOOKUP(AP420,'Info client'!$A$2:$D$1000,3,0)</f>
        <v>#N/A</v>
      </c>
      <c r="AS420" t="e">
        <f>VLOOKUP(AP420,'Info client'!$A$2:$D$1000,4,0)</f>
        <v>#N/A</v>
      </c>
      <c r="AU420" t="e">
        <f>VLOOKUP(Récap!AV420,'Création N° Lot'!$B$3:$B$18,2,0)</f>
        <v>#N/A</v>
      </c>
      <c r="AX420" t="str">
        <f t="shared" si="75"/>
        <v>44287</v>
      </c>
      <c r="AY420" s="7" t="e">
        <f>VLOOKUP(Récap!AX420,'Création N° Lot'!$D$3:$F$18,3,0)</f>
        <v>#N/A</v>
      </c>
      <c r="AZ420" t="e">
        <f>CONCATENATE(AV420,MONTH(VLOOKUP(Récap!AX420,'Création N° Lot'!$D$3:$E$18,2,0)),RIGHT(YEAR(VLOOKUP(Récap!AX420,'Création N° Lot'!$D$3:$E$18,2,0)),2)," - ",DAY(AY420),"/",MONTH(AY420),"/",YEAR(AY420))</f>
        <v>#N/A</v>
      </c>
      <c r="BC420" s="6"/>
      <c r="BD420" t="e">
        <f>VLOOKUP(BC420,'Info client'!$A$2:$D$1000,2,0)</f>
        <v>#N/A</v>
      </c>
      <c r="BE420" t="e">
        <f>VLOOKUP(BC420,'Info client'!$A$2:$D$1000,3,0)</f>
        <v>#N/A</v>
      </c>
      <c r="BF420" t="e">
        <f>VLOOKUP(BC420,'Info client'!$A$2:$D$1000,4,0)</f>
        <v>#N/A</v>
      </c>
      <c r="BH420" t="e">
        <f>VLOOKUP(Récap!BI420,'Création N° Lot'!$B$3:$B$18,2,0)</f>
        <v>#N/A</v>
      </c>
      <c r="BK420" t="str">
        <f t="shared" si="76"/>
        <v>44317</v>
      </c>
      <c r="BL420" s="7" t="e">
        <f>VLOOKUP(Récap!BK420,'Création N° Lot'!$D$3:$F$18,3,0)</f>
        <v>#N/A</v>
      </c>
      <c r="BM420" t="e">
        <f>CONCATENATE(BI420,MONTH(VLOOKUP(Récap!BK420,'Création N° Lot'!$D$3:$E$18,2,0)),RIGHT(YEAR(VLOOKUP(Récap!BK420,'Création N° Lot'!$D$3:$E$18,2,0)),2)," - ",DAY(BL420),"/",MONTH(BL420),"/",YEAR(BL420))</f>
        <v>#N/A</v>
      </c>
      <c r="BP420" s="6"/>
      <c r="BQ420" t="e">
        <f>VLOOKUP(BP420,'Info client'!$A$2:$D$1000,2,0)</f>
        <v>#N/A</v>
      </c>
      <c r="BR420" t="e">
        <f>VLOOKUP(BP420,'Info client'!$A$2:$D$1000,3,0)</f>
        <v>#N/A</v>
      </c>
      <c r="BS420" t="e">
        <f>VLOOKUP(BP420,'Info client'!$A$2:$D$1000,4,0)</f>
        <v>#N/A</v>
      </c>
      <c r="BU420" t="e">
        <f>VLOOKUP(Récap!BV420,'Création N° Lot'!$B$3:$B$18,2,0)</f>
        <v>#N/A</v>
      </c>
      <c r="BX420" t="str">
        <f t="shared" si="77"/>
        <v>44348</v>
      </c>
      <c r="BY420" s="7" t="e">
        <f>VLOOKUP(Récap!BX420,'Création N° Lot'!$D$3:$F$18,3,0)</f>
        <v>#N/A</v>
      </c>
      <c r="BZ420" t="e">
        <f>CONCATENATE(BV420,MONTH(VLOOKUP(Récap!BX420,'Création N° Lot'!$D$3:$E$18,2,0)),RIGHT(YEAR(VLOOKUP(Récap!BX420,'Création N° Lot'!$D$3:$E$18,2,0)),2)," - ",DAY(BY420),"/",MONTH(BY420),"/",YEAR(BY420))</f>
        <v>#N/A</v>
      </c>
      <c r="CC420" s="6"/>
      <c r="CD420" t="e">
        <f>VLOOKUP(CC420,'Info client'!$A$2:$D$1000,2,0)</f>
        <v>#N/A</v>
      </c>
      <c r="CE420" t="e">
        <f>VLOOKUP(CC420,'Info client'!$A$2:$D$1000,3,0)</f>
        <v>#N/A</v>
      </c>
      <c r="CF420" t="e">
        <f>VLOOKUP(CC420,'Info client'!$A$2:$D$1000,4,0)</f>
        <v>#N/A</v>
      </c>
      <c r="CH420" t="e">
        <f>VLOOKUP(Récap!CI420,'Création N° Lot'!$B$3:$B$18,2,0)</f>
        <v>#N/A</v>
      </c>
      <c r="CK420" t="str">
        <f t="shared" si="78"/>
        <v>44378</v>
      </c>
      <c r="CL420" s="7" t="e">
        <f>VLOOKUP(Récap!CK420,'Création N° Lot'!$D$3:$F$18,3,0)</f>
        <v>#N/A</v>
      </c>
      <c r="CM420" t="e">
        <f>CONCATENATE(CI420,MONTH(VLOOKUP(Récap!CK420,'Création N° Lot'!$D$3:$E$18,2,0)),RIGHT(YEAR(VLOOKUP(Récap!CK420,'Création N° Lot'!$D$3:$E$18,2,0)),2)," - ",DAY(CL420),"/",MONTH(CL420),"/",YEAR(CL420))</f>
        <v>#N/A</v>
      </c>
      <c r="CP420" s="6"/>
      <c r="CQ420" t="e">
        <f>VLOOKUP(CP420,'Info client'!$A$2:$D$1000,2,0)</f>
        <v>#N/A</v>
      </c>
      <c r="CR420" t="e">
        <f>VLOOKUP(CP420,'Info client'!$A$2:$D$1000,3,0)</f>
        <v>#N/A</v>
      </c>
      <c r="CS420" t="e">
        <f>VLOOKUP(CP420,'Info client'!$A$2:$D$1000,4,0)</f>
        <v>#N/A</v>
      </c>
      <c r="CU420" t="e">
        <f>VLOOKUP(Récap!CV420,'Création N° Lot'!$B$3:$B$18,2,0)</f>
        <v>#N/A</v>
      </c>
      <c r="CX420" t="str">
        <f t="shared" si="79"/>
        <v>Aout 2021</v>
      </c>
      <c r="CY420" s="7" t="e">
        <f>VLOOKUP(Récap!CX420,'Création N° Lot'!$D$3:$F$18,3,0)</f>
        <v>#N/A</v>
      </c>
      <c r="CZ420" t="e">
        <f>CONCATENATE(CV420,MONTH(VLOOKUP(Récap!CX420,'Création N° Lot'!$D$3:$E$18,2,0)),RIGHT(YEAR(VLOOKUP(Récap!CX420,'Création N° Lot'!$D$3:$E$18,2,0)),2)," - ",DAY(CY420),"/",MONTH(CY420),"/",YEAR(CY420))</f>
        <v>#N/A</v>
      </c>
      <c r="DC420" s="6"/>
      <c r="DD420" t="e">
        <f>VLOOKUP(DC420,'Info client'!$A$2:$D$1000,2,0)</f>
        <v>#N/A</v>
      </c>
      <c r="DE420" t="e">
        <f>VLOOKUP(DC420,'Info client'!$A$2:$D$1000,3,0)</f>
        <v>#N/A</v>
      </c>
      <c r="DF420" t="e">
        <f>VLOOKUP(DC420,'Info client'!$A$2:$D$1000,4,0)</f>
        <v>#N/A</v>
      </c>
      <c r="DH420" t="e">
        <f>VLOOKUP(Récap!DI420,'Création N° Lot'!$B$3:$B$18,2,0)</f>
        <v>#N/A</v>
      </c>
      <c r="DK420" t="str">
        <f t="shared" si="80"/>
        <v>44440</v>
      </c>
      <c r="DL420" s="7" t="e">
        <f>VLOOKUP(Récap!DK420,'Création N° Lot'!$D$3:$F$18,3,0)</f>
        <v>#N/A</v>
      </c>
      <c r="DM420" t="e">
        <f>CONCATENATE(DI420,MONTH(VLOOKUP(Récap!DK420,'Création N° Lot'!$D$3:$E$18,2,0)),RIGHT(YEAR(VLOOKUP(Récap!DK420,'Création N° Lot'!$D$3:$E$18,2,0)),2)," - ",DAY(DL420),"/",MONTH(DL420),"/",YEAR(DL420))</f>
        <v>#N/A</v>
      </c>
      <c r="DP420" s="6"/>
      <c r="DQ420" t="e">
        <f>VLOOKUP(DP420,'Info client'!$A$2:$D$1000,2,0)</f>
        <v>#N/A</v>
      </c>
      <c r="DR420" t="e">
        <f>VLOOKUP(DP420,'Info client'!$A$2:$D$1000,3,0)</f>
        <v>#N/A</v>
      </c>
      <c r="DS420" t="e">
        <f>VLOOKUP(DP420,'Info client'!$A$2:$D$1000,4,0)</f>
        <v>#N/A</v>
      </c>
      <c r="DU420" t="e">
        <f>VLOOKUP(Récap!DV420,'Création N° Lot'!$B$3:$B$18,2,0)</f>
        <v>#N/A</v>
      </c>
      <c r="DX420" t="str">
        <f t="shared" si="81"/>
        <v>44470</v>
      </c>
      <c r="DY420" s="7" t="e">
        <f>VLOOKUP(Récap!DX420,'Création N° Lot'!$D$3:$F$18,3,0)</f>
        <v>#N/A</v>
      </c>
      <c r="DZ420" t="e">
        <f>CONCATENATE(DV420,MONTH(VLOOKUP(Récap!DX420,'Création N° Lot'!$D$3:$E$18,2,0)),RIGHT(YEAR(VLOOKUP(Récap!DX420,'Création N° Lot'!$D$3:$E$18,2,0)),2)," - ",DAY(DY420),"/",MONTH(DY420),"/",YEAR(DY420))</f>
        <v>#N/A</v>
      </c>
      <c r="EC420" s="6"/>
      <c r="ED420" t="e">
        <f>VLOOKUP(EC420,'Info client'!$A$2:$D$1000,2,0)</f>
        <v>#N/A</v>
      </c>
      <c r="EE420" t="e">
        <f>VLOOKUP(EC420,'Info client'!$A$2:$D$1000,3,0)</f>
        <v>#N/A</v>
      </c>
      <c r="EF420" t="e">
        <f>VLOOKUP(EC420,'Info client'!$A$2:$D$1000,4,0)</f>
        <v>#N/A</v>
      </c>
      <c r="EH420" t="e">
        <f>VLOOKUP(Récap!EI420,'Création N° Lot'!$B$3:$B$18,2,0)</f>
        <v>#N/A</v>
      </c>
      <c r="EK420" t="str">
        <f t="shared" si="82"/>
        <v>44501</v>
      </c>
      <c r="EL420" s="7" t="e">
        <f>VLOOKUP(Récap!EK420,'Création N° Lot'!$D$3:$F$18,3,0)</f>
        <v>#N/A</v>
      </c>
      <c r="EM420" t="e">
        <f>CONCATENATE(EI420,MONTH(VLOOKUP(Récap!EK420,'Création N° Lot'!$D$3:$E$18,2,0)),RIGHT(YEAR(VLOOKUP(Récap!EK420,'Création N° Lot'!$D$3:$E$18,2,0)),2)," - ",DAY(EL420),"/",MONTH(EL420),"/",YEAR(EL420))</f>
        <v>#N/A</v>
      </c>
      <c r="EP420" s="6"/>
      <c r="EQ420" t="e">
        <f>VLOOKUP(EP420,'Info client'!$A$2:$D$1000,2,0)</f>
        <v>#N/A</v>
      </c>
      <c r="ER420" t="e">
        <f>VLOOKUP(EP420,'Info client'!$A$2:$D$1000,3,0)</f>
        <v>#N/A</v>
      </c>
      <c r="ES420" t="e">
        <f>VLOOKUP(EP420,'Info client'!$A$2:$D$1000,4,0)</f>
        <v>#N/A</v>
      </c>
      <c r="EU420" t="e">
        <f>VLOOKUP(Récap!EV420,'Création N° Lot'!$B$3:$B$18,2,0)</f>
        <v>#N/A</v>
      </c>
      <c r="EX420" t="str">
        <f t="shared" si="83"/>
        <v>44531</v>
      </c>
      <c r="EY420" s="7" t="e">
        <f>VLOOKUP(Récap!EX420,'Création N° Lot'!$D$3:$F$18,3,0)</f>
        <v>#N/A</v>
      </c>
      <c r="EZ420" t="e">
        <f>CONCATENATE(EV420,MONTH(VLOOKUP(Récap!EX420,'Création N° Lot'!$D$3:$E$18,2,0)),RIGHT(YEAR(VLOOKUP(Récap!EX420,'Création N° Lot'!$D$3:$E$18,2,0)),2)," - ",DAY(EY420),"/",MONTH(EY420),"/",YEAR(EY420))</f>
        <v>#N/A</v>
      </c>
    </row>
    <row r="421" spans="2:156" x14ac:dyDescent="0.25">
      <c r="B421" t="e">
        <f>VLOOKUP($A421,'Info client'!$A$2:$D$1000,2,0)</f>
        <v>#N/A</v>
      </c>
      <c r="C421" t="e">
        <f>VLOOKUP($A421,'Info client'!$A$2:$D$1000,3,0)</f>
        <v>#N/A</v>
      </c>
      <c r="D421" t="e">
        <f>VLOOKUP($A421,'Info client'!$A$2:$D$1000,4,0)</f>
        <v>#N/A</v>
      </c>
      <c r="F421" t="e">
        <f>VLOOKUP(Récap!G421,'Création N° Lot'!B333:B433,2,0)</f>
        <v>#N/A</v>
      </c>
      <c r="I421" t="str">
        <f t="shared" si="72"/>
        <v>44197</v>
      </c>
      <c r="J421" s="7" t="e">
        <f>VLOOKUP(Récap!I421,'Création N° Lot'!$D$3:$F$18,3,0)</f>
        <v>#N/A</v>
      </c>
      <c r="K421" t="e">
        <f>CONCATENATE(G421,MONTH(VLOOKUP(Récap!I421,'Création N° Lot'!$D$3:$E$18,2,0)),RIGHT(YEAR(VLOOKUP(Récap!I421,'Création N° Lot'!$D$3:$E$18,2,0)),2)," - ",DAY(J421),"/",MONTH(J421),"/",YEAR(J421))</f>
        <v>#N/A</v>
      </c>
      <c r="O421" t="e">
        <f>VLOOKUP(N421,'Info client'!$A$2:$D$1000,2,0)</f>
        <v>#N/A</v>
      </c>
      <c r="P421" t="e">
        <f>VLOOKUP($A421,'Info client'!$A$2:$D$1000,3,0)</f>
        <v>#N/A</v>
      </c>
      <c r="Q421" t="e">
        <f>VLOOKUP($A421,'Info client'!$A$2:$D$1000,4,0)</f>
        <v>#N/A</v>
      </c>
      <c r="S421" t="e">
        <f>VLOOKUP(Récap!G421,'Création N° Lot'!$B$3:$B$18,2,0)</f>
        <v>#N/A</v>
      </c>
      <c r="V421" t="str">
        <f t="shared" si="73"/>
        <v>44228</v>
      </c>
      <c r="W421" s="7" t="e">
        <f>VLOOKUP(Récap!V421,'Création N° Lot'!$D$3:$F$18,3,0)</f>
        <v>#N/A</v>
      </c>
      <c r="X421" t="e">
        <f>CONCATENATE(T421,MONTH(VLOOKUP(Récap!V421,'Création N° Lot'!$D$3:$E$18,2,0)),RIGHT(YEAR(VLOOKUP(Récap!V421,'Création N° Lot'!$D$3:$E$18,2,0)),2)," - ",DAY(W421),"/",MONTH(W421),"/",YEAR(W421))</f>
        <v>#N/A</v>
      </c>
      <c r="AA421" s="6"/>
      <c r="AB421" t="e">
        <f>VLOOKUP(AA421,'Info client'!$A$2:$D$1000,2,0)</f>
        <v>#N/A</v>
      </c>
      <c r="AC421" t="e">
        <f>VLOOKUP(AA421,'Info client'!$A$2:$D$1000,3,0)</f>
        <v>#N/A</v>
      </c>
      <c r="AD421" t="e">
        <f>VLOOKUP(AA421,'Info client'!$A$2:$D$1000,4,0)</f>
        <v>#N/A</v>
      </c>
      <c r="AF421" t="e">
        <f>VLOOKUP(Récap!AG421,'Création N° Lot'!$B$3:$B$18,2,0)</f>
        <v>#N/A</v>
      </c>
      <c r="AI421" t="str">
        <f t="shared" si="74"/>
        <v>44256</v>
      </c>
      <c r="AJ421" s="7" t="e">
        <f>VLOOKUP(Récap!AI421,'Création N° Lot'!$D$3:$F$18,3,0)</f>
        <v>#N/A</v>
      </c>
      <c r="AK421" t="e">
        <f>CONCATENATE(AG421,MONTH(VLOOKUP(Récap!AI421,'Création N° Lot'!$D$3:$E$18,2,0)),RIGHT(YEAR(VLOOKUP(Récap!AI421,'Création N° Lot'!$D$3:$E$18,2,0)),2)," - ",DAY(AJ421),"/",MONTH(AJ421),"/",YEAR(AJ421))</f>
        <v>#N/A</v>
      </c>
      <c r="AP421" s="6"/>
      <c r="AQ421" t="e">
        <f>VLOOKUP(AP421,'Info client'!$A$2:$D$1000,2,0)</f>
        <v>#N/A</v>
      </c>
      <c r="AR421" t="e">
        <f>VLOOKUP(AP421,'Info client'!$A$2:$D$1000,3,0)</f>
        <v>#N/A</v>
      </c>
      <c r="AS421" t="e">
        <f>VLOOKUP(AP421,'Info client'!$A$2:$D$1000,4,0)</f>
        <v>#N/A</v>
      </c>
      <c r="AU421" t="e">
        <f>VLOOKUP(Récap!AV421,'Création N° Lot'!$B$3:$B$18,2,0)</f>
        <v>#N/A</v>
      </c>
      <c r="AX421" t="str">
        <f t="shared" si="75"/>
        <v>44287</v>
      </c>
      <c r="AY421" s="7" t="e">
        <f>VLOOKUP(Récap!AX421,'Création N° Lot'!$D$3:$F$18,3,0)</f>
        <v>#N/A</v>
      </c>
      <c r="AZ421" t="e">
        <f>CONCATENATE(AV421,MONTH(VLOOKUP(Récap!AX421,'Création N° Lot'!$D$3:$E$18,2,0)),RIGHT(YEAR(VLOOKUP(Récap!AX421,'Création N° Lot'!$D$3:$E$18,2,0)),2)," - ",DAY(AY421),"/",MONTH(AY421),"/",YEAR(AY421))</f>
        <v>#N/A</v>
      </c>
      <c r="BC421" s="6"/>
      <c r="BD421" t="e">
        <f>VLOOKUP(BC421,'Info client'!$A$2:$D$1000,2,0)</f>
        <v>#N/A</v>
      </c>
      <c r="BE421" t="e">
        <f>VLOOKUP(BC421,'Info client'!$A$2:$D$1000,3,0)</f>
        <v>#N/A</v>
      </c>
      <c r="BF421" t="e">
        <f>VLOOKUP(BC421,'Info client'!$A$2:$D$1000,4,0)</f>
        <v>#N/A</v>
      </c>
      <c r="BH421" t="e">
        <f>VLOOKUP(Récap!BI421,'Création N° Lot'!$B$3:$B$18,2,0)</f>
        <v>#N/A</v>
      </c>
      <c r="BK421" t="str">
        <f t="shared" si="76"/>
        <v>44317</v>
      </c>
      <c r="BL421" s="7" t="e">
        <f>VLOOKUP(Récap!BK421,'Création N° Lot'!$D$3:$F$18,3,0)</f>
        <v>#N/A</v>
      </c>
      <c r="BM421" t="e">
        <f>CONCATENATE(BI421,MONTH(VLOOKUP(Récap!BK421,'Création N° Lot'!$D$3:$E$18,2,0)),RIGHT(YEAR(VLOOKUP(Récap!BK421,'Création N° Lot'!$D$3:$E$18,2,0)),2)," - ",DAY(BL421),"/",MONTH(BL421),"/",YEAR(BL421))</f>
        <v>#N/A</v>
      </c>
      <c r="BP421" s="6"/>
      <c r="BQ421" t="e">
        <f>VLOOKUP(BP421,'Info client'!$A$2:$D$1000,2,0)</f>
        <v>#N/A</v>
      </c>
      <c r="BR421" t="e">
        <f>VLOOKUP(BP421,'Info client'!$A$2:$D$1000,3,0)</f>
        <v>#N/A</v>
      </c>
      <c r="BS421" t="e">
        <f>VLOOKUP(BP421,'Info client'!$A$2:$D$1000,4,0)</f>
        <v>#N/A</v>
      </c>
      <c r="BU421" t="e">
        <f>VLOOKUP(Récap!BV421,'Création N° Lot'!$B$3:$B$18,2,0)</f>
        <v>#N/A</v>
      </c>
      <c r="BX421" t="str">
        <f t="shared" si="77"/>
        <v>44348</v>
      </c>
      <c r="BY421" s="7" t="e">
        <f>VLOOKUP(Récap!BX421,'Création N° Lot'!$D$3:$F$18,3,0)</f>
        <v>#N/A</v>
      </c>
      <c r="BZ421" t="e">
        <f>CONCATENATE(BV421,MONTH(VLOOKUP(Récap!BX421,'Création N° Lot'!$D$3:$E$18,2,0)),RIGHT(YEAR(VLOOKUP(Récap!BX421,'Création N° Lot'!$D$3:$E$18,2,0)),2)," - ",DAY(BY421),"/",MONTH(BY421),"/",YEAR(BY421))</f>
        <v>#N/A</v>
      </c>
      <c r="CC421" s="6"/>
      <c r="CD421" t="e">
        <f>VLOOKUP(CC421,'Info client'!$A$2:$D$1000,2,0)</f>
        <v>#N/A</v>
      </c>
      <c r="CE421" t="e">
        <f>VLOOKUP(CC421,'Info client'!$A$2:$D$1000,3,0)</f>
        <v>#N/A</v>
      </c>
      <c r="CF421" t="e">
        <f>VLOOKUP(CC421,'Info client'!$A$2:$D$1000,4,0)</f>
        <v>#N/A</v>
      </c>
      <c r="CH421" t="e">
        <f>VLOOKUP(Récap!CI421,'Création N° Lot'!$B$3:$B$18,2,0)</f>
        <v>#N/A</v>
      </c>
      <c r="CK421" t="str">
        <f t="shared" si="78"/>
        <v>44378</v>
      </c>
      <c r="CL421" s="7" t="e">
        <f>VLOOKUP(Récap!CK421,'Création N° Lot'!$D$3:$F$18,3,0)</f>
        <v>#N/A</v>
      </c>
      <c r="CM421" t="e">
        <f>CONCATENATE(CI421,MONTH(VLOOKUP(Récap!CK421,'Création N° Lot'!$D$3:$E$18,2,0)),RIGHT(YEAR(VLOOKUP(Récap!CK421,'Création N° Lot'!$D$3:$E$18,2,0)),2)," - ",DAY(CL421),"/",MONTH(CL421),"/",YEAR(CL421))</f>
        <v>#N/A</v>
      </c>
      <c r="CP421" s="6"/>
      <c r="CQ421" t="e">
        <f>VLOOKUP(CP421,'Info client'!$A$2:$D$1000,2,0)</f>
        <v>#N/A</v>
      </c>
      <c r="CR421" t="e">
        <f>VLOOKUP(CP421,'Info client'!$A$2:$D$1000,3,0)</f>
        <v>#N/A</v>
      </c>
      <c r="CS421" t="e">
        <f>VLOOKUP(CP421,'Info client'!$A$2:$D$1000,4,0)</f>
        <v>#N/A</v>
      </c>
      <c r="CU421" t="e">
        <f>VLOOKUP(Récap!CV421,'Création N° Lot'!$B$3:$B$18,2,0)</f>
        <v>#N/A</v>
      </c>
      <c r="CX421" t="str">
        <f t="shared" si="79"/>
        <v>Aout 2021</v>
      </c>
      <c r="CY421" s="7" t="e">
        <f>VLOOKUP(Récap!CX421,'Création N° Lot'!$D$3:$F$18,3,0)</f>
        <v>#N/A</v>
      </c>
      <c r="CZ421" t="e">
        <f>CONCATENATE(CV421,MONTH(VLOOKUP(Récap!CX421,'Création N° Lot'!$D$3:$E$18,2,0)),RIGHT(YEAR(VLOOKUP(Récap!CX421,'Création N° Lot'!$D$3:$E$18,2,0)),2)," - ",DAY(CY421),"/",MONTH(CY421),"/",YEAR(CY421))</f>
        <v>#N/A</v>
      </c>
      <c r="DC421" s="6"/>
      <c r="DD421" t="e">
        <f>VLOOKUP(DC421,'Info client'!$A$2:$D$1000,2,0)</f>
        <v>#N/A</v>
      </c>
      <c r="DE421" t="e">
        <f>VLOOKUP(DC421,'Info client'!$A$2:$D$1000,3,0)</f>
        <v>#N/A</v>
      </c>
      <c r="DF421" t="e">
        <f>VLOOKUP(DC421,'Info client'!$A$2:$D$1000,4,0)</f>
        <v>#N/A</v>
      </c>
      <c r="DH421" t="e">
        <f>VLOOKUP(Récap!DI421,'Création N° Lot'!$B$3:$B$18,2,0)</f>
        <v>#N/A</v>
      </c>
      <c r="DK421" t="str">
        <f t="shared" si="80"/>
        <v>44440</v>
      </c>
      <c r="DL421" s="7" t="e">
        <f>VLOOKUP(Récap!DK421,'Création N° Lot'!$D$3:$F$18,3,0)</f>
        <v>#N/A</v>
      </c>
      <c r="DM421" t="e">
        <f>CONCATENATE(DI421,MONTH(VLOOKUP(Récap!DK421,'Création N° Lot'!$D$3:$E$18,2,0)),RIGHT(YEAR(VLOOKUP(Récap!DK421,'Création N° Lot'!$D$3:$E$18,2,0)),2)," - ",DAY(DL421),"/",MONTH(DL421),"/",YEAR(DL421))</f>
        <v>#N/A</v>
      </c>
      <c r="DP421" s="6"/>
      <c r="DQ421" t="e">
        <f>VLOOKUP(DP421,'Info client'!$A$2:$D$1000,2,0)</f>
        <v>#N/A</v>
      </c>
      <c r="DR421" t="e">
        <f>VLOOKUP(DP421,'Info client'!$A$2:$D$1000,3,0)</f>
        <v>#N/A</v>
      </c>
      <c r="DS421" t="e">
        <f>VLOOKUP(DP421,'Info client'!$A$2:$D$1000,4,0)</f>
        <v>#N/A</v>
      </c>
      <c r="DU421" t="e">
        <f>VLOOKUP(Récap!DV421,'Création N° Lot'!$B$3:$B$18,2,0)</f>
        <v>#N/A</v>
      </c>
      <c r="DX421" t="str">
        <f t="shared" si="81"/>
        <v>44470</v>
      </c>
      <c r="DY421" s="7" t="e">
        <f>VLOOKUP(Récap!DX421,'Création N° Lot'!$D$3:$F$18,3,0)</f>
        <v>#N/A</v>
      </c>
      <c r="DZ421" t="e">
        <f>CONCATENATE(DV421,MONTH(VLOOKUP(Récap!DX421,'Création N° Lot'!$D$3:$E$18,2,0)),RIGHT(YEAR(VLOOKUP(Récap!DX421,'Création N° Lot'!$D$3:$E$18,2,0)),2)," - ",DAY(DY421),"/",MONTH(DY421),"/",YEAR(DY421))</f>
        <v>#N/A</v>
      </c>
      <c r="EC421" s="6"/>
      <c r="ED421" t="e">
        <f>VLOOKUP(EC421,'Info client'!$A$2:$D$1000,2,0)</f>
        <v>#N/A</v>
      </c>
      <c r="EE421" t="e">
        <f>VLOOKUP(EC421,'Info client'!$A$2:$D$1000,3,0)</f>
        <v>#N/A</v>
      </c>
      <c r="EF421" t="e">
        <f>VLOOKUP(EC421,'Info client'!$A$2:$D$1000,4,0)</f>
        <v>#N/A</v>
      </c>
      <c r="EH421" t="e">
        <f>VLOOKUP(Récap!EI421,'Création N° Lot'!$B$3:$B$18,2,0)</f>
        <v>#N/A</v>
      </c>
      <c r="EK421" t="str">
        <f t="shared" si="82"/>
        <v>44501</v>
      </c>
      <c r="EL421" s="7" t="e">
        <f>VLOOKUP(Récap!EK421,'Création N° Lot'!$D$3:$F$18,3,0)</f>
        <v>#N/A</v>
      </c>
      <c r="EM421" t="e">
        <f>CONCATENATE(EI421,MONTH(VLOOKUP(Récap!EK421,'Création N° Lot'!$D$3:$E$18,2,0)),RIGHT(YEAR(VLOOKUP(Récap!EK421,'Création N° Lot'!$D$3:$E$18,2,0)),2)," - ",DAY(EL421),"/",MONTH(EL421),"/",YEAR(EL421))</f>
        <v>#N/A</v>
      </c>
      <c r="EP421" s="6"/>
      <c r="EQ421" t="e">
        <f>VLOOKUP(EP421,'Info client'!$A$2:$D$1000,2,0)</f>
        <v>#N/A</v>
      </c>
      <c r="ER421" t="e">
        <f>VLOOKUP(EP421,'Info client'!$A$2:$D$1000,3,0)</f>
        <v>#N/A</v>
      </c>
      <c r="ES421" t="e">
        <f>VLOOKUP(EP421,'Info client'!$A$2:$D$1000,4,0)</f>
        <v>#N/A</v>
      </c>
      <c r="EU421" t="e">
        <f>VLOOKUP(Récap!EV421,'Création N° Lot'!$B$3:$B$18,2,0)</f>
        <v>#N/A</v>
      </c>
      <c r="EX421" t="str">
        <f t="shared" si="83"/>
        <v>44531</v>
      </c>
      <c r="EY421" s="7" t="e">
        <f>VLOOKUP(Récap!EX421,'Création N° Lot'!$D$3:$F$18,3,0)</f>
        <v>#N/A</v>
      </c>
      <c r="EZ421" t="e">
        <f>CONCATENATE(EV421,MONTH(VLOOKUP(Récap!EX421,'Création N° Lot'!$D$3:$E$18,2,0)),RIGHT(YEAR(VLOOKUP(Récap!EX421,'Création N° Lot'!$D$3:$E$18,2,0)),2)," - ",DAY(EY421),"/",MONTH(EY421),"/",YEAR(EY421))</f>
        <v>#N/A</v>
      </c>
    </row>
    <row r="422" spans="2:156" x14ac:dyDescent="0.25">
      <c r="B422" t="e">
        <f>VLOOKUP($A422,'Info client'!$A$2:$D$1000,2,0)</f>
        <v>#N/A</v>
      </c>
      <c r="C422" t="e">
        <f>VLOOKUP($A422,'Info client'!$A$2:$D$1000,3,0)</f>
        <v>#N/A</v>
      </c>
      <c r="D422" t="e">
        <f>VLOOKUP($A422,'Info client'!$A$2:$D$1000,4,0)</f>
        <v>#N/A</v>
      </c>
      <c r="F422" t="e">
        <f>VLOOKUP(Récap!G422,'Création N° Lot'!B334:B434,2,0)</f>
        <v>#N/A</v>
      </c>
      <c r="I422" t="str">
        <f t="shared" si="72"/>
        <v>44197</v>
      </c>
      <c r="J422" s="7" t="e">
        <f>VLOOKUP(Récap!I422,'Création N° Lot'!$D$3:$F$18,3,0)</f>
        <v>#N/A</v>
      </c>
      <c r="K422" t="e">
        <f>CONCATENATE(G422,MONTH(VLOOKUP(Récap!I422,'Création N° Lot'!$D$3:$E$18,2,0)),RIGHT(YEAR(VLOOKUP(Récap!I422,'Création N° Lot'!$D$3:$E$18,2,0)),2)," - ",DAY(J422),"/",MONTH(J422),"/",YEAR(J422))</f>
        <v>#N/A</v>
      </c>
      <c r="O422" t="e">
        <f>VLOOKUP(N422,'Info client'!$A$2:$D$1000,2,0)</f>
        <v>#N/A</v>
      </c>
      <c r="P422" t="e">
        <f>VLOOKUP($A422,'Info client'!$A$2:$D$1000,3,0)</f>
        <v>#N/A</v>
      </c>
      <c r="Q422" t="e">
        <f>VLOOKUP($A422,'Info client'!$A$2:$D$1000,4,0)</f>
        <v>#N/A</v>
      </c>
      <c r="S422" t="e">
        <f>VLOOKUP(Récap!G422,'Création N° Lot'!$B$3:$B$18,2,0)</f>
        <v>#N/A</v>
      </c>
      <c r="V422" t="str">
        <f t="shared" si="73"/>
        <v>44228</v>
      </c>
      <c r="W422" s="7" t="e">
        <f>VLOOKUP(Récap!V422,'Création N° Lot'!$D$3:$F$18,3,0)</f>
        <v>#N/A</v>
      </c>
      <c r="X422" t="e">
        <f>CONCATENATE(T422,MONTH(VLOOKUP(Récap!V422,'Création N° Lot'!$D$3:$E$18,2,0)),RIGHT(YEAR(VLOOKUP(Récap!V422,'Création N° Lot'!$D$3:$E$18,2,0)),2)," - ",DAY(W422),"/",MONTH(W422),"/",YEAR(W422))</f>
        <v>#N/A</v>
      </c>
      <c r="AA422" s="6"/>
      <c r="AB422" t="e">
        <f>VLOOKUP(AA422,'Info client'!$A$2:$D$1000,2,0)</f>
        <v>#N/A</v>
      </c>
      <c r="AC422" t="e">
        <f>VLOOKUP(AA422,'Info client'!$A$2:$D$1000,3,0)</f>
        <v>#N/A</v>
      </c>
      <c r="AD422" t="e">
        <f>VLOOKUP(AA422,'Info client'!$A$2:$D$1000,4,0)</f>
        <v>#N/A</v>
      </c>
      <c r="AF422" t="e">
        <f>VLOOKUP(Récap!AG422,'Création N° Lot'!$B$3:$B$18,2,0)</f>
        <v>#N/A</v>
      </c>
      <c r="AI422" t="str">
        <f t="shared" si="74"/>
        <v>44256</v>
      </c>
      <c r="AJ422" s="7" t="e">
        <f>VLOOKUP(Récap!AI422,'Création N° Lot'!$D$3:$F$18,3,0)</f>
        <v>#N/A</v>
      </c>
      <c r="AK422" t="e">
        <f>CONCATENATE(AG422,MONTH(VLOOKUP(Récap!AI422,'Création N° Lot'!$D$3:$E$18,2,0)),RIGHT(YEAR(VLOOKUP(Récap!AI422,'Création N° Lot'!$D$3:$E$18,2,0)),2)," - ",DAY(AJ422),"/",MONTH(AJ422),"/",YEAR(AJ422))</f>
        <v>#N/A</v>
      </c>
      <c r="AP422" s="6"/>
      <c r="AQ422" t="e">
        <f>VLOOKUP(AP422,'Info client'!$A$2:$D$1000,2,0)</f>
        <v>#N/A</v>
      </c>
      <c r="AR422" t="e">
        <f>VLOOKUP(AP422,'Info client'!$A$2:$D$1000,3,0)</f>
        <v>#N/A</v>
      </c>
      <c r="AS422" t="e">
        <f>VLOOKUP(AP422,'Info client'!$A$2:$D$1000,4,0)</f>
        <v>#N/A</v>
      </c>
      <c r="AU422" t="e">
        <f>VLOOKUP(Récap!AV422,'Création N° Lot'!$B$3:$B$18,2,0)</f>
        <v>#N/A</v>
      </c>
      <c r="AX422" t="str">
        <f t="shared" si="75"/>
        <v>44287</v>
      </c>
      <c r="AY422" s="7" t="e">
        <f>VLOOKUP(Récap!AX422,'Création N° Lot'!$D$3:$F$18,3,0)</f>
        <v>#N/A</v>
      </c>
      <c r="AZ422" t="e">
        <f>CONCATENATE(AV422,MONTH(VLOOKUP(Récap!AX422,'Création N° Lot'!$D$3:$E$18,2,0)),RIGHT(YEAR(VLOOKUP(Récap!AX422,'Création N° Lot'!$D$3:$E$18,2,0)),2)," - ",DAY(AY422),"/",MONTH(AY422),"/",YEAR(AY422))</f>
        <v>#N/A</v>
      </c>
      <c r="BC422" s="6"/>
      <c r="BD422" t="e">
        <f>VLOOKUP(BC422,'Info client'!$A$2:$D$1000,2,0)</f>
        <v>#N/A</v>
      </c>
      <c r="BE422" t="e">
        <f>VLOOKUP(BC422,'Info client'!$A$2:$D$1000,3,0)</f>
        <v>#N/A</v>
      </c>
      <c r="BF422" t="e">
        <f>VLOOKUP(BC422,'Info client'!$A$2:$D$1000,4,0)</f>
        <v>#N/A</v>
      </c>
      <c r="BH422" t="e">
        <f>VLOOKUP(Récap!BI422,'Création N° Lot'!$B$3:$B$18,2,0)</f>
        <v>#N/A</v>
      </c>
      <c r="BK422" t="str">
        <f t="shared" si="76"/>
        <v>44317</v>
      </c>
      <c r="BL422" s="7" t="e">
        <f>VLOOKUP(Récap!BK422,'Création N° Lot'!$D$3:$F$18,3,0)</f>
        <v>#N/A</v>
      </c>
      <c r="BM422" t="e">
        <f>CONCATENATE(BI422,MONTH(VLOOKUP(Récap!BK422,'Création N° Lot'!$D$3:$E$18,2,0)),RIGHT(YEAR(VLOOKUP(Récap!BK422,'Création N° Lot'!$D$3:$E$18,2,0)),2)," - ",DAY(BL422),"/",MONTH(BL422),"/",YEAR(BL422))</f>
        <v>#N/A</v>
      </c>
      <c r="BP422" s="6"/>
      <c r="BQ422" t="e">
        <f>VLOOKUP(BP422,'Info client'!$A$2:$D$1000,2,0)</f>
        <v>#N/A</v>
      </c>
      <c r="BR422" t="e">
        <f>VLOOKUP(BP422,'Info client'!$A$2:$D$1000,3,0)</f>
        <v>#N/A</v>
      </c>
      <c r="BS422" t="e">
        <f>VLOOKUP(BP422,'Info client'!$A$2:$D$1000,4,0)</f>
        <v>#N/A</v>
      </c>
      <c r="BU422" t="e">
        <f>VLOOKUP(Récap!BV422,'Création N° Lot'!$B$3:$B$18,2,0)</f>
        <v>#N/A</v>
      </c>
      <c r="BX422" t="str">
        <f t="shared" si="77"/>
        <v>44348</v>
      </c>
      <c r="BY422" s="7" t="e">
        <f>VLOOKUP(Récap!BX422,'Création N° Lot'!$D$3:$F$18,3,0)</f>
        <v>#N/A</v>
      </c>
      <c r="BZ422" t="e">
        <f>CONCATENATE(BV422,MONTH(VLOOKUP(Récap!BX422,'Création N° Lot'!$D$3:$E$18,2,0)),RIGHT(YEAR(VLOOKUP(Récap!BX422,'Création N° Lot'!$D$3:$E$18,2,0)),2)," - ",DAY(BY422),"/",MONTH(BY422),"/",YEAR(BY422))</f>
        <v>#N/A</v>
      </c>
      <c r="CC422" s="6"/>
      <c r="CD422" t="e">
        <f>VLOOKUP(CC422,'Info client'!$A$2:$D$1000,2,0)</f>
        <v>#N/A</v>
      </c>
      <c r="CE422" t="e">
        <f>VLOOKUP(CC422,'Info client'!$A$2:$D$1000,3,0)</f>
        <v>#N/A</v>
      </c>
      <c r="CF422" t="e">
        <f>VLOOKUP(CC422,'Info client'!$A$2:$D$1000,4,0)</f>
        <v>#N/A</v>
      </c>
      <c r="CH422" t="e">
        <f>VLOOKUP(Récap!CI422,'Création N° Lot'!$B$3:$B$18,2,0)</f>
        <v>#N/A</v>
      </c>
      <c r="CK422" t="str">
        <f t="shared" si="78"/>
        <v>44378</v>
      </c>
      <c r="CL422" s="7" t="e">
        <f>VLOOKUP(Récap!CK422,'Création N° Lot'!$D$3:$F$18,3,0)</f>
        <v>#N/A</v>
      </c>
      <c r="CM422" t="e">
        <f>CONCATENATE(CI422,MONTH(VLOOKUP(Récap!CK422,'Création N° Lot'!$D$3:$E$18,2,0)),RIGHT(YEAR(VLOOKUP(Récap!CK422,'Création N° Lot'!$D$3:$E$18,2,0)),2)," - ",DAY(CL422),"/",MONTH(CL422),"/",YEAR(CL422))</f>
        <v>#N/A</v>
      </c>
      <c r="CP422" s="6"/>
      <c r="CQ422" t="e">
        <f>VLOOKUP(CP422,'Info client'!$A$2:$D$1000,2,0)</f>
        <v>#N/A</v>
      </c>
      <c r="CR422" t="e">
        <f>VLOOKUP(CP422,'Info client'!$A$2:$D$1000,3,0)</f>
        <v>#N/A</v>
      </c>
      <c r="CS422" t="e">
        <f>VLOOKUP(CP422,'Info client'!$A$2:$D$1000,4,0)</f>
        <v>#N/A</v>
      </c>
      <c r="CU422" t="e">
        <f>VLOOKUP(Récap!CV422,'Création N° Lot'!$B$3:$B$18,2,0)</f>
        <v>#N/A</v>
      </c>
      <c r="CX422" t="str">
        <f t="shared" si="79"/>
        <v>Aout 2021</v>
      </c>
      <c r="CY422" s="7" t="e">
        <f>VLOOKUP(Récap!CX422,'Création N° Lot'!$D$3:$F$18,3,0)</f>
        <v>#N/A</v>
      </c>
      <c r="CZ422" t="e">
        <f>CONCATENATE(CV422,MONTH(VLOOKUP(Récap!CX422,'Création N° Lot'!$D$3:$E$18,2,0)),RIGHT(YEAR(VLOOKUP(Récap!CX422,'Création N° Lot'!$D$3:$E$18,2,0)),2)," - ",DAY(CY422),"/",MONTH(CY422),"/",YEAR(CY422))</f>
        <v>#N/A</v>
      </c>
      <c r="DC422" s="6"/>
      <c r="DD422" t="e">
        <f>VLOOKUP(DC422,'Info client'!$A$2:$D$1000,2,0)</f>
        <v>#N/A</v>
      </c>
      <c r="DE422" t="e">
        <f>VLOOKUP(DC422,'Info client'!$A$2:$D$1000,3,0)</f>
        <v>#N/A</v>
      </c>
      <c r="DF422" t="e">
        <f>VLOOKUP(DC422,'Info client'!$A$2:$D$1000,4,0)</f>
        <v>#N/A</v>
      </c>
      <c r="DH422" t="e">
        <f>VLOOKUP(Récap!DI422,'Création N° Lot'!$B$3:$B$18,2,0)</f>
        <v>#N/A</v>
      </c>
      <c r="DK422" t="str">
        <f t="shared" si="80"/>
        <v>44440</v>
      </c>
      <c r="DL422" s="7" t="e">
        <f>VLOOKUP(Récap!DK422,'Création N° Lot'!$D$3:$F$18,3,0)</f>
        <v>#N/A</v>
      </c>
      <c r="DM422" t="e">
        <f>CONCATENATE(DI422,MONTH(VLOOKUP(Récap!DK422,'Création N° Lot'!$D$3:$E$18,2,0)),RIGHT(YEAR(VLOOKUP(Récap!DK422,'Création N° Lot'!$D$3:$E$18,2,0)),2)," - ",DAY(DL422),"/",MONTH(DL422),"/",YEAR(DL422))</f>
        <v>#N/A</v>
      </c>
      <c r="DP422" s="6"/>
      <c r="DQ422" t="e">
        <f>VLOOKUP(DP422,'Info client'!$A$2:$D$1000,2,0)</f>
        <v>#N/A</v>
      </c>
      <c r="DR422" t="e">
        <f>VLOOKUP(DP422,'Info client'!$A$2:$D$1000,3,0)</f>
        <v>#N/A</v>
      </c>
      <c r="DS422" t="e">
        <f>VLOOKUP(DP422,'Info client'!$A$2:$D$1000,4,0)</f>
        <v>#N/A</v>
      </c>
      <c r="DU422" t="e">
        <f>VLOOKUP(Récap!DV422,'Création N° Lot'!$B$3:$B$18,2,0)</f>
        <v>#N/A</v>
      </c>
      <c r="DX422" t="str">
        <f t="shared" si="81"/>
        <v>44470</v>
      </c>
      <c r="DY422" s="7" t="e">
        <f>VLOOKUP(Récap!DX422,'Création N° Lot'!$D$3:$F$18,3,0)</f>
        <v>#N/A</v>
      </c>
      <c r="DZ422" t="e">
        <f>CONCATENATE(DV422,MONTH(VLOOKUP(Récap!DX422,'Création N° Lot'!$D$3:$E$18,2,0)),RIGHT(YEAR(VLOOKUP(Récap!DX422,'Création N° Lot'!$D$3:$E$18,2,0)),2)," - ",DAY(DY422),"/",MONTH(DY422),"/",YEAR(DY422))</f>
        <v>#N/A</v>
      </c>
      <c r="EC422" s="6"/>
      <c r="ED422" t="e">
        <f>VLOOKUP(EC422,'Info client'!$A$2:$D$1000,2,0)</f>
        <v>#N/A</v>
      </c>
      <c r="EE422" t="e">
        <f>VLOOKUP(EC422,'Info client'!$A$2:$D$1000,3,0)</f>
        <v>#N/A</v>
      </c>
      <c r="EF422" t="e">
        <f>VLOOKUP(EC422,'Info client'!$A$2:$D$1000,4,0)</f>
        <v>#N/A</v>
      </c>
      <c r="EH422" t="e">
        <f>VLOOKUP(Récap!EI422,'Création N° Lot'!$B$3:$B$18,2,0)</f>
        <v>#N/A</v>
      </c>
      <c r="EK422" t="str">
        <f t="shared" si="82"/>
        <v>44501</v>
      </c>
      <c r="EL422" s="7" t="e">
        <f>VLOOKUP(Récap!EK422,'Création N° Lot'!$D$3:$F$18,3,0)</f>
        <v>#N/A</v>
      </c>
      <c r="EM422" t="e">
        <f>CONCATENATE(EI422,MONTH(VLOOKUP(Récap!EK422,'Création N° Lot'!$D$3:$E$18,2,0)),RIGHT(YEAR(VLOOKUP(Récap!EK422,'Création N° Lot'!$D$3:$E$18,2,0)),2)," - ",DAY(EL422),"/",MONTH(EL422),"/",YEAR(EL422))</f>
        <v>#N/A</v>
      </c>
      <c r="EP422" s="6"/>
      <c r="EQ422" t="e">
        <f>VLOOKUP(EP422,'Info client'!$A$2:$D$1000,2,0)</f>
        <v>#N/A</v>
      </c>
      <c r="ER422" t="e">
        <f>VLOOKUP(EP422,'Info client'!$A$2:$D$1000,3,0)</f>
        <v>#N/A</v>
      </c>
      <c r="ES422" t="e">
        <f>VLOOKUP(EP422,'Info client'!$A$2:$D$1000,4,0)</f>
        <v>#N/A</v>
      </c>
      <c r="EU422" t="e">
        <f>VLOOKUP(Récap!EV422,'Création N° Lot'!$B$3:$B$18,2,0)</f>
        <v>#N/A</v>
      </c>
      <c r="EX422" t="str">
        <f t="shared" si="83"/>
        <v>44531</v>
      </c>
      <c r="EY422" s="7" t="e">
        <f>VLOOKUP(Récap!EX422,'Création N° Lot'!$D$3:$F$18,3,0)</f>
        <v>#N/A</v>
      </c>
      <c r="EZ422" t="e">
        <f>CONCATENATE(EV422,MONTH(VLOOKUP(Récap!EX422,'Création N° Lot'!$D$3:$E$18,2,0)),RIGHT(YEAR(VLOOKUP(Récap!EX422,'Création N° Lot'!$D$3:$E$18,2,0)),2)," - ",DAY(EY422),"/",MONTH(EY422),"/",YEAR(EY422))</f>
        <v>#N/A</v>
      </c>
    </row>
    <row r="423" spans="2:156" x14ac:dyDescent="0.25">
      <c r="B423" t="e">
        <f>VLOOKUP($A423,'Info client'!$A$2:$D$1000,2,0)</f>
        <v>#N/A</v>
      </c>
      <c r="C423" t="e">
        <f>VLOOKUP($A423,'Info client'!$A$2:$D$1000,3,0)</f>
        <v>#N/A</v>
      </c>
      <c r="D423" t="e">
        <f>VLOOKUP($A423,'Info client'!$A$2:$D$1000,4,0)</f>
        <v>#N/A</v>
      </c>
      <c r="F423" t="e">
        <f>VLOOKUP(Récap!G423,'Création N° Lot'!B335:B435,2,0)</f>
        <v>#N/A</v>
      </c>
      <c r="I423" t="str">
        <f t="shared" si="72"/>
        <v>44197</v>
      </c>
      <c r="J423" s="7" t="e">
        <f>VLOOKUP(Récap!I423,'Création N° Lot'!$D$3:$F$18,3,0)</f>
        <v>#N/A</v>
      </c>
      <c r="K423" t="e">
        <f>CONCATENATE(G423,MONTH(VLOOKUP(Récap!I423,'Création N° Lot'!$D$3:$E$18,2,0)),RIGHT(YEAR(VLOOKUP(Récap!I423,'Création N° Lot'!$D$3:$E$18,2,0)),2)," - ",DAY(J423),"/",MONTH(J423),"/",YEAR(J423))</f>
        <v>#N/A</v>
      </c>
      <c r="O423" t="e">
        <f>VLOOKUP(N423,'Info client'!$A$2:$D$1000,2,0)</f>
        <v>#N/A</v>
      </c>
      <c r="P423" t="e">
        <f>VLOOKUP($A423,'Info client'!$A$2:$D$1000,3,0)</f>
        <v>#N/A</v>
      </c>
      <c r="Q423" t="e">
        <f>VLOOKUP($A423,'Info client'!$A$2:$D$1000,4,0)</f>
        <v>#N/A</v>
      </c>
      <c r="S423" t="e">
        <f>VLOOKUP(Récap!G423,'Création N° Lot'!$B$3:$B$18,2,0)</f>
        <v>#N/A</v>
      </c>
      <c r="V423" t="str">
        <f t="shared" si="73"/>
        <v>44228</v>
      </c>
      <c r="W423" s="7" t="e">
        <f>VLOOKUP(Récap!V423,'Création N° Lot'!$D$3:$F$18,3,0)</f>
        <v>#N/A</v>
      </c>
      <c r="X423" t="e">
        <f>CONCATENATE(T423,MONTH(VLOOKUP(Récap!V423,'Création N° Lot'!$D$3:$E$18,2,0)),RIGHT(YEAR(VLOOKUP(Récap!V423,'Création N° Lot'!$D$3:$E$18,2,0)),2)," - ",DAY(W423),"/",MONTH(W423),"/",YEAR(W423))</f>
        <v>#N/A</v>
      </c>
      <c r="AA423" s="6"/>
      <c r="AB423" t="e">
        <f>VLOOKUP(AA423,'Info client'!$A$2:$D$1000,2,0)</f>
        <v>#N/A</v>
      </c>
      <c r="AC423" t="e">
        <f>VLOOKUP(AA423,'Info client'!$A$2:$D$1000,3,0)</f>
        <v>#N/A</v>
      </c>
      <c r="AD423" t="e">
        <f>VLOOKUP(AA423,'Info client'!$A$2:$D$1000,4,0)</f>
        <v>#N/A</v>
      </c>
      <c r="AF423" t="e">
        <f>VLOOKUP(Récap!AG423,'Création N° Lot'!$B$3:$B$18,2,0)</f>
        <v>#N/A</v>
      </c>
      <c r="AI423" t="str">
        <f t="shared" si="74"/>
        <v>44256</v>
      </c>
      <c r="AJ423" s="7" t="e">
        <f>VLOOKUP(Récap!AI423,'Création N° Lot'!$D$3:$F$18,3,0)</f>
        <v>#N/A</v>
      </c>
      <c r="AK423" t="e">
        <f>CONCATENATE(AG423,MONTH(VLOOKUP(Récap!AI423,'Création N° Lot'!$D$3:$E$18,2,0)),RIGHT(YEAR(VLOOKUP(Récap!AI423,'Création N° Lot'!$D$3:$E$18,2,0)),2)," - ",DAY(AJ423),"/",MONTH(AJ423),"/",YEAR(AJ423))</f>
        <v>#N/A</v>
      </c>
      <c r="AP423" s="6"/>
      <c r="AQ423" t="e">
        <f>VLOOKUP(AP423,'Info client'!$A$2:$D$1000,2,0)</f>
        <v>#N/A</v>
      </c>
      <c r="AR423" t="e">
        <f>VLOOKUP(AP423,'Info client'!$A$2:$D$1000,3,0)</f>
        <v>#N/A</v>
      </c>
      <c r="AS423" t="e">
        <f>VLOOKUP(AP423,'Info client'!$A$2:$D$1000,4,0)</f>
        <v>#N/A</v>
      </c>
      <c r="AU423" t="e">
        <f>VLOOKUP(Récap!AV423,'Création N° Lot'!$B$3:$B$18,2,0)</f>
        <v>#N/A</v>
      </c>
      <c r="AX423" t="str">
        <f t="shared" si="75"/>
        <v>44287</v>
      </c>
      <c r="AY423" s="7" t="e">
        <f>VLOOKUP(Récap!AX423,'Création N° Lot'!$D$3:$F$18,3,0)</f>
        <v>#N/A</v>
      </c>
      <c r="AZ423" t="e">
        <f>CONCATENATE(AV423,MONTH(VLOOKUP(Récap!AX423,'Création N° Lot'!$D$3:$E$18,2,0)),RIGHT(YEAR(VLOOKUP(Récap!AX423,'Création N° Lot'!$D$3:$E$18,2,0)),2)," - ",DAY(AY423),"/",MONTH(AY423),"/",YEAR(AY423))</f>
        <v>#N/A</v>
      </c>
      <c r="BC423" s="6"/>
      <c r="BD423" t="e">
        <f>VLOOKUP(BC423,'Info client'!$A$2:$D$1000,2,0)</f>
        <v>#N/A</v>
      </c>
      <c r="BE423" t="e">
        <f>VLOOKUP(BC423,'Info client'!$A$2:$D$1000,3,0)</f>
        <v>#N/A</v>
      </c>
      <c r="BF423" t="e">
        <f>VLOOKUP(BC423,'Info client'!$A$2:$D$1000,4,0)</f>
        <v>#N/A</v>
      </c>
      <c r="BH423" t="e">
        <f>VLOOKUP(Récap!BI423,'Création N° Lot'!$B$3:$B$18,2,0)</f>
        <v>#N/A</v>
      </c>
      <c r="BK423" t="str">
        <f t="shared" si="76"/>
        <v>44317</v>
      </c>
      <c r="BL423" s="7" t="e">
        <f>VLOOKUP(Récap!BK423,'Création N° Lot'!$D$3:$F$18,3,0)</f>
        <v>#N/A</v>
      </c>
      <c r="BM423" t="e">
        <f>CONCATENATE(BI423,MONTH(VLOOKUP(Récap!BK423,'Création N° Lot'!$D$3:$E$18,2,0)),RIGHT(YEAR(VLOOKUP(Récap!BK423,'Création N° Lot'!$D$3:$E$18,2,0)),2)," - ",DAY(BL423),"/",MONTH(BL423),"/",YEAR(BL423))</f>
        <v>#N/A</v>
      </c>
      <c r="BP423" s="6"/>
      <c r="BQ423" t="e">
        <f>VLOOKUP(BP423,'Info client'!$A$2:$D$1000,2,0)</f>
        <v>#N/A</v>
      </c>
      <c r="BR423" t="e">
        <f>VLOOKUP(BP423,'Info client'!$A$2:$D$1000,3,0)</f>
        <v>#N/A</v>
      </c>
      <c r="BS423" t="e">
        <f>VLOOKUP(BP423,'Info client'!$A$2:$D$1000,4,0)</f>
        <v>#N/A</v>
      </c>
      <c r="BU423" t="e">
        <f>VLOOKUP(Récap!BV423,'Création N° Lot'!$B$3:$B$18,2,0)</f>
        <v>#N/A</v>
      </c>
      <c r="BX423" t="str">
        <f t="shared" si="77"/>
        <v>44348</v>
      </c>
      <c r="BY423" s="7" t="e">
        <f>VLOOKUP(Récap!BX423,'Création N° Lot'!$D$3:$F$18,3,0)</f>
        <v>#N/A</v>
      </c>
      <c r="BZ423" t="e">
        <f>CONCATENATE(BV423,MONTH(VLOOKUP(Récap!BX423,'Création N° Lot'!$D$3:$E$18,2,0)),RIGHT(YEAR(VLOOKUP(Récap!BX423,'Création N° Lot'!$D$3:$E$18,2,0)),2)," - ",DAY(BY423),"/",MONTH(BY423),"/",YEAR(BY423))</f>
        <v>#N/A</v>
      </c>
      <c r="CC423" s="6"/>
      <c r="CD423" t="e">
        <f>VLOOKUP(CC423,'Info client'!$A$2:$D$1000,2,0)</f>
        <v>#N/A</v>
      </c>
      <c r="CE423" t="e">
        <f>VLOOKUP(CC423,'Info client'!$A$2:$D$1000,3,0)</f>
        <v>#N/A</v>
      </c>
      <c r="CF423" t="e">
        <f>VLOOKUP(CC423,'Info client'!$A$2:$D$1000,4,0)</f>
        <v>#N/A</v>
      </c>
      <c r="CH423" t="e">
        <f>VLOOKUP(Récap!CI423,'Création N° Lot'!$B$3:$B$18,2,0)</f>
        <v>#N/A</v>
      </c>
      <c r="CK423" t="str">
        <f t="shared" si="78"/>
        <v>44378</v>
      </c>
      <c r="CL423" s="7" t="e">
        <f>VLOOKUP(Récap!CK423,'Création N° Lot'!$D$3:$F$18,3,0)</f>
        <v>#N/A</v>
      </c>
      <c r="CM423" t="e">
        <f>CONCATENATE(CI423,MONTH(VLOOKUP(Récap!CK423,'Création N° Lot'!$D$3:$E$18,2,0)),RIGHT(YEAR(VLOOKUP(Récap!CK423,'Création N° Lot'!$D$3:$E$18,2,0)),2)," - ",DAY(CL423),"/",MONTH(CL423),"/",YEAR(CL423))</f>
        <v>#N/A</v>
      </c>
      <c r="CP423" s="6"/>
      <c r="CQ423" t="e">
        <f>VLOOKUP(CP423,'Info client'!$A$2:$D$1000,2,0)</f>
        <v>#N/A</v>
      </c>
      <c r="CR423" t="e">
        <f>VLOOKUP(CP423,'Info client'!$A$2:$D$1000,3,0)</f>
        <v>#N/A</v>
      </c>
      <c r="CS423" t="e">
        <f>VLOOKUP(CP423,'Info client'!$A$2:$D$1000,4,0)</f>
        <v>#N/A</v>
      </c>
      <c r="CU423" t="e">
        <f>VLOOKUP(Récap!CV423,'Création N° Lot'!$B$3:$B$18,2,0)</f>
        <v>#N/A</v>
      </c>
      <c r="CX423" t="str">
        <f t="shared" si="79"/>
        <v>Aout 2021</v>
      </c>
      <c r="CY423" s="7" t="e">
        <f>VLOOKUP(Récap!CX423,'Création N° Lot'!$D$3:$F$18,3,0)</f>
        <v>#N/A</v>
      </c>
      <c r="CZ423" t="e">
        <f>CONCATENATE(CV423,MONTH(VLOOKUP(Récap!CX423,'Création N° Lot'!$D$3:$E$18,2,0)),RIGHT(YEAR(VLOOKUP(Récap!CX423,'Création N° Lot'!$D$3:$E$18,2,0)),2)," - ",DAY(CY423),"/",MONTH(CY423),"/",YEAR(CY423))</f>
        <v>#N/A</v>
      </c>
      <c r="DC423" s="6"/>
      <c r="DD423" t="e">
        <f>VLOOKUP(DC423,'Info client'!$A$2:$D$1000,2,0)</f>
        <v>#N/A</v>
      </c>
      <c r="DE423" t="e">
        <f>VLOOKUP(DC423,'Info client'!$A$2:$D$1000,3,0)</f>
        <v>#N/A</v>
      </c>
      <c r="DF423" t="e">
        <f>VLOOKUP(DC423,'Info client'!$A$2:$D$1000,4,0)</f>
        <v>#N/A</v>
      </c>
      <c r="DH423" t="e">
        <f>VLOOKUP(Récap!DI423,'Création N° Lot'!$B$3:$B$18,2,0)</f>
        <v>#N/A</v>
      </c>
      <c r="DK423" t="str">
        <f t="shared" si="80"/>
        <v>44440</v>
      </c>
      <c r="DL423" s="7" t="e">
        <f>VLOOKUP(Récap!DK423,'Création N° Lot'!$D$3:$F$18,3,0)</f>
        <v>#N/A</v>
      </c>
      <c r="DM423" t="e">
        <f>CONCATENATE(DI423,MONTH(VLOOKUP(Récap!DK423,'Création N° Lot'!$D$3:$E$18,2,0)),RIGHT(YEAR(VLOOKUP(Récap!DK423,'Création N° Lot'!$D$3:$E$18,2,0)),2)," - ",DAY(DL423),"/",MONTH(DL423),"/",YEAR(DL423))</f>
        <v>#N/A</v>
      </c>
      <c r="DP423" s="6"/>
      <c r="DQ423" t="e">
        <f>VLOOKUP(DP423,'Info client'!$A$2:$D$1000,2,0)</f>
        <v>#N/A</v>
      </c>
      <c r="DR423" t="e">
        <f>VLOOKUP(DP423,'Info client'!$A$2:$D$1000,3,0)</f>
        <v>#N/A</v>
      </c>
      <c r="DS423" t="e">
        <f>VLOOKUP(DP423,'Info client'!$A$2:$D$1000,4,0)</f>
        <v>#N/A</v>
      </c>
      <c r="DU423" t="e">
        <f>VLOOKUP(Récap!DV423,'Création N° Lot'!$B$3:$B$18,2,0)</f>
        <v>#N/A</v>
      </c>
      <c r="DX423" t="str">
        <f t="shared" si="81"/>
        <v>44470</v>
      </c>
      <c r="DY423" s="7" t="e">
        <f>VLOOKUP(Récap!DX423,'Création N° Lot'!$D$3:$F$18,3,0)</f>
        <v>#N/A</v>
      </c>
      <c r="DZ423" t="e">
        <f>CONCATENATE(DV423,MONTH(VLOOKUP(Récap!DX423,'Création N° Lot'!$D$3:$E$18,2,0)),RIGHT(YEAR(VLOOKUP(Récap!DX423,'Création N° Lot'!$D$3:$E$18,2,0)),2)," - ",DAY(DY423),"/",MONTH(DY423),"/",YEAR(DY423))</f>
        <v>#N/A</v>
      </c>
      <c r="EC423" s="6"/>
      <c r="ED423" t="e">
        <f>VLOOKUP(EC423,'Info client'!$A$2:$D$1000,2,0)</f>
        <v>#N/A</v>
      </c>
      <c r="EE423" t="e">
        <f>VLOOKUP(EC423,'Info client'!$A$2:$D$1000,3,0)</f>
        <v>#N/A</v>
      </c>
      <c r="EF423" t="e">
        <f>VLOOKUP(EC423,'Info client'!$A$2:$D$1000,4,0)</f>
        <v>#N/A</v>
      </c>
      <c r="EH423" t="e">
        <f>VLOOKUP(Récap!EI423,'Création N° Lot'!$B$3:$B$18,2,0)</f>
        <v>#N/A</v>
      </c>
      <c r="EK423" t="str">
        <f t="shared" si="82"/>
        <v>44501</v>
      </c>
      <c r="EL423" s="7" t="e">
        <f>VLOOKUP(Récap!EK423,'Création N° Lot'!$D$3:$F$18,3,0)</f>
        <v>#N/A</v>
      </c>
      <c r="EM423" t="e">
        <f>CONCATENATE(EI423,MONTH(VLOOKUP(Récap!EK423,'Création N° Lot'!$D$3:$E$18,2,0)),RIGHT(YEAR(VLOOKUP(Récap!EK423,'Création N° Lot'!$D$3:$E$18,2,0)),2)," - ",DAY(EL423),"/",MONTH(EL423),"/",YEAR(EL423))</f>
        <v>#N/A</v>
      </c>
      <c r="EP423" s="6"/>
      <c r="EQ423" t="e">
        <f>VLOOKUP(EP423,'Info client'!$A$2:$D$1000,2,0)</f>
        <v>#N/A</v>
      </c>
      <c r="ER423" t="e">
        <f>VLOOKUP(EP423,'Info client'!$A$2:$D$1000,3,0)</f>
        <v>#N/A</v>
      </c>
      <c r="ES423" t="e">
        <f>VLOOKUP(EP423,'Info client'!$A$2:$D$1000,4,0)</f>
        <v>#N/A</v>
      </c>
      <c r="EU423" t="e">
        <f>VLOOKUP(Récap!EV423,'Création N° Lot'!$B$3:$B$18,2,0)</f>
        <v>#N/A</v>
      </c>
      <c r="EX423" t="str">
        <f t="shared" si="83"/>
        <v>44531</v>
      </c>
      <c r="EY423" s="7" t="e">
        <f>VLOOKUP(Récap!EX423,'Création N° Lot'!$D$3:$F$18,3,0)</f>
        <v>#N/A</v>
      </c>
      <c r="EZ423" t="e">
        <f>CONCATENATE(EV423,MONTH(VLOOKUP(Récap!EX423,'Création N° Lot'!$D$3:$E$18,2,0)),RIGHT(YEAR(VLOOKUP(Récap!EX423,'Création N° Lot'!$D$3:$E$18,2,0)),2)," - ",DAY(EY423),"/",MONTH(EY423),"/",YEAR(EY423))</f>
        <v>#N/A</v>
      </c>
    </row>
    <row r="424" spans="2:156" x14ac:dyDescent="0.25">
      <c r="B424" t="e">
        <f>VLOOKUP($A424,'Info client'!$A$2:$D$1000,2,0)</f>
        <v>#N/A</v>
      </c>
      <c r="C424" t="e">
        <f>VLOOKUP($A424,'Info client'!$A$2:$D$1000,3,0)</f>
        <v>#N/A</v>
      </c>
      <c r="D424" t="e">
        <f>VLOOKUP($A424,'Info client'!$A$2:$D$1000,4,0)</f>
        <v>#N/A</v>
      </c>
      <c r="F424" t="e">
        <f>VLOOKUP(Récap!G424,'Création N° Lot'!B336:B436,2,0)</f>
        <v>#N/A</v>
      </c>
      <c r="I424" t="str">
        <f t="shared" si="72"/>
        <v>44197</v>
      </c>
      <c r="J424" s="7" t="e">
        <f>VLOOKUP(Récap!I424,'Création N° Lot'!$D$3:$F$18,3,0)</f>
        <v>#N/A</v>
      </c>
      <c r="K424" t="e">
        <f>CONCATENATE(G424,MONTH(VLOOKUP(Récap!I424,'Création N° Lot'!$D$3:$E$18,2,0)),RIGHT(YEAR(VLOOKUP(Récap!I424,'Création N° Lot'!$D$3:$E$18,2,0)),2)," - ",DAY(J424),"/",MONTH(J424),"/",YEAR(J424))</f>
        <v>#N/A</v>
      </c>
      <c r="O424" t="e">
        <f>VLOOKUP(N424,'Info client'!$A$2:$D$1000,2,0)</f>
        <v>#N/A</v>
      </c>
      <c r="P424" t="e">
        <f>VLOOKUP($A424,'Info client'!$A$2:$D$1000,3,0)</f>
        <v>#N/A</v>
      </c>
      <c r="Q424" t="e">
        <f>VLOOKUP($A424,'Info client'!$A$2:$D$1000,4,0)</f>
        <v>#N/A</v>
      </c>
      <c r="S424" t="e">
        <f>VLOOKUP(Récap!G424,'Création N° Lot'!$B$3:$B$18,2,0)</f>
        <v>#N/A</v>
      </c>
      <c r="V424" t="str">
        <f t="shared" si="73"/>
        <v>44228</v>
      </c>
      <c r="W424" s="7" t="e">
        <f>VLOOKUP(Récap!V424,'Création N° Lot'!$D$3:$F$18,3,0)</f>
        <v>#N/A</v>
      </c>
      <c r="X424" t="e">
        <f>CONCATENATE(T424,MONTH(VLOOKUP(Récap!V424,'Création N° Lot'!$D$3:$E$18,2,0)),RIGHT(YEAR(VLOOKUP(Récap!V424,'Création N° Lot'!$D$3:$E$18,2,0)),2)," - ",DAY(W424),"/",MONTH(W424),"/",YEAR(W424))</f>
        <v>#N/A</v>
      </c>
      <c r="AA424" s="6"/>
      <c r="AB424" t="e">
        <f>VLOOKUP(AA424,'Info client'!$A$2:$D$1000,2,0)</f>
        <v>#N/A</v>
      </c>
      <c r="AC424" t="e">
        <f>VLOOKUP(AA424,'Info client'!$A$2:$D$1000,3,0)</f>
        <v>#N/A</v>
      </c>
      <c r="AD424" t="e">
        <f>VLOOKUP(AA424,'Info client'!$A$2:$D$1000,4,0)</f>
        <v>#N/A</v>
      </c>
      <c r="AF424" t="e">
        <f>VLOOKUP(Récap!AG424,'Création N° Lot'!$B$3:$B$18,2,0)</f>
        <v>#N/A</v>
      </c>
      <c r="AI424" t="str">
        <f t="shared" si="74"/>
        <v>44256</v>
      </c>
      <c r="AJ424" s="7" t="e">
        <f>VLOOKUP(Récap!AI424,'Création N° Lot'!$D$3:$F$18,3,0)</f>
        <v>#N/A</v>
      </c>
      <c r="AK424" t="e">
        <f>CONCATENATE(AG424,MONTH(VLOOKUP(Récap!AI424,'Création N° Lot'!$D$3:$E$18,2,0)),RIGHT(YEAR(VLOOKUP(Récap!AI424,'Création N° Lot'!$D$3:$E$18,2,0)),2)," - ",DAY(AJ424),"/",MONTH(AJ424),"/",YEAR(AJ424))</f>
        <v>#N/A</v>
      </c>
      <c r="AP424" s="6"/>
      <c r="AQ424" t="e">
        <f>VLOOKUP(AP424,'Info client'!$A$2:$D$1000,2,0)</f>
        <v>#N/A</v>
      </c>
      <c r="AR424" t="e">
        <f>VLOOKUP(AP424,'Info client'!$A$2:$D$1000,3,0)</f>
        <v>#N/A</v>
      </c>
      <c r="AS424" t="e">
        <f>VLOOKUP(AP424,'Info client'!$A$2:$D$1000,4,0)</f>
        <v>#N/A</v>
      </c>
      <c r="AU424" t="e">
        <f>VLOOKUP(Récap!AV424,'Création N° Lot'!$B$3:$B$18,2,0)</f>
        <v>#N/A</v>
      </c>
      <c r="AX424" t="str">
        <f t="shared" si="75"/>
        <v>44287</v>
      </c>
      <c r="AY424" s="7" t="e">
        <f>VLOOKUP(Récap!AX424,'Création N° Lot'!$D$3:$F$18,3,0)</f>
        <v>#N/A</v>
      </c>
      <c r="AZ424" t="e">
        <f>CONCATENATE(AV424,MONTH(VLOOKUP(Récap!AX424,'Création N° Lot'!$D$3:$E$18,2,0)),RIGHT(YEAR(VLOOKUP(Récap!AX424,'Création N° Lot'!$D$3:$E$18,2,0)),2)," - ",DAY(AY424),"/",MONTH(AY424),"/",YEAR(AY424))</f>
        <v>#N/A</v>
      </c>
      <c r="BC424" s="6"/>
      <c r="BD424" t="e">
        <f>VLOOKUP(BC424,'Info client'!$A$2:$D$1000,2,0)</f>
        <v>#N/A</v>
      </c>
      <c r="BE424" t="e">
        <f>VLOOKUP(BC424,'Info client'!$A$2:$D$1000,3,0)</f>
        <v>#N/A</v>
      </c>
      <c r="BF424" t="e">
        <f>VLOOKUP(BC424,'Info client'!$A$2:$D$1000,4,0)</f>
        <v>#N/A</v>
      </c>
      <c r="BH424" t="e">
        <f>VLOOKUP(Récap!BI424,'Création N° Lot'!$B$3:$B$18,2,0)</f>
        <v>#N/A</v>
      </c>
      <c r="BK424" t="str">
        <f t="shared" si="76"/>
        <v>44317</v>
      </c>
      <c r="BL424" s="7" t="e">
        <f>VLOOKUP(Récap!BK424,'Création N° Lot'!$D$3:$F$18,3,0)</f>
        <v>#N/A</v>
      </c>
      <c r="BM424" t="e">
        <f>CONCATENATE(BI424,MONTH(VLOOKUP(Récap!BK424,'Création N° Lot'!$D$3:$E$18,2,0)),RIGHT(YEAR(VLOOKUP(Récap!BK424,'Création N° Lot'!$D$3:$E$18,2,0)),2)," - ",DAY(BL424),"/",MONTH(BL424),"/",YEAR(BL424))</f>
        <v>#N/A</v>
      </c>
      <c r="BP424" s="6"/>
      <c r="BQ424" t="e">
        <f>VLOOKUP(BP424,'Info client'!$A$2:$D$1000,2,0)</f>
        <v>#N/A</v>
      </c>
      <c r="BR424" t="e">
        <f>VLOOKUP(BP424,'Info client'!$A$2:$D$1000,3,0)</f>
        <v>#N/A</v>
      </c>
      <c r="BS424" t="e">
        <f>VLOOKUP(BP424,'Info client'!$A$2:$D$1000,4,0)</f>
        <v>#N/A</v>
      </c>
      <c r="BU424" t="e">
        <f>VLOOKUP(Récap!BV424,'Création N° Lot'!$B$3:$B$18,2,0)</f>
        <v>#N/A</v>
      </c>
      <c r="BX424" t="str">
        <f t="shared" si="77"/>
        <v>44348</v>
      </c>
      <c r="BY424" s="7" t="e">
        <f>VLOOKUP(Récap!BX424,'Création N° Lot'!$D$3:$F$18,3,0)</f>
        <v>#N/A</v>
      </c>
      <c r="BZ424" t="e">
        <f>CONCATENATE(BV424,MONTH(VLOOKUP(Récap!BX424,'Création N° Lot'!$D$3:$E$18,2,0)),RIGHT(YEAR(VLOOKUP(Récap!BX424,'Création N° Lot'!$D$3:$E$18,2,0)),2)," - ",DAY(BY424),"/",MONTH(BY424),"/",YEAR(BY424))</f>
        <v>#N/A</v>
      </c>
      <c r="CC424" s="6"/>
      <c r="CD424" t="e">
        <f>VLOOKUP(CC424,'Info client'!$A$2:$D$1000,2,0)</f>
        <v>#N/A</v>
      </c>
      <c r="CE424" t="e">
        <f>VLOOKUP(CC424,'Info client'!$A$2:$D$1000,3,0)</f>
        <v>#N/A</v>
      </c>
      <c r="CF424" t="e">
        <f>VLOOKUP(CC424,'Info client'!$A$2:$D$1000,4,0)</f>
        <v>#N/A</v>
      </c>
      <c r="CH424" t="e">
        <f>VLOOKUP(Récap!CI424,'Création N° Lot'!$B$3:$B$18,2,0)</f>
        <v>#N/A</v>
      </c>
      <c r="CK424" t="str">
        <f t="shared" si="78"/>
        <v>44378</v>
      </c>
      <c r="CL424" s="7" t="e">
        <f>VLOOKUP(Récap!CK424,'Création N° Lot'!$D$3:$F$18,3,0)</f>
        <v>#N/A</v>
      </c>
      <c r="CM424" t="e">
        <f>CONCATENATE(CI424,MONTH(VLOOKUP(Récap!CK424,'Création N° Lot'!$D$3:$E$18,2,0)),RIGHT(YEAR(VLOOKUP(Récap!CK424,'Création N° Lot'!$D$3:$E$18,2,0)),2)," - ",DAY(CL424),"/",MONTH(CL424),"/",YEAR(CL424))</f>
        <v>#N/A</v>
      </c>
      <c r="CP424" s="6"/>
      <c r="CQ424" t="e">
        <f>VLOOKUP(CP424,'Info client'!$A$2:$D$1000,2,0)</f>
        <v>#N/A</v>
      </c>
      <c r="CR424" t="e">
        <f>VLOOKUP(CP424,'Info client'!$A$2:$D$1000,3,0)</f>
        <v>#N/A</v>
      </c>
      <c r="CS424" t="e">
        <f>VLOOKUP(CP424,'Info client'!$A$2:$D$1000,4,0)</f>
        <v>#N/A</v>
      </c>
      <c r="CU424" t="e">
        <f>VLOOKUP(Récap!CV424,'Création N° Lot'!$B$3:$B$18,2,0)</f>
        <v>#N/A</v>
      </c>
      <c r="CX424" t="str">
        <f t="shared" si="79"/>
        <v>Aout 2021</v>
      </c>
      <c r="CY424" s="7" t="e">
        <f>VLOOKUP(Récap!CX424,'Création N° Lot'!$D$3:$F$18,3,0)</f>
        <v>#N/A</v>
      </c>
      <c r="CZ424" t="e">
        <f>CONCATENATE(CV424,MONTH(VLOOKUP(Récap!CX424,'Création N° Lot'!$D$3:$E$18,2,0)),RIGHT(YEAR(VLOOKUP(Récap!CX424,'Création N° Lot'!$D$3:$E$18,2,0)),2)," - ",DAY(CY424),"/",MONTH(CY424),"/",YEAR(CY424))</f>
        <v>#N/A</v>
      </c>
      <c r="DC424" s="6"/>
      <c r="DD424" t="e">
        <f>VLOOKUP(DC424,'Info client'!$A$2:$D$1000,2,0)</f>
        <v>#N/A</v>
      </c>
      <c r="DE424" t="e">
        <f>VLOOKUP(DC424,'Info client'!$A$2:$D$1000,3,0)</f>
        <v>#N/A</v>
      </c>
      <c r="DF424" t="e">
        <f>VLOOKUP(DC424,'Info client'!$A$2:$D$1000,4,0)</f>
        <v>#N/A</v>
      </c>
      <c r="DH424" t="e">
        <f>VLOOKUP(Récap!DI424,'Création N° Lot'!$B$3:$B$18,2,0)</f>
        <v>#N/A</v>
      </c>
      <c r="DK424" t="str">
        <f t="shared" si="80"/>
        <v>44440</v>
      </c>
      <c r="DL424" s="7" t="e">
        <f>VLOOKUP(Récap!DK424,'Création N° Lot'!$D$3:$F$18,3,0)</f>
        <v>#N/A</v>
      </c>
      <c r="DM424" t="e">
        <f>CONCATENATE(DI424,MONTH(VLOOKUP(Récap!DK424,'Création N° Lot'!$D$3:$E$18,2,0)),RIGHT(YEAR(VLOOKUP(Récap!DK424,'Création N° Lot'!$D$3:$E$18,2,0)),2)," - ",DAY(DL424),"/",MONTH(DL424),"/",YEAR(DL424))</f>
        <v>#N/A</v>
      </c>
      <c r="DP424" s="6"/>
      <c r="DQ424" t="e">
        <f>VLOOKUP(DP424,'Info client'!$A$2:$D$1000,2,0)</f>
        <v>#N/A</v>
      </c>
      <c r="DR424" t="e">
        <f>VLOOKUP(DP424,'Info client'!$A$2:$D$1000,3,0)</f>
        <v>#N/A</v>
      </c>
      <c r="DS424" t="e">
        <f>VLOOKUP(DP424,'Info client'!$A$2:$D$1000,4,0)</f>
        <v>#N/A</v>
      </c>
      <c r="DU424" t="e">
        <f>VLOOKUP(Récap!DV424,'Création N° Lot'!$B$3:$B$18,2,0)</f>
        <v>#N/A</v>
      </c>
      <c r="DX424" t="str">
        <f t="shared" si="81"/>
        <v>44470</v>
      </c>
      <c r="DY424" s="7" t="e">
        <f>VLOOKUP(Récap!DX424,'Création N° Lot'!$D$3:$F$18,3,0)</f>
        <v>#N/A</v>
      </c>
      <c r="DZ424" t="e">
        <f>CONCATENATE(DV424,MONTH(VLOOKUP(Récap!DX424,'Création N° Lot'!$D$3:$E$18,2,0)),RIGHT(YEAR(VLOOKUP(Récap!DX424,'Création N° Lot'!$D$3:$E$18,2,0)),2)," - ",DAY(DY424),"/",MONTH(DY424),"/",YEAR(DY424))</f>
        <v>#N/A</v>
      </c>
      <c r="EC424" s="6"/>
      <c r="ED424" t="e">
        <f>VLOOKUP(EC424,'Info client'!$A$2:$D$1000,2,0)</f>
        <v>#N/A</v>
      </c>
      <c r="EE424" t="e">
        <f>VLOOKUP(EC424,'Info client'!$A$2:$D$1000,3,0)</f>
        <v>#N/A</v>
      </c>
      <c r="EF424" t="e">
        <f>VLOOKUP(EC424,'Info client'!$A$2:$D$1000,4,0)</f>
        <v>#N/A</v>
      </c>
      <c r="EH424" t="e">
        <f>VLOOKUP(Récap!EI424,'Création N° Lot'!$B$3:$B$18,2,0)</f>
        <v>#N/A</v>
      </c>
      <c r="EK424" t="str">
        <f t="shared" si="82"/>
        <v>44501</v>
      </c>
      <c r="EL424" s="7" t="e">
        <f>VLOOKUP(Récap!EK424,'Création N° Lot'!$D$3:$F$18,3,0)</f>
        <v>#N/A</v>
      </c>
      <c r="EM424" t="e">
        <f>CONCATENATE(EI424,MONTH(VLOOKUP(Récap!EK424,'Création N° Lot'!$D$3:$E$18,2,0)),RIGHT(YEAR(VLOOKUP(Récap!EK424,'Création N° Lot'!$D$3:$E$18,2,0)),2)," - ",DAY(EL424),"/",MONTH(EL424),"/",YEAR(EL424))</f>
        <v>#N/A</v>
      </c>
      <c r="EP424" s="6"/>
      <c r="EQ424" t="e">
        <f>VLOOKUP(EP424,'Info client'!$A$2:$D$1000,2,0)</f>
        <v>#N/A</v>
      </c>
      <c r="ER424" t="e">
        <f>VLOOKUP(EP424,'Info client'!$A$2:$D$1000,3,0)</f>
        <v>#N/A</v>
      </c>
      <c r="ES424" t="e">
        <f>VLOOKUP(EP424,'Info client'!$A$2:$D$1000,4,0)</f>
        <v>#N/A</v>
      </c>
      <c r="EU424" t="e">
        <f>VLOOKUP(Récap!EV424,'Création N° Lot'!$B$3:$B$18,2,0)</f>
        <v>#N/A</v>
      </c>
      <c r="EX424" t="str">
        <f t="shared" si="83"/>
        <v>44531</v>
      </c>
      <c r="EY424" s="7" t="e">
        <f>VLOOKUP(Récap!EX424,'Création N° Lot'!$D$3:$F$18,3,0)</f>
        <v>#N/A</v>
      </c>
      <c r="EZ424" t="e">
        <f>CONCATENATE(EV424,MONTH(VLOOKUP(Récap!EX424,'Création N° Lot'!$D$3:$E$18,2,0)),RIGHT(YEAR(VLOOKUP(Récap!EX424,'Création N° Lot'!$D$3:$E$18,2,0)),2)," - ",DAY(EY424),"/",MONTH(EY424),"/",YEAR(EY424))</f>
        <v>#N/A</v>
      </c>
    </row>
    <row r="425" spans="2:156" x14ac:dyDescent="0.25">
      <c r="B425" t="e">
        <f>VLOOKUP($A425,'Info client'!$A$2:$D$1000,2,0)</f>
        <v>#N/A</v>
      </c>
      <c r="C425" t="e">
        <f>VLOOKUP($A425,'Info client'!$A$2:$D$1000,3,0)</f>
        <v>#N/A</v>
      </c>
      <c r="D425" t="e">
        <f>VLOOKUP($A425,'Info client'!$A$2:$D$1000,4,0)</f>
        <v>#N/A</v>
      </c>
      <c r="F425" t="e">
        <f>VLOOKUP(Récap!G425,'Création N° Lot'!B337:B437,2,0)</f>
        <v>#N/A</v>
      </c>
      <c r="I425" t="str">
        <f t="shared" si="72"/>
        <v>44197</v>
      </c>
      <c r="J425" s="7" t="e">
        <f>VLOOKUP(Récap!I425,'Création N° Lot'!$D$3:$F$18,3,0)</f>
        <v>#N/A</v>
      </c>
      <c r="K425" t="e">
        <f>CONCATENATE(G425,MONTH(VLOOKUP(Récap!I425,'Création N° Lot'!$D$3:$E$18,2,0)),RIGHT(YEAR(VLOOKUP(Récap!I425,'Création N° Lot'!$D$3:$E$18,2,0)),2)," - ",DAY(J425),"/",MONTH(J425),"/",YEAR(J425))</f>
        <v>#N/A</v>
      </c>
      <c r="O425" t="e">
        <f>VLOOKUP(N425,'Info client'!$A$2:$D$1000,2,0)</f>
        <v>#N/A</v>
      </c>
      <c r="P425" t="e">
        <f>VLOOKUP($A425,'Info client'!$A$2:$D$1000,3,0)</f>
        <v>#N/A</v>
      </c>
      <c r="Q425" t="e">
        <f>VLOOKUP($A425,'Info client'!$A$2:$D$1000,4,0)</f>
        <v>#N/A</v>
      </c>
      <c r="S425" t="e">
        <f>VLOOKUP(Récap!G425,'Création N° Lot'!$B$3:$B$18,2,0)</f>
        <v>#N/A</v>
      </c>
      <c r="V425" t="str">
        <f t="shared" si="73"/>
        <v>44228</v>
      </c>
      <c r="W425" s="7" t="e">
        <f>VLOOKUP(Récap!V425,'Création N° Lot'!$D$3:$F$18,3,0)</f>
        <v>#N/A</v>
      </c>
      <c r="X425" t="e">
        <f>CONCATENATE(T425,MONTH(VLOOKUP(Récap!V425,'Création N° Lot'!$D$3:$E$18,2,0)),RIGHT(YEAR(VLOOKUP(Récap!V425,'Création N° Lot'!$D$3:$E$18,2,0)),2)," - ",DAY(W425),"/",MONTH(W425),"/",YEAR(W425))</f>
        <v>#N/A</v>
      </c>
      <c r="AA425" s="6"/>
      <c r="AB425" t="e">
        <f>VLOOKUP(AA425,'Info client'!$A$2:$D$1000,2,0)</f>
        <v>#N/A</v>
      </c>
      <c r="AC425" t="e">
        <f>VLOOKUP(AA425,'Info client'!$A$2:$D$1000,3,0)</f>
        <v>#N/A</v>
      </c>
      <c r="AD425" t="e">
        <f>VLOOKUP(AA425,'Info client'!$A$2:$D$1000,4,0)</f>
        <v>#N/A</v>
      </c>
      <c r="AF425" t="e">
        <f>VLOOKUP(Récap!AG425,'Création N° Lot'!$B$3:$B$18,2,0)</f>
        <v>#N/A</v>
      </c>
      <c r="AI425" t="str">
        <f t="shared" si="74"/>
        <v>44256</v>
      </c>
      <c r="AJ425" s="7" t="e">
        <f>VLOOKUP(Récap!AI425,'Création N° Lot'!$D$3:$F$18,3,0)</f>
        <v>#N/A</v>
      </c>
      <c r="AK425" t="e">
        <f>CONCATENATE(AG425,MONTH(VLOOKUP(Récap!AI425,'Création N° Lot'!$D$3:$E$18,2,0)),RIGHT(YEAR(VLOOKUP(Récap!AI425,'Création N° Lot'!$D$3:$E$18,2,0)),2)," - ",DAY(AJ425),"/",MONTH(AJ425),"/",YEAR(AJ425))</f>
        <v>#N/A</v>
      </c>
      <c r="AP425" s="6"/>
      <c r="AQ425" t="e">
        <f>VLOOKUP(AP425,'Info client'!$A$2:$D$1000,2,0)</f>
        <v>#N/A</v>
      </c>
      <c r="AR425" t="e">
        <f>VLOOKUP(AP425,'Info client'!$A$2:$D$1000,3,0)</f>
        <v>#N/A</v>
      </c>
      <c r="AS425" t="e">
        <f>VLOOKUP(AP425,'Info client'!$A$2:$D$1000,4,0)</f>
        <v>#N/A</v>
      </c>
      <c r="AU425" t="e">
        <f>VLOOKUP(Récap!AV425,'Création N° Lot'!$B$3:$B$18,2,0)</f>
        <v>#N/A</v>
      </c>
      <c r="AX425" t="str">
        <f t="shared" si="75"/>
        <v>44287</v>
      </c>
      <c r="AY425" s="7" t="e">
        <f>VLOOKUP(Récap!AX425,'Création N° Lot'!$D$3:$F$18,3,0)</f>
        <v>#N/A</v>
      </c>
      <c r="AZ425" t="e">
        <f>CONCATENATE(AV425,MONTH(VLOOKUP(Récap!AX425,'Création N° Lot'!$D$3:$E$18,2,0)),RIGHT(YEAR(VLOOKUP(Récap!AX425,'Création N° Lot'!$D$3:$E$18,2,0)),2)," - ",DAY(AY425),"/",MONTH(AY425),"/",YEAR(AY425))</f>
        <v>#N/A</v>
      </c>
      <c r="BC425" s="6"/>
      <c r="BD425" t="e">
        <f>VLOOKUP(BC425,'Info client'!$A$2:$D$1000,2,0)</f>
        <v>#N/A</v>
      </c>
      <c r="BE425" t="e">
        <f>VLOOKUP(BC425,'Info client'!$A$2:$D$1000,3,0)</f>
        <v>#N/A</v>
      </c>
      <c r="BF425" t="e">
        <f>VLOOKUP(BC425,'Info client'!$A$2:$D$1000,4,0)</f>
        <v>#N/A</v>
      </c>
      <c r="BH425" t="e">
        <f>VLOOKUP(Récap!BI425,'Création N° Lot'!$B$3:$B$18,2,0)</f>
        <v>#N/A</v>
      </c>
      <c r="BK425" t="str">
        <f t="shared" si="76"/>
        <v>44317</v>
      </c>
      <c r="BL425" s="7" t="e">
        <f>VLOOKUP(Récap!BK425,'Création N° Lot'!$D$3:$F$18,3,0)</f>
        <v>#N/A</v>
      </c>
      <c r="BM425" t="e">
        <f>CONCATENATE(BI425,MONTH(VLOOKUP(Récap!BK425,'Création N° Lot'!$D$3:$E$18,2,0)),RIGHT(YEAR(VLOOKUP(Récap!BK425,'Création N° Lot'!$D$3:$E$18,2,0)),2)," - ",DAY(BL425),"/",MONTH(BL425),"/",YEAR(BL425))</f>
        <v>#N/A</v>
      </c>
      <c r="BP425" s="6"/>
      <c r="BQ425" t="e">
        <f>VLOOKUP(BP425,'Info client'!$A$2:$D$1000,2,0)</f>
        <v>#N/A</v>
      </c>
      <c r="BR425" t="e">
        <f>VLOOKUP(BP425,'Info client'!$A$2:$D$1000,3,0)</f>
        <v>#N/A</v>
      </c>
      <c r="BS425" t="e">
        <f>VLOOKUP(BP425,'Info client'!$A$2:$D$1000,4,0)</f>
        <v>#N/A</v>
      </c>
      <c r="BU425" t="e">
        <f>VLOOKUP(Récap!BV425,'Création N° Lot'!$B$3:$B$18,2,0)</f>
        <v>#N/A</v>
      </c>
      <c r="BX425" t="str">
        <f t="shared" si="77"/>
        <v>44348</v>
      </c>
      <c r="BY425" s="7" t="e">
        <f>VLOOKUP(Récap!BX425,'Création N° Lot'!$D$3:$F$18,3,0)</f>
        <v>#N/A</v>
      </c>
      <c r="BZ425" t="e">
        <f>CONCATENATE(BV425,MONTH(VLOOKUP(Récap!BX425,'Création N° Lot'!$D$3:$E$18,2,0)),RIGHT(YEAR(VLOOKUP(Récap!BX425,'Création N° Lot'!$D$3:$E$18,2,0)),2)," - ",DAY(BY425),"/",MONTH(BY425),"/",YEAR(BY425))</f>
        <v>#N/A</v>
      </c>
      <c r="CC425" s="6"/>
      <c r="CD425" t="e">
        <f>VLOOKUP(CC425,'Info client'!$A$2:$D$1000,2,0)</f>
        <v>#N/A</v>
      </c>
      <c r="CE425" t="e">
        <f>VLOOKUP(CC425,'Info client'!$A$2:$D$1000,3,0)</f>
        <v>#N/A</v>
      </c>
      <c r="CF425" t="e">
        <f>VLOOKUP(CC425,'Info client'!$A$2:$D$1000,4,0)</f>
        <v>#N/A</v>
      </c>
      <c r="CH425" t="e">
        <f>VLOOKUP(Récap!CI425,'Création N° Lot'!$B$3:$B$18,2,0)</f>
        <v>#N/A</v>
      </c>
      <c r="CK425" t="str">
        <f t="shared" si="78"/>
        <v>44378</v>
      </c>
      <c r="CL425" s="7" t="e">
        <f>VLOOKUP(Récap!CK425,'Création N° Lot'!$D$3:$F$18,3,0)</f>
        <v>#N/A</v>
      </c>
      <c r="CM425" t="e">
        <f>CONCATENATE(CI425,MONTH(VLOOKUP(Récap!CK425,'Création N° Lot'!$D$3:$E$18,2,0)),RIGHT(YEAR(VLOOKUP(Récap!CK425,'Création N° Lot'!$D$3:$E$18,2,0)),2)," - ",DAY(CL425),"/",MONTH(CL425),"/",YEAR(CL425))</f>
        <v>#N/A</v>
      </c>
      <c r="CP425" s="6"/>
      <c r="CQ425" t="e">
        <f>VLOOKUP(CP425,'Info client'!$A$2:$D$1000,2,0)</f>
        <v>#N/A</v>
      </c>
      <c r="CR425" t="e">
        <f>VLOOKUP(CP425,'Info client'!$A$2:$D$1000,3,0)</f>
        <v>#N/A</v>
      </c>
      <c r="CS425" t="e">
        <f>VLOOKUP(CP425,'Info client'!$A$2:$D$1000,4,0)</f>
        <v>#N/A</v>
      </c>
      <c r="CU425" t="e">
        <f>VLOOKUP(Récap!CV425,'Création N° Lot'!$B$3:$B$18,2,0)</f>
        <v>#N/A</v>
      </c>
      <c r="CX425" t="str">
        <f t="shared" si="79"/>
        <v>Aout 2021</v>
      </c>
      <c r="CY425" s="7" t="e">
        <f>VLOOKUP(Récap!CX425,'Création N° Lot'!$D$3:$F$18,3,0)</f>
        <v>#N/A</v>
      </c>
      <c r="CZ425" t="e">
        <f>CONCATENATE(CV425,MONTH(VLOOKUP(Récap!CX425,'Création N° Lot'!$D$3:$E$18,2,0)),RIGHT(YEAR(VLOOKUP(Récap!CX425,'Création N° Lot'!$D$3:$E$18,2,0)),2)," - ",DAY(CY425),"/",MONTH(CY425),"/",YEAR(CY425))</f>
        <v>#N/A</v>
      </c>
      <c r="DC425" s="6"/>
      <c r="DD425" t="e">
        <f>VLOOKUP(DC425,'Info client'!$A$2:$D$1000,2,0)</f>
        <v>#N/A</v>
      </c>
      <c r="DE425" t="e">
        <f>VLOOKUP(DC425,'Info client'!$A$2:$D$1000,3,0)</f>
        <v>#N/A</v>
      </c>
      <c r="DF425" t="e">
        <f>VLOOKUP(DC425,'Info client'!$A$2:$D$1000,4,0)</f>
        <v>#N/A</v>
      </c>
      <c r="DH425" t="e">
        <f>VLOOKUP(Récap!DI425,'Création N° Lot'!$B$3:$B$18,2,0)</f>
        <v>#N/A</v>
      </c>
      <c r="DK425" t="str">
        <f t="shared" si="80"/>
        <v>44440</v>
      </c>
      <c r="DL425" s="7" t="e">
        <f>VLOOKUP(Récap!DK425,'Création N° Lot'!$D$3:$F$18,3,0)</f>
        <v>#N/A</v>
      </c>
      <c r="DM425" t="e">
        <f>CONCATENATE(DI425,MONTH(VLOOKUP(Récap!DK425,'Création N° Lot'!$D$3:$E$18,2,0)),RIGHT(YEAR(VLOOKUP(Récap!DK425,'Création N° Lot'!$D$3:$E$18,2,0)),2)," - ",DAY(DL425),"/",MONTH(DL425),"/",YEAR(DL425))</f>
        <v>#N/A</v>
      </c>
      <c r="DP425" s="6"/>
      <c r="DQ425" t="e">
        <f>VLOOKUP(DP425,'Info client'!$A$2:$D$1000,2,0)</f>
        <v>#N/A</v>
      </c>
      <c r="DR425" t="e">
        <f>VLOOKUP(DP425,'Info client'!$A$2:$D$1000,3,0)</f>
        <v>#N/A</v>
      </c>
      <c r="DS425" t="e">
        <f>VLOOKUP(DP425,'Info client'!$A$2:$D$1000,4,0)</f>
        <v>#N/A</v>
      </c>
      <c r="DU425" t="e">
        <f>VLOOKUP(Récap!DV425,'Création N° Lot'!$B$3:$B$18,2,0)</f>
        <v>#N/A</v>
      </c>
      <c r="DX425" t="str">
        <f t="shared" si="81"/>
        <v>44470</v>
      </c>
      <c r="DY425" s="7" t="e">
        <f>VLOOKUP(Récap!DX425,'Création N° Lot'!$D$3:$F$18,3,0)</f>
        <v>#N/A</v>
      </c>
      <c r="DZ425" t="e">
        <f>CONCATENATE(DV425,MONTH(VLOOKUP(Récap!DX425,'Création N° Lot'!$D$3:$E$18,2,0)),RIGHT(YEAR(VLOOKUP(Récap!DX425,'Création N° Lot'!$D$3:$E$18,2,0)),2)," - ",DAY(DY425),"/",MONTH(DY425),"/",YEAR(DY425))</f>
        <v>#N/A</v>
      </c>
      <c r="EC425" s="6"/>
      <c r="ED425" t="e">
        <f>VLOOKUP(EC425,'Info client'!$A$2:$D$1000,2,0)</f>
        <v>#N/A</v>
      </c>
      <c r="EE425" t="e">
        <f>VLOOKUP(EC425,'Info client'!$A$2:$D$1000,3,0)</f>
        <v>#N/A</v>
      </c>
      <c r="EF425" t="e">
        <f>VLOOKUP(EC425,'Info client'!$A$2:$D$1000,4,0)</f>
        <v>#N/A</v>
      </c>
      <c r="EH425" t="e">
        <f>VLOOKUP(Récap!EI425,'Création N° Lot'!$B$3:$B$18,2,0)</f>
        <v>#N/A</v>
      </c>
      <c r="EK425" t="str">
        <f t="shared" si="82"/>
        <v>44501</v>
      </c>
      <c r="EL425" s="7" t="e">
        <f>VLOOKUP(Récap!EK425,'Création N° Lot'!$D$3:$F$18,3,0)</f>
        <v>#N/A</v>
      </c>
      <c r="EM425" t="e">
        <f>CONCATENATE(EI425,MONTH(VLOOKUP(Récap!EK425,'Création N° Lot'!$D$3:$E$18,2,0)),RIGHT(YEAR(VLOOKUP(Récap!EK425,'Création N° Lot'!$D$3:$E$18,2,0)),2)," - ",DAY(EL425),"/",MONTH(EL425),"/",YEAR(EL425))</f>
        <v>#N/A</v>
      </c>
      <c r="EP425" s="6"/>
      <c r="EQ425" t="e">
        <f>VLOOKUP(EP425,'Info client'!$A$2:$D$1000,2,0)</f>
        <v>#N/A</v>
      </c>
      <c r="ER425" t="e">
        <f>VLOOKUP(EP425,'Info client'!$A$2:$D$1000,3,0)</f>
        <v>#N/A</v>
      </c>
      <c r="ES425" t="e">
        <f>VLOOKUP(EP425,'Info client'!$A$2:$D$1000,4,0)</f>
        <v>#N/A</v>
      </c>
      <c r="EU425" t="e">
        <f>VLOOKUP(Récap!EV425,'Création N° Lot'!$B$3:$B$18,2,0)</f>
        <v>#N/A</v>
      </c>
      <c r="EX425" t="str">
        <f t="shared" si="83"/>
        <v>44531</v>
      </c>
      <c r="EY425" s="7" t="e">
        <f>VLOOKUP(Récap!EX425,'Création N° Lot'!$D$3:$F$18,3,0)</f>
        <v>#N/A</v>
      </c>
      <c r="EZ425" t="e">
        <f>CONCATENATE(EV425,MONTH(VLOOKUP(Récap!EX425,'Création N° Lot'!$D$3:$E$18,2,0)),RIGHT(YEAR(VLOOKUP(Récap!EX425,'Création N° Lot'!$D$3:$E$18,2,0)),2)," - ",DAY(EY425),"/",MONTH(EY425),"/",YEAR(EY425))</f>
        <v>#N/A</v>
      </c>
    </row>
    <row r="426" spans="2:156" x14ac:dyDescent="0.25">
      <c r="B426" t="e">
        <f>VLOOKUP($A426,'Info client'!$A$2:$D$1000,2,0)</f>
        <v>#N/A</v>
      </c>
      <c r="C426" t="e">
        <f>VLOOKUP($A426,'Info client'!$A$2:$D$1000,3,0)</f>
        <v>#N/A</v>
      </c>
      <c r="D426" t="e">
        <f>VLOOKUP($A426,'Info client'!$A$2:$D$1000,4,0)</f>
        <v>#N/A</v>
      </c>
      <c r="F426" t="e">
        <f>VLOOKUP(Récap!G426,'Création N° Lot'!B338:B438,2,0)</f>
        <v>#N/A</v>
      </c>
      <c r="I426" t="str">
        <f t="shared" si="72"/>
        <v>44197</v>
      </c>
      <c r="J426" s="7" t="e">
        <f>VLOOKUP(Récap!I426,'Création N° Lot'!$D$3:$F$18,3,0)</f>
        <v>#N/A</v>
      </c>
      <c r="K426" t="e">
        <f>CONCATENATE(G426,MONTH(VLOOKUP(Récap!I426,'Création N° Lot'!$D$3:$E$18,2,0)),RIGHT(YEAR(VLOOKUP(Récap!I426,'Création N° Lot'!$D$3:$E$18,2,0)),2)," - ",DAY(J426),"/",MONTH(J426),"/",YEAR(J426))</f>
        <v>#N/A</v>
      </c>
      <c r="O426" t="e">
        <f>VLOOKUP(N426,'Info client'!$A$2:$D$1000,2,0)</f>
        <v>#N/A</v>
      </c>
      <c r="P426" t="e">
        <f>VLOOKUP($A426,'Info client'!$A$2:$D$1000,3,0)</f>
        <v>#N/A</v>
      </c>
      <c r="Q426" t="e">
        <f>VLOOKUP($A426,'Info client'!$A$2:$D$1000,4,0)</f>
        <v>#N/A</v>
      </c>
      <c r="S426" t="e">
        <f>VLOOKUP(Récap!G426,'Création N° Lot'!$B$3:$B$18,2,0)</f>
        <v>#N/A</v>
      </c>
      <c r="V426" t="str">
        <f t="shared" si="73"/>
        <v>44228</v>
      </c>
      <c r="W426" s="7" t="e">
        <f>VLOOKUP(Récap!V426,'Création N° Lot'!$D$3:$F$18,3,0)</f>
        <v>#N/A</v>
      </c>
      <c r="X426" t="e">
        <f>CONCATENATE(T426,MONTH(VLOOKUP(Récap!V426,'Création N° Lot'!$D$3:$E$18,2,0)),RIGHT(YEAR(VLOOKUP(Récap!V426,'Création N° Lot'!$D$3:$E$18,2,0)),2)," - ",DAY(W426),"/",MONTH(W426),"/",YEAR(W426))</f>
        <v>#N/A</v>
      </c>
      <c r="AA426" s="6"/>
      <c r="AB426" t="e">
        <f>VLOOKUP(AA426,'Info client'!$A$2:$D$1000,2,0)</f>
        <v>#N/A</v>
      </c>
      <c r="AC426" t="e">
        <f>VLOOKUP(AA426,'Info client'!$A$2:$D$1000,3,0)</f>
        <v>#N/A</v>
      </c>
      <c r="AD426" t="e">
        <f>VLOOKUP(AA426,'Info client'!$A$2:$D$1000,4,0)</f>
        <v>#N/A</v>
      </c>
      <c r="AF426" t="e">
        <f>VLOOKUP(Récap!AG426,'Création N° Lot'!$B$3:$B$18,2,0)</f>
        <v>#N/A</v>
      </c>
      <c r="AI426" t="str">
        <f t="shared" si="74"/>
        <v>44256</v>
      </c>
      <c r="AJ426" s="7" t="e">
        <f>VLOOKUP(Récap!AI426,'Création N° Lot'!$D$3:$F$18,3,0)</f>
        <v>#N/A</v>
      </c>
      <c r="AK426" t="e">
        <f>CONCATENATE(AG426,MONTH(VLOOKUP(Récap!AI426,'Création N° Lot'!$D$3:$E$18,2,0)),RIGHT(YEAR(VLOOKUP(Récap!AI426,'Création N° Lot'!$D$3:$E$18,2,0)),2)," - ",DAY(AJ426),"/",MONTH(AJ426),"/",YEAR(AJ426))</f>
        <v>#N/A</v>
      </c>
      <c r="AP426" s="6"/>
      <c r="AQ426" t="e">
        <f>VLOOKUP(AP426,'Info client'!$A$2:$D$1000,2,0)</f>
        <v>#N/A</v>
      </c>
      <c r="AR426" t="e">
        <f>VLOOKUP(AP426,'Info client'!$A$2:$D$1000,3,0)</f>
        <v>#N/A</v>
      </c>
      <c r="AS426" t="e">
        <f>VLOOKUP(AP426,'Info client'!$A$2:$D$1000,4,0)</f>
        <v>#N/A</v>
      </c>
      <c r="AU426" t="e">
        <f>VLOOKUP(Récap!AV426,'Création N° Lot'!$B$3:$B$18,2,0)</f>
        <v>#N/A</v>
      </c>
      <c r="AX426" t="str">
        <f t="shared" si="75"/>
        <v>44287</v>
      </c>
      <c r="AY426" s="7" t="e">
        <f>VLOOKUP(Récap!AX426,'Création N° Lot'!$D$3:$F$18,3,0)</f>
        <v>#N/A</v>
      </c>
      <c r="AZ426" t="e">
        <f>CONCATENATE(AV426,MONTH(VLOOKUP(Récap!AX426,'Création N° Lot'!$D$3:$E$18,2,0)),RIGHT(YEAR(VLOOKUP(Récap!AX426,'Création N° Lot'!$D$3:$E$18,2,0)),2)," - ",DAY(AY426),"/",MONTH(AY426),"/",YEAR(AY426))</f>
        <v>#N/A</v>
      </c>
      <c r="BC426" s="6"/>
      <c r="BD426" t="e">
        <f>VLOOKUP(BC426,'Info client'!$A$2:$D$1000,2,0)</f>
        <v>#N/A</v>
      </c>
      <c r="BE426" t="e">
        <f>VLOOKUP(BC426,'Info client'!$A$2:$D$1000,3,0)</f>
        <v>#N/A</v>
      </c>
      <c r="BF426" t="e">
        <f>VLOOKUP(BC426,'Info client'!$A$2:$D$1000,4,0)</f>
        <v>#N/A</v>
      </c>
      <c r="BH426" t="e">
        <f>VLOOKUP(Récap!BI426,'Création N° Lot'!$B$3:$B$18,2,0)</f>
        <v>#N/A</v>
      </c>
      <c r="BK426" t="str">
        <f t="shared" si="76"/>
        <v>44317</v>
      </c>
      <c r="BL426" s="7" t="e">
        <f>VLOOKUP(Récap!BK426,'Création N° Lot'!$D$3:$F$18,3,0)</f>
        <v>#N/A</v>
      </c>
      <c r="BM426" t="e">
        <f>CONCATENATE(BI426,MONTH(VLOOKUP(Récap!BK426,'Création N° Lot'!$D$3:$E$18,2,0)),RIGHT(YEAR(VLOOKUP(Récap!BK426,'Création N° Lot'!$D$3:$E$18,2,0)),2)," - ",DAY(BL426),"/",MONTH(BL426),"/",YEAR(BL426))</f>
        <v>#N/A</v>
      </c>
      <c r="BP426" s="6"/>
      <c r="BQ426" t="e">
        <f>VLOOKUP(BP426,'Info client'!$A$2:$D$1000,2,0)</f>
        <v>#N/A</v>
      </c>
      <c r="BR426" t="e">
        <f>VLOOKUP(BP426,'Info client'!$A$2:$D$1000,3,0)</f>
        <v>#N/A</v>
      </c>
      <c r="BS426" t="e">
        <f>VLOOKUP(BP426,'Info client'!$A$2:$D$1000,4,0)</f>
        <v>#N/A</v>
      </c>
      <c r="BU426" t="e">
        <f>VLOOKUP(Récap!BV426,'Création N° Lot'!$B$3:$B$18,2,0)</f>
        <v>#N/A</v>
      </c>
      <c r="BX426" t="str">
        <f t="shared" si="77"/>
        <v>44348</v>
      </c>
      <c r="BY426" s="7" t="e">
        <f>VLOOKUP(Récap!BX426,'Création N° Lot'!$D$3:$F$18,3,0)</f>
        <v>#N/A</v>
      </c>
      <c r="BZ426" t="e">
        <f>CONCATENATE(BV426,MONTH(VLOOKUP(Récap!BX426,'Création N° Lot'!$D$3:$E$18,2,0)),RIGHT(YEAR(VLOOKUP(Récap!BX426,'Création N° Lot'!$D$3:$E$18,2,0)),2)," - ",DAY(BY426),"/",MONTH(BY426),"/",YEAR(BY426))</f>
        <v>#N/A</v>
      </c>
      <c r="CC426" s="6"/>
      <c r="CD426" t="e">
        <f>VLOOKUP(CC426,'Info client'!$A$2:$D$1000,2,0)</f>
        <v>#N/A</v>
      </c>
      <c r="CE426" t="e">
        <f>VLOOKUP(CC426,'Info client'!$A$2:$D$1000,3,0)</f>
        <v>#N/A</v>
      </c>
      <c r="CF426" t="e">
        <f>VLOOKUP(CC426,'Info client'!$A$2:$D$1000,4,0)</f>
        <v>#N/A</v>
      </c>
      <c r="CH426" t="e">
        <f>VLOOKUP(Récap!CI426,'Création N° Lot'!$B$3:$B$18,2,0)</f>
        <v>#N/A</v>
      </c>
      <c r="CK426" t="str">
        <f t="shared" si="78"/>
        <v>44378</v>
      </c>
      <c r="CL426" s="7" t="e">
        <f>VLOOKUP(Récap!CK426,'Création N° Lot'!$D$3:$F$18,3,0)</f>
        <v>#N/A</v>
      </c>
      <c r="CM426" t="e">
        <f>CONCATENATE(CI426,MONTH(VLOOKUP(Récap!CK426,'Création N° Lot'!$D$3:$E$18,2,0)),RIGHT(YEAR(VLOOKUP(Récap!CK426,'Création N° Lot'!$D$3:$E$18,2,0)),2)," - ",DAY(CL426),"/",MONTH(CL426),"/",YEAR(CL426))</f>
        <v>#N/A</v>
      </c>
      <c r="CP426" s="6"/>
      <c r="CQ426" t="e">
        <f>VLOOKUP(CP426,'Info client'!$A$2:$D$1000,2,0)</f>
        <v>#N/A</v>
      </c>
      <c r="CR426" t="e">
        <f>VLOOKUP(CP426,'Info client'!$A$2:$D$1000,3,0)</f>
        <v>#N/A</v>
      </c>
      <c r="CS426" t="e">
        <f>VLOOKUP(CP426,'Info client'!$A$2:$D$1000,4,0)</f>
        <v>#N/A</v>
      </c>
      <c r="CU426" t="e">
        <f>VLOOKUP(Récap!CV426,'Création N° Lot'!$B$3:$B$18,2,0)</f>
        <v>#N/A</v>
      </c>
      <c r="CX426" t="str">
        <f t="shared" si="79"/>
        <v>Aout 2021</v>
      </c>
      <c r="CY426" s="7" t="e">
        <f>VLOOKUP(Récap!CX426,'Création N° Lot'!$D$3:$F$18,3,0)</f>
        <v>#N/A</v>
      </c>
      <c r="CZ426" t="e">
        <f>CONCATENATE(CV426,MONTH(VLOOKUP(Récap!CX426,'Création N° Lot'!$D$3:$E$18,2,0)),RIGHT(YEAR(VLOOKUP(Récap!CX426,'Création N° Lot'!$D$3:$E$18,2,0)),2)," - ",DAY(CY426),"/",MONTH(CY426),"/",YEAR(CY426))</f>
        <v>#N/A</v>
      </c>
      <c r="DC426" s="6"/>
      <c r="DD426" t="e">
        <f>VLOOKUP(DC426,'Info client'!$A$2:$D$1000,2,0)</f>
        <v>#N/A</v>
      </c>
      <c r="DE426" t="e">
        <f>VLOOKUP(DC426,'Info client'!$A$2:$D$1000,3,0)</f>
        <v>#N/A</v>
      </c>
      <c r="DF426" t="e">
        <f>VLOOKUP(DC426,'Info client'!$A$2:$D$1000,4,0)</f>
        <v>#N/A</v>
      </c>
      <c r="DH426" t="e">
        <f>VLOOKUP(Récap!DI426,'Création N° Lot'!$B$3:$B$18,2,0)</f>
        <v>#N/A</v>
      </c>
      <c r="DK426" t="str">
        <f t="shared" si="80"/>
        <v>44440</v>
      </c>
      <c r="DL426" s="7" t="e">
        <f>VLOOKUP(Récap!DK426,'Création N° Lot'!$D$3:$F$18,3,0)</f>
        <v>#N/A</v>
      </c>
      <c r="DM426" t="e">
        <f>CONCATENATE(DI426,MONTH(VLOOKUP(Récap!DK426,'Création N° Lot'!$D$3:$E$18,2,0)),RIGHT(YEAR(VLOOKUP(Récap!DK426,'Création N° Lot'!$D$3:$E$18,2,0)),2)," - ",DAY(DL426),"/",MONTH(DL426),"/",YEAR(DL426))</f>
        <v>#N/A</v>
      </c>
      <c r="DP426" s="6"/>
      <c r="DQ426" t="e">
        <f>VLOOKUP(DP426,'Info client'!$A$2:$D$1000,2,0)</f>
        <v>#N/A</v>
      </c>
      <c r="DR426" t="e">
        <f>VLOOKUP(DP426,'Info client'!$A$2:$D$1000,3,0)</f>
        <v>#N/A</v>
      </c>
      <c r="DS426" t="e">
        <f>VLOOKUP(DP426,'Info client'!$A$2:$D$1000,4,0)</f>
        <v>#N/A</v>
      </c>
      <c r="DU426" t="e">
        <f>VLOOKUP(Récap!DV426,'Création N° Lot'!$B$3:$B$18,2,0)</f>
        <v>#N/A</v>
      </c>
      <c r="DX426" t="str">
        <f t="shared" si="81"/>
        <v>44470</v>
      </c>
      <c r="DY426" s="7" t="e">
        <f>VLOOKUP(Récap!DX426,'Création N° Lot'!$D$3:$F$18,3,0)</f>
        <v>#N/A</v>
      </c>
      <c r="DZ426" t="e">
        <f>CONCATENATE(DV426,MONTH(VLOOKUP(Récap!DX426,'Création N° Lot'!$D$3:$E$18,2,0)),RIGHT(YEAR(VLOOKUP(Récap!DX426,'Création N° Lot'!$D$3:$E$18,2,0)),2)," - ",DAY(DY426),"/",MONTH(DY426),"/",YEAR(DY426))</f>
        <v>#N/A</v>
      </c>
      <c r="EC426" s="6"/>
      <c r="ED426" t="e">
        <f>VLOOKUP(EC426,'Info client'!$A$2:$D$1000,2,0)</f>
        <v>#N/A</v>
      </c>
      <c r="EE426" t="e">
        <f>VLOOKUP(EC426,'Info client'!$A$2:$D$1000,3,0)</f>
        <v>#N/A</v>
      </c>
      <c r="EF426" t="e">
        <f>VLOOKUP(EC426,'Info client'!$A$2:$D$1000,4,0)</f>
        <v>#N/A</v>
      </c>
      <c r="EH426" t="e">
        <f>VLOOKUP(Récap!EI426,'Création N° Lot'!$B$3:$B$18,2,0)</f>
        <v>#N/A</v>
      </c>
      <c r="EK426" t="str">
        <f t="shared" si="82"/>
        <v>44501</v>
      </c>
      <c r="EL426" s="7" t="e">
        <f>VLOOKUP(Récap!EK426,'Création N° Lot'!$D$3:$F$18,3,0)</f>
        <v>#N/A</v>
      </c>
      <c r="EM426" t="e">
        <f>CONCATENATE(EI426,MONTH(VLOOKUP(Récap!EK426,'Création N° Lot'!$D$3:$E$18,2,0)),RIGHT(YEAR(VLOOKUP(Récap!EK426,'Création N° Lot'!$D$3:$E$18,2,0)),2)," - ",DAY(EL426),"/",MONTH(EL426),"/",YEAR(EL426))</f>
        <v>#N/A</v>
      </c>
      <c r="EP426" s="6"/>
      <c r="EQ426" t="e">
        <f>VLOOKUP(EP426,'Info client'!$A$2:$D$1000,2,0)</f>
        <v>#N/A</v>
      </c>
      <c r="ER426" t="e">
        <f>VLOOKUP(EP426,'Info client'!$A$2:$D$1000,3,0)</f>
        <v>#N/A</v>
      </c>
      <c r="ES426" t="e">
        <f>VLOOKUP(EP426,'Info client'!$A$2:$D$1000,4,0)</f>
        <v>#N/A</v>
      </c>
      <c r="EU426" t="e">
        <f>VLOOKUP(Récap!EV426,'Création N° Lot'!$B$3:$B$18,2,0)</f>
        <v>#N/A</v>
      </c>
      <c r="EX426" t="str">
        <f t="shared" si="83"/>
        <v>44531</v>
      </c>
      <c r="EY426" s="7" t="e">
        <f>VLOOKUP(Récap!EX426,'Création N° Lot'!$D$3:$F$18,3,0)</f>
        <v>#N/A</v>
      </c>
      <c r="EZ426" t="e">
        <f>CONCATENATE(EV426,MONTH(VLOOKUP(Récap!EX426,'Création N° Lot'!$D$3:$E$18,2,0)),RIGHT(YEAR(VLOOKUP(Récap!EX426,'Création N° Lot'!$D$3:$E$18,2,0)),2)," - ",DAY(EY426),"/",MONTH(EY426),"/",YEAR(EY426))</f>
        <v>#N/A</v>
      </c>
    </row>
    <row r="427" spans="2:156" x14ac:dyDescent="0.25">
      <c r="B427" t="e">
        <f>VLOOKUP($A427,'Info client'!$A$2:$D$1000,2,0)</f>
        <v>#N/A</v>
      </c>
      <c r="C427" t="e">
        <f>VLOOKUP($A427,'Info client'!$A$2:$D$1000,3,0)</f>
        <v>#N/A</v>
      </c>
      <c r="D427" t="e">
        <f>VLOOKUP($A427,'Info client'!$A$2:$D$1000,4,0)</f>
        <v>#N/A</v>
      </c>
      <c r="F427" t="e">
        <f>VLOOKUP(Récap!G427,'Création N° Lot'!B339:B439,2,0)</f>
        <v>#N/A</v>
      </c>
      <c r="I427" t="str">
        <f t="shared" si="72"/>
        <v>44197</v>
      </c>
      <c r="J427" s="7" t="e">
        <f>VLOOKUP(Récap!I427,'Création N° Lot'!$D$3:$F$18,3,0)</f>
        <v>#N/A</v>
      </c>
      <c r="K427" t="e">
        <f>CONCATENATE(G427,MONTH(VLOOKUP(Récap!I427,'Création N° Lot'!$D$3:$E$18,2,0)),RIGHT(YEAR(VLOOKUP(Récap!I427,'Création N° Lot'!$D$3:$E$18,2,0)),2)," - ",DAY(J427),"/",MONTH(J427),"/",YEAR(J427))</f>
        <v>#N/A</v>
      </c>
      <c r="O427" t="e">
        <f>VLOOKUP(N427,'Info client'!$A$2:$D$1000,2,0)</f>
        <v>#N/A</v>
      </c>
      <c r="P427" t="e">
        <f>VLOOKUP($A427,'Info client'!$A$2:$D$1000,3,0)</f>
        <v>#N/A</v>
      </c>
      <c r="Q427" t="e">
        <f>VLOOKUP($A427,'Info client'!$A$2:$D$1000,4,0)</f>
        <v>#N/A</v>
      </c>
      <c r="S427" t="e">
        <f>VLOOKUP(Récap!G427,'Création N° Lot'!$B$3:$B$18,2,0)</f>
        <v>#N/A</v>
      </c>
      <c r="V427" t="str">
        <f t="shared" si="73"/>
        <v>44228</v>
      </c>
      <c r="W427" s="7" t="e">
        <f>VLOOKUP(Récap!V427,'Création N° Lot'!$D$3:$F$18,3,0)</f>
        <v>#N/A</v>
      </c>
      <c r="X427" t="e">
        <f>CONCATENATE(T427,MONTH(VLOOKUP(Récap!V427,'Création N° Lot'!$D$3:$E$18,2,0)),RIGHT(YEAR(VLOOKUP(Récap!V427,'Création N° Lot'!$D$3:$E$18,2,0)),2)," - ",DAY(W427),"/",MONTH(W427),"/",YEAR(W427))</f>
        <v>#N/A</v>
      </c>
      <c r="AA427" s="6"/>
      <c r="AB427" t="e">
        <f>VLOOKUP(AA427,'Info client'!$A$2:$D$1000,2,0)</f>
        <v>#N/A</v>
      </c>
      <c r="AC427" t="e">
        <f>VLOOKUP(AA427,'Info client'!$A$2:$D$1000,3,0)</f>
        <v>#N/A</v>
      </c>
      <c r="AD427" t="e">
        <f>VLOOKUP(AA427,'Info client'!$A$2:$D$1000,4,0)</f>
        <v>#N/A</v>
      </c>
      <c r="AF427" t="e">
        <f>VLOOKUP(Récap!AG427,'Création N° Lot'!$B$3:$B$18,2,0)</f>
        <v>#N/A</v>
      </c>
      <c r="AI427" t="str">
        <f t="shared" si="74"/>
        <v>44256</v>
      </c>
      <c r="AJ427" s="7" t="e">
        <f>VLOOKUP(Récap!AI427,'Création N° Lot'!$D$3:$F$18,3,0)</f>
        <v>#N/A</v>
      </c>
      <c r="AK427" t="e">
        <f>CONCATENATE(AG427,MONTH(VLOOKUP(Récap!AI427,'Création N° Lot'!$D$3:$E$18,2,0)),RIGHT(YEAR(VLOOKUP(Récap!AI427,'Création N° Lot'!$D$3:$E$18,2,0)),2)," - ",DAY(AJ427),"/",MONTH(AJ427),"/",YEAR(AJ427))</f>
        <v>#N/A</v>
      </c>
      <c r="AP427" s="6"/>
      <c r="AQ427" t="e">
        <f>VLOOKUP(AP427,'Info client'!$A$2:$D$1000,2,0)</f>
        <v>#N/A</v>
      </c>
      <c r="AR427" t="e">
        <f>VLOOKUP(AP427,'Info client'!$A$2:$D$1000,3,0)</f>
        <v>#N/A</v>
      </c>
      <c r="AS427" t="e">
        <f>VLOOKUP(AP427,'Info client'!$A$2:$D$1000,4,0)</f>
        <v>#N/A</v>
      </c>
      <c r="AU427" t="e">
        <f>VLOOKUP(Récap!AV427,'Création N° Lot'!$B$3:$B$18,2,0)</f>
        <v>#N/A</v>
      </c>
      <c r="AX427" t="str">
        <f t="shared" si="75"/>
        <v>44287</v>
      </c>
      <c r="AY427" s="7" t="e">
        <f>VLOOKUP(Récap!AX427,'Création N° Lot'!$D$3:$F$18,3,0)</f>
        <v>#N/A</v>
      </c>
      <c r="AZ427" t="e">
        <f>CONCATENATE(AV427,MONTH(VLOOKUP(Récap!AX427,'Création N° Lot'!$D$3:$E$18,2,0)),RIGHT(YEAR(VLOOKUP(Récap!AX427,'Création N° Lot'!$D$3:$E$18,2,0)),2)," - ",DAY(AY427),"/",MONTH(AY427),"/",YEAR(AY427))</f>
        <v>#N/A</v>
      </c>
      <c r="BC427" s="6"/>
      <c r="BD427" t="e">
        <f>VLOOKUP(BC427,'Info client'!$A$2:$D$1000,2,0)</f>
        <v>#N/A</v>
      </c>
      <c r="BE427" t="e">
        <f>VLOOKUP(BC427,'Info client'!$A$2:$D$1000,3,0)</f>
        <v>#N/A</v>
      </c>
      <c r="BF427" t="e">
        <f>VLOOKUP(BC427,'Info client'!$A$2:$D$1000,4,0)</f>
        <v>#N/A</v>
      </c>
      <c r="BH427" t="e">
        <f>VLOOKUP(Récap!BI427,'Création N° Lot'!$B$3:$B$18,2,0)</f>
        <v>#N/A</v>
      </c>
      <c r="BK427" t="str">
        <f t="shared" si="76"/>
        <v>44317</v>
      </c>
      <c r="BL427" s="7" t="e">
        <f>VLOOKUP(Récap!BK427,'Création N° Lot'!$D$3:$F$18,3,0)</f>
        <v>#N/A</v>
      </c>
      <c r="BM427" t="e">
        <f>CONCATENATE(BI427,MONTH(VLOOKUP(Récap!BK427,'Création N° Lot'!$D$3:$E$18,2,0)),RIGHT(YEAR(VLOOKUP(Récap!BK427,'Création N° Lot'!$D$3:$E$18,2,0)),2)," - ",DAY(BL427),"/",MONTH(BL427),"/",YEAR(BL427))</f>
        <v>#N/A</v>
      </c>
      <c r="BP427" s="6"/>
      <c r="BQ427" t="e">
        <f>VLOOKUP(BP427,'Info client'!$A$2:$D$1000,2,0)</f>
        <v>#N/A</v>
      </c>
      <c r="BR427" t="e">
        <f>VLOOKUP(BP427,'Info client'!$A$2:$D$1000,3,0)</f>
        <v>#N/A</v>
      </c>
      <c r="BS427" t="e">
        <f>VLOOKUP(BP427,'Info client'!$A$2:$D$1000,4,0)</f>
        <v>#N/A</v>
      </c>
      <c r="BU427" t="e">
        <f>VLOOKUP(Récap!BV427,'Création N° Lot'!$B$3:$B$18,2,0)</f>
        <v>#N/A</v>
      </c>
      <c r="BX427" t="str">
        <f t="shared" si="77"/>
        <v>44348</v>
      </c>
      <c r="BY427" s="7" t="e">
        <f>VLOOKUP(Récap!BX427,'Création N° Lot'!$D$3:$F$18,3,0)</f>
        <v>#N/A</v>
      </c>
      <c r="BZ427" t="e">
        <f>CONCATENATE(BV427,MONTH(VLOOKUP(Récap!BX427,'Création N° Lot'!$D$3:$E$18,2,0)),RIGHT(YEAR(VLOOKUP(Récap!BX427,'Création N° Lot'!$D$3:$E$18,2,0)),2)," - ",DAY(BY427),"/",MONTH(BY427),"/",YEAR(BY427))</f>
        <v>#N/A</v>
      </c>
      <c r="CC427" s="6"/>
      <c r="CD427" t="e">
        <f>VLOOKUP(CC427,'Info client'!$A$2:$D$1000,2,0)</f>
        <v>#N/A</v>
      </c>
      <c r="CE427" t="e">
        <f>VLOOKUP(CC427,'Info client'!$A$2:$D$1000,3,0)</f>
        <v>#N/A</v>
      </c>
      <c r="CF427" t="e">
        <f>VLOOKUP(CC427,'Info client'!$A$2:$D$1000,4,0)</f>
        <v>#N/A</v>
      </c>
      <c r="CH427" t="e">
        <f>VLOOKUP(Récap!CI427,'Création N° Lot'!$B$3:$B$18,2,0)</f>
        <v>#N/A</v>
      </c>
      <c r="CK427" t="str">
        <f t="shared" si="78"/>
        <v>44378</v>
      </c>
      <c r="CL427" s="7" t="e">
        <f>VLOOKUP(Récap!CK427,'Création N° Lot'!$D$3:$F$18,3,0)</f>
        <v>#N/A</v>
      </c>
      <c r="CM427" t="e">
        <f>CONCATENATE(CI427,MONTH(VLOOKUP(Récap!CK427,'Création N° Lot'!$D$3:$E$18,2,0)),RIGHT(YEAR(VLOOKUP(Récap!CK427,'Création N° Lot'!$D$3:$E$18,2,0)),2)," - ",DAY(CL427),"/",MONTH(CL427),"/",YEAR(CL427))</f>
        <v>#N/A</v>
      </c>
      <c r="CP427" s="6"/>
      <c r="CQ427" t="e">
        <f>VLOOKUP(CP427,'Info client'!$A$2:$D$1000,2,0)</f>
        <v>#N/A</v>
      </c>
      <c r="CR427" t="e">
        <f>VLOOKUP(CP427,'Info client'!$A$2:$D$1000,3,0)</f>
        <v>#N/A</v>
      </c>
      <c r="CS427" t="e">
        <f>VLOOKUP(CP427,'Info client'!$A$2:$D$1000,4,0)</f>
        <v>#N/A</v>
      </c>
      <c r="CU427" t="e">
        <f>VLOOKUP(Récap!CV427,'Création N° Lot'!$B$3:$B$18,2,0)</f>
        <v>#N/A</v>
      </c>
      <c r="CX427" t="str">
        <f t="shared" si="79"/>
        <v>Aout 2021</v>
      </c>
      <c r="CY427" s="7" t="e">
        <f>VLOOKUP(Récap!CX427,'Création N° Lot'!$D$3:$F$18,3,0)</f>
        <v>#N/A</v>
      </c>
      <c r="CZ427" t="e">
        <f>CONCATENATE(CV427,MONTH(VLOOKUP(Récap!CX427,'Création N° Lot'!$D$3:$E$18,2,0)),RIGHT(YEAR(VLOOKUP(Récap!CX427,'Création N° Lot'!$D$3:$E$18,2,0)),2)," - ",DAY(CY427),"/",MONTH(CY427),"/",YEAR(CY427))</f>
        <v>#N/A</v>
      </c>
      <c r="DC427" s="6"/>
      <c r="DD427" t="e">
        <f>VLOOKUP(DC427,'Info client'!$A$2:$D$1000,2,0)</f>
        <v>#N/A</v>
      </c>
      <c r="DE427" t="e">
        <f>VLOOKUP(DC427,'Info client'!$A$2:$D$1000,3,0)</f>
        <v>#N/A</v>
      </c>
      <c r="DF427" t="e">
        <f>VLOOKUP(DC427,'Info client'!$A$2:$D$1000,4,0)</f>
        <v>#N/A</v>
      </c>
      <c r="DH427" t="e">
        <f>VLOOKUP(Récap!DI427,'Création N° Lot'!$B$3:$B$18,2,0)</f>
        <v>#N/A</v>
      </c>
      <c r="DK427" t="str">
        <f t="shared" si="80"/>
        <v>44440</v>
      </c>
      <c r="DL427" s="7" t="e">
        <f>VLOOKUP(Récap!DK427,'Création N° Lot'!$D$3:$F$18,3,0)</f>
        <v>#N/A</v>
      </c>
      <c r="DM427" t="e">
        <f>CONCATENATE(DI427,MONTH(VLOOKUP(Récap!DK427,'Création N° Lot'!$D$3:$E$18,2,0)),RIGHT(YEAR(VLOOKUP(Récap!DK427,'Création N° Lot'!$D$3:$E$18,2,0)),2)," - ",DAY(DL427),"/",MONTH(DL427),"/",YEAR(DL427))</f>
        <v>#N/A</v>
      </c>
      <c r="DP427" s="6"/>
      <c r="DQ427" t="e">
        <f>VLOOKUP(DP427,'Info client'!$A$2:$D$1000,2,0)</f>
        <v>#N/A</v>
      </c>
      <c r="DR427" t="e">
        <f>VLOOKUP(DP427,'Info client'!$A$2:$D$1000,3,0)</f>
        <v>#N/A</v>
      </c>
      <c r="DS427" t="e">
        <f>VLOOKUP(DP427,'Info client'!$A$2:$D$1000,4,0)</f>
        <v>#N/A</v>
      </c>
      <c r="DU427" t="e">
        <f>VLOOKUP(Récap!DV427,'Création N° Lot'!$B$3:$B$18,2,0)</f>
        <v>#N/A</v>
      </c>
      <c r="DX427" t="str">
        <f t="shared" si="81"/>
        <v>44470</v>
      </c>
      <c r="DY427" s="7" t="e">
        <f>VLOOKUP(Récap!DX427,'Création N° Lot'!$D$3:$F$18,3,0)</f>
        <v>#N/A</v>
      </c>
      <c r="DZ427" t="e">
        <f>CONCATENATE(DV427,MONTH(VLOOKUP(Récap!DX427,'Création N° Lot'!$D$3:$E$18,2,0)),RIGHT(YEAR(VLOOKUP(Récap!DX427,'Création N° Lot'!$D$3:$E$18,2,0)),2)," - ",DAY(DY427),"/",MONTH(DY427),"/",YEAR(DY427))</f>
        <v>#N/A</v>
      </c>
      <c r="EC427" s="6"/>
      <c r="ED427" t="e">
        <f>VLOOKUP(EC427,'Info client'!$A$2:$D$1000,2,0)</f>
        <v>#N/A</v>
      </c>
      <c r="EE427" t="e">
        <f>VLOOKUP(EC427,'Info client'!$A$2:$D$1000,3,0)</f>
        <v>#N/A</v>
      </c>
      <c r="EF427" t="e">
        <f>VLOOKUP(EC427,'Info client'!$A$2:$D$1000,4,0)</f>
        <v>#N/A</v>
      </c>
      <c r="EH427" t="e">
        <f>VLOOKUP(Récap!EI427,'Création N° Lot'!$B$3:$B$18,2,0)</f>
        <v>#N/A</v>
      </c>
      <c r="EK427" t="str">
        <f t="shared" si="82"/>
        <v>44501</v>
      </c>
      <c r="EL427" s="7" t="e">
        <f>VLOOKUP(Récap!EK427,'Création N° Lot'!$D$3:$F$18,3,0)</f>
        <v>#N/A</v>
      </c>
      <c r="EM427" t="e">
        <f>CONCATENATE(EI427,MONTH(VLOOKUP(Récap!EK427,'Création N° Lot'!$D$3:$E$18,2,0)),RIGHT(YEAR(VLOOKUP(Récap!EK427,'Création N° Lot'!$D$3:$E$18,2,0)),2)," - ",DAY(EL427),"/",MONTH(EL427),"/",YEAR(EL427))</f>
        <v>#N/A</v>
      </c>
      <c r="EP427" s="6"/>
      <c r="EQ427" t="e">
        <f>VLOOKUP(EP427,'Info client'!$A$2:$D$1000,2,0)</f>
        <v>#N/A</v>
      </c>
      <c r="ER427" t="e">
        <f>VLOOKUP(EP427,'Info client'!$A$2:$D$1000,3,0)</f>
        <v>#N/A</v>
      </c>
      <c r="ES427" t="e">
        <f>VLOOKUP(EP427,'Info client'!$A$2:$D$1000,4,0)</f>
        <v>#N/A</v>
      </c>
      <c r="EU427" t="e">
        <f>VLOOKUP(Récap!EV427,'Création N° Lot'!$B$3:$B$18,2,0)</f>
        <v>#N/A</v>
      </c>
      <c r="EX427" t="str">
        <f t="shared" si="83"/>
        <v>44531</v>
      </c>
      <c r="EY427" s="7" t="e">
        <f>VLOOKUP(Récap!EX427,'Création N° Lot'!$D$3:$F$18,3,0)</f>
        <v>#N/A</v>
      </c>
      <c r="EZ427" t="e">
        <f>CONCATENATE(EV427,MONTH(VLOOKUP(Récap!EX427,'Création N° Lot'!$D$3:$E$18,2,0)),RIGHT(YEAR(VLOOKUP(Récap!EX427,'Création N° Lot'!$D$3:$E$18,2,0)),2)," - ",DAY(EY427),"/",MONTH(EY427),"/",YEAR(EY427))</f>
        <v>#N/A</v>
      </c>
    </row>
    <row r="428" spans="2:156" x14ac:dyDescent="0.25">
      <c r="B428" t="e">
        <f>VLOOKUP($A428,'Info client'!$A$2:$D$1000,2,0)</f>
        <v>#N/A</v>
      </c>
      <c r="C428" t="e">
        <f>VLOOKUP($A428,'Info client'!$A$2:$D$1000,3,0)</f>
        <v>#N/A</v>
      </c>
      <c r="D428" t="e">
        <f>VLOOKUP($A428,'Info client'!$A$2:$D$1000,4,0)</f>
        <v>#N/A</v>
      </c>
      <c r="F428" t="e">
        <f>VLOOKUP(Récap!G428,'Création N° Lot'!B340:B440,2,0)</f>
        <v>#N/A</v>
      </c>
      <c r="I428" t="str">
        <f t="shared" si="72"/>
        <v>44197</v>
      </c>
      <c r="J428" s="7" t="e">
        <f>VLOOKUP(Récap!I428,'Création N° Lot'!$D$3:$F$18,3,0)</f>
        <v>#N/A</v>
      </c>
      <c r="K428" t="e">
        <f>CONCATENATE(G428,MONTH(VLOOKUP(Récap!I428,'Création N° Lot'!$D$3:$E$18,2,0)),RIGHT(YEAR(VLOOKUP(Récap!I428,'Création N° Lot'!$D$3:$E$18,2,0)),2)," - ",DAY(J428),"/",MONTH(J428),"/",YEAR(J428))</f>
        <v>#N/A</v>
      </c>
      <c r="O428" t="e">
        <f>VLOOKUP(N428,'Info client'!$A$2:$D$1000,2,0)</f>
        <v>#N/A</v>
      </c>
      <c r="P428" t="e">
        <f>VLOOKUP($A428,'Info client'!$A$2:$D$1000,3,0)</f>
        <v>#N/A</v>
      </c>
      <c r="Q428" t="e">
        <f>VLOOKUP($A428,'Info client'!$A$2:$D$1000,4,0)</f>
        <v>#N/A</v>
      </c>
      <c r="S428" t="e">
        <f>VLOOKUP(Récap!G428,'Création N° Lot'!$B$3:$B$18,2,0)</f>
        <v>#N/A</v>
      </c>
      <c r="V428" t="str">
        <f t="shared" si="73"/>
        <v>44228</v>
      </c>
      <c r="W428" s="7" t="e">
        <f>VLOOKUP(Récap!V428,'Création N° Lot'!$D$3:$F$18,3,0)</f>
        <v>#N/A</v>
      </c>
      <c r="X428" t="e">
        <f>CONCATENATE(T428,MONTH(VLOOKUP(Récap!V428,'Création N° Lot'!$D$3:$E$18,2,0)),RIGHT(YEAR(VLOOKUP(Récap!V428,'Création N° Lot'!$D$3:$E$18,2,0)),2)," - ",DAY(W428),"/",MONTH(W428),"/",YEAR(W428))</f>
        <v>#N/A</v>
      </c>
      <c r="AA428" s="6"/>
      <c r="AB428" t="e">
        <f>VLOOKUP(AA428,'Info client'!$A$2:$D$1000,2,0)</f>
        <v>#N/A</v>
      </c>
      <c r="AC428" t="e">
        <f>VLOOKUP(AA428,'Info client'!$A$2:$D$1000,3,0)</f>
        <v>#N/A</v>
      </c>
      <c r="AD428" t="e">
        <f>VLOOKUP(AA428,'Info client'!$A$2:$D$1000,4,0)</f>
        <v>#N/A</v>
      </c>
      <c r="AF428" t="e">
        <f>VLOOKUP(Récap!AG428,'Création N° Lot'!$B$3:$B$18,2,0)</f>
        <v>#N/A</v>
      </c>
      <c r="AI428" t="str">
        <f t="shared" si="74"/>
        <v>44256</v>
      </c>
      <c r="AJ428" s="7" t="e">
        <f>VLOOKUP(Récap!AI428,'Création N° Lot'!$D$3:$F$18,3,0)</f>
        <v>#N/A</v>
      </c>
      <c r="AK428" t="e">
        <f>CONCATENATE(AG428,MONTH(VLOOKUP(Récap!AI428,'Création N° Lot'!$D$3:$E$18,2,0)),RIGHT(YEAR(VLOOKUP(Récap!AI428,'Création N° Lot'!$D$3:$E$18,2,0)),2)," - ",DAY(AJ428),"/",MONTH(AJ428),"/",YEAR(AJ428))</f>
        <v>#N/A</v>
      </c>
      <c r="AP428" s="6"/>
      <c r="AQ428" t="e">
        <f>VLOOKUP(AP428,'Info client'!$A$2:$D$1000,2,0)</f>
        <v>#N/A</v>
      </c>
      <c r="AR428" t="e">
        <f>VLOOKUP(AP428,'Info client'!$A$2:$D$1000,3,0)</f>
        <v>#N/A</v>
      </c>
      <c r="AS428" t="e">
        <f>VLOOKUP(AP428,'Info client'!$A$2:$D$1000,4,0)</f>
        <v>#N/A</v>
      </c>
      <c r="AU428" t="e">
        <f>VLOOKUP(Récap!AV428,'Création N° Lot'!$B$3:$B$18,2,0)</f>
        <v>#N/A</v>
      </c>
      <c r="AX428" t="str">
        <f t="shared" si="75"/>
        <v>44287</v>
      </c>
      <c r="AY428" s="7" t="e">
        <f>VLOOKUP(Récap!AX428,'Création N° Lot'!$D$3:$F$18,3,0)</f>
        <v>#N/A</v>
      </c>
      <c r="AZ428" t="e">
        <f>CONCATENATE(AV428,MONTH(VLOOKUP(Récap!AX428,'Création N° Lot'!$D$3:$E$18,2,0)),RIGHT(YEAR(VLOOKUP(Récap!AX428,'Création N° Lot'!$D$3:$E$18,2,0)),2)," - ",DAY(AY428),"/",MONTH(AY428),"/",YEAR(AY428))</f>
        <v>#N/A</v>
      </c>
      <c r="BC428" s="6"/>
      <c r="BD428" t="e">
        <f>VLOOKUP(BC428,'Info client'!$A$2:$D$1000,2,0)</f>
        <v>#N/A</v>
      </c>
      <c r="BE428" t="e">
        <f>VLOOKUP(BC428,'Info client'!$A$2:$D$1000,3,0)</f>
        <v>#N/A</v>
      </c>
      <c r="BF428" t="e">
        <f>VLOOKUP(BC428,'Info client'!$A$2:$D$1000,4,0)</f>
        <v>#N/A</v>
      </c>
      <c r="BH428" t="e">
        <f>VLOOKUP(Récap!BI428,'Création N° Lot'!$B$3:$B$18,2,0)</f>
        <v>#N/A</v>
      </c>
      <c r="BK428" t="str">
        <f t="shared" si="76"/>
        <v>44317</v>
      </c>
      <c r="BL428" s="7" t="e">
        <f>VLOOKUP(Récap!BK428,'Création N° Lot'!$D$3:$F$18,3,0)</f>
        <v>#N/A</v>
      </c>
      <c r="BM428" t="e">
        <f>CONCATENATE(BI428,MONTH(VLOOKUP(Récap!BK428,'Création N° Lot'!$D$3:$E$18,2,0)),RIGHT(YEAR(VLOOKUP(Récap!BK428,'Création N° Lot'!$D$3:$E$18,2,0)),2)," - ",DAY(BL428),"/",MONTH(BL428),"/",YEAR(BL428))</f>
        <v>#N/A</v>
      </c>
      <c r="BP428" s="6"/>
      <c r="BQ428" t="e">
        <f>VLOOKUP(BP428,'Info client'!$A$2:$D$1000,2,0)</f>
        <v>#N/A</v>
      </c>
      <c r="BR428" t="e">
        <f>VLOOKUP(BP428,'Info client'!$A$2:$D$1000,3,0)</f>
        <v>#N/A</v>
      </c>
      <c r="BS428" t="e">
        <f>VLOOKUP(BP428,'Info client'!$A$2:$D$1000,4,0)</f>
        <v>#N/A</v>
      </c>
      <c r="BU428" t="e">
        <f>VLOOKUP(Récap!BV428,'Création N° Lot'!$B$3:$B$18,2,0)</f>
        <v>#N/A</v>
      </c>
      <c r="BX428" t="str">
        <f t="shared" si="77"/>
        <v>44348</v>
      </c>
      <c r="BY428" s="7" t="e">
        <f>VLOOKUP(Récap!BX428,'Création N° Lot'!$D$3:$F$18,3,0)</f>
        <v>#N/A</v>
      </c>
      <c r="BZ428" t="e">
        <f>CONCATENATE(BV428,MONTH(VLOOKUP(Récap!BX428,'Création N° Lot'!$D$3:$E$18,2,0)),RIGHT(YEAR(VLOOKUP(Récap!BX428,'Création N° Lot'!$D$3:$E$18,2,0)),2)," - ",DAY(BY428),"/",MONTH(BY428),"/",YEAR(BY428))</f>
        <v>#N/A</v>
      </c>
      <c r="CC428" s="6"/>
      <c r="CD428" t="e">
        <f>VLOOKUP(CC428,'Info client'!$A$2:$D$1000,2,0)</f>
        <v>#N/A</v>
      </c>
      <c r="CE428" t="e">
        <f>VLOOKUP(CC428,'Info client'!$A$2:$D$1000,3,0)</f>
        <v>#N/A</v>
      </c>
      <c r="CF428" t="e">
        <f>VLOOKUP(CC428,'Info client'!$A$2:$D$1000,4,0)</f>
        <v>#N/A</v>
      </c>
      <c r="CH428" t="e">
        <f>VLOOKUP(Récap!CI428,'Création N° Lot'!$B$3:$B$18,2,0)</f>
        <v>#N/A</v>
      </c>
      <c r="CK428" t="str">
        <f t="shared" si="78"/>
        <v>44378</v>
      </c>
      <c r="CL428" s="7" t="e">
        <f>VLOOKUP(Récap!CK428,'Création N° Lot'!$D$3:$F$18,3,0)</f>
        <v>#N/A</v>
      </c>
      <c r="CM428" t="e">
        <f>CONCATENATE(CI428,MONTH(VLOOKUP(Récap!CK428,'Création N° Lot'!$D$3:$E$18,2,0)),RIGHT(YEAR(VLOOKUP(Récap!CK428,'Création N° Lot'!$D$3:$E$18,2,0)),2)," - ",DAY(CL428),"/",MONTH(CL428),"/",YEAR(CL428))</f>
        <v>#N/A</v>
      </c>
      <c r="CP428" s="6"/>
      <c r="CQ428" t="e">
        <f>VLOOKUP(CP428,'Info client'!$A$2:$D$1000,2,0)</f>
        <v>#N/A</v>
      </c>
      <c r="CR428" t="e">
        <f>VLOOKUP(CP428,'Info client'!$A$2:$D$1000,3,0)</f>
        <v>#N/A</v>
      </c>
      <c r="CS428" t="e">
        <f>VLOOKUP(CP428,'Info client'!$A$2:$D$1000,4,0)</f>
        <v>#N/A</v>
      </c>
      <c r="CU428" t="e">
        <f>VLOOKUP(Récap!CV428,'Création N° Lot'!$B$3:$B$18,2,0)</f>
        <v>#N/A</v>
      </c>
      <c r="CX428" t="str">
        <f t="shared" si="79"/>
        <v>Aout 2021</v>
      </c>
      <c r="CY428" s="7" t="e">
        <f>VLOOKUP(Récap!CX428,'Création N° Lot'!$D$3:$F$18,3,0)</f>
        <v>#N/A</v>
      </c>
      <c r="CZ428" t="e">
        <f>CONCATENATE(CV428,MONTH(VLOOKUP(Récap!CX428,'Création N° Lot'!$D$3:$E$18,2,0)),RIGHT(YEAR(VLOOKUP(Récap!CX428,'Création N° Lot'!$D$3:$E$18,2,0)),2)," - ",DAY(CY428),"/",MONTH(CY428),"/",YEAR(CY428))</f>
        <v>#N/A</v>
      </c>
      <c r="DC428" s="6"/>
      <c r="DD428" t="e">
        <f>VLOOKUP(DC428,'Info client'!$A$2:$D$1000,2,0)</f>
        <v>#N/A</v>
      </c>
      <c r="DE428" t="e">
        <f>VLOOKUP(DC428,'Info client'!$A$2:$D$1000,3,0)</f>
        <v>#N/A</v>
      </c>
      <c r="DF428" t="e">
        <f>VLOOKUP(DC428,'Info client'!$A$2:$D$1000,4,0)</f>
        <v>#N/A</v>
      </c>
      <c r="DH428" t="e">
        <f>VLOOKUP(Récap!DI428,'Création N° Lot'!$B$3:$B$18,2,0)</f>
        <v>#N/A</v>
      </c>
      <c r="DK428" t="str">
        <f t="shared" si="80"/>
        <v>44440</v>
      </c>
      <c r="DL428" s="7" t="e">
        <f>VLOOKUP(Récap!DK428,'Création N° Lot'!$D$3:$F$18,3,0)</f>
        <v>#N/A</v>
      </c>
      <c r="DM428" t="e">
        <f>CONCATENATE(DI428,MONTH(VLOOKUP(Récap!DK428,'Création N° Lot'!$D$3:$E$18,2,0)),RIGHT(YEAR(VLOOKUP(Récap!DK428,'Création N° Lot'!$D$3:$E$18,2,0)),2)," - ",DAY(DL428),"/",MONTH(DL428),"/",YEAR(DL428))</f>
        <v>#N/A</v>
      </c>
      <c r="DP428" s="6"/>
      <c r="DQ428" t="e">
        <f>VLOOKUP(DP428,'Info client'!$A$2:$D$1000,2,0)</f>
        <v>#N/A</v>
      </c>
      <c r="DR428" t="e">
        <f>VLOOKUP(DP428,'Info client'!$A$2:$D$1000,3,0)</f>
        <v>#N/A</v>
      </c>
      <c r="DS428" t="e">
        <f>VLOOKUP(DP428,'Info client'!$A$2:$D$1000,4,0)</f>
        <v>#N/A</v>
      </c>
      <c r="DU428" t="e">
        <f>VLOOKUP(Récap!DV428,'Création N° Lot'!$B$3:$B$18,2,0)</f>
        <v>#N/A</v>
      </c>
      <c r="DX428" t="str">
        <f t="shared" si="81"/>
        <v>44470</v>
      </c>
      <c r="DY428" s="7" t="e">
        <f>VLOOKUP(Récap!DX428,'Création N° Lot'!$D$3:$F$18,3,0)</f>
        <v>#N/A</v>
      </c>
      <c r="DZ428" t="e">
        <f>CONCATENATE(DV428,MONTH(VLOOKUP(Récap!DX428,'Création N° Lot'!$D$3:$E$18,2,0)),RIGHT(YEAR(VLOOKUP(Récap!DX428,'Création N° Lot'!$D$3:$E$18,2,0)),2)," - ",DAY(DY428),"/",MONTH(DY428),"/",YEAR(DY428))</f>
        <v>#N/A</v>
      </c>
      <c r="EC428" s="6"/>
      <c r="ED428" t="e">
        <f>VLOOKUP(EC428,'Info client'!$A$2:$D$1000,2,0)</f>
        <v>#N/A</v>
      </c>
      <c r="EE428" t="e">
        <f>VLOOKUP(EC428,'Info client'!$A$2:$D$1000,3,0)</f>
        <v>#N/A</v>
      </c>
      <c r="EF428" t="e">
        <f>VLOOKUP(EC428,'Info client'!$A$2:$D$1000,4,0)</f>
        <v>#N/A</v>
      </c>
      <c r="EH428" t="e">
        <f>VLOOKUP(Récap!EI428,'Création N° Lot'!$B$3:$B$18,2,0)</f>
        <v>#N/A</v>
      </c>
      <c r="EK428" t="str">
        <f t="shared" si="82"/>
        <v>44501</v>
      </c>
      <c r="EL428" s="7" t="e">
        <f>VLOOKUP(Récap!EK428,'Création N° Lot'!$D$3:$F$18,3,0)</f>
        <v>#N/A</v>
      </c>
      <c r="EM428" t="e">
        <f>CONCATENATE(EI428,MONTH(VLOOKUP(Récap!EK428,'Création N° Lot'!$D$3:$E$18,2,0)),RIGHT(YEAR(VLOOKUP(Récap!EK428,'Création N° Lot'!$D$3:$E$18,2,0)),2)," - ",DAY(EL428),"/",MONTH(EL428),"/",YEAR(EL428))</f>
        <v>#N/A</v>
      </c>
      <c r="EP428" s="6"/>
      <c r="EQ428" t="e">
        <f>VLOOKUP(EP428,'Info client'!$A$2:$D$1000,2,0)</f>
        <v>#N/A</v>
      </c>
      <c r="ER428" t="e">
        <f>VLOOKUP(EP428,'Info client'!$A$2:$D$1000,3,0)</f>
        <v>#N/A</v>
      </c>
      <c r="ES428" t="e">
        <f>VLOOKUP(EP428,'Info client'!$A$2:$D$1000,4,0)</f>
        <v>#N/A</v>
      </c>
      <c r="EU428" t="e">
        <f>VLOOKUP(Récap!EV428,'Création N° Lot'!$B$3:$B$18,2,0)</f>
        <v>#N/A</v>
      </c>
      <c r="EX428" t="str">
        <f t="shared" si="83"/>
        <v>44531</v>
      </c>
      <c r="EY428" s="7" t="e">
        <f>VLOOKUP(Récap!EX428,'Création N° Lot'!$D$3:$F$18,3,0)</f>
        <v>#N/A</v>
      </c>
      <c r="EZ428" t="e">
        <f>CONCATENATE(EV428,MONTH(VLOOKUP(Récap!EX428,'Création N° Lot'!$D$3:$E$18,2,0)),RIGHT(YEAR(VLOOKUP(Récap!EX428,'Création N° Lot'!$D$3:$E$18,2,0)),2)," - ",DAY(EY428),"/",MONTH(EY428),"/",YEAR(EY428))</f>
        <v>#N/A</v>
      </c>
    </row>
    <row r="429" spans="2:156" x14ac:dyDescent="0.25">
      <c r="B429" t="e">
        <f>VLOOKUP($A429,'Info client'!$A$2:$D$1000,2,0)</f>
        <v>#N/A</v>
      </c>
      <c r="C429" t="e">
        <f>VLOOKUP($A429,'Info client'!$A$2:$D$1000,3,0)</f>
        <v>#N/A</v>
      </c>
      <c r="D429" t="e">
        <f>VLOOKUP($A429,'Info client'!$A$2:$D$1000,4,0)</f>
        <v>#N/A</v>
      </c>
      <c r="F429" t="e">
        <f>VLOOKUP(Récap!G429,'Création N° Lot'!B341:B441,2,0)</f>
        <v>#N/A</v>
      </c>
      <c r="I429" t="str">
        <f t="shared" si="72"/>
        <v>44197</v>
      </c>
      <c r="J429" s="7" t="e">
        <f>VLOOKUP(Récap!I429,'Création N° Lot'!$D$3:$F$18,3,0)</f>
        <v>#N/A</v>
      </c>
      <c r="K429" t="e">
        <f>CONCATENATE(G429,MONTH(VLOOKUP(Récap!I429,'Création N° Lot'!$D$3:$E$18,2,0)),RIGHT(YEAR(VLOOKUP(Récap!I429,'Création N° Lot'!$D$3:$E$18,2,0)),2)," - ",DAY(J429),"/",MONTH(J429),"/",YEAR(J429))</f>
        <v>#N/A</v>
      </c>
      <c r="O429" t="e">
        <f>VLOOKUP(N429,'Info client'!$A$2:$D$1000,2,0)</f>
        <v>#N/A</v>
      </c>
      <c r="P429" t="e">
        <f>VLOOKUP($A429,'Info client'!$A$2:$D$1000,3,0)</f>
        <v>#N/A</v>
      </c>
      <c r="Q429" t="e">
        <f>VLOOKUP($A429,'Info client'!$A$2:$D$1000,4,0)</f>
        <v>#N/A</v>
      </c>
      <c r="S429" t="e">
        <f>VLOOKUP(Récap!G429,'Création N° Lot'!$B$3:$B$18,2,0)</f>
        <v>#N/A</v>
      </c>
      <c r="V429" t="str">
        <f t="shared" si="73"/>
        <v>44228</v>
      </c>
      <c r="W429" s="7" t="e">
        <f>VLOOKUP(Récap!V429,'Création N° Lot'!$D$3:$F$18,3,0)</f>
        <v>#N/A</v>
      </c>
      <c r="X429" t="e">
        <f>CONCATENATE(T429,MONTH(VLOOKUP(Récap!V429,'Création N° Lot'!$D$3:$E$18,2,0)),RIGHT(YEAR(VLOOKUP(Récap!V429,'Création N° Lot'!$D$3:$E$18,2,0)),2)," - ",DAY(W429),"/",MONTH(W429),"/",YEAR(W429))</f>
        <v>#N/A</v>
      </c>
      <c r="AA429" s="6"/>
      <c r="AB429" t="e">
        <f>VLOOKUP(AA429,'Info client'!$A$2:$D$1000,2,0)</f>
        <v>#N/A</v>
      </c>
      <c r="AC429" t="e">
        <f>VLOOKUP(AA429,'Info client'!$A$2:$D$1000,3,0)</f>
        <v>#N/A</v>
      </c>
      <c r="AD429" t="e">
        <f>VLOOKUP(AA429,'Info client'!$A$2:$D$1000,4,0)</f>
        <v>#N/A</v>
      </c>
      <c r="AF429" t="e">
        <f>VLOOKUP(Récap!AG429,'Création N° Lot'!$B$3:$B$18,2,0)</f>
        <v>#N/A</v>
      </c>
      <c r="AI429" t="str">
        <f t="shared" si="74"/>
        <v>44256</v>
      </c>
      <c r="AJ429" s="7" t="e">
        <f>VLOOKUP(Récap!AI429,'Création N° Lot'!$D$3:$F$18,3,0)</f>
        <v>#N/A</v>
      </c>
      <c r="AK429" t="e">
        <f>CONCATENATE(AG429,MONTH(VLOOKUP(Récap!AI429,'Création N° Lot'!$D$3:$E$18,2,0)),RIGHT(YEAR(VLOOKUP(Récap!AI429,'Création N° Lot'!$D$3:$E$18,2,0)),2)," - ",DAY(AJ429),"/",MONTH(AJ429),"/",YEAR(AJ429))</f>
        <v>#N/A</v>
      </c>
      <c r="AP429" s="6"/>
      <c r="AQ429" t="e">
        <f>VLOOKUP(AP429,'Info client'!$A$2:$D$1000,2,0)</f>
        <v>#N/A</v>
      </c>
      <c r="AR429" t="e">
        <f>VLOOKUP(AP429,'Info client'!$A$2:$D$1000,3,0)</f>
        <v>#N/A</v>
      </c>
      <c r="AS429" t="e">
        <f>VLOOKUP(AP429,'Info client'!$A$2:$D$1000,4,0)</f>
        <v>#N/A</v>
      </c>
      <c r="AU429" t="e">
        <f>VLOOKUP(Récap!AV429,'Création N° Lot'!$B$3:$B$18,2,0)</f>
        <v>#N/A</v>
      </c>
      <c r="AX429" t="str">
        <f t="shared" si="75"/>
        <v>44287</v>
      </c>
      <c r="AY429" s="7" t="e">
        <f>VLOOKUP(Récap!AX429,'Création N° Lot'!$D$3:$F$18,3,0)</f>
        <v>#N/A</v>
      </c>
      <c r="AZ429" t="e">
        <f>CONCATENATE(AV429,MONTH(VLOOKUP(Récap!AX429,'Création N° Lot'!$D$3:$E$18,2,0)),RIGHT(YEAR(VLOOKUP(Récap!AX429,'Création N° Lot'!$D$3:$E$18,2,0)),2)," - ",DAY(AY429),"/",MONTH(AY429),"/",YEAR(AY429))</f>
        <v>#N/A</v>
      </c>
      <c r="BC429" s="6"/>
      <c r="BD429" t="e">
        <f>VLOOKUP(BC429,'Info client'!$A$2:$D$1000,2,0)</f>
        <v>#N/A</v>
      </c>
      <c r="BE429" t="e">
        <f>VLOOKUP(BC429,'Info client'!$A$2:$D$1000,3,0)</f>
        <v>#N/A</v>
      </c>
      <c r="BF429" t="e">
        <f>VLOOKUP(BC429,'Info client'!$A$2:$D$1000,4,0)</f>
        <v>#N/A</v>
      </c>
      <c r="BH429" t="e">
        <f>VLOOKUP(Récap!BI429,'Création N° Lot'!$B$3:$B$18,2,0)</f>
        <v>#N/A</v>
      </c>
      <c r="BK429" t="str">
        <f t="shared" si="76"/>
        <v>44317</v>
      </c>
      <c r="BL429" s="7" t="e">
        <f>VLOOKUP(Récap!BK429,'Création N° Lot'!$D$3:$F$18,3,0)</f>
        <v>#N/A</v>
      </c>
      <c r="BM429" t="e">
        <f>CONCATENATE(BI429,MONTH(VLOOKUP(Récap!BK429,'Création N° Lot'!$D$3:$E$18,2,0)),RIGHT(YEAR(VLOOKUP(Récap!BK429,'Création N° Lot'!$D$3:$E$18,2,0)),2)," - ",DAY(BL429),"/",MONTH(BL429),"/",YEAR(BL429))</f>
        <v>#N/A</v>
      </c>
      <c r="BP429" s="6"/>
      <c r="BQ429" t="e">
        <f>VLOOKUP(BP429,'Info client'!$A$2:$D$1000,2,0)</f>
        <v>#N/A</v>
      </c>
      <c r="BR429" t="e">
        <f>VLOOKUP(BP429,'Info client'!$A$2:$D$1000,3,0)</f>
        <v>#N/A</v>
      </c>
      <c r="BS429" t="e">
        <f>VLOOKUP(BP429,'Info client'!$A$2:$D$1000,4,0)</f>
        <v>#N/A</v>
      </c>
      <c r="BU429" t="e">
        <f>VLOOKUP(Récap!BV429,'Création N° Lot'!$B$3:$B$18,2,0)</f>
        <v>#N/A</v>
      </c>
      <c r="BX429" t="str">
        <f t="shared" si="77"/>
        <v>44348</v>
      </c>
      <c r="BY429" s="7" t="e">
        <f>VLOOKUP(Récap!BX429,'Création N° Lot'!$D$3:$F$18,3,0)</f>
        <v>#N/A</v>
      </c>
      <c r="BZ429" t="e">
        <f>CONCATENATE(BV429,MONTH(VLOOKUP(Récap!BX429,'Création N° Lot'!$D$3:$E$18,2,0)),RIGHT(YEAR(VLOOKUP(Récap!BX429,'Création N° Lot'!$D$3:$E$18,2,0)),2)," - ",DAY(BY429),"/",MONTH(BY429),"/",YEAR(BY429))</f>
        <v>#N/A</v>
      </c>
      <c r="CC429" s="6"/>
      <c r="CD429" t="e">
        <f>VLOOKUP(CC429,'Info client'!$A$2:$D$1000,2,0)</f>
        <v>#N/A</v>
      </c>
      <c r="CE429" t="e">
        <f>VLOOKUP(CC429,'Info client'!$A$2:$D$1000,3,0)</f>
        <v>#N/A</v>
      </c>
      <c r="CF429" t="e">
        <f>VLOOKUP(CC429,'Info client'!$A$2:$D$1000,4,0)</f>
        <v>#N/A</v>
      </c>
      <c r="CH429" t="e">
        <f>VLOOKUP(Récap!CI429,'Création N° Lot'!$B$3:$B$18,2,0)</f>
        <v>#N/A</v>
      </c>
      <c r="CK429" t="str">
        <f t="shared" si="78"/>
        <v>44378</v>
      </c>
      <c r="CL429" s="7" t="e">
        <f>VLOOKUP(Récap!CK429,'Création N° Lot'!$D$3:$F$18,3,0)</f>
        <v>#N/A</v>
      </c>
      <c r="CM429" t="e">
        <f>CONCATENATE(CI429,MONTH(VLOOKUP(Récap!CK429,'Création N° Lot'!$D$3:$E$18,2,0)),RIGHT(YEAR(VLOOKUP(Récap!CK429,'Création N° Lot'!$D$3:$E$18,2,0)),2)," - ",DAY(CL429),"/",MONTH(CL429),"/",YEAR(CL429))</f>
        <v>#N/A</v>
      </c>
      <c r="CP429" s="6"/>
      <c r="CQ429" t="e">
        <f>VLOOKUP(CP429,'Info client'!$A$2:$D$1000,2,0)</f>
        <v>#N/A</v>
      </c>
      <c r="CR429" t="e">
        <f>VLOOKUP(CP429,'Info client'!$A$2:$D$1000,3,0)</f>
        <v>#N/A</v>
      </c>
      <c r="CS429" t="e">
        <f>VLOOKUP(CP429,'Info client'!$A$2:$D$1000,4,0)</f>
        <v>#N/A</v>
      </c>
      <c r="CU429" t="e">
        <f>VLOOKUP(Récap!CV429,'Création N° Lot'!$B$3:$B$18,2,0)</f>
        <v>#N/A</v>
      </c>
      <c r="CX429" t="str">
        <f t="shared" si="79"/>
        <v>Aout 2021</v>
      </c>
      <c r="CY429" s="7" t="e">
        <f>VLOOKUP(Récap!CX429,'Création N° Lot'!$D$3:$F$18,3,0)</f>
        <v>#N/A</v>
      </c>
      <c r="CZ429" t="e">
        <f>CONCATENATE(CV429,MONTH(VLOOKUP(Récap!CX429,'Création N° Lot'!$D$3:$E$18,2,0)),RIGHT(YEAR(VLOOKUP(Récap!CX429,'Création N° Lot'!$D$3:$E$18,2,0)),2)," - ",DAY(CY429),"/",MONTH(CY429),"/",YEAR(CY429))</f>
        <v>#N/A</v>
      </c>
      <c r="DC429" s="6"/>
      <c r="DD429" t="e">
        <f>VLOOKUP(DC429,'Info client'!$A$2:$D$1000,2,0)</f>
        <v>#N/A</v>
      </c>
      <c r="DE429" t="e">
        <f>VLOOKUP(DC429,'Info client'!$A$2:$D$1000,3,0)</f>
        <v>#N/A</v>
      </c>
      <c r="DF429" t="e">
        <f>VLOOKUP(DC429,'Info client'!$A$2:$D$1000,4,0)</f>
        <v>#N/A</v>
      </c>
      <c r="DH429" t="e">
        <f>VLOOKUP(Récap!DI429,'Création N° Lot'!$B$3:$B$18,2,0)</f>
        <v>#N/A</v>
      </c>
      <c r="DK429" t="str">
        <f t="shared" si="80"/>
        <v>44440</v>
      </c>
      <c r="DL429" s="7" t="e">
        <f>VLOOKUP(Récap!DK429,'Création N° Lot'!$D$3:$F$18,3,0)</f>
        <v>#N/A</v>
      </c>
      <c r="DM429" t="e">
        <f>CONCATENATE(DI429,MONTH(VLOOKUP(Récap!DK429,'Création N° Lot'!$D$3:$E$18,2,0)),RIGHT(YEAR(VLOOKUP(Récap!DK429,'Création N° Lot'!$D$3:$E$18,2,0)),2)," - ",DAY(DL429),"/",MONTH(DL429),"/",YEAR(DL429))</f>
        <v>#N/A</v>
      </c>
      <c r="DP429" s="6"/>
      <c r="DQ429" t="e">
        <f>VLOOKUP(DP429,'Info client'!$A$2:$D$1000,2,0)</f>
        <v>#N/A</v>
      </c>
      <c r="DR429" t="e">
        <f>VLOOKUP(DP429,'Info client'!$A$2:$D$1000,3,0)</f>
        <v>#N/A</v>
      </c>
      <c r="DS429" t="e">
        <f>VLOOKUP(DP429,'Info client'!$A$2:$D$1000,4,0)</f>
        <v>#N/A</v>
      </c>
      <c r="DU429" t="e">
        <f>VLOOKUP(Récap!DV429,'Création N° Lot'!$B$3:$B$18,2,0)</f>
        <v>#N/A</v>
      </c>
      <c r="DX429" t="str">
        <f t="shared" si="81"/>
        <v>44470</v>
      </c>
      <c r="DY429" s="7" t="e">
        <f>VLOOKUP(Récap!DX429,'Création N° Lot'!$D$3:$F$18,3,0)</f>
        <v>#N/A</v>
      </c>
      <c r="DZ429" t="e">
        <f>CONCATENATE(DV429,MONTH(VLOOKUP(Récap!DX429,'Création N° Lot'!$D$3:$E$18,2,0)),RIGHT(YEAR(VLOOKUP(Récap!DX429,'Création N° Lot'!$D$3:$E$18,2,0)),2)," - ",DAY(DY429),"/",MONTH(DY429),"/",YEAR(DY429))</f>
        <v>#N/A</v>
      </c>
      <c r="EC429" s="6"/>
      <c r="ED429" t="e">
        <f>VLOOKUP(EC429,'Info client'!$A$2:$D$1000,2,0)</f>
        <v>#N/A</v>
      </c>
      <c r="EE429" t="e">
        <f>VLOOKUP(EC429,'Info client'!$A$2:$D$1000,3,0)</f>
        <v>#N/A</v>
      </c>
      <c r="EF429" t="e">
        <f>VLOOKUP(EC429,'Info client'!$A$2:$D$1000,4,0)</f>
        <v>#N/A</v>
      </c>
      <c r="EH429" t="e">
        <f>VLOOKUP(Récap!EI429,'Création N° Lot'!$B$3:$B$18,2,0)</f>
        <v>#N/A</v>
      </c>
      <c r="EK429" t="str">
        <f t="shared" si="82"/>
        <v>44501</v>
      </c>
      <c r="EL429" s="7" t="e">
        <f>VLOOKUP(Récap!EK429,'Création N° Lot'!$D$3:$F$18,3,0)</f>
        <v>#N/A</v>
      </c>
      <c r="EM429" t="e">
        <f>CONCATENATE(EI429,MONTH(VLOOKUP(Récap!EK429,'Création N° Lot'!$D$3:$E$18,2,0)),RIGHT(YEAR(VLOOKUP(Récap!EK429,'Création N° Lot'!$D$3:$E$18,2,0)),2)," - ",DAY(EL429),"/",MONTH(EL429),"/",YEAR(EL429))</f>
        <v>#N/A</v>
      </c>
      <c r="EP429" s="6"/>
      <c r="EQ429" t="e">
        <f>VLOOKUP(EP429,'Info client'!$A$2:$D$1000,2,0)</f>
        <v>#N/A</v>
      </c>
      <c r="ER429" t="e">
        <f>VLOOKUP(EP429,'Info client'!$A$2:$D$1000,3,0)</f>
        <v>#N/A</v>
      </c>
      <c r="ES429" t="e">
        <f>VLOOKUP(EP429,'Info client'!$A$2:$D$1000,4,0)</f>
        <v>#N/A</v>
      </c>
      <c r="EU429" t="e">
        <f>VLOOKUP(Récap!EV429,'Création N° Lot'!$B$3:$B$18,2,0)</f>
        <v>#N/A</v>
      </c>
      <c r="EX429" t="str">
        <f t="shared" si="83"/>
        <v>44531</v>
      </c>
      <c r="EY429" s="7" t="e">
        <f>VLOOKUP(Récap!EX429,'Création N° Lot'!$D$3:$F$18,3,0)</f>
        <v>#N/A</v>
      </c>
      <c r="EZ429" t="e">
        <f>CONCATENATE(EV429,MONTH(VLOOKUP(Récap!EX429,'Création N° Lot'!$D$3:$E$18,2,0)),RIGHT(YEAR(VLOOKUP(Récap!EX429,'Création N° Lot'!$D$3:$E$18,2,0)),2)," - ",DAY(EY429),"/",MONTH(EY429),"/",YEAR(EY429))</f>
        <v>#N/A</v>
      </c>
    </row>
    <row r="430" spans="2:156" x14ac:dyDescent="0.25">
      <c r="B430" t="e">
        <f>VLOOKUP($A430,'Info client'!$A$2:$D$1000,2,0)</f>
        <v>#N/A</v>
      </c>
      <c r="C430" t="e">
        <f>VLOOKUP($A430,'Info client'!$A$2:$D$1000,3,0)</f>
        <v>#N/A</v>
      </c>
      <c r="D430" t="e">
        <f>VLOOKUP($A430,'Info client'!$A$2:$D$1000,4,0)</f>
        <v>#N/A</v>
      </c>
      <c r="F430" t="e">
        <f>VLOOKUP(Récap!G430,'Création N° Lot'!B342:B442,2,0)</f>
        <v>#N/A</v>
      </c>
      <c r="I430" t="str">
        <f t="shared" si="72"/>
        <v>44197</v>
      </c>
      <c r="J430" s="7" t="e">
        <f>VLOOKUP(Récap!I430,'Création N° Lot'!$D$3:$F$18,3,0)</f>
        <v>#N/A</v>
      </c>
      <c r="K430" t="e">
        <f>CONCATENATE(G430,MONTH(VLOOKUP(Récap!I430,'Création N° Lot'!$D$3:$E$18,2,0)),RIGHT(YEAR(VLOOKUP(Récap!I430,'Création N° Lot'!$D$3:$E$18,2,0)),2)," - ",DAY(J430),"/",MONTH(J430),"/",YEAR(J430))</f>
        <v>#N/A</v>
      </c>
      <c r="O430" t="e">
        <f>VLOOKUP(N430,'Info client'!$A$2:$D$1000,2,0)</f>
        <v>#N/A</v>
      </c>
      <c r="P430" t="e">
        <f>VLOOKUP($A430,'Info client'!$A$2:$D$1000,3,0)</f>
        <v>#N/A</v>
      </c>
      <c r="Q430" t="e">
        <f>VLOOKUP($A430,'Info client'!$A$2:$D$1000,4,0)</f>
        <v>#N/A</v>
      </c>
      <c r="S430" t="e">
        <f>VLOOKUP(Récap!G430,'Création N° Lot'!$B$3:$B$18,2,0)</f>
        <v>#N/A</v>
      </c>
      <c r="V430" t="str">
        <f t="shared" si="73"/>
        <v>44228</v>
      </c>
      <c r="W430" s="7" t="e">
        <f>VLOOKUP(Récap!V430,'Création N° Lot'!$D$3:$F$18,3,0)</f>
        <v>#N/A</v>
      </c>
      <c r="X430" t="e">
        <f>CONCATENATE(T430,MONTH(VLOOKUP(Récap!V430,'Création N° Lot'!$D$3:$E$18,2,0)),RIGHT(YEAR(VLOOKUP(Récap!V430,'Création N° Lot'!$D$3:$E$18,2,0)),2)," - ",DAY(W430),"/",MONTH(W430),"/",YEAR(W430))</f>
        <v>#N/A</v>
      </c>
      <c r="AA430" s="6"/>
      <c r="AB430" t="e">
        <f>VLOOKUP(AA430,'Info client'!$A$2:$D$1000,2,0)</f>
        <v>#N/A</v>
      </c>
      <c r="AC430" t="e">
        <f>VLOOKUP(AA430,'Info client'!$A$2:$D$1000,3,0)</f>
        <v>#N/A</v>
      </c>
      <c r="AD430" t="e">
        <f>VLOOKUP(AA430,'Info client'!$A$2:$D$1000,4,0)</f>
        <v>#N/A</v>
      </c>
      <c r="AF430" t="e">
        <f>VLOOKUP(Récap!AG430,'Création N° Lot'!$B$3:$B$18,2,0)</f>
        <v>#N/A</v>
      </c>
      <c r="AI430" t="str">
        <f t="shared" si="74"/>
        <v>44256</v>
      </c>
      <c r="AJ430" s="7" t="e">
        <f>VLOOKUP(Récap!AI430,'Création N° Lot'!$D$3:$F$18,3,0)</f>
        <v>#N/A</v>
      </c>
      <c r="AK430" t="e">
        <f>CONCATENATE(AG430,MONTH(VLOOKUP(Récap!AI430,'Création N° Lot'!$D$3:$E$18,2,0)),RIGHT(YEAR(VLOOKUP(Récap!AI430,'Création N° Lot'!$D$3:$E$18,2,0)),2)," - ",DAY(AJ430),"/",MONTH(AJ430),"/",YEAR(AJ430))</f>
        <v>#N/A</v>
      </c>
      <c r="AP430" s="6"/>
      <c r="AQ430" t="e">
        <f>VLOOKUP(AP430,'Info client'!$A$2:$D$1000,2,0)</f>
        <v>#N/A</v>
      </c>
      <c r="AR430" t="e">
        <f>VLOOKUP(AP430,'Info client'!$A$2:$D$1000,3,0)</f>
        <v>#N/A</v>
      </c>
      <c r="AS430" t="e">
        <f>VLOOKUP(AP430,'Info client'!$A$2:$D$1000,4,0)</f>
        <v>#N/A</v>
      </c>
      <c r="AU430" t="e">
        <f>VLOOKUP(Récap!AV430,'Création N° Lot'!$B$3:$B$18,2,0)</f>
        <v>#N/A</v>
      </c>
      <c r="AX430" t="str">
        <f t="shared" si="75"/>
        <v>44287</v>
      </c>
      <c r="AY430" s="7" t="e">
        <f>VLOOKUP(Récap!AX430,'Création N° Lot'!$D$3:$F$18,3,0)</f>
        <v>#N/A</v>
      </c>
      <c r="AZ430" t="e">
        <f>CONCATENATE(AV430,MONTH(VLOOKUP(Récap!AX430,'Création N° Lot'!$D$3:$E$18,2,0)),RIGHT(YEAR(VLOOKUP(Récap!AX430,'Création N° Lot'!$D$3:$E$18,2,0)),2)," - ",DAY(AY430),"/",MONTH(AY430),"/",YEAR(AY430))</f>
        <v>#N/A</v>
      </c>
      <c r="BC430" s="6"/>
      <c r="BD430" t="e">
        <f>VLOOKUP(BC430,'Info client'!$A$2:$D$1000,2,0)</f>
        <v>#N/A</v>
      </c>
      <c r="BE430" t="e">
        <f>VLOOKUP(BC430,'Info client'!$A$2:$D$1000,3,0)</f>
        <v>#N/A</v>
      </c>
      <c r="BF430" t="e">
        <f>VLOOKUP(BC430,'Info client'!$A$2:$D$1000,4,0)</f>
        <v>#N/A</v>
      </c>
      <c r="BH430" t="e">
        <f>VLOOKUP(Récap!BI430,'Création N° Lot'!$B$3:$B$18,2,0)</f>
        <v>#N/A</v>
      </c>
      <c r="BK430" t="str">
        <f t="shared" si="76"/>
        <v>44317</v>
      </c>
      <c r="BL430" s="7" t="e">
        <f>VLOOKUP(Récap!BK430,'Création N° Lot'!$D$3:$F$18,3,0)</f>
        <v>#N/A</v>
      </c>
      <c r="BM430" t="e">
        <f>CONCATENATE(BI430,MONTH(VLOOKUP(Récap!BK430,'Création N° Lot'!$D$3:$E$18,2,0)),RIGHT(YEAR(VLOOKUP(Récap!BK430,'Création N° Lot'!$D$3:$E$18,2,0)),2)," - ",DAY(BL430),"/",MONTH(BL430),"/",YEAR(BL430))</f>
        <v>#N/A</v>
      </c>
      <c r="BP430" s="6"/>
      <c r="BQ430" t="e">
        <f>VLOOKUP(BP430,'Info client'!$A$2:$D$1000,2,0)</f>
        <v>#N/A</v>
      </c>
      <c r="BR430" t="e">
        <f>VLOOKUP(BP430,'Info client'!$A$2:$D$1000,3,0)</f>
        <v>#N/A</v>
      </c>
      <c r="BS430" t="e">
        <f>VLOOKUP(BP430,'Info client'!$A$2:$D$1000,4,0)</f>
        <v>#N/A</v>
      </c>
      <c r="BU430" t="e">
        <f>VLOOKUP(Récap!BV430,'Création N° Lot'!$B$3:$B$18,2,0)</f>
        <v>#N/A</v>
      </c>
      <c r="BX430" t="str">
        <f t="shared" si="77"/>
        <v>44348</v>
      </c>
      <c r="BY430" s="7" t="e">
        <f>VLOOKUP(Récap!BX430,'Création N° Lot'!$D$3:$F$18,3,0)</f>
        <v>#N/A</v>
      </c>
      <c r="BZ430" t="e">
        <f>CONCATENATE(BV430,MONTH(VLOOKUP(Récap!BX430,'Création N° Lot'!$D$3:$E$18,2,0)),RIGHT(YEAR(VLOOKUP(Récap!BX430,'Création N° Lot'!$D$3:$E$18,2,0)),2)," - ",DAY(BY430),"/",MONTH(BY430),"/",YEAR(BY430))</f>
        <v>#N/A</v>
      </c>
      <c r="CC430" s="6"/>
      <c r="CD430" t="e">
        <f>VLOOKUP(CC430,'Info client'!$A$2:$D$1000,2,0)</f>
        <v>#N/A</v>
      </c>
      <c r="CE430" t="e">
        <f>VLOOKUP(CC430,'Info client'!$A$2:$D$1000,3,0)</f>
        <v>#N/A</v>
      </c>
      <c r="CF430" t="e">
        <f>VLOOKUP(CC430,'Info client'!$A$2:$D$1000,4,0)</f>
        <v>#N/A</v>
      </c>
      <c r="CH430" t="e">
        <f>VLOOKUP(Récap!CI430,'Création N° Lot'!$B$3:$B$18,2,0)</f>
        <v>#N/A</v>
      </c>
      <c r="CK430" t="str">
        <f t="shared" si="78"/>
        <v>44378</v>
      </c>
      <c r="CL430" s="7" t="e">
        <f>VLOOKUP(Récap!CK430,'Création N° Lot'!$D$3:$F$18,3,0)</f>
        <v>#N/A</v>
      </c>
      <c r="CM430" t="e">
        <f>CONCATENATE(CI430,MONTH(VLOOKUP(Récap!CK430,'Création N° Lot'!$D$3:$E$18,2,0)),RIGHT(YEAR(VLOOKUP(Récap!CK430,'Création N° Lot'!$D$3:$E$18,2,0)),2)," - ",DAY(CL430),"/",MONTH(CL430),"/",YEAR(CL430))</f>
        <v>#N/A</v>
      </c>
      <c r="CP430" s="6"/>
      <c r="CQ430" t="e">
        <f>VLOOKUP(CP430,'Info client'!$A$2:$D$1000,2,0)</f>
        <v>#N/A</v>
      </c>
      <c r="CR430" t="e">
        <f>VLOOKUP(CP430,'Info client'!$A$2:$D$1000,3,0)</f>
        <v>#N/A</v>
      </c>
      <c r="CS430" t="e">
        <f>VLOOKUP(CP430,'Info client'!$A$2:$D$1000,4,0)</f>
        <v>#N/A</v>
      </c>
      <c r="CU430" t="e">
        <f>VLOOKUP(Récap!CV430,'Création N° Lot'!$B$3:$B$18,2,0)</f>
        <v>#N/A</v>
      </c>
      <c r="CX430" t="str">
        <f t="shared" si="79"/>
        <v>Aout 2021</v>
      </c>
      <c r="CY430" s="7" t="e">
        <f>VLOOKUP(Récap!CX430,'Création N° Lot'!$D$3:$F$18,3,0)</f>
        <v>#N/A</v>
      </c>
      <c r="CZ430" t="e">
        <f>CONCATENATE(CV430,MONTH(VLOOKUP(Récap!CX430,'Création N° Lot'!$D$3:$E$18,2,0)),RIGHT(YEAR(VLOOKUP(Récap!CX430,'Création N° Lot'!$D$3:$E$18,2,0)),2)," - ",DAY(CY430),"/",MONTH(CY430),"/",YEAR(CY430))</f>
        <v>#N/A</v>
      </c>
      <c r="DC430" s="6"/>
      <c r="DD430" t="e">
        <f>VLOOKUP(DC430,'Info client'!$A$2:$D$1000,2,0)</f>
        <v>#N/A</v>
      </c>
      <c r="DE430" t="e">
        <f>VLOOKUP(DC430,'Info client'!$A$2:$D$1000,3,0)</f>
        <v>#N/A</v>
      </c>
      <c r="DF430" t="e">
        <f>VLOOKUP(DC430,'Info client'!$A$2:$D$1000,4,0)</f>
        <v>#N/A</v>
      </c>
      <c r="DH430" t="e">
        <f>VLOOKUP(Récap!DI430,'Création N° Lot'!$B$3:$B$18,2,0)</f>
        <v>#N/A</v>
      </c>
      <c r="DK430" t="str">
        <f t="shared" si="80"/>
        <v>44440</v>
      </c>
      <c r="DL430" s="7" t="e">
        <f>VLOOKUP(Récap!DK430,'Création N° Lot'!$D$3:$F$18,3,0)</f>
        <v>#N/A</v>
      </c>
      <c r="DM430" t="e">
        <f>CONCATENATE(DI430,MONTH(VLOOKUP(Récap!DK430,'Création N° Lot'!$D$3:$E$18,2,0)),RIGHT(YEAR(VLOOKUP(Récap!DK430,'Création N° Lot'!$D$3:$E$18,2,0)),2)," - ",DAY(DL430),"/",MONTH(DL430),"/",YEAR(DL430))</f>
        <v>#N/A</v>
      </c>
      <c r="DP430" s="6"/>
      <c r="DQ430" t="e">
        <f>VLOOKUP(DP430,'Info client'!$A$2:$D$1000,2,0)</f>
        <v>#N/A</v>
      </c>
      <c r="DR430" t="e">
        <f>VLOOKUP(DP430,'Info client'!$A$2:$D$1000,3,0)</f>
        <v>#N/A</v>
      </c>
      <c r="DS430" t="e">
        <f>VLOOKUP(DP430,'Info client'!$A$2:$D$1000,4,0)</f>
        <v>#N/A</v>
      </c>
      <c r="DU430" t="e">
        <f>VLOOKUP(Récap!DV430,'Création N° Lot'!$B$3:$B$18,2,0)</f>
        <v>#N/A</v>
      </c>
      <c r="DX430" t="str">
        <f t="shared" si="81"/>
        <v>44470</v>
      </c>
      <c r="DY430" s="7" t="e">
        <f>VLOOKUP(Récap!DX430,'Création N° Lot'!$D$3:$F$18,3,0)</f>
        <v>#N/A</v>
      </c>
      <c r="DZ430" t="e">
        <f>CONCATENATE(DV430,MONTH(VLOOKUP(Récap!DX430,'Création N° Lot'!$D$3:$E$18,2,0)),RIGHT(YEAR(VLOOKUP(Récap!DX430,'Création N° Lot'!$D$3:$E$18,2,0)),2)," - ",DAY(DY430),"/",MONTH(DY430),"/",YEAR(DY430))</f>
        <v>#N/A</v>
      </c>
      <c r="EC430" s="6"/>
      <c r="ED430" t="e">
        <f>VLOOKUP(EC430,'Info client'!$A$2:$D$1000,2,0)</f>
        <v>#N/A</v>
      </c>
      <c r="EE430" t="e">
        <f>VLOOKUP(EC430,'Info client'!$A$2:$D$1000,3,0)</f>
        <v>#N/A</v>
      </c>
      <c r="EF430" t="e">
        <f>VLOOKUP(EC430,'Info client'!$A$2:$D$1000,4,0)</f>
        <v>#N/A</v>
      </c>
      <c r="EH430" t="e">
        <f>VLOOKUP(Récap!EI430,'Création N° Lot'!$B$3:$B$18,2,0)</f>
        <v>#N/A</v>
      </c>
      <c r="EK430" t="str">
        <f t="shared" si="82"/>
        <v>44501</v>
      </c>
      <c r="EL430" s="7" t="e">
        <f>VLOOKUP(Récap!EK430,'Création N° Lot'!$D$3:$F$18,3,0)</f>
        <v>#N/A</v>
      </c>
      <c r="EM430" t="e">
        <f>CONCATENATE(EI430,MONTH(VLOOKUP(Récap!EK430,'Création N° Lot'!$D$3:$E$18,2,0)),RIGHT(YEAR(VLOOKUP(Récap!EK430,'Création N° Lot'!$D$3:$E$18,2,0)),2)," - ",DAY(EL430),"/",MONTH(EL430),"/",YEAR(EL430))</f>
        <v>#N/A</v>
      </c>
      <c r="EP430" s="6"/>
      <c r="EQ430" t="e">
        <f>VLOOKUP(EP430,'Info client'!$A$2:$D$1000,2,0)</f>
        <v>#N/A</v>
      </c>
      <c r="ER430" t="e">
        <f>VLOOKUP(EP430,'Info client'!$A$2:$D$1000,3,0)</f>
        <v>#N/A</v>
      </c>
      <c r="ES430" t="e">
        <f>VLOOKUP(EP430,'Info client'!$A$2:$D$1000,4,0)</f>
        <v>#N/A</v>
      </c>
      <c r="EU430" t="e">
        <f>VLOOKUP(Récap!EV430,'Création N° Lot'!$B$3:$B$18,2,0)</f>
        <v>#N/A</v>
      </c>
      <c r="EX430" t="str">
        <f t="shared" si="83"/>
        <v>44531</v>
      </c>
      <c r="EY430" s="7" t="e">
        <f>VLOOKUP(Récap!EX430,'Création N° Lot'!$D$3:$F$18,3,0)</f>
        <v>#N/A</v>
      </c>
      <c r="EZ430" t="e">
        <f>CONCATENATE(EV430,MONTH(VLOOKUP(Récap!EX430,'Création N° Lot'!$D$3:$E$18,2,0)),RIGHT(YEAR(VLOOKUP(Récap!EX430,'Création N° Lot'!$D$3:$E$18,2,0)),2)," - ",DAY(EY430),"/",MONTH(EY430),"/",YEAR(EY430))</f>
        <v>#N/A</v>
      </c>
    </row>
    <row r="431" spans="2:156" x14ac:dyDescent="0.25">
      <c r="B431" t="e">
        <f>VLOOKUP($A431,'Info client'!$A$2:$D$1000,2,0)</f>
        <v>#N/A</v>
      </c>
      <c r="C431" t="e">
        <f>VLOOKUP($A431,'Info client'!$A$2:$D$1000,3,0)</f>
        <v>#N/A</v>
      </c>
      <c r="D431" t="e">
        <f>VLOOKUP($A431,'Info client'!$A$2:$D$1000,4,0)</f>
        <v>#N/A</v>
      </c>
      <c r="F431" t="e">
        <f>VLOOKUP(Récap!G431,'Création N° Lot'!B343:B443,2,0)</f>
        <v>#N/A</v>
      </c>
      <c r="I431" t="str">
        <f t="shared" si="72"/>
        <v>44197</v>
      </c>
      <c r="J431" s="7" t="e">
        <f>VLOOKUP(Récap!I431,'Création N° Lot'!$D$3:$F$18,3,0)</f>
        <v>#N/A</v>
      </c>
      <c r="K431" t="e">
        <f>CONCATENATE(G431,MONTH(VLOOKUP(Récap!I431,'Création N° Lot'!$D$3:$E$18,2,0)),RIGHT(YEAR(VLOOKUP(Récap!I431,'Création N° Lot'!$D$3:$E$18,2,0)),2)," - ",DAY(J431),"/",MONTH(J431),"/",YEAR(J431))</f>
        <v>#N/A</v>
      </c>
      <c r="O431" t="e">
        <f>VLOOKUP(N431,'Info client'!$A$2:$D$1000,2,0)</f>
        <v>#N/A</v>
      </c>
      <c r="P431" t="e">
        <f>VLOOKUP($A431,'Info client'!$A$2:$D$1000,3,0)</f>
        <v>#N/A</v>
      </c>
      <c r="Q431" t="e">
        <f>VLOOKUP($A431,'Info client'!$A$2:$D$1000,4,0)</f>
        <v>#N/A</v>
      </c>
      <c r="S431" t="e">
        <f>VLOOKUP(Récap!G431,'Création N° Lot'!$B$3:$B$18,2,0)</f>
        <v>#N/A</v>
      </c>
      <c r="V431" t="str">
        <f t="shared" si="73"/>
        <v>44228</v>
      </c>
      <c r="W431" s="7" t="e">
        <f>VLOOKUP(Récap!V431,'Création N° Lot'!$D$3:$F$18,3,0)</f>
        <v>#N/A</v>
      </c>
      <c r="X431" t="e">
        <f>CONCATENATE(T431,MONTH(VLOOKUP(Récap!V431,'Création N° Lot'!$D$3:$E$18,2,0)),RIGHT(YEAR(VLOOKUP(Récap!V431,'Création N° Lot'!$D$3:$E$18,2,0)),2)," - ",DAY(W431),"/",MONTH(W431),"/",YEAR(W431))</f>
        <v>#N/A</v>
      </c>
      <c r="AA431" s="6"/>
      <c r="AB431" t="e">
        <f>VLOOKUP(AA431,'Info client'!$A$2:$D$1000,2,0)</f>
        <v>#N/A</v>
      </c>
      <c r="AC431" t="e">
        <f>VLOOKUP(AA431,'Info client'!$A$2:$D$1000,3,0)</f>
        <v>#N/A</v>
      </c>
      <c r="AD431" t="e">
        <f>VLOOKUP(AA431,'Info client'!$A$2:$D$1000,4,0)</f>
        <v>#N/A</v>
      </c>
      <c r="AF431" t="e">
        <f>VLOOKUP(Récap!AG431,'Création N° Lot'!$B$3:$B$18,2,0)</f>
        <v>#N/A</v>
      </c>
      <c r="AI431" t="str">
        <f t="shared" si="74"/>
        <v>44256</v>
      </c>
      <c r="AJ431" s="7" t="e">
        <f>VLOOKUP(Récap!AI431,'Création N° Lot'!$D$3:$F$18,3,0)</f>
        <v>#N/A</v>
      </c>
      <c r="AK431" t="e">
        <f>CONCATENATE(AG431,MONTH(VLOOKUP(Récap!AI431,'Création N° Lot'!$D$3:$E$18,2,0)),RIGHT(YEAR(VLOOKUP(Récap!AI431,'Création N° Lot'!$D$3:$E$18,2,0)),2)," - ",DAY(AJ431),"/",MONTH(AJ431),"/",YEAR(AJ431))</f>
        <v>#N/A</v>
      </c>
      <c r="AP431" s="6"/>
      <c r="AQ431" t="e">
        <f>VLOOKUP(AP431,'Info client'!$A$2:$D$1000,2,0)</f>
        <v>#N/A</v>
      </c>
      <c r="AR431" t="e">
        <f>VLOOKUP(AP431,'Info client'!$A$2:$D$1000,3,0)</f>
        <v>#N/A</v>
      </c>
      <c r="AS431" t="e">
        <f>VLOOKUP(AP431,'Info client'!$A$2:$D$1000,4,0)</f>
        <v>#N/A</v>
      </c>
      <c r="AU431" t="e">
        <f>VLOOKUP(Récap!AV431,'Création N° Lot'!$B$3:$B$18,2,0)</f>
        <v>#N/A</v>
      </c>
      <c r="AX431" t="str">
        <f t="shared" si="75"/>
        <v>44287</v>
      </c>
      <c r="AY431" s="7" t="e">
        <f>VLOOKUP(Récap!AX431,'Création N° Lot'!$D$3:$F$18,3,0)</f>
        <v>#N/A</v>
      </c>
      <c r="AZ431" t="e">
        <f>CONCATENATE(AV431,MONTH(VLOOKUP(Récap!AX431,'Création N° Lot'!$D$3:$E$18,2,0)),RIGHT(YEAR(VLOOKUP(Récap!AX431,'Création N° Lot'!$D$3:$E$18,2,0)),2)," - ",DAY(AY431),"/",MONTH(AY431),"/",YEAR(AY431))</f>
        <v>#N/A</v>
      </c>
      <c r="BC431" s="6"/>
      <c r="BD431" t="e">
        <f>VLOOKUP(BC431,'Info client'!$A$2:$D$1000,2,0)</f>
        <v>#N/A</v>
      </c>
      <c r="BE431" t="e">
        <f>VLOOKUP(BC431,'Info client'!$A$2:$D$1000,3,0)</f>
        <v>#N/A</v>
      </c>
      <c r="BF431" t="e">
        <f>VLOOKUP(BC431,'Info client'!$A$2:$D$1000,4,0)</f>
        <v>#N/A</v>
      </c>
      <c r="BH431" t="e">
        <f>VLOOKUP(Récap!BI431,'Création N° Lot'!$B$3:$B$18,2,0)</f>
        <v>#N/A</v>
      </c>
      <c r="BK431" t="str">
        <f t="shared" si="76"/>
        <v>44317</v>
      </c>
      <c r="BL431" s="7" t="e">
        <f>VLOOKUP(Récap!BK431,'Création N° Lot'!$D$3:$F$18,3,0)</f>
        <v>#N/A</v>
      </c>
      <c r="BM431" t="e">
        <f>CONCATENATE(BI431,MONTH(VLOOKUP(Récap!BK431,'Création N° Lot'!$D$3:$E$18,2,0)),RIGHT(YEAR(VLOOKUP(Récap!BK431,'Création N° Lot'!$D$3:$E$18,2,0)),2)," - ",DAY(BL431),"/",MONTH(BL431),"/",YEAR(BL431))</f>
        <v>#N/A</v>
      </c>
      <c r="BP431" s="6"/>
      <c r="BQ431" t="e">
        <f>VLOOKUP(BP431,'Info client'!$A$2:$D$1000,2,0)</f>
        <v>#N/A</v>
      </c>
      <c r="BR431" t="e">
        <f>VLOOKUP(BP431,'Info client'!$A$2:$D$1000,3,0)</f>
        <v>#N/A</v>
      </c>
      <c r="BS431" t="e">
        <f>VLOOKUP(BP431,'Info client'!$A$2:$D$1000,4,0)</f>
        <v>#N/A</v>
      </c>
      <c r="BU431" t="e">
        <f>VLOOKUP(Récap!BV431,'Création N° Lot'!$B$3:$B$18,2,0)</f>
        <v>#N/A</v>
      </c>
      <c r="BX431" t="str">
        <f t="shared" si="77"/>
        <v>44348</v>
      </c>
      <c r="BY431" s="7" t="e">
        <f>VLOOKUP(Récap!BX431,'Création N° Lot'!$D$3:$F$18,3,0)</f>
        <v>#N/A</v>
      </c>
      <c r="BZ431" t="e">
        <f>CONCATENATE(BV431,MONTH(VLOOKUP(Récap!BX431,'Création N° Lot'!$D$3:$E$18,2,0)),RIGHT(YEAR(VLOOKUP(Récap!BX431,'Création N° Lot'!$D$3:$E$18,2,0)),2)," - ",DAY(BY431),"/",MONTH(BY431),"/",YEAR(BY431))</f>
        <v>#N/A</v>
      </c>
      <c r="CC431" s="6"/>
      <c r="CD431" t="e">
        <f>VLOOKUP(CC431,'Info client'!$A$2:$D$1000,2,0)</f>
        <v>#N/A</v>
      </c>
      <c r="CE431" t="e">
        <f>VLOOKUP(CC431,'Info client'!$A$2:$D$1000,3,0)</f>
        <v>#N/A</v>
      </c>
      <c r="CF431" t="e">
        <f>VLOOKUP(CC431,'Info client'!$A$2:$D$1000,4,0)</f>
        <v>#N/A</v>
      </c>
      <c r="CH431" t="e">
        <f>VLOOKUP(Récap!CI431,'Création N° Lot'!$B$3:$B$18,2,0)</f>
        <v>#N/A</v>
      </c>
      <c r="CK431" t="str">
        <f t="shared" si="78"/>
        <v>44378</v>
      </c>
      <c r="CL431" s="7" t="e">
        <f>VLOOKUP(Récap!CK431,'Création N° Lot'!$D$3:$F$18,3,0)</f>
        <v>#N/A</v>
      </c>
      <c r="CM431" t="e">
        <f>CONCATENATE(CI431,MONTH(VLOOKUP(Récap!CK431,'Création N° Lot'!$D$3:$E$18,2,0)),RIGHT(YEAR(VLOOKUP(Récap!CK431,'Création N° Lot'!$D$3:$E$18,2,0)),2)," - ",DAY(CL431),"/",MONTH(CL431),"/",YEAR(CL431))</f>
        <v>#N/A</v>
      </c>
      <c r="CP431" s="6"/>
      <c r="CQ431" t="e">
        <f>VLOOKUP(CP431,'Info client'!$A$2:$D$1000,2,0)</f>
        <v>#N/A</v>
      </c>
      <c r="CR431" t="e">
        <f>VLOOKUP(CP431,'Info client'!$A$2:$D$1000,3,0)</f>
        <v>#N/A</v>
      </c>
      <c r="CS431" t="e">
        <f>VLOOKUP(CP431,'Info client'!$A$2:$D$1000,4,0)</f>
        <v>#N/A</v>
      </c>
      <c r="CU431" t="e">
        <f>VLOOKUP(Récap!CV431,'Création N° Lot'!$B$3:$B$18,2,0)</f>
        <v>#N/A</v>
      </c>
      <c r="CX431" t="str">
        <f t="shared" si="79"/>
        <v>Aout 2021</v>
      </c>
      <c r="CY431" s="7" t="e">
        <f>VLOOKUP(Récap!CX431,'Création N° Lot'!$D$3:$F$18,3,0)</f>
        <v>#N/A</v>
      </c>
      <c r="CZ431" t="e">
        <f>CONCATENATE(CV431,MONTH(VLOOKUP(Récap!CX431,'Création N° Lot'!$D$3:$E$18,2,0)),RIGHT(YEAR(VLOOKUP(Récap!CX431,'Création N° Lot'!$D$3:$E$18,2,0)),2)," - ",DAY(CY431),"/",MONTH(CY431),"/",YEAR(CY431))</f>
        <v>#N/A</v>
      </c>
      <c r="DC431" s="6"/>
      <c r="DD431" t="e">
        <f>VLOOKUP(DC431,'Info client'!$A$2:$D$1000,2,0)</f>
        <v>#N/A</v>
      </c>
      <c r="DE431" t="e">
        <f>VLOOKUP(DC431,'Info client'!$A$2:$D$1000,3,0)</f>
        <v>#N/A</v>
      </c>
      <c r="DF431" t="e">
        <f>VLOOKUP(DC431,'Info client'!$A$2:$D$1000,4,0)</f>
        <v>#N/A</v>
      </c>
      <c r="DH431" t="e">
        <f>VLOOKUP(Récap!DI431,'Création N° Lot'!$B$3:$B$18,2,0)</f>
        <v>#N/A</v>
      </c>
      <c r="DK431" t="str">
        <f t="shared" si="80"/>
        <v>44440</v>
      </c>
      <c r="DL431" s="7" t="e">
        <f>VLOOKUP(Récap!DK431,'Création N° Lot'!$D$3:$F$18,3,0)</f>
        <v>#N/A</v>
      </c>
      <c r="DM431" t="e">
        <f>CONCATENATE(DI431,MONTH(VLOOKUP(Récap!DK431,'Création N° Lot'!$D$3:$E$18,2,0)),RIGHT(YEAR(VLOOKUP(Récap!DK431,'Création N° Lot'!$D$3:$E$18,2,0)),2)," - ",DAY(DL431),"/",MONTH(DL431),"/",YEAR(DL431))</f>
        <v>#N/A</v>
      </c>
      <c r="DP431" s="6"/>
      <c r="DQ431" t="e">
        <f>VLOOKUP(DP431,'Info client'!$A$2:$D$1000,2,0)</f>
        <v>#N/A</v>
      </c>
      <c r="DR431" t="e">
        <f>VLOOKUP(DP431,'Info client'!$A$2:$D$1000,3,0)</f>
        <v>#N/A</v>
      </c>
      <c r="DS431" t="e">
        <f>VLOOKUP(DP431,'Info client'!$A$2:$D$1000,4,0)</f>
        <v>#N/A</v>
      </c>
      <c r="DU431" t="e">
        <f>VLOOKUP(Récap!DV431,'Création N° Lot'!$B$3:$B$18,2,0)</f>
        <v>#N/A</v>
      </c>
      <c r="DX431" t="str">
        <f t="shared" si="81"/>
        <v>44470</v>
      </c>
      <c r="DY431" s="7" t="e">
        <f>VLOOKUP(Récap!DX431,'Création N° Lot'!$D$3:$F$18,3,0)</f>
        <v>#N/A</v>
      </c>
      <c r="DZ431" t="e">
        <f>CONCATENATE(DV431,MONTH(VLOOKUP(Récap!DX431,'Création N° Lot'!$D$3:$E$18,2,0)),RIGHT(YEAR(VLOOKUP(Récap!DX431,'Création N° Lot'!$D$3:$E$18,2,0)),2)," - ",DAY(DY431),"/",MONTH(DY431),"/",YEAR(DY431))</f>
        <v>#N/A</v>
      </c>
      <c r="EC431" s="6"/>
      <c r="ED431" t="e">
        <f>VLOOKUP(EC431,'Info client'!$A$2:$D$1000,2,0)</f>
        <v>#N/A</v>
      </c>
      <c r="EE431" t="e">
        <f>VLOOKUP(EC431,'Info client'!$A$2:$D$1000,3,0)</f>
        <v>#N/A</v>
      </c>
      <c r="EF431" t="e">
        <f>VLOOKUP(EC431,'Info client'!$A$2:$D$1000,4,0)</f>
        <v>#N/A</v>
      </c>
      <c r="EH431" t="e">
        <f>VLOOKUP(Récap!EI431,'Création N° Lot'!$B$3:$B$18,2,0)</f>
        <v>#N/A</v>
      </c>
      <c r="EK431" t="str">
        <f t="shared" si="82"/>
        <v>44501</v>
      </c>
      <c r="EL431" s="7" t="e">
        <f>VLOOKUP(Récap!EK431,'Création N° Lot'!$D$3:$F$18,3,0)</f>
        <v>#N/A</v>
      </c>
      <c r="EM431" t="e">
        <f>CONCATENATE(EI431,MONTH(VLOOKUP(Récap!EK431,'Création N° Lot'!$D$3:$E$18,2,0)),RIGHT(YEAR(VLOOKUP(Récap!EK431,'Création N° Lot'!$D$3:$E$18,2,0)),2)," - ",DAY(EL431),"/",MONTH(EL431),"/",YEAR(EL431))</f>
        <v>#N/A</v>
      </c>
      <c r="EP431" s="6"/>
      <c r="EQ431" t="e">
        <f>VLOOKUP(EP431,'Info client'!$A$2:$D$1000,2,0)</f>
        <v>#N/A</v>
      </c>
      <c r="ER431" t="e">
        <f>VLOOKUP(EP431,'Info client'!$A$2:$D$1000,3,0)</f>
        <v>#N/A</v>
      </c>
      <c r="ES431" t="e">
        <f>VLOOKUP(EP431,'Info client'!$A$2:$D$1000,4,0)</f>
        <v>#N/A</v>
      </c>
      <c r="EU431" t="e">
        <f>VLOOKUP(Récap!EV431,'Création N° Lot'!$B$3:$B$18,2,0)</f>
        <v>#N/A</v>
      </c>
      <c r="EX431" t="str">
        <f t="shared" si="83"/>
        <v>44531</v>
      </c>
      <c r="EY431" s="7" t="e">
        <f>VLOOKUP(Récap!EX431,'Création N° Lot'!$D$3:$F$18,3,0)</f>
        <v>#N/A</v>
      </c>
      <c r="EZ431" t="e">
        <f>CONCATENATE(EV431,MONTH(VLOOKUP(Récap!EX431,'Création N° Lot'!$D$3:$E$18,2,0)),RIGHT(YEAR(VLOOKUP(Récap!EX431,'Création N° Lot'!$D$3:$E$18,2,0)),2)," - ",DAY(EY431),"/",MONTH(EY431),"/",YEAR(EY431))</f>
        <v>#N/A</v>
      </c>
    </row>
    <row r="432" spans="2:156" x14ac:dyDescent="0.25">
      <c r="B432" t="e">
        <f>VLOOKUP($A432,'Info client'!$A$2:$D$1000,2,0)</f>
        <v>#N/A</v>
      </c>
      <c r="C432" t="e">
        <f>VLOOKUP($A432,'Info client'!$A$2:$D$1000,3,0)</f>
        <v>#N/A</v>
      </c>
      <c r="D432" t="e">
        <f>VLOOKUP($A432,'Info client'!$A$2:$D$1000,4,0)</f>
        <v>#N/A</v>
      </c>
      <c r="F432" t="e">
        <f>VLOOKUP(Récap!G432,'Création N° Lot'!B344:B444,2,0)</f>
        <v>#N/A</v>
      </c>
      <c r="I432" t="str">
        <f t="shared" si="72"/>
        <v>44197</v>
      </c>
      <c r="J432" s="7" t="e">
        <f>VLOOKUP(Récap!I432,'Création N° Lot'!$D$3:$F$18,3,0)</f>
        <v>#N/A</v>
      </c>
      <c r="K432" t="e">
        <f>CONCATENATE(G432,MONTH(VLOOKUP(Récap!I432,'Création N° Lot'!$D$3:$E$18,2,0)),RIGHT(YEAR(VLOOKUP(Récap!I432,'Création N° Lot'!$D$3:$E$18,2,0)),2)," - ",DAY(J432),"/",MONTH(J432),"/",YEAR(J432))</f>
        <v>#N/A</v>
      </c>
      <c r="O432" t="e">
        <f>VLOOKUP(N432,'Info client'!$A$2:$D$1000,2,0)</f>
        <v>#N/A</v>
      </c>
      <c r="P432" t="e">
        <f>VLOOKUP($A432,'Info client'!$A$2:$D$1000,3,0)</f>
        <v>#N/A</v>
      </c>
      <c r="Q432" t="e">
        <f>VLOOKUP($A432,'Info client'!$A$2:$D$1000,4,0)</f>
        <v>#N/A</v>
      </c>
      <c r="S432" t="e">
        <f>VLOOKUP(Récap!G432,'Création N° Lot'!$B$3:$B$18,2,0)</f>
        <v>#N/A</v>
      </c>
      <c r="V432" t="str">
        <f t="shared" si="73"/>
        <v>44228</v>
      </c>
      <c r="W432" s="7" t="e">
        <f>VLOOKUP(Récap!V432,'Création N° Lot'!$D$3:$F$18,3,0)</f>
        <v>#N/A</v>
      </c>
      <c r="X432" t="e">
        <f>CONCATENATE(T432,MONTH(VLOOKUP(Récap!V432,'Création N° Lot'!$D$3:$E$18,2,0)),RIGHT(YEAR(VLOOKUP(Récap!V432,'Création N° Lot'!$D$3:$E$18,2,0)),2)," - ",DAY(W432),"/",MONTH(W432),"/",YEAR(W432))</f>
        <v>#N/A</v>
      </c>
      <c r="AA432" s="6"/>
      <c r="AB432" t="e">
        <f>VLOOKUP(AA432,'Info client'!$A$2:$D$1000,2,0)</f>
        <v>#N/A</v>
      </c>
      <c r="AC432" t="e">
        <f>VLOOKUP(AA432,'Info client'!$A$2:$D$1000,3,0)</f>
        <v>#N/A</v>
      </c>
      <c r="AD432" t="e">
        <f>VLOOKUP(AA432,'Info client'!$A$2:$D$1000,4,0)</f>
        <v>#N/A</v>
      </c>
      <c r="AF432" t="e">
        <f>VLOOKUP(Récap!AG432,'Création N° Lot'!$B$3:$B$18,2,0)</f>
        <v>#N/A</v>
      </c>
      <c r="AI432" t="str">
        <f t="shared" si="74"/>
        <v>44256</v>
      </c>
      <c r="AJ432" s="7" t="e">
        <f>VLOOKUP(Récap!AI432,'Création N° Lot'!$D$3:$F$18,3,0)</f>
        <v>#N/A</v>
      </c>
      <c r="AK432" t="e">
        <f>CONCATENATE(AG432,MONTH(VLOOKUP(Récap!AI432,'Création N° Lot'!$D$3:$E$18,2,0)),RIGHT(YEAR(VLOOKUP(Récap!AI432,'Création N° Lot'!$D$3:$E$18,2,0)),2)," - ",DAY(AJ432),"/",MONTH(AJ432),"/",YEAR(AJ432))</f>
        <v>#N/A</v>
      </c>
      <c r="AP432" s="6"/>
      <c r="AQ432" t="e">
        <f>VLOOKUP(AP432,'Info client'!$A$2:$D$1000,2,0)</f>
        <v>#N/A</v>
      </c>
      <c r="AR432" t="e">
        <f>VLOOKUP(AP432,'Info client'!$A$2:$D$1000,3,0)</f>
        <v>#N/A</v>
      </c>
      <c r="AS432" t="e">
        <f>VLOOKUP(AP432,'Info client'!$A$2:$D$1000,4,0)</f>
        <v>#N/A</v>
      </c>
      <c r="AU432" t="e">
        <f>VLOOKUP(Récap!AV432,'Création N° Lot'!$B$3:$B$18,2,0)</f>
        <v>#N/A</v>
      </c>
      <c r="AX432" t="str">
        <f t="shared" si="75"/>
        <v>44287</v>
      </c>
      <c r="AY432" s="7" t="e">
        <f>VLOOKUP(Récap!AX432,'Création N° Lot'!$D$3:$F$18,3,0)</f>
        <v>#N/A</v>
      </c>
      <c r="AZ432" t="e">
        <f>CONCATENATE(AV432,MONTH(VLOOKUP(Récap!AX432,'Création N° Lot'!$D$3:$E$18,2,0)),RIGHT(YEAR(VLOOKUP(Récap!AX432,'Création N° Lot'!$D$3:$E$18,2,0)),2)," - ",DAY(AY432),"/",MONTH(AY432),"/",YEAR(AY432))</f>
        <v>#N/A</v>
      </c>
      <c r="BC432" s="6"/>
      <c r="BD432" t="e">
        <f>VLOOKUP(BC432,'Info client'!$A$2:$D$1000,2,0)</f>
        <v>#N/A</v>
      </c>
      <c r="BE432" t="e">
        <f>VLOOKUP(BC432,'Info client'!$A$2:$D$1000,3,0)</f>
        <v>#N/A</v>
      </c>
      <c r="BF432" t="e">
        <f>VLOOKUP(BC432,'Info client'!$A$2:$D$1000,4,0)</f>
        <v>#N/A</v>
      </c>
      <c r="BH432" t="e">
        <f>VLOOKUP(Récap!BI432,'Création N° Lot'!$B$3:$B$18,2,0)</f>
        <v>#N/A</v>
      </c>
      <c r="BK432" t="str">
        <f t="shared" si="76"/>
        <v>44317</v>
      </c>
      <c r="BL432" s="7" t="e">
        <f>VLOOKUP(Récap!BK432,'Création N° Lot'!$D$3:$F$18,3,0)</f>
        <v>#N/A</v>
      </c>
      <c r="BM432" t="e">
        <f>CONCATENATE(BI432,MONTH(VLOOKUP(Récap!BK432,'Création N° Lot'!$D$3:$E$18,2,0)),RIGHT(YEAR(VLOOKUP(Récap!BK432,'Création N° Lot'!$D$3:$E$18,2,0)),2)," - ",DAY(BL432),"/",MONTH(BL432),"/",YEAR(BL432))</f>
        <v>#N/A</v>
      </c>
      <c r="BP432" s="6"/>
      <c r="BQ432" t="e">
        <f>VLOOKUP(BP432,'Info client'!$A$2:$D$1000,2,0)</f>
        <v>#N/A</v>
      </c>
      <c r="BR432" t="e">
        <f>VLOOKUP(BP432,'Info client'!$A$2:$D$1000,3,0)</f>
        <v>#N/A</v>
      </c>
      <c r="BS432" t="e">
        <f>VLOOKUP(BP432,'Info client'!$A$2:$D$1000,4,0)</f>
        <v>#N/A</v>
      </c>
      <c r="BU432" t="e">
        <f>VLOOKUP(Récap!BV432,'Création N° Lot'!$B$3:$B$18,2,0)</f>
        <v>#N/A</v>
      </c>
      <c r="BX432" t="str">
        <f t="shared" si="77"/>
        <v>44348</v>
      </c>
      <c r="BY432" s="7" t="e">
        <f>VLOOKUP(Récap!BX432,'Création N° Lot'!$D$3:$F$18,3,0)</f>
        <v>#N/A</v>
      </c>
      <c r="BZ432" t="e">
        <f>CONCATENATE(BV432,MONTH(VLOOKUP(Récap!BX432,'Création N° Lot'!$D$3:$E$18,2,0)),RIGHT(YEAR(VLOOKUP(Récap!BX432,'Création N° Lot'!$D$3:$E$18,2,0)),2)," - ",DAY(BY432),"/",MONTH(BY432),"/",YEAR(BY432))</f>
        <v>#N/A</v>
      </c>
      <c r="CC432" s="6"/>
      <c r="CD432" t="e">
        <f>VLOOKUP(CC432,'Info client'!$A$2:$D$1000,2,0)</f>
        <v>#N/A</v>
      </c>
      <c r="CE432" t="e">
        <f>VLOOKUP(CC432,'Info client'!$A$2:$D$1000,3,0)</f>
        <v>#N/A</v>
      </c>
      <c r="CF432" t="e">
        <f>VLOOKUP(CC432,'Info client'!$A$2:$D$1000,4,0)</f>
        <v>#N/A</v>
      </c>
      <c r="CH432" t="e">
        <f>VLOOKUP(Récap!CI432,'Création N° Lot'!$B$3:$B$18,2,0)</f>
        <v>#N/A</v>
      </c>
      <c r="CK432" t="str">
        <f t="shared" si="78"/>
        <v>44378</v>
      </c>
      <c r="CL432" s="7" t="e">
        <f>VLOOKUP(Récap!CK432,'Création N° Lot'!$D$3:$F$18,3,0)</f>
        <v>#N/A</v>
      </c>
      <c r="CM432" t="e">
        <f>CONCATENATE(CI432,MONTH(VLOOKUP(Récap!CK432,'Création N° Lot'!$D$3:$E$18,2,0)),RIGHT(YEAR(VLOOKUP(Récap!CK432,'Création N° Lot'!$D$3:$E$18,2,0)),2)," - ",DAY(CL432),"/",MONTH(CL432),"/",YEAR(CL432))</f>
        <v>#N/A</v>
      </c>
      <c r="CP432" s="6"/>
      <c r="CQ432" t="e">
        <f>VLOOKUP(CP432,'Info client'!$A$2:$D$1000,2,0)</f>
        <v>#N/A</v>
      </c>
      <c r="CR432" t="e">
        <f>VLOOKUP(CP432,'Info client'!$A$2:$D$1000,3,0)</f>
        <v>#N/A</v>
      </c>
      <c r="CS432" t="e">
        <f>VLOOKUP(CP432,'Info client'!$A$2:$D$1000,4,0)</f>
        <v>#N/A</v>
      </c>
      <c r="CU432" t="e">
        <f>VLOOKUP(Récap!CV432,'Création N° Lot'!$B$3:$B$18,2,0)</f>
        <v>#N/A</v>
      </c>
      <c r="CX432" t="str">
        <f t="shared" si="79"/>
        <v>Aout 2021</v>
      </c>
      <c r="CY432" s="7" t="e">
        <f>VLOOKUP(Récap!CX432,'Création N° Lot'!$D$3:$F$18,3,0)</f>
        <v>#N/A</v>
      </c>
      <c r="CZ432" t="e">
        <f>CONCATENATE(CV432,MONTH(VLOOKUP(Récap!CX432,'Création N° Lot'!$D$3:$E$18,2,0)),RIGHT(YEAR(VLOOKUP(Récap!CX432,'Création N° Lot'!$D$3:$E$18,2,0)),2)," - ",DAY(CY432),"/",MONTH(CY432),"/",YEAR(CY432))</f>
        <v>#N/A</v>
      </c>
      <c r="DC432" s="6"/>
      <c r="DD432" t="e">
        <f>VLOOKUP(DC432,'Info client'!$A$2:$D$1000,2,0)</f>
        <v>#N/A</v>
      </c>
      <c r="DE432" t="e">
        <f>VLOOKUP(DC432,'Info client'!$A$2:$D$1000,3,0)</f>
        <v>#N/A</v>
      </c>
      <c r="DF432" t="e">
        <f>VLOOKUP(DC432,'Info client'!$A$2:$D$1000,4,0)</f>
        <v>#N/A</v>
      </c>
      <c r="DH432" t="e">
        <f>VLOOKUP(Récap!DI432,'Création N° Lot'!$B$3:$B$18,2,0)</f>
        <v>#N/A</v>
      </c>
      <c r="DK432" t="str">
        <f t="shared" si="80"/>
        <v>44440</v>
      </c>
      <c r="DL432" s="7" t="e">
        <f>VLOOKUP(Récap!DK432,'Création N° Lot'!$D$3:$F$18,3,0)</f>
        <v>#N/A</v>
      </c>
      <c r="DM432" t="e">
        <f>CONCATENATE(DI432,MONTH(VLOOKUP(Récap!DK432,'Création N° Lot'!$D$3:$E$18,2,0)),RIGHT(YEAR(VLOOKUP(Récap!DK432,'Création N° Lot'!$D$3:$E$18,2,0)),2)," - ",DAY(DL432),"/",MONTH(DL432),"/",YEAR(DL432))</f>
        <v>#N/A</v>
      </c>
      <c r="DP432" s="6"/>
      <c r="DQ432" t="e">
        <f>VLOOKUP(DP432,'Info client'!$A$2:$D$1000,2,0)</f>
        <v>#N/A</v>
      </c>
      <c r="DR432" t="e">
        <f>VLOOKUP(DP432,'Info client'!$A$2:$D$1000,3,0)</f>
        <v>#N/A</v>
      </c>
      <c r="DS432" t="e">
        <f>VLOOKUP(DP432,'Info client'!$A$2:$D$1000,4,0)</f>
        <v>#N/A</v>
      </c>
      <c r="DU432" t="e">
        <f>VLOOKUP(Récap!DV432,'Création N° Lot'!$B$3:$B$18,2,0)</f>
        <v>#N/A</v>
      </c>
      <c r="DX432" t="str">
        <f t="shared" si="81"/>
        <v>44470</v>
      </c>
      <c r="DY432" s="7" t="e">
        <f>VLOOKUP(Récap!DX432,'Création N° Lot'!$D$3:$F$18,3,0)</f>
        <v>#N/A</v>
      </c>
      <c r="DZ432" t="e">
        <f>CONCATENATE(DV432,MONTH(VLOOKUP(Récap!DX432,'Création N° Lot'!$D$3:$E$18,2,0)),RIGHT(YEAR(VLOOKUP(Récap!DX432,'Création N° Lot'!$D$3:$E$18,2,0)),2)," - ",DAY(DY432),"/",MONTH(DY432),"/",YEAR(DY432))</f>
        <v>#N/A</v>
      </c>
      <c r="EC432" s="6"/>
      <c r="ED432" t="e">
        <f>VLOOKUP(EC432,'Info client'!$A$2:$D$1000,2,0)</f>
        <v>#N/A</v>
      </c>
      <c r="EE432" t="e">
        <f>VLOOKUP(EC432,'Info client'!$A$2:$D$1000,3,0)</f>
        <v>#N/A</v>
      </c>
      <c r="EF432" t="e">
        <f>VLOOKUP(EC432,'Info client'!$A$2:$D$1000,4,0)</f>
        <v>#N/A</v>
      </c>
      <c r="EH432" t="e">
        <f>VLOOKUP(Récap!EI432,'Création N° Lot'!$B$3:$B$18,2,0)</f>
        <v>#N/A</v>
      </c>
      <c r="EK432" t="str">
        <f t="shared" si="82"/>
        <v>44501</v>
      </c>
      <c r="EL432" s="7" t="e">
        <f>VLOOKUP(Récap!EK432,'Création N° Lot'!$D$3:$F$18,3,0)</f>
        <v>#N/A</v>
      </c>
      <c r="EM432" t="e">
        <f>CONCATENATE(EI432,MONTH(VLOOKUP(Récap!EK432,'Création N° Lot'!$D$3:$E$18,2,0)),RIGHT(YEAR(VLOOKUP(Récap!EK432,'Création N° Lot'!$D$3:$E$18,2,0)),2)," - ",DAY(EL432),"/",MONTH(EL432),"/",YEAR(EL432))</f>
        <v>#N/A</v>
      </c>
      <c r="EP432" s="6"/>
      <c r="EQ432" t="e">
        <f>VLOOKUP(EP432,'Info client'!$A$2:$D$1000,2,0)</f>
        <v>#N/A</v>
      </c>
      <c r="ER432" t="e">
        <f>VLOOKUP(EP432,'Info client'!$A$2:$D$1000,3,0)</f>
        <v>#N/A</v>
      </c>
      <c r="ES432" t="e">
        <f>VLOOKUP(EP432,'Info client'!$A$2:$D$1000,4,0)</f>
        <v>#N/A</v>
      </c>
      <c r="EU432" t="e">
        <f>VLOOKUP(Récap!EV432,'Création N° Lot'!$B$3:$B$18,2,0)</f>
        <v>#N/A</v>
      </c>
      <c r="EX432" t="str">
        <f t="shared" si="83"/>
        <v>44531</v>
      </c>
      <c r="EY432" s="7" t="e">
        <f>VLOOKUP(Récap!EX432,'Création N° Lot'!$D$3:$F$18,3,0)</f>
        <v>#N/A</v>
      </c>
      <c r="EZ432" t="e">
        <f>CONCATENATE(EV432,MONTH(VLOOKUP(Récap!EX432,'Création N° Lot'!$D$3:$E$18,2,0)),RIGHT(YEAR(VLOOKUP(Récap!EX432,'Création N° Lot'!$D$3:$E$18,2,0)),2)," - ",DAY(EY432),"/",MONTH(EY432),"/",YEAR(EY432))</f>
        <v>#N/A</v>
      </c>
    </row>
    <row r="433" spans="2:156" x14ac:dyDescent="0.25">
      <c r="B433" t="e">
        <f>VLOOKUP($A433,'Info client'!$A$2:$D$1000,2,0)</f>
        <v>#N/A</v>
      </c>
      <c r="C433" t="e">
        <f>VLOOKUP($A433,'Info client'!$A$2:$D$1000,3,0)</f>
        <v>#N/A</v>
      </c>
      <c r="D433" t="e">
        <f>VLOOKUP($A433,'Info client'!$A$2:$D$1000,4,0)</f>
        <v>#N/A</v>
      </c>
      <c r="F433" t="e">
        <f>VLOOKUP(Récap!G433,'Création N° Lot'!B345:B445,2,0)</f>
        <v>#N/A</v>
      </c>
      <c r="I433" t="str">
        <f t="shared" si="72"/>
        <v>44197</v>
      </c>
      <c r="J433" s="7" t="e">
        <f>VLOOKUP(Récap!I433,'Création N° Lot'!$D$3:$F$18,3,0)</f>
        <v>#N/A</v>
      </c>
      <c r="K433" t="e">
        <f>CONCATENATE(G433,MONTH(VLOOKUP(Récap!I433,'Création N° Lot'!$D$3:$E$18,2,0)),RIGHT(YEAR(VLOOKUP(Récap!I433,'Création N° Lot'!$D$3:$E$18,2,0)),2)," - ",DAY(J433),"/",MONTH(J433),"/",YEAR(J433))</f>
        <v>#N/A</v>
      </c>
      <c r="O433" t="e">
        <f>VLOOKUP(N433,'Info client'!$A$2:$D$1000,2,0)</f>
        <v>#N/A</v>
      </c>
      <c r="P433" t="e">
        <f>VLOOKUP($A433,'Info client'!$A$2:$D$1000,3,0)</f>
        <v>#N/A</v>
      </c>
      <c r="Q433" t="e">
        <f>VLOOKUP($A433,'Info client'!$A$2:$D$1000,4,0)</f>
        <v>#N/A</v>
      </c>
      <c r="S433" t="e">
        <f>VLOOKUP(Récap!G433,'Création N° Lot'!$B$3:$B$18,2,0)</f>
        <v>#N/A</v>
      </c>
      <c r="V433" t="str">
        <f t="shared" si="73"/>
        <v>44228</v>
      </c>
      <c r="W433" s="7" t="e">
        <f>VLOOKUP(Récap!V433,'Création N° Lot'!$D$3:$F$18,3,0)</f>
        <v>#N/A</v>
      </c>
      <c r="X433" t="e">
        <f>CONCATENATE(T433,MONTH(VLOOKUP(Récap!V433,'Création N° Lot'!$D$3:$E$18,2,0)),RIGHT(YEAR(VLOOKUP(Récap!V433,'Création N° Lot'!$D$3:$E$18,2,0)),2)," - ",DAY(W433),"/",MONTH(W433),"/",YEAR(W433))</f>
        <v>#N/A</v>
      </c>
      <c r="AA433" s="6"/>
      <c r="AB433" t="e">
        <f>VLOOKUP(AA433,'Info client'!$A$2:$D$1000,2,0)</f>
        <v>#N/A</v>
      </c>
      <c r="AC433" t="e">
        <f>VLOOKUP(AA433,'Info client'!$A$2:$D$1000,3,0)</f>
        <v>#N/A</v>
      </c>
      <c r="AD433" t="e">
        <f>VLOOKUP(AA433,'Info client'!$A$2:$D$1000,4,0)</f>
        <v>#N/A</v>
      </c>
      <c r="AF433" t="e">
        <f>VLOOKUP(Récap!AG433,'Création N° Lot'!$B$3:$B$18,2,0)</f>
        <v>#N/A</v>
      </c>
      <c r="AI433" t="str">
        <f t="shared" si="74"/>
        <v>44256</v>
      </c>
      <c r="AJ433" s="7" t="e">
        <f>VLOOKUP(Récap!AI433,'Création N° Lot'!$D$3:$F$18,3,0)</f>
        <v>#N/A</v>
      </c>
      <c r="AK433" t="e">
        <f>CONCATENATE(AG433,MONTH(VLOOKUP(Récap!AI433,'Création N° Lot'!$D$3:$E$18,2,0)),RIGHT(YEAR(VLOOKUP(Récap!AI433,'Création N° Lot'!$D$3:$E$18,2,0)),2)," - ",DAY(AJ433),"/",MONTH(AJ433),"/",YEAR(AJ433))</f>
        <v>#N/A</v>
      </c>
      <c r="AP433" s="6"/>
      <c r="AQ433" t="e">
        <f>VLOOKUP(AP433,'Info client'!$A$2:$D$1000,2,0)</f>
        <v>#N/A</v>
      </c>
      <c r="AR433" t="e">
        <f>VLOOKUP(AP433,'Info client'!$A$2:$D$1000,3,0)</f>
        <v>#N/A</v>
      </c>
      <c r="AS433" t="e">
        <f>VLOOKUP(AP433,'Info client'!$A$2:$D$1000,4,0)</f>
        <v>#N/A</v>
      </c>
      <c r="AU433" t="e">
        <f>VLOOKUP(Récap!AV433,'Création N° Lot'!$B$3:$B$18,2,0)</f>
        <v>#N/A</v>
      </c>
      <c r="AX433" t="str">
        <f t="shared" si="75"/>
        <v>44287</v>
      </c>
      <c r="AY433" s="7" t="e">
        <f>VLOOKUP(Récap!AX433,'Création N° Lot'!$D$3:$F$18,3,0)</f>
        <v>#N/A</v>
      </c>
      <c r="AZ433" t="e">
        <f>CONCATENATE(AV433,MONTH(VLOOKUP(Récap!AX433,'Création N° Lot'!$D$3:$E$18,2,0)),RIGHT(YEAR(VLOOKUP(Récap!AX433,'Création N° Lot'!$D$3:$E$18,2,0)),2)," - ",DAY(AY433),"/",MONTH(AY433),"/",YEAR(AY433))</f>
        <v>#N/A</v>
      </c>
      <c r="BC433" s="6"/>
      <c r="BD433" t="e">
        <f>VLOOKUP(BC433,'Info client'!$A$2:$D$1000,2,0)</f>
        <v>#N/A</v>
      </c>
      <c r="BE433" t="e">
        <f>VLOOKUP(BC433,'Info client'!$A$2:$D$1000,3,0)</f>
        <v>#N/A</v>
      </c>
      <c r="BF433" t="e">
        <f>VLOOKUP(BC433,'Info client'!$A$2:$D$1000,4,0)</f>
        <v>#N/A</v>
      </c>
      <c r="BH433" t="e">
        <f>VLOOKUP(Récap!BI433,'Création N° Lot'!$B$3:$B$18,2,0)</f>
        <v>#N/A</v>
      </c>
      <c r="BK433" t="str">
        <f t="shared" si="76"/>
        <v>44317</v>
      </c>
      <c r="BL433" s="7" t="e">
        <f>VLOOKUP(Récap!BK433,'Création N° Lot'!$D$3:$F$18,3,0)</f>
        <v>#N/A</v>
      </c>
      <c r="BM433" t="e">
        <f>CONCATENATE(BI433,MONTH(VLOOKUP(Récap!BK433,'Création N° Lot'!$D$3:$E$18,2,0)),RIGHT(YEAR(VLOOKUP(Récap!BK433,'Création N° Lot'!$D$3:$E$18,2,0)),2)," - ",DAY(BL433),"/",MONTH(BL433),"/",YEAR(BL433))</f>
        <v>#N/A</v>
      </c>
      <c r="BP433" s="6"/>
      <c r="BQ433" t="e">
        <f>VLOOKUP(BP433,'Info client'!$A$2:$D$1000,2,0)</f>
        <v>#N/A</v>
      </c>
      <c r="BR433" t="e">
        <f>VLOOKUP(BP433,'Info client'!$A$2:$D$1000,3,0)</f>
        <v>#N/A</v>
      </c>
      <c r="BS433" t="e">
        <f>VLOOKUP(BP433,'Info client'!$A$2:$D$1000,4,0)</f>
        <v>#N/A</v>
      </c>
      <c r="BU433" t="e">
        <f>VLOOKUP(Récap!BV433,'Création N° Lot'!$B$3:$B$18,2,0)</f>
        <v>#N/A</v>
      </c>
      <c r="BX433" t="str">
        <f t="shared" si="77"/>
        <v>44348</v>
      </c>
      <c r="BY433" s="7" t="e">
        <f>VLOOKUP(Récap!BX433,'Création N° Lot'!$D$3:$F$18,3,0)</f>
        <v>#N/A</v>
      </c>
      <c r="BZ433" t="e">
        <f>CONCATENATE(BV433,MONTH(VLOOKUP(Récap!BX433,'Création N° Lot'!$D$3:$E$18,2,0)),RIGHT(YEAR(VLOOKUP(Récap!BX433,'Création N° Lot'!$D$3:$E$18,2,0)),2)," - ",DAY(BY433),"/",MONTH(BY433),"/",YEAR(BY433))</f>
        <v>#N/A</v>
      </c>
      <c r="CC433" s="6"/>
      <c r="CD433" t="e">
        <f>VLOOKUP(CC433,'Info client'!$A$2:$D$1000,2,0)</f>
        <v>#N/A</v>
      </c>
      <c r="CE433" t="e">
        <f>VLOOKUP(CC433,'Info client'!$A$2:$D$1000,3,0)</f>
        <v>#N/A</v>
      </c>
      <c r="CF433" t="e">
        <f>VLOOKUP(CC433,'Info client'!$A$2:$D$1000,4,0)</f>
        <v>#N/A</v>
      </c>
      <c r="CH433" t="e">
        <f>VLOOKUP(Récap!CI433,'Création N° Lot'!$B$3:$B$18,2,0)</f>
        <v>#N/A</v>
      </c>
      <c r="CK433" t="str">
        <f t="shared" si="78"/>
        <v>44378</v>
      </c>
      <c r="CL433" s="7" t="e">
        <f>VLOOKUP(Récap!CK433,'Création N° Lot'!$D$3:$F$18,3,0)</f>
        <v>#N/A</v>
      </c>
      <c r="CM433" t="e">
        <f>CONCATENATE(CI433,MONTH(VLOOKUP(Récap!CK433,'Création N° Lot'!$D$3:$E$18,2,0)),RIGHT(YEAR(VLOOKUP(Récap!CK433,'Création N° Lot'!$D$3:$E$18,2,0)),2)," - ",DAY(CL433),"/",MONTH(CL433),"/",YEAR(CL433))</f>
        <v>#N/A</v>
      </c>
      <c r="CP433" s="6"/>
      <c r="CQ433" t="e">
        <f>VLOOKUP(CP433,'Info client'!$A$2:$D$1000,2,0)</f>
        <v>#N/A</v>
      </c>
      <c r="CR433" t="e">
        <f>VLOOKUP(CP433,'Info client'!$A$2:$D$1000,3,0)</f>
        <v>#N/A</v>
      </c>
      <c r="CS433" t="e">
        <f>VLOOKUP(CP433,'Info client'!$A$2:$D$1000,4,0)</f>
        <v>#N/A</v>
      </c>
      <c r="CU433" t="e">
        <f>VLOOKUP(Récap!CV433,'Création N° Lot'!$B$3:$B$18,2,0)</f>
        <v>#N/A</v>
      </c>
      <c r="CX433" t="str">
        <f t="shared" si="79"/>
        <v>Aout 2021</v>
      </c>
      <c r="CY433" s="7" t="e">
        <f>VLOOKUP(Récap!CX433,'Création N° Lot'!$D$3:$F$18,3,0)</f>
        <v>#N/A</v>
      </c>
      <c r="CZ433" t="e">
        <f>CONCATENATE(CV433,MONTH(VLOOKUP(Récap!CX433,'Création N° Lot'!$D$3:$E$18,2,0)),RIGHT(YEAR(VLOOKUP(Récap!CX433,'Création N° Lot'!$D$3:$E$18,2,0)),2)," - ",DAY(CY433),"/",MONTH(CY433),"/",YEAR(CY433))</f>
        <v>#N/A</v>
      </c>
      <c r="DC433" s="6"/>
      <c r="DD433" t="e">
        <f>VLOOKUP(DC433,'Info client'!$A$2:$D$1000,2,0)</f>
        <v>#N/A</v>
      </c>
      <c r="DE433" t="e">
        <f>VLOOKUP(DC433,'Info client'!$A$2:$D$1000,3,0)</f>
        <v>#N/A</v>
      </c>
      <c r="DF433" t="e">
        <f>VLOOKUP(DC433,'Info client'!$A$2:$D$1000,4,0)</f>
        <v>#N/A</v>
      </c>
      <c r="DH433" t="e">
        <f>VLOOKUP(Récap!DI433,'Création N° Lot'!$B$3:$B$18,2,0)</f>
        <v>#N/A</v>
      </c>
      <c r="DK433" t="str">
        <f t="shared" si="80"/>
        <v>44440</v>
      </c>
      <c r="DL433" s="7" t="e">
        <f>VLOOKUP(Récap!DK433,'Création N° Lot'!$D$3:$F$18,3,0)</f>
        <v>#N/A</v>
      </c>
      <c r="DM433" t="e">
        <f>CONCATENATE(DI433,MONTH(VLOOKUP(Récap!DK433,'Création N° Lot'!$D$3:$E$18,2,0)),RIGHT(YEAR(VLOOKUP(Récap!DK433,'Création N° Lot'!$D$3:$E$18,2,0)),2)," - ",DAY(DL433),"/",MONTH(DL433),"/",YEAR(DL433))</f>
        <v>#N/A</v>
      </c>
      <c r="DP433" s="6"/>
      <c r="DQ433" t="e">
        <f>VLOOKUP(DP433,'Info client'!$A$2:$D$1000,2,0)</f>
        <v>#N/A</v>
      </c>
      <c r="DR433" t="e">
        <f>VLOOKUP(DP433,'Info client'!$A$2:$D$1000,3,0)</f>
        <v>#N/A</v>
      </c>
      <c r="DS433" t="e">
        <f>VLOOKUP(DP433,'Info client'!$A$2:$D$1000,4,0)</f>
        <v>#N/A</v>
      </c>
      <c r="DU433" t="e">
        <f>VLOOKUP(Récap!DV433,'Création N° Lot'!$B$3:$B$18,2,0)</f>
        <v>#N/A</v>
      </c>
      <c r="DX433" t="str">
        <f t="shared" si="81"/>
        <v>44470</v>
      </c>
      <c r="DY433" s="7" t="e">
        <f>VLOOKUP(Récap!DX433,'Création N° Lot'!$D$3:$F$18,3,0)</f>
        <v>#N/A</v>
      </c>
      <c r="DZ433" t="e">
        <f>CONCATENATE(DV433,MONTH(VLOOKUP(Récap!DX433,'Création N° Lot'!$D$3:$E$18,2,0)),RIGHT(YEAR(VLOOKUP(Récap!DX433,'Création N° Lot'!$D$3:$E$18,2,0)),2)," - ",DAY(DY433),"/",MONTH(DY433),"/",YEAR(DY433))</f>
        <v>#N/A</v>
      </c>
      <c r="EC433" s="6"/>
      <c r="ED433" t="e">
        <f>VLOOKUP(EC433,'Info client'!$A$2:$D$1000,2,0)</f>
        <v>#N/A</v>
      </c>
      <c r="EE433" t="e">
        <f>VLOOKUP(EC433,'Info client'!$A$2:$D$1000,3,0)</f>
        <v>#N/A</v>
      </c>
      <c r="EF433" t="e">
        <f>VLOOKUP(EC433,'Info client'!$A$2:$D$1000,4,0)</f>
        <v>#N/A</v>
      </c>
      <c r="EH433" t="e">
        <f>VLOOKUP(Récap!EI433,'Création N° Lot'!$B$3:$B$18,2,0)</f>
        <v>#N/A</v>
      </c>
      <c r="EK433" t="str">
        <f t="shared" si="82"/>
        <v>44501</v>
      </c>
      <c r="EL433" s="7" t="e">
        <f>VLOOKUP(Récap!EK433,'Création N° Lot'!$D$3:$F$18,3,0)</f>
        <v>#N/A</v>
      </c>
      <c r="EM433" t="e">
        <f>CONCATENATE(EI433,MONTH(VLOOKUP(Récap!EK433,'Création N° Lot'!$D$3:$E$18,2,0)),RIGHT(YEAR(VLOOKUP(Récap!EK433,'Création N° Lot'!$D$3:$E$18,2,0)),2)," - ",DAY(EL433),"/",MONTH(EL433),"/",YEAR(EL433))</f>
        <v>#N/A</v>
      </c>
      <c r="EP433" s="6"/>
      <c r="EQ433" t="e">
        <f>VLOOKUP(EP433,'Info client'!$A$2:$D$1000,2,0)</f>
        <v>#N/A</v>
      </c>
      <c r="ER433" t="e">
        <f>VLOOKUP(EP433,'Info client'!$A$2:$D$1000,3,0)</f>
        <v>#N/A</v>
      </c>
      <c r="ES433" t="e">
        <f>VLOOKUP(EP433,'Info client'!$A$2:$D$1000,4,0)</f>
        <v>#N/A</v>
      </c>
      <c r="EU433" t="e">
        <f>VLOOKUP(Récap!EV433,'Création N° Lot'!$B$3:$B$18,2,0)</f>
        <v>#N/A</v>
      </c>
      <c r="EX433" t="str">
        <f t="shared" si="83"/>
        <v>44531</v>
      </c>
      <c r="EY433" s="7" t="e">
        <f>VLOOKUP(Récap!EX433,'Création N° Lot'!$D$3:$F$18,3,0)</f>
        <v>#N/A</v>
      </c>
      <c r="EZ433" t="e">
        <f>CONCATENATE(EV433,MONTH(VLOOKUP(Récap!EX433,'Création N° Lot'!$D$3:$E$18,2,0)),RIGHT(YEAR(VLOOKUP(Récap!EX433,'Création N° Lot'!$D$3:$E$18,2,0)),2)," - ",DAY(EY433),"/",MONTH(EY433),"/",YEAR(EY433))</f>
        <v>#N/A</v>
      </c>
    </row>
    <row r="434" spans="2:156" x14ac:dyDescent="0.25">
      <c r="B434" t="e">
        <f>VLOOKUP($A434,'Info client'!$A$2:$D$1000,2,0)</f>
        <v>#N/A</v>
      </c>
      <c r="C434" t="e">
        <f>VLOOKUP($A434,'Info client'!$A$2:$D$1000,3,0)</f>
        <v>#N/A</v>
      </c>
      <c r="D434" t="e">
        <f>VLOOKUP($A434,'Info client'!$A$2:$D$1000,4,0)</f>
        <v>#N/A</v>
      </c>
      <c r="F434" t="e">
        <f>VLOOKUP(Récap!G434,'Création N° Lot'!B346:B446,2,0)</f>
        <v>#N/A</v>
      </c>
      <c r="I434" t="str">
        <f t="shared" si="72"/>
        <v>44197</v>
      </c>
      <c r="J434" s="7" t="e">
        <f>VLOOKUP(Récap!I434,'Création N° Lot'!$D$3:$F$18,3,0)</f>
        <v>#N/A</v>
      </c>
      <c r="K434" t="e">
        <f>CONCATENATE(G434,MONTH(VLOOKUP(Récap!I434,'Création N° Lot'!$D$3:$E$18,2,0)),RIGHT(YEAR(VLOOKUP(Récap!I434,'Création N° Lot'!$D$3:$E$18,2,0)),2)," - ",DAY(J434),"/",MONTH(J434),"/",YEAR(J434))</f>
        <v>#N/A</v>
      </c>
      <c r="O434" t="e">
        <f>VLOOKUP(N434,'Info client'!$A$2:$D$1000,2,0)</f>
        <v>#N/A</v>
      </c>
      <c r="P434" t="e">
        <f>VLOOKUP($A434,'Info client'!$A$2:$D$1000,3,0)</f>
        <v>#N/A</v>
      </c>
      <c r="Q434" t="e">
        <f>VLOOKUP($A434,'Info client'!$A$2:$D$1000,4,0)</f>
        <v>#N/A</v>
      </c>
      <c r="S434" t="e">
        <f>VLOOKUP(Récap!G434,'Création N° Lot'!$B$3:$B$18,2,0)</f>
        <v>#N/A</v>
      </c>
      <c r="V434" t="str">
        <f t="shared" si="73"/>
        <v>44228</v>
      </c>
      <c r="W434" s="7" t="e">
        <f>VLOOKUP(Récap!V434,'Création N° Lot'!$D$3:$F$18,3,0)</f>
        <v>#N/A</v>
      </c>
      <c r="X434" t="e">
        <f>CONCATENATE(T434,MONTH(VLOOKUP(Récap!V434,'Création N° Lot'!$D$3:$E$18,2,0)),RIGHT(YEAR(VLOOKUP(Récap!V434,'Création N° Lot'!$D$3:$E$18,2,0)),2)," - ",DAY(W434),"/",MONTH(W434),"/",YEAR(W434))</f>
        <v>#N/A</v>
      </c>
      <c r="AA434" s="6"/>
      <c r="AB434" t="e">
        <f>VLOOKUP(AA434,'Info client'!$A$2:$D$1000,2,0)</f>
        <v>#N/A</v>
      </c>
      <c r="AC434" t="e">
        <f>VLOOKUP(AA434,'Info client'!$A$2:$D$1000,3,0)</f>
        <v>#N/A</v>
      </c>
      <c r="AD434" t="e">
        <f>VLOOKUP(AA434,'Info client'!$A$2:$D$1000,4,0)</f>
        <v>#N/A</v>
      </c>
      <c r="AF434" t="e">
        <f>VLOOKUP(Récap!AG434,'Création N° Lot'!$B$3:$B$18,2,0)</f>
        <v>#N/A</v>
      </c>
      <c r="AI434" t="str">
        <f t="shared" si="74"/>
        <v>44256</v>
      </c>
      <c r="AJ434" s="7" t="e">
        <f>VLOOKUP(Récap!AI434,'Création N° Lot'!$D$3:$F$18,3,0)</f>
        <v>#N/A</v>
      </c>
      <c r="AK434" t="e">
        <f>CONCATENATE(AG434,MONTH(VLOOKUP(Récap!AI434,'Création N° Lot'!$D$3:$E$18,2,0)),RIGHT(YEAR(VLOOKUP(Récap!AI434,'Création N° Lot'!$D$3:$E$18,2,0)),2)," - ",DAY(AJ434),"/",MONTH(AJ434),"/",YEAR(AJ434))</f>
        <v>#N/A</v>
      </c>
      <c r="AP434" s="6"/>
      <c r="AQ434" t="e">
        <f>VLOOKUP(AP434,'Info client'!$A$2:$D$1000,2,0)</f>
        <v>#N/A</v>
      </c>
      <c r="AR434" t="e">
        <f>VLOOKUP(AP434,'Info client'!$A$2:$D$1000,3,0)</f>
        <v>#N/A</v>
      </c>
      <c r="AS434" t="e">
        <f>VLOOKUP(AP434,'Info client'!$A$2:$D$1000,4,0)</f>
        <v>#N/A</v>
      </c>
      <c r="AU434" t="e">
        <f>VLOOKUP(Récap!AV434,'Création N° Lot'!$B$3:$B$18,2,0)</f>
        <v>#N/A</v>
      </c>
      <c r="AX434" t="str">
        <f t="shared" si="75"/>
        <v>44287</v>
      </c>
      <c r="AY434" s="7" t="e">
        <f>VLOOKUP(Récap!AX434,'Création N° Lot'!$D$3:$F$18,3,0)</f>
        <v>#N/A</v>
      </c>
      <c r="AZ434" t="e">
        <f>CONCATENATE(AV434,MONTH(VLOOKUP(Récap!AX434,'Création N° Lot'!$D$3:$E$18,2,0)),RIGHT(YEAR(VLOOKUP(Récap!AX434,'Création N° Lot'!$D$3:$E$18,2,0)),2)," - ",DAY(AY434),"/",MONTH(AY434),"/",YEAR(AY434))</f>
        <v>#N/A</v>
      </c>
      <c r="BC434" s="6"/>
      <c r="BD434" t="e">
        <f>VLOOKUP(BC434,'Info client'!$A$2:$D$1000,2,0)</f>
        <v>#N/A</v>
      </c>
      <c r="BE434" t="e">
        <f>VLOOKUP(BC434,'Info client'!$A$2:$D$1000,3,0)</f>
        <v>#N/A</v>
      </c>
      <c r="BF434" t="e">
        <f>VLOOKUP(BC434,'Info client'!$A$2:$D$1000,4,0)</f>
        <v>#N/A</v>
      </c>
      <c r="BH434" t="e">
        <f>VLOOKUP(Récap!BI434,'Création N° Lot'!$B$3:$B$18,2,0)</f>
        <v>#N/A</v>
      </c>
      <c r="BK434" t="str">
        <f t="shared" si="76"/>
        <v>44317</v>
      </c>
      <c r="BL434" s="7" t="e">
        <f>VLOOKUP(Récap!BK434,'Création N° Lot'!$D$3:$F$18,3,0)</f>
        <v>#N/A</v>
      </c>
      <c r="BM434" t="e">
        <f>CONCATENATE(BI434,MONTH(VLOOKUP(Récap!BK434,'Création N° Lot'!$D$3:$E$18,2,0)),RIGHT(YEAR(VLOOKUP(Récap!BK434,'Création N° Lot'!$D$3:$E$18,2,0)),2)," - ",DAY(BL434),"/",MONTH(BL434),"/",YEAR(BL434))</f>
        <v>#N/A</v>
      </c>
      <c r="BP434" s="6"/>
      <c r="BQ434" t="e">
        <f>VLOOKUP(BP434,'Info client'!$A$2:$D$1000,2,0)</f>
        <v>#N/A</v>
      </c>
      <c r="BR434" t="e">
        <f>VLOOKUP(BP434,'Info client'!$A$2:$D$1000,3,0)</f>
        <v>#N/A</v>
      </c>
      <c r="BS434" t="e">
        <f>VLOOKUP(BP434,'Info client'!$A$2:$D$1000,4,0)</f>
        <v>#N/A</v>
      </c>
      <c r="BU434" t="e">
        <f>VLOOKUP(Récap!BV434,'Création N° Lot'!$B$3:$B$18,2,0)</f>
        <v>#N/A</v>
      </c>
      <c r="BX434" t="str">
        <f t="shared" si="77"/>
        <v>44348</v>
      </c>
      <c r="BY434" s="7" t="e">
        <f>VLOOKUP(Récap!BX434,'Création N° Lot'!$D$3:$F$18,3,0)</f>
        <v>#N/A</v>
      </c>
      <c r="BZ434" t="e">
        <f>CONCATENATE(BV434,MONTH(VLOOKUP(Récap!BX434,'Création N° Lot'!$D$3:$E$18,2,0)),RIGHT(YEAR(VLOOKUP(Récap!BX434,'Création N° Lot'!$D$3:$E$18,2,0)),2)," - ",DAY(BY434),"/",MONTH(BY434),"/",YEAR(BY434))</f>
        <v>#N/A</v>
      </c>
      <c r="CC434" s="6"/>
      <c r="CD434" t="e">
        <f>VLOOKUP(CC434,'Info client'!$A$2:$D$1000,2,0)</f>
        <v>#N/A</v>
      </c>
      <c r="CE434" t="e">
        <f>VLOOKUP(CC434,'Info client'!$A$2:$D$1000,3,0)</f>
        <v>#N/A</v>
      </c>
      <c r="CF434" t="e">
        <f>VLOOKUP(CC434,'Info client'!$A$2:$D$1000,4,0)</f>
        <v>#N/A</v>
      </c>
      <c r="CH434" t="e">
        <f>VLOOKUP(Récap!CI434,'Création N° Lot'!$B$3:$B$18,2,0)</f>
        <v>#N/A</v>
      </c>
      <c r="CK434" t="str">
        <f t="shared" si="78"/>
        <v>44378</v>
      </c>
      <c r="CL434" s="7" t="e">
        <f>VLOOKUP(Récap!CK434,'Création N° Lot'!$D$3:$F$18,3,0)</f>
        <v>#N/A</v>
      </c>
      <c r="CM434" t="e">
        <f>CONCATENATE(CI434,MONTH(VLOOKUP(Récap!CK434,'Création N° Lot'!$D$3:$E$18,2,0)),RIGHT(YEAR(VLOOKUP(Récap!CK434,'Création N° Lot'!$D$3:$E$18,2,0)),2)," - ",DAY(CL434),"/",MONTH(CL434),"/",YEAR(CL434))</f>
        <v>#N/A</v>
      </c>
      <c r="CP434" s="6"/>
      <c r="CQ434" t="e">
        <f>VLOOKUP(CP434,'Info client'!$A$2:$D$1000,2,0)</f>
        <v>#N/A</v>
      </c>
      <c r="CR434" t="e">
        <f>VLOOKUP(CP434,'Info client'!$A$2:$D$1000,3,0)</f>
        <v>#N/A</v>
      </c>
      <c r="CS434" t="e">
        <f>VLOOKUP(CP434,'Info client'!$A$2:$D$1000,4,0)</f>
        <v>#N/A</v>
      </c>
      <c r="CU434" t="e">
        <f>VLOOKUP(Récap!CV434,'Création N° Lot'!$B$3:$B$18,2,0)</f>
        <v>#N/A</v>
      </c>
      <c r="CX434" t="str">
        <f t="shared" si="79"/>
        <v>Aout 2021</v>
      </c>
      <c r="CY434" s="7" t="e">
        <f>VLOOKUP(Récap!CX434,'Création N° Lot'!$D$3:$F$18,3,0)</f>
        <v>#N/A</v>
      </c>
      <c r="CZ434" t="e">
        <f>CONCATENATE(CV434,MONTH(VLOOKUP(Récap!CX434,'Création N° Lot'!$D$3:$E$18,2,0)),RIGHT(YEAR(VLOOKUP(Récap!CX434,'Création N° Lot'!$D$3:$E$18,2,0)),2)," - ",DAY(CY434),"/",MONTH(CY434),"/",YEAR(CY434))</f>
        <v>#N/A</v>
      </c>
      <c r="DC434" s="6"/>
      <c r="DD434" t="e">
        <f>VLOOKUP(DC434,'Info client'!$A$2:$D$1000,2,0)</f>
        <v>#N/A</v>
      </c>
      <c r="DE434" t="e">
        <f>VLOOKUP(DC434,'Info client'!$A$2:$D$1000,3,0)</f>
        <v>#N/A</v>
      </c>
      <c r="DF434" t="e">
        <f>VLOOKUP(DC434,'Info client'!$A$2:$D$1000,4,0)</f>
        <v>#N/A</v>
      </c>
      <c r="DH434" t="e">
        <f>VLOOKUP(Récap!DI434,'Création N° Lot'!$B$3:$B$18,2,0)</f>
        <v>#N/A</v>
      </c>
      <c r="DK434" t="str">
        <f t="shared" si="80"/>
        <v>44440</v>
      </c>
      <c r="DL434" s="7" t="e">
        <f>VLOOKUP(Récap!DK434,'Création N° Lot'!$D$3:$F$18,3,0)</f>
        <v>#N/A</v>
      </c>
      <c r="DM434" t="e">
        <f>CONCATENATE(DI434,MONTH(VLOOKUP(Récap!DK434,'Création N° Lot'!$D$3:$E$18,2,0)),RIGHT(YEAR(VLOOKUP(Récap!DK434,'Création N° Lot'!$D$3:$E$18,2,0)),2)," - ",DAY(DL434),"/",MONTH(DL434),"/",YEAR(DL434))</f>
        <v>#N/A</v>
      </c>
      <c r="DP434" s="6"/>
      <c r="DQ434" t="e">
        <f>VLOOKUP(DP434,'Info client'!$A$2:$D$1000,2,0)</f>
        <v>#N/A</v>
      </c>
      <c r="DR434" t="e">
        <f>VLOOKUP(DP434,'Info client'!$A$2:$D$1000,3,0)</f>
        <v>#N/A</v>
      </c>
      <c r="DS434" t="e">
        <f>VLOOKUP(DP434,'Info client'!$A$2:$D$1000,4,0)</f>
        <v>#N/A</v>
      </c>
      <c r="DU434" t="e">
        <f>VLOOKUP(Récap!DV434,'Création N° Lot'!$B$3:$B$18,2,0)</f>
        <v>#N/A</v>
      </c>
      <c r="DX434" t="str">
        <f t="shared" si="81"/>
        <v>44470</v>
      </c>
      <c r="DY434" s="7" t="e">
        <f>VLOOKUP(Récap!DX434,'Création N° Lot'!$D$3:$F$18,3,0)</f>
        <v>#N/A</v>
      </c>
      <c r="DZ434" t="e">
        <f>CONCATENATE(DV434,MONTH(VLOOKUP(Récap!DX434,'Création N° Lot'!$D$3:$E$18,2,0)),RIGHT(YEAR(VLOOKUP(Récap!DX434,'Création N° Lot'!$D$3:$E$18,2,0)),2)," - ",DAY(DY434),"/",MONTH(DY434),"/",YEAR(DY434))</f>
        <v>#N/A</v>
      </c>
      <c r="EC434" s="6"/>
      <c r="ED434" t="e">
        <f>VLOOKUP(EC434,'Info client'!$A$2:$D$1000,2,0)</f>
        <v>#N/A</v>
      </c>
      <c r="EE434" t="e">
        <f>VLOOKUP(EC434,'Info client'!$A$2:$D$1000,3,0)</f>
        <v>#N/A</v>
      </c>
      <c r="EF434" t="e">
        <f>VLOOKUP(EC434,'Info client'!$A$2:$D$1000,4,0)</f>
        <v>#N/A</v>
      </c>
      <c r="EH434" t="e">
        <f>VLOOKUP(Récap!EI434,'Création N° Lot'!$B$3:$B$18,2,0)</f>
        <v>#N/A</v>
      </c>
      <c r="EK434" t="str">
        <f t="shared" si="82"/>
        <v>44501</v>
      </c>
      <c r="EL434" s="7" t="e">
        <f>VLOOKUP(Récap!EK434,'Création N° Lot'!$D$3:$F$18,3,0)</f>
        <v>#N/A</v>
      </c>
      <c r="EM434" t="e">
        <f>CONCATENATE(EI434,MONTH(VLOOKUP(Récap!EK434,'Création N° Lot'!$D$3:$E$18,2,0)),RIGHT(YEAR(VLOOKUP(Récap!EK434,'Création N° Lot'!$D$3:$E$18,2,0)),2)," - ",DAY(EL434),"/",MONTH(EL434),"/",YEAR(EL434))</f>
        <v>#N/A</v>
      </c>
      <c r="EP434" s="6"/>
      <c r="EQ434" t="e">
        <f>VLOOKUP(EP434,'Info client'!$A$2:$D$1000,2,0)</f>
        <v>#N/A</v>
      </c>
      <c r="ER434" t="e">
        <f>VLOOKUP(EP434,'Info client'!$A$2:$D$1000,3,0)</f>
        <v>#N/A</v>
      </c>
      <c r="ES434" t="e">
        <f>VLOOKUP(EP434,'Info client'!$A$2:$D$1000,4,0)</f>
        <v>#N/A</v>
      </c>
      <c r="EU434" t="e">
        <f>VLOOKUP(Récap!EV434,'Création N° Lot'!$B$3:$B$18,2,0)</f>
        <v>#N/A</v>
      </c>
      <c r="EX434" t="str">
        <f t="shared" si="83"/>
        <v>44531</v>
      </c>
      <c r="EY434" s="7" t="e">
        <f>VLOOKUP(Récap!EX434,'Création N° Lot'!$D$3:$F$18,3,0)</f>
        <v>#N/A</v>
      </c>
      <c r="EZ434" t="e">
        <f>CONCATENATE(EV434,MONTH(VLOOKUP(Récap!EX434,'Création N° Lot'!$D$3:$E$18,2,0)),RIGHT(YEAR(VLOOKUP(Récap!EX434,'Création N° Lot'!$D$3:$E$18,2,0)),2)," - ",DAY(EY434),"/",MONTH(EY434),"/",YEAR(EY434))</f>
        <v>#N/A</v>
      </c>
    </row>
    <row r="435" spans="2:156" x14ac:dyDescent="0.25">
      <c r="B435" t="e">
        <f>VLOOKUP($A435,'Info client'!$A$2:$D$1000,2,0)</f>
        <v>#N/A</v>
      </c>
      <c r="C435" t="e">
        <f>VLOOKUP($A435,'Info client'!$A$2:$D$1000,3,0)</f>
        <v>#N/A</v>
      </c>
      <c r="D435" t="e">
        <f>VLOOKUP($A435,'Info client'!$A$2:$D$1000,4,0)</f>
        <v>#N/A</v>
      </c>
      <c r="F435" t="e">
        <f>VLOOKUP(Récap!G435,'Création N° Lot'!B347:B447,2,0)</f>
        <v>#N/A</v>
      </c>
      <c r="I435" t="str">
        <f t="shared" si="72"/>
        <v>44197</v>
      </c>
      <c r="J435" s="7" t="e">
        <f>VLOOKUP(Récap!I435,'Création N° Lot'!$D$3:$F$18,3,0)</f>
        <v>#N/A</v>
      </c>
      <c r="K435" t="e">
        <f>CONCATENATE(G435,MONTH(VLOOKUP(Récap!I435,'Création N° Lot'!$D$3:$E$18,2,0)),RIGHT(YEAR(VLOOKUP(Récap!I435,'Création N° Lot'!$D$3:$E$18,2,0)),2)," - ",DAY(J435),"/",MONTH(J435),"/",YEAR(J435))</f>
        <v>#N/A</v>
      </c>
      <c r="O435" t="e">
        <f>VLOOKUP(N435,'Info client'!$A$2:$D$1000,2,0)</f>
        <v>#N/A</v>
      </c>
      <c r="P435" t="e">
        <f>VLOOKUP($A435,'Info client'!$A$2:$D$1000,3,0)</f>
        <v>#N/A</v>
      </c>
      <c r="Q435" t="e">
        <f>VLOOKUP($A435,'Info client'!$A$2:$D$1000,4,0)</f>
        <v>#N/A</v>
      </c>
      <c r="S435" t="e">
        <f>VLOOKUP(Récap!G435,'Création N° Lot'!$B$3:$B$18,2,0)</f>
        <v>#N/A</v>
      </c>
      <c r="V435" t="str">
        <f t="shared" si="73"/>
        <v>44228</v>
      </c>
      <c r="W435" s="7" t="e">
        <f>VLOOKUP(Récap!V435,'Création N° Lot'!$D$3:$F$18,3,0)</f>
        <v>#N/A</v>
      </c>
      <c r="X435" t="e">
        <f>CONCATENATE(T435,MONTH(VLOOKUP(Récap!V435,'Création N° Lot'!$D$3:$E$18,2,0)),RIGHT(YEAR(VLOOKUP(Récap!V435,'Création N° Lot'!$D$3:$E$18,2,0)),2)," - ",DAY(W435),"/",MONTH(W435),"/",YEAR(W435))</f>
        <v>#N/A</v>
      </c>
      <c r="AA435" s="6"/>
      <c r="AB435" t="e">
        <f>VLOOKUP(AA435,'Info client'!$A$2:$D$1000,2,0)</f>
        <v>#N/A</v>
      </c>
      <c r="AC435" t="e">
        <f>VLOOKUP(AA435,'Info client'!$A$2:$D$1000,3,0)</f>
        <v>#N/A</v>
      </c>
      <c r="AD435" t="e">
        <f>VLOOKUP(AA435,'Info client'!$A$2:$D$1000,4,0)</f>
        <v>#N/A</v>
      </c>
      <c r="AF435" t="e">
        <f>VLOOKUP(Récap!AG435,'Création N° Lot'!$B$3:$B$18,2,0)</f>
        <v>#N/A</v>
      </c>
      <c r="AI435" t="str">
        <f t="shared" si="74"/>
        <v>44256</v>
      </c>
      <c r="AJ435" s="7" t="e">
        <f>VLOOKUP(Récap!AI435,'Création N° Lot'!$D$3:$F$18,3,0)</f>
        <v>#N/A</v>
      </c>
      <c r="AK435" t="e">
        <f>CONCATENATE(AG435,MONTH(VLOOKUP(Récap!AI435,'Création N° Lot'!$D$3:$E$18,2,0)),RIGHT(YEAR(VLOOKUP(Récap!AI435,'Création N° Lot'!$D$3:$E$18,2,0)),2)," - ",DAY(AJ435),"/",MONTH(AJ435),"/",YEAR(AJ435))</f>
        <v>#N/A</v>
      </c>
      <c r="AP435" s="6"/>
      <c r="AQ435" t="e">
        <f>VLOOKUP(AP435,'Info client'!$A$2:$D$1000,2,0)</f>
        <v>#N/A</v>
      </c>
      <c r="AR435" t="e">
        <f>VLOOKUP(AP435,'Info client'!$A$2:$D$1000,3,0)</f>
        <v>#N/A</v>
      </c>
      <c r="AS435" t="e">
        <f>VLOOKUP(AP435,'Info client'!$A$2:$D$1000,4,0)</f>
        <v>#N/A</v>
      </c>
      <c r="AU435" t="e">
        <f>VLOOKUP(Récap!AV435,'Création N° Lot'!$B$3:$B$18,2,0)</f>
        <v>#N/A</v>
      </c>
      <c r="AX435" t="str">
        <f t="shared" si="75"/>
        <v>44287</v>
      </c>
      <c r="AY435" s="7" t="e">
        <f>VLOOKUP(Récap!AX435,'Création N° Lot'!$D$3:$F$18,3,0)</f>
        <v>#N/A</v>
      </c>
      <c r="AZ435" t="e">
        <f>CONCATENATE(AV435,MONTH(VLOOKUP(Récap!AX435,'Création N° Lot'!$D$3:$E$18,2,0)),RIGHT(YEAR(VLOOKUP(Récap!AX435,'Création N° Lot'!$D$3:$E$18,2,0)),2)," - ",DAY(AY435),"/",MONTH(AY435),"/",YEAR(AY435))</f>
        <v>#N/A</v>
      </c>
      <c r="BC435" s="6"/>
      <c r="BD435" t="e">
        <f>VLOOKUP(BC435,'Info client'!$A$2:$D$1000,2,0)</f>
        <v>#N/A</v>
      </c>
      <c r="BE435" t="e">
        <f>VLOOKUP(BC435,'Info client'!$A$2:$D$1000,3,0)</f>
        <v>#N/A</v>
      </c>
      <c r="BF435" t="e">
        <f>VLOOKUP(BC435,'Info client'!$A$2:$D$1000,4,0)</f>
        <v>#N/A</v>
      </c>
      <c r="BH435" t="e">
        <f>VLOOKUP(Récap!BI435,'Création N° Lot'!$B$3:$B$18,2,0)</f>
        <v>#N/A</v>
      </c>
      <c r="BK435" t="str">
        <f t="shared" si="76"/>
        <v>44317</v>
      </c>
      <c r="BL435" s="7" t="e">
        <f>VLOOKUP(Récap!BK435,'Création N° Lot'!$D$3:$F$18,3,0)</f>
        <v>#N/A</v>
      </c>
      <c r="BM435" t="e">
        <f>CONCATENATE(BI435,MONTH(VLOOKUP(Récap!BK435,'Création N° Lot'!$D$3:$E$18,2,0)),RIGHT(YEAR(VLOOKUP(Récap!BK435,'Création N° Lot'!$D$3:$E$18,2,0)),2)," - ",DAY(BL435),"/",MONTH(BL435),"/",YEAR(BL435))</f>
        <v>#N/A</v>
      </c>
      <c r="BP435" s="6"/>
      <c r="BQ435" t="e">
        <f>VLOOKUP(BP435,'Info client'!$A$2:$D$1000,2,0)</f>
        <v>#N/A</v>
      </c>
      <c r="BR435" t="e">
        <f>VLOOKUP(BP435,'Info client'!$A$2:$D$1000,3,0)</f>
        <v>#N/A</v>
      </c>
      <c r="BS435" t="e">
        <f>VLOOKUP(BP435,'Info client'!$A$2:$D$1000,4,0)</f>
        <v>#N/A</v>
      </c>
      <c r="BU435" t="e">
        <f>VLOOKUP(Récap!BV435,'Création N° Lot'!$B$3:$B$18,2,0)</f>
        <v>#N/A</v>
      </c>
      <c r="BX435" t="str">
        <f t="shared" si="77"/>
        <v>44348</v>
      </c>
      <c r="BY435" s="7" t="e">
        <f>VLOOKUP(Récap!BX435,'Création N° Lot'!$D$3:$F$18,3,0)</f>
        <v>#N/A</v>
      </c>
      <c r="BZ435" t="e">
        <f>CONCATENATE(BV435,MONTH(VLOOKUP(Récap!BX435,'Création N° Lot'!$D$3:$E$18,2,0)),RIGHT(YEAR(VLOOKUP(Récap!BX435,'Création N° Lot'!$D$3:$E$18,2,0)),2)," - ",DAY(BY435),"/",MONTH(BY435),"/",YEAR(BY435))</f>
        <v>#N/A</v>
      </c>
      <c r="CC435" s="6"/>
      <c r="CD435" t="e">
        <f>VLOOKUP(CC435,'Info client'!$A$2:$D$1000,2,0)</f>
        <v>#N/A</v>
      </c>
      <c r="CE435" t="e">
        <f>VLOOKUP(CC435,'Info client'!$A$2:$D$1000,3,0)</f>
        <v>#N/A</v>
      </c>
      <c r="CF435" t="e">
        <f>VLOOKUP(CC435,'Info client'!$A$2:$D$1000,4,0)</f>
        <v>#N/A</v>
      </c>
      <c r="CH435" t="e">
        <f>VLOOKUP(Récap!CI435,'Création N° Lot'!$B$3:$B$18,2,0)</f>
        <v>#N/A</v>
      </c>
      <c r="CK435" t="str">
        <f t="shared" si="78"/>
        <v>44378</v>
      </c>
      <c r="CL435" s="7" t="e">
        <f>VLOOKUP(Récap!CK435,'Création N° Lot'!$D$3:$F$18,3,0)</f>
        <v>#N/A</v>
      </c>
      <c r="CM435" t="e">
        <f>CONCATENATE(CI435,MONTH(VLOOKUP(Récap!CK435,'Création N° Lot'!$D$3:$E$18,2,0)),RIGHT(YEAR(VLOOKUP(Récap!CK435,'Création N° Lot'!$D$3:$E$18,2,0)),2)," - ",DAY(CL435),"/",MONTH(CL435),"/",YEAR(CL435))</f>
        <v>#N/A</v>
      </c>
      <c r="CP435" s="6"/>
      <c r="CQ435" t="e">
        <f>VLOOKUP(CP435,'Info client'!$A$2:$D$1000,2,0)</f>
        <v>#N/A</v>
      </c>
      <c r="CR435" t="e">
        <f>VLOOKUP(CP435,'Info client'!$A$2:$D$1000,3,0)</f>
        <v>#N/A</v>
      </c>
      <c r="CS435" t="e">
        <f>VLOOKUP(CP435,'Info client'!$A$2:$D$1000,4,0)</f>
        <v>#N/A</v>
      </c>
      <c r="CU435" t="e">
        <f>VLOOKUP(Récap!CV435,'Création N° Lot'!$B$3:$B$18,2,0)</f>
        <v>#N/A</v>
      </c>
      <c r="CX435" t="str">
        <f t="shared" si="79"/>
        <v>Aout 2021</v>
      </c>
      <c r="CY435" s="7" t="e">
        <f>VLOOKUP(Récap!CX435,'Création N° Lot'!$D$3:$F$18,3,0)</f>
        <v>#N/A</v>
      </c>
      <c r="CZ435" t="e">
        <f>CONCATENATE(CV435,MONTH(VLOOKUP(Récap!CX435,'Création N° Lot'!$D$3:$E$18,2,0)),RIGHT(YEAR(VLOOKUP(Récap!CX435,'Création N° Lot'!$D$3:$E$18,2,0)),2)," - ",DAY(CY435),"/",MONTH(CY435),"/",YEAR(CY435))</f>
        <v>#N/A</v>
      </c>
      <c r="DC435" s="6"/>
      <c r="DD435" t="e">
        <f>VLOOKUP(DC435,'Info client'!$A$2:$D$1000,2,0)</f>
        <v>#N/A</v>
      </c>
      <c r="DE435" t="e">
        <f>VLOOKUP(DC435,'Info client'!$A$2:$D$1000,3,0)</f>
        <v>#N/A</v>
      </c>
      <c r="DF435" t="e">
        <f>VLOOKUP(DC435,'Info client'!$A$2:$D$1000,4,0)</f>
        <v>#N/A</v>
      </c>
      <c r="DH435" t="e">
        <f>VLOOKUP(Récap!DI435,'Création N° Lot'!$B$3:$B$18,2,0)</f>
        <v>#N/A</v>
      </c>
      <c r="DK435" t="str">
        <f t="shared" si="80"/>
        <v>44440</v>
      </c>
      <c r="DL435" s="7" t="e">
        <f>VLOOKUP(Récap!DK435,'Création N° Lot'!$D$3:$F$18,3,0)</f>
        <v>#N/A</v>
      </c>
      <c r="DM435" t="e">
        <f>CONCATENATE(DI435,MONTH(VLOOKUP(Récap!DK435,'Création N° Lot'!$D$3:$E$18,2,0)),RIGHT(YEAR(VLOOKUP(Récap!DK435,'Création N° Lot'!$D$3:$E$18,2,0)),2)," - ",DAY(DL435),"/",MONTH(DL435),"/",YEAR(DL435))</f>
        <v>#N/A</v>
      </c>
      <c r="DP435" s="6"/>
      <c r="DQ435" t="e">
        <f>VLOOKUP(DP435,'Info client'!$A$2:$D$1000,2,0)</f>
        <v>#N/A</v>
      </c>
      <c r="DR435" t="e">
        <f>VLOOKUP(DP435,'Info client'!$A$2:$D$1000,3,0)</f>
        <v>#N/A</v>
      </c>
      <c r="DS435" t="e">
        <f>VLOOKUP(DP435,'Info client'!$A$2:$D$1000,4,0)</f>
        <v>#N/A</v>
      </c>
      <c r="DU435" t="e">
        <f>VLOOKUP(Récap!DV435,'Création N° Lot'!$B$3:$B$18,2,0)</f>
        <v>#N/A</v>
      </c>
      <c r="DX435" t="str">
        <f t="shared" si="81"/>
        <v>44470</v>
      </c>
      <c r="DY435" s="7" t="e">
        <f>VLOOKUP(Récap!DX435,'Création N° Lot'!$D$3:$F$18,3,0)</f>
        <v>#N/A</v>
      </c>
      <c r="DZ435" t="e">
        <f>CONCATENATE(DV435,MONTH(VLOOKUP(Récap!DX435,'Création N° Lot'!$D$3:$E$18,2,0)),RIGHT(YEAR(VLOOKUP(Récap!DX435,'Création N° Lot'!$D$3:$E$18,2,0)),2)," - ",DAY(DY435),"/",MONTH(DY435),"/",YEAR(DY435))</f>
        <v>#N/A</v>
      </c>
      <c r="EC435" s="6"/>
      <c r="ED435" t="e">
        <f>VLOOKUP(EC435,'Info client'!$A$2:$D$1000,2,0)</f>
        <v>#N/A</v>
      </c>
      <c r="EE435" t="e">
        <f>VLOOKUP(EC435,'Info client'!$A$2:$D$1000,3,0)</f>
        <v>#N/A</v>
      </c>
      <c r="EF435" t="e">
        <f>VLOOKUP(EC435,'Info client'!$A$2:$D$1000,4,0)</f>
        <v>#N/A</v>
      </c>
      <c r="EH435" t="e">
        <f>VLOOKUP(Récap!EI435,'Création N° Lot'!$B$3:$B$18,2,0)</f>
        <v>#N/A</v>
      </c>
      <c r="EK435" t="str">
        <f t="shared" si="82"/>
        <v>44501</v>
      </c>
      <c r="EL435" s="7" t="e">
        <f>VLOOKUP(Récap!EK435,'Création N° Lot'!$D$3:$F$18,3,0)</f>
        <v>#N/A</v>
      </c>
      <c r="EM435" t="e">
        <f>CONCATENATE(EI435,MONTH(VLOOKUP(Récap!EK435,'Création N° Lot'!$D$3:$E$18,2,0)),RIGHT(YEAR(VLOOKUP(Récap!EK435,'Création N° Lot'!$D$3:$E$18,2,0)),2)," - ",DAY(EL435),"/",MONTH(EL435),"/",YEAR(EL435))</f>
        <v>#N/A</v>
      </c>
      <c r="EP435" s="6"/>
      <c r="EQ435" t="e">
        <f>VLOOKUP(EP435,'Info client'!$A$2:$D$1000,2,0)</f>
        <v>#N/A</v>
      </c>
      <c r="ER435" t="e">
        <f>VLOOKUP(EP435,'Info client'!$A$2:$D$1000,3,0)</f>
        <v>#N/A</v>
      </c>
      <c r="ES435" t="e">
        <f>VLOOKUP(EP435,'Info client'!$A$2:$D$1000,4,0)</f>
        <v>#N/A</v>
      </c>
      <c r="EU435" t="e">
        <f>VLOOKUP(Récap!EV435,'Création N° Lot'!$B$3:$B$18,2,0)</f>
        <v>#N/A</v>
      </c>
      <c r="EX435" t="str">
        <f t="shared" si="83"/>
        <v>44531</v>
      </c>
      <c r="EY435" s="7" t="e">
        <f>VLOOKUP(Récap!EX435,'Création N° Lot'!$D$3:$F$18,3,0)</f>
        <v>#N/A</v>
      </c>
      <c r="EZ435" t="e">
        <f>CONCATENATE(EV435,MONTH(VLOOKUP(Récap!EX435,'Création N° Lot'!$D$3:$E$18,2,0)),RIGHT(YEAR(VLOOKUP(Récap!EX435,'Création N° Lot'!$D$3:$E$18,2,0)),2)," - ",DAY(EY435),"/",MONTH(EY435),"/",YEAR(EY435))</f>
        <v>#N/A</v>
      </c>
    </row>
    <row r="436" spans="2:156" x14ac:dyDescent="0.25">
      <c r="B436" t="e">
        <f>VLOOKUP($A436,'Info client'!$A$2:$D$1000,2,0)</f>
        <v>#N/A</v>
      </c>
      <c r="C436" t="e">
        <f>VLOOKUP($A436,'Info client'!$A$2:$D$1000,3,0)</f>
        <v>#N/A</v>
      </c>
      <c r="D436" t="e">
        <f>VLOOKUP($A436,'Info client'!$A$2:$D$1000,4,0)</f>
        <v>#N/A</v>
      </c>
      <c r="F436" t="e">
        <f>VLOOKUP(Récap!G436,'Création N° Lot'!B348:B448,2,0)</f>
        <v>#N/A</v>
      </c>
      <c r="I436" t="str">
        <f t="shared" si="72"/>
        <v>44197</v>
      </c>
      <c r="J436" s="7" t="e">
        <f>VLOOKUP(Récap!I436,'Création N° Lot'!$D$3:$F$18,3,0)</f>
        <v>#N/A</v>
      </c>
      <c r="K436" t="e">
        <f>CONCATENATE(G436,MONTH(VLOOKUP(Récap!I436,'Création N° Lot'!$D$3:$E$18,2,0)),RIGHT(YEAR(VLOOKUP(Récap!I436,'Création N° Lot'!$D$3:$E$18,2,0)),2)," - ",DAY(J436),"/",MONTH(J436),"/",YEAR(J436))</f>
        <v>#N/A</v>
      </c>
      <c r="O436" t="e">
        <f>VLOOKUP(N436,'Info client'!$A$2:$D$1000,2,0)</f>
        <v>#N/A</v>
      </c>
      <c r="P436" t="e">
        <f>VLOOKUP($A436,'Info client'!$A$2:$D$1000,3,0)</f>
        <v>#N/A</v>
      </c>
      <c r="Q436" t="e">
        <f>VLOOKUP($A436,'Info client'!$A$2:$D$1000,4,0)</f>
        <v>#N/A</v>
      </c>
      <c r="S436" t="e">
        <f>VLOOKUP(Récap!G436,'Création N° Lot'!$B$3:$B$18,2,0)</f>
        <v>#N/A</v>
      </c>
      <c r="V436" t="str">
        <f t="shared" si="73"/>
        <v>44228</v>
      </c>
      <c r="W436" s="7" t="e">
        <f>VLOOKUP(Récap!V436,'Création N° Lot'!$D$3:$F$18,3,0)</f>
        <v>#N/A</v>
      </c>
      <c r="X436" t="e">
        <f>CONCATENATE(T436,MONTH(VLOOKUP(Récap!V436,'Création N° Lot'!$D$3:$E$18,2,0)),RIGHT(YEAR(VLOOKUP(Récap!V436,'Création N° Lot'!$D$3:$E$18,2,0)),2)," - ",DAY(W436),"/",MONTH(W436),"/",YEAR(W436))</f>
        <v>#N/A</v>
      </c>
      <c r="AA436" s="6"/>
      <c r="AB436" t="e">
        <f>VLOOKUP(AA436,'Info client'!$A$2:$D$1000,2,0)</f>
        <v>#N/A</v>
      </c>
      <c r="AC436" t="e">
        <f>VLOOKUP(AA436,'Info client'!$A$2:$D$1000,3,0)</f>
        <v>#N/A</v>
      </c>
      <c r="AD436" t="e">
        <f>VLOOKUP(AA436,'Info client'!$A$2:$D$1000,4,0)</f>
        <v>#N/A</v>
      </c>
      <c r="AF436" t="e">
        <f>VLOOKUP(Récap!AG436,'Création N° Lot'!$B$3:$B$18,2,0)</f>
        <v>#N/A</v>
      </c>
      <c r="AI436" t="str">
        <f t="shared" si="74"/>
        <v>44256</v>
      </c>
      <c r="AJ436" s="7" t="e">
        <f>VLOOKUP(Récap!AI436,'Création N° Lot'!$D$3:$F$18,3,0)</f>
        <v>#N/A</v>
      </c>
      <c r="AK436" t="e">
        <f>CONCATENATE(AG436,MONTH(VLOOKUP(Récap!AI436,'Création N° Lot'!$D$3:$E$18,2,0)),RIGHT(YEAR(VLOOKUP(Récap!AI436,'Création N° Lot'!$D$3:$E$18,2,0)),2)," - ",DAY(AJ436),"/",MONTH(AJ436),"/",YEAR(AJ436))</f>
        <v>#N/A</v>
      </c>
      <c r="AP436" s="6"/>
      <c r="AQ436" t="e">
        <f>VLOOKUP(AP436,'Info client'!$A$2:$D$1000,2,0)</f>
        <v>#N/A</v>
      </c>
      <c r="AR436" t="e">
        <f>VLOOKUP(AP436,'Info client'!$A$2:$D$1000,3,0)</f>
        <v>#N/A</v>
      </c>
      <c r="AS436" t="e">
        <f>VLOOKUP(AP436,'Info client'!$A$2:$D$1000,4,0)</f>
        <v>#N/A</v>
      </c>
      <c r="AU436" t="e">
        <f>VLOOKUP(Récap!AV436,'Création N° Lot'!$B$3:$B$18,2,0)</f>
        <v>#N/A</v>
      </c>
      <c r="AX436" t="str">
        <f t="shared" si="75"/>
        <v>44287</v>
      </c>
      <c r="AY436" s="7" t="e">
        <f>VLOOKUP(Récap!AX436,'Création N° Lot'!$D$3:$F$18,3,0)</f>
        <v>#N/A</v>
      </c>
      <c r="AZ436" t="e">
        <f>CONCATENATE(AV436,MONTH(VLOOKUP(Récap!AX436,'Création N° Lot'!$D$3:$E$18,2,0)),RIGHT(YEAR(VLOOKUP(Récap!AX436,'Création N° Lot'!$D$3:$E$18,2,0)),2)," - ",DAY(AY436),"/",MONTH(AY436),"/",YEAR(AY436))</f>
        <v>#N/A</v>
      </c>
      <c r="BC436" s="6"/>
      <c r="BD436" t="e">
        <f>VLOOKUP(BC436,'Info client'!$A$2:$D$1000,2,0)</f>
        <v>#N/A</v>
      </c>
      <c r="BE436" t="e">
        <f>VLOOKUP(BC436,'Info client'!$A$2:$D$1000,3,0)</f>
        <v>#N/A</v>
      </c>
      <c r="BF436" t="e">
        <f>VLOOKUP(BC436,'Info client'!$A$2:$D$1000,4,0)</f>
        <v>#N/A</v>
      </c>
      <c r="BH436" t="e">
        <f>VLOOKUP(Récap!BI436,'Création N° Lot'!$B$3:$B$18,2,0)</f>
        <v>#N/A</v>
      </c>
      <c r="BK436" t="str">
        <f t="shared" si="76"/>
        <v>44317</v>
      </c>
      <c r="BL436" s="7" t="e">
        <f>VLOOKUP(Récap!BK436,'Création N° Lot'!$D$3:$F$18,3,0)</f>
        <v>#N/A</v>
      </c>
      <c r="BM436" t="e">
        <f>CONCATENATE(BI436,MONTH(VLOOKUP(Récap!BK436,'Création N° Lot'!$D$3:$E$18,2,0)),RIGHT(YEAR(VLOOKUP(Récap!BK436,'Création N° Lot'!$D$3:$E$18,2,0)),2)," - ",DAY(BL436),"/",MONTH(BL436),"/",YEAR(BL436))</f>
        <v>#N/A</v>
      </c>
      <c r="BP436" s="6"/>
      <c r="BQ436" t="e">
        <f>VLOOKUP(BP436,'Info client'!$A$2:$D$1000,2,0)</f>
        <v>#N/A</v>
      </c>
      <c r="BR436" t="e">
        <f>VLOOKUP(BP436,'Info client'!$A$2:$D$1000,3,0)</f>
        <v>#N/A</v>
      </c>
      <c r="BS436" t="e">
        <f>VLOOKUP(BP436,'Info client'!$A$2:$D$1000,4,0)</f>
        <v>#N/A</v>
      </c>
      <c r="BU436" t="e">
        <f>VLOOKUP(Récap!BV436,'Création N° Lot'!$B$3:$B$18,2,0)</f>
        <v>#N/A</v>
      </c>
      <c r="BX436" t="str">
        <f t="shared" si="77"/>
        <v>44348</v>
      </c>
      <c r="BY436" s="7" t="e">
        <f>VLOOKUP(Récap!BX436,'Création N° Lot'!$D$3:$F$18,3,0)</f>
        <v>#N/A</v>
      </c>
      <c r="BZ436" t="e">
        <f>CONCATENATE(BV436,MONTH(VLOOKUP(Récap!BX436,'Création N° Lot'!$D$3:$E$18,2,0)),RIGHT(YEAR(VLOOKUP(Récap!BX436,'Création N° Lot'!$D$3:$E$18,2,0)),2)," - ",DAY(BY436),"/",MONTH(BY436),"/",YEAR(BY436))</f>
        <v>#N/A</v>
      </c>
      <c r="CC436" s="6"/>
      <c r="CD436" t="e">
        <f>VLOOKUP(CC436,'Info client'!$A$2:$D$1000,2,0)</f>
        <v>#N/A</v>
      </c>
      <c r="CE436" t="e">
        <f>VLOOKUP(CC436,'Info client'!$A$2:$D$1000,3,0)</f>
        <v>#N/A</v>
      </c>
      <c r="CF436" t="e">
        <f>VLOOKUP(CC436,'Info client'!$A$2:$D$1000,4,0)</f>
        <v>#N/A</v>
      </c>
      <c r="CH436" t="e">
        <f>VLOOKUP(Récap!CI436,'Création N° Lot'!$B$3:$B$18,2,0)</f>
        <v>#N/A</v>
      </c>
      <c r="CK436" t="str">
        <f t="shared" si="78"/>
        <v>44378</v>
      </c>
      <c r="CL436" s="7" t="e">
        <f>VLOOKUP(Récap!CK436,'Création N° Lot'!$D$3:$F$18,3,0)</f>
        <v>#N/A</v>
      </c>
      <c r="CM436" t="e">
        <f>CONCATENATE(CI436,MONTH(VLOOKUP(Récap!CK436,'Création N° Lot'!$D$3:$E$18,2,0)),RIGHT(YEAR(VLOOKUP(Récap!CK436,'Création N° Lot'!$D$3:$E$18,2,0)),2)," - ",DAY(CL436),"/",MONTH(CL436),"/",YEAR(CL436))</f>
        <v>#N/A</v>
      </c>
      <c r="CP436" s="6"/>
      <c r="CQ436" t="e">
        <f>VLOOKUP(CP436,'Info client'!$A$2:$D$1000,2,0)</f>
        <v>#N/A</v>
      </c>
      <c r="CR436" t="e">
        <f>VLOOKUP(CP436,'Info client'!$A$2:$D$1000,3,0)</f>
        <v>#N/A</v>
      </c>
      <c r="CS436" t="e">
        <f>VLOOKUP(CP436,'Info client'!$A$2:$D$1000,4,0)</f>
        <v>#N/A</v>
      </c>
      <c r="CU436" t="e">
        <f>VLOOKUP(Récap!CV436,'Création N° Lot'!$B$3:$B$18,2,0)</f>
        <v>#N/A</v>
      </c>
      <c r="CX436" t="str">
        <f t="shared" si="79"/>
        <v>Aout 2021</v>
      </c>
      <c r="CY436" s="7" t="e">
        <f>VLOOKUP(Récap!CX436,'Création N° Lot'!$D$3:$F$18,3,0)</f>
        <v>#N/A</v>
      </c>
      <c r="CZ436" t="e">
        <f>CONCATENATE(CV436,MONTH(VLOOKUP(Récap!CX436,'Création N° Lot'!$D$3:$E$18,2,0)),RIGHT(YEAR(VLOOKUP(Récap!CX436,'Création N° Lot'!$D$3:$E$18,2,0)),2)," - ",DAY(CY436),"/",MONTH(CY436),"/",YEAR(CY436))</f>
        <v>#N/A</v>
      </c>
      <c r="DC436" s="6"/>
      <c r="DD436" t="e">
        <f>VLOOKUP(DC436,'Info client'!$A$2:$D$1000,2,0)</f>
        <v>#N/A</v>
      </c>
      <c r="DE436" t="e">
        <f>VLOOKUP(DC436,'Info client'!$A$2:$D$1000,3,0)</f>
        <v>#N/A</v>
      </c>
      <c r="DF436" t="e">
        <f>VLOOKUP(DC436,'Info client'!$A$2:$D$1000,4,0)</f>
        <v>#N/A</v>
      </c>
      <c r="DH436" t="e">
        <f>VLOOKUP(Récap!DI436,'Création N° Lot'!$B$3:$B$18,2,0)</f>
        <v>#N/A</v>
      </c>
      <c r="DK436" t="str">
        <f t="shared" si="80"/>
        <v>44440</v>
      </c>
      <c r="DL436" s="7" t="e">
        <f>VLOOKUP(Récap!DK436,'Création N° Lot'!$D$3:$F$18,3,0)</f>
        <v>#N/A</v>
      </c>
      <c r="DM436" t="e">
        <f>CONCATENATE(DI436,MONTH(VLOOKUP(Récap!DK436,'Création N° Lot'!$D$3:$E$18,2,0)),RIGHT(YEAR(VLOOKUP(Récap!DK436,'Création N° Lot'!$D$3:$E$18,2,0)),2)," - ",DAY(DL436),"/",MONTH(DL436),"/",YEAR(DL436))</f>
        <v>#N/A</v>
      </c>
      <c r="DP436" s="6"/>
      <c r="DQ436" t="e">
        <f>VLOOKUP(DP436,'Info client'!$A$2:$D$1000,2,0)</f>
        <v>#N/A</v>
      </c>
      <c r="DR436" t="e">
        <f>VLOOKUP(DP436,'Info client'!$A$2:$D$1000,3,0)</f>
        <v>#N/A</v>
      </c>
      <c r="DS436" t="e">
        <f>VLOOKUP(DP436,'Info client'!$A$2:$D$1000,4,0)</f>
        <v>#N/A</v>
      </c>
      <c r="DU436" t="e">
        <f>VLOOKUP(Récap!DV436,'Création N° Lot'!$B$3:$B$18,2,0)</f>
        <v>#N/A</v>
      </c>
      <c r="DX436" t="str">
        <f t="shared" si="81"/>
        <v>44470</v>
      </c>
      <c r="DY436" s="7" t="e">
        <f>VLOOKUP(Récap!DX436,'Création N° Lot'!$D$3:$F$18,3,0)</f>
        <v>#N/A</v>
      </c>
      <c r="DZ436" t="e">
        <f>CONCATENATE(DV436,MONTH(VLOOKUP(Récap!DX436,'Création N° Lot'!$D$3:$E$18,2,0)),RIGHT(YEAR(VLOOKUP(Récap!DX436,'Création N° Lot'!$D$3:$E$18,2,0)),2)," - ",DAY(DY436),"/",MONTH(DY436),"/",YEAR(DY436))</f>
        <v>#N/A</v>
      </c>
      <c r="EC436" s="6"/>
      <c r="ED436" t="e">
        <f>VLOOKUP(EC436,'Info client'!$A$2:$D$1000,2,0)</f>
        <v>#N/A</v>
      </c>
      <c r="EE436" t="e">
        <f>VLOOKUP(EC436,'Info client'!$A$2:$D$1000,3,0)</f>
        <v>#N/A</v>
      </c>
      <c r="EF436" t="e">
        <f>VLOOKUP(EC436,'Info client'!$A$2:$D$1000,4,0)</f>
        <v>#N/A</v>
      </c>
      <c r="EH436" t="e">
        <f>VLOOKUP(Récap!EI436,'Création N° Lot'!$B$3:$B$18,2,0)</f>
        <v>#N/A</v>
      </c>
      <c r="EK436" t="str">
        <f t="shared" si="82"/>
        <v>44501</v>
      </c>
      <c r="EL436" s="7" t="e">
        <f>VLOOKUP(Récap!EK436,'Création N° Lot'!$D$3:$F$18,3,0)</f>
        <v>#N/A</v>
      </c>
      <c r="EM436" t="e">
        <f>CONCATENATE(EI436,MONTH(VLOOKUP(Récap!EK436,'Création N° Lot'!$D$3:$E$18,2,0)),RIGHT(YEAR(VLOOKUP(Récap!EK436,'Création N° Lot'!$D$3:$E$18,2,0)),2)," - ",DAY(EL436),"/",MONTH(EL436),"/",YEAR(EL436))</f>
        <v>#N/A</v>
      </c>
      <c r="EP436" s="6"/>
      <c r="EQ436" t="e">
        <f>VLOOKUP(EP436,'Info client'!$A$2:$D$1000,2,0)</f>
        <v>#N/A</v>
      </c>
      <c r="ER436" t="e">
        <f>VLOOKUP(EP436,'Info client'!$A$2:$D$1000,3,0)</f>
        <v>#N/A</v>
      </c>
      <c r="ES436" t="e">
        <f>VLOOKUP(EP436,'Info client'!$A$2:$D$1000,4,0)</f>
        <v>#N/A</v>
      </c>
      <c r="EU436" t="e">
        <f>VLOOKUP(Récap!EV436,'Création N° Lot'!$B$3:$B$18,2,0)</f>
        <v>#N/A</v>
      </c>
      <c r="EX436" t="str">
        <f t="shared" si="83"/>
        <v>44531</v>
      </c>
      <c r="EY436" s="7" t="e">
        <f>VLOOKUP(Récap!EX436,'Création N° Lot'!$D$3:$F$18,3,0)</f>
        <v>#N/A</v>
      </c>
      <c r="EZ436" t="e">
        <f>CONCATENATE(EV436,MONTH(VLOOKUP(Récap!EX436,'Création N° Lot'!$D$3:$E$18,2,0)),RIGHT(YEAR(VLOOKUP(Récap!EX436,'Création N° Lot'!$D$3:$E$18,2,0)),2)," - ",DAY(EY436),"/",MONTH(EY436),"/",YEAR(EY436))</f>
        <v>#N/A</v>
      </c>
    </row>
    <row r="437" spans="2:156" x14ac:dyDescent="0.25">
      <c r="B437" t="e">
        <f>VLOOKUP($A437,'Info client'!$A$2:$D$1000,2,0)</f>
        <v>#N/A</v>
      </c>
      <c r="C437" t="e">
        <f>VLOOKUP($A437,'Info client'!$A$2:$D$1000,3,0)</f>
        <v>#N/A</v>
      </c>
      <c r="D437" t="e">
        <f>VLOOKUP($A437,'Info client'!$A$2:$D$1000,4,0)</f>
        <v>#N/A</v>
      </c>
      <c r="F437" t="e">
        <f>VLOOKUP(Récap!G437,'Création N° Lot'!B349:B449,2,0)</f>
        <v>#N/A</v>
      </c>
      <c r="I437" t="str">
        <f t="shared" si="72"/>
        <v>44197</v>
      </c>
      <c r="J437" s="7" t="e">
        <f>VLOOKUP(Récap!I437,'Création N° Lot'!$D$3:$F$18,3,0)</f>
        <v>#N/A</v>
      </c>
      <c r="K437" t="e">
        <f>CONCATENATE(G437,MONTH(VLOOKUP(Récap!I437,'Création N° Lot'!$D$3:$E$18,2,0)),RIGHT(YEAR(VLOOKUP(Récap!I437,'Création N° Lot'!$D$3:$E$18,2,0)),2)," - ",DAY(J437),"/",MONTH(J437),"/",YEAR(J437))</f>
        <v>#N/A</v>
      </c>
      <c r="O437" t="e">
        <f>VLOOKUP(N437,'Info client'!$A$2:$D$1000,2,0)</f>
        <v>#N/A</v>
      </c>
      <c r="P437" t="e">
        <f>VLOOKUP($A437,'Info client'!$A$2:$D$1000,3,0)</f>
        <v>#N/A</v>
      </c>
      <c r="Q437" t="e">
        <f>VLOOKUP($A437,'Info client'!$A$2:$D$1000,4,0)</f>
        <v>#N/A</v>
      </c>
      <c r="S437" t="e">
        <f>VLOOKUP(Récap!G437,'Création N° Lot'!$B$3:$B$18,2,0)</f>
        <v>#N/A</v>
      </c>
      <c r="V437" t="str">
        <f t="shared" si="73"/>
        <v>44228</v>
      </c>
      <c r="W437" s="7" t="e">
        <f>VLOOKUP(Récap!V437,'Création N° Lot'!$D$3:$F$18,3,0)</f>
        <v>#N/A</v>
      </c>
      <c r="X437" t="e">
        <f>CONCATENATE(T437,MONTH(VLOOKUP(Récap!V437,'Création N° Lot'!$D$3:$E$18,2,0)),RIGHT(YEAR(VLOOKUP(Récap!V437,'Création N° Lot'!$D$3:$E$18,2,0)),2)," - ",DAY(W437),"/",MONTH(W437),"/",YEAR(W437))</f>
        <v>#N/A</v>
      </c>
      <c r="AA437" s="6"/>
      <c r="AB437" t="e">
        <f>VLOOKUP(AA437,'Info client'!$A$2:$D$1000,2,0)</f>
        <v>#N/A</v>
      </c>
      <c r="AC437" t="e">
        <f>VLOOKUP(AA437,'Info client'!$A$2:$D$1000,3,0)</f>
        <v>#N/A</v>
      </c>
      <c r="AD437" t="e">
        <f>VLOOKUP(AA437,'Info client'!$A$2:$D$1000,4,0)</f>
        <v>#N/A</v>
      </c>
      <c r="AF437" t="e">
        <f>VLOOKUP(Récap!AG437,'Création N° Lot'!$B$3:$B$18,2,0)</f>
        <v>#N/A</v>
      </c>
      <c r="AI437" t="str">
        <f t="shared" si="74"/>
        <v>44256</v>
      </c>
      <c r="AJ437" s="7" t="e">
        <f>VLOOKUP(Récap!AI437,'Création N° Lot'!$D$3:$F$18,3,0)</f>
        <v>#N/A</v>
      </c>
      <c r="AK437" t="e">
        <f>CONCATENATE(AG437,MONTH(VLOOKUP(Récap!AI437,'Création N° Lot'!$D$3:$E$18,2,0)),RIGHT(YEAR(VLOOKUP(Récap!AI437,'Création N° Lot'!$D$3:$E$18,2,0)),2)," - ",DAY(AJ437),"/",MONTH(AJ437),"/",YEAR(AJ437))</f>
        <v>#N/A</v>
      </c>
      <c r="AP437" s="6"/>
      <c r="AQ437" t="e">
        <f>VLOOKUP(AP437,'Info client'!$A$2:$D$1000,2,0)</f>
        <v>#N/A</v>
      </c>
      <c r="AR437" t="e">
        <f>VLOOKUP(AP437,'Info client'!$A$2:$D$1000,3,0)</f>
        <v>#N/A</v>
      </c>
      <c r="AS437" t="e">
        <f>VLOOKUP(AP437,'Info client'!$A$2:$D$1000,4,0)</f>
        <v>#N/A</v>
      </c>
      <c r="AU437" t="e">
        <f>VLOOKUP(Récap!AV437,'Création N° Lot'!$B$3:$B$18,2,0)</f>
        <v>#N/A</v>
      </c>
      <c r="AX437" t="str">
        <f t="shared" si="75"/>
        <v>44287</v>
      </c>
      <c r="AY437" s="7" t="e">
        <f>VLOOKUP(Récap!AX437,'Création N° Lot'!$D$3:$F$18,3,0)</f>
        <v>#N/A</v>
      </c>
      <c r="AZ437" t="e">
        <f>CONCATENATE(AV437,MONTH(VLOOKUP(Récap!AX437,'Création N° Lot'!$D$3:$E$18,2,0)),RIGHT(YEAR(VLOOKUP(Récap!AX437,'Création N° Lot'!$D$3:$E$18,2,0)),2)," - ",DAY(AY437),"/",MONTH(AY437),"/",YEAR(AY437))</f>
        <v>#N/A</v>
      </c>
      <c r="BC437" s="6"/>
      <c r="BD437" t="e">
        <f>VLOOKUP(BC437,'Info client'!$A$2:$D$1000,2,0)</f>
        <v>#N/A</v>
      </c>
      <c r="BE437" t="e">
        <f>VLOOKUP(BC437,'Info client'!$A$2:$D$1000,3,0)</f>
        <v>#N/A</v>
      </c>
      <c r="BF437" t="e">
        <f>VLOOKUP(BC437,'Info client'!$A$2:$D$1000,4,0)</f>
        <v>#N/A</v>
      </c>
      <c r="BH437" t="e">
        <f>VLOOKUP(Récap!BI437,'Création N° Lot'!$B$3:$B$18,2,0)</f>
        <v>#N/A</v>
      </c>
      <c r="BK437" t="str">
        <f t="shared" si="76"/>
        <v>44317</v>
      </c>
      <c r="BL437" s="7" t="e">
        <f>VLOOKUP(Récap!BK437,'Création N° Lot'!$D$3:$F$18,3,0)</f>
        <v>#N/A</v>
      </c>
      <c r="BM437" t="e">
        <f>CONCATENATE(BI437,MONTH(VLOOKUP(Récap!BK437,'Création N° Lot'!$D$3:$E$18,2,0)),RIGHT(YEAR(VLOOKUP(Récap!BK437,'Création N° Lot'!$D$3:$E$18,2,0)),2)," - ",DAY(BL437),"/",MONTH(BL437),"/",YEAR(BL437))</f>
        <v>#N/A</v>
      </c>
      <c r="BP437" s="6"/>
      <c r="BQ437" t="e">
        <f>VLOOKUP(BP437,'Info client'!$A$2:$D$1000,2,0)</f>
        <v>#N/A</v>
      </c>
      <c r="BR437" t="e">
        <f>VLOOKUP(BP437,'Info client'!$A$2:$D$1000,3,0)</f>
        <v>#N/A</v>
      </c>
      <c r="BS437" t="e">
        <f>VLOOKUP(BP437,'Info client'!$A$2:$D$1000,4,0)</f>
        <v>#N/A</v>
      </c>
      <c r="BU437" t="e">
        <f>VLOOKUP(Récap!BV437,'Création N° Lot'!$B$3:$B$18,2,0)</f>
        <v>#N/A</v>
      </c>
      <c r="BX437" t="str">
        <f t="shared" si="77"/>
        <v>44348</v>
      </c>
      <c r="BY437" s="7" t="e">
        <f>VLOOKUP(Récap!BX437,'Création N° Lot'!$D$3:$F$18,3,0)</f>
        <v>#N/A</v>
      </c>
      <c r="BZ437" t="e">
        <f>CONCATENATE(BV437,MONTH(VLOOKUP(Récap!BX437,'Création N° Lot'!$D$3:$E$18,2,0)),RIGHT(YEAR(VLOOKUP(Récap!BX437,'Création N° Lot'!$D$3:$E$18,2,0)),2)," - ",DAY(BY437),"/",MONTH(BY437),"/",YEAR(BY437))</f>
        <v>#N/A</v>
      </c>
      <c r="CC437" s="6"/>
      <c r="CD437" t="e">
        <f>VLOOKUP(CC437,'Info client'!$A$2:$D$1000,2,0)</f>
        <v>#N/A</v>
      </c>
      <c r="CE437" t="e">
        <f>VLOOKUP(CC437,'Info client'!$A$2:$D$1000,3,0)</f>
        <v>#N/A</v>
      </c>
      <c r="CF437" t="e">
        <f>VLOOKUP(CC437,'Info client'!$A$2:$D$1000,4,0)</f>
        <v>#N/A</v>
      </c>
      <c r="CH437" t="e">
        <f>VLOOKUP(Récap!CI437,'Création N° Lot'!$B$3:$B$18,2,0)</f>
        <v>#N/A</v>
      </c>
      <c r="CK437" t="str">
        <f t="shared" si="78"/>
        <v>44378</v>
      </c>
      <c r="CL437" s="7" t="e">
        <f>VLOOKUP(Récap!CK437,'Création N° Lot'!$D$3:$F$18,3,0)</f>
        <v>#N/A</v>
      </c>
      <c r="CM437" t="e">
        <f>CONCATENATE(CI437,MONTH(VLOOKUP(Récap!CK437,'Création N° Lot'!$D$3:$E$18,2,0)),RIGHT(YEAR(VLOOKUP(Récap!CK437,'Création N° Lot'!$D$3:$E$18,2,0)),2)," - ",DAY(CL437),"/",MONTH(CL437),"/",YEAR(CL437))</f>
        <v>#N/A</v>
      </c>
      <c r="CP437" s="6"/>
      <c r="CQ437" t="e">
        <f>VLOOKUP(CP437,'Info client'!$A$2:$D$1000,2,0)</f>
        <v>#N/A</v>
      </c>
      <c r="CR437" t="e">
        <f>VLOOKUP(CP437,'Info client'!$A$2:$D$1000,3,0)</f>
        <v>#N/A</v>
      </c>
      <c r="CS437" t="e">
        <f>VLOOKUP(CP437,'Info client'!$A$2:$D$1000,4,0)</f>
        <v>#N/A</v>
      </c>
      <c r="CU437" t="e">
        <f>VLOOKUP(Récap!CV437,'Création N° Lot'!$B$3:$B$18,2,0)</f>
        <v>#N/A</v>
      </c>
      <c r="CX437" t="str">
        <f t="shared" si="79"/>
        <v>Aout 2021</v>
      </c>
      <c r="CY437" s="7" t="e">
        <f>VLOOKUP(Récap!CX437,'Création N° Lot'!$D$3:$F$18,3,0)</f>
        <v>#N/A</v>
      </c>
      <c r="CZ437" t="e">
        <f>CONCATENATE(CV437,MONTH(VLOOKUP(Récap!CX437,'Création N° Lot'!$D$3:$E$18,2,0)),RIGHT(YEAR(VLOOKUP(Récap!CX437,'Création N° Lot'!$D$3:$E$18,2,0)),2)," - ",DAY(CY437),"/",MONTH(CY437),"/",YEAR(CY437))</f>
        <v>#N/A</v>
      </c>
      <c r="DC437" s="6"/>
      <c r="DD437" t="e">
        <f>VLOOKUP(DC437,'Info client'!$A$2:$D$1000,2,0)</f>
        <v>#N/A</v>
      </c>
      <c r="DE437" t="e">
        <f>VLOOKUP(DC437,'Info client'!$A$2:$D$1000,3,0)</f>
        <v>#N/A</v>
      </c>
      <c r="DF437" t="e">
        <f>VLOOKUP(DC437,'Info client'!$A$2:$D$1000,4,0)</f>
        <v>#N/A</v>
      </c>
      <c r="DH437" t="e">
        <f>VLOOKUP(Récap!DI437,'Création N° Lot'!$B$3:$B$18,2,0)</f>
        <v>#N/A</v>
      </c>
      <c r="DK437" t="str">
        <f t="shared" si="80"/>
        <v>44440</v>
      </c>
      <c r="DL437" s="7" t="e">
        <f>VLOOKUP(Récap!DK437,'Création N° Lot'!$D$3:$F$18,3,0)</f>
        <v>#N/A</v>
      </c>
      <c r="DM437" t="e">
        <f>CONCATENATE(DI437,MONTH(VLOOKUP(Récap!DK437,'Création N° Lot'!$D$3:$E$18,2,0)),RIGHT(YEAR(VLOOKUP(Récap!DK437,'Création N° Lot'!$D$3:$E$18,2,0)),2)," - ",DAY(DL437),"/",MONTH(DL437),"/",YEAR(DL437))</f>
        <v>#N/A</v>
      </c>
      <c r="DP437" s="6"/>
      <c r="DQ437" t="e">
        <f>VLOOKUP(DP437,'Info client'!$A$2:$D$1000,2,0)</f>
        <v>#N/A</v>
      </c>
      <c r="DR437" t="e">
        <f>VLOOKUP(DP437,'Info client'!$A$2:$D$1000,3,0)</f>
        <v>#N/A</v>
      </c>
      <c r="DS437" t="e">
        <f>VLOOKUP(DP437,'Info client'!$A$2:$D$1000,4,0)</f>
        <v>#N/A</v>
      </c>
      <c r="DU437" t="e">
        <f>VLOOKUP(Récap!DV437,'Création N° Lot'!$B$3:$B$18,2,0)</f>
        <v>#N/A</v>
      </c>
      <c r="DX437" t="str">
        <f t="shared" si="81"/>
        <v>44470</v>
      </c>
      <c r="DY437" s="7" t="e">
        <f>VLOOKUP(Récap!DX437,'Création N° Lot'!$D$3:$F$18,3,0)</f>
        <v>#N/A</v>
      </c>
      <c r="DZ437" t="e">
        <f>CONCATENATE(DV437,MONTH(VLOOKUP(Récap!DX437,'Création N° Lot'!$D$3:$E$18,2,0)),RIGHT(YEAR(VLOOKUP(Récap!DX437,'Création N° Lot'!$D$3:$E$18,2,0)),2)," - ",DAY(DY437),"/",MONTH(DY437),"/",YEAR(DY437))</f>
        <v>#N/A</v>
      </c>
      <c r="EC437" s="6"/>
      <c r="ED437" t="e">
        <f>VLOOKUP(EC437,'Info client'!$A$2:$D$1000,2,0)</f>
        <v>#N/A</v>
      </c>
      <c r="EE437" t="e">
        <f>VLOOKUP(EC437,'Info client'!$A$2:$D$1000,3,0)</f>
        <v>#N/A</v>
      </c>
      <c r="EF437" t="e">
        <f>VLOOKUP(EC437,'Info client'!$A$2:$D$1000,4,0)</f>
        <v>#N/A</v>
      </c>
      <c r="EH437" t="e">
        <f>VLOOKUP(Récap!EI437,'Création N° Lot'!$B$3:$B$18,2,0)</f>
        <v>#N/A</v>
      </c>
      <c r="EK437" t="str">
        <f t="shared" si="82"/>
        <v>44501</v>
      </c>
      <c r="EL437" s="7" t="e">
        <f>VLOOKUP(Récap!EK437,'Création N° Lot'!$D$3:$F$18,3,0)</f>
        <v>#N/A</v>
      </c>
      <c r="EM437" t="e">
        <f>CONCATENATE(EI437,MONTH(VLOOKUP(Récap!EK437,'Création N° Lot'!$D$3:$E$18,2,0)),RIGHT(YEAR(VLOOKUP(Récap!EK437,'Création N° Lot'!$D$3:$E$18,2,0)),2)," - ",DAY(EL437),"/",MONTH(EL437),"/",YEAR(EL437))</f>
        <v>#N/A</v>
      </c>
      <c r="EP437" s="6"/>
      <c r="EQ437" t="e">
        <f>VLOOKUP(EP437,'Info client'!$A$2:$D$1000,2,0)</f>
        <v>#N/A</v>
      </c>
      <c r="ER437" t="e">
        <f>VLOOKUP(EP437,'Info client'!$A$2:$D$1000,3,0)</f>
        <v>#N/A</v>
      </c>
      <c r="ES437" t="e">
        <f>VLOOKUP(EP437,'Info client'!$A$2:$D$1000,4,0)</f>
        <v>#N/A</v>
      </c>
      <c r="EU437" t="e">
        <f>VLOOKUP(Récap!EV437,'Création N° Lot'!$B$3:$B$18,2,0)</f>
        <v>#N/A</v>
      </c>
      <c r="EX437" t="str">
        <f t="shared" si="83"/>
        <v>44531</v>
      </c>
      <c r="EY437" s="7" t="e">
        <f>VLOOKUP(Récap!EX437,'Création N° Lot'!$D$3:$F$18,3,0)</f>
        <v>#N/A</v>
      </c>
      <c r="EZ437" t="e">
        <f>CONCATENATE(EV437,MONTH(VLOOKUP(Récap!EX437,'Création N° Lot'!$D$3:$E$18,2,0)),RIGHT(YEAR(VLOOKUP(Récap!EX437,'Création N° Lot'!$D$3:$E$18,2,0)),2)," - ",DAY(EY437),"/",MONTH(EY437),"/",YEAR(EY437))</f>
        <v>#N/A</v>
      </c>
    </row>
    <row r="438" spans="2:156" x14ac:dyDescent="0.25">
      <c r="B438" t="e">
        <f>VLOOKUP($A438,'Info client'!$A$2:$D$1000,2,0)</f>
        <v>#N/A</v>
      </c>
      <c r="C438" t="e">
        <f>VLOOKUP($A438,'Info client'!$A$2:$D$1000,3,0)</f>
        <v>#N/A</v>
      </c>
      <c r="D438" t="e">
        <f>VLOOKUP($A438,'Info client'!$A$2:$D$1000,4,0)</f>
        <v>#N/A</v>
      </c>
      <c r="F438" t="e">
        <f>VLOOKUP(Récap!G438,'Création N° Lot'!B350:B450,2,0)</f>
        <v>#N/A</v>
      </c>
      <c r="I438" t="str">
        <f t="shared" si="72"/>
        <v>44197</v>
      </c>
      <c r="J438" s="7" t="e">
        <f>VLOOKUP(Récap!I438,'Création N° Lot'!$D$3:$F$18,3,0)</f>
        <v>#N/A</v>
      </c>
      <c r="K438" t="e">
        <f>CONCATENATE(G438,MONTH(VLOOKUP(Récap!I438,'Création N° Lot'!$D$3:$E$18,2,0)),RIGHT(YEAR(VLOOKUP(Récap!I438,'Création N° Lot'!$D$3:$E$18,2,0)),2)," - ",DAY(J438),"/",MONTH(J438),"/",YEAR(J438))</f>
        <v>#N/A</v>
      </c>
      <c r="O438" t="e">
        <f>VLOOKUP(N438,'Info client'!$A$2:$D$1000,2,0)</f>
        <v>#N/A</v>
      </c>
      <c r="P438" t="e">
        <f>VLOOKUP($A438,'Info client'!$A$2:$D$1000,3,0)</f>
        <v>#N/A</v>
      </c>
      <c r="Q438" t="e">
        <f>VLOOKUP($A438,'Info client'!$A$2:$D$1000,4,0)</f>
        <v>#N/A</v>
      </c>
      <c r="S438" t="e">
        <f>VLOOKUP(Récap!G438,'Création N° Lot'!$B$3:$B$18,2,0)</f>
        <v>#N/A</v>
      </c>
      <c r="V438" t="str">
        <f t="shared" si="73"/>
        <v>44228</v>
      </c>
      <c r="W438" s="7" t="e">
        <f>VLOOKUP(Récap!V438,'Création N° Lot'!$D$3:$F$18,3,0)</f>
        <v>#N/A</v>
      </c>
      <c r="X438" t="e">
        <f>CONCATENATE(T438,MONTH(VLOOKUP(Récap!V438,'Création N° Lot'!$D$3:$E$18,2,0)),RIGHT(YEAR(VLOOKUP(Récap!V438,'Création N° Lot'!$D$3:$E$18,2,0)),2)," - ",DAY(W438),"/",MONTH(W438),"/",YEAR(W438))</f>
        <v>#N/A</v>
      </c>
      <c r="AA438" s="6"/>
      <c r="AB438" t="e">
        <f>VLOOKUP(AA438,'Info client'!$A$2:$D$1000,2,0)</f>
        <v>#N/A</v>
      </c>
      <c r="AC438" t="e">
        <f>VLOOKUP(AA438,'Info client'!$A$2:$D$1000,3,0)</f>
        <v>#N/A</v>
      </c>
      <c r="AD438" t="e">
        <f>VLOOKUP(AA438,'Info client'!$A$2:$D$1000,4,0)</f>
        <v>#N/A</v>
      </c>
      <c r="AF438" t="e">
        <f>VLOOKUP(Récap!AG438,'Création N° Lot'!$B$3:$B$18,2,0)</f>
        <v>#N/A</v>
      </c>
      <c r="AI438" t="str">
        <f t="shared" si="74"/>
        <v>44256</v>
      </c>
      <c r="AJ438" s="7" t="e">
        <f>VLOOKUP(Récap!AI438,'Création N° Lot'!$D$3:$F$18,3,0)</f>
        <v>#N/A</v>
      </c>
      <c r="AK438" t="e">
        <f>CONCATENATE(AG438,MONTH(VLOOKUP(Récap!AI438,'Création N° Lot'!$D$3:$E$18,2,0)),RIGHT(YEAR(VLOOKUP(Récap!AI438,'Création N° Lot'!$D$3:$E$18,2,0)),2)," - ",DAY(AJ438),"/",MONTH(AJ438),"/",YEAR(AJ438))</f>
        <v>#N/A</v>
      </c>
      <c r="AP438" s="6"/>
      <c r="AQ438" t="e">
        <f>VLOOKUP(AP438,'Info client'!$A$2:$D$1000,2,0)</f>
        <v>#N/A</v>
      </c>
      <c r="AR438" t="e">
        <f>VLOOKUP(AP438,'Info client'!$A$2:$D$1000,3,0)</f>
        <v>#N/A</v>
      </c>
      <c r="AS438" t="e">
        <f>VLOOKUP(AP438,'Info client'!$A$2:$D$1000,4,0)</f>
        <v>#N/A</v>
      </c>
      <c r="AU438" t="e">
        <f>VLOOKUP(Récap!AV438,'Création N° Lot'!$B$3:$B$18,2,0)</f>
        <v>#N/A</v>
      </c>
      <c r="AX438" t="str">
        <f t="shared" si="75"/>
        <v>44287</v>
      </c>
      <c r="AY438" s="7" t="e">
        <f>VLOOKUP(Récap!AX438,'Création N° Lot'!$D$3:$F$18,3,0)</f>
        <v>#N/A</v>
      </c>
      <c r="AZ438" t="e">
        <f>CONCATENATE(AV438,MONTH(VLOOKUP(Récap!AX438,'Création N° Lot'!$D$3:$E$18,2,0)),RIGHT(YEAR(VLOOKUP(Récap!AX438,'Création N° Lot'!$D$3:$E$18,2,0)),2)," - ",DAY(AY438),"/",MONTH(AY438),"/",YEAR(AY438))</f>
        <v>#N/A</v>
      </c>
      <c r="BC438" s="6"/>
      <c r="BD438" t="e">
        <f>VLOOKUP(BC438,'Info client'!$A$2:$D$1000,2,0)</f>
        <v>#N/A</v>
      </c>
      <c r="BE438" t="e">
        <f>VLOOKUP(BC438,'Info client'!$A$2:$D$1000,3,0)</f>
        <v>#N/A</v>
      </c>
      <c r="BF438" t="e">
        <f>VLOOKUP(BC438,'Info client'!$A$2:$D$1000,4,0)</f>
        <v>#N/A</v>
      </c>
      <c r="BH438" t="e">
        <f>VLOOKUP(Récap!BI438,'Création N° Lot'!$B$3:$B$18,2,0)</f>
        <v>#N/A</v>
      </c>
      <c r="BK438" t="str">
        <f t="shared" si="76"/>
        <v>44317</v>
      </c>
      <c r="BL438" s="7" t="e">
        <f>VLOOKUP(Récap!BK438,'Création N° Lot'!$D$3:$F$18,3,0)</f>
        <v>#N/A</v>
      </c>
      <c r="BM438" t="e">
        <f>CONCATENATE(BI438,MONTH(VLOOKUP(Récap!BK438,'Création N° Lot'!$D$3:$E$18,2,0)),RIGHT(YEAR(VLOOKUP(Récap!BK438,'Création N° Lot'!$D$3:$E$18,2,0)),2)," - ",DAY(BL438),"/",MONTH(BL438),"/",YEAR(BL438))</f>
        <v>#N/A</v>
      </c>
      <c r="BP438" s="6"/>
      <c r="BQ438" t="e">
        <f>VLOOKUP(BP438,'Info client'!$A$2:$D$1000,2,0)</f>
        <v>#N/A</v>
      </c>
      <c r="BR438" t="e">
        <f>VLOOKUP(BP438,'Info client'!$A$2:$D$1000,3,0)</f>
        <v>#N/A</v>
      </c>
      <c r="BS438" t="e">
        <f>VLOOKUP(BP438,'Info client'!$A$2:$D$1000,4,0)</f>
        <v>#N/A</v>
      </c>
      <c r="BU438" t="e">
        <f>VLOOKUP(Récap!BV438,'Création N° Lot'!$B$3:$B$18,2,0)</f>
        <v>#N/A</v>
      </c>
      <c r="BX438" t="str">
        <f t="shared" si="77"/>
        <v>44348</v>
      </c>
      <c r="BY438" s="7" t="e">
        <f>VLOOKUP(Récap!BX438,'Création N° Lot'!$D$3:$F$18,3,0)</f>
        <v>#N/A</v>
      </c>
      <c r="BZ438" t="e">
        <f>CONCATENATE(BV438,MONTH(VLOOKUP(Récap!BX438,'Création N° Lot'!$D$3:$E$18,2,0)),RIGHT(YEAR(VLOOKUP(Récap!BX438,'Création N° Lot'!$D$3:$E$18,2,0)),2)," - ",DAY(BY438),"/",MONTH(BY438),"/",YEAR(BY438))</f>
        <v>#N/A</v>
      </c>
      <c r="CC438" s="6"/>
      <c r="CD438" t="e">
        <f>VLOOKUP(CC438,'Info client'!$A$2:$D$1000,2,0)</f>
        <v>#N/A</v>
      </c>
      <c r="CE438" t="e">
        <f>VLOOKUP(CC438,'Info client'!$A$2:$D$1000,3,0)</f>
        <v>#N/A</v>
      </c>
      <c r="CF438" t="e">
        <f>VLOOKUP(CC438,'Info client'!$A$2:$D$1000,4,0)</f>
        <v>#N/A</v>
      </c>
      <c r="CH438" t="e">
        <f>VLOOKUP(Récap!CI438,'Création N° Lot'!$B$3:$B$18,2,0)</f>
        <v>#N/A</v>
      </c>
      <c r="CK438" t="str">
        <f t="shared" si="78"/>
        <v>44378</v>
      </c>
      <c r="CL438" s="7" t="e">
        <f>VLOOKUP(Récap!CK438,'Création N° Lot'!$D$3:$F$18,3,0)</f>
        <v>#N/A</v>
      </c>
      <c r="CM438" t="e">
        <f>CONCATENATE(CI438,MONTH(VLOOKUP(Récap!CK438,'Création N° Lot'!$D$3:$E$18,2,0)),RIGHT(YEAR(VLOOKUP(Récap!CK438,'Création N° Lot'!$D$3:$E$18,2,0)),2)," - ",DAY(CL438),"/",MONTH(CL438),"/",YEAR(CL438))</f>
        <v>#N/A</v>
      </c>
      <c r="CP438" s="6"/>
      <c r="CQ438" t="e">
        <f>VLOOKUP(CP438,'Info client'!$A$2:$D$1000,2,0)</f>
        <v>#N/A</v>
      </c>
      <c r="CR438" t="e">
        <f>VLOOKUP(CP438,'Info client'!$A$2:$D$1000,3,0)</f>
        <v>#N/A</v>
      </c>
      <c r="CS438" t="e">
        <f>VLOOKUP(CP438,'Info client'!$A$2:$D$1000,4,0)</f>
        <v>#N/A</v>
      </c>
      <c r="CU438" t="e">
        <f>VLOOKUP(Récap!CV438,'Création N° Lot'!$B$3:$B$18,2,0)</f>
        <v>#N/A</v>
      </c>
      <c r="CX438" t="str">
        <f t="shared" si="79"/>
        <v>Aout 2021</v>
      </c>
      <c r="CY438" s="7" t="e">
        <f>VLOOKUP(Récap!CX438,'Création N° Lot'!$D$3:$F$18,3,0)</f>
        <v>#N/A</v>
      </c>
      <c r="CZ438" t="e">
        <f>CONCATENATE(CV438,MONTH(VLOOKUP(Récap!CX438,'Création N° Lot'!$D$3:$E$18,2,0)),RIGHT(YEAR(VLOOKUP(Récap!CX438,'Création N° Lot'!$D$3:$E$18,2,0)),2)," - ",DAY(CY438),"/",MONTH(CY438),"/",YEAR(CY438))</f>
        <v>#N/A</v>
      </c>
      <c r="DC438" s="6"/>
      <c r="DD438" t="e">
        <f>VLOOKUP(DC438,'Info client'!$A$2:$D$1000,2,0)</f>
        <v>#N/A</v>
      </c>
      <c r="DE438" t="e">
        <f>VLOOKUP(DC438,'Info client'!$A$2:$D$1000,3,0)</f>
        <v>#N/A</v>
      </c>
      <c r="DF438" t="e">
        <f>VLOOKUP(DC438,'Info client'!$A$2:$D$1000,4,0)</f>
        <v>#N/A</v>
      </c>
      <c r="DH438" t="e">
        <f>VLOOKUP(Récap!DI438,'Création N° Lot'!$B$3:$B$18,2,0)</f>
        <v>#N/A</v>
      </c>
      <c r="DK438" t="str">
        <f t="shared" si="80"/>
        <v>44440</v>
      </c>
      <c r="DL438" s="7" t="e">
        <f>VLOOKUP(Récap!DK438,'Création N° Lot'!$D$3:$F$18,3,0)</f>
        <v>#N/A</v>
      </c>
      <c r="DM438" t="e">
        <f>CONCATENATE(DI438,MONTH(VLOOKUP(Récap!DK438,'Création N° Lot'!$D$3:$E$18,2,0)),RIGHT(YEAR(VLOOKUP(Récap!DK438,'Création N° Lot'!$D$3:$E$18,2,0)),2)," - ",DAY(DL438),"/",MONTH(DL438),"/",YEAR(DL438))</f>
        <v>#N/A</v>
      </c>
      <c r="DP438" s="6"/>
      <c r="DQ438" t="e">
        <f>VLOOKUP(DP438,'Info client'!$A$2:$D$1000,2,0)</f>
        <v>#N/A</v>
      </c>
      <c r="DR438" t="e">
        <f>VLOOKUP(DP438,'Info client'!$A$2:$D$1000,3,0)</f>
        <v>#N/A</v>
      </c>
      <c r="DS438" t="e">
        <f>VLOOKUP(DP438,'Info client'!$A$2:$D$1000,4,0)</f>
        <v>#N/A</v>
      </c>
      <c r="DU438" t="e">
        <f>VLOOKUP(Récap!DV438,'Création N° Lot'!$B$3:$B$18,2,0)</f>
        <v>#N/A</v>
      </c>
      <c r="DX438" t="str">
        <f t="shared" si="81"/>
        <v>44470</v>
      </c>
      <c r="DY438" s="7" t="e">
        <f>VLOOKUP(Récap!DX438,'Création N° Lot'!$D$3:$F$18,3,0)</f>
        <v>#N/A</v>
      </c>
      <c r="DZ438" t="e">
        <f>CONCATENATE(DV438,MONTH(VLOOKUP(Récap!DX438,'Création N° Lot'!$D$3:$E$18,2,0)),RIGHT(YEAR(VLOOKUP(Récap!DX438,'Création N° Lot'!$D$3:$E$18,2,0)),2)," - ",DAY(DY438),"/",MONTH(DY438),"/",YEAR(DY438))</f>
        <v>#N/A</v>
      </c>
      <c r="EC438" s="6"/>
      <c r="ED438" t="e">
        <f>VLOOKUP(EC438,'Info client'!$A$2:$D$1000,2,0)</f>
        <v>#N/A</v>
      </c>
      <c r="EE438" t="e">
        <f>VLOOKUP(EC438,'Info client'!$A$2:$D$1000,3,0)</f>
        <v>#N/A</v>
      </c>
      <c r="EF438" t="e">
        <f>VLOOKUP(EC438,'Info client'!$A$2:$D$1000,4,0)</f>
        <v>#N/A</v>
      </c>
      <c r="EH438" t="e">
        <f>VLOOKUP(Récap!EI438,'Création N° Lot'!$B$3:$B$18,2,0)</f>
        <v>#N/A</v>
      </c>
      <c r="EK438" t="str">
        <f t="shared" si="82"/>
        <v>44501</v>
      </c>
      <c r="EL438" s="7" t="e">
        <f>VLOOKUP(Récap!EK438,'Création N° Lot'!$D$3:$F$18,3,0)</f>
        <v>#N/A</v>
      </c>
      <c r="EM438" t="e">
        <f>CONCATENATE(EI438,MONTH(VLOOKUP(Récap!EK438,'Création N° Lot'!$D$3:$E$18,2,0)),RIGHT(YEAR(VLOOKUP(Récap!EK438,'Création N° Lot'!$D$3:$E$18,2,0)),2)," - ",DAY(EL438),"/",MONTH(EL438),"/",YEAR(EL438))</f>
        <v>#N/A</v>
      </c>
      <c r="EP438" s="6"/>
      <c r="EQ438" t="e">
        <f>VLOOKUP(EP438,'Info client'!$A$2:$D$1000,2,0)</f>
        <v>#N/A</v>
      </c>
      <c r="ER438" t="e">
        <f>VLOOKUP(EP438,'Info client'!$A$2:$D$1000,3,0)</f>
        <v>#N/A</v>
      </c>
      <c r="ES438" t="e">
        <f>VLOOKUP(EP438,'Info client'!$A$2:$D$1000,4,0)</f>
        <v>#N/A</v>
      </c>
      <c r="EU438" t="e">
        <f>VLOOKUP(Récap!EV438,'Création N° Lot'!$B$3:$B$18,2,0)</f>
        <v>#N/A</v>
      </c>
      <c r="EX438" t="str">
        <f t="shared" si="83"/>
        <v>44531</v>
      </c>
      <c r="EY438" s="7" t="e">
        <f>VLOOKUP(Récap!EX438,'Création N° Lot'!$D$3:$F$18,3,0)</f>
        <v>#N/A</v>
      </c>
      <c r="EZ438" t="e">
        <f>CONCATENATE(EV438,MONTH(VLOOKUP(Récap!EX438,'Création N° Lot'!$D$3:$E$18,2,0)),RIGHT(YEAR(VLOOKUP(Récap!EX438,'Création N° Lot'!$D$3:$E$18,2,0)),2)," - ",DAY(EY438),"/",MONTH(EY438),"/",YEAR(EY438))</f>
        <v>#N/A</v>
      </c>
    </row>
    <row r="439" spans="2:156" x14ac:dyDescent="0.25">
      <c r="B439" t="e">
        <f>VLOOKUP($A439,'Info client'!$A$2:$D$1000,2,0)</f>
        <v>#N/A</v>
      </c>
      <c r="C439" t="e">
        <f>VLOOKUP($A439,'Info client'!$A$2:$D$1000,3,0)</f>
        <v>#N/A</v>
      </c>
      <c r="D439" t="e">
        <f>VLOOKUP($A439,'Info client'!$A$2:$D$1000,4,0)</f>
        <v>#N/A</v>
      </c>
      <c r="F439" t="e">
        <f>VLOOKUP(Récap!G439,'Création N° Lot'!B351:B451,2,0)</f>
        <v>#N/A</v>
      </c>
      <c r="I439" t="str">
        <f t="shared" si="72"/>
        <v>44197</v>
      </c>
      <c r="J439" s="7" t="e">
        <f>VLOOKUP(Récap!I439,'Création N° Lot'!$D$3:$F$18,3,0)</f>
        <v>#N/A</v>
      </c>
      <c r="K439" t="e">
        <f>CONCATENATE(G439,MONTH(VLOOKUP(Récap!I439,'Création N° Lot'!$D$3:$E$18,2,0)),RIGHT(YEAR(VLOOKUP(Récap!I439,'Création N° Lot'!$D$3:$E$18,2,0)),2)," - ",DAY(J439),"/",MONTH(J439),"/",YEAR(J439))</f>
        <v>#N/A</v>
      </c>
      <c r="O439" t="e">
        <f>VLOOKUP(N439,'Info client'!$A$2:$D$1000,2,0)</f>
        <v>#N/A</v>
      </c>
      <c r="P439" t="e">
        <f>VLOOKUP($A439,'Info client'!$A$2:$D$1000,3,0)</f>
        <v>#N/A</v>
      </c>
      <c r="Q439" t="e">
        <f>VLOOKUP($A439,'Info client'!$A$2:$D$1000,4,0)</f>
        <v>#N/A</v>
      </c>
      <c r="S439" t="e">
        <f>VLOOKUP(Récap!G439,'Création N° Lot'!$B$3:$B$18,2,0)</f>
        <v>#N/A</v>
      </c>
      <c r="V439" t="str">
        <f t="shared" si="73"/>
        <v>44228</v>
      </c>
      <c r="W439" s="7" t="e">
        <f>VLOOKUP(Récap!V439,'Création N° Lot'!$D$3:$F$18,3,0)</f>
        <v>#N/A</v>
      </c>
      <c r="X439" t="e">
        <f>CONCATENATE(T439,MONTH(VLOOKUP(Récap!V439,'Création N° Lot'!$D$3:$E$18,2,0)),RIGHT(YEAR(VLOOKUP(Récap!V439,'Création N° Lot'!$D$3:$E$18,2,0)),2)," - ",DAY(W439),"/",MONTH(W439),"/",YEAR(W439))</f>
        <v>#N/A</v>
      </c>
      <c r="AA439" s="6"/>
      <c r="AB439" t="e">
        <f>VLOOKUP(AA439,'Info client'!$A$2:$D$1000,2,0)</f>
        <v>#N/A</v>
      </c>
      <c r="AC439" t="e">
        <f>VLOOKUP(AA439,'Info client'!$A$2:$D$1000,3,0)</f>
        <v>#N/A</v>
      </c>
      <c r="AD439" t="e">
        <f>VLOOKUP(AA439,'Info client'!$A$2:$D$1000,4,0)</f>
        <v>#N/A</v>
      </c>
      <c r="AF439" t="e">
        <f>VLOOKUP(Récap!AG439,'Création N° Lot'!$B$3:$B$18,2,0)</f>
        <v>#N/A</v>
      </c>
      <c r="AI439" t="str">
        <f t="shared" si="74"/>
        <v>44256</v>
      </c>
      <c r="AJ439" s="7" t="e">
        <f>VLOOKUP(Récap!AI439,'Création N° Lot'!$D$3:$F$18,3,0)</f>
        <v>#N/A</v>
      </c>
      <c r="AK439" t="e">
        <f>CONCATENATE(AG439,MONTH(VLOOKUP(Récap!AI439,'Création N° Lot'!$D$3:$E$18,2,0)),RIGHT(YEAR(VLOOKUP(Récap!AI439,'Création N° Lot'!$D$3:$E$18,2,0)),2)," - ",DAY(AJ439),"/",MONTH(AJ439),"/",YEAR(AJ439))</f>
        <v>#N/A</v>
      </c>
      <c r="AP439" s="6"/>
      <c r="AQ439" t="e">
        <f>VLOOKUP(AP439,'Info client'!$A$2:$D$1000,2,0)</f>
        <v>#N/A</v>
      </c>
      <c r="AR439" t="e">
        <f>VLOOKUP(AP439,'Info client'!$A$2:$D$1000,3,0)</f>
        <v>#N/A</v>
      </c>
      <c r="AS439" t="e">
        <f>VLOOKUP(AP439,'Info client'!$A$2:$D$1000,4,0)</f>
        <v>#N/A</v>
      </c>
      <c r="AU439" t="e">
        <f>VLOOKUP(Récap!AV439,'Création N° Lot'!$B$3:$B$18,2,0)</f>
        <v>#N/A</v>
      </c>
      <c r="AX439" t="str">
        <f t="shared" si="75"/>
        <v>44287</v>
      </c>
      <c r="AY439" s="7" t="e">
        <f>VLOOKUP(Récap!AX439,'Création N° Lot'!$D$3:$F$18,3,0)</f>
        <v>#N/A</v>
      </c>
      <c r="AZ439" t="e">
        <f>CONCATENATE(AV439,MONTH(VLOOKUP(Récap!AX439,'Création N° Lot'!$D$3:$E$18,2,0)),RIGHT(YEAR(VLOOKUP(Récap!AX439,'Création N° Lot'!$D$3:$E$18,2,0)),2)," - ",DAY(AY439),"/",MONTH(AY439),"/",YEAR(AY439))</f>
        <v>#N/A</v>
      </c>
      <c r="BC439" s="6"/>
      <c r="BD439" t="e">
        <f>VLOOKUP(BC439,'Info client'!$A$2:$D$1000,2,0)</f>
        <v>#N/A</v>
      </c>
      <c r="BE439" t="e">
        <f>VLOOKUP(BC439,'Info client'!$A$2:$D$1000,3,0)</f>
        <v>#N/A</v>
      </c>
      <c r="BF439" t="e">
        <f>VLOOKUP(BC439,'Info client'!$A$2:$D$1000,4,0)</f>
        <v>#N/A</v>
      </c>
      <c r="BH439" t="e">
        <f>VLOOKUP(Récap!BI439,'Création N° Lot'!$B$3:$B$18,2,0)</f>
        <v>#N/A</v>
      </c>
      <c r="BK439" t="str">
        <f t="shared" si="76"/>
        <v>44317</v>
      </c>
      <c r="BL439" s="7" t="e">
        <f>VLOOKUP(Récap!BK439,'Création N° Lot'!$D$3:$F$18,3,0)</f>
        <v>#N/A</v>
      </c>
      <c r="BM439" t="e">
        <f>CONCATENATE(BI439,MONTH(VLOOKUP(Récap!BK439,'Création N° Lot'!$D$3:$E$18,2,0)),RIGHT(YEAR(VLOOKUP(Récap!BK439,'Création N° Lot'!$D$3:$E$18,2,0)),2)," - ",DAY(BL439),"/",MONTH(BL439),"/",YEAR(BL439))</f>
        <v>#N/A</v>
      </c>
      <c r="BP439" s="6"/>
      <c r="BQ439" t="e">
        <f>VLOOKUP(BP439,'Info client'!$A$2:$D$1000,2,0)</f>
        <v>#N/A</v>
      </c>
      <c r="BR439" t="e">
        <f>VLOOKUP(BP439,'Info client'!$A$2:$D$1000,3,0)</f>
        <v>#N/A</v>
      </c>
      <c r="BS439" t="e">
        <f>VLOOKUP(BP439,'Info client'!$A$2:$D$1000,4,0)</f>
        <v>#N/A</v>
      </c>
      <c r="BU439" t="e">
        <f>VLOOKUP(Récap!BV439,'Création N° Lot'!$B$3:$B$18,2,0)</f>
        <v>#N/A</v>
      </c>
      <c r="BX439" t="str">
        <f t="shared" si="77"/>
        <v>44348</v>
      </c>
      <c r="BY439" s="7" t="e">
        <f>VLOOKUP(Récap!BX439,'Création N° Lot'!$D$3:$F$18,3,0)</f>
        <v>#N/A</v>
      </c>
      <c r="BZ439" t="e">
        <f>CONCATENATE(BV439,MONTH(VLOOKUP(Récap!BX439,'Création N° Lot'!$D$3:$E$18,2,0)),RIGHT(YEAR(VLOOKUP(Récap!BX439,'Création N° Lot'!$D$3:$E$18,2,0)),2)," - ",DAY(BY439),"/",MONTH(BY439),"/",YEAR(BY439))</f>
        <v>#N/A</v>
      </c>
      <c r="CC439" s="6"/>
      <c r="CD439" t="e">
        <f>VLOOKUP(CC439,'Info client'!$A$2:$D$1000,2,0)</f>
        <v>#N/A</v>
      </c>
      <c r="CE439" t="e">
        <f>VLOOKUP(CC439,'Info client'!$A$2:$D$1000,3,0)</f>
        <v>#N/A</v>
      </c>
      <c r="CF439" t="e">
        <f>VLOOKUP(CC439,'Info client'!$A$2:$D$1000,4,0)</f>
        <v>#N/A</v>
      </c>
      <c r="CH439" t="e">
        <f>VLOOKUP(Récap!CI439,'Création N° Lot'!$B$3:$B$18,2,0)</f>
        <v>#N/A</v>
      </c>
      <c r="CK439" t="str">
        <f t="shared" si="78"/>
        <v>44378</v>
      </c>
      <c r="CL439" s="7" t="e">
        <f>VLOOKUP(Récap!CK439,'Création N° Lot'!$D$3:$F$18,3,0)</f>
        <v>#N/A</v>
      </c>
      <c r="CM439" t="e">
        <f>CONCATENATE(CI439,MONTH(VLOOKUP(Récap!CK439,'Création N° Lot'!$D$3:$E$18,2,0)),RIGHT(YEAR(VLOOKUP(Récap!CK439,'Création N° Lot'!$D$3:$E$18,2,0)),2)," - ",DAY(CL439),"/",MONTH(CL439),"/",YEAR(CL439))</f>
        <v>#N/A</v>
      </c>
      <c r="CP439" s="6"/>
      <c r="CQ439" t="e">
        <f>VLOOKUP(CP439,'Info client'!$A$2:$D$1000,2,0)</f>
        <v>#N/A</v>
      </c>
      <c r="CR439" t="e">
        <f>VLOOKUP(CP439,'Info client'!$A$2:$D$1000,3,0)</f>
        <v>#N/A</v>
      </c>
      <c r="CS439" t="e">
        <f>VLOOKUP(CP439,'Info client'!$A$2:$D$1000,4,0)</f>
        <v>#N/A</v>
      </c>
      <c r="CU439" t="e">
        <f>VLOOKUP(Récap!CV439,'Création N° Lot'!$B$3:$B$18,2,0)</f>
        <v>#N/A</v>
      </c>
      <c r="CX439" t="str">
        <f t="shared" si="79"/>
        <v>Aout 2021</v>
      </c>
      <c r="CY439" s="7" t="e">
        <f>VLOOKUP(Récap!CX439,'Création N° Lot'!$D$3:$F$18,3,0)</f>
        <v>#N/A</v>
      </c>
      <c r="CZ439" t="e">
        <f>CONCATENATE(CV439,MONTH(VLOOKUP(Récap!CX439,'Création N° Lot'!$D$3:$E$18,2,0)),RIGHT(YEAR(VLOOKUP(Récap!CX439,'Création N° Lot'!$D$3:$E$18,2,0)),2)," - ",DAY(CY439),"/",MONTH(CY439),"/",YEAR(CY439))</f>
        <v>#N/A</v>
      </c>
      <c r="DC439" s="6"/>
      <c r="DD439" t="e">
        <f>VLOOKUP(DC439,'Info client'!$A$2:$D$1000,2,0)</f>
        <v>#N/A</v>
      </c>
      <c r="DE439" t="e">
        <f>VLOOKUP(DC439,'Info client'!$A$2:$D$1000,3,0)</f>
        <v>#N/A</v>
      </c>
      <c r="DF439" t="e">
        <f>VLOOKUP(DC439,'Info client'!$A$2:$D$1000,4,0)</f>
        <v>#N/A</v>
      </c>
      <c r="DH439" t="e">
        <f>VLOOKUP(Récap!DI439,'Création N° Lot'!$B$3:$B$18,2,0)</f>
        <v>#N/A</v>
      </c>
      <c r="DK439" t="str">
        <f t="shared" si="80"/>
        <v>44440</v>
      </c>
      <c r="DL439" s="7" t="e">
        <f>VLOOKUP(Récap!DK439,'Création N° Lot'!$D$3:$F$18,3,0)</f>
        <v>#N/A</v>
      </c>
      <c r="DM439" t="e">
        <f>CONCATENATE(DI439,MONTH(VLOOKUP(Récap!DK439,'Création N° Lot'!$D$3:$E$18,2,0)),RIGHT(YEAR(VLOOKUP(Récap!DK439,'Création N° Lot'!$D$3:$E$18,2,0)),2)," - ",DAY(DL439),"/",MONTH(DL439),"/",YEAR(DL439))</f>
        <v>#N/A</v>
      </c>
      <c r="DP439" s="6"/>
      <c r="DQ439" t="e">
        <f>VLOOKUP(DP439,'Info client'!$A$2:$D$1000,2,0)</f>
        <v>#N/A</v>
      </c>
      <c r="DR439" t="e">
        <f>VLOOKUP(DP439,'Info client'!$A$2:$D$1000,3,0)</f>
        <v>#N/A</v>
      </c>
      <c r="DS439" t="e">
        <f>VLOOKUP(DP439,'Info client'!$A$2:$D$1000,4,0)</f>
        <v>#N/A</v>
      </c>
      <c r="DU439" t="e">
        <f>VLOOKUP(Récap!DV439,'Création N° Lot'!$B$3:$B$18,2,0)</f>
        <v>#N/A</v>
      </c>
      <c r="DX439" t="str">
        <f t="shared" si="81"/>
        <v>44470</v>
      </c>
      <c r="DY439" s="7" t="e">
        <f>VLOOKUP(Récap!DX439,'Création N° Lot'!$D$3:$F$18,3,0)</f>
        <v>#N/A</v>
      </c>
      <c r="DZ439" t="e">
        <f>CONCATENATE(DV439,MONTH(VLOOKUP(Récap!DX439,'Création N° Lot'!$D$3:$E$18,2,0)),RIGHT(YEAR(VLOOKUP(Récap!DX439,'Création N° Lot'!$D$3:$E$18,2,0)),2)," - ",DAY(DY439),"/",MONTH(DY439),"/",YEAR(DY439))</f>
        <v>#N/A</v>
      </c>
      <c r="EC439" s="6"/>
      <c r="ED439" t="e">
        <f>VLOOKUP(EC439,'Info client'!$A$2:$D$1000,2,0)</f>
        <v>#N/A</v>
      </c>
      <c r="EE439" t="e">
        <f>VLOOKUP(EC439,'Info client'!$A$2:$D$1000,3,0)</f>
        <v>#N/A</v>
      </c>
      <c r="EF439" t="e">
        <f>VLOOKUP(EC439,'Info client'!$A$2:$D$1000,4,0)</f>
        <v>#N/A</v>
      </c>
      <c r="EH439" t="e">
        <f>VLOOKUP(Récap!EI439,'Création N° Lot'!$B$3:$B$18,2,0)</f>
        <v>#N/A</v>
      </c>
      <c r="EK439" t="str">
        <f t="shared" si="82"/>
        <v>44501</v>
      </c>
      <c r="EL439" s="7" t="e">
        <f>VLOOKUP(Récap!EK439,'Création N° Lot'!$D$3:$F$18,3,0)</f>
        <v>#N/A</v>
      </c>
      <c r="EM439" t="e">
        <f>CONCATENATE(EI439,MONTH(VLOOKUP(Récap!EK439,'Création N° Lot'!$D$3:$E$18,2,0)),RIGHT(YEAR(VLOOKUP(Récap!EK439,'Création N° Lot'!$D$3:$E$18,2,0)),2)," - ",DAY(EL439),"/",MONTH(EL439),"/",YEAR(EL439))</f>
        <v>#N/A</v>
      </c>
      <c r="EP439" s="6"/>
      <c r="EQ439" t="e">
        <f>VLOOKUP(EP439,'Info client'!$A$2:$D$1000,2,0)</f>
        <v>#N/A</v>
      </c>
      <c r="ER439" t="e">
        <f>VLOOKUP(EP439,'Info client'!$A$2:$D$1000,3,0)</f>
        <v>#N/A</v>
      </c>
      <c r="ES439" t="e">
        <f>VLOOKUP(EP439,'Info client'!$A$2:$D$1000,4,0)</f>
        <v>#N/A</v>
      </c>
      <c r="EU439" t="e">
        <f>VLOOKUP(Récap!EV439,'Création N° Lot'!$B$3:$B$18,2,0)</f>
        <v>#N/A</v>
      </c>
      <c r="EX439" t="str">
        <f t="shared" si="83"/>
        <v>44531</v>
      </c>
      <c r="EY439" s="7" t="e">
        <f>VLOOKUP(Récap!EX439,'Création N° Lot'!$D$3:$F$18,3,0)</f>
        <v>#N/A</v>
      </c>
      <c r="EZ439" t="e">
        <f>CONCATENATE(EV439,MONTH(VLOOKUP(Récap!EX439,'Création N° Lot'!$D$3:$E$18,2,0)),RIGHT(YEAR(VLOOKUP(Récap!EX439,'Création N° Lot'!$D$3:$E$18,2,0)),2)," - ",DAY(EY439),"/",MONTH(EY439),"/",YEAR(EY439))</f>
        <v>#N/A</v>
      </c>
    </row>
    <row r="440" spans="2:156" x14ac:dyDescent="0.25">
      <c r="B440" t="e">
        <f>VLOOKUP($A440,'Info client'!$A$2:$D$1000,2,0)</f>
        <v>#N/A</v>
      </c>
      <c r="C440" t="e">
        <f>VLOOKUP($A440,'Info client'!$A$2:$D$1000,3,0)</f>
        <v>#N/A</v>
      </c>
      <c r="D440" t="e">
        <f>VLOOKUP($A440,'Info client'!$A$2:$D$1000,4,0)</f>
        <v>#N/A</v>
      </c>
      <c r="F440" t="e">
        <f>VLOOKUP(Récap!G440,'Création N° Lot'!B352:B452,2,0)</f>
        <v>#N/A</v>
      </c>
      <c r="I440" t="str">
        <f t="shared" si="72"/>
        <v>44197</v>
      </c>
      <c r="J440" s="7" t="e">
        <f>VLOOKUP(Récap!I440,'Création N° Lot'!$D$3:$F$18,3,0)</f>
        <v>#N/A</v>
      </c>
      <c r="K440" t="e">
        <f>CONCATENATE(G440,MONTH(VLOOKUP(Récap!I440,'Création N° Lot'!$D$3:$E$18,2,0)),RIGHT(YEAR(VLOOKUP(Récap!I440,'Création N° Lot'!$D$3:$E$18,2,0)),2)," - ",DAY(J440),"/",MONTH(J440),"/",YEAR(J440))</f>
        <v>#N/A</v>
      </c>
      <c r="O440" t="e">
        <f>VLOOKUP(N440,'Info client'!$A$2:$D$1000,2,0)</f>
        <v>#N/A</v>
      </c>
      <c r="P440" t="e">
        <f>VLOOKUP($A440,'Info client'!$A$2:$D$1000,3,0)</f>
        <v>#N/A</v>
      </c>
      <c r="Q440" t="e">
        <f>VLOOKUP($A440,'Info client'!$A$2:$D$1000,4,0)</f>
        <v>#N/A</v>
      </c>
      <c r="S440" t="e">
        <f>VLOOKUP(Récap!G440,'Création N° Lot'!$B$3:$B$18,2,0)</f>
        <v>#N/A</v>
      </c>
      <c r="V440" t="str">
        <f t="shared" si="73"/>
        <v>44228</v>
      </c>
      <c r="W440" s="7" t="e">
        <f>VLOOKUP(Récap!V440,'Création N° Lot'!$D$3:$F$18,3,0)</f>
        <v>#N/A</v>
      </c>
      <c r="X440" t="e">
        <f>CONCATENATE(T440,MONTH(VLOOKUP(Récap!V440,'Création N° Lot'!$D$3:$E$18,2,0)),RIGHT(YEAR(VLOOKUP(Récap!V440,'Création N° Lot'!$D$3:$E$18,2,0)),2)," - ",DAY(W440),"/",MONTH(W440),"/",YEAR(W440))</f>
        <v>#N/A</v>
      </c>
      <c r="AA440" s="6"/>
      <c r="AB440" t="e">
        <f>VLOOKUP(AA440,'Info client'!$A$2:$D$1000,2,0)</f>
        <v>#N/A</v>
      </c>
      <c r="AC440" t="e">
        <f>VLOOKUP(AA440,'Info client'!$A$2:$D$1000,3,0)</f>
        <v>#N/A</v>
      </c>
      <c r="AD440" t="e">
        <f>VLOOKUP(AA440,'Info client'!$A$2:$D$1000,4,0)</f>
        <v>#N/A</v>
      </c>
      <c r="AF440" t="e">
        <f>VLOOKUP(Récap!AG440,'Création N° Lot'!$B$3:$B$18,2,0)</f>
        <v>#N/A</v>
      </c>
      <c r="AI440" t="str">
        <f t="shared" si="74"/>
        <v>44256</v>
      </c>
      <c r="AJ440" s="7" t="e">
        <f>VLOOKUP(Récap!AI440,'Création N° Lot'!$D$3:$F$18,3,0)</f>
        <v>#N/A</v>
      </c>
      <c r="AK440" t="e">
        <f>CONCATENATE(AG440,MONTH(VLOOKUP(Récap!AI440,'Création N° Lot'!$D$3:$E$18,2,0)),RIGHT(YEAR(VLOOKUP(Récap!AI440,'Création N° Lot'!$D$3:$E$18,2,0)),2)," - ",DAY(AJ440),"/",MONTH(AJ440),"/",YEAR(AJ440))</f>
        <v>#N/A</v>
      </c>
      <c r="AP440" s="6"/>
      <c r="AQ440" t="e">
        <f>VLOOKUP(AP440,'Info client'!$A$2:$D$1000,2,0)</f>
        <v>#N/A</v>
      </c>
      <c r="AR440" t="e">
        <f>VLOOKUP(AP440,'Info client'!$A$2:$D$1000,3,0)</f>
        <v>#N/A</v>
      </c>
      <c r="AS440" t="e">
        <f>VLOOKUP(AP440,'Info client'!$A$2:$D$1000,4,0)</f>
        <v>#N/A</v>
      </c>
      <c r="AU440" t="e">
        <f>VLOOKUP(Récap!AV440,'Création N° Lot'!$B$3:$B$18,2,0)</f>
        <v>#N/A</v>
      </c>
      <c r="AX440" t="str">
        <f t="shared" si="75"/>
        <v>44287</v>
      </c>
      <c r="AY440" s="7" t="e">
        <f>VLOOKUP(Récap!AX440,'Création N° Lot'!$D$3:$F$18,3,0)</f>
        <v>#N/A</v>
      </c>
      <c r="AZ440" t="e">
        <f>CONCATENATE(AV440,MONTH(VLOOKUP(Récap!AX440,'Création N° Lot'!$D$3:$E$18,2,0)),RIGHT(YEAR(VLOOKUP(Récap!AX440,'Création N° Lot'!$D$3:$E$18,2,0)),2)," - ",DAY(AY440),"/",MONTH(AY440),"/",YEAR(AY440))</f>
        <v>#N/A</v>
      </c>
      <c r="BC440" s="6"/>
      <c r="BD440" t="e">
        <f>VLOOKUP(BC440,'Info client'!$A$2:$D$1000,2,0)</f>
        <v>#N/A</v>
      </c>
      <c r="BE440" t="e">
        <f>VLOOKUP(BC440,'Info client'!$A$2:$D$1000,3,0)</f>
        <v>#N/A</v>
      </c>
      <c r="BF440" t="e">
        <f>VLOOKUP(BC440,'Info client'!$A$2:$D$1000,4,0)</f>
        <v>#N/A</v>
      </c>
      <c r="BH440" t="e">
        <f>VLOOKUP(Récap!BI440,'Création N° Lot'!$B$3:$B$18,2,0)</f>
        <v>#N/A</v>
      </c>
      <c r="BK440" t="str">
        <f t="shared" si="76"/>
        <v>44317</v>
      </c>
      <c r="BL440" s="7" t="e">
        <f>VLOOKUP(Récap!BK440,'Création N° Lot'!$D$3:$F$18,3,0)</f>
        <v>#N/A</v>
      </c>
      <c r="BM440" t="e">
        <f>CONCATENATE(BI440,MONTH(VLOOKUP(Récap!BK440,'Création N° Lot'!$D$3:$E$18,2,0)),RIGHT(YEAR(VLOOKUP(Récap!BK440,'Création N° Lot'!$D$3:$E$18,2,0)),2)," - ",DAY(BL440),"/",MONTH(BL440),"/",YEAR(BL440))</f>
        <v>#N/A</v>
      </c>
      <c r="BP440" s="6"/>
      <c r="BQ440" t="e">
        <f>VLOOKUP(BP440,'Info client'!$A$2:$D$1000,2,0)</f>
        <v>#N/A</v>
      </c>
      <c r="BR440" t="e">
        <f>VLOOKUP(BP440,'Info client'!$A$2:$D$1000,3,0)</f>
        <v>#N/A</v>
      </c>
      <c r="BS440" t="e">
        <f>VLOOKUP(BP440,'Info client'!$A$2:$D$1000,4,0)</f>
        <v>#N/A</v>
      </c>
      <c r="BU440" t="e">
        <f>VLOOKUP(Récap!BV440,'Création N° Lot'!$B$3:$B$18,2,0)</f>
        <v>#N/A</v>
      </c>
      <c r="BX440" t="str">
        <f t="shared" si="77"/>
        <v>44348</v>
      </c>
      <c r="BY440" s="7" t="e">
        <f>VLOOKUP(Récap!BX440,'Création N° Lot'!$D$3:$F$18,3,0)</f>
        <v>#N/A</v>
      </c>
      <c r="BZ440" t="e">
        <f>CONCATENATE(BV440,MONTH(VLOOKUP(Récap!BX440,'Création N° Lot'!$D$3:$E$18,2,0)),RIGHT(YEAR(VLOOKUP(Récap!BX440,'Création N° Lot'!$D$3:$E$18,2,0)),2)," - ",DAY(BY440),"/",MONTH(BY440),"/",YEAR(BY440))</f>
        <v>#N/A</v>
      </c>
      <c r="CC440" s="6"/>
      <c r="CD440" t="e">
        <f>VLOOKUP(CC440,'Info client'!$A$2:$D$1000,2,0)</f>
        <v>#N/A</v>
      </c>
      <c r="CE440" t="e">
        <f>VLOOKUP(CC440,'Info client'!$A$2:$D$1000,3,0)</f>
        <v>#N/A</v>
      </c>
      <c r="CF440" t="e">
        <f>VLOOKUP(CC440,'Info client'!$A$2:$D$1000,4,0)</f>
        <v>#N/A</v>
      </c>
      <c r="CH440" t="e">
        <f>VLOOKUP(Récap!CI440,'Création N° Lot'!$B$3:$B$18,2,0)</f>
        <v>#N/A</v>
      </c>
      <c r="CK440" t="str">
        <f t="shared" si="78"/>
        <v>44378</v>
      </c>
      <c r="CL440" s="7" t="e">
        <f>VLOOKUP(Récap!CK440,'Création N° Lot'!$D$3:$F$18,3,0)</f>
        <v>#N/A</v>
      </c>
      <c r="CM440" t="e">
        <f>CONCATENATE(CI440,MONTH(VLOOKUP(Récap!CK440,'Création N° Lot'!$D$3:$E$18,2,0)),RIGHT(YEAR(VLOOKUP(Récap!CK440,'Création N° Lot'!$D$3:$E$18,2,0)),2)," - ",DAY(CL440),"/",MONTH(CL440),"/",YEAR(CL440))</f>
        <v>#N/A</v>
      </c>
      <c r="CP440" s="6"/>
      <c r="CQ440" t="e">
        <f>VLOOKUP(CP440,'Info client'!$A$2:$D$1000,2,0)</f>
        <v>#N/A</v>
      </c>
      <c r="CR440" t="e">
        <f>VLOOKUP(CP440,'Info client'!$A$2:$D$1000,3,0)</f>
        <v>#N/A</v>
      </c>
      <c r="CS440" t="e">
        <f>VLOOKUP(CP440,'Info client'!$A$2:$D$1000,4,0)</f>
        <v>#N/A</v>
      </c>
      <c r="CU440" t="e">
        <f>VLOOKUP(Récap!CV440,'Création N° Lot'!$B$3:$B$18,2,0)</f>
        <v>#N/A</v>
      </c>
      <c r="CX440" t="str">
        <f t="shared" si="79"/>
        <v>Aout 2021</v>
      </c>
      <c r="CY440" s="7" t="e">
        <f>VLOOKUP(Récap!CX440,'Création N° Lot'!$D$3:$F$18,3,0)</f>
        <v>#N/A</v>
      </c>
      <c r="CZ440" t="e">
        <f>CONCATENATE(CV440,MONTH(VLOOKUP(Récap!CX440,'Création N° Lot'!$D$3:$E$18,2,0)),RIGHT(YEAR(VLOOKUP(Récap!CX440,'Création N° Lot'!$D$3:$E$18,2,0)),2)," - ",DAY(CY440),"/",MONTH(CY440),"/",YEAR(CY440))</f>
        <v>#N/A</v>
      </c>
      <c r="DC440" s="6"/>
      <c r="DD440" t="e">
        <f>VLOOKUP(DC440,'Info client'!$A$2:$D$1000,2,0)</f>
        <v>#N/A</v>
      </c>
      <c r="DE440" t="e">
        <f>VLOOKUP(DC440,'Info client'!$A$2:$D$1000,3,0)</f>
        <v>#N/A</v>
      </c>
      <c r="DF440" t="e">
        <f>VLOOKUP(DC440,'Info client'!$A$2:$D$1000,4,0)</f>
        <v>#N/A</v>
      </c>
      <c r="DH440" t="e">
        <f>VLOOKUP(Récap!DI440,'Création N° Lot'!$B$3:$B$18,2,0)</f>
        <v>#N/A</v>
      </c>
      <c r="DK440" t="str">
        <f t="shared" si="80"/>
        <v>44440</v>
      </c>
      <c r="DL440" s="7" t="e">
        <f>VLOOKUP(Récap!DK440,'Création N° Lot'!$D$3:$F$18,3,0)</f>
        <v>#N/A</v>
      </c>
      <c r="DM440" t="e">
        <f>CONCATENATE(DI440,MONTH(VLOOKUP(Récap!DK440,'Création N° Lot'!$D$3:$E$18,2,0)),RIGHT(YEAR(VLOOKUP(Récap!DK440,'Création N° Lot'!$D$3:$E$18,2,0)),2)," - ",DAY(DL440),"/",MONTH(DL440),"/",YEAR(DL440))</f>
        <v>#N/A</v>
      </c>
      <c r="DP440" s="6"/>
      <c r="DQ440" t="e">
        <f>VLOOKUP(DP440,'Info client'!$A$2:$D$1000,2,0)</f>
        <v>#N/A</v>
      </c>
      <c r="DR440" t="e">
        <f>VLOOKUP(DP440,'Info client'!$A$2:$D$1000,3,0)</f>
        <v>#N/A</v>
      </c>
      <c r="DS440" t="e">
        <f>VLOOKUP(DP440,'Info client'!$A$2:$D$1000,4,0)</f>
        <v>#N/A</v>
      </c>
      <c r="DU440" t="e">
        <f>VLOOKUP(Récap!DV440,'Création N° Lot'!$B$3:$B$18,2,0)</f>
        <v>#N/A</v>
      </c>
      <c r="DX440" t="str">
        <f t="shared" si="81"/>
        <v>44470</v>
      </c>
      <c r="DY440" s="7" t="e">
        <f>VLOOKUP(Récap!DX440,'Création N° Lot'!$D$3:$F$18,3,0)</f>
        <v>#N/A</v>
      </c>
      <c r="DZ440" t="e">
        <f>CONCATENATE(DV440,MONTH(VLOOKUP(Récap!DX440,'Création N° Lot'!$D$3:$E$18,2,0)),RIGHT(YEAR(VLOOKUP(Récap!DX440,'Création N° Lot'!$D$3:$E$18,2,0)),2)," - ",DAY(DY440),"/",MONTH(DY440),"/",YEAR(DY440))</f>
        <v>#N/A</v>
      </c>
      <c r="EC440" s="6"/>
      <c r="ED440" t="e">
        <f>VLOOKUP(EC440,'Info client'!$A$2:$D$1000,2,0)</f>
        <v>#N/A</v>
      </c>
      <c r="EE440" t="e">
        <f>VLOOKUP(EC440,'Info client'!$A$2:$D$1000,3,0)</f>
        <v>#N/A</v>
      </c>
      <c r="EF440" t="e">
        <f>VLOOKUP(EC440,'Info client'!$A$2:$D$1000,4,0)</f>
        <v>#N/A</v>
      </c>
      <c r="EH440" t="e">
        <f>VLOOKUP(Récap!EI440,'Création N° Lot'!$B$3:$B$18,2,0)</f>
        <v>#N/A</v>
      </c>
      <c r="EK440" t="str">
        <f t="shared" si="82"/>
        <v>44501</v>
      </c>
      <c r="EL440" s="7" t="e">
        <f>VLOOKUP(Récap!EK440,'Création N° Lot'!$D$3:$F$18,3,0)</f>
        <v>#N/A</v>
      </c>
      <c r="EM440" t="e">
        <f>CONCATENATE(EI440,MONTH(VLOOKUP(Récap!EK440,'Création N° Lot'!$D$3:$E$18,2,0)),RIGHT(YEAR(VLOOKUP(Récap!EK440,'Création N° Lot'!$D$3:$E$18,2,0)),2)," - ",DAY(EL440),"/",MONTH(EL440),"/",YEAR(EL440))</f>
        <v>#N/A</v>
      </c>
      <c r="EP440" s="6"/>
      <c r="EQ440" t="e">
        <f>VLOOKUP(EP440,'Info client'!$A$2:$D$1000,2,0)</f>
        <v>#N/A</v>
      </c>
      <c r="ER440" t="e">
        <f>VLOOKUP(EP440,'Info client'!$A$2:$D$1000,3,0)</f>
        <v>#N/A</v>
      </c>
      <c r="ES440" t="e">
        <f>VLOOKUP(EP440,'Info client'!$A$2:$D$1000,4,0)</f>
        <v>#N/A</v>
      </c>
      <c r="EU440" t="e">
        <f>VLOOKUP(Récap!EV440,'Création N° Lot'!$B$3:$B$18,2,0)</f>
        <v>#N/A</v>
      </c>
      <c r="EX440" t="str">
        <f t="shared" si="83"/>
        <v>44531</v>
      </c>
      <c r="EY440" s="7" t="e">
        <f>VLOOKUP(Récap!EX440,'Création N° Lot'!$D$3:$F$18,3,0)</f>
        <v>#N/A</v>
      </c>
      <c r="EZ440" t="e">
        <f>CONCATENATE(EV440,MONTH(VLOOKUP(Récap!EX440,'Création N° Lot'!$D$3:$E$18,2,0)),RIGHT(YEAR(VLOOKUP(Récap!EX440,'Création N° Lot'!$D$3:$E$18,2,0)),2)," - ",DAY(EY440),"/",MONTH(EY440),"/",YEAR(EY440))</f>
        <v>#N/A</v>
      </c>
    </row>
    <row r="441" spans="2:156" x14ac:dyDescent="0.25">
      <c r="B441" t="e">
        <f>VLOOKUP($A441,'Info client'!$A$2:$D$1000,2,0)</f>
        <v>#N/A</v>
      </c>
      <c r="C441" t="e">
        <f>VLOOKUP($A441,'Info client'!$A$2:$D$1000,3,0)</f>
        <v>#N/A</v>
      </c>
      <c r="D441" t="e">
        <f>VLOOKUP($A441,'Info client'!$A$2:$D$1000,4,0)</f>
        <v>#N/A</v>
      </c>
      <c r="F441" t="e">
        <f>VLOOKUP(Récap!G441,'Création N° Lot'!B353:B453,2,0)</f>
        <v>#N/A</v>
      </c>
      <c r="I441" t="str">
        <f t="shared" si="72"/>
        <v>44197</v>
      </c>
      <c r="J441" s="7" t="e">
        <f>VLOOKUP(Récap!I441,'Création N° Lot'!$D$3:$F$18,3,0)</f>
        <v>#N/A</v>
      </c>
      <c r="K441" t="e">
        <f>CONCATENATE(G441,MONTH(VLOOKUP(Récap!I441,'Création N° Lot'!$D$3:$E$18,2,0)),RIGHT(YEAR(VLOOKUP(Récap!I441,'Création N° Lot'!$D$3:$E$18,2,0)),2)," - ",DAY(J441),"/",MONTH(J441),"/",YEAR(J441))</f>
        <v>#N/A</v>
      </c>
      <c r="O441" t="e">
        <f>VLOOKUP(N441,'Info client'!$A$2:$D$1000,2,0)</f>
        <v>#N/A</v>
      </c>
      <c r="P441" t="e">
        <f>VLOOKUP($A441,'Info client'!$A$2:$D$1000,3,0)</f>
        <v>#N/A</v>
      </c>
      <c r="Q441" t="e">
        <f>VLOOKUP($A441,'Info client'!$A$2:$D$1000,4,0)</f>
        <v>#N/A</v>
      </c>
      <c r="S441" t="e">
        <f>VLOOKUP(Récap!G441,'Création N° Lot'!$B$3:$B$18,2,0)</f>
        <v>#N/A</v>
      </c>
      <c r="V441" t="str">
        <f t="shared" si="73"/>
        <v>44228</v>
      </c>
      <c r="W441" s="7" t="e">
        <f>VLOOKUP(Récap!V441,'Création N° Lot'!$D$3:$F$18,3,0)</f>
        <v>#N/A</v>
      </c>
      <c r="X441" t="e">
        <f>CONCATENATE(T441,MONTH(VLOOKUP(Récap!V441,'Création N° Lot'!$D$3:$E$18,2,0)),RIGHT(YEAR(VLOOKUP(Récap!V441,'Création N° Lot'!$D$3:$E$18,2,0)),2)," - ",DAY(W441),"/",MONTH(W441),"/",YEAR(W441))</f>
        <v>#N/A</v>
      </c>
      <c r="AA441" s="6"/>
      <c r="AB441" t="e">
        <f>VLOOKUP(AA441,'Info client'!$A$2:$D$1000,2,0)</f>
        <v>#N/A</v>
      </c>
      <c r="AC441" t="e">
        <f>VLOOKUP(AA441,'Info client'!$A$2:$D$1000,3,0)</f>
        <v>#N/A</v>
      </c>
      <c r="AD441" t="e">
        <f>VLOOKUP(AA441,'Info client'!$A$2:$D$1000,4,0)</f>
        <v>#N/A</v>
      </c>
      <c r="AF441" t="e">
        <f>VLOOKUP(Récap!AG441,'Création N° Lot'!$B$3:$B$18,2,0)</f>
        <v>#N/A</v>
      </c>
      <c r="AI441" t="str">
        <f t="shared" si="74"/>
        <v>44256</v>
      </c>
      <c r="AJ441" s="7" t="e">
        <f>VLOOKUP(Récap!AI441,'Création N° Lot'!$D$3:$F$18,3,0)</f>
        <v>#N/A</v>
      </c>
      <c r="AK441" t="e">
        <f>CONCATENATE(AG441,MONTH(VLOOKUP(Récap!AI441,'Création N° Lot'!$D$3:$E$18,2,0)),RIGHT(YEAR(VLOOKUP(Récap!AI441,'Création N° Lot'!$D$3:$E$18,2,0)),2)," - ",DAY(AJ441),"/",MONTH(AJ441),"/",YEAR(AJ441))</f>
        <v>#N/A</v>
      </c>
      <c r="AP441" s="6"/>
      <c r="AQ441" t="e">
        <f>VLOOKUP(AP441,'Info client'!$A$2:$D$1000,2,0)</f>
        <v>#N/A</v>
      </c>
      <c r="AR441" t="e">
        <f>VLOOKUP(AP441,'Info client'!$A$2:$D$1000,3,0)</f>
        <v>#N/A</v>
      </c>
      <c r="AS441" t="e">
        <f>VLOOKUP(AP441,'Info client'!$A$2:$D$1000,4,0)</f>
        <v>#N/A</v>
      </c>
      <c r="AU441" t="e">
        <f>VLOOKUP(Récap!AV441,'Création N° Lot'!$B$3:$B$18,2,0)</f>
        <v>#N/A</v>
      </c>
      <c r="AX441" t="str">
        <f t="shared" si="75"/>
        <v>44287</v>
      </c>
      <c r="AY441" s="7" t="e">
        <f>VLOOKUP(Récap!AX441,'Création N° Lot'!$D$3:$F$18,3,0)</f>
        <v>#N/A</v>
      </c>
      <c r="AZ441" t="e">
        <f>CONCATENATE(AV441,MONTH(VLOOKUP(Récap!AX441,'Création N° Lot'!$D$3:$E$18,2,0)),RIGHT(YEAR(VLOOKUP(Récap!AX441,'Création N° Lot'!$D$3:$E$18,2,0)),2)," - ",DAY(AY441),"/",MONTH(AY441),"/",YEAR(AY441))</f>
        <v>#N/A</v>
      </c>
      <c r="BC441" s="6"/>
      <c r="BD441" t="e">
        <f>VLOOKUP(BC441,'Info client'!$A$2:$D$1000,2,0)</f>
        <v>#N/A</v>
      </c>
      <c r="BE441" t="e">
        <f>VLOOKUP(BC441,'Info client'!$A$2:$D$1000,3,0)</f>
        <v>#N/A</v>
      </c>
      <c r="BF441" t="e">
        <f>VLOOKUP(BC441,'Info client'!$A$2:$D$1000,4,0)</f>
        <v>#N/A</v>
      </c>
      <c r="BH441" t="e">
        <f>VLOOKUP(Récap!BI441,'Création N° Lot'!$B$3:$B$18,2,0)</f>
        <v>#N/A</v>
      </c>
      <c r="BK441" t="str">
        <f t="shared" si="76"/>
        <v>44317</v>
      </c>
      <c r="BL441" s="7" t="e">
        <f>VLOOKUP(Récap!BK441,'Création N° Lot'!$D$3:$F$18,3,0)</f>
        <v>#N/A</v>
      </c>
      <c r="BM441" t="e">
        <f>CONCATENATE(BI441,MONTH(VLOOKUP(Récap!BK441,'Création N° Lot'!$D$3:$E$18,2,0)),RIGHT(YEAR(VLOOKUP(Récap!BK441,'Création N° Lot'!$D$3:$E$18,2,0)),2)," - ",DAY(BL441),"/",MONTH(BL441),"/",YEAR(BL441))</f>
        <v>#N/A</v>
      </c>
      <c r="BP441" s="6"/>
      <c r="BQ441" t="e">
        <f>VLOOKUP(BP441,'Info client'!$A$2:$D$1000,2,0)</f>
        <v>#N/A</v>
      </c>
      <c r="BR441" t="e">
        <f>VLOOKUP(BP441,'Info client'!$A$2:$D$1000,3,0)</f>
        <v>#N/A</v>
      </c>
      <c r="BS441" t="e">
        <f>VLOOKUP(BP441,'Info client'!$A$2:$D$1000,4,0)</f>
        <v>#N/A</v>
      </c>
      <c r="BU441" t="e">
        <f>VLOOKUP(Récap!BV441,'Création N° Lot'!$B$3:$B$18,2,0)</f>
        <v>#N/A</v>
      </c>
      <c r="BX441" t="str">
        <f t="shared" si="77"/>
        <v>44348</v>
      </c>
      <c r="BY441" s="7" t="e">
        <f>VLOOKUP(Récap!BX441,'Création N° Lot'!$D$3:$F$18,3,0)</f>
        <v>#N/A</v>
      </c>
      <c r="BZ441" t="e">
        <f>CONCATENATE(BV441,MONTH(VLOOKUP(Récap!BX441,'Création N° Lot'!$D$3:$E$18,2,0)),RIGHT(YEAR(VLOOKUP(Récap!BX441,'Création N° Lot'!$D$3:$E$18,2,0)),2)," - ",DAY(BY441),"/",MONTH(BY441),"/",YEAR(BY441))</f>
        <v>#N/A</v>
      </c>
      <c r="CC441" s="6"/>
      <c r="CD441" t="e">
        <f>VLOOKUP(CC441,'Info client'!$A$2:$D$1000,2,0)</f>
        <v>#N/A</v>
      </c>
      <c r="CE441" t="e">
        <f>VLOOKUP(CC441,'Info client'!$A$2:$D$1000,3,0)</f>
        <v>#N/A</v>
      </c>
      <c r="CF441" t="e">
        <f>VLOOKUP(CC441,'Info client'!$A$2:$D$1000,4,0)</f>
        <v>#N/A</v>
      </c>
      <c r="CH441" t="e">
        <f>VLOOKUP(Récap!CI441,'Création N° Lot'!$B$3:$B$18,2,0)</f>
        <v>#N/A</v>
      </c>
      <c r="CK441" t="str">
        <f t="shared" si="78"/>
        <v>44378</v>
      </c>
      <c r="CL441" s="7" t="e">
        <f>VLOOKUP(Récap!CK441,'Création N° Lot'!$D$3:$F$18,3,0)</f>
        <v>#N/A</v>
      </c>
      <c r="CM441" t="e">
        <f>CONCATENATE(CI441,MONTH(VLOOKUP(Récap!CK441,'Création N° Lot'!$D$3:$E$18,2,0)),RIGHT(YEAR(VLOOKUP(Récap!CK441,'Création N° Lot'!$D$3:$E$18,2,0)),2)," - ",DAY(CL441),"/",MONTH(CL441),"/",YEAR(CL441))</f>
        <v>#N/A</v>
      </c>
      <c r="CP441" s="6"/>
      <c r="CQ441" t="e">
        <f>VLOOKUP(CP441,'Info client'!$A$2:$D$1000,2,0)</f>
        <v>#N/A</v>
      </c>
      <c r="CR441" t="e">
        <f>VLOOKUP(CP441,'Info client'!$A$2:$D$1000,3,0)</f>
        <v>#N/A</v>
      </c>
      <c r="CS441" t="e">
        <f>VLOOKUP(CP441,'Info client'!$A$2:$D$1000,4,0)</f>
        <v>#N/A</v>
      </c>
      <c r="CU441" t="e">
        <f>VLOOKUP(Récap!CV441,'Création N° Lot'!$B$3:$B$18,2,0)</f>
        <v>#N/A</v>
      </c>
      <c r="CX441" t="str">
        <f t="shared" si="79"/>
        <v>Aout 2021</v>
      </c>
      <c r="CY441" s="7" t="e">
        <f>VLOOKUP(Récap!CX441,'Création N° Lot'!$D$3:$F$18,3,0)</f>
        <v>#N/A</v>
      </c>
      <c r="CZ441" t="e">
        <f>CONCATENATE(CV441,MONTH(VLOOKUP(Récap!CX441,'Création N° Lot'!$D$3:$E$18,2,0)),RIGHT(YEAR(VLOOKUP(Récap!CX441,'Création N° Lot'!$D$3:$E$18,2,0)),2)," - ",DAY(CY441),"/",MONTH(CY441),"/",YEAR(CY441))</f>
        <v>#N/A</v>
      </c>
      <c r="DC441" s="6"/>
      <c r="DD441" t="e">
        <f>VLOOKUP(DC441,'Info client'!$A$2:$D$1000,2,0)</f>
        <v>#N/A</v>
      </c>
      <c r="DE441" t="e">
        <f>VLOOKUP(DC441,'Info client'!$A$2:$D$1000,3,0)</f>
        <v>#N/A</v>
      </c>
      <c r="DF441" t="e">
        <f>VLOOKUP(DC441,'Info client'!$A$2:$D$1000,4,0)</f>
        <v>#N/A</v>
      </c>
      <c r="DH441" t="e">
        <f>VLOOKUP(Récap!DI441,'Création N° Lot'!$B$3:$B$18,2,0)</f>
        <v>#N/A</v>
      </c>
      <c r="DK441" t="str">
        <f t="shared" si="80"/>
        <v>44440</v>
      </c>
      <c r="DL441" s="7" t="e">
        <f>VLOOKUP(Récap!DK441,'Création N° Lot'!$D$3:$F$18,3,0)</f>
        <v>#N/A</v>
      </c>
      <c r="DM441" t="e">
        <f>CONCATENATE(DI441,MONTH(VLOOKUP(Récap!DK441,'Création N° Lot'!$D$3:$E$18,2,0)),RIGHT(YEAR(VLOOKUP(Récap!DK441,'Création N° Lot'!$D$3:$E$18,2,0)),2)," - ",DAY(DL441),"/",MONTH(DL441),"/",YEAR(DL441))</f>
        <v>#N/A</v>
      </c>
      <c r="DP441" s="6"/>
      <c r="DQ441" t="e">
        <f>VLOOKUP(DP441,'Info client'!$A$2:$D$1000,2,0)</f>
        <v>#N/A</v>
      </c>
      <c r="DR441" t="e">
        <f>VLOOKUP(DP441,'Info client'!$A$2:$D$1000,3,0)</f>
        <v>#N/A</v>
      </c>
      <c r="DS441" t="e">
        <f>VLOOKUP(DP441,'Info client'!$A$2:$D$1000,4,0)</f>
        <v>#N/A</v>
      </c>
      <c r="DU441" t="e">
        <f>VLOOKUP(Récap!DV441,'Création N° Lot'!$B$3:$B$18,2,0)</f>
        <v>#N/A</v>
      </c>
      <c r="DX441" t="str">
        <f t="shared" si="81"/>
        <v>44470</v>
      </c>
      <c r="DY441" s="7" t="e">
        <f>VLOOKUP(Récap!DX441,'Création N° Lot'!$D$3:$F$18,3,0)</f>
        <v>#N/A</v>
      </c>
      <c r="DZ441" t="e">
        <f>CONCATENATE(DV441,MONTH(VLOOKUP(Récap!DX441,'Création N° Lot'!$D$3:$E$18,2,0)),RIGHT(YEAR(VLOOKUP(Récap!DX441,'Création N° Lot'!$D$3:$E$18,2,0)),2)," - ",DAY(DY441),"/",MONTH(DY441),"/",YEAR(DY441))</f>
        <v>#N/A</v>
      </c>
      <c r="EC441" s="6"/>
      <c r="ED441" t="e">
        <f>VLOOKUP(EC441,'Info client'!$A$2:$D$1000,2,0)</f>
        <v>#N/A</v>
      </c>
      <c r="EE441" t="e">
        <f>VLOOKUP(EC441,'Info client'!$A$2:$D$1000,3,0)</f>
        <v>#N/A</v>
      </c>
      <c r="EF441" t="e">
        <f>VLOOKUP(EC441,'Info client'!$A$2:$D$1000,4,0)</f>
        <v>#N/A</v>
      </c>
      <c r="EH441" t="e">
        <f>VLOOKUP(Récap!EI441,'Création N° Lot'!$B$3:$B$18,2,0)</f>
        <v>#N/A</v>
      </c>
      <c r="EK441" t="str">
        <f t="shared" si="82"/>
        <v>44501</v>
      </c>
      <c r="EL441" s="7" t="e">
        <f>VLOOKUP(Récap!EK441,'Création N° Lot'!$D$3:$F$18,3,0)</f>
        <v>#N/A</v>
      </c>
      <c r="EM441" t="e">
        <f>CONCATENATE(EI441,MONTH(VLOOKUP(Récap!EK441,'Création N° Lot'!$D$3:$E$18,2,0)),RIGHT(YEAR(VLOOKUP(Récap!EK441,'Création N° Lot'!$D$3:$E$18,2,0)),2)," - ",DAY(EL441),"/",MONTH(EL441),"/",YEAR(EL441))</f>
        <v>#N/A</v>
      </c>
      <c r="EP441" s="6"/>
      <c r="EQ441" t="e">
        <f>VLOOKUP(EP441,'Info client'!$A$2:$D$1000,2,0)</f>
        <v>#N/A</v>
      </c>
      <c r="ER441" t="e">
        <f>VLOOKUP(EP441,'Info client'!$A$2:$D$1000,3,0)</f>
        <v>#N/A</v>
      </c>
      <c r="ES441" t="e">
        <f>VLOOKUP(EP441,'Info client'!$A$2:$D$1000,4,0)</f>
        <v>#N/A</v>
      </c>
      <c r="EU441" t="e">
        <f>VLOOKUP(Récap!EV441,'Création N° Lot'!$B$3:$B$18,2,0)</f>
        <v>#N/A</v>
      </c>
      <c r="EX441" t="str">
        <f t="shared" si="83"/>
        <v>44531</v>
      </c>
      <c r="EY441" s="7" t="e">
        <f>VLOOKUP(Récap!EX441,'Création N° Lot'!$D$3:$F$18,3,0)</f>
        <v>#N/A</v>
      </c>
      <c r="EZ441" t="e">
        <f>CONCATENATE(EV441,MONTH(VLOOKUP(Récap!EX441,'Création N° Lot'!$D$3:$E$18,2,0)),RIGHT(YEAR(VLOOKUP(Récap!EX441,'Création N° Lot'!$D$3:$E$18,2,0)),2)," - ",DAY(EY441),"/",MONTH(EY441),"/",YEAR(EY441))</f>
        <v>#N/A</v>
      </c>
    </row>
    <row r="442" spans="2:156" x14ac:dyDescent="0.25">
      <c r="B442" t="e">
        <f>VLOOKUP($A442,'Info client'!$A$2:$D$1000,2,0)</f>
        <v>#N/A</v>
      </c>
      <c r="C442" t="e">
        <f>VLOOKUP($A442,'Info client'!$A$2:$D$1000,3,0)</f>
        <v>#N/A</v>
      </c>
      <c r="D442" t="e">
        <f>VLOOKUP($A442,'Info client'!$A$2:$D$1000,4,0)</f>
        <v>#N/A</v>
      </c>
      <c r="F442" t="e">
        <f>VLOOKUP(Récap!G442,'Création N° Lot'!B354:B454,2,0)</f>
        <v>#N/A</v>
      </c>
      <c r="I442" t="str">
        <f t="shared" si="72"/>
        <v>44197</v>
      </c>
      <c r="J442" s="7" t="e">
        <f>VLOOKUP(Récap!I442,'Création N° Lot'!$D$3:$F$18,3,0)</f>
        <v>#N/A</v>
      </c>
      <c r="K442" t="e">
        <f>CONCATENATE(G442,MONTH(VLOOKUP(Récap!I442,'Création N° Lot'!$D$3:$E$18,2,0)),RIGHT(YEAR(VLOOKUP(Récap!I442,'Création N° Lot'!$D$3:$E$18,2,0)),2)," - ",DAY(J442),"/",MONTH(J442),"/",YEAR(J442))</f>
        <v>#N/A</v>
      </c>
      <c r="O442" t="e">
        <f>VLOOKUP(N442,'Info client'!$A$2:$D$1000,2,0)</f>
        <v>#N/A</v>
      </c>
      <c r="P442" t="e">
        <f>VLOOKUP($A442,'Info client'!$A$2:$D$1000,3,0)</f>
        <v>#N/A</v>
      </c>
      <c r="Q442" t="e">
        <f>VLOOKUP($A442,'Info client'!$A$2:$D$1000,4,0)</f>
        <v>#N/A</v>
      </c>
      <c r="S442" t="e">
        <f>VLOOKUP(Récap!G442,'Création N° Lot'!$B$3:$B$18,2,0)</f>
        <v>#N/A</v>
      </c>
      <c r="V442" t="str">
        <f t="shared" si="73"/>
        <v>44228</v>
      </c>
      <c r="W442" s="7" t="e">
        <f>VLOOKUP(Récap!V442,'Création N° Lot'!$D$3:$F$18,3,0)</f>
        <v>#N/A</v>
      </c>
      <c r="X442" t="e">
        <f>CONCATENATE(T442,MONTH(VLOOKUP(Récap!V442,'Création N° Lot'!$D$3:$E$18,2,0)),RIGHT(YEAR(VLOOKUP(Récap!V442,'Création N° Lot'!$D$3:$E$18,2,0)),2)," - ",DAY(W442),"/",MONTH(W442),"/",YEAR(W442))</f>
        <v>#N/A</v>
      </c>
      <c r="AA442" s="6"/>
      <c r="AB442" t="e">
        <f>VLOOKUP(AA442,'Info client'!$A$2:$D$1000,2,0)</f>
        <v>#N/A</v>
      </c>
      <c r="AC442" t="e">
        <f>VLOOKUP(AA442,'Info client'!$A$2:$D$1000,3,0)</f>
        <v>#N/A</v>
      </c>
      <c r="AD442" t="e">
        <f>VLOOKUP(AA442,'Info client'!$A$2:$D$1000,4,0)</f>
        <v>#N/A</v>
      </c>
      <c r="AF442" t="e">
        <f>VLOOKUP(Récap!AG442,'Création N° Lot'!$B$3:$B$18,2,0)</f>
        <v>#N/A</v>
      </c>
      <c r="AI442" t="str">
        <f t="shared" si="74"/>
        <v>44256</v>
      </c>
      <c r="AJ442" s="7" t="e">
        <f>VLOOKUP(Récap!AI442,'Création N° Lot'!$D$3:$F$18,3,0)</f>
        <v>#N/A</v>
      </c>
      <c r="AK442" t="e">
        <f>CONCATENATE(AG442,MONTH(VLOOKUP(Récap!AI442,'Création N° Lot'!$D$3:$E$18,2,0)),RIGHT(YEAR(VLOOKUP(Récap!AI442,'Création N° Lot'!$D$3:$E$18,2,0)),2)," - ",DAY(AJ442),"/",MONTH(AJ442),"/",YEAR(AJ442))</f>
        <v>#N/A</v>
      </c>
      <c r="AP442" s="6"/>
      <c r="AQ442" t="e">
        <f>VLOOKUP(AP442,'Info client'!$A$2:$D$1000,2,0)</f>
        <v>#N/A</v>
      </c>
      <c r="AR442" t="e">
        <f>VLOOKUP(AP442,'Info client'!$A$2:$D$1000,3,0)</f>
        <v>#N/A</v>
      </c>
      <c r="AS442" t="e">
        <f>VLOOKUP(AP442,'Info client'!$A$2:$D$1000,4,0)</f>
        <v>#N/A</v>
      </c>
      <c r="AU442" t="e">
        <f>VLOOKUP(Récap!AV442,'Création N° Lot'!$B$3:$B$18,2,0)</f>
        <v>#N/A</v>
      </c>
      <c r="AX442" t="str">
        <f t="shared" si="75"/>
        <v>44287</v>
      </c>
      <c r="AY442" s="7" t="e">
        <f>VLOOKUP(Récap!AX442,'Création N° Lot'!$D$3:$F$18,3,0)</f>
        <v>#N/A</v>
      </c>
      <c r="AZ442" t="e">
        <f>CONCATENATE(AV442,MONTH(VLOOKUP(Récap!AX442,'Création N° Lot'!$D$3:$E$18,2,0)),RIGHT(YEAR(VLOOKUP(Récap!AX442,'Création N° Lot'!$D$3:$E$18,2,0)),2)," - ",DAY(AY442),"/",MONTH(AY442),"/",YEAR(AY442))</f>
        <v>#N/A</v>
      </c>
      <c r="BC442" s="6"/>
      <c r="BD442" t="e">
        <f>VLOOKUP(BC442,'Info client'!$A$2:$D$1000,2,0)</f>
        <v>#N/A</v>
      </c>
      <c r="BE442" t="e">
        <f>VLOOKUP(BC442,'Info client'!$A$2:$D$1000,3,0)</f>
        <v>#N/A</v>
      </c>
      <c r="BF442" t="e">
        <f>VLOOKUP(BC442,'Info client'!$A$2:$D$1000,4,0)</f>
        <v>#N/A</v>
      </c>
      <c r="BH442" t="e">
        <f>VLOOKUP(Récap!BI442,'Création N° Lot'!$B$3:$B$18,2,0)</f>
        <v>#N/A</v>
      </c>
      <c r="BK442" t="str">
        <f t="shared" si="76"/>
        <v>44317</v>
      </c>
      <c r="BL442" s="7" t="e">
        <f>VLOOKUP(Récap!BK442,'Création N° Lot'!$D$3:$F$18,3,0)</f>
        <v>#N/A</v>
      </c>
      <c r="BM442" t="e">
        <f>CONCATENATE(BI442,MONTH(VLOOKUP(Récap!BK442,'Création N° Lot'!$D$3:$E$18,2,0)),RIGHT(YEAR(VLOOKUP(Récap!BK442,'Création N° Lot'!$D$3:$E$18,2,0)),2)," - ",DAY(BL442),"/",MONTH(BL442),"/",YEAR(BL442))</f>
        <v>#N/A</v>
      </c>
      <c r="BP442" s="6"/>
      <c r="BQ442" t="e">
        <f>VLOOKUP(BP442,'Info client'!$A$2:$D$1000,2,0)</f>
        <v>#N/A</v>
      </c>
      <c r="BR442" t="e">
        <f>VLOOKUP(BP442,'Info client'!$A$2:$D$1000,3,0)</f>
        <v>#N/A</v>
      </c>
      <c r="BS442" t="e">
        <f>VLOOKUP(BP442,'Info client'!$A$2:$D$1000,4,0)</f>
        <v>#N/A</v>
      </c>
      <c r="BU442" t="e">
        <f>VLOOKUP(Récap!BV442,'Création N° Lot'!$B$3:$B$18,2,0)</f>
        <v>#N/A</v>
      </c>
      <c r="BX442" t="str">
        <f t="shared" si="77"/>
        <v>44348</v>
      </c>
      <c r="BY442" s="7" t="e">
        <f>VLOOKUP(Récap!BX442,'Création N° Lot'!$D$3:$F$18,3,0)</f>
        <v>#N/A</v>
      </c>
      <c r="BZ442" t="e">
        <f>CONCATENATE(BV442,MONTH(VLOOKUP(Récap!BX442,'Création N° Lot'!$D$3:$E$18,2,0)),RIGHT(YEAR(VLOOKUP(Récap!BX442,'Création N° Lot'!$D$3:$E$18,2,0)),2)," - ",DAY(BY442),"/",MONTH(BY442),"/",YEAR(BY442))</f>
        <v>#N/A</v>
      </c>
      <c r="CC442" s="6"/>
      <c r="CD442" t="e">
        <f>VLOOKUP(CC442,'Info client'!$A$2:$D$1000,2,0)</f>
        <v>#N/A</v>
      </c>
      <c r="CE442" t="e">
        <f>VLOOKUP(CC442,'Info client'!$A$2:$D$1000,3,0)</f>
        <v>#N/A</v>
      </c>
      <c r="CF442" t="e">
        <f>VLOOKUP(CC442,'Info client'!$A$2:$D$1000,4,0)</f>
        <v>#N/A</v>
      </c>
      <c r="CH442" t="e">
        <f>VLOOKUP(Récap!CI442,'Création N° Lot'!$B$3:$B$18,2,0)</f>
        <v>#N/A</v>
      </c>
      <c r="CK442" t="str">
        <f t="shared" si="78"/>
        <v>44378</v>
      </c>
      <c r="CL442" s="7" t="e">
        <f>VLOOKUP(Récap!CK442,'Création N° Lot'!$D$3:$F$18,3,0)</f>
        <v>#N/A</v>
      </c>
      <c r="CM442" t="e">
        <f>CONCATENATE(CI442,MONTH(VLOOKUP(Récap!CK442,'Création N° Lot'!$D$3:$E$18,2,0)),RIGHT(YEAR(VLOOKUP(Récap!CK442,'Création N° Lot'!$D$3:$E$18,2,0)),2)," - ",DAY(CL442),"/",MONTH(CL442),"/",YEAR(CL442))</f>
        <v>#N/A</v>
      </c>
      <c r="CP442" s="6"/>
      <c r="CQ442" t="e">
        <f>VLOOKUP(CP442,'Info client'!$A$2:$D$1000,2,0)</f>
        <v>#N/A</v>
      </c>
      <c r="CR442" t="e">
        <f>VLOOKUP(CP442,'Info client'!$A$2:$D$1000,3,0)</f>
        <v>#N/A</v>
      </c>
      <c r="CS442" t="e">
        <f>VLOOKUP(CP442,'Info client'!$A$2:$D$1000,4,0)</f>
        <v>#N/A</v>
      </c>
      <c r="CU442" t="e">
        <f>VLOOKUP(Récap!CV442,'Création N° Lot'!$B$3:$B$18,2,0)</f>
        <v>#N/A</v>
      </c>
      <c r="CX442" t="str">
        <f t="shared" si="79"/>
        <v>Aout 2021</v>
      </c>
      <c r="CY442" s="7" t="e">
        <f>VLOOKUP(Récap!CX442,'Création N° Lot'!$D$3:$F$18,3,0)</f>
        <v>#N/A</v>
      </c>
      <c r="CZ442" t="e">
        <f>CONCATENATE(CV442,MONTH(VLOOKUP(Récap!CX442,'Création N° Lot'!$D$3:$E$18,2,0)),RIGHT(YEAR(VLOOKUP(Récap!CX442,'Création N° Lot'!$D$3:$E$18,2,0)),2)," - ",DAY(CY442),"/",MONTH(CY442),"/",YEAR(CY442))</f>
        <v>#N/A</v>
      </c>
      <c r="DC442" s="6"/>
      <c r="DD442" t="e">
        <f>VLOOKUP(DC442,'Info client'!$A$2:$D$1000,2,0)</f>
        <v>#N/A</v>
      </c>
      <c r="DE442" t="e">
        <f>VLOOKUP(DC442,'Info client'!$A$2:$D$1000,3,0)</f>
        <v>#N/A</v>
      </c>
      <c r="DF442" t="e">
        <f>VLOOKUP(DC442,'Info client'!$A$2:$D$1000,4,0)</f>
        <v>#N/A</v>
      </c>
      <c r="DH442" t="e">
        <f>VLOOKUP(Récap!DI442,'Création N° Lot'!$B$3:$B$18,2,0)</f>
        <v>#N/A</v>
      </c>
      <c r="DK442" t="str">
        <f t="shared" si="80"/>
        <v>44440</v>
      </c>
      <c r="DL442" s="7" t="e">
        <f>VLOOKUP(Récap!DK442,'Création N° Lot'!$D$3:$F$18,3,0)</f>
        <v>#N/A</v>
      </c>
      <c r="DM442" t="e">
        <f>CONCATENATE(DI442,MONTH(VLOOKUP(Récap!DK442,'Création N° Lot'!$D$3:$E$18,2,0)),RIGHT(YEAR(VLOOKUP(Récap!DK442,'Création N° Lot'!$D$3:$E$18,2,0)),2)," - ",DAY(DL442),"/",MONTH(DL442),"/",YEAR(DL442))</f>
        <v>#N/A</v>
      </c>
      <c r="DP442" s="6"/>
      <c r="DQ442" t="e">
        <f>VLOOKUP(DP442,'Info client'!$A$2:$D$1000,2,0)</f>
        <v>#N/A</v>
      </c>
      <c r="DR442" t="e">
        <f>VLOOKUP(DP442,'Info client'!$A$2:$D$1000,3,0)</f>
        <v>#N/A</v>
      </c>
      <c r="DS442" t="e">
        <f>VLOOKUP(DP442,'Info client'!$A$2:$D$1000,4,0)</f>
        <v>#N/A</v>
      </c>
      <c r="DU442" t="e">
        <f>VLOOKUP(Récap!DV442,'Création N° Lot'!$B$3:$B$18,2,0)</f>
        <v>#N/A</v>
      </c>
      <c r="DX442" t="str">
        <f t="shared" si="81"/>
        <v>44470</v>
      </c>
      <c r="DY442" s="7" t="e">
        <f>VLOOKUP(Récap!DX442,'Création N° Lot'!$D$3:$F$18,3,0)</f>
        <v>#N/A</v>
      </c>
      <c r="DZ442" t="e">
        <f>CONCATENATE(DV442,MONTH(VLOOKUP(Récap!DX442,'Création N° Lot'!$D$3:$E$18,2,0)),RIGHT(YEAR(VLOOKUP(Récap!DX442,'Création N° Lot'!$D$3:$E$18,2,0)),2)," - ",DAY(DY442),"/",MONTH(DY442),"/",YEAR(DY442))</f>
        <v>#N/A</v>
      </c>
      <c r="EC442" s="6"/>
      <c r="ED442" t="e">
        <f>VLOOKUP(EC442,'Info client'!$A$2:$D$1000,2,0)</f>
        <v>#N/A</v>
      </c>
      <c r="EE442" t="e">
        <f>VLOOKUP(EC442,'Info client'!$A$2:$D$1000,3,0)</f>
        <v>#N/A</v>
      </c>
      <c r="EF442" t="e">
        <f>VLOOKUP(EC442,'Info client'!$A$2:$D$1000,4,0)</f>
        <v>#N/A</v>
      </c>
      <c r="EH442" t="e">
        <f>VLOOKUP(Récap!EI442,'Création N° Lot'!$B$3:$B$18,2,0)</f>
        <v>#N/A</v>
      </c>
      <c r="EK442" t="str">
        <f t="shared" si="82"/>
        <v>44501</v>
      </c>
      <c r="EL442" s="7" t="e">
        <f>VLOOKUP(Récap!EK442,'Création N° Lot'!$D$3:$F$18,3,0)</f>
        <v>#N/A</v>
      </c>
      <c r="EM442" t="e">
        <f>CONCATENATE(EI442,MONTH(VLOOKUP(Récap!EK442,'Création N° Lot'!$D$3:$E$18,2,0)),RIGHT(YEAR(VLOOKUP(Récap!EK442,'Création N° Lot'!$D$3:$E$18,2,0)),2)," - ",DAY(EL442),"/",MONTH(EL442),"/",YEAR(EL442))</f>
        <v>#N/A</v>
      </c>
      <c r="EP442" s="6"/>
      <c r="EQ442" t="e">
        <f>VLOOKUP(EP442,'Info client'!$A$2:$D$1000,2,0)</f>
        <v>#N/A</v>
      </c>
      <c r="ER442" t="e">
        <f>VLOOKUP(EP442,'Info client'!$A$2:$D$1000,3,0)</f>
        <v>#N/A</v>
      </c>
      <c r="ES442" t="e">
        <f>VLOOKUP(EP442,'Info client'!$A$2:$D$1000,4,0)</f>
        <v>#N/A</v>
      </c>
      <c r="EU442" t="e">
        <f>VLOOKUP(Récap!EV442,'Création N° Lot'!$B$3:$B$18,2,0)</f>
        <v>#N/A</v>
      </c>
      <c r="EX442" t="str">
        <f t="shared" si="83"/>
        <v>44531</v>
      </c>
      <c r="EY442" s="7" t="e">
        <f>VLOOKUP(Récap!EX442,'Création N° Lot'!$D$3:$F$18,3,0)</f>
        <v>#N/A</v>
      </c>
      <c r="EZ442" t="e">
        <f>CONCATENATE(EV442,MONTH(VLOOKUP(Récap!EX442,'Création N° Lot'!$D$3:$E$18,2,0)),RIGHT(YEAR(VLOOKUP(Récap!EX442,'Création N° Lot'!$D$3:$E$18,2,0)),2)," - ",DAY(EY442),"/",MONTH(EY442),"/",YEAR(EY442))</f>
        <v>#N/A</v>
      </c>
    </row>
    <row r="443" spans="2:156" x14ac:dyDescent="0.25">
      <c r="B443" t="e">
        <f>VLOOKUP($A443,'Info client'!$A$2:$D$1000,2,0)</f>
        <v>#N/A</v>
      </c>
      <c r="C443" t="e">
        <f>VLOOKUP($A443,'Info client'!$A$2:$D$1000,3,0)</f>
        <v>#N/A</v>
      </c>
      <c r="D443" t="e">
        <f>VLOOKUP($A443,'Info client'!$A$2:$D$1000,4,0)</f>
        <v>#N/A</v>
      </c>
      <c r="F443" t="e">
        <f>VLOOKUP(Récap!G443,'Création N° Lot'!B355:B455,2,0)</f>
        <v>#N/A</v>
      </c>
      <c r="I443" t="str">
        <f t="shared" si="72"/>
        <v>44197</v>
      </c>
      <c r="J443" s="7" t="e">
        <f>VLOOKUP(Récap!I443,'Création N° Lot'!$D$3:$F$18,3,0)</f>
        <v>#N/A</v>
      </c>
      <c r="K443" t="e">
        <f>CONCATENATE(G443,MONTH(VLOOKUP(Récap!I443,'Création N° Lot'!$D$3:$E$18,2,0)),RIGHT(YEAR(VLOOKUP(Récap!I443,'Création N° Lot'!$D$3:$E$18,2,0)),2)," - ",DAY(J443),"/",MONTH(J443),"/",YEAR(J443))</f>
        <v>#N/A</v>
      </c>
      <c r="O443" t="e">
        <f>VLOOKUP(N443,'Info client'!$A$2:$D$1000,2,0)</f>
        <v>#N/A</v>
      </c>
      <c r="P443" t="e">
        <f>VLOOKUP($A443,'Info client'!$A$2:$D$1000,3,0)</f>
        <v>#N/A</v>
      </c>
      <c r="Q443" t="e">
        <f>VLOOKUP($A443,'Info client'!$A$2:$D$1000,4,0)</f>
        <v>#N/A</v>
      </c>
      <c r="S443" t="e">
        <f>VLOOKUP(Récap!G443,'Création N° Lot'!$B$3:$B$18,2,0)</f>
        <v>#N/A</v>
      </c>
      <c r="V443" t="str">
        <f t="shared" si="73"/>
        <v>44228</v>
      </c>
      <c r="W443" s="7" t="e">
        <f>VLOOKUP(Récap!V443,'Création N° Lot'!$D$3:$F$18,3,0)</f>
        <v>#N/A</v>
      </c>
      <c r="X443" t="e">
        <f>CONCATENATE(T443,MONTH(VLOOKUP(Récap!V443,'Création N° Lot'!$D$3:$E$18,2,0)),RIGHT(YEAR(VLOOKUP(Récap!V443,'Création N° Lot'!$D$3:$E$18,2,0)),2)," - ",DAY(W443),"/",MONTH(W443),"/",YEAR(W443))</f>
        <v>#N/A</v>
      </c>
      <c r="AA443" s="6"/>
      <c r="AB443" t="e">
        <f>VLOOKUP(AA443,'Info client'!$A$2:$D$1000,2,0)</f>
        <v>#N/A</v>
      </c>
      <c r="AC443" t="e">
        <f>VLOOKUP(AA443,'Info client'!$A$2:$D$1000,3,0)</f>
        <v>#N/A</v>
      </c>
      <c r="AD443" t="e">
        <f>VLOOKUP(AA443,'Info client'!$A$2:$D$1000,4,0)</f>
        <v>#N/A</v>
      </c>
      <c r="AF443" t="e">
        <f>VLOOKUP(Récap!AG443,'Création N° Lot'!$B$3:$B$18,2,0)</f>
        <v>#N/A</v>
      </c>
      <c r="AI443" t="str">
        <f t="shared" si="74"/>
        <v>44256</v>
      </c>
      <c r="AJ443" s="7" t="e">
        <f>VLOOKUP(Récap!AI443,'Création N° Lot'!$D$3:$F$18,3,0)</f>
        <v>#N/A</v>
      </c>
      <c r="AK443" t="e">
        <f>CONCATENATE(AG443,MONTH(VLOOKUP(Récap!AI443,'Création N° Lot'!$D$3:$E$18,2,0)),RIGHT(YEAR(VLOOKUP(Récap!AI443,'Création N° Lot'!$D$3:$E$18,2,0)),2)," - ",DAY(AJ443),"/",MONTH(AJ443),"/",YEAR(AJ443))</f>
        <v>#N/A</v>
      </c>
      <c r="AP443" s="6"/>
      <c r="AQ443" t="e">
        <f>VLOOKUP(AP443,'Info client'!$A$2:$D$1000,2,0)</f>
        <v>#N/A</v>
      </c>
      <c r="AR443" t="e">
        <f>VLOOKUP(AP443,'Info client'!$A$2:$D$1000,3,0)</f>
        <v>#N/A</v>
      </c>
      <c r="AS443" t="e">
        <f>VLOOKUP(AP443,'Info client'!$A$2:$D$1000,4,0)</f>
        <v>#N/A</v>
      </c>
      <c r="AU443" t="e">
        <f>VLOOKUP(Récap!AV443,'Création N° Lot'!$B$3:$B$18,2,0)</f>
        <v>#N/A</v>
      </c>
      <c r="AX443" t="str">
        <f t="shared" si="75"/>
        <v>44287</v>
      </c>
      <c r="AY443" s="7" t="e">
        <f>VLOOKUP(Récap!AX443,'Création N° Lot'!$D$3:$F$18,3,0)</f>
        <v>#N/A</v>
      </c>
      <c r="AZ443" t="e">
        <f>CONCATENATE(AV443,MONTH(VLOOKUP(Récap!AX443,'Création N° Lot'!$D$3:$E$18,2,0)),RIGHT(YEAR(VLOOKUP(Récap!AX443,'Création N° Lot'!$D$3:$E$18,2,0)),2)," - ",DAY(AY443),"/",MONTH(AY443),"/",YEAR(AY443))</f>
        <v>#N/A</v>
      </c>
      <c r="BC443" s="6"/>
      <c r="BD443" t="e">
        <f>VLOOKUP(BC443,'Info client'!$A$2:$D$1000,2,0)</f>
        <v>#N/A</v>
      </c>
      <c r="BE443" t="e">
        <f>VLOOKUP(BC443,'Info client'!$A$2:$D$1000,3,0)</f>
        <v>#N/A</v>
      </c>
      <c r="BF443" t="e">
        <f>VLOOKUP(BC443,'Info client'!$A$2:$D$1000,4,0)</f>
        <v>#N/A</v>
      </c>
      <c r="BH443" t="e">
        <f>VLOOKUP(Récap!BI443,'Création N° Lot'!$B$3:$B$18,2,0)</f>
        <v>#N/A</v>
      </c>
      <c r="BK443" t="str">
        <f t="shared" si="76"/>
        <v>44317</v>
      </c>
      <c r="BL443" s="7" t="e">
        <f>VLOOKUP(Récap!BK443,'Création N° Lot'!$D$3:$F$18,3,0)</f>
        <v>#N/A</v>
      </c>
      <c r="BM443" t="e">
        <f>CONCATENATE(BI443,MONTH(VLOOKUP(Récap!BK443,'Création N° Lot'!$D$3:$E$18,2,0)),RIGHT(YEAR(VLOOKUP(Récap!BK443,'Création N° Lot'!$D$3:$E$18,2,0)),2)," - ",DAY(BL443),"/",MONTH(BL443),"/",YEAR(BL443))</f>
        <v>#N/A</v>
      </c>
      <c r="BP443" s="6"/>
      <c r="BQ443" t="e">
        <f>VLOOKUP(BP443,'Info client'!$A$2:$D$1000,2,0)</f>
        <v>#N/A</v>
      </c>
      <c r="BR443" t="e">
        <f>VLOOKUP(BP443,'Info client'!$A$2:$D$1000,3,0)</f>
        <v>#N/A</v>
      </c>
      <c r="BS443" t="e">
        <f>VLOOKUP(BP443,'Info client'!$A$2:$D$1000,4,0)</f>
        <v>#N/A</v>
      </c>
      <c r="BU443" t="e">
        <f>VLOOKUP(Récap!BV443,'Création N° Lot'!$B$3:$B$18,2,0)</f>
        <v>#N/A</v>
      </c>
      <c r="BX443" t="str">
        <f t="shared" si="77"/>
        <v>44348</v>
      </c>
      <c r="BY443" s="7" t="e">
        <f>VLOOKUP(Récap!BX443,'Création N° Lot'!$D$3:$F$18,3,0)</f>
        <v>#N/A</v>
      </c>
      <c r="BZ443" t="e">
        <f>CONCATENATE(BV443,MONTH(VLOOKUP(Récap!BX443,'Création N° Lot'!$D$3:$E$18,2,0)),RIGHT(YEAR(VLOOKUP(Récap!BX443,'Création N° Lot'!$D$3:$E$18,2,0)),2)," - ",DAY(BY443),"/",MONTH(BY443),"/",YEAR(BY443))</f>
        <v>#N/A</v>
      </c>
      <c r="CC443" s="6"/>
      <c r="CD443" t="e">
        <f>VLOOKUP(CC443,'Info client'!$A$2:$D$1000,2,0)</f>
        <v>#N/A</v>
      </c>
      <c r="CE443" t="e">
        <f>VLOOKUP(CC443,'Info client'!$A$2:$D$1000,3,0)</f>
        <v>#N/A</v>
      </c>
      <c r="CF443" t="e">
        <f>VLOOKUP(CC443,'Info client'!$A$2:$D$1000,4,0)</f>
        <v>#N/A</v>
      </c>
      <c r="CH443" t="e">
        <f>VLOOKUP(Récap!CI443,'Création N° Lot'!$B$3:$B$18,2,0)</f>
        <v>#N/A</v>
      </c>
      <c r="CK443" t="str">
        <f t="shared" si="78"/>
        <v>44378</v>
      </c>
      <c r="CL443" s="7" t="e">
        <f>VLOOKUP(Récap!CK443,'Création N° Lot'!$D$3:$F$18,3,0)</f>
        <v>#N/A</v>
      </c>
      <c r="CM443" t="e">
        <f>CONCATENATE(CI443,MONTH(VLOOKUP(Récap!CK443,'Création N° Lot'!$D$3:$E$18,2,0)),RIGHT(YEAR(VLOOKUP(Récap!CK443,'Création N° Lot'!$D$3:$E$18,2,0)),2)," - ",DAY(CL443),"/",MONTH(CL443),"/",YEAR(CL443))</f>
        <v>#N/A</v>
      </c>
      <c r="CP443" s="6"/>
      <c r="CQ443" t="e">
        <f>VLOOKUP(CP443,'Info client'!$A$2:$D$1000,2,0)</f>
        <v>#N/A</v>
      </c>
      <c r="CR443" t="e">
        <f>VLOOKUP(CP443,'Info client'!$A$2:$D$1000,3,0)</f>
        <v>#N/A</v>
      </c>
      <c r="CS443" t="e">
        <f>VLOOKUP(CP443,'Info client'!$A$2:$D$1000,4,0)</f>
        <v>#N/A</v>
      </c>
      <c r="CU443" t="e">
        <f>VLOOKUP(Récap!CV443,'Création N° Lot'!$B$3:$B$18,2,0)</f>
        <v>#N/A</v>
      </c>
      <c r="CX443" t="str">
        <f t="shared" si="79"/>
        <v>Aout 2021</v>
      </c>
      <c r="CY443" s="7" t="e">
        <f>VLOOKUP(Récap!CX443,'Création N° Lot'!$D$3:$F$18,3,0)</f>
        <v>#N/A</v>
      </c>
      <c r="CZ443" t="e">
        <f>CONCATENATE(CV443,MONTH(VLOOKUP(Récap!CX443,'Création N° Lot'!$D$3:$E$18,2,0)),RIGHT(YEAR(VLOOKUP(Récap!CX443,'Création N° Lot'!$D$3:$E$18,2,0)),2)," - ",DAY(CY443),"/",MONTH(CY443),"/",YEAR(CY443))</f>
        <v>#N/A</v>
      </c>
      <c r="DC443" s="6"/>
      <c r="DD443" t="e">
        <f>VLOOKUP(DC443,'Info client'!$A$2:$D$1000,2,0)</f>
        <v>#N/A</v>
      </c>
      <c r="DE443" t="e">
        <f>VLOOKUP(DC443,'Info client'!$A$2:$D$1000,3,0)</f>
        <v>#N/A</v>
      </c>
      <c r="DF443" t="e">
        <f>VLOOKUP(DC443,'Info client'!$A$2:$D$1000,4,0)</f>
        <v>#N/A</v>
      </c>
      <c r="DH443" t="e">
        <f>VLOOKUP(Récap!DI443,'Création N° Lot'!$B$3:$B$18,2,0)</f>
        <v>#N/A</v>
      </c>
      <c r="DK443" t="str">
        <f t="shared" si="80"/>
        <v>44440</v>
      </c>
      <c r="DL443" s="7" t="e">
        <f>VLOOKUP(Récap!DK443,'Création N° Lot'!$D$3:$F$18,3,0)</f>
        <v>#N/A</v>
      </c>
      <c r="DM443" t="e">
        <f>CONCATENATE(DI443,MONTH(VLOOKUP(Récap!DK443,'Création N° Lot'!$D$3:$E$18,2,0)),RIGHT(YEAR(VLOOKUP(Récap!DK443,'Création N° Lot'!$D$3:$E$18,2,0)),2)," - ",DAY(DL443),"/",MONTH(DL443),"/",YEAR(DL443))</f>
        <v>#N/A</v>
      </c>
      <c r="DP443" s="6"/>
      <c r="DQ443" t="e">
        <f>VLOOKUP(DP443,'Info client'!$A$2:$D$1000,2,0)</f>
        <v>#N/A</v>
      </c>
      <c r="DR443" t="e">
        <f>VLOOKUP(DP443,'Info client'!$A$2:$D$1000,3,0)</f>
        <v>#N/A</v>
      </c>
      <c r="DS443" t="e">
        <f>VLOOKUP(DP443,'Info client'!$A$2:$D$1000,4,0)</f>
        <v>#N/A</v>
      </c>
      <c r="DU443" t="e">
        <f>VLOOKUP(Récap!DV443,'Création N° Lot'!$B$3:$B$18,2,0)</f>
        <v>#N/A</v>
      </c>
      <c r="DX443" t="str">
        <f t="shared" si="81"/>
        <v>44470</v>
      </c>
      <c r="DY443" s="7" t="e">
        <f>VLOOKUP(Récap!DX443,'Création N° Lot'!$D$3:$F$18,3,0)</f>
        <v>#N/A</v>
      </c>
      <c r="DZ443" t="e">
        <f>CONCATENATE(DV443,MONTH(VLOOKUP(Récap!DX443,'Création N° Lot'!$D$3:$E$18,2,0)),RIGHT(YEAR(VLOOKUP(Récap!DX443,'Création N° Lot'!$D$3:$E$18,2,0)),2)," - ",DAY(DY443),"/",MONTH(DY443),"/",YEAR(DY443))</f>
        <v>#N/A</v>
      </c>
      <c r="EC443" s="6"/>
      <c r="ED443" t="e">
        <f>VLOOKUP(EC443,'Info client'!$A$2:$D$1000,2,0)</f>
        <v>#N/A</v>
      </c>
      <c r="EE443" t="e">
        <f>VLOOKUP(EC443,'Info client'!$A$2:$D$1000,3,0)</f>
        <v>#N/A</v>
      </c>
      <c r="EF443" t="e">
        <f>VLOOKUP(EC443,'Info client'!$A$2:$D$1000,4,0)</f>
        <v>#N/A</v>
      </c>
      <c r="EH443" t="e">
        <f>VLOOKUP(Récap!EI443,'Création N° Lot'!$B$3:$B$18,2,0)</f>
        <v>#N/A</v>
      </c>
      <c r="EK443" t="str">
        <f t="shared" si="82"/>
        <v>44501</v>
      </c>
      <c r="EL443" s="7" t="e">
        <f>VLOOKUP(Récap!EK443,'Création N° Lot'!$D$3:$F$18,3,0)</f>
        <v>#N/A</v>
      </c>
      <c r="EM443" t="e">
        <f>CONCATENATE(EI443,MONTH(VLOOKUP(Récap!EK443,'Création N° Lot'!$D$3:$E$18,2,0)),RIGHT(YEAR(VLOOKUP(Récap!EK443,'Création N° Lot'!$D$3:$E$18,2,0)),2)," - ",DAY(EL443),"/",MONTH(EL443),"/",YEAR(EL443))</f>
        <v>#N/A</v>
      </c>
      <c r="EP443" s="6"/>
      <c r="EQ443" t="e">
        <f>VLOOKUP(EP443,'Info client'!$A$2:$D$1000,2,0)</f>
        <v>#N/A</v>
      </c>
      <c r="ER443" t="e">
        <f>VLOOKUP(EP443,'Info client'!$A$2:$D$1000,3,0)</f>
        <v>#N/A</v>
      </c>
      <c r="ES443" t="e">
        <f>VLOOKUP(EP443,'Info client'!$A$2:$D$1000,4,0)</f>
        <v>#N/A</v>
      </c>
      <c r="EU443" t="e">
        <f>VLOOKUP(Récap!EV443,'Création N° Lot'!$B$3:$B$18,2,0)</f>
        <v>#N/A</v>
      </c>
      <c r="EX443" t="str">
        <f t="shared" si="83"/>
        <v>44531</v>
      </c>
      <c r="EY443" s="7" t="e">
        <f>VLOOKUP(Récap!EX443,'Création N° Lot'!$D$3:$F$18,3,0)</f>
        <v>#N/A</v>
      </c>
      <c r="EZ443" t="e">
        <f>CONCATENATE(EV443,MONTH(VLOOKUP(Récap!EX443,'Création N° Lot'!$D$3:$E$18,2,0)),RIGHT(YEAR(VLOOKUP(Récap!EX443,'Création N° Lot'!$D$3:$E$18,2,0)),2)," - ",DAY(EY443),"/",MONTH(EY443),"/",YEAR(EY443))</f>
        <v>#N/A</v>
      </c>
    </row>
    <row r="444" spans="2:156" x14ac:dyDescent="0.25">
      <c r="B444" t="e">
        <f>VLOOKUP($A444,'Info client'!$A$2:$D$1000,2,0)</f>
        <v>#N/A</v>
      </c>
      <c r="C444" t="e">
        <f>VLOOKUP($A444,'Info client'!$A$2:$D$1000,3,0)</f>
        <v>#N/A</v>
      </c>
      <c r="D444" t="e">
        <f>VLOOKUP($A444,'Info client'!$A$2:$D$1000,4,0)</f>
        <v>#N/A</v>
      </c>
      <c r="F444" t="e">
        <f>VLOOKUP(Récap!G444,'Création N° Lot'!B356:B456,2,0)</f>
        <v>#N/A</v>
      </c>
      <c r="I444" t="str">
        <f t="shared" si="72"/>
        <v>44197</v>
      </c>
      <c r="J444" s="7" t="e">
        <f>VLOOKUP(Récap!I444,'Création N° Lot'!$D$3:$F$18,3,0)</f>
        <v>#N/A</v>
      </c>
      <c r="K444" t="e">
        <f>CONCATENATE(G444,MONTH(VLOOKUP(Récap!I444,'Création N° Lot'!$D$3:$E$18,2,0)),RIGHT(YEAR(VLOOKUP(Récap!I444,'Création N° Lot'!$D$3:$E$18,2,0)),2)," - ",DAY(J444),"/",MONTH(J444),"/",YEAR(J444))</f>
        <v>#N/A</v>
      </c>
      <c r="O444" t="e">
        <f>VLOOKUP(N444,'Info client'!$A$2:$D$1000,2,0)</f>
        <v>#N/A</v>
      </c>
      <c r="P444" t="e">
        <f>VLOOKUP($A444,'Info client'!$A$2:$D$1000,3,0)</f>
        <v>#N/A</v>
      </c>
      <c r="Q444" t="e">
        <f>VLOOKUP($A444,'Info client'!$A$2:$D$1000,4,0)</f>
        <v>#N/A</v>
      </c>
      <c r="S444" t="e">
        <f>VLOOKUP(Récap!G444,'Création N° Lot'!$B$3:$B$18,2,0)</f>
        <v>#N/A</v>
      </c>
      <c r="V444" t="str">
        <f t="shared" si="73"/>
        <v>44228</v>
      </c>
      <c r="W444" s="7" t="e">
        <f>VLOOKUP(Récap!V444,'Création N° Lot'!$D$3:$F$18,3,0)</f>
        <v>#N/A</v>
      </c>
      <c r="X444" t="e">
        <f>CONCATENATE(T444,MONTH(VLOOKUP(Récap!V444,'Création N° Lot'!$D$3:$E$18,2,0)),RIGHT(YEAR(VLOOKUP(Récap!V444,'Création N° Lot'!$D$3:$E$18,2,0)),2)," - ",DAY(W444),"/",MONTH(W444),"/",YEAR(W444))</f>
        <v>#N/A</v>
      </c>
      <c r="AA444" s="6"/>
      <c r="AB444" t="e">
        <f>VLOOKUP(AA444,'Info client'!$A$2:$D$1000,2,0)</f>
        <v>#N/A</v>
      </c>
      <c r="AC444" t="e">
        <f>VLOOKUP(AA444,'Info client'!$A$2:$D$1000,3,0)</f>
        <v>#N/A</v>
      </c>
      <c r="AD444" t="e">
        <f>VLOOKUP(AA444,'Info client'!$A$2:$D$1000,4,0)</f>
        <v>#N/A</v>
      </c>
      <c r="AF444" t="e">
        <f>VLOOKUP(Récap!AG444,'Création N° Lot'!$B$3:$B$18,2,0)</f>
        <v>#N/A</v>
      </c>
      <c r="AI444" t="str">
        <f t="shared" si="74"/>
        <v>44256</v>
      </c>
      <c r="AJ444" s="7" t="e">
        <f>VLOOKUP(Récap!AI444,'Création N° Lot'!$D$3:$F$18,3,0)</f>
        <v>#N/A</v>
      </c>
      <c r="AK444" t="e">
        <f>CONCATENATE(AG444,MONTH(VLOOKUP(Récap!AI444,'Création N° Lot'!$D$3:$E$18,2,0)),RIGHT(YEAR(VLOOKUP(Récap!AI444,'Création N° Lot'!$D$3:$E$18,2,0)),2)," - ",DAY(AJ444),"/",MONTH(AJ444),"/",YEAR(AJ444))</f>
        <v>#N/A</v>
      </c>
      <c r="AP444" s="6"/>
      <c r="AQ444" t="e">
        <f>VLOOKUP(AP444,'Info client'!$A$2:$D$1000,2,0)</f>
        <v>#N/A</v>
      </c>
      <c r="AR444" t="e">
        <f>VLOOKUP(AP444,'Info client'!$A$2:$D$1000,3,0)</f>
        <v>#N/A</v>
      </c>
      <c r="AS444" t="e">
        <f>VLOOKUP(AP444,'Info client'!$A$2:$D$1000,4,0)</f>
        <v>#N/A</v>
      </c>
      <c r="AU444" t="e">
        <f>VLOOKUP(Récap!AV444,'Création N° Lot'!$B$3:$B$18,2,0)</f>
        <v>#N/A</v>
      </c>
      <c r="AX444" t="str">
        <f t="shared" si="75"/>
        <v>44287</v>
      </c>
      <c r="AY444" s="7" t="e">
        <f>VLOOKUP(Récap!AX444,'Création N° Lot'!$D$3:$F$18,3,0)</f>
        <v>#N/A</v>
      </c>
      <c r="AZ444" t="e">
        <f>CONCATENATE(AV444,MONTH(VLOOKUP(Récap!AX444,'Création N° Lot'!$D$3:$E$18,2,0)),RIGHT(YEAR(VLOOKUP(Récap!AX444,'Création N° Lot'!$D$3:$E$18,2,0)),2)," - ",DAY(AY444),"/",MONTH(AY444),"/",YEAR(AY444))</f>
        <v>#N/A</v>
      </c>
      <c r="BC444" s="6"/>
      <c r="BD444" t="e">
        <f>VLOOKUP(BC444,'Info client'!$A$2:$D$1000,2,0)</f>
        <v>#N/A</v>
      </c>
      <c r="BE444" t="e">
        <f>VLOOKUP(BC444,'Info client'!$A$2:$D$1000,3,0)</f>
        <v>#N/A</v>
      </c>
      <c r="BF444" t="e">
        <f>VLOOKUP(BC444,'Info client'!$A$2:$D$1000,4,0)</f>
        <v>#N/A</v>
      </c>
      <c r="BH444" t="e">
        <f>VLOOKUP(Récap!BI444,'Création N° Lot'!$B$3:$B$18,2,0)</f>
        <v>#N/A</v>
      </c>
      <c r="BK444" t="str">
        <f t="shared" si="76"/>
        <v>44317</v>
      </c>
      <c r="BL444" s="7" t="e">
        <f>VLOOKUP(Récap!BK444,'Création N° Lot'!$D$3:$F$18,3,0)</f>
        <v>#N/A</v>
      </c>
      <c r="BM444" t="e">
        <f>CONCATENATE(BI444,MONTH(VLOOKUP(Récap!BK444,'Création N° Lot'!$D$3:$E$18,2,0)),RIGHT(YEAR(VLOOKUP(Récap!BK444,'Création N° Lot'!$D$3:$E$18,2,0)),2)," - ",DAY(BL444),"/",MONTH(BL444),"/",YEAR(BL444))</f>
        <v>#N/A</v>
      </c>
      <c r="BP444" s="6"/>
      <c r="BQ444" t="e">
        <f>VLOOKUP(BP444,'Info client'!$A$2:$D$1000,2,0)</f>
        <v>#N/A</v>
      </c>
      <c r="BR444" t="e">
        <f>VLOOKUP(BP444,'Info client'!$A$2:$D$1000,3,0)</f>
        <v>#N/A</v>
      </c>
      <c r="BS444" t="e">
        <f>VLOOKUP(BP444,'Info client'!$A$2:$D$1000,4,0)</f>
        <v>#N/A</v>
      </c>
      <c r="BU444" t="e">
        <f>VLOOKUP(Récap!BV444,'Création N° Lot'!$B$3:$B$18,2,0)</f>
        <v>#N/A</v>
      </c>
      <c r="BX444" t="str">
        <f t="shared" si="77"/>
        <v>44348</v>
      </c>
      <c r="BY444" s="7" t="e">
        <f>VLOOKUP(Récap!BX444,'Création N° Lot'!$D$3:$F$18,3,0)</f>
        <v>#N/A</v>
      </c>
      <c r="BZ444" t="e">
        <f>CONCATENATE(BV444,MONTH(VLOOKUP(Récap!BX444,'Création N° Lot'!$D$3:$E$18,2,0)),RIGHT(YEAR(VLOOKUP(Récap!BX444,'Création N° Lot'!$D$3:$E$18,2,0)),2)," - ",DAY(BY444),"/",MONTH(BY444),"/",YEAR(BY444))</f>
        <v>#N/A</v>
      </c>
      <c r="CC444" s="6"/>
      <c r="CD444" t="e">
        <f>VLOOKUP(CC444,'Info client'!$A$2:$D$1000,2,0)</f>
        <v>#N/A</v>
      </c>
      <c r="CE444" t="e">
        <f>VLOOKUP(CC444,'Info client'!$A$2:$D$1000,3,0)</f>
        <v>#N/A</v>
      </c>
      <c r="CF444" t="e">
        <f>VLOOKUP(CC444,'Info client'!$A$2:$D$1000,4,0)</f>
        <v>#N/A</v>
      </c>
      <c r="CH444" t="e">
        <f>VLOOKUP(Récap!CI444,'Création N° Lot'!$B$3:$B$18,2,0)</f>
        <v>#N/A</v>
      </c>
      <c r="CK444" t="str">
        <f t="shared" si="78"/>
        <v>44378</v>
      </c>
      <c r="CL444" s="7" t="e">
        <f>VLOOKUP(Récap!CK444,'Création N° Lot'!$D$3:$F$18,3,0)</f>
        <v>#N/A</v>
      </c>
      <c r="CM444" t="e">
        <f>CONCATENATE(CI444,MONTH(VLOOKUP(Récap!CK444,'Création N° Lot'!$D$3:$E$18,2,0)),RIGHT(YEAR(VLOOKUP(Récap!CK444,'Création N° Lot'!$D$3:$E$18,2,0)),2)," - ",DAY(CL444),"/",MONTH(CL444),"/",YEAR(CL444))</f>
        <v>#N/A</v>
      </c>
      <c r="CP444" s="6"/>
      <c r="CQ444" t="e">
        <f>VLOOKUP(CP444,'Info client'!$A$2:$D$1000,2,0)</f>
        <v>#N/A</v>
      </c>
      <c r="CR444" t="e">
        <f>VLOOKUP(CP444,'Info client'!$A$2:$D$1000,3,0)</f>
        <v>#N/A</v>
      </c>
      <c r="CS444" t="e">
        <f>VLOOKUP(CP444,'Info client'!$A$2:$D$1000,4,0)</f>
        <v>#N/A</v>
      </c>
      <c r="CU444" t="e">
        <f>VLOOKUP(Récap!CV444,'Création N° Lot'!$B$3:$B$18,2,0)</f>
        <v>#N/A</v>
      </c>
      <c r="CX444" t="str">
        <f t="shared" si="79"/>
        <v>Aout 2021</v>
      </c>
      <c r="CY444" s="7" t="e">
        <f>VLOOKUP(Récap!CX444,'Création N° Lot'!$D$3:$F$18,3,0)</f>
        <v>#N/A</v>
      </c>
      <c r="CZ444" t="e">
        <f>CONCATENATE(CV444,MONTH(VLOOKUP(Récap!CX444,'Création N° Lot'!$D$3:$E$18,2,0)),RIGHT(YEAR(VLOOKUP(Récap!CX444,'Création N° Lot'!$D$3:$E$18,2,0)),2)," - ",DAY(CY444),"/",MONTH(CY444),"/",YEAR(CY444))</f>
        <v>#N/A</v>
      </c>
      <c r="DC444" s="6"/>
      <c r="DD444" t="e">
        <f>VLOOKUP(DC444,'Info client'!$A$2:$D$1000,2,0)</f>
        <v>#N/A</v>
      </c>
      <c r="DE444" t="e">
        <f>VLOOKUP(DC444,'Info client'!$A$2:$D$1000,3,0)</f>
        <v>#N/A</v>
      </c>
      <c r="DF444" t="e">
        <f>VLOOKUP(DC444,'Info client'!$A$2:$D$1000,4,0)</f>
        <v>#N/A</v>
      </c>
      <c r="DH444" t="e">
        <f>VLOOKUP(Récap!DI444,'Création N° Lot'!$B$3:$B$18,2,0)</f>
        <v>#N/A</v>
      </c>
      <c r="DK444" t="str">
        <f t="shared" si="80"/>
        <v>44440</v>
      </c>
      <c r="DL444" s="7" t="e">
        <f>VLOOKUP(Récap!DK444,'Création N° Lot'!$D$3:$F$18,3,0)</f>
        <v>#N/A</v>
      </c>
      <c r="DM444" t="e">
        <f>CONCATENATE(DI444,MONTH(VLOOKUP(Récap!DK444,'Création N° Lot'!$D$3:$E$18,2,0)),RIGHT(YEAR(VLOOKUP(Récap!DK444,'Création N° Lot'!$D$3:$E$18,2,0)),2)," - ",DAY(DL444),"/",MONTH(DL444),"/",YEAR(DL444))</f>
        <v>#N/A</v>
      </c>
      <c r="DP444" s="6"/>
      <c r="DQ444" t="e">
        <f>VLOOKUP(DP444,'Info client'!$A$2:$D$1000,2,0)</f>
        <v>#N/A</v>
      </c>
      <c r="DR444" t="e">
        <f>VLOOKUP(DP444,'Info client'!$A$2:$D$1000,3,0)</f>
        <v>#N/A</v>
      </c>
      <c r="DS444" t="e">
        <f>VLOOKUP(DP444,'Info client'!$A$2:$D$1000,4,0)</f>
        <v>#N/A</v>
      </c>
      <c r="DU444" t="e">
        <f>VLOOKUP(Récap!DV444,'Création N° Lot'!$B$3:$B$18,2,0)</f>
        <v>#N/A</v>
      </c>
      <c r="DX444" t="str">
        <f t="shared" si="81"/>
        <v>44470</v>
      </c>
      <c r="DY444" s="7" t="e">
        <f>VLOOKUP(Récap!DX444,'Création N° Lot'!$D$3:$F$18,3,0)</f>
        <v>#N/A</v>
      </c>
      <c r="DZ444" t="e">
        <f>CONCATENATE(DV444,MONTH(VLOOKUP(Récap!DX444,'Création N° Lot'!$D$3:$E$18,2,0)),RIGHT(YEAR(VLOOKUP(Récap!DX444,'Création N° Lot'!$D$3:$E$18,2,0)),2)," - ",DAY(DY444),"/",MONTH(DY444),"/",YEAR(DY444))</f>
        <v>#N/A</v>
      </c>
      <c r="EC444" s="6"/>
      <c r="ED444" t="e">
        <f>VLOOKUP(EC444,'Info client'!$A$2:$D$1000,2,0)</f>
        <v>#N/A</v>
      </c>
      <c r="EE444" t="e">
        <f>VLOOKUP(EC444,'Info client'!$A$2:$D$1000,3,0)</f>
        <v>#N/A</v>
      </c>
      <c r="EF444" t="e">
        <f>VLOOKUP(EC444,'Info client'!$A$2:$D$1000,4,0)</f>
        <v>#N/A</v>
      </c>
      <c r="EH444" t="e">
        <f>VLOOKUP(Récap!EI444,'Création N° Lot'!$B$3:$B$18,2,0)</f>
        <v>#N/A</v>
      </c>
      <c r="EK444" t="str">
        <f t="shared" si="82"/>
        <v>44501</v>
      </c>
      <c r="EL444" s="7" t="e">
        <f>VLOOKUP(Récap!EK444,'Création N° Lot'!$D$3:$F$18,3,0)</f>
        <v>#N/A</v>
      </c>
      <c r="EM444" t="e">
        <f>CONCATENATE(EI444,MONTH(VLOOKUP(Récap!EK444,'Création N° Lot'!$D$3:$E$18,2,0)),RIGHT(YEAR(VLOOKUP(Récap!EK444,'Création N° Lot'!$D$3:$E$18,2,0)),2)," - ",DAY(EL444),"/",MONTH(EL444),"/",YEAR(EL444))</f>
        <v>#N/A</v>
      </c>
      <c r="EP444" s="6"/>
      <c r="EQ444" t="e">
        <f>VLOOKUP(EP444,'Info client'!$A$2:$D$1000,2,0)</f>
        <v>#N/A</v>
      </c>
      <c r="ER444" t="e">
        <f>VLOOKUP(EP444,'Info client'!$A$2:$D$1000,3,0)</f>
        <v>#N/A</v>
      </c>
      <c r="ES444" t="e">
        <f>VLOOKUP(EP444,'Info client'!$A$2:$D$1000,4,0)</f>
        <v>#N/A</v>
      </c>
      <c r="EU444" t="e">
        <f>VLOOKUP(Récap!EV444,'Création N° Lot'!$B$3:$B$18,2,0)</f>
        <v>#N/A</v>
      </c>
      <c r="EX444" t="str">
        <f t="shared" si="83"/>
        <v>44531</v>
      </c>
      <c r="EY444" s="7" t="e">
        <f>VLOOKUP(Récap!EX444,'Création N° Lot'!$D$3:$F$18,3,0)</f>
        <v>#N/A</v>
      </c>
      <c r="EZ444" t="e">
        <f>CONCATENATE(EV444,MONTH(VLOOKUP(Récap!EX444,'Création N° Lot'!$D$3:$E$18,2,0)),RIGHT(YEAR(VLOOKUP(Récap!EX444,'Création N° Lot'!$D$3:$E$18,2,0)),2)," - ",DAY(EY444),"/",MONTH(EY444),"/",YEAR(EY444))</f>
        <v>#N/A</v>
      </c>
    </row>
    <row r="445" spans="2:156" x14ac:dyDescent="0.25">
      <c r="B445" t="e">
        <f>VLOOKUP($A445,'Info client'!$A$2:$D$1000,2,0)</f>
        <v>#N/A</v>
      </c>
      <c r="C445" t="e">
        <f>VLOOKUP($A445,'Info client'!$A$2:$D$1000,3,0)</f>
        <v>#N/A</v>
      </c>
      <c r="D445" t="e">
        <f>VLOOKUP($A445,'Info client'!$A$2:$D$1000,4,0)</f>
        <v>#N/A</v>
      </c>
      <c r="F445" t="e">
        <f>VLOOKUP(Récap!G445,'Création N° Lot'!B357:B457,2,0)</f>
        <v>#N/A</v>
      </c>
      <c r="I445" t="str">
        <f t="shared" si="72"/>
        <v>44197</v>
      </c>
      <c r="J445" s="7" t="e">
        <f>VLOOKUP(Récap!I445,'Création N° Lot'!$D$3:$F$18,3,0)</f>
        <v>#N/A</v>
      </c>
      <c r="K445" t="e">
        <f>CONCATENATE(G445,MONTH(VLOOKUP(Récap!I445,'Création N° Lot'!$D$3:$E$18,2,0)),RIGHT(YEAR(VLOOKUP(Récap!I445,'Création N° Lot'!$D$3:$E$18,2,0)),2)," - ",DAY(J445),"/",MONTH(J445),"/",YEAR(J445))</f>
        <v>#N/A</v>
      </c>
      <c r="O445" t="e">
        <f>VLOOKUP(N445,'Info client'!$A$2:$D$1000,2,0)</f>
        <v>#N/A</v>
      </c>
      <c r="P445" t="e">
        <f>VLOOKUP($A445,'Info client'!$A$2:$D$1000,3,0)</f>
        <v>#N/A</v>
      </c>
      <c r="Q445" t="e">
        <f>VLOOKUP($A445,'Info client'!$A$2:$D$1000,4,0)</f>
        <v>#N/A</v>
      </c>
      <c r="S445" t="e">
        <f>VLOOKUP(Récap!G445,'Création N° Lot'!$B$3:$B$18,2,0)</f>
        <v>#N/A</v>
      </c>
      <c r="V445" t="str">
        <f t="shared" si="73"/>
        <v>44228</v>
      </c>
      <c r="W445" s="7" t="e">
        <f>VLOOKUP(Récap!V445,'Création N° Lot'!$D$3:$F$18,3,0)</f>
        <v>#N/A</v>
      </c>
      <c r="X445" t="e">
        <f>CONCATENATE(T445,MONTH(VLOOKUP(Récap!V445,'Création N° Lot'!$D$3:$E$18,2,0)),RIGHT(YEAR(VLOOKUP(Récap!V445,'Création N° Lot'!$D$3:$E$18,2,0)),2)," - ",DAY(W445),"/",MONTH(W445),"/",YEAR(W445))</f>
        <v>#N/A</v>
      </c>
      <c r="AA445" s="6"/>
      <c r="AB445" t="e">
        <f>VLOOKUP(AA445,'Info client'!$A$2:$D$1000,2,0)</f>
        <v>#N/A</v>
      </c>
      <c r="AC445" t="e">
        <f>VLOOKUP(AA445,'Info client'!$A$2:$D$1000,3,0)</f>
        <v>#N/A</v>
      </c>
      <c r="AD445" t="e">
        <f>VLOOKUP(AA445,'Info client'!$A$2:$D$1000,4,0)</f>
        <v>#N/A</v>
      </c>
      <c r="AF445" t="e">
        <f>VLOOKUP(Récap!AG445,'Création N° Lot'!$B$3:$B$18,2,0)</f>
        <v>#N/A</v>
      </c>
      <c r="AI445" t="str">
        <f t="shared" si="74"/>
        <v>44256</v>
      </c>
      <c r="AJ445" s="7" t="e">
        <f>VLOOKUP(Récap!AI445,'Création N° Lot'!$D$3:$F$18,3,0)</f>
        <v>#N/A</v>
      </c>
      <c r="AK445" t="e">
        <f>CONCATENATE(AG445,MONTH(VLOOKUP(Récap!AI445,'Création N° Lot'!$D$3:$E$18,2,0)),RIGHT(YEAR(VLOOKUP(Récap!AI445,'Création N° Lot'!$D$3:$E$18,2,0)),2)," - ",DAY(AJ445),"/",MONTH(AJ445),"/",YEAR(AJ445))</f>
        <v>#N/A</v>
      </c>
      <c r="AP445" s="6"/>
      <c r="AQ445" t="e">
        <f>VLOOKUP(AP445,'Info client'!$A$2:$D$1000,2,0)</f>
        <v>#N/A</v>
      </c>
      <c r="AR445" t="e">
        <f>VLOOKUP(AP445,'Info client'!$A$2:$D$1000,3,0)</f>
        <v>#N/A</v>
      </c>
      <c r="AS445" t="e">
        <f>VLOOKUP(AP445,'Info client'!$A$2:$D$1000,4,0)</f>
        <v>#N/A</v>
      </c>
      <c r="AU445" t="e">
        <f>VLOOKUP(Récap!AV445,'Création N° Lot'!$B$3:$B$18,2,0)</f>
        <v>#N/A</v>
      </c>
      <c r="AX445" t="str">
        <f t="shared" si="75"/>
        <v>44287</v>
      </c>
      <c r="AY445" s="7" t="e">
        <f>VLOOKUP(Récap!AX445,'Création N° Lot'!$D$3:$F$18,3,0)</f>
        <v>#N/A</v>
      </c>
      <c r="AZ445" t="e">
        <f>CONCATENATE(AV445,MONTH(VLOOKUP(Récap!AX445,'Création N° Lot'!$D$3:$E$18,2,0)),RIGHT(YEAR(VLOOKUP(Récap!AX445,'Création N° Lot'!$D$3:$E$18,2,0)),2)," - ",DAY(AY445),"/",MONTH(AY445),"/",YEAR(AY445))</f>
        <v>#N/A</v>
      </c>
      <c r="BC445" s="6"/>
      <c r="BD445" t="e">
        <f>VLOOKUP(BC445,'Info client'!$A$2:$D$1000,2,0)</f>
        <v>#N/A</v>
      </c>
      <c r="BE445" t="e">
        <f>VLOOKUP(BC445,'Info client'!$A$2:$D$1000,3,0)</f>
        <v>#N/A</v>
      </c>
      <c r="BF445" t="e">
        <f>VLOOKUP(BC445,'Info client'!$A$2:$D$1000,4,0)</f>
        <v>#N/A</v>
      </c>
      <c r="BH445" t="e">
        <f>VLOOKUP(Récap!BI445,'Création N° Lot'!$B$3:$B$18,2,0)</f>
        <v>#N/A</v>
      </c>
      <c r="BK445" t="str">
        <f t="shared" si="76"/>
        <v>44317</v>
      </c>
      <c r="BL445" s="7" t="e">
        <f>VLOOKUP(Récap!BK445,'Création N° Lot'!$D$3:$F$18,3,0)</f>
        <v>#N/A</v>
      </c>
      <c r="BM445" t="e">
        <f>CONCATENATE(BI445,MONTH(VLOOKUP(Récap!BK445,'Création N° Lot'!$D$3:$E$18,2,0)),RIGHT(YEAR(VLOOKUP(Récap!BK445,'Création N° Lot'!$D$3:$E$18,2,0)),2)," - ",DAY(BL445),"/",MONTH(BL445),"/",YEAR(BL445))</f>
        <v>#N/A</v>
      </c>
      <c r="BP445" s="6"/>
      <c r="BQ445" t="e">
        <f>VLOOKUP(BP445,'Info client'!$A$2:$D$1000,2,0)</f>
        <v>#N/A</v>
      </c>
      <c r="BR445" t="e">
        <f>VLOOKUP(BP445,'Info client'!$A$2:$D$1000,3,0)</f>
        <v>#N/A</v>
      </c>
      <c r="BS445" t="e">
        <f>VLOOKUP(BP445,'Info client'!$A$2:$D$1000,4,0)</f>
        <v>#N/A</v>
      </c>
      <c r="BU445" t="e">
        <f>VLOOKUP(Récap!BV445,'Création N° Lot'!$B$3:$B$18,2,0)</f>
        <v>#N/A</v>
      </c>
      <c r="BX445" t="str">
        <f t="shared" si="77"/>
        <v>44348</v>
      </c>
      <c r="BY445" s="7" t="e">
        <f>VLOOKUP(Récap!BX445,'Création N° Lot'!$D$3:$F$18,3,0)</f>
        <v>#N/A</v>
      </c>
      <c r="BZ445" t="e">
        <f>CONCATENATE(BV445,MONTH(VLOOKUP(Récap!BX445,'Création N° Lot'!$D$3:$E$18,2,0)),RIGHT(YEAR(VLOOKUP(Récap!BX445,'Création N° Lot'!$D$3:$E$18,2,0)),2)," - ",DAY(BY445),"/",MONTH(BY445),"/",YEAR(BY445))</f>
        <v>#N/A</v>
      </c>
      <c r="CC445" s="6"/>
      <c r="CD445" t="e">
        <f>VLOOKUP(CC445,'Info client'!$A$2:$D$1000,2,0)</f>
        <v>#N/A</v>
      </c>
      <c r="CE445" t="e">
        <f>VLOOKUP(CC445,'Info client'!$A$2:$D$1000,3,0)</f>
        <v>#N/A</v>
      </c>
      <c r="CF445" t="e">
        <f>VLOOKUP(CC445,'Info client'!$A$2:$D$1000,4,0)</f>
        <v>#N/A</v>
      </c>
      <c r="CH445" t="e">
        <f>VLOOKUP(Récap!CI445,'Création N° Lot'!$B$3:$B$18,2,0)</f>
        <v>#N/A</v>
      </c>
      <c r="CK445" t="str">
        <f t="shared" si="78"/>
        <v>44378</v>
      </c>
      <c r="CL445" s="7" t="e">
        <f>VLOOKUP(Récap!CK445,'Création N° Lot'!$D$3:$F$18,3,0)</f>
        <v>#N/A</v>
      </c>
      <c r="CM445" t="e">
        <f>CONCATENATE(CI445,MONTH(VLOOKUP(Récap!CK445,'Création N° Lot'!$D$3:$E$18,2,0)),RIGHT(YEAR(VLOOKUP(Récap!CK445,'Création N° Lot'!$D$3:$E$18,2,0)),2)," - ",DAY(CL445),"/",MONTH(CL445),"/",YEAR(CL445))</f>
        <v>#N/A</v>
      </c>
      <c r="CP445" s="6"/>
      <c r="CQ445" t="e">
        <f>VLOOKUP(CP445,'Info client'!$A$2:$D$1000,2,0)</f>
        <v>#N/A</v>
      </c>
      <c r="CR445" t="e">
        <f>VLOOKUP(CP445,'Info client'!$A$2:$D$1000,3,0)</f>
        <v>#N/A</v>
      </c>
      <c r="CS445" t="e">
        <f>VLOOKUP(CP445,'Info client'!$A$2:$D$1000,4,0)</f>
        <v>#N/A</v>
      </c>
      <c r="CU445" t="e">
        <f>VLOOKUP(Récap!CV445,'Création N° Lot'!$B$3:$B$18,2,0)</f>
        <v>#N/A</v>
      </c>
      <c r="CX445" t="str">
        <f t="shared" si="79"/>
        <v>Aout 2021</v>
      </c>
      <c r="CY445" s="7" t="e">
        <f>VLOOKUP(Récap!CX445,'Création N° Lot'!$D$3:$F$18,3,0)</f>
        <v>#N/A</v>
      </c>
      <c r="CZ445" t="e">
        <f>CONCATENATE(CV445,MONTH(VLOOKUP(Récap!CX445,'Création N° Lot'!$D$3:$E$18,2,0)),RIGHT(YEAR(VLOOKUP(Récap!CX445,'Création N° Lot'!$D$3:$E$18,2,0)),2)," - ",DAY(CY445),"/",MONTH(CY445),"/",YEAR(CY445))</f>
        <v>#N/A</v>
      </c>
      <c r="DC445" s="6"/>
      <c r="DD445" t="e">
        <f>VLOOKUP(DC445,'Info client'!$A$2:$D$1000,2,0)</f>
        <v>#N/A</v>
      </c>
      <c r="DE445" t="e">
        <f>VLOOKUP(DC445,'Info client'!$A$2:$D$1000,3,0)</f>
        <v>#N/A</v>
      </c>
      <c r="DF445" t="e">
        <f>VLOOKUP(DC445,'Info client'!$A$2:$D$1000,4,0)</f>
        <v>#N/A</v>
      </c>
      <c r="DH445" t="e">
        <f>VLOOKUP(Récap!DI445,'Création N° Lot'!$B$3:$B$18,2,0)</f>
        <v>#N/A</v>
      </c>
      <c r="DK445" t="str">
        <f t="shared" si="80"/>
        <v>44440</v>
      </c>
      <c r="DL445" s="7" t="e">
        <f>VLOOKUP(Récap!DK445,'Création N° Lot'!$D$3:$F$18,3,0)</f>
        <v>#N/A</v>
      </c>
      <c r="DM445" t="e">
        <f>CONCATENATE(DI445,MONTH(VLOOKUP(Récap!DK445,'Création N° Lot'!$D$3:$E$18,2,0)),RIGHT(YEAR(VLOOKUP(Récap!DK445,'Création N° Lot'!$D$3:$E$18,2,0)),2)," - ",DAY(DL445),"/",MONTH(DL445),"/",YEAR(DL445))</f>
        <v>#N/A</v>
      </c>
      <c r="DP445" s="6"/>
      <c r="DQ445" t="e">
        <f>VLOOKUP(DP445,'Info client'!$A$2:$D$1000,2,0)</f>
        <v>#N/A</v>
      </c>
      <c r="DR445" t="e">
        <f>VLOOKUP(DP445,'Info client'!$A$2:$D$1000,3,0)</f>
        <v>#N/A</v>
      </c>
      <c r="DS445" t="e">
        <f>VLOOKUP(DP445,'Info client'!$A$2:$D$1000,4,0)</f>
        <v>#N/A</v>
      </c>
      <c r="DU445" t="e">
        <f>VLOOKUP(Récap!DV445,'Création N° Lot'!$B$3:$B$18,2,0)</f>
        <v>#N/A</v>
      </c>
      <c r="DX445" t="str">
        <f t="shared" si="81"/>
        <v>44470</v>
      </c>
      <c r="DY445" s="7" t="e">
        <f>VLOOKUP(Récap!DX445,'Création N° Lot'!$D$3:$F$18,3,0)</f>
        <v>#N/A</v>
      </c>
      <c r="DZ445" t="e">
        <f>CONCATENATE(DV445,MONTH(VLOOKUP(Récap!DX445,'Création N° Lot'!$D$3:$E$18,2,0)),RIGHT(YEAR(VLOOKUP(Récap!DX445,'Création N° Lot'!$D$3:$E$18,2,0)),2)," - ",DAY(DY445),"/",MONTH(DY445),"/",YEAR(DY445))</f>
        <v>#N/A</v>
      </c>
      <c r="EC445" s="6"/>
      <c r="ED445" t="e">
        <f>VLOOKUP(EC445,'Info client'!$A$2:$D$1000,2,0)</f>
        <v>#N/A</v>
      </c>
      <c r="EE445" t="e">
        <f>VLOOKUP(EC445,'Info client'!$A$2:$D$1000,3,0)</f>
        <v>#N/A</v>
      </c>
      <c r="EF445" t="e">
        <f>VLOOKUP(EC445,'Info client'!$A$2:$D$1000,4,0)</f>
        <v>#N/A</v>
      </c>
      <c r="EH445" t="e">
        <f>VLOOKUP(Récap!EI445,'Création N° Lot'!$B$3:$B$18,2,0)</f>
        <v>#N/A</v>
      </c>
      <c r="EK445" t="str">
        <f t="shared" si="82"/>
        <v>44501</v>
      </c>
      <c r="EL445" s="7" t="e">
        <f>VLOOKUP(Récap!EK445,'Création N° Lot'!$D$3:$F$18,3,0)</f>
        <v>#N/A</v>
      </c>
      <c r="EM445" t="e">
        <f>CONCATENATE(EI445,MONTH(VLOOKUP(Récap!EK445,'Création N° Lot'!$D$3:$E$18,2,0)),RIGHT(YEAR(VLOOKUP(Récap!EK445,'Création N° Lot'!$D$3:$E$18,2,0)),2)," - ",DAY(EL445),"/",MONTH(EL445),"/",YEAR(EL445))</f>
        <v>#N/A</v>
      </c>
      <c r="EP445" s="6"/>
      <c r="EQ445" t="e">
        <f>VLOOKUP(EP445,'Info client'!$A$2:$D$1000,2,0)</f>
        <v>#N/A</v>
      </c>
      <c r="ER445" t="e">
        <f>VLOOKUP(EP445,'Info client'!$A$2:$D$1000,3,0)</f>
        <v>#N/A</v>
      </c>
      <c r="ES445" t="e">
        <f>VLOOKUP(EP445,'Info client'!$A$2:$D$1000,4,0)</f>
        <v>#N/A</v>
      </c>
      <c r="EU445" t="e">
        <f>VLOOKUP(Récap!EV445,'Création N° Lot'!$B$3:$B$18,2,0)</f>
        <v>#N/A</v>
      </c>
      <c r="EX445" t="str">
        <f t="shared" si="83"/>
        <v>44531</v>
      </c>
      <c r="EY445" s="7" t="e">
        <f>VLOOKUP(Récap!EX445,'Création N° Lot'!$D$3:$F$18,3,0)</f>
        <v>#N/A</v>
      </c>
      <c r="EZ445" t="e">
        <f>CONCATENATE(EV445,MONTH(VLOOKUP(Récap!EX445,'Création N° Lot'!$D$3:$E$18,2,0)),RIGHT(YEAR(VLOOKUP(Récap!EX445,'Création N° Lot'!$D$3:$E$18,2,0)),2)," - ",DAY(EY445),"/",MONTH(EY445),"/",YEAR(EY445))</f>
        <v>#N/A</v>
      </c>
    </row>
    <row r="446" spans="2:156" x14ac:dyDescent="0.25">
      <c r="B446" t="e">
        <f>VLOOKUP($A446,'Info client'!$A$2:$D$1000,2,0)</f>
        <v>#N/A</v>
      </c>
      <c r="C446" t="e">
        <f>VLOOKUP($A446,'Info client'!$A$2:$D$1000,3,0)</f>
        <v>#N/A</v>
      </c>
      <c r="D446" t="e">
        <f>VLOOKUP($A446,'Info client'!$A$2:$D$1000,4,0)</f>
        <v>#N/A</v>
      </c>
      <c r="F446" t="e">
        <f>VLOOKUP(Récap!G446,'Création N° Lot'!B358:B458,2,0)</f>
        <v>#N/A</v>
      </c>
      <c r="I446" t="str">
        <f t="shared" si="72"/>
        <v>44197</v>
      </c>
      <c r="J446" s="7" t="e">
        <f>VLOOKUP(Récap!I446,'Création N° Lot'!$D$3:$F$18,3,0)</f>
        <v>#N/A</v>
      </c>
      <c r="K446" t="e">
        <f>CONCATENATE(G446,MONTH(VLOOKUP(Récap!I446,'Création N° Lot'!$D$3:$E$18,2,0)),RIGHT(YEAR(VLOOKUP(Récap!I446,'Création N° Lot'!$D$3:$E$18,2,0)),2)," - ",DAY(J446),"/",MONTH(J446),"/",YEAR(J446))</f>
        <v>#N/A</v>
      </c>
      <c r="O446" t="e">
        <f>VLOOKUP(N446,'Info client'!$A$2:$D$1000,2,0)</f>
        <v>#N/A</v>
      </c>
      <c r="P446" t="e">
        <f>VLOOKUP($A446,'Info client'!$A$2:$D$1000,3,0)</f>
        <v>#N/A</v>
      </c>
      <c r="Q446" t="e">
        <f>VLOOKUP($A446,'Info client'!$A$2:$D$1000,4,0)</f>
        <v>#N/A</v>
      </c>
      <c r="S446" t="e">
        <f>VLOOKUP(Récap!G446,'Création N° Lot'!$B$3:$B$18,2,0)</f>
        <v>#N/A</v>
      </c>
      <c r="V446" t="str">
        <f t="shared" si="73"/>
        <v>44228</v>
      </c>
      <c r="W446" s="7" t="e">
        <f>VLOOKUP(Récap!V446,'Création N° Lot'!$D$3:$F$18,3,0)</f>
        <v>#N/A</v>
      </c>
      <c r="X446" t="e">
        <f>CONCATENATE(T446,MONTH(VLOOKUP(Récap!V446,'Création N° Lot'!$D$3:$E$18,2,0)),RIGHT(YEAR(VLOOKUP(Récap!V446,'Création N° Lot'!$D$3:$E$18,2,0)),2)," - ",DAY(W446),"/",MONTH(W446),"/",YEAR(W446))</f>
        <v>#N/A</v>
      </c>
      <c r="AA446" s="6"/>
      <c r="AB446" t="e">
        <f>VLOOKUP(AA446,'Info client'!$A$2:$D$1000,2,0)</f>
        <v>#N/A</v>
      </c>
      <c r="AC446" t="e">
        <f>VLOOKUP(AA446,'Info client'!$A$2:$D$1000,3,0)</f>
        <v>#N/A</v>
      </c>
      <c r="AD446" t="e">
        <f>VLOOKUP(AA446,'Info client'!$A$2:$D$1000,4,0)</f>
        <v>#N/A</v>
      </c>
      <c r="AF446" t="e">
        <f>VLOOKUP(Récap!AG446,'Création N° Lot'!$B$3:$B$18,2,0)</f>
        <v>#N/A</v>
      </c>
      <c r="AI446" t="str">
        <f t="shared" si="74"/>
        <v>44256</v>
      </c>
      <c r="AJ446" s="7" t="e">
        <f>VLOOKUP(Récap!AI446,'Création N° Lot'!$D$3:$F$18,3,0)</f>
        <v>#N/A</v>
      </c>
      <c r="AK446" t="e">
        <f>CONCATENATE(AG446,MONTH(VLOOKUP(Récap!AI446,'Création N° Lot'!$D$3:$E$18,2,0)),RIGHT(YEAR(VLOOKUP(Récap!AI446,'Création N° Lot'!$D$3:$E$18,2,0)),2)," - ",DAY(AJ446),"/",MONTH(AJ446),"/",YEAR(AJ446))</f>
        <v>#N/A</v>
      </c>
      <c r="AP446" s="6"/>
      <c r="AQ446" t="e">
        <f>VLOOKUP(AP446,'Info client'!$A$2:$D$1000,2,0)</f>
        <v>#N/A</v>
      </c>
      <c r="AR446" t="e">
        <f>VLOOKUP(AP446,'Info client'!$A$2:$D$1000,3,0)</f>
        <v>#N/A</v>
      </c>
      <c r="AS446" t="e">
        <f>VLOOKUP(AP446,'Info client'!$A$2:$D$1000,4,0)</f>
        <v>#N/A</v>
      </c>
      <c r="AU446" t="e">
        <f>VLOOKUP(Récap!AV446,'Création N° Lot'!$B$3:$B$18,2,0)</f>
        <v>#N/A</v>
      </c>
      <c r="AX446" t="str">
        <f t="shared" si="75"/>
        <v>44287</v>
      </c>
      <c r="AY446" s="7" t="e">
        <f>VLOOKUP(Récap!AX446,'Création N° Lot'!$D$3:$F$18,3,0)</f>
        <v>#N/A</v>
      </c>
      <c r="AZ446" t="e">
        <f>CONCATENATE(AV446,MONTH(VLOOKUP(Récap!AX446,'Création N° Lot'!$D$3:$E$18,2,0)),RIGHT(YEAR(VLOOKUP(Récap!AX446,'Création N° Lot'!$D$3:$E$18,2,0)),2)," - ",DAY(AY446),"/",MONTH(AY446),"/",YEAR(AY446))</f>
        <v>#N/A</v>
      </c>
      <c r="BC446" s="6"/>
      <c r="BD446" t="e">
        <f>VLOOKUP(BC446,'Info client'!$A$2:$D$1000,2,0)</f>
        <v>#N/A</v>
      </c>
      <c r="BE446" t="e">
        <f>VLOOKUP(BC446,'Info client'!$A$2:$D$1000,3,0)</f>
        <v>#N/A</v>
      </c>
      <c r="BF446" t="e">
        <f>VLOOKUP(BC446,'Info client'!$A$2:$D$1000,4,0)</f>
        <v>#N/A</v>
      </c>
      <c r="BH446" t="e">
        <f>VLOOKUP(Récap!BI446,'Création N° Lot'!$B$3:$B$18,2,0)</f>
        <v>#N/A</v>
      </c>
      <c r="BK446" t="str">
        <f t="shared" si="76"/>
        <v>44317</v>
      </c>
      <c r="BL446" s="7" t="e">
        <f>VLOOKUP(Récap!BK446,'Création N° Lot'!$D$3:$F$18,3,0)</f>
        <v>#N/A</v>
      </c>
      <c r="BM446" t="e">
        <f>CONCATENATE(BI446,MONTH(VLOOKUP(Récap!BK446,'Création N° Lot'!$D$3:$E$18,2,0)),RIGHT(YEAR(VLOOKUP(Récap!BK446,'Création N° Lot'!$D$3:$E$18,2,0)),2)," - ",DAY(BL446),"/",MONTH(BL446),"/",YEAR(BL446))</f>
        <v>#N/A</v>
      </c>
      <c r="BP446" s="6"/>
      <c r="BQ446" t="e">
        <f>VLOOKUP(BP446,'Info client'!$A$2:$D$1000,2,0)</f>
        <v>#N/A</v>
      </c>
      <c r="BR446" t="e">
        <f>VLOOKUP(BP446,'Info client'!$A$2:$D$1000,3,0)</f>
        <v>#N/A</v>
      </c>
      <c r="BS446" t="e">
        <f>VLOOKUP(BP446,'Info client'!$A$2:$D$1000,4,0)</f>
        <v>#N/A</v>
      </c>
      <c r="BU446" t="e">
        <f>VLOOKUP(Récap!BV446,'Création N° Lot'!$B$3:$B$18,2,0)</f>
        <v>#N/A</v>
      </c>
      <c r="BX446" t="str">
        <f t="shared" si="77"/>
        <v>44348</v>
      </c>
      <c r="BY446" s="7" t="e">
        <f>VLOOKUP(Récap!BX446,'Création N° Lot'!$D$3:$F$18,3,0)</f>
        <v>#N/A</v>
      </c>
      <c r="BZ446" t="e">
        <f>CONCATENATE(BV446,MONTH(VLOOKUP(Récap!BX446,'Création N° Lot'!$D$3:$E$18,2,0)),RIGHT(YEAR(VLOOKUP(Récap!BX446,'Création N° Lot'!$D$3:$E$18,2,0)),2)," - ",DAY(BY446),"/",MONTH(BY446),"/",YEAR(BY446))</f>
        <v>#N/A</v>
      </c>
      <c r="CC446" s="6"/>
      <c r="CD446" t="e">
        <f>VLOOKUP(CC446,'Info client'!$A$2:$D$1000,2,0)</f>
        <v>#N/A</v>
      </c>
      <c r="CE446" t="e">
        <f>VLOOKUP(CC446,'Info client'!$A$2:$D$1000,3,0)</f>
        <v>#N/A</v>
      </c>
      <c r="CF446" t="e">
        <f>VLOOKUP(CC446,'Info client'!$A$2:$D$1000,4,0)</f>
        <v>#N/A</v>
      </c>
      <c r="CH446" t="e">
        <f>VLOOKUP(Récap!CI446,'Création N° Lot'!$B$3:$B$18,2,0)</f>
        <v>#N/A</v>
      </c>
      <c r="CK446" t="str">
        <f t="shared" si="78"/>
        <v>44378</v>
      </c>
      <c r="CL446" s="7" t="e">
        <f>VLOOKUP(Récap!CK446,'Création N° Lot'!$D$3:$F$18,3,0)</f>
        <v>#N/A</v>
      </c>
      <c r="CM446" t="e">
        <f>CONCATENATE(CI446,MONTH(VLOOKUP(Récap!CK446,'Création N° Lot'!$D$3:$E$18,2,0)),RIGHT(YEAR(VLOOKUP(Récap!CK446,'Création N° Lot'!$D$3:$E$18,2,0)),2)," - ",DAY(CL446),"/",MONTH(CL446),"/",YEAR(CL446))</f>
        <v>#N/A</v>
      </c>
      <c r="CP446" s="6"/>
      <c r="CQ446" t="e">
        <f>VLOOKUP(CP446,'Info client'!$A$2:$D$1000,2,0)</f>
        <v>#N/A</v>
      </c>
      <c r="CR446" t="e">
        <f>VLOOKUP(CP446,'Info client'!$A$2:$D$1000,3,0)</f>
        <v>#N/A</v>
      </c>
      <c r="CS446" t="e">
        <f>VLOOKUP(CP446,'Info client'!$A$2:$D$1000,4,0)</f>
        <v>#N/A</v>
      </c>
      <c r="CU446" t="e">
        <f>VLOOKUP(Récap!CV446,'Création N° Lot'!$B$3:$B$18,2,0)</f>
        <v>#N/A</v>
      </c>
      <c r="CX446" t="str">
        <f t="shared" si="79"/>
        <v>Aout 2021</v>
      </c>
      <c r="CY446" s="7" t="e">
        <f>VLOOKUP(Récap!CX446,'Création N° Lot'!$D$3:$F$18,3,0)</f>
        <v>#N/A</v>
      </c>
      <c r="CZ446" t="e">
        <f>CONCATENATE(CV446,MONTH(VLOOKUP(Récap!CX446,'Création N° Lot'!$D$3:$E$18,2,0)),RIGHT(YEAR(VLOOKUP(Récap!CX446,'Création N° Lot'!$D$3:$E$18,2,0)),2)," - ",DAY(CY446),"/",MONTH(CY446),"/",YEAR(CY446))</f>
        <v>#N/A</v>
      </c>
      <c r="DC446" s="6"/>
      <c r="DD446" t="e">
        <f>VLOOKUP(DC446,'Info client'!$A$2:$D$1000,2,0)</f>
        <v>#N/A</v>
      </c>
      <c r="DE446" t="e">
        <f>VLOOKUP(DC446,'Info client'!$A$2:$D$1000,3,0)</f>
        <v>#N/A</v>
      </c>
      <c r="DF446" t="e">
        <f>VLOOKUP(DC446,'Info client'!$A$2:$D$1000,4,0)</f>
        <v>#N/A</v>
      </c>
      <c r="DH446" t="e">
        <f>VLOOKUP(Récap!DI446,'Création N° Lot'!$B$3:$B$18,2,0)</f>
        <v>#N/A</v>
      </c>
      <c r="DK446" t="str">
        <f t="shared" si="80"/>
        <v>44440</v>
      </c>
      <c r="DL446" s="7" t="e">
        <f>VLOOKUP(Récap!DK446,'Création N° Lot'!$D$3:$F$18,3,0)</f>
        <v>#N/A</v>
      </c>
      <c r="DM446" t="e">
        <f>CONCATENATE(DI446,MONTH(VLOOKUP(Récap!DK446,'Création N° Lot'!$D$3:$E$18,2,0)),RIGHT(YEAR(VLOOKUP(Récap!DK446,'Création N° Lot'!$D$3:$E$18,2,0)),2)," - ",DAY(DL446),"/",MONTH(DL446),"/",YEAR(DL446))</f>
        <v>#N/A</v>
      </c>
      <c r="DP446" s="6"/>
      <c r="DQ446" t="e">
        <f>VLOOKUP(DP446,'Info client'!$A$2:$D$1000,2,0)</f>
        <v>#N/A</v>
      </c>
      <c r="DR446" t="e">
        <f>VLOOKUP(DP446,'Info client'!$A$2:$D$1000,3,0)</f>
        <v>#N/A</v>
      </c>
      <c r="DS446" t="e">
        <f>VLOOKUP(DP446,'Info client'!$A$2:$D$1000,4,0)</f>
        <v>#N/A</v>
      </c>
      <c r="DU446" t="e">
        <f>VLOOKUP(Récap!DV446,'Création N° Lot'!$B$3:$B$18,2,0)</f>
        <v>#N/A</v>
      </c>
      <c r="DX446" t="str">
        <f t="shared" si="81"/>
        <v>44470</v>
      </c>
      <c r="DY446" s="7" t="e">
        <f>VLOOKUP(Récap!DX446,'Création N° Lot'!$D$3:$F$18,3,0)</f>
        <v>#N/A</v>
      </c>
      <c r="DZ446" t="e">
        <f>CONCATENATE(DV446,MONTH(VLOOKUP(Récap!DX446,'Création N° Lot'!$D$3:$E$18,2,0)),RIGHT(YEAR(VLOOKUP(Récap!DX446,'Création N° Lot'!$D$3:$E$18,2,0)),2)," - ",DAY(DY446),"/",MONTH(DY446),"/",YEAR(DY446))</f>
        <v>#N/A</v>
      </c>
      <c r="EC446" s="6"/>
      <c r="ED446" t="e">
        <f>VLOOKUP(EC446,'Info client'!$A$2:$D$1000,2,0)</f>
        <v>#N/A</v>
      </c>
      <c r="EE446" t="e">
        <f>VLOOKUP(EC446,'Info client'!$A$2:$D$1000,3,0)</f>
        <v>#N/A</v>
      </c>
      <c r="EF446" t="e">
        <f>VLOOKUP(EC446,'Info client'!$A$2:$D$1000,4,0)</f>
        <v>#N/A</v>
      </c>
      <c r="EH446" t="e">
        <f>VLOOKUP(Récap!EI446,'Création N° Lot'!$B$3:$B$18,2,0)</f>
        <v>#N/A</v>
      </c>
      <c r="EK446" t="str">
        <f t="shared" si="82"/>
        <v>44501</v>
      </c>
      <c r="EL446" s="7" t="e">
        <f>VLOOKUP(Récap!EK446,'Création N° Lot'!$D$3:$F$18,3,0)</f>
        <v>#N/A</v>
      </c>
      <c r="EM446" t="e">
        <f>CONCATENATE(EI446,MONTH(VLOOKUP(Récap!EK446,'Création N° Lot'!$D$3:$E$18,2,0)),RIGHT(YEAR(VLOOKUP(Récap!EK446,'Création N° Lot'!$D$3:$E$18,2,0)),2)," - ",DAY(EL446),"/",MONTH(EL446),"/",YEAR(EL446))</f>
        <v>#N/A</v>
      </c>
      <c r="EP446" s="6"/>
      <c r="EQ446" t="e">
        <f>VLOOKUP(EP446,'Info client'!$A$2:$D$1000,2,0)</f>
        <v>#N/A</v>
      </c>
      <c r="ER446" t="e">
        <f>VLOOKUP(EP446,'Info client'!$A$2:$D$1000,3,0)</f>
        <v>#N/A</v>
      </c>
      <c r="ES446" t="e">
        <f>VLOOKUP(EP446,'Info client'!$A$2:$D$1000,4,0)</f>
        <v>#N/A</v>
      </c>
      <c r="EU446" t="e">
        <f>VLOOKUP(Récap!EV446,'Création N° Lot'!$B$3:$B$18,2,0)</f>
        <v>#N/A</v>
      </c>
      <c r="EX446" t="str">
        <f t="shared" si="83"/>
        <v>44531</v>
      </c>
      <c r="EY446" s="7" t="e">
        <f>VLOOKUP(Récap!EX446,'Création N° Lot'!$D$3:$F$18,3,0)</f>
        <v>#N/A</v>
      </c>
      <c r="EZ446" t="e">
        <f>CONCATENATE(EV446,MONTH(VLOOKUP(Récap!EX446,'Création N° Lot'!$D$3:$E$18,2,0)),RIGHT(YEAR(VLOOKUP(Récap!EX446,'Création N° Lot'!$D$3:$E$18,2,0)),2)," - ",DAY(EY446),"/",MONTH(EY446),"/",YEAR(EY446))</f>
        <v>#N/A</v>
      </c>
    </row>
    <row r="447" spans="2:156" x14ac:dyDescent="0.25">
      <c r="B447" t="e">
        <f>VLOOKUP($A447,'Info client'!$A$2:$D$1000,2,0)</f>
        <v>#N/A</v>
      </c>
      <c r="C447" t="e">
        <f>VLOOKUP($A447,'Info client'!$A$2:$D$1000,3,0)</f>
        <v>#N/A</v>
      </c>
      <c r="D447" t="e">
        <f>VLOOKUP($A447,'Info client'!$A$2:$D$1000,4,0)</f>
        <v>#N/A</v>
      </c>
      <c r="F447" t="e">
        <f>VLOOKUP(Récap!G447,'Création N° Lot'!B359:B459,2,0)</f>
        <v>#N/A</v>
      </c>
      <c r="I447" t="str">
        <f t="shared" si="72"/>
        <v>44197</v>
      </c>
      <c r="J447" s="7" t="e">
        <f>VLOOKUP(Récap!I447,'Création N° Lot'!$D$3:$F$18,3,0)</f>
        <v>#N/A</v>
      </c>
      <c r="K447" t="e">
        <f>CONCATENATE(G447,MONTH(VLOOKUP(Récap!I447,'Création N° Lot'!$D$3:$E$18,2,0)),RIGHT(YEAR(VLOOKUP(Récap!I447,'Création N° Lot'!$D$3:$E$18,2,0)),2)," - ",DAY(J447),"/",MONTH(J447),"/",YEAR(J447))</f>
        <v>#N/A</v>
      </c>
      <c r="O447" t="e">
        <f>VLOOKUP(N447,'Info client'!$A$2:$D$1000,2,0)</f>
        <v>#N/A</v>
      </c>
      <c r="P447" t="e">
        <f>VLOOKUP($A447,'Info client'!$A$2:$D$1000,3,0)</f>
        <v>#N/A</v>
      </c>
      <c r="Q447" t="e">
        <f>VLOOKUP($A447,'Info client'!$A$2:$D$1000,4,0)</f>
        <v>#N/A</v>
      </c>
      <c r="S447" t="e">
        <f>VLOOKUP(Récap!G447,'Création N° Lot'!$B$3:$B$18,2,0)</f>
        <v>#N/A</v>
      </c>
      <c r="V447" t="str">
        <f t="shared" si="73"/>
        <v>44228</v>
      </c>
      <c r="W447" s="7" t="e">
        <f>VLOOKUP(Récap!V447,'Création N° Lot'!$D$3:$F$18,3,0)</f>
        <v>#N/A</v>
      </c>
      <c r="X447" t="e">
        <f>CONCATENATE(T447,MONTH(VLOOKUP(Récap!V447,'Création N° Lot'!$D$3:$E$18,2,0)),RIGHT(YEAR(VLOOKUP(Récap!V447,'Création N° Lot'!$D$3:$E$18,2,0)),2)," - ",DAY(W447),"/",MONTH(W447),"/",YEAR(W447))</f>
        <v>#N/A</v>
      </c>
      <c r="AA447" s="6"/>
      <c r="AB447" t="e">
        <f>VLOOKUP(AA447,'Info client'!$A$2:$D$1000,2,0)</f>
        <v>#N/A</v>
      </c>
      <c r="AC447" t="e">
        <f>VLOOKUP(AA447,'Info client'!$A$2:$D$1000,3,0)</f>
        <v>#N/A</v>
      </c>
      <c r="AD447" t="e">
        <f>VLOOKUP(AA447,'Info client'!$A$2:$D$1000,4,0)</f>
        <v>#N/A</v>
      </c>
      <c r="AF447" t="e">
        <f>VLOOKUP(Récap!AG447,'Création N° Lot'!$B$3:$B$18,2,0)</f>
        <v>#N/A</v>
      </c>
      <c r="AI447" t="str">
        <f t="shared" si="74"/>
        <v>44256</v>
      </c>
      <c r="AJ447" s="7" t="e">
        <f>VLOOKUP(Récap!AI447,'Création N° Lot'!$D$3:$F$18,3,0)</f>
        <v>#N/A</v>
      </c>
      <c r="AK447" t="e">
        <f>CONCATENATE(AG447,MONTH(VLOOKUP(Récap!AI447,'Création N° Lot'!$D$3:$E$18,2,0)),RIGHT(YEAR(VLOOKUP(Récap!AI447,'Création N° Lot'!$D$3:$E$18,2,0)),2)," - ",DAY(AJ447),"/",MONTH(AJ447),"/",YEAR(AJ447))</f>
        <v>#N/A</v>
      </c>
      <c r="AP447" s="6"/>
      <c r="AQ447" t="e">
        <f>VLOOKUP(AP447,'Info client'!$A$2:$D$1000,2,0)</f>
        <v>#N/A</v>
      </c>
      <c r="AR447" t="e">
        <f>VLOOKUP(AP447,'Info client'!$A$2:$D$1000,3,0)</f>
        <v>#N/A</v>
      </c>
      <c r="AS447" t="e">
        <f>VLOOKUP(AP447,'Info client'!$A$2:$D$1000,4,0)</f>
        <v>#N/A</v>
      </c>
      <c r="AU447" t="e">
        <f>VLOOKUP(Récap!AV447,'Création N° Lot'!$B$3:$B$18,2,0)</f>
        <v>#N/A</v>
      </c>
      <c r="AX447" t="str">
        <f t="shared" si="75"/>
        <v>44287</v>
      </c>
      <c r="AY447" s="7" t="e">
        <f>VLOOKUP(Récap!AX447,'Création N° Lot'!$D$3:$F$18,3,0)</f>
        <v>#N/A</v>
      </c>
      <c r="AZ447" t="e">
        <f>CONCATENATE(AV447,MONTH(VLOOKUP(Récap!AX447,'Création N° Lot'!$D$3:$E$18,2,0)),RIGHT(YEAR(VLOOKUP(Récap!AX447,'Création N° Lot'!$D$3:$E$18,2,0)),2)," - ",DAY(AY447),"/",MONTH(AY447),"/",YEAR(AY447))</f>
        <v>#N/A</v>
      </c>
      <c r="BC447" s="6"/>
      <c r="BD447" t="e">
        <f>VLOOKUP(BC447,'Info client'!$A$2:$D$1000,2,0)</f>
        <v>#N/A</v>
      </c>
      <c r="BE447" t="e">
        <f>VLOOKUP(BC447,'Info client'!$A$2:$D$1000,3,0)</f>
        <v>#N/A</v>
      </c>
      <c r="BF447" t="e">
        <f>VLOOKUP(BC447,'Info client'!$A$2:$D$1000,4,0)</f>
        <v>#N/A</v>
      </c>
      <c r="BH447" t="e">
        <f>VLOOKUP(Récap!BI447,'Création N° Lot'!$B$3:$B$18,2,0)</f>
        <v>#N/A</v>
      </c>
      <c r="BK447" t="str">
        <f t="shared" si="76"/>
        <v>44317</v>
      </c>
      <c r="BL447" s="7" t="e">
        <f>VLOOKUP(Récap!BK447,'Création N° Lot'!$D$3:$F$18,3,0)</f>
        <v>#N/A</v>
      </c>
      <c r="BM447" t="e">
        <f>CONCATENATE(BI447,MONTH(VLOOKUP(Récap!BK447,'Création N° Lot'!$D$3:$E$18,2,0)),RIGHT(YEAR(VLOOKUP(Récap!BK447,'Création N° Lot'!$D$3:$E$18,2,0)),2)," - ",DAY(BL447),"/",MONTH(BL447),"/",YEAR(BL447))</f>
        <v>#N/A</v>
      </c>
      <c r="BP447" s="6"/>
      <c r="BQ447" t="e">
        <f>VLOOKUP(BP447,'Info client'!$A$2:$D$1000,2,0)</f>
        <v>#N/A</v>
      </c>
      <c r="BR447" t="e">
        <f>VLOOKUP(BP447,'Info client'!$A$2:$D$1000,3,0)</f>
        <v>#N/A</v>
      </c>
      <c r="BS447" t="e">
        <f>VLOOKUP(BP447,'Info client'!$A$2:$D$1000,4,0)</f>
        <v>#N/A</v>
      </c>
      <c r="BU447" t="e">
        <f>VLOOKUP(Récap!BV447,'Création N° Lot'!$B$3:$B$18,2,0)</f>
        <v>#N/A</v>
      </c>
      <c r="BX447" t="str">
        <f t="shared" si="77"/>
        <v>44348</v>
      </c>
      <c r="BY447" s="7" t="e">
        <f>VLOOKUP(Récap!BX447,'Création N° Lot'!$D$3:$F$18,3,0)</f>
        <v>#N/A</v>
      </c>
      <c r="BZ447" t="e">
        <f>CONCATENATE(BV447,MONTH(VLOOKUP(Récap!BX447,'Création N° Lot'!$D$3:$E$18,2,0)),RIGHT(YEAR(VLOOKUP(Récap!BX447,'Création N° Lot'!$D$3:$E$18,2,0)),2)," - ",DAY(BY447),"/",MONTH(BY447),"/",YEAR(BY447))</f>
        <v>#N/A</v>
      </c>
      <c r="CC447" s="6"/>
      <c r="CD447" t="e">
        <f>VLOOKUP(CC447,'Info client'!$A$2:$D$1000,2,0)</f>
        <v>#N/A</v>
      </c>
      <c r="CE447" t="e">
        <f>VLOOKUP(CC447,'Info client'!$A$2:$D$1000,3,0)</f>
        <v>#N/A</v>
      </c>
      <c r="CF447" t="e">
        <f>VLOOKUP(CC447,'Info client'!$A$2:$D$1000,4,0)</f>
        <v>#N/A</v>
      </c>
      <c r="CH447" t="e">
        <f>VLOOKUP(Récap!CI447,'Création N° Lot'!$B$3:$B$18,2,0)</f>
        <v>#N/A</v>
      </c>
      <c r="CK447" t="str">
        <f t="shared" si="78"/>
        <v>44378</v>
      </c>
      <c r="CL447" s="7" t="e">
        <f>VLOOKUP(Récap!CK447,'Création N° Lot'!$D$3:$F$18,3,0)</f>
        <v>#N/A</v>
      </c>
      <c r="CM447" t="e">
        <f>CONCATENATE(CI447,MONTH(VLOOKUP(Récap!CK447,'Création N° Lot'!$D$3:$E$18,2,0)),RIGHT(YEAR(VLOOKUP(Récap!CK447,'Création N° Lot'!$D$3:$E$18,2,0)),2)," - ",DAY(CL447),"/",MONTH(CL447),"/",YEAR(CL447))</f>
        <v>#N/A</v>
      </c>
      <c r="CP447" s="6"/>
      <c r="CQ447" t="e">
        <f>VLOOKUP(CP447,'Info client'!$A$2:$D$1000,2,0)</f>
        <v>#N/A</v>
      </c>
      <c r="CR447" t="e">
        <f>VLOOKUP(CP447,'Info client'!$A$2:$D$1000,3,0)</f>
        <v>#N/A</v>
      </c>
      <c r="CS447" t="e">
        <f>VLOOKUP(CP447,'Info client'!$A$2:$D$1000,4,0)</f>
        <v>#N/A</v>
      </c>
      <c r="CU447" t="e">
        <f>VLOOKUP(Récap!CV447,'Création N° Lot'!$B$3:$B$18,2,0)</f>
        <v>#N/A</v>
      </c>
      <c r="CX447" t="str">
        <f t="shared" si="79"/>
        <v>Aout 2021</v>
      </c>
      <c r="CY447" s="7" t="e">
        <f>VLOOKUP(Récap!CX447,'Création N° Lot'!$D$3:$F$18,3,0)</f>
        <v>#N/A</v>
      </c>
      <c r="CZ447" t="e">
        <f>CONCATENATE(CV447,MONTH(VLOOKUP(Récap!CX447,'Création N° Lot'!$D$3:$E$18,2,0)),RIGHT(YEAR(VLOOKUP(Récap!CX447,'Création N° Lot'!$D$3:$E$18,2,0)),2)," - ",DAY(CY447),"/",MONTH(CY447),"/",YEAR(CY447))</f>
        <v>#N/A</v>
      </c>
      <c r="DC447" s="6"/>
      <c r="DD447" t="e">
        <f>VLOOKUP(DC447,'Info client'!$A$2:$D$1000,2,0)</f>
        <v>#N/A</v>
      </c>
      <c r="DE447" t="e">
        <f>VLOOKUP(DC447,'Info client'!$A$2:$D$1000,3,0)</f>
        <v>#N/A</v>
      </c>
      <c r="DF447" t="e">
        <f>VLOOKUP(DC447,'Info client'!$A$2:$D$1000,4,0)</f>
        <v>#N/A</v>
      </c>
      <c r="DH447" t="e">
        <f>VLOOKUP(Récap!DI447,'Création N° Lot'!$B$3:$B$18,2,0)</f>
        <v>#N/A</v>
      </c>
      <c r="DK447" t="str">
        <f t="shared" si="80"/>
        <v>44440</v>
      </c>
      <c r="DL447" s="7" t="e">
        <f>VLOOKUP(Récap!DK447,'Création N° Lot'!$D$3:$F$18,3,0)</f>
        <v>#N/A</v>
      </c>
      <c r="DM447" t="e">
        <f>CONCATENATE(DI447,MONTH(VLOOKUP(Récap!DK447,'Création N° Lot'!$D$3:$E$18,2,0)),RIGHT(YEAR(VLOOKUP(Récap!DK447,'Création N° Lot'!$D$3:$E$18,2,0)),2)," - ",DAY(DL447),"/",MONTH(DL447),"/",YEAR(DL447))</f>
        <v>#N/A</v>
      </c>
      <c r="DP447" s="6"/>
      <c r="DQ447" t="e">
        <f>VLOOKUP(DP447,'Info client'!$A$2:$D$1000,2,0)</f>
        <v>#N/A</v>
      </c>
      <c r="DR447" t="e">
        <f>VLOOKUP(DP447,'Info client'!$A$2:$D$1000,3,0)</f>
        <v>#N/A</v>
      </c>
      <c r="DS447" t="e">
        <f>VLOOKUP(DP447,'Info client'!$A$2:$D$1000,4,0)</f>
        <v>#N/A</v>
      </c>
      <c r="DU447" t="e">
        <f>VLOOKUP(Récap!DV447,'Création N° Lot'!$B$3:$B$18,2,0)</f>
        <v>#N/A</v>
      </c>
      <c r="DX447" t="str">
        <f t="shared" si="81"/>
        <v>44470</v>
      </c>
      <c r="DY447" s="7" t="e">
        <f>VLOOKUP(Récap!DX447,'Création N° Lot'!$D$3:$F$18,3,0)</f>
        <v>#N/A</v>
      </c>
      <c r="DZ447" t="e">
        <f>CONCATENATE(DV447,MONTH(VLOOKUP(Récap!DX447,'Création N° Lot'!$D$3:$E$18,2,0)),RIGHT(YEAR(VLOOKUP(Récap!DX447,'Création N° Lot'!$D$3:$E$18,2,0)),2)," - ",DAY(DY447),"/",MONTH(DY447),"/",YEAR(DY447))</f>
        <v>#N/A</v>
      </c>
      <c r="EC447" s="6"/>
      <c r="ED447" t="e">
        <f>VLOOKUP(EC447,'Info client'!$A$2:$D$1000,2,0)</f>
        <v>#N/A</v>
      </c>
      <c r="EE447" t="e">
        <f>VLOOKUP(EC447,'Info client'!$A$2:$D$1000,3,0)</f>
        <v>#N/A</v>
      </c>
      <c r="EF447" t="e">
        <f>VLOOKUP(EC447,'Info client'!$A$2:$D$1000,4,0)</f>
        <v>#N/A</v>
      </c>
      <c r="EH447" t="e">
        <f>VLOOKUP(Récap!EI447,'Création N° Lot'!$B$3:$B$18,2,0)</f>
        <v>#N/A</v>
      </c>
      <c r="EK447" t="str">
        <f t="shared" si="82"/>
        <v>44501</v>
      </c>
      <c r="EL447" s="7" t="e">
        <f>VLOOKUP(Récap!EK447,'Création N° Lot'!$D$3:$F$18,3,0)</f>
        <v>#N/A</v>
      </c>
      <c r="EM447" t="e">
        <f>CONCATENATE(EI447,MONTH(VLOOKUP(Récap!EK447,'Création N° Lot'!$D$3:$E$18,2,0)),RIGHT(YEAR(VLOOKUP(Récap!EK447,'Création N° Lot'!$D$3:$E$18,2,0)),2)," - ",DAY(EL447),"/",MONTH(EL447),"/",YEAR(EL447))</f>
        <v>#N/A</v>
      </c>
      <c r="EP447" s="6"/>
      <c r="EQ447" t="e">
        <f>VLOOKUP(EP447,'Info client'!$A$2:$D$1000,2,0)</f>
        <v>#N/A</v>
      </c>
      <c r="ER447" t="e">
        <f>VLOOKUP(EP447,'Info client'!$A$2:$D$1000,3,0)</f>
        <v>#N/A</v>
      </c>
      <c r="ES447" t="e">
        <f>VLOOKUP(EP447,'Info client'!$A$2:$D$1000,4,0)</f>
        <v>#N/A</v>
      </c>
      <c r="EU447" t="e">
        <f>VLOOKUP(Récap!EV447,'Création N° Lot'!$B$3:$B$18,2,0)</f>
        <v>#N/A</v>
      </c>
      <c r="EX447" t="str">
        <f t="shared" si="83"/>
        <v>44531</v>
      </c>
      <c r="EY447" s="7" t="e">
        <f>VLOOKUP(Récap!EX447,'Création N° Lot'!$D$3:$F$18,3,0)</f>
        <v>#N/A</v>
      </c>
      <c r="EZ447" t="e">
        <f>CONCATENATE(EV447,MONTH(VLOOKUP(Récap!EX447,'Création N° Lot'!$D$3:$E$18,2,0)),RIGHT(YEAR(VLOOKUP(Récap!EX447,'Création N° Lot'!$D$3:$E$18,2,0)),2)," - ",DAY(EY447),"/",MONTH(EY447),"/",YEAR(EY447))</f>
        <v>#N/A</v>
      </c>
    </row>
    <row r="448" spans="2:156" x14ac:dyDescent="0.25">
      <c r="B448" t="e">
        <f>VLOOKUP($A448,'Info client'!$A$2:$D$1000,2,0)</f>
        <v>#N/A</v>
      </c>
      <c r="C448" t="e">
        <f>VLOOKUP($A448,'Info client'!$A$2:$D$1000,3,0)</f>
        <v>#N/A</v>
      </c>
      <c r="D448" t="e">
        <f>VLOOKUP($A448,'Info client'!$A$2:$D$1000,4,0)</f>
        <v>#N/A</v>
      </c>
      <c r="F448" t="e">
        <f>VLOOKUP(Récap!G448,'Création N° Lot'!B360:B460,2,0)</f>
        <v>#N/A</v>
      </c>
      <c r="I448" t="str">
        <f t="shared" si="72"/>
        <v>44197</v>
      </c>
      <c r="J448" s="7" t="e">
        <f>VLOOKUP(Récap!I448,'Création N° Lot'!$D$3:$F$18,3,0)</f>
        <v>#N/A</v>
      </c>
      <c r="K448" t="e">
        <f>CONCATENATE(G448,MONTH(VLOOKUP(Récap!I448,'Création N° Lot'!$D$3:$E$18,2,0)),RIGHT(YEAR(VLOOKUP(Récap!I448,'Création N° Lot'!$D$3:$E$18,2,0)),2)," - ",DAY(J448),"/",MONTH(J448),"/",YEAR(J448))</f>
        <v>#N/A</v>
      </c>
      <c r="O448" t="e">
        <f>VLOOKUP(N448,'Info client'!$A$2:$D$1000,2,0)</f>
        <v>#N/A</v>
      </c>
      <c r="P448" t="e">
        <f>VLOOKUP($A448,'Info client'!$A$2:$D$1000,3,0)</f>
        <v>#N/A</v>
      </c>
      <c r="Q448" t="e">
        <f>VLOOKUP($A448,'Info client'!$A$2:$D$1000,4,0)</f>
        <v>#N/A</v>
      </c>
      <c r="S448" t="e">
        <f>VLOOKUP(Récap!G448,'Création N° Lot'!$B$3:$B$18,2,0)</f>
        <v>#N/A</v>
      </c>
      <c r="V448" t="str">
        <f t="shared" si="73"/>
        <v>44228</v>
      </c>
      <c r="W448" s="7" t="e">
        <f>VLOOKUP(Récap!V448,'Création N° Lot'!$D$3:$F$18,3,0)</f>
        <v>#N/A</v>
      </c>
      <c r="X448" t="e">
        <f>CONCATENATE(T448,MONTH(VLOOKUP(Récap!V448,'Création N° Lot'!$D$3:$E$18,2,0)),RIGHT(YEAR(VLOOKUP(Récap!V448,'Création N° Lot'!$D$3:$E$18,2,0)),2)," - ",DAY(W448),"/",MONTH(W448),"/",YEAR(W448))</f>
        <v>#N/A</v>
      </c>
      <c r="AA448" s="6"/>
      <c r="AB448" t="e">
        <f>VLOOKUP(AA448,'Info client'!$A$2:$D$1000,2,0)</f>
        <v>#N/A</v>
      </c>
      <c r="AC448" t="e">
        <f>VLOOKUP(AA448,'Info client'!$A$2:$D$1000,3,0)</f>
        <v>#N/A</v>
      </c>
      <c r="AD448" t="e">
        <f>VLOOKUP(AA448,'Info client'!$A$2:$D$1000,4,0)</f>
        <v>#N/A</v>
      </c>
      <c r="AF448" t="e">
        <f>VLOOKUP(Récap!AG448,'Création N° Lot'!$B$3:$B$18,2,0)</f>
        <v>#N/A</v>
      </c>
      <c r="AI448" t="str">
        <f t="shared" si="74"/>
        <v>44256</v>
      </c>
      <c r="AJ448" s="7" t="e">
        <f>VLOOKUP(Récap!AI448,'Création N° Lot'!$D$3:$F$18,3,0)</f>
        <v>#N/A</v>
      </c>
      <c r="AK448" t="e">
        <f>CONCATENATE(AG448,MONTH(VLOOKUP(Récap!AI448,'Création N° Lot'!$D$3:$E$18,2,0)),RIGHT(YEAR(VLOOKUP(Récap!AI448,'Création N° Lot'!$D$3:$E$18,2,0)),2)," - ",DAY(AJ448),"/",MONTH(AJ448),"/",YEAR(AJ448))</f>
        <v>#N/A</v>
      </c>
      <c r="AP448" s="6"/>
      <c r="AQ448" t="e">
        <f>VLOOKUP(AP448,'Info client'!$A$2:$D$1000,2,0)</f>
        <v>#N/A</v>
      </c>
      <c r="AR448" t="e">
        <f>VLOOKUP(AP448,'Info client'!$A$2:$D$1000,3,0)</f>
        <v>#N/A</v>
      </c>
      <c r="AS448" t="e">
        <f>VLOOKUP(AP448,'Info client'!$A$2:$D$1000,4,0)</f>
        <v>#N/A</v>
      </c>
      <c r="AU448" t="e">
        <f>VLOOKUP(Récap!AV448,'Création N° Lot'!$B$3:$B$18,2,0)</f>
        <v>#N/A</v>
      </c>
      <c r="AX448" t="str">
        <f t="shared" si="75"/>
        <v>44287</v>
      </c>
      <c r="AY448" s="7" t="e">
        <f>VLOOKUP(Récap!AX448,'Création N° Lot'!$D$3:$F$18,3,0)</f>
        <v>#N/A</v>
      </c>
      <c r="AZ448" t="e">
        <f>CONCATENATE(AV448,MONTH(VLOOKUP(Récap!AX448,'Création N° Lot'!$D$3:$E$18,2,0)),RIGHT(YEAR(VLOOKUP(Récap!AX448,'Création N° Lot'!$D$3:$E$18,2,0)),2)," - ",DAY(AY448),"/",MONTH(AY448),"/",YEAR(AY448))</f>
        <v>#N/A</v>
      </c>
      <c r="BC448" s="6"/>
      <c r="BD448" t="e">
        <f>VLOOKUP(BC448,'Info client'!$A$2:$D$1000,2,0)</f>
        <v>#N/A</v>
      </c>
      <c r="BE448" t="e">
        <f>VLOOKUP(BC448,'Info client'!$A$2:$D$1000,3,0)</f>
        <v>#N/A</v>
      </c>
      <c r="BF448" t="e">
        <f>VLOOKUP(BC448,'Info client'!$A$2:$D$1000,4,0)</f>
        <v>#N/A</v>
      </c>
      <c r="BH448" t="e">
        <f>VLOOKUP(Récap!BI448,'Création N° Lot'!$B$3:$B$18,2,0)</f>
        <v>#N/A</v>
      </c>
      <c r="BK448" t="str">
        <f t="shared" si="76"/>
        <v>44317</v>
      </c>
      <c r="BL448" s="7" t="e">
        <f>VLOOKUP(Récap!BK448,'Création N° Lot'!$D$3:$F$18,3,0)</f>
        <v>#N/A</v>
      </c>
      <c r="BM448" t="e">
        <f>CONCATENATE(BI448,MONTH(VLOOKUP(Récap!BK448,'Création N° Lot'!$D$3:$E$18,2,0)),RIGHT(YEAR(VLOOKUP(Récap!BK448,'Création N° Lot'!$D$3:$E$18,2,0)),2)," - ",DAY(BL448),"/",MONTH(BL448),"/",YEAR(BL448))</f>
        <v>#N/A</v>
      </c>
      <c r="BP448" s="6"/>
      <c r="BQ448" t="e">
        <f>VLOOKUP(BP448,'Info client'!$A$2:$D$1000,2,0)</f>
        <v>#N/A</v>
      </c>
      <c r="BR448" t="e">
        <f>VLOOKUP(BP448,'Info client'!$A$2:$D$1000,3,0)</f>
        <v>#N/A</v>
      </c>
      <c r="BS448" t="e">
        <f>VLOOKUP(BP448,'Info client'!$A$2:$D$1000,4,0)</f>
        <v>#N/A</v>
      </c>
      <c r="BU448" t="e">
        <f>VLOOKUP(Récap!BV448,'Création N° Lot'!$B$3:$B$18,2,0)</f>
        <v>#N/A</v>
      </c>
      <c r="BX448" t="str">
        <f t="shared" si="77"/>
        <v>44348</v>
      </c>
      <c r="BY448" s="7" t="e">
        <f>VLOOKUP(Récap!BX448,'Création N° Lot'!$D$3:$F$18,3,0)</f>
        <v>#N/A</v>
      </c>
      <c r="BZ448" t="e">
        <f>CONCATENATE(BV448,MONTH(VLOOKUP(Récap!BX448,'Création N° Lot'!$D$3:$E$18,2,0)),RIGHT(YEAR(VLOOKUP(Récap!BX448,'Création N° Lot'!$D$3:$E$18,2,0)),2)," - ",DAY(BY448),"/",MONTH(BY448),"/",YEAR(BY448))</f>
        <v>#N/A</v>
      </c>
      <c r="CC448" s="6"/>
      <c r="CD448" t="e">
        <f>VLOOKUP(CC448,'Info client'!$A$2:$D$1000,2,0)</f>
        <v>#N/A</v>
      </c>
      <c r="CE448" t="e">
        <f>VLOOKUP(CC448,'Info client'!$A$2:$D$1000,3,0)</f>
        <v>#N/A</v>
      </c>
      <c r="CF448" t="e">
        <f>VLOOKUP(CC448,'Info client'!$A$2:$D$1000,4,0)</f>
        <v>#N/A</v>
      </c>
      <c r="CH448" t="e">
        <f>VLOOKUP(Récap!CI448,'Création N° Lot'!$B$3:$B$18,2,0)</f>
        <v>#N/A</v>
      </c>
      <c r="CK448" t="str">
        <f t="shared" si="78"/>
        <v>44378</v>
      </c>
      <c r="CL448" s="7" t="e">
        <f>VLOOKUP(Récap!CK448,'Création N° Lot'!$D$3:$F$18,3,0)</f>
        <v>#N/A</v>
      </c>
      <c r="CM448" t="e">
        <f>CONCATENATE(CI448,MONTH(VLOOKUP(Récap!CK448,'Création N° Lot'!$D$3:$E$18,2,0)),RIGHT(YEAR(VLOOKUP(Récap!CK448,'Création N° Lot'!$D$3:$E$18,2,0)),2)," - ",DAY(CL448),"/",MONTH(CL448),"/",YEAR(CL448))</f>
        <v>#N/A</v>
      </c>
      <c r="CP448" s="6"/>
      <c r="CQ448" t="e">
        <f>VLOOKUP(CP448,'Info client'!$A$2:$D$1000,2,0)</f>
        <v>#N/A</v>
      </c>
      <c r="CR448" t="e">
        <f>VLOOKUP(CP448,'Info client'!$A$2:$D$1000,3,0)</f>
        <v>#N/A</v>
      </c>
      <c r="CS448" t="e">
        <f>VLOOKUP(CP448,'Info client'!$A$2:$D$1000,4,0)</f>
        <v>#N/A</v>
      </c>
      <c r="CU448" t="e">
        <f>VLOOKUP(Récap!CV448,'Création N° Lot'!$B$3:$B$18,2,0)</f>
        <v>#N/A</v>
      </c>
      <c r="CX448" t="str">
        <f t="shared" si="79"/>
        <v>Aout 2021</v>
      </c>
      <c r="CY448" s="7" t="e">
        <f>VLOOKUP(Récap!CX448,'Création N° Lot'!$D$3:$F$18,3,0)</f>
        <v>#N/A</v>
      </c>
      <c r="CZ448" t="e">
        <f>CONCATENATE(CV448,MONTH(VLOOKUP(Récap!CX448,'Création N° Lot'!$D$3:$E$18,2,0)),RIGHT(YEAR(VLOOKUP(Récap!CX448,'Création N° Lot'!$D$3:$E$18,2,0)),2)," - ",DAY(CY448),"/",MONTH(CY448),"/",YEAR(CY448))</f>
        <v>#N/A</v>
      </c>
      <c r="DC448" s="6"/>
      <c r="DD448" t="e">
        <f>VLOOKUP(DC448,'Info client'!$A$2:$D$1000,2,0)</f>
        <v>#N/A</v>
      </c>
      <c r="DE448" t="e">
        <f>VLOOKUP(DC448,'Info client'!$A$2:$D$1000,3,0)</f>
        <v>#N/A</v>
      </c>
      <c r="DF448" t="e">
        <f>VLOOKUP(DC448,'Info client'!$A$2:$D$1000,4,0)</f>
        <v>#N/A</v>
      </c>
      <c r="DH448" t="e">
        <f>VLOOKUP(Récap!DI448,'Création N° Lot'!$B$3:$B$18,2,0)</f>
        <v>#N/A</v>
      </c>
      <c r="DK448" t="str">
        <f t="shared" si="80"/>
        <v>44440</v>
      </c>
      <c r="DL448" s="7" t="e">
        <f>VLOOKUP(Récap!DK448,'Création N° Lot'!$D$3:$F$18,3,0)</f>
        <v>#N/A</v>
      </c>
      <c r="DM448" t="e">
        <f>CONCATENATE(DI448,MONTH(VLOOKUP(Récap!DK448,'Création N° Lot'!$D$3:$E$18,2,0)),RIGHT(YEAR(VLOOKUP(Récap!DK448,'Création N° Lot'!$D$3:$E$18,2,0)),2)," - ",DAY(DL448),"/",MONTH(DL448),"/",YEAR(DL448))</f>
        <v>#N/A</v>
      </c>
      <c r="DP448" s="6"/>
      <c r="DQ448" t="e">
        <f>VLOOKUP(DP448,'Info client'!$A$2:$D$1000,2,0)</f>
        <v>#N/A</v>
      </c>
      <c r="DR448" t="e">
        <f>VLOOKUP(DP448,'Info client'!$A$2:$D$1000,3,0)</f>
        <v>#N/A</v>
      </c>
      <c r="DS448" t="e">
        <f>VLOOKUP(DP448,'Info client'!$A$2:$D$1000,4,0)</f>
        <v>#N/A</v>
      </c>
      <c r="DU448" t="e">
        <f>VLOOKUP(Récap!DV448,'Création N° Lot'!$B$3:$B$18,2,0)</f>
        <v>#N/A</v>
      </c>
      <c r="DX448" t="str">
        <f t="shared" si="81"/>
        <v>44470</v>
      </c>
      <c r="DY448" s="7" t="e">
        <f>VLOOKUP(Récap!DX448,'Création N° Lot'!$D$3:$F$18,3,0)</f>
        <v>#N/A</v>
      </c>
      <c r="DZ448" t="e">
        <f>CONCATENATE(DV448,MONTH(VLOOKUP(Récap!DX448,'Création N° Lot'!$D$3:$E$18,2,0)),RIGHT(YEAR(VLOOKUP(Récap!DX448,'Création N° Lot'!$D$3:$E$18,2,0)),2)," - ",DAY(DY448),"/",MONTH(DY448),"/",YEAR(DY448))</f>
        <v>#N/A</v>
      </c>
      <c r="EC448" s="6"/>
      <c r="ED448" t="e">
        <f>VLOOKUP(EC448,'Info client'!$A$2:$D$1000,2,0)</f>
        <v>#N/A</v>
      </c>
      <c r="EE448" t="e">
        <f>VLOOKUP(EC448,'Info client'!$A$2:$D$1000,3,0)</f>
        <v>#N/A</v>
      </c>
      <c r="EF448" t="e">
        <f>VLOOKUP(EC448,'Info client'!$A$2:$D$1000,4,0)</f>
        <v>#N/A</v>
      </c>
      <c r="EH448" t="e">
        <f>VLOOKUP(Récap!EI448,'Création N° Lot'!$B$3:$B$18,2,0)</f>
        <v>#N/A</v>
      </c>
      <c r="EK448" t="str">
        <f t="shared" si="82"/>
        <v>44501</v>
      </c>
      <c r="EL448" s="7" t="e">
        <f>VLOOKUP(Récap!EK448,'Création N° Lot'!$D$3:$F$18,3,0)</f>
        <v>#N/A</v>
      </c>
      <c r="EM448" t="e">
        <f>CONCATENATE(EI448,MONTH(VLOOKUP(Récap!EK448,'Création N° Lot'!$D$3:$E$18,2,0)),RIGHT(YEAR(VLOOKUP(Récap!EK448,'Création N° Lot'!$D$3:$E$18,2,0)),2)," - ",DAY(EL448),"/",MONTH(EL448),"/",YEAR(EL448))</f>
        <v>#N/A</v>
      </c>
      <c r="EP448" s="6"/>
      <c r="EQ448" t="e">
        <f>VLOOKUP(EP448,'Info client'!$A$2:$D$1000,2,0)</f>
        <v>#N/A</v>
      </c>
      <c r="ER448" t="e">
        <f>VLOOKUP(EP448,'Info client'!$A$2:$D$1000,3,0)</f>
        <v>#N/A</v>
      </c>
      <c r="ES448" t="e">
        <f>VLOOKUP(EP448,'Info client'!$A$2:$D$1000,4,0)</f>
        <v>#N/A</v>
      </c>
      <c r="EU448" t="e">
        <f>VLOOKUP(Récap!EV448,'Création N° Lot'!$B$3:$B$18,2,0)</f>
        <v>#N/A</v>
      </c>
      <c r="EX448" t="str">
        <f t="shared" si="83"/>
        <v>44531</v>
      </c>
      <c r="EY448" s="7" t="e">
        <f>VLOOKUP(Récap!EX448,'Création N° Lot'!$D$3:$F$18,3,0)</f>
        <v>#N/A</v>
      </c>
      <c r="EZ448" t="e">
        <f>CONCATENATE(EV448,MONTH(VLOOKUP(Récap!EX448,'Création N° Lot'!$D$3:$E$18,2,0)),RIGHT(YEAR(VLOOKUP(Récap!EX448,'Création N° Lot'!$D$3:$E$18,2,0)),2)," - ",DAY(EY448),"/",MONTH(EY448),"/",YEAR(EY448))</f>
        <v>#N/A</v>
      </c>
    </row>
    <row r="449" spans="2:156" x14ac:dyDescent="0.25">
      <c r="B449" t="e">
        <f>VLOOKUP($A449,'Info client'!$A$2:$D$1000,2,0)</f>
        <v>#N/A</v>
      </c>
      <c r="C449" t="e">
        <f>VLOOKUP($A449,'Info client'!$A$2:$D$1000,3,0)</f>
        <v>#N/A</v>
      </c>
      <c r="D449" t="e">
        <f>VLOOKUP($A449,'Info client'!$A$2:$D$1000,4,0)</f>
        <v>#N/A</v>
      </c>
      <c r="F449" t="e">
        <f>VLOOKUP(Récap!G449,'Création N° Lot'!B361:B461,2,0)</f>
        <v>#N/A</v>
      </c>
      <c r="I449" t="str">
        <f t="shared" si="72"/>
        <v>44197</v>
      </c>
      <c r="J449" s="7" t="e">
        <f>VLOOKUP(Récap!I449,'Création N° Lot'!$D$3:$F$18,3,0)</f>
        <v>#N/A</v>
      </c>
      <c r="K449" t="e">
        <f>CONCATENATE(G449,MONTH(VLOOKUP(Récap!I449,'Création N° Lot'!$D$3:$E$18,2,0)),RIGHT(YEAR(VLOOKUP(Récap!I449,'Création N° Lot'!$D$3:$E$18,2,0)),2)," - ",DAY(J449),"/",MONTH(J449),"/",YEAR(J449))</f>
        <v>#N/A</v>
      </c>
      <c r="O449" t="e">
        <f>VLOOKUP(N449,'Info client'!$A$2:$D$1000,2,0)</f>
        <v>#N/A</v>
      </c>
      <c r="P449" t="e">
        <f>VLOOKUP($A449,'Info client'!$A$2:$D$1000,3,0)</f>
        <v>#N/A</v>
      </c>
      <c r="Q449" t="e">
        <f>VLOOKUP($A449,'Info client'!$A$2:$D$1000,4,0)</f>
        <v>#N/A</v>
      </c>
      <c r="S449" t="e">
        <f>VLOOKUP(Récap!G449,'Création N° Lot'!$B$3:$B$18,2,0)</f>
        <v>#N/A</v>
      </c>
      <c r="V449" t="str">
        <f t="shared" si="73"/>
        <v>44228</v>
      </c>
      <c r="W449" s="7" t="e">
        <f>VLOOKUP(Récap!V449,'Création N° Lot'!$D$3:$F$18,3,0)</f>
        <v>#N/A</v>
      </c>
      <c r="X449" t="e">
        <f>CONCATENATE(T449,MONTH(VLOOKUP(Récap!V449,'Création N° Lot'!$D$3:$E$18,2,0)),RIGHT(YEAR(VLOOKUP(Récap!V449,'Création N° Lot'!$D$3:$E$18,2,0)),2)," - ",DAY(W449),"/",MONTH(W449),"/",YEAR(W449))</f>
        <v>#N/A</v>
      </c>
      <c r="AA449" s="6"/>
      <c r="AB449" t="e">
        <f>VLOOKUP(AA449,'Info client'!$A$2:$D$1000,2,0)</f>
        <v>#N/A</v>
      </c>
      <c r="AC449" t="e">
        <f>VLOOKUP(AA449,'Info client'!$A$2:$D$1000,3,0)</f>
        <v>#N/A</v>
      </c>
      <c r="AD449" t="e">
        <f>VLOOKUP(AA449,'Info client'!$A$2:$D$1000,4,0)</f>
        <v>#N/A</v>
      </c>
      <c r="AF449" t="e">
        <f>VLOOKUP(Récap!AG449,'Création N° Lot'!$B$3:$B$18,2,0)</f>
        <v>#N/A</v>
      </c>
      <c r="AI449" t="str">
        <f t="shared" si="74"/>
        <v>44256</v>
      </c>
      <c r="AJ449" s="7" t="e">
        <f>VLOOKUP(Récap!AI449,'Création N° Lot'!$D$3:$F$18,3,0)</f>
        <v>#N/A</v>
      </c>
      <c r="AK449" t="e">
        <f>CONCATENATE(AG449,MONTH(VLOOKUP(Récap!AI449,'Création N° Lot'!$D$3:$E$18,2,0)),RIGHT(YEAR(VLOOKUP(Récap!AI449,'Création N° Lot'!$D$3:$E$18,2,0)),2)," - ",DAY(AJ449),"/",MONTH(AJ449),"/",YEAR(AJ449))</f>
        <v>#N/A</v>
      </c>
      <c r="AP449" s="6"/>
      <c r="AQ449" t="e">
        <f>VLOOKUP(AP449,'Info client'!$A$2:$D$1000,2,0)</f>
        <v>#N/A</v>
      </c>
      <c r="AR449" t="e">
        <f>VLOOKUP(AP449,'Info client'!$A$2:$D$1000,3,0)</f>
        <v>#N/A</v>
      </c>
      <c r="AS449" t="e">
        <f>VLOOKUP(AP449,'Info client'!$A$2:$D$1000,4,0)</f>
        <v>#N/A</v>
      </c>
      <c r="AU449" t="e">
        <f>VLOOKUP(Récap!AV449,'Création N° Lot'!$B$3:$B$18,2,0)</f>
        <v>#N/A</v>
      </c>
      <c r="AX449" t="str">
        <f t="shared" si="75"/>
        <v>44287</v>
      </c>
      <c r="AY449" s="7" t="e">
        <f>VLOOKUP(Récap!AX449,'Création N° Lot'!$D$3:$F$18,3,0)</f>
        <v>#N/A</v>
      </c>
      <c r="AZ449" t="e">
        <f>CONCATENATE(AV449,MONTH(VLOOKUP(Récap!AX449,'Création N° Lot'!$D$3:$E$18,2,0)),RIGHT(YEAR(VLOOKUP(Récap!AX449,'Création N° Lot'!$D$3:$E$18,2,0)),2)," - ",DAY(AY449),"/",MONTH(AY449),"/",YEAR(AY449))</f>
        <v>#N/A</v>
      </c>
      <c r="BC449" s="6"/>
      <c r="BD449" t="e">
        <f>VLOOKUP(BC449,'Info client'!$A$2:$D$1000,2,0)</f>
        <v>#N/A</v>
      </c>
      <c r="BE449" t="e">
        <f>VLOOKUP(BC449,'Info client'!$A$2:$D$1000,3,0)</f>
        <v>#N/A</v>
      </c>
      <c r="BF449" t="e">
        <f>VLOOKUP(BC449,'Info client'!$A$2:$D$1000,4,0)</f>
        <v>#N/A</v>
      </c>
      <c r="BH449" t="e">
        <f>VLOOKUP(Récap!BI449,'Création N° Lot'!$B$3:$B$18,2,0)</f>
        <v>#N/A</v>
      </c>
      <c r="BK449" t="str">
        <f t="shared" si="76"/>
        <v>44317</v>
      </c>
      <c r="BL449" s="7" t="e">
        <f>VLOOKUP(Récap!BK449,'Création N° Lot'!$D$3:$F$18,3,0)</f>
        <v>#N/A</v>
      </c>
      <c r="BM449" t="e">
        <f>CONCATENATE(BI449,MONTH(VLOOKUP(Récap!BK449,'Création N° Lot'!$D$3:$E$18,2,0)),RIGHT(YEAR(VLOOKUP(Récap!BK449,'Création N° Lot'!$D$3:$E$18,2,0)),2)," - ",DAY(BL449),"/",MONTH(BL449),"/",YEAR(BL449))</f>
        <v>#N/A</v>
      </c>
      <c r="BP449" s="6"/>
      <c r="BQ449" t="e">
        <f>VLOOKUP(BP449,'Info client'!$A$2:$D$1000,2,0)</f>
        <v>#N/A</v>
      </c>
      <c r="BR449" t="e">
        <f>VLOOKUP(BP449,'Info client'!$A$2:$D$1000,3,0)</f>
        <v>#N/A</v>
      </c>
      <c r="BS449" t="e">
        <f>VLOOKUP(BP449,'Info client'!$A$2:$D$1000,4,0)</f>
        <v>#N/A</v>
      </c>
      <c r="BU449" t="e">
        <f>VLOOKUP(Récap!BV449,'Création N° Lot'!$B$3:$B$18,2,0)</f>
        <v>#N/A</v>
      </c>
      <c r="BX449" t="str">
        <f t="shared" si="77"/>
        <v>44348</v>
      </c>
      <c r="BY449" s="7" t="e">
        <f>VLOOKUP(Récap!BX449,'Création N° Lot'!$D$3:$F$18,3,0)</f>
        <v>#N/A</v>
      </c>
      <c r="BZ449" t="e">
        <f>CONCATENATE(BV449,MONTH(VLOOKUP(Récap!BX449,'Création N° Lot'!$D$3:$E$18,2,0)),RIGHT(YEAR(VLOOKUP(Récap!BX449,'Création N° Lot'!$D$3:$E$18,2,0)),2)," - ",DAY(BY449),"/",MONTH(BY449),"/",YEAR(BY449))</f>
        <v>#N/A</v>
      </c>
      <c r="CC449" s="6"/>
      <c r="CD449" t="e">
        <f>VLOOKUP(CC449,'Info client'!$A$2:$D$1000,2,0)</f>
        <v>#N/A</v>
      </c>
      <c r="CE449" t="e">
        <f>VLOOKUP(CC449,'Info client'!$A$2:$D$1000,3,0)</f>
        <v>#N/A</v>
      </c>
      <c r="CF449" t="e">
        <f>VLOOKUP(CC449,'Info client'!$A$2:$D$1000,4,0)</f>
        <v>#N/A</v>
      </c>
      <c r="CH449" t="e">
        <f>VLOOKUP(Récap!CI449,'Création N° Lot'!$B$3:$B$18,2,0)</f>
        <v>#N/A</v>
      </c>
      <c r="CK449" t="str">
        <f t="shared" si="78"/>
        <v>44378</v>
      </c>
      <c r="CL449" s="7" t="e">
        <f>VLOOKUP(Récap!CK449,'Création N° Lot'!$D$3:$F$18,3,0)</f>
        <v>#N/A</v>
      </c>
      <c r="CM449" t="e">
        <f>CONCATENATE(CI449,MONTH(VLOOKUP(Récap!CK449,'Création N° Lot'!$D$3:$E$18,2,0)),RIGHT(YEAR(VLOOKUP(Récap!CK449,'Création N° Lot'!$D$3:$E$18,2,0)),2)," - ",DAY(CL449),"/",MONTH(CL449),"/",YEAR(CL449))</f>
        <v>#N/A</v>
      </c>
      <c r="CP449" s="6"/>
      <c r="CQ449" t="e">
        <f>VLOOKUP(CP449,'Info client'!$A$2:$D$1000,2,0)</f>
        <v>#N/A</v>
      </c>
      <c r="CR449" t="e">
        <f>VLOOKUP(CP449,'Info client'!$A$2:$D$1000,3,0)</f>
        <v>#N/A</v>
      </c>
      <c r="CS449" t="e">
        <f>VLOOKUP(CP449,'Info client'!$A$2:$D$1000,4,0)</f>
        <v>#N/A</v>
      </c>
      <c r="CU449" t="e">
        <f>VLOOKUP(Récap!CV449,'Création N° Lot'!$B$3:$B$18,2,0)</f>
        <v>#N/A</v>
      </c>
      <c r="CX449" t="str">
        <f t="shared" si="79"/>
        <v>Aout 2021</v>
      </c>
      <c r="CY449" s="7" t="e">
        <f>VLOOKUP(Récap!CX449,'Création N° Lot'!$D$3:$F$18,3,0)</f>
        <v>#N/A</v>
      </c>
      <c r="CZ449" t="e">
        <f>CONCATENATE(CV449,MONTH(VLOOKUP(Récap!CX449,'Création N° Lot'!$D$3:$E$18,2,0)),RIGHT(YEAR(VLOOKUP(Récap!CX449,'Création N° Lot'!$D$3:$E$18,2,0)),2)," - ",DAY(CY449),"/",MONTH(CY449),"/",YEAR(CY449))</f>
        <v>#N/A</v>
      </c>
      <c r="DC449" s="6"/>
      <c r="DD449" t="e">
        <f>VLOOKUP(DC449,'Info client'!$A$2:$D$1000,2,0)</f>
        <v>#N/A</v>
      </c>
      <c r="DE449" t="e">
        <f>VLOOKUP(DC449,'Info client'!$A$2:$D$1000,3,0)</f>
        <v>#N/A</v>
      </c>
      <c r="DF449" t="e">
        <f>VLOOKUP(DC449,'Info client'!$A$2:$D$1000,4,0)</f>
        <v>#N/A</v>
      </c>
      <c r="DH449" t="e">
        <f>VLOOKUP(Récap!DI449,'Création N° Lot'!$B$3:$B$18,2,0)</f>
        <v>#N/A</v>
      </c>
      <c r="DK449" t="str">
        <f t="shared" si="80"/>
        <v>44440</v>
      </c>
      <c r="DL449" s="7" t="e">
        <f>VLOOKUP(Récap!DK449,'Création N° Lot'!$D$3:$F$18,3,0)</f>
        <v>#N/A</v>
      </c>
      <c r="DM449" t="e">
        <f>CONCATENATE(DI449,MONTH(VLOOKUP(Récap!DK449,'Création N° Lot'!$D$3:$E$18,2,0)),RIGHT(YEAR(VLOOKUP(Récap!DK449,'Création N° Lot'!$D$3:$E$18,2,0)),2)," - ",DAY(DL449),"/",MONTH(DL449),"/",YEAR(DL449))</f>
        <v>#N/A</v>
      </c>
      <c r="DP449" s="6"/>
      <c r="DQ449" t="e">
        <f>VLOOKUP(DP449,'Info client'!$A$2:$D$1000,2,0)</f>
        <v>#N/A</v>
      </c>
      <c r="DR449" t="e">
        <f>VLOOKUP(DP449,'Info client'!$A$2:$D$1000,3,0)</f>
        <v>#N/A</v>
      </c>
      <c r="DS449" t="e">
        <f>VLOOKUP(DP449,'Info client'!$A$2:$D$1000,4,0)</f>
        <v>#N/A</v>
      </c>
      <c r="DU449" t="e">
        <f>VLOOKUP(Récap!DV449,'Création N° Lot'!$B$3:$B$18,2,0)</f>
        <v>#N/A</v>
      </c>
      <c r="DX449" t="str">
        <f t="shared" si="81"/>
        <v>44470</v>
      </c>
      <c r="DY449" s="7" t="e">
        <f>VLOOKUP(Récap!DX449,'Création N° Lot'!$D$3:$F$18,3,0)</f>
        <v>#N/A</v>
      </c>
      <c r="DZ449" t="e">
        <f>CONCATENATE(DV449,MONTH(VLOOKUP(Récap!DX449,'Création N° Lot'!$D$3:$E$18,2,0)),RIGHT(YEAR(VLOOKUP(Récap!DX449,'Création N° Lot'!$D$3:$E$18,2,0)),2)," - ",DAY(DY449),"/",MONTH(DY449),"/",YEAR(DY449))</f>
        <v>#N/A</v>
      </c>
      <c r="EC449" s="6"/>
      <c r="ED449" t="e">
        <f>VLOOKUP(EC449,'Info client'!$A$2:$D$1000,2,0)</f>
        <v>#N/A</v>
      </c>
      <c r="EE449" t="e">
        <f>VLOOKUP(EC449,'Info client'!$A$2:$D$1000,3,0)</f>
        <v>#N/A</v>
      </c>
      <c r="EF449" t="e">
        <f>VLOOKUP(EC449,'Info client'!$A$2:$D$1000,4,0)</f>
        <v>#N/A</v>
      </c>
      <c r="EH449" t="e">
        <f>VLOOKUP(Récap!EI449,'Création N° Lot'!$B$3:$B$18,2,0)</f>
        <v>#N/A</v>
      </c>
      <c r="EK449" t="str">
        <f t="shared" si="82"/>
        <v>44501</v>
      </c>
      <c r="EL449" s="7" t="e">
        <f>VLOOKUP(Récap!EK449,'Création N° Lot'!$D$3:$F$18,3,0)</f>
        <v>#N/A</v>
      </c>
      <c r="EM449" t="e">
        <f>CONCATENATE(EI449,MONTH(VLOOKUP(Récap!EK449,'Création N° Lot'!$D$3:$E$18,2,0)),RIGHT(YEAR(VLOOKUP(Récap!EK449,'Création N° Lot'!$D$3:$E$18,2,0)),2)," - ",DAY(EL449),"/",MONTH(EL449),"/",YEAR(EL449))</f>
        <v>#N/A</v>
      </c>
      <c r="EP449" s="6"/>
      <c r="EQ449" t="e">
        <f>VLOOKUP(EP449,'Info client'!$A$2:$D$1000,2,0)</f>
        <v>#N/A</v>
      </c>
      <c r="ER449" t="e">
        <f>VLOOKUP(EP449,'Info client'!$A$2:$D$1000,3,0)</f>
        <v>#N/A</v>
      </c>
      <c r="ES449" t="e">
        <f>VLOOKUP(EP449,'Info client'!$A$2:$D$1000,4,0)</f>
        <v>#N/A</v>
      </c>
      <c r="EU449" t="e">
        <f>VLOOKUP(Récap!EV449,'Création N° Lot'!$B$3:$B$18,2,0)</f>
        <v>#N/A</v>
      </c>
      <c r="EX449" t="str">
        <f t="shared" si="83"/>
        <v>44531</v>
      </c>
      <c r="EY449" s="7" t="e">
        <f>VLOOKUP(Récap!EX449,'Création N° Lot'!$D$3:$F$18,3,0)</f>
        <v>#N/A</v>
      </c>
      <c r="EZ449" t="e">
        <f>CONCATENATE(EV449,MONTH(VLOOKUP(Récap!EX449,'Création N° Lot'!$D$3:$E$18,2,0)),RIGHT(YEAR(VLOOKUP(Récap!EX449,'Création N° Lot'!$D$3:$E$18,2,0)),2)," - ",DAY(EY449),"/",MONTH(EY449),"/",YEAR(EY449))</f>
        <v>#N/A</v>
      </c>
    </row>
    <row r="450" spans="2:156" x14ac:dyDescent="0.25">
      <c r="B450" t="e">
        <f>VLOOKUP($A450,'Info client'!$A$2:$D$1000,2,0)</f>
        <v>#N/A</v>
      </c>
      <c r="C450" t="e">
        <f>VLOOKUP($A450,'Info client'!$A$2:$D$1000,3,0)</f>
        <v>#N/A</v>
      </c>
      <c r="D450" t="e">
        <f>VLOOKUP($A450,'Info client'!$A$2:$D$1000,4,0)</f>
        <v>#N/A</v>
      </c>
      <c r="F450" t="e">
        <f>VLOOKUP(Récap!G450,'Création N° Lot'!B362:B462,2,0)</f>
        <v>#N/A</v>
      </c>
      <c r="I450" t="str">
        <f t="shared" si="72"/>
        <v>44197</v>
      </c>
      <c r="J450" s="7" t="e">
        <f>VLOOKUP(Récap!I450,'Création N° Lot'!$D$3:$F$18,3,0)</f>
        <v>#N/A</v>
      </c>
      <c r="K450" t="e">
        <f>CONCATENATE(G450,MONTH(VLOOKUP(Récap!I450,'Création N° Lot'!$D$3:$E$18,2,0)),RIGHT(YEAR(VLOOKUP(Récap!I450,'Création N° Lot'!$D$3:$E$18,2,0)),2)," - ",DAY(J450),"/",MONTH(J450),"/",YEAR(J450))</f>
        <v>#N/A</v>
      </c>
      <c r="O450" t="e">
        <f>VLOOKUP(N450,'Info client'!$A$2:$D$1000,2,0)</f>
        <v>#N/A</v>
      </c>
      <c r="P450" t="e">
        <f>VLOOKUP($A450,'Info client'!$A$2:$D$1000,3,0)</f>
        <v>#N/A</v>
      </c>
      <c r="Q450" t="e">
        <f>VLOOKUP($A450,'Info client'!$A$2:$D$1000,4,0)</f>
        <v>#N/A</v>
      </c>
      <c r="S450" t="e">
        <f>VLOOKUP(Récap!G450,'Création N° Lot'!$B$3:$B$18,2,0)</f>
        <v>#N/A</v>
      </c>
      <c r="V450" t="str">
        <f t="shared" si="73"/>
        <v>44228</v>
      </c>
      <c r="W450" s="7" t="e">
        <f>VLOOKUP(Récap!V450,'Création N° Lot'!$D$3:$F$18,3,0)</f>
        <v>#N/A</v>
      </c>
      <c r="X450" t="e">
        <f>CONCATENATE(T450,MONTH(VLOOKUP(Récap!V450,'Création N° Lot'!$D$3:$E$18,2,0)),RIGHT(YEAR(VLOOKUP(Récap!V450,'Création N° Lot'!$D$3:$E$18,2,0)),2)," - ",DAY(W450),"/",MONTH(W450),"/",YEAR(W450))</f>
        <v>#N/A</v>
      </c>
      <c r="AA450" s="6"/>
      <c r="AB450" t="e">
        <f>VLOOKUP(AA450,'Info client'!$A$2:$D$1000,2,0)</f>
        <v>#N/A</v>
      </c>
      <c r="AC450" t="e">
        <f>VLOOKUP(AA450,'Info client'!$A$2:$D$1000,3,0)</f>
        <v>#N/A</v>
      </c>
      <c r="AD450" t="e">
        <f>VLOOKUP(AA450,'Info client'!$A$2:$D$1000,4,0)</f>
        <v>#N/A</v>
      </c>
      <c r="AF450" t="e">
        <f>VLOOKUP(Récap!AG450,'Création N° Lot'!$B$3:$B$18,2,0)</f>
        <v>#N/A</v>
      </c>
      <c r="AI450" t="str">
        <f t="shared" si="74"/>
        <v>44256</v>
      </c>
      <c r="AJ450" s="7" t="e">
        <f>VLOOKUP(Récap!AI450,'Création N° Lot'!$D$3:$F$18,3,0)</f>
        <v>#N/A</v>
      </c>
      <c r="AK450" t="e">
        <f>CONCATENATE(AG450,MONTH(VLOOKUP(Récap!AI450,'Création N° Lot'!$D$3:$E$18,2,0)),RIGHT(YEAR(VLOOKUP(Récap!AI450,'Création N° Lot'!$D$3:$E$18,2,0)),2)," - ",DAY(AJ450),"/",MONTH(AJ450),"/",YEAR(AJ450))</f>
        <v>#N/A</v>
      </c>
      <c r="AP450" s="6"/>
      <c r="AQ450" t="e">
        <f>VLOOKUP(AP450,'Info client'!$A$2:$D$1000,2,0)</f>
        <v>#N/A</v>
      </c>
      <c r="AR450" t="e">
        <f>VLOOKUP(AP450,'Info client'!$A$2:$D$1000,3,0)</f>
        <v>#N/A</v>
      </c>
      <c r="AS450" t="e">
        <f>VLOOKUP(AP450,'Info client'!$A$2:$D$1000,4,0)</f>
        <v>#N/A</v>
      </c>
      <c r="AU450" t="e">
        <f>VLOOKUP(Récap!AV450,'Création N° Lot'!$B$3:$B$18,2,0)</f>
        <v>#N/A</v>
      </c>
      <c r="AX450" t="str">
        <f t="shared" si="75"/>
        <v>44287</v>
      </c>
      <c r="AY450" s="7" t="e">
        <f>VLOOKUP(Récap!AX450,'Création N° Lot'!$D$3:$F$18,3,0)</f>
        <v>#N/A</v>
      </c>
      <c r="AZ450" t="e">
        <f>CONCATENATE(AV450,MONTH(VLOOKUP(Récap!AX450,'Création N° Lot'!$D$3:$E$18,2,0)),RIGHT(YEAR(VLOOKUP(Récap!AX450,'Création N° Lot'!$D$3:$E$18,2,0)),2)," - ",DAY(AY450),"/",MONTH(AY450),"/",YEAR(AY450))</f>
        <v>#N/A</v>
      </c>
      <c r="BC450" s="6"/>
      <c r="BD450" t="e">
        <f>VLOOKUP(BC450,'Info client'!$A$2:$D$1000,2,0)</f>
        <v>#N/A</v>
      </c>
      <c r="BE450" t="e">
        <f>VLOOKUP(BC450,'Info client'!$A$2:$D$1000,3,0)</f>
        <v>#N/A</v>
      </c>
      <c r="BF450" t="e">
        <f>VLOOKUP(BC450,'Info client'!$A$2:$D$1000,4,0)</f>
        <v>#N/A</v>
      </c>
      <c r="BH450" t="e">
        <f>VLOOKUP(Récap!BI450,'Création N° Lot'!$B$3:$B$18,2,0)</f>
        <v>#N/A</v>
      </c>
      <c r="BK450" t="str">
        <f t="shared" si="76"/>
        <v>44317</v>
      </c>
      <c r="BL450" s="7" t="e">
        <f>VLOOKUP(Récap!BK450,'Création N° Lot'!$D$3:$F$18,3,0)</f>
        <v>#N/A</v>
      </c>
      <c r="BM450" t="e">
        <f>CONCATENATE(BI450,MONTH(VLOOKUP(Récap!BK450,'Création N° Lot'!$D$3:$E$18,2,0)),RIGHT(YEAR(VLOOKUP(Récap!BK450,'Création N° Lot'!$D$3:$E$18,2,0)),2)," - ",DAY(BL450),"/",MONTH(BL450),"/",YEAR(BL450))</f>
        <v>#N/A</v>
      </c>
      <c r="BP450" s="6"/>
      <c r="BQ450" t="e">
        <f>VLOOKUP(BP450,'Info client'!$A$2:$D$1000,2,0)</f>
        <v>#N/A</v>
      </c>
      <c r="BR450" t="e">
        <f>VLOOKUP(BP450,'Info client'!$A$2:$D$1000,3,0)</f>
        <v>#N/A</v>
      </c>
      <c r="BS450" t="e">
        <f>VLOOKUP(BP450,'Info client'!$A$2:$D$1000,4,0)</f>
        <v>#N/A</v>
      </c>
      <c r="BU450" t="e">
        <f>VLOOKUP(Récap!BV450,'Création N° Lot'!$B$3:$B$18,2,0)</f>
        <v>#N/A</v>
      </c>
      <c r="BX450" t="str">
        <f t="shared" si="77"/>
        <v>44348</v>
      </c>
      <c r="BY450" s="7" t="e">
        <f>VLOOKUP(Récap!BX450,'Création N° Lot'!$D$3:$F$18,3,0)</f>
        <v>#N/A</v>
      </c>
      <c r="BZ450" t="e">
        <f>CONCATENATE(BV450,MONTH(VLOOKUP(Récap!BX450,'Création N° Lot'!$D$3:$E$18,2,0)),RIGHT(YEAR(VLOOKUP(Récap!BX450,'Création N° Lot'!$D$3:$E$18,2,0)),2)," - ",DAY(BY450),"/",MONTH(BY450),"/",YEAR(BY450))</f>
        <v>#N/A</v>
      </c>
      <c r="CC450" s="6"/>
      <c r="CD450" t="e">
        <f>VLOOKUP(CC450,'Info client'!$A$2:$D$1000,2,0)</f>
        <v>#N/A</v>
      </c>
      <c r="CE450" t="e">
        <f>VLOOKUP(CC450,'Info client'!$A$2:$D$1000,3,0)</f>
        <v>#N/A</v>
      </c>
      <c r="CF450" t="e">
        <f>VLOOKUP(CC450,'Info client'!$A$2:$D$1000,4,0)</f>
        <v>#N/A</v>
      </c>
      <c r="CH450" t="e">
        <f>VLOOKUP(Récap!CI450,'Création N° Lot'!$B$3:$B$18,2,0)</f>
        <v>#N/A</v>
      </c>
      <c r="CK450" t="str">
        <f t="shared" si="78"/>
        <v>44378</v>
      </c>
      <c r="CL450" s="7" t="e">
        <f>VLOOKUP(Récap!CK450,'Création N° Lot'!$D$3:$F$18,3,0)</f>
        <v>#N/A</v>
      </c>
      <c r="CM450" t="e">
        <f>CONCATENATE(CI450,MONTH(VLOOKUP(Récap!CK450,'Création N° Lot'!$D$3:$E$18,2,0)),RIGHT(YEAR(VLOOKUP(Récap!CK450,'Création N° Lot'!$D$3:$E$18,2,0)),2)," - ",DAY(CL450),"/",MONTH(CL450),"/",YEAR(CL450))</f>
        <v>#N/A</v>
      </c>
      <c r="CP450" s="6"/>
      <c r="CQ450" t="e">
        <f>VLOOKUP(CP450,'Info client'!$A$2:$D$1000,2,0)</f>
        <v>#N/A</v>
      </c>
      <c r="CR450" t="e">
        <f>VLOOKUP(CP450,'Info client'!$A$2:$D$1000,3,0)</f>
        <v>#N/A</v>
      </c>
      <c r="CS450" t="e">
        <f>VLOOKUP(CP450,'Info client'!$A$2:$D$1000,4,0)</f>
        <v>#N/A</v>
      </c>
      <c r="CU450" t="e">
        <f>VLOOKUP(Récap!CV450,'Création N° Lot'!$B$3:$B$18,2,0)</f>
        <v>#N/A</v>
      </c>
      <c r="CX450" t="str">
        <f t="shared" si="79"/>
        <v>Aout 2021</v>
      </c>
      <c r="CY450" s="7" t="e">
        <f>VLOOKUP(Récap!CX450,'Création N° Lot'!$D$3:$F$18,3,0)</f>
        <v>#N/A</v>
      </c>
      <c r="CZ450" t="e">
        <f>CONCATENATE(CV450,MONTH(VLOOKUP(Récap!CX450,'Création N° Lot'!$D$3:$E$18,2,0)),RIGHT(YEAR(VLOOKUP(Récap!CX450,'Création N° Lot'!$D$3:$E$18,2,0)),2)," - ",DAY(CY450),"/",MONTH(CY450),"/",YEAR(CY450))</f>
        <v>#N/A</v>
      </c>
      <c r="DC450" s="6"/>
      <c r="DD450" t="e">
        <f>VLOOKUP(DC450,'Info client'!$A$2:$D$1000,2,0)</f>
        <v>#N/A</v>
      </c>
      <c r="DE450" t="e">
        <f>VLOOKUP(DC450,'Info client'!$A$2:$D$1000,3,0)</f>
        <v>#N/A</v>
      </c>
      <c r="DF450" t="e">
        <f>VLOOKUP(DC450,'Info client'!$A$2:$D$1000,4,0)</f>
        <v>#N/A</v>
      </c>
      <c r="DH450" t="e">
        <f>VLOOKUP(Récap!DI450,'Création N° Lot'!$B$3:$B$18,2,0)</f>
        <v>#N/A</v>
      </c>
      <c r="DK450" t="str">
        <f t="shared" si="80"/>
        <v>44440</v>
      </c>
      <c r="DL450" s="7" t="e">
        <f>VLOOKUP(Récap!DK450,'Création N° Lot'!$D$3:$F$18,3,0)</f>
        <v>#N/A</v>
      </c>
      <c r="DM450" t="e">
        <f>CONCATENATE(DI450,MONTH(VLOOKUP(Récap!DK450,'Création N° Lot'!$D$3:$E$18,2,0)),RIGHT(YEAR(VLOOKUP(Récap!DK450,'Création N° Lot'!$D$3:$E$18,2,0)),2)," - ",DAY(DL450),"/",MONTH(DL450),"/",YEAR(DL450))</f>
        <v>#N/A</v>
      </c>
      <c r="DP450" s="6"/>
      <c r="DQ450" t="e">
        <f>VLOOKUP(DP450,'Info client'!$A$2:$D$1000,2,0)</f>
        <v>#N/A</v>
      </c>
      <c r="DR450" t="e">
        <f>VLOOKUP(DP450,'Info client'!$A$2:$D$1000,3,0)</f>
        <v>#N/A</v>
      </c>
      <c r="DS450" t="e">
        <f>VLOOKUP(DP450,'Info client'!$A$2:$D$1000,4,0)</f>
        <v>#N/A</v>
      </c>
      <c r="DU450" t="e">
        <f>VLOOKUP(Récap!DV450,'Création N° Lot'!$B$3:$B$18,2,0)</f>
        <v>#N/A</v>
      </c>
      <c r="DX450" t="str">
        <f t="shared" si="81"/>
        <v>44470</v>
      </c>
      <c r="DY450" s="7" t="e">
        <f>VLOOKUP(Récap!DX450,'Création N° Lot'!$D$3:$F$18,3,0)</f>
        <v>#N/A</v>
      </c>
      <c r="DZ450" t="e">
        <f>CONCATENATE(DV450,MONTH(VLOOKUP(Récap!DX450,'Création N° Lot'!$D$3:$E$18,2,0)),RIGHT(YEAR(VLOOKUP(Récap!DX450,'Création N° Lot'!$D$3:$E$18,2,0)),2)," - ",DAY(DY450),"/",MONTH(DY450),"/",YEAR(DY450))</f>
        <v>#N/A</v>
      </c>
      <c r="EC450" s="6"/>
      <c r="ED450" t="e">
        <f>VLOOKUP(EC450,'Info client'!$A$2:$D$1000,2,0)</f>
        <v>#N/A</v>
      </c>
      <c r="EE450" t="e">
        <f>VLOOKUP(EC450,'Info client'!$A$2:$D$1000,3,0)</f>
        <v>#N/A</v>
      </c>
      <c r="EF450" t="e">
        <f>VLOOKUP(EC450,'Info client'!$A$2:$D$1000,4,0)</f>
        <v>#N/A</v>
      </c>
      <c r="EH450" t="e">
        <f>VLOOKUP(Récap!EI450,'Création N° Lot'!$B$3:$B$18,2,0)</f>
        <v>#N/A</v>
      </c>
      <c r="EK450" t="str">
        <f t="shared" si="82"/>
        <v>44501</v>
      </c>
      <c r="EL450" s="7" t="e">
        <f>VLOOKUP(Récap!EK450,'Création N° Lot'!$D$3:$F$18,3,0)</f>
        <v>#N/A</v>
      </c>
      <c r="EM450" t="e">
        <f>CONCATENATE(EI450,MONTH(VLOOKUP(Récap!EK450,'Création N° Lot'!$D$3:$E$18,2,0)),RIGHT(YEAR(VLOOKUP(Récap!EK450,'Création N° Lot'!$D$3:$E$18,2,0)),2)," - ",DAY(EL450),"/",MONTH(EL450),"/",YEAR(EL450))</f>
        <v>#N/A</v>
      </c>
      <c r="EP450" s="6"/>
      <c r="EQ450" t="e">
        <f>VLOOKUP(EP450,'Info client'!$A$2:$D$1000,2,0)</f>
        <v>#N/A</v>
      </c>
      <c r="ER450" t="e">
        <f>VLOOKUP(EP450,'Info client'!$A$2:$D$1000,3,0)</f>
        <v>#N/A</v>
      </c>
      <c r="ES450" t="e">
        <f>VLOOKUP(EP450,'Info client'!$A$2:$D$1000,4,0)</f>
        <v>#N/A</v>
      </c>
      <c r="EU450" t="e">
        <f>VLOOKUP(Récap!EV450,'Création N° Lot'!$B$3:$B$18,2,0)</f>
        <v>#N/A</v>
      </c>
      <c r="EX450" t="str">
        <f t="shared" si="83"/>
        <v>44531</v>
      </c>
      <c r="EY450" s="7" t="e">
        <f>VLOOKUP(Récap!EX450,'Création N° Lot'!$D$3:$F$18,3,0)</f>
        <v>#N/A</v>
      </c>
      <c r="EZ450" t="e">
        <f>CONCATENATE(EV450,MONTH(VLOOKUP(Récap!EX450,'Création N° Lot'!$D$3:$E$18,2,0)),RIGHT(YEAR(VLOOKUP(Récap!EX450,'Création N° Lot'!$D$3:$E$18,2,0)),2)," - ",DAY(EY450),"/",MONTH(EY450),"/",YEAR(EY450))</f>
        <v>#N/A</v>
      </c>
    </row>
    <row r="451" spans="2:156" x14ac:dyDescent="0.25">
      <c r="B451" t="e">
        <f>VLOOKUP($A451,'Info client'!$A$2:$D$1000,2,0)</f>
        <v>#N/A</v>
      </c>
      <c r="C451" t="e">
        <f>VLOOKUP($A451,'Info client'!$A$2:$D$1000,3,0)</f>
        <v>#N/A</v>
      </c>
      <c r="D451" t="e">
        <f>VLOOKUP($A451,'Info client'!$A$2:$D$1000,4,0)</f>
        <v>#N/A</v>
      </c>
      <c r="F451" t="e">
        <f>VLOOKUP(Récap!G451,'Création N° Lot'!B363:B463,2,0)</f>
        <v>#N/A</v>
      </c>
      <c r="I451" t="str">
        <f t="shared" ref="I451:I514" si="84">CONCATENATE(G451,$A$1,H451)</f>
        <v>44197</v>
      </c>
      <c r="J451" s="7" t="e">
        <f>VLOOKUP(Récap!I451,'Création N° Lot'!$D$3:$F$18,3,0)</f>
        <v>#N/A</v>
      </c>
      <c r="K451" t="e">
        <f>CONCATENATE(G451,MONTH(VLOOKUP(Récap!I451,'Création N° Lot'!$D$3:$E$18,2,0)),RIGHT(YEAR(VLOOKUP(Récap!I451,'Création N° Lot'!$D$3:$E$18,2,0)),2)," - ",DAY(J451),"/",MONTH(J451),"/",YEAR(J451))</f>
        <v>#N/A</v>
      </c>
      <c r="O451" t="e">
        <f>VLOOKUP(N451,'Info client'!$A$2:$D$1000,2,0)</f>
        <v>#N/A</v>
      </c>
      <c r="P451" t="e">
        <f>VLOOKUP($A451,'Info client'!$A$2:$D$1000,3,0)</f>
        <v>#N/A</v>
      </c>
      <c r="Q451" t="e">
        <f>VLOOKUP($A451,'Info client'!$A$2:$D$1000,4,0)</f>
        <v>#N/A</v>
      </c>
      <c r="S451" t="e">
        <f>VLOOKUP(Récap!G451,'Création N° Lot'!$B$3:$B$18,2,0)</f>
        <v>#N/A</v>
      </c>
      <c r="V451" t="str">
        <f t="shared" ref="V451:V514" si="85">CONCATENATE(T451,N$1,U451)</f>
        <v>44228</v>
      </c>
      <c r="W451" s="7" t="e">
        <f>VLOOKUP(Récap!V451,'Création N° Lot'!$D$3:$F$18,3,0)</f>
        <v>#N/A</v>
      </c>
      <c r="X451" t="e">
        <f>CONCATENATE(T451,MONTH(VLOOKUP(Récap!V451,'Création N° Lot'!$D$3:$E$18,2,0)),RIGHT(YEAR(VLOOKUP(Récap!V451,'Création N° Lot'!$D$3:$E$18,2,0)),2)," - ",DAY(W451),"/",MONTH(W451),"/",YEAR(W451))</f>
        <v>#N/A</v>
      </c>
      <c r="AA451" s="6"/>
      <c r="AB451" t="e">
        <f>VLOOKUP(AA451,'Info client'!$A$2:$D$1000,2,0)</f>
        <v>#N/A</v>
      </c>
      <c r="AC451" t="e">
        <f>VLOOKUP(AA451,'Info client'!$A$2:$D$1000,3,0)</f>
        <v>#N/A</v>
      </c>
      <c r="AD451" t="e">
        <f>VLOOKUP(AA451,'Info client'!$A$2:$D$1000,4,0)</f>
        <v>#N/A</v>
      </c>
      <c r="AF451" t="e">
        <f>VLOOKUP(Récap!AG451,'Création N° Lot'!$B$3:$B$18,2,0)</f>
        <v>#N/A</v>
      </c>
      <c r="AI451" t="str">
        <f t="shared" ref="AI451:AI514" si="86">CONCATENATE(AG451,AA$1,AH451)</f>
        <v>44256</v>
      </c>
      <c r="AJ451" s="7" t="e">
        <f>VLOOKUP(Récap!AI451,'Création N° Lot'!$D$3:$F$18,3,0)</f>
        <v>#N/A</v>
      </c>
      <c r="AK451" t="e">
        <f>CONCATENATE(AG451,MONTH(VLOOKUP(Récap!AI451,'Création N° Lot'!$D$3:$E$18,2,0)),RIGHT(YEAR(VLOOKUP(Récap!AI451,'Création N° Lot'!$D$3:$E$18,2,0)),2)," - ",DAY(AJ451),"/",MONTH(AJ451),"/",YEAR(AJ451))</f>
        <v>#N/A</v>
      </c>
      <c r="AP451" s="6"/>
      <c r="AQ451" t="e">
        <f>VLOOKUP(AP451,'Info client'!$A$2:$D$1000,2,0)</f>
        <v>#N/A</v>
      </c>
      <c r="AR451" t="e">
        <f>VLOOKUP(AP451,'Info client'!$A$2:$D$1000,3,0)</f>
        <v>#N/A</v>
      </c>
      <c r="AS451" t="e">
        <f>VLOOKUP(AP451,'Info client'!$A$2:$D$1000,4,0)</f>
        <v>#N/A</v>
      </c>
      <c r="AU451" t="e">
        <f>VLOOKUP(Récap!AV451,'Création N° Lot'!$B$3:$B$18,2,0)</f>
        <v>#N/A</v>
      </c>
      <c r="AX451" t="str">
        <f t="shared" ref="AX451:AX514" si="87">CONCATENATE(AV451,AP$1,AW451)</f>
        <v>44287</v>
      </c>
      <c r="AY451" s="7" t="e">
        <f>VLOOKUP(Récap!AX451,'Création N° Lot'!$D$3:$F$18,3,0)</f>
        <v>#N/A</v>
      </c>
      <c r="AZ451" t="e">
        <f>CONCATENATE(AV451,MONTH(VLOOKUP(Récap!AX451,'Création N° Lot'!$D$3:$E$18,2,0)),RIGHT(YEAR(VLOOKUP(Récap!AX451,'Création N° Lot'!$D$3:$E$18,2,0)),2)," - ",DAY(AY451),"/",MONTH(AY451),"/",YEAR(AY451))</f>
        <v>#N/A</v>
      </c>
      <c r="BC451" s="6"/>
      <c r="BD451" t="e">
        <f>VLOOKUP(BC451,'Info client'!$A$2:$D$1000,2,0)</f>
        <v>#N/A</v>
      </c>
      <c r="BE451" t="e">
        <f>VLOOKUP(BC451,'Info client'!$A$2:$D$1000,3,0)</f>
        <v>#N/A</v>
      </c>
      <c r="BF451" t="e">
        <f>VLOOKUP(BC451,'Info client'!$A$2:$D$1000,4,0)</f>
        <v>#N/A</v>
      </c>
      <c r="BH451" t="e">
        <f>VLOOKUP(Récap!BI451,'Création N° Lot'!$B$3:$B$18,2,0)</f>
        <v>#N/A</v>
      </c>
      <c r="BK451" t="str">
        <f t="shared" ref="BK451:BK514" si="88">CONCATENATE(BI451,BC$1,BJ451)</f>
        <v>44317</v>
      </c>
      <c r="BL451" s="7" t="e">
        <f>VLOOKUP(Récap!BK451,'Création N° Lot'!$D$3:$F$18,3,0)</f>
        <v>#N/A</v>
      </c>
      <c r="BM451" t="e">
        <f>CONCATENATE(BI451,MONTH(VLOOKUP(Récap!BK451,'Création N° Lot'!$D$3:$E$18,2,0)),RIGHT(YEAR(VLOOKUP(Récap!BK451,'Création N° Lot'!$D$3:$E$18,2,0)),2)," - ",DAY(BL451),"/",MONTH(BL451),"/",YEAR(BL451))</f>
        <v>#N/A</v>
      </c>
      <c r="BP451" s="6"/>
      <c r="BQ451" t="e">
        <f>VLOOKUP(BP451,'Info client'!$A$2:$D$1000,2,0)</f>
        <v>#N/A</v>
      </c>
      <c r="BR451" t="e">
        <f>VLOOKUP(BP451,'Info client'!$A$2:$D$1000,3,0)</f>
        <v>#N/A</v>
      </c>
      <c r="BS451" t="e">
        <f>VLOOKUP(BP451,'Info client'!$A$2:$D$1000,4,0)</f>
        <v>#N/A</v>
      </c>
      <c r="BU451" t="e">
        <f>VLOOKUP(Récap!BV451,'Création N° Lot'!$B$3:$B$18,2,0)</f>
        <v>#N/A</v>
      </c>
      <c r="BX451" t="str">
        <f t="shared" ref="BX451:BX514" si="89">CONCATENATE(BV451,BP$1,BW451)</f>
        <v>44348</v>
      </c>
      <c r="BY451" s="7" t="e">
        <f>VLOOKUP(Récap!BX451,'Création N° Lot'!$D$3:$F$18,3,0)</f>
        <v>#N/A</v>
      </c>
      <c r="BZ451" t="e">
        <f>CONCATENATE(BV451,MONTH(VLOOKUP(Récap!BX451,'Création N° Lot'!$D$3:$E$18,2,0)),RIGHT(YEAR(VLOOKUP(Récap!BX451,'Création N° Lot'!$D$3:$E$18,2,0)),2)," - ",DAY(BY451),"/",MONTH(BY451),"/",YEAR(BY451))</f>
        <v>#N/A</v>
      </c>
      <c r="CC451" s="6"/>
      <c r="CD451" t="e">
        <f>VLOOKUP(CC451,'Info client'!$A$2:$D$1000,2,0)</f>
        <v>#N/A</v>
      </c>
      <c r="CE451" t="e">
        <f>VLOOKUP(CC451,'Info client'!$A$2:$D$1000,3,0)</f>
        <v>#N/A</v>
      </c>
      <c r="CF451" t="e">
        <f>VLOOKUP(CC451,'Info client'!$A$2:$D$1000,4,0)</f>
        <v>#N/A</v>
      </c>
      <c r="CH451" t="e">
        <f>VLOOKUP(Récap!CI451,'Création N° Lot'!$B$3:$B$18,2,0)</f>
        <v>#N/A</v>
      </c>
      <c r="CK451" t="str">
        <f t="shared" ref="CK451:CK514" si="90">CONCATENATE(CI451,CC$1,CJ451)</f>
        <v>44378</v>
      </c>
      <c r="CL451" s="7" t="e">
        <f>VLOOKUP(Récap!CK451,'Création N° Lot'!$D$3:$F$18,3,0)</f>
        <v>#N/A</v>
      </c>
      <c r="CM451" t="e">
        <f>CONCATENATE(CI451,MONTH(VLOOKUP(Récap!CK451,'Création N° Lot'!$D$3:$E$18,2,0)),RIGHT(YEAR(VLOOKUP(Récap!CK451,'Création N° Lot'!$D$3:$E$18,2,0)),2)," - ",DAY(CL451),"/",MONTH(CL451),"/",YEAR(CL451))</f>
        <v>#N/A</v>
      </c>
      <c r="CP451" s="6"/>
      <c r="CQ451" t="e">
        <f>VLOOKUP(CP451,'Info client'!$A$2:$D$1000,2,0)</f>
        <v>#N/A</v>
      </c>
      <c r="CR451" t="e">
        <f>VLOOKUP(CP451,'Info client'!$A$2:$D$1000,3,0)</f>
        <v>#N/A</v>
      </c>
      <c r="CS451" t="e">
        <f>VLOOKUP(CP451,'Info client'!$A$2:$D$1000,4,0)</f>
        <v>#N/A</v>
      </c>
      <c r="CU451" t="e">
        <f>VLOOKUP(Récap!CV451,'Création N° Lot'!$B$3:$B$18,2,0)</f>
        <v>#N/A</v>
      </c>
      <c r="CX451" t="str">
        <f t="shared" ref="CX451:CX514" si="91">CONCATENATE(CV451,CP$1,CW451)</f>
        <v>Aout 2021</v>
      </c>
      <c r="CY451" s="7" t="e">
        <f>VLOOKUP(Récap!CX451,'Création N° Lot'!$D$3:$F$18,3,0)</f>
        <v>#N/A</v>
      </c>
      <c r="CZ451" t="e">
        <f>CONCATENATE(CV451,MONTH(VLOOKUP(Récap!CX451,'Création N° Lot'!$D$3:$E$18,2,0)),RIGHT(YEAR(VLOOKUP(Récap!CX451,'Création N° Lot'!$D$3:$E$18,2,0)),2)," - ",DAY(CY451),"/",MONTH(CY451),"/",YEAR(CY451))</f>
        <v>#N/A</v>
      </c>
      <c r="DC451" s="6"/>
      <c r="DD451" t="e">
        <f>VLOOKUP(DC451,'Info client'!$A$2:$D$1000,2,0)</f>
        <v>#N/A</v>
      </c>
      <c r="DE451" t="e">
        <f>VLOOKUP(DC451,'Info client'!$A$2:$D$1000,3,0)</f>
        <v>#N/A</v>
      </c>
      <c r="DF451" t="e">
        <f>VLOOKUP(DC451,'Info client'!$A$2:$D$1000,4,0)</f>
        <v>#N/A</v>
      </c>
      <c r="DH451" t="e">
        <f>VLOOKUP(Récap!DI451,'Création N° Lot'!$B$3:$B$18,2,0)</f>
        <v>#N/A</v>
      </c>
      <c r="DK451" t="str">
        <f t="shared" ref="DK451:DK514" si="92">CONCATENATE(DI451,DC$1,DJ451)</f>
        <v>44440</v>
      </c>
      <c r="DL451" s="7" t="e">
        <f>VLOOKUP(Récap!DK451,'Création N° Lot'!$D$3:$F$18,3,0)</f>
        <v>#N/A</v>
      </c>
      <c r="DM451" t="e">
        <f>CONCATENATE(DI451,MONTH(VLOOKUP(Récap!DK451,'Création N° Lot'!$D$3:$E$18,2,0)),RIGHT(YEAR(VLOOKUP(Récap!DK451,'Création N° Lot'!$D$3:$E$18,2,0)),2)," - ",DAY(DL451),"/",MONTH(DL451),"/",YEAR(DL451))</f>
        <v>#N/A</v>
      </c>
      <c r="DP451" s="6"/>
      <c r="DQ451" t="e">
        <f>VLOOKUP(DP451,'Info client'!$A$2:$D$1000,2,0)</f>
        <v>#N/A</v>
      </c>
      <c r="DR451" t="e">
        <f>VLOOKUP(DP451,'Info client'!$A$2:$D$1000,3,0)</f>
        <v>#N/A</v>
      </c>
      <c r="DS451" t="e">
        <f>VLOOKUP(DP451,'Info client'!$A$2:$D$1000,4,0)</f>
        <v>#N/A</v>
      </c>
      <c r="DU451" t="e">
        <f>VLOOKUP(Récap!DV451,'Création N° Lot'!$B$3:$B$18,2,0)</f>
        <v>#N/A</v>
      </c>
      <c r="DX451" t="str">
        <f t="shared" ref="DX451:DX514" si="93">CONCATENATE(DV451,DP$1,DW451)</f>
        <v>44470</v>
      </c>
      <c r="DY451" s="7" t="e">
        <f>VLOOKUP(Récap!DX451,'Création N° Lot'!$D$3:$F$18,3,0)</f>
        <v>#N/A</v>
      </c>
      <c r="DZ451" t="e">
        <f>CONCATENATE(DV451,MONTH(VLOOKUP(Récap!DX451,'Création N° Lot'!$D$3:$E$18,2,0)),RIGHT(YEAR(VLOOKUP(Récap!DX451,'Création N° Lot'!$D$3:$E$18,2,0)),2)," - ",DAY(DY451),"/",MONTH(DY451),"/",YEAR(DY451))</f>
        <v>#N/A</v>
      </c>
      <c r="EC451" s="6"/>
      <c r="ED451" t="e">
        <f>VLOOKUP(EC451,'Info client'!$A$2:$D$1000,2,0)</f>
        <v>#N/A</v>
      </c>
      <c r="EE451" t="e">
        <f>VLOOKUP(EC451,'Info client'!$A$2:$D$1000,3,0)</f>
        <v>#N/A</v>
      </c>
      <c r="EF451" t="e">
        <f>VLOOKUP(EC451,'Info client'!$A$2:$D$1000,4,0)</f>
        <v>#N/A</v>
      </c>
      <c r="EH451" t="e">
        <f>VLOOKUP(Récap!EI451,'Création N° Lot'!$B$3:$B$18,2,0)</f>
        <v>#N/A</v>
      </c>
      <c r="EK451" t="str">
        <f t="shared" ref="EK451:EK514" si="94">CONCATENATE(EI451,EC$1,EJ451)</f>
        <v>44501</v>
      </c>
      <c r="EL451" s="7" t="e">
        <f>VLOOKUP(Récap!EK451,'Création N° Lot'!$D$3:$F$18,3,0)</f>
        <v>#N/A</v>
      </c>
      <c r="EM451" t="e">
        <f>CONCATENATE(EI451,MONTH(VLOOKUP(Récap!EK451,'Création N° Lot'!$D$3:$E$18,2,0)),RIGHT(YEAR(VLOOKUP(Récap!EK451,'Création N° Lot'!$D$3:$E$18,2,0)),2)," - ",DAY(EL451),"/",MONTH(EL451),"/",YEAR(EL451))</f>
        <v>#N/A</v>
      </c>
      <c r="EP451" s="6"/>
      <c r="EQ451" t="e">
        <f>VLOOKUP(EP451,'Info client'!$A$2:$D$1000,2,0)</f>
        <v>#N/A</v>
      </c>
      <c r="ER451" t="e">
        <f>VLOOKUP(EP451,'Info client'!$A$2:$D$1000,3,0)</f>
        <v>#N/A</v>
      </c>
      <c r="ES451" t="e">
        <f>VLOOKUP(EP451,'Info client'!$A$2:$D$1000,4,0)</f>
        <v>#N/A</v>
      </c>
      <c r="EU451" t="e">
        <f>VLOOKUP(Récap!EV451,'Création N° Lot'!$B$3:$B$18,2,0)</f>
        <v>#N/A</v>
      </c>
      <c r="EX451" t="str">
        <f t="shared" ref="EX451:EX514" si="95">CONCATENATE(EV451,EP$1,EW451)</f>
        <v>44531</v>
      </c>
      <c r="EY451" s="7" t="e">
        <f>VLOOKUP(Récap!EX451,'Création N° Lot'!$D$3:$F$18,3,0)</f>
        <v>#N/A</v>
      </c>
      <c r="EZ451" t="e">
        <f>CONCATENATE(EV451,MONTH(VLOOKUP(Récap!EX451,'Création N° Lot'!$D$3:$E$18,2,0)),RIGHT(YEAR(VLOOKUP(Récap!EX451,'Création N° Lot'!$D$3:$E$18,2,0)),2)," - ",DAY(EY451),"/",MONTH(EY451),"/",YEAR(EY451))</f>
        <v>#N/A</v>
      </c>
    </row>
    <row r="452" spans="2:156" x14ac:dyDescent="0.25">
      <c r="B452" t="e">
        <f>VLOOKUP($A452,'Info client'!$A$2:$D$1000,2,0)</f>
        <v>#N/A</v>
      </c>
      <c r="C452" t="e">
        <f>VLOOKUP($A452,'Info client'!$A$2:$D$1000,3,0)</f>
        <v>#N/A</v>
      </c>
      <c r="D452" t="e">
        <f>VLOOKUP($A452,'Info client'!$A$2:$D$1000,4,0)</f>
        <v>#N/A</v>
      </c>
      <c r="F452" t="e">
        <f>VLOOKUP(Récap!G452,'Création N° Lot'!B364:B464,2,0)</f>
        <v>#N/A</v>
      </c>
      <c r="I452" t="str">
        <f t="shared" si="84"/>
        <v>44197</v>
      </c>
      <c r="J452" s="7" t="e">
        <f>VLOOKUP(Récap!I452,'Création N° Lot'!$D$3:$F$18,3,0)</f>
        <v>#N/A</v>
      </c>
      <c r="K452" t="e">
        <f>CONCATENATE(G452,MONTH(VLOOKUP(Récap!I452,'Création N° Lot'!$D$3:$E$18,2,0)),RIGHT(YEAR(VLOOKUP(Récap!I452,'Création N° Lot'!$D$3:$E$18,2,0)),2)," - ",DAY(J452),"/",MONTH(J452),"/",YEAR(J452))</f>
        <v>#N/A</v>
      </c>
      <c r="O452" t="e">
        <f>VLOOKUP(N452,'Info client'!$A$2:$D$1000,2,0)</f>
        <v>#N/A</v>
      </c>
      <c r="P452" t="e">
        <f>VLOOKUP($A452,'Info client'!$A$2:$D$1000,3,0)</f>
        <v>#N/A</v>
      </c>
      <c r="Q452" t="e">
        <f>VLOOKUP($A452,'Info client'!$A$2:$D$1000,4,0)</f>
        <v>#N/A</v>
      </c>
      <c r="S452" t="e">
        <f>VLOOKUP(Récap!G452,'Création N° Lot'!$B$3:$B$18,2,0)</f>
        <v>#N/A</v>
      </c>
      <c r="V452" t="str">
        <f t="shared" si="85"/>
        <v>44228</v>
      </c>
      <c r="W452" s="7" t="e">
        <f>VLOOKUP(Récap!V452,'Création N° Lot'!$D$3:$F$18,3,0)</f>
        <v>#N/A</v>
      </c>
      <c r="X452" t="e">
        <f>CONCATENATE(T452,MONTH(VLOOKUP(Récap!V452,'Création N° Lot'!$D$3:$E$18,2,0)),RIGHT(YEAR(VLOOKUP(Récap!V452,'Création N° Lot'!$D$3:$E$18,2,0)),2)," - ",DAY(W452),"/",MONTH(W452),"/",YEAR(W452))</f>
        <v>#N/A</v>
      </c>
      <c r="AA452" s="6"/>
      <c r="AB452" t="e">
        <f>VLOOKUP(AA452,'Info client'!$A$2:$D$1000,2,0)</f>
        <v>#N/A</v>
      </c>
      <c r="AC452" t="e">
        <f>VLOOKUP(AA452,'Info client'!$A$2:$D$1000,3,0)</f>
        <v>#N/A</v>
      </c>
      <c r="AD452" t="e">
        <f>VLOOKUP(AA452,'Info client'!$A$2:$D$1000,4,0)</f>
        <v>#N/A</v>
      </c>
      <c r="AF452" t="e">
        <f>VLOOKUP(Récap!AG452,'Création N° Lot'!$B$3:$B$18,2,0)</f>
        <v>#N/A</v>
      </c>
      <c r="AI452" t="str">
        <f t="shared" si="86"/>
        <v>44256</v>
      </c>
      <c r="AJ452" s="7" t="e">
        <f>VLOOKUP(Récap!AI452,'Création N° Lot'!$D$3:$F$18,3,0)</f>
        <v>#N/A</v>
      </c>
      <c r="AK452" t="e">
        <f>CONCATENATE(AG452,MONTH(VLOOKUP(Récap!AI452,'Création N° Lot'!$D$3:$E$18,2,0)),RIGHT(YEAR(VLOOKUP(Récap!AI452,'Création N° Lot'!$D$3:$E$18,2,0)),2)," - ",DAY(AJ452),"/",MONTH(AJ452),"/",YEAR(AJ452))</f>
        <v>#N/A</v>
      </c>
      <c r="AP452" s="6"/>
      <c r="AQ452" t="e">
        <f>VLOOKUP(AP452,'Info client'!$A$2:$D$1000,2,0)</f>
        <v>#N/A</v>
      </c>
      <c r="AR452" t="e">
        <f>VLOOKUP(AP452,'Info client'!$A$2:$D$1000,3,0)</f>
        <v>#N/A</v>
      </c>
      <c r="AS452" t="e">
        <f>VLOOKUP(AP452,'Info client'!$A$2:$D$1000,4,0)</f>
        <v>#N/A</v>
      </c>
      <c r="AU452" t="e">
        <f>VLOOKUP(Récap!AV452,'Création N° Lot'!$B$3:$B$18,2,0)</f>
        <v>#N/A</v>
      </c>
      <c r="AX452" t="str">
        <f t="shared" si="87"/>
        <v>44287</v>
      </c>
      <c r="AY452" s="7" t="e">
        <f>VLOOKUP(Récap!AX452,'Création N° Lot'!$D$3:$F$18,3,0)</f>
        <v>#N/A</v>
      </c>
      <c r="AZ452" t="e">
        <f>CONCATENATE(AV452,MONTH(VLOOKUP(Récap!AX452,'Création N° Lot'!$D$3:$E$18,2,0)),RIGHT(YEAR(VLOOKUP(Récap!AX452,'Création N° Lot'!$D$3:$E$18,2,0)),2)," - ",DAY(AY452),"/",MONTH(AY452),"/",YEAR(AY452))</f>
        <v>#N/A</v>
      </c>
      <c r="BC452" s="6"/>
      <c r="BD452" t="e">
        <f>VLOOKUP(BC452,'Info client'!$A$2:$D$1000,2,0)</f>
        <v>#N/A</v>
      </c>
      <c r="BE452" t="e">
        <f>VLOOKUP(BC452,'Info client'!$A$2:$D$1000,3,0)</f>
        <v>#N/A</v>
      </c>
      <c r="BF452" t="e">
        <f>VLOOKUP(BC452,'Info client'!$A$2:$D$1000,4,0)</f>
        <v>#N/A</v>
      </c>
      <c r="BH452" t="e">
        <f>VLOOKUP(Récap!BI452,'Création N° Lot'!$B$3:$B$18,2,0)</f>
        <v>#N/A</v>
      </c>
      <c r="BK452" t="str">
        <f t="shared" si="88"/>
        <v>44317</v>
      </c>
      <c r="BL452" s="7" t="e">
        <f>VLOOKUP(Récap!BK452,'Création N° Lot'!$D$3:$F$18,3,0)</f>
        <v>#N/A</v>
      </c>
      <c r="BM452" t="e">
        <f>CONCATENATE(BI452,MONTH(VLOOKUP(Récap!BK452,'Création N° Lot'!$D$3:$E$18,2,0)),RIGHT(YEAR(VLOOKUP(Récap!BK452,'Création N° Lot'!$D$3:$E$18,2,0)),2)," - ",DAY(BL452),"/",MONTH(BL452),"/",YEAR(BL452))</f>
        <v>#N/A</v>
      </c>
      <c r="BP452" s="6"/>
      <c r="BQ452" t="e">
        <f>VLOOKUP(BP452,'Info client'!$A$2:$D$1000,2,0)</f>
        <v>#N/A</v>
      </c>
      <c r="BR452" t="e">
        <f>VLOOKUP(BP452,'Info client'!$A$2:$D$1000,3,0)</f>
        <v>#N/A</v>
      </c>
      <c r="BS452" t="e">
        <f>VLOOKUP(BP452,'Info client'!$A$2:$D$1000,4,0)</f>
        <v>#N/A</v>
      </c>
      <c r="BU452" t="e">
        <f>VLOOKUP(Récap!BV452,'Création N° Lot'!$B$3:$B$18,2,0)</f>
        <v>#N/A</v>
      </c>
      <c r="BX452" t="str">
        <f t="shared" si="89"/>
        <v>44348</v>
      </c>
      <c r="BY452" s="7" t="e">
        <f>VLOOKUP(Récap!BX452,'Création N° Lot'!$D$3:$F$18,3,0)</f>
        <v>#N/A</v>
      </c>
      <c r="BZ452" t="e">
        <f>CONCATENATE(BV452,MONTH(VLOOKUP(Récap!BX452,'Création N° Lot'!$D$3:$E$18,2,0)),RIGHT(YEAR(VLOOKUP(Récap!BX452,'Création N° Lot'!$D$3:$E$18,2,0)),2)," - ",DAY(BY452),"/",MONTH(BY452),"/",YEAR(BY452))</f>
        <v>#N/A</v>
      </c>
      <c r="CC452" s="6"/>
      <c r="CD452" t="e">
        <f>VLOOKUP(CC452,'Info client'!$A$2:$D$1000,2,0)</f>
        <v>#N/A</v>
      </c>
      <c r="CE452" t="e">
        <f>VLOOKUP(CC452,'Info client'!$A$2:$D$1000,3,0)</f>
        <v>#N/A</v>
      </c>
      <c r="CF452" t="e">
        <f>VLOOKUP(CC452,'Info client'!$A$2:$D$1000,4,0)</f>
        <v>#N/A</v>
      </c>
      <c r="CH452" t="e">
        <f>VLOOKUP(Récap!CI452,'Création N° Lot'!$B$3:$B$18,2,0)</f>
        <v>#N/A</v>
      </c>
      <c r="CK452" t="str">
        <f t="shared" si="90"/>
        <v>44378</v>
      </c>
      <c r="CL452" s="7" t="e">
        <f>VLOOKUP(Récap!CK452,'Création N° Lot'!$D$3:$F$18,3,0)</f>
        <v>#N/A</v>
      </c>
      <c r="CM452" t="e">
        <f>CONCATENATE(CI452,MONTH(VLOOKUP(Récap!CK452,'Création N° Lot'!$D$3:$E$18,2,0)),RIGHT(YEAR(VLOOKUP(Récap!CK452,'Création N° Lot'!$D$3:$E$18,2,0)),2)," - ",DAY(CL452),"/",MONTH(CL452),"/",YEAR(CL452))</f>
        <v>#N/A</v>
      </c>
      <c r="CP452" s="6"/>
      <c r="CQ452" t="e">
        <f>VLOOKUP(CP452,'Info client'!$A$2:$D$1000,2,0)</f>
        <v>#N/A</v>
      </c>
      <c r="CR452" t="e">
        <f>VLOOKUP(CP452,'Info client'!$A$2:$D$1000,3,0)</f>
        <v>#N/A</v>
      </c>
      <c r="CS452" t="e">
        <f>VLOOKUP(CP452,'Info client'!$A$2:$D$1000,4,0)</f>
        <v>#N/A</v>
      </c>
      <c r="CU452" t="e">
        <f>VLOOKUP(Récap!CV452,'Création N° Lot'!$B$3:$B$18,2,0)</f>
        <v>#N/A</v>
      </c>
      <c r="CX452" t="str">
        <f t="shared" si="91"/>
        <v>Aout 2021</v>
      </c>
      <c r="CY452" s="7" t="e">
        <f>VLOOKUP(Récap!CX452,'Création N° Lot'!$D$3:$F$18,3,0)</f>
        <v>#N/A</v>
      </c>
      <c r="CZ452" t="e">
        <f>CONCATENATE(CV452,MONTH(VLOOKUP(Récap!CX452,'Création N° Lot'!$D$3:$E$18,2,0)),RIGHT(YEAR(VLOOKUP(Récap!CX452,'Création N° Lot'!$D$3:$E$18,2,0)),2)," - ",DAY(CY452),"/",MONTH(CY452),"/",YEAR(CY452))</f>
        <v>#N/A</v>
      </c>
      <c r="DC452" s="6"/>
      <c r="DD452" t="e">
        <f>VLOOKUP(DC452,'Info client'!$A$2:$D$1000,2,0)</f>
        <v>#N/A</v>
      </c>
      <c r="DE452" t="e">
        <f>VLOOKUP(DC452,'Info client'!$A$2:$D$1000,3,0)</f>
        <v>#N/A</v>
      </c>
      <c r="DF452" t="e">
        <f>VLOOKUP(DC452,'Info client'!$A$2:$D$1000,4,0)</f>
        <v>#N/A</v>
      </c>
      <c r="DH452" t="e">
        <f>VLOOKUP(Récap!DI452,'Création N° Lot'!$B$3:$B$18,2,0)</f>
        <v>#N/A</v>
      </c>
      <c r="DK452" t="str">
        <f t="shared" si="92"/>
        <v>44440</v>
      </c>
      <c r="DL452" s="7" t="e">
        <f>VLOOKUP(Récap!DK452,'Création N° Lot'!$D$3:$F$18,3,0)</f>
        <v>#N/A</v>
      </c>
      <c r="DM452" t="e">
        <f>CONCATENATE(DI452,MONTH(VLOOKUP(Récap!DK452,'Création N° Lot'!$D$3:$E$18,2,0)),RIGHT(YEAR(VLOOKUP(Récap!DK452,'Création N° Lot'!$D$3:$E$18,2,0)),2)," - ",DAY(DL452),"/",MONTH(DL452),"/",YEAR(DL452))</f>
        <v>#N/A</v>
      </c>
      <c r="DP452" s="6"/>
      <c r="DQ452" t="e">
        <f>VLOOKUP(DP452,'Info client'!$A$2:$D$1000,2,0)</f>
        <v>#N/A</v>
      </c>
      <c r="DR452" t="e">
        <f>VLOOKUP(DP452,'Info client'!$A$2:$D$1000,3,0)</f>
        <v>#N/A</v>
      </c>
      <c r="DS452" t="e">
        <f>VLOOKUP(DP452,'Info client'!$A$2:$D$1000,4,0)</f>
        <v>#N/A</v>
      </c>
      <c r="DU452" t="e">
        <f>VLOOKUP(Récap!DV452,'Création N° Lot'!$B$3:$B$18,2,0)</f>
        <v>#N/A</v>
      </c>
      <c r="DX452" t="str">
        <f t="shared" si="93"/>
        <v>44470</v>
      </c>
      <c r="DY452" s="7" t="e">
        <f>VLOOKUP(Récap!DX452,'Création N° Lot'!$D$3:$F$18,3,0)</f>
        <v>#N/A</v>
      </c>
      <c r="DZ452" t="e">
        <f>CONCATENATE(DV452,MONTH(VLOOKUP(Récap!DX452,'Création N° Lot'!$D$3:$E$18,2,0)),RIGHT(YEAR(VLOOKUP(Récap!DX452,'Création N° Lot'!$D$3:$E$18,2,0)),2)," - ",DAY(DY452),"/",MONTH(DY452),"/",YEAR(DY452))</f>
        <v>#N/A</v>
      </c>
      <c r="EC452" s="6"/>
      <c r="ED452" t="e">
        <f>VLOOKUP(EC452,'Info client'!$A$2:$D$1000,2,0)</f>
        <v>#N/A</v>
      </c>
      <c r="EE452" t="e">
        <f>VLOOKUP(EC452,'Info client'!$A$2:$D$1000,3,0)</f>
        <v>#N/A</v>
      </c>
      <c r="EF452" t="e">
        <f>VLOOKUP(EC452,'Info client'!$A$2:$D$1000,4,0)</f>
        <v>#N/A</v>
      </c>
      <c r="EH452" t="e">
        <f>VLOOKUP(Récap!EI452,'Création N° Lot'!$B$3:$B$18,2,0)</f>
        <v>#N/A</v>
      </c>
      <c r="EK452" t="str">
        <f t="shared" si="94"/>
        <v>44501</v>
      </c>
      <c r="EL452" s="7" t="e">
        <f>VLOOKUP(Récap!EK452,'Création N° Lot'!$D$3:$F$18,3,0)</f>
        <v>#N/A</v>
      </c>
      <c r="EM452" t="e">
        <f>CONCATENATE(EI452,MONTH(VLOOKUP(Récap!EK452,'Création N° Lot'!$D$3:$E$18,2,0)),RIGHT(YEAR(VLOOKUP(Récap!EK452,'Création N° Lot'!$D$3:$E$18,2,0)),2)," - ",DAY(EL452),"/",MONTH(EL452),"/",YEAR(EL452))</f>
        <v>#N/A</v>
      </c>
      <c r="EP452" s="6"/>
      <c r="EQ452" t="e">
        <f>VLOOKUP(EP452,'Info client'!$A$2:$D$1000,2,0)</f>
        <v>#N/A</v>
      </c>
      <c r="ER452" t="e">
        <f>VLOOKUP(EP452,'Info client'!$A$2:$D$1000,3,0)</f>
        <v>#N/A</v>
      </c>
      <c r="ES452" t="e">
        <f>VLOOKUP(EP452,'Info client'!$A$2:$D$1000,4,0)</f>
        <v>#N/A</v>
      </c>
      <c r="EU452" t="e">
        <f>VLOOKUP(Récap!EV452,'Création N° Lot'!$B$3:$B$18,2,0)</f>
        <v>#N/A</v>
      </c>
      <c r="EX452" t="str">
        <f t="shared" si="95"/>
        <v>44531</v>
      </c>
      <c r="EY452" s="7" t="e">
        <f>VLOOKUP(Récap!EX452,'Création N° Lot'!$D$3:$F$18,3,0)</f>
        <v>#N/A</v>
      </c>
      <c r="EZ452" t="e">
        <f>CONCATENATE(EV452,MONTH(VLOOKUP(Récap!EX452,'Création N° Lot'!$D$3:$E$18,2,0)),RIGHT(YEAR(VLOOKUP(Récap!EX452,'Création N° Lot'!$D$3:$E$18,2,0)),2)," - ",DAY(EY452),"/",MONTH(EY452),"/",YEAR(EY452))</f>
        <v>#N/A</v>
      </c>
    </row>
    <row r="453" spans="2:156" x14ac:dyDescent="0.25">
      <c r="B453" t="e">
        <f>VLOOKUP($A453,'Info client'!$A$2:$D$1000,2,0)</f>
        <v>#N/A</v>
      </c>
      <c r="C453" t="e">
        <f>VLOOKUP($A453,'Info client'!$A$2:$D$1000,3,0)</f>
        <v>#N/A</v>
      </c>
      <c r="D453" t="e">
        <f>VLOOKUP($A453,'Info client'!$A$2:$D$1000,4,0)</f>
        <v>#N/A</v>
      </c>
      <c r="F453" t="e">
        <f>VLOOKUP(Récap!G453,'Création N° Lot'!B365:B465,2,0)</f>
        <v>#N/A</v>
      </c>
      <c r="I453" t="str">
        <f t="shared" si="84"/>
        <v>44197</v>
      </c>
      <c r="J453" s="7" t="e">
        <f>VLOOKUP(Récap!I453,'Création N° Lot'!$D$3:$F$18,3,0)</f>
        <v>#N/A</v>
      </c>
      <c r="K453" t="e">
        <f>CONCATENATE(G453,MONTH(VLOOKUP(Récap!I453,'Création N° Lot'!$D$3:$E$18,2,0)),RIGHT(YEAR(VLOOKUP(Récap!I453,'Création N° Lot'!$D$3:$E$18,2,0)),2)," - ",DAY(J453),"/",MONTH(J453),"/",YEAR(J453))</f>
        <v>#N/A</v>
      </c>
      <c r="O453" t="e">
        <f>VLOOKUP(N453,'Info client'!$A$2:$D$1000,2,0)</f>
        <v>#N/A</v>
      </c>
      <c r="P453" t="e">
        <f>VLOOKUP($A453,'Info client'!$A$2:$D$1000,3,0)</f>
        <v>#N/A</v>
      </c>
      <c r="Q453" t="e">
        <f>VLOOKUP($A453,'Info client'!$A$2:$D$1000,4,0)</f>
        <v>#N/A</v>
      </c>
      <c r="S453" t="e">
        <f>VLOOKUP(Récap!G453,'Création N° Lot'!$B$3:$B$18,2,0)</f>
        <v>#N/A</v>
      </c>
      <c r="V453" t="str">
        <f t="shared" si="85"/>
        <v>44228</v>
      </c>
      <c r="W453" s="7" t="e">
        <f>VLOOKUP(Récap!V453,'Création N° Lot'!$D$3:$F$18,3,0)</f>
        <v>#N/A</v>
      </c>
      <c r="X453" t="e">
        <f>CONCATENATE(T453,MONTH(VLOOKUP(Récap!V453,'Création N° Lot'!$D$3:$E$18,2,0)),RIGHT(YEAR(VLOOKUP(Récap!V453,'Création N° Lot'!$D$3:$E$18,2,0)),2)," - ",DAY(W453),"/",MONTH(W453),"/",YEAR(W453))</f>
        <v>#N/A</v>
      </c>
      <c r="AA453" s="6"/>
      <c r="AB453" t="e">
        <f>VLOOKUP(AA453,'Info client'!$A$2:$D$1000,2,0)</f>
        <v>#N/A</v>
      </c>
      <c r="AC453" t="e">
        <f>VLOOKUP(AA453,'Info client'!$A$2:$D$1000,3,0)</f>
        <v>#N/A</v>
      </c>
      <c r="AD453" t="e">
        <f>VLOOKUP(AA453,'Info client'!$A$2:$D$1000,4,0)</f>
        <v>#N/A</v>
      </c>
      <c r="AF453" t="e">
        <f>VLOOKUP(Récap!AG453,'Création N° Lot'!$B$3:$B$18,2,0)</f>
        <v>#N/A</v>
      </c>
      <c r="AI453" t="str">
        <f t="shared" si="86"/>
        <v>44256</v>
      </c>
      <c r="AJ453" s="7" t="e">
        <f>VLOOKUP(Récap!AI453,'Création N° Lot'!$D$3:$F$18,3,0)</f>
        <v>#N/A</v>
      </c>
      <c r="AK453" t="e">
        <f>CONCATENATE(AG453,MONTH(VLOOKUP(Récap!AI453,'Création N° Lot'!$D$3:$E$18,2,0)),RIGHT(YEAR(VLOOKUP(Récap!AI453,'Création N° Lot'!$D$3:$E$18,2,0)),2)," - ",DAY(AJ453),"/",MONTH(AJ453),"/",YEAR(AJ453))</f>
        <v>#N/A</v>
      </c>
      <c r="AP453" s="6"/>
      <c r="AQ453" t="e">
        <f>VLOOKUP(AP453,'Info client'!$A$2:$D$1000,2,0)</f>
        <v>#N/A</v>
      </c>
      <c r="AR453" t="e">
        <f>VLOOKUP(AP453,'Info client'!$A$2:$D$1000,3,0)</f>
        <v>#N/A</v>
      </c>
      <c r="AS453" t="e">
        <f>VLOOKUP(AP453,'Info client'!$A$2:$D$1000,4,0)</f>
        <v>#N/A</v>
      </c>
      <c r="AU453" t="e">
        <f>VLOOKUP(Récap!AV453,'Création N° Lot'!$B$3:$B$18,2,0)</f>
        <v>#N/A</v>
      </c>
      <c r="AX453" t="str">
        <f t="shared" si="87"/>
        <v>44287</v>
      </c>
      <c r="AY453" s="7" t="e">
        <f>VLOOKUP(Récap!AX453,'Création N° Lot'!$D$3:$F$18,3,0)</f>
        <v>#N/A</v>
      </c>
      <c r="AZ453" t="e">
        <f>CONCATENATE(AV453,MONTH(VLOOKUP(Récap!AX453,'Création N° Lot'!$D$3:$E$18,2,0)),RIGHT(YEAR(VLOOKUP(Récap!AX453,'Création N° Lot'!$D$3:$E$18,2,0)),2)," - ",DAY(AY453),"/",MONTH(AY453),"/",YEAR(AY453))</f>
        <v>#N/A</v>
      </c>
      <c r="BC453" s="6"/>
      <c r="BD453" t="e">
        <f>VLOOKUP(BC453,'Info client'!$A$2:$D$1000,2,0)</f>
        <v>#N/A</v>
      </c>
      <c r="BE453" t="e">
        <f>VLOOKUP(BC453,'Info client'!$A$2:$D$1000,3,0)</f>
        <v>#N/A</v>
      </c>
      <c r="BF453" t="e">
        <f>VLOOKUP(BC453,'Info client'!$A$2:$D$1000,4,0)</f>
        <v>#N/A</v>
      </c>
      <c r="BH453" t="e">
        <f>VLOOKUP(Récap!BI453,'Création N° Lot'!$B$3:$B$18,2,0)</f>
        <v>#N/A</v>
      </c>
      <c r="BK453" t="str">
        <f t="shared" si="88"/>
        <v>44317</v>
      </c>
      <c r="BL453" s="7" t="e">
        <f>VLOOKUP(Récap!BK453,'Création N° Lot'!$D$3:$F$18,3,0)</f>
        <v>#N/A</v>
      </c>
      <c r="BM453" t="e">
        <f>CONCATENATE(BI453,MONTH(VLOOKUP(Récap!BK453,'Création N° Lot'!$D$3:$E$18,2,0)),RIGHT(YEAR(VLOOKUP(Récap!BK453,'Création N° Lot'!$D$3:$E$18,2,0)),2)," - ",DAY(BL453),"/",MONTH(BL453),"/",YEAR(BL453))</f>
        <v>#N/A</v>
      </c>
      <c r="BP453" s="6"/>
      <c r="BQ453" t="e">
        <f>VLOOKUP(BP453,'Info client'!$A$2:$D$1000,2,0)</f>
        <v>#N/A</v>
      </c>
      <c r="BR453" t="e">
        <f>VLOOKUP(BP453,'Info client'!$A$2:$D$1000,3,0)</f>
        <v>#N/A</v>
      </c>
      <c r="BS453" t="e">
        <f>VLOOKUP(BP453,'Info client'!$A$2:$D$1000,4,0)</f>
        <v>#N/A</v>
      </c>
      <c r="BU453" t="e">
        <f>VLOOKUP(Récap!BV453,'Création N° Lot'!$B$3:$B$18,2,0)</f>
        <v>#N/A</v>
      </c>
      <c r="BX453" t="str">
        <f t="shared" si="89"/>
        <v>44348</v>
      </c>
      <c r="BY453" s="7" t="e">
        <f>VLOOKUP(Récap!BX453,'Création N° Lot'!$D$3:$F$18,3,0)</f>
        <v>#N/A</v>
      </c>
      <c r="BZ453" t="e">
        <f>CONCATENATE(BV453,MONTH(VLOOKUP(Récap!BX453,'Création N° Lot'!$D$3:$E$18,2,0)),RIGHT(YEAR(VLOOKUP(Récap!BX453,'Création N° Lot'!$D$3:$E$18,2,0)),2)," - ",DAY(BY453),"/",MONTH(BY453),"/",YEAR(BY453))</f>
        <v>#N/A</v>
      </c>
      <c r="CC453" s="6"/>
      <c r="CD453" t="e">
        <f>VLOOKUP(CC453,'Info client'!$A$2:$D$1000,2,0)</f>
        <v>#N/A</v>
      </c>
      <c r="CE453" t="e">
        <f>VLOOKUP(CC453,'Info client'!$A$2:$D$1000,3,0)</f>
        <v>#N/A</v>
      </c>
      <c r="CF453" t="e">
        <f>VLOOKUP(CC453,'Info client'!$A$2:$D$1000,4,0)</f>
        <v>#N/A</v>
      </c>
      <c r="CH453" t="e">
        <f>VLOOKUP(Récap!CI453,'Création N° Lot'!$B$3:$B$18,2,0)</f>
        <v>#N/A</v>
      </c>
      <c r="CK453" t="str">
        <f t="shared" si="90"/>
        <v>44378</v>
      </c>
      <c r="CL453" s="7" t="e">
        <f>VLOOKUP(Récap!CK453,'Création N° Lot'!$D$3:$F$18,3,0)</f>
        <v>#N/A</v>
      </c>
      <c r="CM453" t="e">
        <f>CONCATENATE(CI453,MONTH(VLOOKUP(Récap!CK453,'Création N° Lot'!$D$3:$E$18,2,0)),RIGHT(YEAR(VLOOKUP(Récap!CK453,'Création N° Lot'!$D$3:$E$18,2,0)),2)," - ",DAY(CL453),"/",MONTH(CL453),"/",YEAR(CL453))</f>
        <v>#N/A</v>
      </c>
      <c r="CP453" s="6"/>
      <c r="CQ453" t="e">
        <f>VLOOKUP(CP453,'Info client'!$A$2:$D$1000,2,0)</f>
        <v>#N/A</v>
      </c>
      <c r="CR453" t="e">
        <f>VLOOKUP(CP453,'Info client'!$A$2:$D$1000,3,0)</f>
        <v>#N/A</v>
      </c>
      <c r="CS453" t="e">
        <f>VLOOKUP(CP453,'Info client'!$A$2:$D$1000,4,0)</f>
        <v>#N/A</v>
      </c>
      <c r="CU453" t="e">
        <f>VLOOKUP(Récap!CV453,'Création N° Lot'!$B$3:$B$18,2,0)</f>
        <v>#N/A</v>
      </c>
      <c r="CX453" t="str">
        <f t="shared" si="91"/>
        <v>Aout 2021</v>
      </c>
      <c r="CY453" s="7" t="e">
        <f>VLOOKUP(Récap!CX453,'Création N° Lot'!$D$3:$F$18,3,0)</f>
        <v>#N/A</v>
      </c>
      <c r="CZ453" t="e">
        <f>CONCATENATE(CV453,MONTH(VLOOKUP(Récap!CX453,'Création N° Lot'!$D$3:$E$18,2,0)),RIGHT(YEAR(VLOOKUP(Récap!CX453,'Création N° Lot'!$D$3:$E$18,2,0)),2)," - ",DAY(CY453),"/",MONTH(CY453),"/",YEAR(CY453))</f>
        <v>#N/A</v>
      </c>
      <c r="DC453" s="6"/>
      <c r="DD453" t="e">
        <f>VLOOKUP(DC453,'Info client'!$A$2:$D$1000,2,0)</f>
        <v>#N/A</v>
      </c>
      <c r="DE453" t="e">
        <f>VLOOKUP(DC453,'Info client'!$A$2:$D$1000,3,0)</f>
        <v>#N/A</v>
      </c>
      <c r="DF453" t="e">
        <f>VLOOKUP(DC453,'Info client'!$A$2:$D$1000,4,0)</f>
        <v>#N/A</v>
      </c>
      <c r="DH453" t="e">
        <f>VLOOKUP(Récap!DI453,'Création N° Lot'!$B$3:$B$18,2,0)</f>
        <v>#N/A</v>
      </c>
      <c r="DK453" t="str">
        <f t="shared" si="92"/>
        <v>44440</v>
      </c>
      <c r="DL453" s="7" t="e">
        <f>VLOOKUP(Récap!DK453,'Création N° Lot'!$D$3:$F$18,3,0)</f>
        <v>#N/A</v>
      </c>
      <c r="DM453" t="e">
        <f>CONCATENATE(DI453,MONTH(VLOOKUP(Récap!DK453,'Création N° Lot'!$D$3:$E$18,2,0)),RIGHT(YEAR(VLOOKUP(Récap!DK453,'Création N° Lot'!$D$3:$E$18,2,0)),2)," - ",DAY(DL453),"/",MONTH(DL453),"/",YEAR(DL453))</f>
        <v>#N/A</v>
      </c>
      <c r="DP453" s="6"/>
      <c r="DQ453" t="e">
        <f>VLOOKUP(DP453,'Info client'!$A$2:$D$1000,2,0)</f>
        <v>#N/A</v>
      </c>
      <c r="DR453" t="e">
        <f>VLOOKUP(DP453,'Info client'!$A$2:$D$1000,3,0)</f>
        <v>#N/A</v>
      </c>
      <c r="DS453" t="e">
        <f>VLOOKUP(DP453,'Info client'!$A$2:$D$1000,4,0)</f>
        <v>#N/A</v>
      </c>
      <c r="DU453" t="e">
        <f>VLOOKUP(Récap!DV453,'Création N° Lot'!$B$3:$B$18,2,0)</f>
        <v>#N/A</v>
      </c>
      <c r="DX453" t="str">
        <f t="shared" si="93"/>
        <v>44470</v>
      </c>
      <c r="DY453" s="7" t="e">
        <f>VLOOKUP(Récap!DX453,'Création N° Lot'!$D$3:$F$18,3,0)</f>
        <v>#N/A</v>
      </c>
      <c r="DZ453" t="e">
        <f>CONCATENATE(DV453,MONTH(VLOOKUP(Récap!DX453,'Création N° Lot'!$D$3:$E$18,2,0)),RIGHT(YEAR(VLOOKUP(Récap!DX453,'Création N° Lot'!$D$3:$E$18,2,0)),2)," - ",DAY(DY453),"/",MONTH(DY453),"/",YEAR(DY453))</f>
        <v>#N/A</v>
      </c>
      <c r="EC453" s="6"/>
      <c r="ED453" t="e">
        <f>VLOOKUP(EC453,'Info client'!$A$2:$D$1000,2,0)</f>
        <v>#N/A</v>
      </c>
      <c r="EE453" t="e">
        <f>VLOOKUP(EC453,'Info client'!$A$2:$D$1000,3,0)</f>
        <v>#N/A</v>
      </c>
      <c r="EF453" t="e">
        <f>VLOOKUP(EC453,'Info client'!$A$2:$D$1000,4,0)</f>
        <v>#N/A</v>
      </c>
      <c r="EH453" t="e">
        <f>VLOOKUP(Récap!EI453,'Création N° Lot'!$B$3:$B$18,2,0)</f>
        <v>#N/A</v>
      </c>
      <c r="EK453" t="str">
        <f t="shared" si="94"/>
        <v>44501</v>
      </c>
      <c r="EL453" s="7" t="e">
        <f>VLOOKUP(Récap!EK453,'Création N° Lot'!$D$3:$F$18,3,0)</f>
        <v>#N/A</v>
      </c>
      <c r="EM453" t="e">
        <f>CONCATENATE(EI453,MONTH(VLOOKUP(Récap!EK453,'Création N° Lot'!$D$3:$E$18,2,0)),RIGHT(YEAR(VLOOKUP(Récap!EK453,'Création N° Lot'!$D$3:$E$18,2,0)),2)," - ",DAY(EL453),"/",MONTH(EL453),"/",YEAR(EL453))</f>
        <v>#N/A</v>
      </c>
      <c r="EP453" s="6"/>
      <c r="EQ453" t="e">
        <f>VLOOKUP(EP453,'Info client'!$A$2:$D$1000,2,0)</f>
        <v>#N/A</v>
      </c>
      <c r="ER453" t="e">
        <f>VLOOKUP(EP453,'Info client'!$A$2:$D$1000,3,0)</f>
        <v>#N/A</v>
      </c>
      <c r="ES453" t="e">
        <f>VLOOKUP(EP453,'Info client'!$A$2:$D$1000,4,0)</f>
        <v>#N/A</v>
      </c>
      <c r="EU453" t="e">
        <f>VLOOKUP(Récap!EV453,'Création N° Lot'!$B$3:$B$18,2,0)</f>
        <v>#N/A</v>
      </c>
      <c r="EX453" t="str">
        <f t="shared" si="95"/>
        <v>44531</v>
      </c>
      <c r="EY453" s="7" t="e">
        <f>VLOOKUP(Récap!EX453,'Création N° Lot'!$D$3:$F$18,3,0)</f>
        <v>#N/A</v>
      </c>
      <c r="EZ453" t="e">
        <f>CONCATENATE(EV453,MONTH(VLOOKUP(Récap!EX453,'Création N° Lot'!$D$3:$E$18,2,0)),RIGHT(YEAR(VLOOKUP(Récap!EX453,'Création N° Lot'!$D$3:$E$18,2,0)),2)," - ",DAY(EY453),"/",MONTH(EY453),"/",YEAR(EY453))</f>
        <v>#N/A</v>
      </c>
    </row>
    <row r="454" spans="2:156" x14ac:dyDescent="0.25">
      <c r="B454" t="e">
        <f>VLOOKUP($A454,'Info client'!$A$2:$D$1000,2,0)</f>
        <v>#N/A</v>
      </c>
      <c r="C454" t="e">
        <f>VLOOKUP($A454,'Info client'!$A$2:$D$1000,3,0)</f>
        <v>#N/A</v>
      </c>
      <c r="D454" t="e">
        <f>VLOOKUP($A454,'Info client'!$A$2:$D$1000,4,0)</f>
        <v>#N/A</v>
      </c>
      <c r="F454" t="e">
        <f>VLOOKUP(Récap!G454,'Création N° Lot'!B366:B466,2,0)</f>
        <v>#N/A</v>
      </c>
      <c r="I454" t="str">
        <f t="shared" si="84"/>
        <v>44197</v>
      </c>
      <c r="J454" s="7" t="e">
        <f>VLOOKUP(Récap!I454,'Création N° Lot'!$D$3:$F$18,3,0)</f>
        <v>#N/A</v>
      </c>
      <c r="K454" t="e">
        <f>CONCATENATE(G454,MONTH(VLOOKUP(Récap!I454,'Création N° Lot'!$D$3:$E$18,2,0)),RIGHT(YEAR(VLOOKUP(Récap!I454,'Création N° Lot'!$D$3:$E$18,2,0)),2)," - ",DAY(J454),"/",MONTH(J454),"/",YEAR(J454))</f>
        <v>#N/A</v>
      </c>
      <c r="O454" t="e">
        <f>VLOOKUP(N454,'Info client'!$A$2:$D$1000,2,0)</f>
        <v>#N/A</v>
      </c>
      <c r="P454" t="e">
        <f>VLOOKUP($A454,'Info client'!$A$2:$D$1000,3,0)</f>
        <v>#N/A</v>
      </c>
      <c r="Q454" t="e">
        <f>VLOOKUP($A454,'Info client'!$A$2:$D$1000,4,0)</f>
        <v>#N/A</v>
      </c>
      <c r="S454" t="e">
        <f>VLOOKUP(Récap!G454,'Création N° Lot'!$B$3:$B$18,2,0)</f>
        <v>#N/A</v>
      </c>
      <c r="V454" t="str">
        <f t="shared" si="85"/>
        <v>44228</v>
      </c>
      <c r="W454" s="7" t="e">
        <f>VLOOKUP(Récap!V454,'Création N° Lot'!$D$3:$F$18,3,0)</f>
        <v>#N/A</v>
      </c>
      <c r="X454" t="e">
        <f>CONCATENATE(T454,MONTH(VLOOKUP(Récap!V454,'Création N° Lot'!$D$3:$E$18,2,0)),RIGHT(YEAR(VLOOKUP(Récap!V454,'Création N° Lot'!$D$3:$E$18,2,0)),2)," - ",DAY(W454),"/",MONTH(W454),"/",YEAR(W454))</f>
        <v>#N/A</v>
      </c>
      <c r="AA454" s="6"/>
      <c r="AB454" t="e">
        <f>VLOOKUP(AA454,'Info client'!$A$2:$D$1000,2,0)</f>
        <v>#N/A</v>
      </c>
      <c r="AC454" t="e">
        <f>VLOOKUP(AA454,'Info client'!$A$2:$D$1000,3,0)</f>
        <v>#N/A</v>
      </c>
      <c r="AD454" t="e">
        <f>VLOOKUP(AA454,'Info client'!$A$2:$D$1000,4,0)</f>
        <v>#N/A</v>
      </c>
      <c r="AF454" t="e">
        <f>VLOOKUP(Récap!AG454,'Création N° Lot'!$B$3:$B$18,2,0)</f>
        <v>#N/A</v>
      </c>
      <c r="AI454" t="str">
        <f t="shared" si="86"/>
        <v>44256</v>
      </c>
      <c r="AJ454" s="7" t="e">
        <f>VLOOKUP(Récap!AI454,'Création N° Lot'!$D$3:$F$18,3,0)</f>
        <v>#N/A</v>
      </c>
      <c r="AK454" t="e">
        <f>CONCATENATE(AG454,MONTH(VLOOKUP(Récap!AI454,'Création N° Lot'!$D$3:$E$18,2,0)),RIGHT(YEAR(VLOOKUP(Récap!AI454,'Création N° Lot'!$D$3:$E$18,2,0)),2)," - ",DAY(AJ454),"/",MONTH(AJ454),"/",YEAR(AJ454))</f>
        <v>#N/A</v>
      </c>
      <c r="AP454" s="6"/>
      <c r="AQ454" t="e">
        <f>VLOOKUP(AP454,'Info client'!$A$2:$D$1000,2,0)</f>
        <v>#N/A</v>
      </c>
      <c r="AR454" t="e">
        <f>VLOOKUP(AP454,'Info client'!$A$2:$D$1000,3,0)</f>
        <v>#N/A</v>
      </c>
      <c r="AS454" t="e">
        <f>VLOOKUP(AP454,'Info client'!$A$2:$D$1000,4,0)</f>
        <v>#N/A</v>
      </c>
      <c r="AU454" t="e">
        <f>VLOOKUP(Récap!AV454,'Création N° Lot'!$B$3:$B$18,2,0)</f>
        <v>#N/A</v>
      </c>
      <c r="AX454" t="str">
        <f t="shared" si="87"/>
        <v>44287</v>
      </c>
      <c r="AY454" s="7" t="e">
        <f>VLOOKUP(Récap!AX454,'Création N° Lot'!$D$3:$F$18,3,0)</f>
        <v>#N/A</v>
      </c>
      <c r="AZ454" t="e">
        <f>CONCATENATE(AV454,MONTH(VLOOKUP(Récap!AX454,'Création N° Lot'!$D$3:$E$18,2,0)),RIGHT(YEAR(VLOOKUP(Récap!AX454,'Création N° Lot'!$D$3:$E$18,2,0)),2)," - ",DAY(AY454),"/",MONTH(AY454),"/",YEAR(AY454))</f>
        <v>#N/A</v>
      </c>
      <c r="BC454" s="6"/>
      <c r="BD454" t="e">
        <f>VLOOKUP(BC454,'Info client'!$A$2:$D$1000,2,0)</f>
        <v>#N/A</v>
      </c>
      <c r="BE454" t="e">
        <f>VLOOKUP(BC454,'Info client'!$A$2:$D$1000,3,0)</f>
        <v>#N/A</v>
      </c>
      <c r="BF454" t="e">
        <f>VLOOKUP(BC454,'Info client'!$A$2:$D$1000,4,0)</f>
        <v>#N/A</v>
      </c>
      <c r="BH454" t="e">
        <f>VLOOKUP(Récap!BI454,'Création N° Lot'!$B$3:$B$18,2,0)</f>
        <v>#N/A</v>
      </c>
      <c r="BK454" t="str">
        <f t="shared" si="88"/>
        <v>44317</v>
      </c>
      <c r="BL454" s="7" t="e">
        <f>VLOOKUP(Récap!BK454,'Création N° Lot'!$D$3:$F$18,3,0)</f>
        <v>#N/A</v>
      </c>
      <c r="BM454" t="e">
        <f>CONCATENATE(BI454,MONTH(VLOOKUP(Récap!BK454,'Création N° Lot'!$D$3:$E$18,2,0)),RIGHT(YEAR(VLOOKUP(Récap!BK454,'Création N° Lot'!$D$3:$E$18,2,0)),2)," - ",DAY(BL454),"/",MONTH(BL454),"/",YEAR(BL454))</f>
        <v>#N/A</v>
      </c>
      <c r="BP454" s="6"/>
      <c r="BQ454" t="e">
        <f>VLOOKUP(BP454,'Info client'!$A$2:$D$1000,2,0)</f>
        <v>#N/A</v>
      </c>
      <c r="BR454" t="e">
        <f>VLOOKUP(BP454,'Info client'!$A$2:$D$1000,3,0)</f>
        <v>#N/A</v>
      </c>
      <c r="BS454" t="e">
        <f>VLOOKUP(BP454,'Info client'!$A$2:$D$1000,4,0)</f>
        <v>#N/A</v>
      </c>
      <c r="BU454" t="e">
        <f>VLOOKUP(Récap!BV454,'Création N° Lot'!$B$3:$B$18,2,0)</f>
        <v>#N/A</v>
      </c>
      <c r="BX454" t="str">
        <f t="shared" si="89"/>
        <v>44348</v>
      </c>
      <c r="BY454" s="7" t="e">
        <f>VLOOKUP(Récap!BX454,'Création N° Lot'!$D$3:$F$18,3,0)</f>
        <v>#N/A</v>
      </c>
      <c r="BZ454" t="e">
        <f>CONCATENATE(BV454,MONTH(VLOOKUP(Récap!BX454,'Création N° Lot'!$D$3:$E$18,2,0)),RIGHT(YEAR(VLOOKUP(Récap!BX454,'Création N° Lot'!$D$3:$E$18,2,0)),2)," - ",DAY(BY454),"/",MONTH(BY454),"/",YEAR(BY454))</f>
        <v>#N/A</v>
      </c>
      <c r="CC454" s="6"/>
      <c r="CD454" t="e">
        <f>VLOOKUP(CC454,'Info client'!$A$2:$D$1000,2,0)</f>
        <v>#N/A</v>
      </c>
      <c r="CE454" t="e">
        <f>VLOOKUP(CC454,'Info client'!$A$2:$D$1000,3,0)</f>
        <v>#N/A</v>
      </c>
      <c r="CF454" t="e">
        <f>VLOOKUP(CC454,'Info client'!$A$2:$D$1000,4,0)</f>
        <v>#N/A</v>
      </c>
      <c r="CH454" t="e">
        <f>VLOOKUP(Récap!CI454,'Création N° Lot'!$B$3:$B$18,2,0)</f>
        <v>#N/A</v>
      </c>
      <c r="CK454" t="str">
        <f t="shared" si="90"/>
        <v>44378</v>
      </c>
      <c r="CL454" s="7" t="e">
        <f>VLOOKUP(Récap!CK454,'Création N° Lot'!$D$3:$F$18,3,0)</f>
        <v>#N/A</v>
      </c>
      <c r="CM454" t="e">
        <f>CONCATENATE(CI454,MONTH(VLOOKUP(Récap!CK454,'Création N° Lot'!$D$3:$E$18,2,0)),RIGHT(YEAR(VLOOKUP(Récap!CK454,'Création N° Lot'!$D$3:$E$18,2,0)),2)," - ",DAY(CL454),"/",MONTH(CL454),"/",YEAR(CL454))</f>
        <v>#N/A</v>
      </c>
      <c r="CP454" s="6"/>
      <c r="CQ454" t="e">
        <f>VLOOKUP(CP454,'Info client'!$A$2:$D$1000,2,0)</f>
        <v>#N/A</v>
      </c>
      <c r="CR454" t="e">
        <f>VLOOKUP(CP454,'Info client'!$A$2:$D$1000,3,0)</f>
        <v>#N/A</v>
      </c>
      <c r="CS454" t="e">
        <f>VLOOKUP(CP454,'Info client'!$A$2:$D$1000,4,0)</f>
        <v>#N/A</v>
      </c>
      <c r="CU454" t="e">
        <f>VLOOKUP(Récap!CV454,'Création N° Lot'!$B$3:$B$18,2,0)</f>
        <v>#N/A</v>
      </c>
      <c r="CX454" t="str">
        <f t="shared" si="91"/>
        <v>Aout 2021</v>
      </c>
      <c r="CY454" s="7" t="e">
        <f>VLOOKUP(Récap!CX454,'Création N° Lot'!$D$3:$F$18,3,0)</f>
        <v>#N/A</v>
      </c>
      <c r="CZ454" t="e">
        <f>CONCATENATE(CV454,MONTH(VLOOKUP(Récap!CX454,'Création N° Lot'!$D$3:$E$18,2,0)),RIGHT(YEAR(VLOOKUP(Récap!CX454,'Création N° Lot'!$D$3:$E$18,2,0)),2)," - ",DAY(CY454),"/",MONTH(CY454),"/",YEAR(CY454))</f>
        <v>#N/A</v>
      </c>
      <c r="DC454" s="6"/>
      <c r="DD454" t="e">
        <f>VLOOKUP(DC454,'Info client'!$A$2:$D$1000,2,0)</f>
        <v>#N/A</v>
      </c>
      <c r="DE454" t="e">
        <f>VLOOKUP(DC454,'Info client'!$A$2:$D$1000,3,0)</f>
        <v>#N/A</v>
      </c>
      <c r="DF454" t="e">
        <f>VLOOKUP(DC454,'Info client'!$A$2:$D$1000,4,0)</f>
        <v>#N/A</v>
      </c>
      <c r="DH454" t="e">
        <f>VLOOKUP(Récap!DI454,'Création N° Lot'!$B$3:$B$18,2,0)</f>
        <v>#N/A</v>
      </c>
      <c r="DK454" t="str">
        <f t="shared" si="92"/>
        <v>44440</v>
      </c>
      <c r="DL454" s="7" t="e">
        <f>VLOOKUP(Récap!DK454,'Création N° Lot'!$D$3:$F$18,3,0)</f>
        <v>#N/A</v>
      </c>
      <c r="DM454" t="e">
        <f>CONCATENATE(DI454,MONTH(VLOOKUP(Récap!DK454,'Création N° Lot'!$D$3:$E$18,2,0)),RIGHT(YEAR(VLOOKUP(Récap!DK454,'Création N° Lot'!$D$3:$E$18,2,0)),2)," - ",DAY(DL454),"/",MONTH(DL454),"/",YEAR(DL454))</f>
        <v>#N/A</v>
      </c>
      <c r="DP454" s="6"/>
      <c r="DQ454" t="e">
        <f>VLOOKUP(DP454,'Info client'!$A$2:$D$1000,2,0)</f>
        <v>#N/A</v>
      </c>
      <c r="DR454" t="e">
        <f>VLOOKUP(DP454,'Info client'!$A$2:$D$1000,3,0)</f>
        <v>#N/A</v>
      </c>
      <c r="DS454" t="e">
        <f>VLOOKUP(DP454,'Info client'!$A$2:$D$1000,4,0)</f>
        <v>#N/A</v>
      </c>
      <c r="DU454" t="e">
        <f>VLOOKUP(Récap!DV454,'Création N° Lot'!$B$3:$B$18,2,0)</f>
        <v>#N/A</v>
      </c>
      <c r="DX454" t="str">
        <f t="shared" si="93"/>
        <v>44470</v>
      </c>
      <c r="DY454" s="7" t="e">
        <f>VLOOKUP(Récap!DX454,'Création N° Lot'!$D$3:$F$18,3,0)</f>
        <v>#N/A</v>
      </c>
      <c r="DZ454" t="e">
        <f>CONCATENATE(DV454,MONTH(VLOOKUP(Récap!DX454,'Création N° Lot'!$D$3:$E$18,2,0)),RIGHT(YEAR(VLOOKUP(Récap!DX454,'Création N° Lot'!$D$3:$E$18,2,0)),2)," - ",DAY(DY454),"/",MONTH(DY454),"/",YEAR(DY454))</f>
        <v>#N/A</v>
      </c>
      <c r="EC454" s="6"/>
      <c r="ED454" t="e">
        <f>VLOOKUP(EC454,'Info client'!$A$2:$D$1000,2,0)</f>
        <v>#N/A</v>
      </c>
      <c r="EE454" t="e">
        <f>VLOOKUP(EC454,'Info client'!$A$2:$D$1000,3,0)</f>
        <v>#N/A</v>
      </c>
      <c r="EF454" t="e">
        <f>VLOOKUP(EC454,'Info client'!$A$2:$D$1000,4,0)</f>
        <v>#N/A</v>
      </c>
      <c r="EH454" t="e">
        <f>VLOOKUP(Récap!EI454,'Création N° Lot'!$B$3:$B$18,2,0)</f>
        <v>#N/A</v>
      </c>
      <c r="EK454" t="str">
        <f t="shared" si="94"/>
        <v>44501</v>
      </c>
      <c r="EL454" s="7" t="e">
        <f>VLOOKUP(Récap!EK454,'Création N° Lot'!$D$3:$F$18,3,0)</f>
        <v>#N/A</v>
      </c>
      <c r="EM454" t="e">
        <f>CONCATENATE(EI454,MONTH(VLOOKUP(Récap!EK454,'Création N° Lot'!$D$3:$E$18,2,0)),RIGHT(YEAR(VLOOKUP(Récap!EK454,'Création N° Lot'!$D$3:$E$18,2,0)),2)," - ",DAY(EL454),"/",MONTH(EL454),"/",YEAR(EL454))</f>
        <v>#N/A</v>
      </c>
      <c r="EP454" s="6"/>
      <c r="EQ454" t="e">
        <f>VLOOKUP(EP454,'Info client'!$A$2:$D$1000,2,0)</f>
        <v>#N/A</v>
      </c>
      <c r="ER454" t="e">
        <f>VLOOKUP(EP454,'Info client'!$A$2:$D$1000,3,0)</f>
        <v>#N/A</v>
      </c>
      <c r="ES454" t="e">
        <f>VLOOKUP(EP454,'Info client'!$A$2:$D$1000,4,0)</f>
        <v>#N/A</v>
      </c>
      <c r="EU454" t="e">
        <f>VLOOKUP(Récap!EV454,'Création N° Lot'!$B$3:$B$18,2,0)</f>
        <v>#N/A</v>
      </c>
      <c r="EX454" t="str">
        <f t="shared" si="95"/>
        <v>44531</v>
      </c>
      <c r="EY454" s="7" t="e">
        <f>VLOOKUP(Récap!EX454,'Création N° Lot'!$D$3:$F$18,3,0)</f>
        <v>#N/A</v>
      </c>
      <c r="EZ454" t="e">
        <f>CONCATENATE(EV454,MONTH(VLOOKUP(Récap!EX454,'Création N° Lot'!$D$3:$E$18,2,0)),RIGHT(YEAR(VLOOKUP(Récap!EX454,'Création N° Lot'!$D$3:$E$18,2,0)),2)," - ",DAY(EY454),"/",MONTH(EY454),"/",YEAR(EY454))</f>
        <v>#N/A</v>
      </c>
    </row>
    <row r="455" spans="2:156" x14ac:dyDescent="0.25">
      <c r="B455" t="e">
        <f>VLOOKUP($A455,'Info client'!$A$2:$D$1000,2,0)</f>
        <v>#N/A</v>
      </c>
      <c r="C455" t="e">
        <f>VLOOKUP($A455,'Info client'!$A$2:$D$1000,3,0)</f>
        <v>#N/A</v>
      </c>
      <c r="D455" t="e">
        <f>VLOOKUP($A455,'Info client'!$A$2:$D$1000,4,0)</f>
        <v>#N/A</v>
      </c>
      <c r="F455" t="e">
        <f>VLOOKUP(Récap!G455,'Création N° Lot'!B367:B467,2,0)</f>
        <v>#N/A</v>
      </c>
      <c r="I455" t="str">
        <f t="shared" si="84"/>
        <v>44197</v>
      </c>
      <c r="J455" s="7" t="e">
        <f>VLOOKUP(Récap!I455,'Création N° Lot'!$D$3:$F$18,3,0)</f>
        <v>#N/A</v>
      </c>
      <c r="K455" t="e">
        <f>CONCATENATE(G455,MONTH(VLOOKUP(Récap!I455,'Création N° Lot'!$D$3:$E$18,2,0)),RIGHT(YEAR(VLOOKUP(Récap!I455,'Création N° Lot'!$D$3:$E$18,2,0)),2)," - ",DAY(J455),"/",MONTH(J455),"/",YEAR(J455))</f>
        <v>#N/A</v>
      </c>
      <c r="O455" t="e">
        <f>VLOOKUP(N455,'Info client'!$A$2:$D$1000,2,0)</f>
        <v>#N/A</v>
      </c>
      <c r="P455" t="e">
        <f>VLOOKUP($A455,'Info client'!$A$2:$D$1000,3,0)</f>
        <v>#N/A</v>
      </c>
      <c r="Q455" t="e">
        <f>VLOOKUP($A455,'Info client'!$A$2:$D$1000,4,0)</f>
        <v>#N/A</v>
      </c>
      <c r="S455" t="e">
        <f>VLOOKUP(Récap!G455,'Création N° Lot'!$B$3:$B$18,2,0)</f>
        <v>#N/A</v>
      </c>
      <c r="V455" t="str">
        <f t="shared" si="85"/>
        <v>44228</v>
      </c>
      <c r="W455" s="7" t="e">
        <f>VLOOKUP(Récap!V455,'Création N° Lot'!$D$3:$F$18,3,0)</f>
        <v>#N/A</v>
      </c>
      <c r="X455" t="e">
        <f>CONCATENATE(T455,MONTH(VLOOKUP(Récap!V455,'Création N° Lot'!$D$3:$E$18,2,0)),RIGHT(YEAR(VLOOKUP(Récap!V455,'Création N° Lot'!$D$3:$E$18,2,0)),2)," - ",DAY(W455),"/",MONTH(W455),"/",YEAR(W455))</f>
        <v>#N/A</v>
      </c>
      <c r="AA455" s="6"/>
      <c r="AB455" t="e">
        <f>VLOOKUP(AA455,'Info client'!$A$2:$D$1000,2,0)</f>
        <v>#N/A</v>
      </c>
      <c r="AC455" t="e">
        <f>VLOOKUP(AA455,'Info client'!$A$2:$D$1000,3,0)</f>
        <v>#N/A</v>
      </c>
      <c r="AD455" t="e">
        <f>VLOOKUP(AA455,'Info client'!$A$2:$D$1000,4,0)</f>
        <v>#N/A</v>
      </c>
      <c r="AF455" t="e">
        <f>VLOOKUP(Récap!AG455,'Création N° Lot'!$B$3:$B$18,2,0)</f>
        <v>#N/A</v>
      </c>
      <c r="AI455" t="str">
        <f t="shared" si="86"/>
        <v>44256</v>
      </c>
      <c r="AJ455" s="7" t="e">
        <f>VLOOKUP(Récap!AI455,'Création N° Lot'!$D$3:$F$18,3,0)</f>
        <v>#N/A</v>
      </c>
      <c r="AK455" t="e">
        <f>CONCATENATE(AG455,MONTH(VLOOKUP(Récap!AI455,'Création N° Lot'!$D$3:$E$18,2,0)),RIGHT(YEAR(VLOOKUP(Récap!AI455,'Création N° Lot'!$D$3:$E$18,2,0)),2)," - ",DAY(AJ455),"/",MONTH(AJ455),"/",YEAR(AJ455))</f>
        <v>#N/A</v>
      </c>
      <c r="AP455" s="6"/>
      <c r="AQ455" t="e">
        <f>VLOOKUP(AP455,'Info client'!$A$2:$D$1000,2,0)</f>
        <v>#N/A</v>
      </c>
      <c r="AR455" t="e">
        <f>VLOOKUP(AP455,'Info client'!$A$2:$D$1000,3,0)</f>
        <v>#N/A</v>
      </c>
      <c r="AS455" t="e">
        <f>VLOOKUP(AP455,'Info client'!$A$2:$D$1000,4,0)</f>
        <v>#N/A</v>
      </c>
      <c r="AU455" t="e">
        <f>VLOOKUP(Récap!AV455,'Création N° Lot'!$B$3:$B$18,2,0)</f>
        <v>#N/A</v>
      </c>
      <c r="AX455" t="str">
        <f t="shared" si="87"/>
        <v>44287</v>
      </c>
      <c r="AY455" s="7" t="e">
        <f>VLOOKUP(Récap!AX455,'Création N° Lot'!$D$3:$F$18,3,0)</f>
        <v>#N/A</v>
      </c>
      <c r="AZ455" t="e">
        <f>CONCATENATE(AV455,MONTH(VLOOKUP(Récap!AX455,'Création N° Lot'!$D$3:$E$18,2,0)),RIGHT(YEAR(VLOOKUP(Récap!AX455,'Création N° Lot'!$D$3:$E$18,2,0)),2)," - ",DAY(AY455),"/",MONTH(AY455),"/",YEAR(AY455))</f>
        <v>#N/A</v>
      </c>
      <c r="BC455" s="6"/>
      <c r="BD455" t="e">
        <f>VLOOKUP(BC455,'Info client'!$A$2:$D$1000,2,0)</f>
        <v>#N/A</v>
      </c>
      <c r="BE455" t="e">
        <f>VLOOKUP(BC455,'Info client'!$A$2:$D$1000,3,0)</f>
        <v>#N/A</v>
      </c>
      <c r="BF455" t="e">
        <f>VLOOKUP(BC455,'Info client'!$A$2:$D$1000,4,0)</f>
        <v>#N/A</v>
      </c>
      <c r="BH455" t="e">
        <f>VLOOKUP(Récap!BI455,'Création N° Lot'!$B$3:$B$18,2,0)</f>
        <v>#N/A</v>
      </c>
      <c r="BK455" t="str">
        <f t="shared" si="88"/>
        <v>44317</v>
      </c>
      <c r="BL455" s="7" t="e">
        <f>VLOOKUP(Récap!BK455,'Création N° Lot'!$D$3:$F$18,3,0)</f>
        <v>#N/A</v>
      </c>
      <c r="BM455" t="e">
        <f>CONCATENATE(BI455,MONTH(VLOOKUP(Récap!BK455,'Création N° Lot'!$D$3:$E$18,2,0)),RIGHT(YEAR(VLOOKUP(Récap!BK455,'Création N° Lot'!$D$3:$E$18,2,0)),2)," - ",DAY(BL455),"/",MONTH(BL455),"/",YEAR(BL455))</f>
        <v>#N/A</v>
      </c>
      <c r="BP455" s="6"/>
      <c r="BQ455" t="e">
        <f>VLOOKUP(BP455,'Info client'!$A$2:$D$1000,2,0)</f>
        <v>#N/A</v>
      </c>
      <c r="BR455" t="e">
        <f>VLOOKUP(BP455,'Info client'!$A$2:$D$1000,3,0)</f>
        <v>#N/A</v>
      </c>
      <c r="BS455" t="e">
        <f>VLOOKUP(BP455,'Info client'!$A$2:$D$1000,4,0)</f>
        <v>#N/A</v>
      </c>
      <c r="BU455" t="e">
        <f>VLOOKUP(Récap!BV455,'Création N° Lot'!$B$3:$B$18,2,0)</f>
        <v>#N/A</v>
      </c>
      <c r="BX455" t="str">
        <f t="shared" si="89"/>
        <v>44348</v>
      </c>
      <c r="BY455" s="7" t="e">
        <f>VLOOKUP(Récap!BX455,'Création N° Lot'!$D$3:$F$18,3,0)</f>
        <v>#N/A</v>
      </c>
      <c r="BZ455" t="e">
        <f>CONCATENATE(BV455,MONTH(VLOOKUP(Récap!BX455,'Création N° Lot'!$D$3:$E$18,2,0)),RIGHT(YEAR(VLOOKUP(Récap!BX455,'Création N° Lot'!$D$3:$E$18,2,0)),2)," - ",DAY(BY455),"/",MONTH(BY455),"/",YEAR(BY455))</f>
        <v>#N/A</v>
      </c>
      <c r="CC455" s="6"/>
      <c r="CD455" t="e">
        <f>VLOOKUP(CC455,'Info client'!$A$2:$D$1000,2,0)</f>
        <v>#N/A</v>
      </c>
      <c r="CE455" t="e">
        <f>VLOOKUP(CC455,'Info client'!$A$2:$D$1000,3,0)</f>
        <v>#N/A</v>
      </c>
      <c r="CF455" t="e">
        <f>VLOOKUP(CC455,'Info client'!$A$2:$D$1000,4,0)</f>
        <v>#N/A</v>
      </c>
      <c r="CH455" t="e">
        <f>VLOOKUP(Récap!CI455,'Création N° Lot'!$B$3:$B$18,2,0)</f>
        <v>#N/A</v>
      </c>
      <c r="CK455" t="str">
        <f t="shared" si="90"/>
        <v>44378</v>
      </c>
      <c r="CL455" s="7" t="e">
        <f>VLOOKUP(Récap!CK455,'Création N° Lot'!$D$3:$F$18,3,0)</f>
        <v>#N/A</v>
      </c>
      <c r="CM455" t="e">
        <f>CONCATENATE(CI455,MONTH(VLOOKUP(Récap!CK455,'Création N° Lot'!$D$3:$E$18,2,0)),RIGHT(YEAR(VLOOKUP(Récap!CK455,'Création N° Lot'!$D$3:$E$18,2,0)),2)," - ",DAY(CL455),"/",MONTH(CL455),"/",YEAR(CL455))</f>
        <v>#N/A</v>
      </c>
      <c r="CP455" s="6"/>
      <c r="CQ455" t="e">
        <f>VLOOKUP(CP455,'Info client'!$A$2:$D$1000,2,0)</f>
        <v>#N/A</v>
      </c>
      <c r="CR455" t="e">
        <f>VLOOKUP(CP455,'Info client'!$A$2:$D$1000,3,0)</f>
        <v>#N/A</v>
      </c>
      <c r="CS455" t="e">
        <f>VLOOKUP(CP455,'Info client'!$A$2:$D$1000,4,0)</f>
        <v>#N/A</v>
      </c>
      <c r="CU455" t="e">
        <f>VLOOKUP(Récap!CV455,'Création N° Lot'!$B$3:$B$18,2,0)</f>
        <v>#N/A</v>
      </c>
      <c r="CX455" t="str">
        <f t="shared" si="91"/>
        <v>Aout 2021</v>
      </c>
      <c r="CY455" s="7" t="e">
        <f>VLOOKUP(Récap!CX455,'Création N° Lot'!$D$3:$F$18,3,0)</f>
        <v>#N/A</v>
      </c>
      <c r="CZ455" t="e">
        <f>CONCATENATE(CV455,MONTH(VLOOKUP(Récap!CX455,'Création N° Lot'!$D$3:$E$18,2,0)),RIGHT(YEAR(VLOOKUP(Récap!CX455,'Création N° Lot'!$D$3:$E$18,2,0)),2)," - ",DAY(CY455),"/",MONTH(CY455),"/",YEAR(CY455))</f>
        <v>#N/A</v>
      </c>
      <c r="DC455" s="6"/>
      <c r="DD455" t="e">
        <f>VLOOKUP(DC455,'Info client'!$A$2:$D$1000,2,0)</f>
        <v>#N/A</v>
      </c>
      <c r="DE455" t="e">
        <f>VLOOKUP(DC455,'Info client'!$A$2:$D$1000,3,0)</f>
        <v>#N/A</v>
      </c>
      <c r="DF455" t="e">
        <f>VLOOKUP(DC455,'Info client'!$A$2:$D$1000,4,0)</f>
        <v>#N/A</v>
      </c>
      <c r="DH455" t="e">
        <f>VLOOKUP(Récap!DI455,'Création N° Lot'!$B$3:$B$18,2,0)</f>
        <v>#N/A</v>
      </c>
      <c r="DK455" t="str">
        <f t="shared" si="92"/>
        <v>44440</v>
      </c>
      <c r="DL455" s="7" t="e">
        <f>VLOOKUP(Récap!DK455,'Création N° Lot'!$D$3:$F$18,3,0)</f>
        <v>#N/A</v>
      </c>
      <c r="DM455" t="e">
        <f>CONCATENATE(DI455,MONTH(VLOOKUP(Récap!DK455,'Création N° Lot'!$D$3:$E$18,2,0)),RIGHT(YEAR(VLOOKUP(Récap!DK455,'Création N° Lot'!$D$3:$E$18,2,0)),2)," - ",DAY(DL455),"/",MONTH(DL455),"/",YEAR(DL455))</f>
        <v>#N/A</v>
      </c>
      <c r="DP455" s="6"/>
      <c r="DQ455" t="e">
        <f>VLOOKUP(DP455,'Info client'!$A$2:$D$1000,2,0)</f>
        <v>#N/A</v>
      </c>
      <c r="DR455" t="e">
        <f>VLOOKUP(DP455,'Info client'!$A$2:$D$1000,3,0)</f>
        <v>#N/A</v>
      </c>
      <c r="DS455" t="e">
        <f>VLOOKUP(DP455,'Info client'!$A$2:$D$1000,4,0)</f>
        <v>#N/A</v>
      </c>
      <c r="DU455" t="e">
        <f>VLOOKUP(Récap!DV455,'Création N° Lot'!$B$3:$B$18,2,0)</f>
        <v>#N/A</v>
      </c>
      <c r="DX455" t="str">
        <f t="shared" si="93"/>
        <v>44470</v>
      </c>
      <c r="DY455" s="7" t="e">
        <f>VLOOKUP(Récap!DX455,'Création N° Lot'!$D$3:$F$18,3,0)</f>
        <v>#N/A</v>
      </c>
      <c r="DZ455" t="e">
        <f>CONCATENATE(DV455,MONTH(VLOOKUP(Récap!DX455,'Création N° Lot'!$D$3:$E$18,2,0)),RIGHT(YEAR(VLOOKUP(Récap!DX455,'Création N° Lot'!$D$3:$E$18,2,0)),2)," - ",DAY(DY455),"/",MONTH(DY455),"/",YEAR(DY455))</f>
        <v>#N/A</v>
      </c>
      <c r="EC455" s="6"/>
      <c r="ED455" t="e">
        <f>VLOOKUP(EC455,'Info client'!$A$2:$D$1000,2,0)</f>
        <v>#N/A</v>
      </c>
      <c r="EE455" t="e">
        <f>VLOOKUP(EC455,'Info client'!$A$2:$D$1000,3,0)</f>
        <v>#N/A</v>
      </c>
      <c r="EF455" t="e">
        <f>VLOOKUP(EC455,'Info client'!$A$2:$D$1000,4,0)</f>
        <v>#N/A</v>
      </c>
      <c r="EH455" t="e">
        <f>VLOOKUP(Récap!EI455,'Création N° Lot'!$B$3:$B$18,2,0)</f>
        <v>#N/A</v>
      </c>
      <c r="EK455" t="str">
        <f t="shared" si="94"/>
        <v>44501</v>
      </c>
      <c r="EL455" s="7" t="e">
        <f>VLOOKUP(Récap!EK455,'Création N° Lot'!$D$3:$F$18,3,0)</f>
        <v>#N/A</v>
      </c>
      <c r="EM455" t="e">
        <f>CONCATENATE(EI455,MONTH(VLOOKUP(Récap!EK455,'Création N° Lot'!$D$3:$E$18,2,0)),RIGHT(YEAR(VLOOKUP(Récap!EK455,'Création N° Lot'!$D$3:$E$18,2,0)),2)," - ",DAY(EL455),"/",MONTH(EL455),"/",YEAR(EL455))</f>
        <v>#N/A</v>
      </c>
      <c r="EP455" s="6"/>
      <c r="EQ455" t="e">
        <f>VLOOKUP(EP455,'Info client'!$A$2:$D$1000,2,0)</f>
        <v>#N/A</v>
      </c>
      <c r="ER455" t="e">
        <f>VLOOKUP(EP455,'Info client'!$A$2:$D$1000,3,0)</f>
        <v>#N/A</v>
      </c>
      <c r="ES455" t="e">
        <f>VLOOKUP(EP455,'Info client'!$A$2:$D$1000,4,0)</f>
        <v>#N/A</v>
      </c>
      <c r="EU455" t="e">
        <f>VLOOKUP(Récap!EV455,'Création N° Lot'!$B$3:$B$18,2,0)</f>
        <v>#N/A</v>
      </c>
      <c r="EX455" t="str">
        <f t="shared" si="95"/>
        <v>44531</v>
      </c>
      <c r="EY455" s="7" t="e">
        <f>VLOOKUP(Récap!EX455,'Création N° Lot'!$D$3:$F$18,3,0)</f>
        <v>#N/A</v>
      </c>
      <c r="EZ455" t="e">
        <f>CONCATENATE(EV455,MONTH(VLOOKUP(Récap!EX455,'Création N° Lot'!$D$3:$E$18,2,0)),RIGHT(YEAR(VLOOKUP(Récap!EX455,'Création N° Lot'!$D$3:$E$18,2,0)),2)," - ",DAY(EY455),"/",MONTH(EY455),"/",YEAR(EY455))</f>
        <v>#N/A</v>
      </c>
    </row>
    <row r="456" spans="2:156" x14ac:dyDescent="0.25">
      <c r="B456" t="e">
        <f>VLOOKUP($A456,'Info client'!$A$2:$D$1000,2,0)</f>
        <v>#N/A</v>
      </c>
      <c r="C456" t="e">
        <f>VLOOKUP($A456,'Info client'!$A$2:$D$1000,3,0)</f>
        <v>#N/A</v>
      </c>
      <c r="D456" t="e">
        <f>VLOOKUP($A456,'Info client'!$A$2:$D$1000,4,0)</f>
        <v>#N/A</v>
      </c>
      <c r="F456" t="e">
        <f>VLOOKUP(Récap!G456,'Création N° Lot'!B368:B468,2,0)</f>
        <v>#N/A</v>
      </c>
      <c r="I456" t="str">
        <f t="shared" si="84"/>
        <v>44197</v>
      </c>
      <c r="J456" s="7" t="e">
        <f>VLOOKUP(Récap!I456,'Création N° Lot'!$D$3:$F$18,3,0)</f>
        <v>#N/A</v>
      </c>
      <c r="K456" t="e">
        <f>CONCATENATE(G456,MONTH(VLOOKUP(Récap!I456,'Création N° Lot'!$D$3:$E$18,2,0)),RIGHT(YEAR(VLOOKUP(Récap!I456,'Création N° Lot'!$D$3:$E$18,2,0)),2)," - ",DAY(J456),"/",MONTH(J456),"/",YEAR(J456))</f>
        <v>#N/A</v>
      </c>
      <c r="O456" t="e">
        <f>VLOOKUP(N456,'Info client'!$A$2:$D$1000,2,0)</f>
        <v>#N/A</v>
      </c>
      <c r="P456" t="e">
        <f>VLOOKUP($A456,'Info client'!$A$2:$D$1000,3,0)</f>
        <v>#N/A</v>
      </c>
      <c r="Q456" t="e">
        <f>VLOOKUP($A456,'Info client'!$A$2:$D$1000,4,0)</f>
        <v>#N/A</v>
      </c>
      <c r="S456" t="e">
        <f>VLOOKUP(Récap!G456,'Création N° Lot'!$B$3:$B$18,2,0)</f>
        <v>#N/A</v>
      </c>
      <c r="V456" t="str">
        <f t="shared" si="85"/>
        <v>44228</v>
      </c>
      <c r="W456" s="7" t="e">
        <f>VLOOKUP(Récap!V456,'Création N° Lot'!$D$3:$F$18,3,0)</f>
        <v>#N/A</v>
      </c>
      <c r="X456" t="e">
        <f>CONCATENATE(T456,MONTH(VLOOKUP(Récap!V456,'Création N° Lot'!$D$3:$E$18,2,0)),RIGHT(YEAR(VLOOKUP(Récap!V456,'Création N° Lot'!$D$3:$E$18,2,0)),2)," - ",DAY(W456),"/",MONTH(W456),"/",YEAR(W456))</f>
        <v>#N/A</v>
      </c>
      <c r="AA456" s="6"/>
      <c r="AB456" t="e">
        <f>VLOOKUP(AA456,'Info client'!$A$2:$D$1000,2,0)</f>
        <v>#N/A</v>
      </c>
      <c r="AC456" t="e">
        <f>VLOOKUP(AA456,'Info client'!$A$2:$D$1000,3,0)</f>
        <v>#N/A</v>
      </c>
      <c r="AD456" t="e">
        <f>VLOOKUP(AA456,'Info client'!$A$2:$D$1000,4,0)</f>
        <v>#N/A</v>
      </c>
      <c r="AF456" t="e">
        <f>VLOOKUP(Récap!AG456,'Création N° Lot'!$B$3:$B$18,2,0)</f>
        <v>#N/A</v>
      </c>
      <c r="AI456" t="str">
        <f t="shared" si="86"/>
        <v>44256</v>
      </c>
      <c r="AJ456" s="7" t="e">
        <f>VLOOKUP(Récap!AI456,'Création N° Lot'!$D$3:$F$18,3,0)</f>
        <v>#N/A</v>
      </c>
      <c r="AK456" t="e">
        <f>CONCATENATE(AG456,MONTH(VLOOKUP(Récap!AI456,'Création N° Lot'!$D$3:$E$18,2,0)),RIGHT(YEAR(VLOOKUP(Récap!AI456,'Création N° Lot'!$D$3:$E$18,2,0)),2)," - ",DAY(AJ456),"/",MONTH(AJ456),"/",YEAR(AJ456))</f>
        <v>#N/A</v>
      </c>
      <c r="AP456" s="6"/>
      <c r="AQ456" t="e">
        <f>VLOOKUP(AP456,'Info client'!$A$2:$D$1000,2,0)</f>
        <v>#N/A</v>
      </c>
      <c r="AR456" t="e">
        <f>VLOOKUP(AP456,'Info client'!$A$2:$D$1000,3,0)</f>
        <v>#N/A</v>
      </c>
      <c r="AS456" t="e">
        <f>VLOOKUP(AP456,'Info client'!$A$2:$D$1000,4,0)</f>
        <v>#N/A</v>
      </c>
      <c r="AU456" t="e">
        <f>VLOOKUP(Récap!AV456,'Création N° Lot'!$B$3:$B$18,2,0)</f>
        <v>#N/A</v>
      </c>
      <c r="AX456" t="str">
        <f t="shared" si="87"/>
        <v>44287</v>
      </c>
      <c r="AY456" s="7" t="e">
        <f>VLOOKUP(Récap!AX456,'Création N° Lot'!$D$3:$F$18,3,0)</f>
        <v>#N/A</v>
      </c>
      <c r="AZ456" t="e">
        <f>CONCATENATE(AV456,MONTH(VLOOKUP(Récap!AX456,'Création N° Lot'!$D$3:$E$18,2,0)),RIGHT(YEAR(VLOOKUP(Récap!AX456,'Création N° Lot'!$D$3:$E$18,2,0)),2)," - ",DAY(AY456),"/",MONTH(AY456),"/",YEAR(AY456))</f>
        <v>#N/A</v>
      </c>
      <c r="BC456" s="6"/>
      <c r="BD456" t="e">
        <f>VLOOKUP(BC456,'Info client'!$A$2:$D$1000,2,0)</f>
        <v>#N/A</v>
      </c>
      <c r="BE456" t="e">
        <f>VLOOKUP(BC456,'Info client'!$A$2:$D$1000,3,0)</f>
        <v>#N/A</v>
      </c>
      <c r="BF456" t="e">
        <f>VLOOKUP(BC456,'Info client'!$A$2:$D$1000,4,0)</f>
        <v>#N/A</v>
      </c>
      <c r="BH456" t="e">
        <f>VLOOKUP(Récap!BI456,'Création N° Lot'!$B$3:$B$18,2,0)</f>
        <v>#N/A</v>
      </c>
      <c r="BK456" t="str">
        <f t="shared" si="88"/>
        <v>44317</v>
      </c>
      <c r="BL456" s="7" t="e">
        <f>VLOOKUP(Récap!BK456,'Création N° Lot'!$D$3:$F$18,3,0)</f>
        <v>#N/A</v>
      </c>
      <c r="BM456" t="e">
        <f>CONCATENATE(BI456,MONTH(VLOOKUP(Récap!BK456,'Création N° Lot'!$D$3:$E$18,2,0)),RIGHT(YEAR(VLOOKUP(Récap!BK456,'Création N° Lot'!$D$3:$E$18,2,0)),2)," - ",DAY(BL456),"/",MONTH(BL456),"/",YEAR(BL456))</f>
        <v>#N/A</v>
      </c>
      <c r="BP456" s="6"/>
      <c r="BQ456" t="e">
        <f>VLOOKUP(BP456,'Info client'!$A$2:$D$1000,2,0)</f>
        <v>#N/A</v>
      </c>
      <c r="BR456" t="e">
        <f>VLOOKUP(BP456,'Info client'!$A$2:$D$1000,3,0)</f>
        <v>#N/A</v>
      </c>
      <c r="BS456" t="e">
        <f>VLOOKUP(BP456,'Info client'!$A$2:$D$1000,4,0)</f>
        <v>#N/A</v>
      </c>
      <c r="BU456" t="e">
        <f>VLOOKUP(Récap!BV456,'Création N° Lot'!$B$3:$B$18,2,0)</f>
        <v>#N/A</v>
      </c>
      <c r="BX456" t="str">
        <f t="shared" si="89"/>
        <v>44348</v>
      </c>
      <c r="BY456" s="7" t="e">
        <f>VLOOKUP(Récap!BX456,'Création N° Lot'!$D$3:$F$18,3,0)</f>
        <v>#N/A</v>
      </c>
      <c r="BZ456" t="e">
        <f>CONCATENATE(BV456,MONTH(VLOOKUP(Récap!BX456,'Création N° Lot'!$D$3:$E$18,2,0)),RIGHT(YEAR(VLOOKUP(Récap!BX456,'Création N° Lot'!$D$3:$E$18,2,0)),2)," - ",DAY(BY456),"/",MONTH(BY456),"/",YEAR(BY456))</f>
        <v>#N/A</v>
      </c>
      <c r="CC456" s="6"/>
      <c r="CD456" t="e">
        <f>VLOOKUP(CC456,'Info client'!$A$2:$D$1000,2,0)</f>
        <v>#N/A</v>
      </c>
      <c r="CE456" t="e">
        <f>VLOOKUP(CC456,'Info client'!$A$2:$D$1000,3,0)</f>
        <v>#N/A</v>
      </c>
      <c r="CF456" t="e">
        <f>VLOOKUP(CC456,'Info client'!$A$2:$D$1000,4,0)</f>
        <v>#N/A</v>
      </c>
      <c r="CH456" t="e">
        <f>VLOOKUP(Récap!CI456,'Création N° Lot'!$B$3:$B$18,2,0)</f>
        <v>#N/A</v>
      </c>
      <c r="CK456" t="str">
        <f t="shared" si="90"/>
        <v>44378</v>
      </c>
      <c r="CL456" s="7" t="e">
        <f>VLOOKUP(Récap!CK456,'Création N° Lot'!$D$3:$F$18,3,0)</f>
        <v>#N/A</v>
      </c>
      <c r="CM456" t="e">
        <f>CONCATENATE(CI456,MONTH(VLOOKUP(Récap!CK456,'Création N° Lot'!$D$3:$E$18,2,0)),RIGHT(YEAR(VLOOKUP(Récap!CK456,'Création N° Lot'!$D$3:$E$18,2,0)),2)," - ",DAY(CL456),"/",MONTH(CL456),"/",YEAR(CL456))</f>
        <v>#N/A</v>
      </c>
      <c r="CP456" s="6"/>
      <c r="CQ456" t="e">
        <f>VLOOKUP(CP456,'Info client'!$A$2:$D$1000,2,0)</f>
        <v>#N/A</v>
      </c>
      <c r="CR456" t="e">
        <f>VLOOKUP(CP456,'Info client'!$A$2:$D$1000,3,0)</f>
        <v>#N/A</v>
      </c>
      <c r="CS456" t="e">
        <f>VLOOKUP(CP456,'Info client'!$A$2:$D$1000,4,0)</f>
        <v>#N/A</v>
      </c>
      <c r="CU456" t="e">
        <f>VLOOKUP(Récap!CV456,'Création N° Lot'!$B$3:$B$18,2,0)</f>
        <v>#N/A</v>
      </c>
      <c r="CX456" t="str">
        <f t="shared" si="91"/>
        <v>Aout 2021</v>
      </c>
      <c r="CY456" s="7" t="e">
        <f>VLOOKUP(Récap!CX456,'Création N° Lot'!$D$3:$F$18,3,0)</f>
        <v>#N/A</v>
      </c>
      <c r="CZ456" t="e">
        <f>CONCATENATE(CV456,MONTH(VLOOKUP(Récap!CX456,'Création N° Lot'!$D$3:$E$18,2,0)),RIGHT(YEAR(VLOOKUP(Récap!CX456,'Création N° Lot'!$D$3:$E$18,2,0)),2)," - ",DAY(CY456),"/",MONTH(CY456),"/",YEAR(CY456))</f>
        <v>#N/A</v>
      </c>
      <c r="DC456" s="6"/>
      <c r="DD456" t="e">
        <f>VLOOKUP(DC456,'Info client'!$A$2:$D$1000,2,0)</f>
        <v>#N/A</v>
      </c>
      <c r="DE456" t="e">
        <f>VLOOKUP(DC456,'Info client'!$A$2:$D$1000,3,0)</f>
        <v>#N/A</v>
      </c>
      <c r="DF456" t="e">
        <f>VLOOKUP(DC456,'Info client'!$A$2:$D$1000,4,0)</f>
        <v>#N/A</v>
      </c>
      <c r="DH456" t="e">
        <f>VLOOKUP(Récap!DI456,'Création N° Lot'!$B$3:$B$18,2,0)</f>
        <v>#N/A</v>
      </c>
      <c r="DK456" t="str">
        <f t="shared" si="92"/>
        <v>44440</v>
      </c>
      <c r="DL456" s="7" t="e">
        <f>VLOOKUP(Récap!DK456,'Création N° Lot'!$D$3:$F$18,3,0)</f>
        <v>#N/A</v>
      </c>
      <c r="DM456" t="e">
        <f>CONCATENATE(DI456,MONTH(VLOOKUP(Récap!DK456,'Création N° Lot'!$D$3:$E$18,2,0)),RIGHT(YEAR(VLOOKUP(Récap!DK456,'Création N° Lot'!$D$3:$E$18,2,0)),2)," - ",DAY(DL456),"/",MONTH(DL456),"/",YEAR(DL456))</f>
        <v>#N/A</v>
      </c>
      <c r="DP456" s="6"/>
      <c r="DQ456" t="e">
        <f>VLOOKUP(DP456,'Info client'!$A$2:$D$1000,2,0)</f>
        <v>#N/A</v>
      </c>
      <c r="DR456" t="e">
        <f>VLOOKUP(DP456,'Info client'!$A$2:$D$1000,3,0)</f>
        <v>#N/A</v>
      </c>
      <c r="DS456" t="e">
        <f>VLOOKUP(DP456,'Info client'!$A$2:$D$1000,4,0)</f>
        <v>#N/A</v>
      </c>
      <c r="DU456" t="e">
        <f>VLOOKUP(Récap!DV456,'Création N° Lot'!$B$3:$B$18,2,0)</f>
        <v>#N/A</v>
      </c>
      <c r="DX456" t="str">
        <f t="shared" si="93"/>
        <v>44470</v>
      </c>
      <c r="DY456" s="7" t="e">
        <f>VLOOKUP(Récap!DX456,'Création N° Lot'!$D$3:$F$18,3,0)</f>
        <v>#N/A</v>
      </c>
      <c r="DZ456" t="e">
        <f>CONCATENATE(DV456,MONTH(VLOOKUP(Récap!DX456,'Création N° Lot'!$D$3:$E$18,2,0)),RIGHT(YEAR(VLOOKUP(Récap!DX456,'Création N° Lot'!$D$3:$E$18,2,0)),2)," - ",DAY(DY456),"/",MONTH(DY456),"/",YEAR(DY456))</f>
        <v>#N/A</v>
      </c>
      <c r="EC456" s="6"/>
      <c r="ED456" t="e">
        <f>VLOOKUP(EC456,'Info client'!$A$2:$D$1000,2,0)</f>
        <v>#N/A</v>
      </c>
      <c r="EE456" t="e">
        <f>VLOOKUP(EC456,'Info client'!$A$2:$D$1000,3,0)</f>
        <v>#N/A</v>
      </c>
      <c r="EF456" t="e">
        <f>VLOOKUP(EC456,'Info client'!$A$2:$D$1000,4,0)</f>
        <v>#N/A</v>
      </c>
      <c r="EH456" t="e">
        <f>VLOOKUP(Récap!EI456,'Création N° Lot'!$B$3:$B$18,2,0)</f>
        <v>#N/A</v>
      </c>
      <c r="EK456" t="str">
        <f t="shared" si="94"/>
        <v>44501</v>
      </c>
      <c r="EL456" s="7" t="e">
        <f>VLOOKUP(Récap!EK456,'Création N° Lot'!$D$3:$F$18,3,0)</f>
        <v>#N/A</v>
      </c>
      <c r="EM456" t="e">
        <f>CONCATENATE(EI456,MONTH(VLOOKUP(Récap!EK456,'Création N° Lot'!$D$3:$E$18,2,0)),RIGHT(YEAR(VLOOKUP(Récap!EK456,'Création N° Lot'!$D$3:$E$18,2,0)),2)," - ",DAY(EL456),"/",MONTH(EL456),"/",YEAR(EL456))</f>
        <v>#N/A</v>
      </c>
      <c r="EP456" s="6"/>
      <c r="EQ456" t="e">
        <f>VLOOKUP(EP456,'Info client'!$A$2:$D$1000,2,0)</f>
        <v>#N/A</v>
      </c>
      <c r="ER456" t="e">
        <f>VLOOKUP(EP456,'Info client'!$A$2:$D$1000,3,0)</f>
        <v>#N/A</v>
      </c>
      <c r="ES456" t="e">
        <f>VLOOKUP(EP456,'Info client'!$A$2:$D$1000,4,0)</f>
        <v>#N/A</v>
      </c>
      <c r="EU456" t="e">
        <f>VLOOKUP(Récap!EV456,'Création N° Lot'!$B$3:$B$18,2,0)</f>
        <v>#N/A</v>
      </c>
      <c r="EX456" t="str">
        <f t="shared" si="95"/>
        <v>44531</v>
      </c>
      <c r="EY456" s="7" t="e">
        <f>VLOOKUP(Récap!EX456,'Création N° Lot'!$D$3:$F$18,3,0)</f>
        <v>#N/A</v>
      </c>
      <c r="EZ456" t="e">
        <f>CONCATENATE(EV456,MONTH(VLOOKUP(Récap!EX456,'Création N° Lot'!$D$3:$E$18,2,0)),RIGHT(YEAR(VLOOKUP(Récap!EX456,'Création N° Lot'!$D$3:$E$18,2,0)),2)," - ",DAY(EY456),"/",MONTH(EY456),"/",YEAR(EY456))</f>
        <v>#N/A</v>
      </c>
    </row>
    <row r="457" spans="2:156" x14ac:dyDescent="0.25">
      <c r="B457" t="e">
        <f>VLOOKUP($A457,'Info client'!$A$2:$D$1000,2,0)</f>
        <v>#N/A</v>
      </c>
      <c r="C457" t="e">
        <f>VLOOKUP($A457,'Info client'!$A$2:$D$1000,3,0)</f>
        <v>#N/A</v>
      </c>
      <c r="D457" t="e">
        <f>VLOOKUP($A457,'Info client'!$A$2:$D$1000,4,0)</f>
        <v>#N/A</v>
      </c>
      <c r="F457" t="e">
        <f>VLOOKUP(Récap!G457,'Création N° Lot'!B369:B469,2,0)</f>
        <v>#N/A</v>
      </c>
      <c r="I457" t="str">
        <f t="shared" si="84"/>
        <v>44197</v>
      </c>
      <c r="J457" s="7" t="e">
        <f>VLOOKUP(Récap!I457,'Création N° Lot'!$D$3:$F$18,3,0)</f>
        <v>#N/A</v>
      </c>
      <c r="K457" t="e">
        <f>CONCATENATE(G457,MONTH(VLOOKUP(Récap!I457,'Création N° Lot'!$D$3:$E$18,2,0)),RIGHT(YEAR(VLOOKUP(Récap!I457,'Création N° Lot'!$D$3:$E$18,2,0)),2)," - ",DAY(J457),"/",MONTH(J457),"/",YEAR(J457))</f>
        <v>#N/A</v>
      </c>
      <c r="O457" t="e">
        <f>VLOOKUP(N457,'Info client'!$A$2:$D$1000,2,0)</f>
        <v>#N/A</v>
      </c>
      <c r="P457" t="e">
        <f>VLOOKUP($A457,'Info client'!$A$2:$D$1000,3,0)</f>
        <v>#N/A</v>
      </c>
      <c r="Q457" t="e">
        <f>VLOOKUP($A457,'Info client'!$A$2:$D$1000,4,0)</f>
        <v>#N/A</v>
      </c>
      <c r="S457" t="e">
        <f>VLOOKUP(Récap!G457,'Création N° Lot'!$B$3:$B$18,2,0)</f>
        <v>#N/A</v>
      </c>
      <c r="V457" t="str">
        <f t="shared" si="85"/>
        <v>44228</v>
      </c>
      <c r="W457" s="7" t="e">
        <f>VLOOKUP(Récap!V457,'Création N° Lot'!$D$3:$F$18,3,0)</f>
        <v>#N/A</v>
      </c>
      <c r="X457" t="e">
        <f>CONCATENATE(T457,MONTH(VLOOKUP(Récap!V457,'Création N° Lot'!$D$3:$E$18,2,0)),RIGHT(YEAR(VLOOKUP(Récap!V457,'Création N° Lot'!$D$3:$E$18,2,0)),2)," - ",DAY(W457),"/",MONTH(W457),"/",YEAR(W457))</f>
        <v>#N/A</v>
      </c>
      <c r="AA457" s="6"/>
      <c r="AB457" t="e">
        <f>VLOOKUP(AA457,'Info client'!$A$2:$D$1000,2,0)</f>
        <v>#N/A</v>
      </c>
      <c r="AC457" t="e">
        <f>VLOOKUP(AA457,'Info client'!$A$2:$D$1000,3,0)</f>
        <v>#N/A</v>
      </c>
      <c r="AD457" t="e">
        <f>VLOOKUP(AA457,'Info client'!$A$2:$D$1000,4,0)</f>
        <v>#N/A</v>
      </c>
      <c r="AF457" t="e">
        <f>VLOOKUP(Récap!AG457,'Création N° Lot'!$B$3:$B$18,2,0)</f>
        <v>#N/A</v>
      </c>
      <c r="AI457" t="str">
        <f t="shared" si="86"/>
        <v>44256</v>
      </c>
      <c r="AJ457" s="7" t="e">
        <f>VLOOKUP(Récap!AI457,'Création N° Lot'!$D$3:$F$18,3,0)</f>
        <v>#N/A</v>
      </c>
      <c r="AK457" t="e">
        <f>CONCATENATE(AG457,MONTH(VLOOKUP(Récap!AI457,'Création N° Lot'!$D$3:$E$18,2,0)),RIGHT(YEAR(VLOOKUP(Récap!AI457,'Création N° Lot'!$D$3:$E$18,2,0)),2)," - ",DAY(AJ457),"/",MONTH(AJ457),"/",YEAR(AJ457))</f>
        <v>#N/A</v>
      </c>
      <c r="AP457" s="6"/>
      <c r="AQ457" t="e">
        <f>VLOOKUP(AP457,'Info client'!$A$2:$D$1000,2,0)</f>
        <v>#N/A</v>
      </c>
      <c r="AR457" t="e">
        <f>VLOOKUP(AP457,'Info client'!$A$2:$D$1000,3,0)</f>
        <v>#N/A</v>
      </c>
      <c r="AS457" t="e">
        <f>VLOOKUP(AP457,'Info client'!$A$2:$D$1000,4,0)</f>
        <v>#N/A</v>
      </c>
      <c r="AU457" t="e">
        <f>VLOOKUP(Récap!AV457,'Création N° Lot'!$B$3:$B$18,2,0)</f>
        <v>#N/A</v>
      </c>
      <c r="AX457" t="str">
        <f t="shared" si="87"/>
        <v>44287</v>
      </c>
      <c r="AY457" s="7" t="e">
        <f>VLOOKUP(Récap!AX457,'Création N° Lot'!$D$3:$F$18,3,0)</f>
        <v>#N/A</v>
      </c>
      <c r="AZ457" t="e">
        <f>CONCATENATE(AV457,MONTH(VLOOKUP(Récap!AX457,'Création N° Lot'!$D$3:$E$18,2,0)),RIGHT(YEAR(VLOOKUP(Récap!AX457,'Création N° Lot'!$D$3:$E$18,2,0)),2)," - ",DAY(AY457),"/",MONTH(AY457),"/",YEAR(AY457))</f>
        <v>#N/A</v>
      </c>
      <c r="BC457" s="6"/>
      <c r="BD457" t="e">
        <f>VLOOKUP(BC457,'Info client'!$A$2:$D$1000,2,0)</f>
        <v>#N/A</v>
      </c>
      <c r="BE457" t="e">
        <f>VLOOKUP(BC457,'Info client'!$A$2:$D$1000,3,0)</f>
        <v>#N/A</v>
      </c>
      <c r="BF457" t="e">
        <f>VLOOKUP(BC457,'Info client'!$A$2:$D$1000,4,0)</f>
        <v>#N/A</v>
      </c>
      <c r="BH457" t="e">
        <f>VLOOKUP(Récap!BI457,'Création N° Lot'!$B$3:$B$18,2,0)</f>
        <v>#N/A</v>
      </c>
      <c r="BK457" t="str">
        <f t="shared" si="88"/>
        <v>44317</v>
      </c>
      <c r="BL457" s="7" t="e">
        <f>VLOOKUP(Récap!BK457,'Création N° Lot'!$D$3:$F$18,3,0)</f>
        <v>#N/A</v>
      </c>
      <c r="BM457" t="e">
        <f>CONCATENATE(BI457,MONTH(VLOOKUP(Récap!BK457,'Création N° Lot'!$D$3:$E$18,2,0)),RIGHT(YEAR(VLOOKUP(Récap!BK457,'Création N° Lot'!$D$3:$E$18,2,0)),2)," - ",DAY(BL457),"/",MONTH(BL457),"/",YEAR(BL457))</f>
        <v>#N/A</v>
      </c>
      <c r="BP457" s="6"/>
      <c r="BQ457" t="e">
        <f>VLOOKUP(BP457,'Info client'!$A$2:$D$1000,2,0)</f>
        <v>#N/A</v>
      </c>
      <c r="BR457" t="e">
        <f>VLOOKUP(BP457,'Info client'!$A$2:$D$1000,3,0)</f>
        <v>#N/A</v>
      </c>
      <c r="BS457" t="e">
        <f>VLOOKUP(BP457,'Info client'!$A$2:$D$1000,4,0)</f>
        <v>#N/A</v>
      </c>
      <c r="BU457" t="e">
        <f>VLOOKUP(Récap!BV457,'Création N° Lot'!$B$3:$B$18,2,0)</f>
        <v>#N/A</v>
      </c>
      <c r="BX457" t="str">
        <f t="shared" si="89"/>
        <v>44348</v>
      </c>
      <c r="BY457" s="7" t="e">
        <f>VLOOKUP(Récap!BX457,'Création N° Lot'!$D$3:$F$18,3,0)</f>
        <v>#N/A</v>
      </c>
      <c r="BZ457" t="e">
        <f>CONCATENATE(BV457,MONTH(VLOOKUP(Récap!BX457,'Création N° Lot'!$D$3:$E$18,2,0)),RIGHT(YEAR(VLOOKUP(Récap!BX457,'Création N° Lot'!$D$3:$E$18,2,0)),2)," - ",DAY(BY457),"/",MONTH(BY457),"/",YEAR(BY457))</f>
        <v>#N/A</v>
      </c>
      <c r="CC457" s="6"/>
      <c r="CD457" t="e">
        <f>VLOOKUP(CC457,'Info client'!$A$2:$D$1000,2,0)</f>
        <v>#N/A</v>
      </c>
      <c r="CE457" t="e">
        <f>VLOOKUP(CC457,'Info client'!$A$2:$D$1000,3,0)</f>
        <v>#N/A</v>
      </c>
      <c r="CF457" t="e">
        <f>VLOOKUP(CC457,'Info client'!$A$2:$D$1000,4,0)</f>
        <v>#N/A</v>
      </c>
      <c r="CH457" t="e">
        <f>VLOOKUP(Récap!CI457,'Création N° Lot'!$B$3:$B$18,2,0)</f>
        <v>#N/A</v>
      </c>
      <c r="CK457" t="str">
        <f t="shared" si="90"/>
        <v>44378</v>
      </c>
      <c r="CL457" s="7" t="e">
        <f>VLOOKUP(Récap!CK457,'Création N° Lot'!$D$3:$F$18,3,0)</f>
        <v>#N/A</v>
      </c>
      <c r="CM457" t="e">
        <f>CONCATENATE(CI457,MONTH(VLOOKUP(Récap!CK457,'Création N° Lot'!$D$3:$E$18,2,0)),RIGHT(YEAR(VLOOKUP(Récap!CK457,'Création N° Lot'!$D$3:$E$18,2,0)),2)," - ",DAY(CL457),"/",MONTH(CL457),"/",YEAR(CL457))</f>
        <v>#N/A</v>
      </c>
      <c r="CP457" s="6"/>
      <c r="CQ457" t="e">
        <f>VLOOKUP(CP457,'Info client'!$A$2:$D$1000,2,0)</f>
        <v>#N/A</v>
      </c>
      <c r="CR457" t="e">
        <f>VLOOKUP(CP457,'Info client'!$A$2:$D$1000,3,0)</f>
        <v>#N/A</v>
      </c>
      <c r="CS457" t="e">
        <f>VLOOKUP(CP457,'Info client'!$A$2:$D$1000,4,0)</f>
        <v>#N/A</v>
      </c>
      <c r="CU457" t="e">
        <f>VLOOKUP(Récap!CV457,'Création N° Lot'!$B$3:$B$18,2,0)</f>
        <v>#N/A</v>
      </c>
      <c r="CX457" t="str">
        <f t="shared" si="91"/>
        <v>Aout 2021</v>
      </c>
      <c r="CY457" s="7" t="e">
        <f>VLOOKUP(Récap!CX457,'Création N° Lot'!$D$3:$F$18,3,0)</f>
        <v>#N/A</v>
      </c>
      <c r="CZ457" t="e">
        <f>CONCATENATE(CV457,MONTH(VLOOKUP(Récap!CX457,'Création N° Lot'!$D$3:$E$18,2,0)),RIGHT(YEAR(VLOOKUP(Récap!CX457,'Création N° Lot'!$D$3:$E$18,2,0)),2)," - ",DAY(CY457),"/",MONTH(CY457),"/",YEAR(CY457))</f>
        <v>#N/A</v>
      </c>
      <c r="DC457" s="6"/>
      <c r="DD457" t="e">
        <f>VLOOKUP(DC457,'Info client'!$A$2:$D$1000,2,0)</f>
        <v>#N/A</v>
      </c>
      <c r="DE457" t="e">
        <f>VLOOKUP(DC457,'Info client'!$A$2:$D$1000,3,0)</f>
        <v>#N/A</v>
      </c>
      <c r="DF457" t="e">
        <f>VLOOKUP(DC457,'Info client'!$A$2:$D$1000,4,0)</f>
        <v>#N/A</v>
      </c>
      <c r="DH457" t="e">
        <f>VLOOKUP(Récap!DI457,'Création N° Lot'!$B$3:$B$18,2,0)</f>
        <v>#N/A</v>
      </c>
      <c r="DK457" t="str">
        <f t="shared" si="92"/>
        <v>44440</v>
      </c>
      <c r="DL457" s="7" t="e">
        <f>VLOOKUP(Récap!DK457,'Création N° Lot'!$D$3:$F$18,3,0)</f>
        <v>#N/A</v>
      </c>
      <c r="DM457" t="e">
        <f>CONCATENATE(DI457,MONTH(VLOOKUP(Récap!DK457,'Création N° Lot'!$D$3:$E$18,2,0)),RIGHT(YEAR(VLOOKUP(Récap!DK457,'Création N° Lot'!$D$3:$E$18,2,0)),2)," - ",DAY(DL457),"/",MONTH(DL457),"/",YEAR(DL457))</f>
        <v>#N/A</v>
      </c>
      <c r="DP457" s="6"/>
      <c r="DQ457" t="e">
        <f>VLOOKUP(DP457,'Info client'!$A$2:$D$1000,2,0)</f>
        <v>#N/A</v>
      </c>
      <c r="DR457" t="e">
        <f>VLOOKUP(DP457,'Info client'!$A$2:$D$1000,3,0)</f>
        <v>#N/A</v>
      </c>
      <c r="DS457" t="e">
        <f>VLOOKUP(DP457,'Info client'!$A$2:$D$1000,4,0)</f>
        <v>#N/A</v>
      </c>
      <c r="DU457" t="e">
        <f>VLOOKUP(Récap!DV457,'Création N° Lot'!$B$3:$B$18,2,0)</f>
        <v>#N/A</v>
      </c>
      <c r="DX457" t="str">
        <f t="shared" si="93"/>
        <v>44470</v>
      </c>
      <c r="DY457" s="7" t="e">
        <f>VLOOKUP(Récap!DX457,'Création N° Lot'!$D$3:$F$18,3,0)</f>
        <v>#N/A</v>
      </c>
      <c r="DZ457" t="e">
        <f>CONCATENATE(DV457,MONTH(VLOOKUP(Récap!DX457,'Création N° Lot'!$D$3:$E$18,2,0)),RIGHT(YEAR(VLOOKUP(Récap!DX457,'Création N° Lot'!$D$3:$E$18,2,0)),2)," - ",DAY(DY457),"/",MONTH(DY457),"/",YEAR(DY457))</f>
        <v>#N/A</v>
      </c>
      <c r="EC457" s="6"/>
      <c r="ED457" t="e">
        <f>VLOOKUP(EC457,'Info client'!$A$2:$D$1000,2,0)</f>
        <v>#N/A</v>
      </c>
      <c r="EE457" t="e">
        <f>VLOOKUP(EC457,'Info client'!$A$2:$D$1000,3,0)</f>
        <v>#N/A</v>
      </c>
      <c r="EF457" t="e">
        <f>VLOOKUP(EC457,'Info client'!$A$2:$D$1000,4,0)</f>
        <v>#N/A</v>
      </c>
      <c r="EH457" t="e">
        <f>VLOOKUP(Récap!EI457,'Création N° Lot'!$B$3:$B$18,2,0)</f>
        <v>#N/A</v>
      </c>
      <c r="EK457" t="str">
        <f t="shared" si="94"/>
        <v>44501</v>
      </c>
      <c r="EL457" s="7" t="e">
        <f>VLOOKUP(Récap!EK457,'Création N° Lot'!$D$3:$F$18,3,0)</f>
        <v>#N/A</v>
      </c>
      <c r="EM457" t="e">
        <f>CONCATENATE(EI457,MONTH(VLOOKUP(Récap!EK457,'Création N° Lot'!$D$3:$E$18,2,0)),RIGHT(YEAR(VLOOKUP(Récap!EK457,'Création N° Lot'!$D$3:$E$18,2,0)),2)," - ",DAY(EL457),"/",MONTH(EL457),"/",YEAR(EL457))</f>
        <v>#N/A</v>
      </c>
      <c r="EP457" s="6"/>
      <c r="EQ457" t="e">
        <f>VLOOKUP(EP457,'Info client'!$A$2:$D$1000,2,0)</f>
        <v>#N/A</v>
      </c>
      <c r="ER457" t="e">
        <f>VLOOKUP(EP457,'Info client'!$A$2:$D$1000,3,0)</f>
        <v>#N/A</v>
      </c>
      <c r="ES457" t="e">
        <f>VLOOKUP(EP457,'Info client'!$A$2:$D$1000,4,0)</f>
        <v>#N/A</v>
      </c>
      <c r="EU457" t="e">
        <f>VLOOKUP(Récap!EV457,'Création N° Lot'!$B$3:$B$18,2,0)</f>
        <v>#N/A</v>
      </c>
      <c r="EX457" t="str">
        <f t="shared" si="95"/>
        <v>44531</v>
      </c>
      <c r="EY457" s="7" t="e">
        <f>VLOOKUP(Récap!EX457,'Création N° Lot'!$D$3:$F$18,3,0)</f>
        <v>#N/A</v>
      </c>
      <c r="EZ457" t="e">
        <f>CONCATENATE(EV457,MONTH(VLOOKUP(Récap!EX457,'Création N° Lot'!$D$3:$E$18,2,0)),RIGHT(YEAR(VLOOKUP(Récap!EX457,'Création N° Lot'!$D$3:$E$18,2,0)),2)," - ",DAY(EY457),"/",MONTH(EY457),"/",YEAR(EY457))</f>
        <v>#N/A</v>
      </c>
    </row>
    <row r="458" spans="2:156" x14ac:dyDescent="0.25">
      <c r="B458" t="e">
        <f>VLOOKUP($A458,'Info client'!$A$2:$D$1000,2,0)</f>
        <v>#N/A</v>
      </c>
      <c r="C458" t="e">
        <f>VLOOKUP($A458,'Info client'!$A$2:$D$1000,3,0)</f>
        <v>#N/A</v>
      </c>
      <c r="D458" t="e">
        <f>VLOOKUP($A458,'Info client'!$A$2:$D$1000,4,0)</f>
        <v>#N/A</v>
      </c>
      <c r="F458" t="e">
        <f>VLOOKUP(Récap!G458,'Création N° Lot'!B370:B470,2,0)</f>
        <v>#N/A</v>
      </c>
      <c r="I458" t="str">
        <f t="shared" si="84"/>
        <v>44197</v>
      </c>
      <c r="J458" s="7" t="e">
        <f>VLOOKUP(Récap!I458,'Création N° Lot'!$D$3:$F$18,3,0)</f>
        <v>#N/A</v>
      </c>
      <c r="K458" t="e">
        <f>CONCATENATE(G458,MONTH(VLOOKUP(Récap!I458,'Création N° Lot'!$D$3:$E$18,2,0)),RIGHT(YEAR(VLOOKUP(Récap!I458,'Création N° Lot'!$D$3:$E$18,2,0)),2)," - ",DAY(J458),"/",MONTH(J458),"/",YEAR(J458))</f>
        <v>#N/A</v>
      </c>
      <c r="O458" t="e">
        <f>VLOOKUP(N458,'Info client'!$A$2:$D$1000,2,0)</f>
        <v>#N/A</v>
      </c>
      <c r="P458" t="e">
        <f>VLOOKUP($A458,'Info client'!$A$2:$D$1000,3,0)</f>
        <v>#N/A</v>
      </c>
      <c r="Q458" t="e">
        <f>VLOOKUP($A458,'Info client'!$A$2:$D$1000,4,0)</f>
        <v>#N/A</v>
      </c>
      <c r="S458" t="e">
        <f>VLOOKUP(Récap!G458,'Création N° Lot'!$B$3:$B$18,2,0)</f>
        <v>#N/A</v>
      </c>
      <c r="V458" t="str">
        <f t="shared" si="85"/>
        <v>44228</v>
      </c>
      <c r="W458" s="7" t="e">
        <f>VLOOKUP(Récap!V458,'Création N° Lot'!$D$3:$F$18,3,0)</f>
        <v>#N/A</v>
      </c>
      <c r="X458" t="e">
        <f>CONCATENATE(T458,MONTH(VLOOKUP(Récap!V458,'Création N° Lot'!$D$3:$E$18,2,0)),RIGHT(YEAR(VLOOKUP(Récap!V458,'Création N° Lot'!$D$3:$E$18,2,0)),2)," - ",DAY(W458),"/",MONTH(W458),"/",YEAR(W458))</f>
        <v>#N/A</v>
      </c>
      <c r="AA458" s="6"/>
      <c r="AB458" t="e">
        <f>VLOOKUP(AA458,'Info client'!$A$2:$D$1000,2,0)</f>
        <v>#N/A</v>
      </c>
      <c r="AC458" t="e">
        <f>VLOOKUP(AA458,'Info client'!$A$2:$D$1000,3,0)</f>
        <v>#N/A</v>
      </c>
      <c r="AD458" t="e">
        <f>VLOOKUP(AA458,'Info client'!$A$2:$D$1000,4,0)</f>
        <v>#N/A</v>
      </c>
      <c r="AF458" t="e">
        <f>VLOOKUP(Récap!AG458,'Création N° Lot'!$B$3:$B$18,2,0)</f>
        <v>#N/A</v>
      </c>
      <c r="AI458" t="str">
        <f t="shared" si="86"/>
        <v>44256</v>
      </c>
      <c r="AJ458" s="7" t="e">
        <f>VLOOKUP(Récap!AI458,'Création N° Lot'!$D$3:$F$18,3,0)</f>
        <v>#N/A</v>
      </c>
      <c r="AK458" t="e">
        <f>CONCATENATE(AG458,MONTH(VLOOKUP(Récap!AI458,'Création N° Lot'!$D$3:$E$18,2,0)),RIGHT(YEAR(VLOOKUP(Récap!AI458,'Création N° Lot'!$D$3:$E$18,2,0)),2)," - ",DAY(AJ458),"/",MONTH(AJ458),"/",YEAR(AJ458))</f>
        <v>#N/A</v>
      </c>
      <c r="AP458" s="6"/>
      <c r="AQ458" t="e">
        <f>VLOOKUP(AP458,'Info client'!$A$2:$D$1000,2,0)</f>
        <v>#N/A</v>
      </c>
      <c r="AR458" t="e">
        <f>VLOOKUP(AP458,'Info client'!$A$2:$D$1000,3,0)</f>
        <v>#N/A</v>
      </c>
      <c r="AS458" t="e">
        <f>VLOOKUP(AP458,'Info client'!$A$2:$D$1000,4,0)</f>
        <v>#N/A</v>
      </c>
      <c r="AU458" t="e">
        <f>VLOOKUP(Récap!AV458,'Création N° Lot'!$B$3:$B$18,2,0)</f>
        <v>#N/A</v>
      </c>
      <c r="AX458" t="str">
        <f t="shared" si="87"/>
        <v>44287</v>
      </c>
      <c r="AY458" s="7" t="e">
        <f>VLOOKUP(Récap!AX458,'Création N° Lot'!$D$3:$F$18,3,0)</f>
        <v>#N/A</v>
      </c>
      <c r="AZ458" t="e">
        <f>CONCATENATE(AV458,MONTH(VLOOKUP(Récap!AX458,'Création N° Lot'!$D$3:$E$18,2,0)),RIGHT(YEAR(VLOOKUP(Récap!AX458,'Création N° Lot'!$D$3:$E$18,2,0)),2)," - ",DAY(AY458),"/",MONTH(AY458),"/",YEAR(AY458))</f>
        <v>#N/A</v>
      </c>
      <c r="BC458" s="6"/>
      <c r="BD458" t="e">
        <f>VLOOKUP(BC458,'Info client'!$A$2:$D$1000,2,0)</f>
        <v>#N/A</v>
      </c>
      <c r="BE458" t="e">
        <f>VLOOKUP(BC458,'Info client'!$A$2:$D$1000,3,0)</f>
        <v>#N/A</v>
      </c>
      <c r="BF458" t="e">
        <f>VLOOKUP(BC458,'Info client'!$A$2:$D$1000,4,0)</f>
        <v>#N/A</v>
      </c>
      <c r="BH458" t="e">
        <f>VLOOKUP(Récap!BI458,'Création N° Lot'!$B$3:$B$18,2,0)</f>
        <v>#N/A</v>
      </c>
      <c r="BK458" t="str">
        <f t="shared" si="88"/>
        <v>44317</v>
      </c>
      <c r="BL458" s="7" t="e">
        <f>VLOOKUP(Récap!BK458,'Création N° Lot'!$D$3:$F$18,3,0)</f>
        <v>#N/A</v>
      </c>
      <c r="BM458" t="e">
        <f>CONCATENATE(BI458,MONTH(VLOOKUP(Récap!BK458,'Création N° Lot'!$D$3:$E$18,2,0)),RIGHT(YEAR(VLOOKUP(Récap!BK458,'Création N° Lot'!$D$3:$E$18,2,0)),2)," - ",DAY(BL458),"/",MONTH(BL458),"/",YEAR(BL458))</f>
        <v>#N/A</v>
      </c>
      <c r="BP458" s="6"/>
      <c r="BQ458" t="e">
        <f>VLOOKUP(BP458,'Info client'!$A$2:$D$1000,2,0)</f>
        <v>#N/A</v>
      </c>
      <c r="BR458" t="e">
        <f>VLOOKUP(BP458,'Info client'!$A$2:$D$1000,3,0)</f>
        <v>#N/A</v>
      </c>
      <c r="BS458" t="e">
        <f>VLOOKUP(BP458,'Info client'!$A$2:$D$1000,4,0)</f>
        <v>#N/A</v>
      </c>
      <c r="BU458" t="e">
        <f>VLOOKUP(Récap!BV458,'Création N° Lot'!$B$3:$B$18,2,0)</f>
        <v>#N/A</v>
      </c>
      <c r="BX458" t="str">
        <f t="shared" si="89"/>
        <v>44348</v>
      </c>
      <c r="BY458" s="7" t="e">
        <f>VLOOKUP(Récap!BX458,'Création N° Lot'!$D$3:$F$18,3,0)</f>
        <v>#N/A</v>
      </c>
      <c r="BZ458" t="e">
        <f>CONCATENATE(BV458,MONTH(VLOOKUP(Récap!BX458,'Création N° Lot'!$D$3:$E$18,2,0)),RIGHT(YEAR(VLOOKUP(Récap!BX458,'Création N° Lot'!$D$3:$E$18,2,0)),2)," - ",DAY(BY458),"/",MONTH(BY458),"/",YEAR(BY458))</f>
        <v>#N/A</v>
      </c>
      <c r="CC458" s="6"/>
      <c r="CD458" t="e">
        <f>VLOOKUP(CC458,'Info client'!$A$2:$D$1000,2,0)</f>
        <v>#N/A</v>
      </c>
      <c r="CE458" t="e">
        <f>VLOOKUP(CC458,'Info client'!$A$2:$D$1000,3,0)</f>
        <v>#N/A</v>
      </c>
      <c r="CF458" t="e">
        <f>VLOOKUP(CC458,'Info client'!$A$2:$D$1000,4,0)</f>
        <v>#N/A</v>
      </c>
      <c r="CH458" t="e">
        <f>VLOOKUP(Récap!CI458,'Création N° Lot'!$B$3:$B$18,2,0)</f>
        <v>#N/A</v>
      </c>
      <c r="CK458" t="str">
        <f t="shared" si="90"/>
        <v>44378</v>
      </c>
      <c r="CL458" s="7" t="e">
        <f>VLOOKUP(Récap!CK458,'Création N° Lot'!$D$3:$F$18,3,0)</f>
        <v>#N/A</v>
      </c>
      <c r="CM458" t="e">
        <f>CONCATENATE(CI458,MONTH(VLOOKUP(Récap!CK458,'Création N° Lot'!$D$3:$E$18,2,0)),RIGHT(YEAR(VLOOKUP(Récap!CK458,'Création N° Lot'!$D$3:$E$18,2,0)),2)," - ",DAY(CL458),"/",MONTH(CL458),"/",YEAR(CL458))</f>
        <v>#N/A</v>
      </c>
      <c r="CP458" s="6"/>
      <c r="CQ458" t="e">
        <f>VLOOKUP(CP458,'Info client'!$A$2:$D$1000,2,0)</f>
        <v>#N/A</v>
      </c>
      <c r="CR458" t="e">
        <f>VLOOKUP(CP458,'Info client'!$A$2:$D$1000,3,0)</f>
        <v>#N/A</v>
      </c>
      <c r="CS458" t="e">
        <f>VLOOKUP(CP458,'Info client'!$A$2:$D$1000,4,0)</f>
        <v>#N/A</v>
      </c>
      <c r="CU458" t="e">
        <f>VLOOKUP(Récap!CV458,'Création N° Lot'!$B$3:$B$18,2,0)</f>
        <v>#N/A</v>
      </c>
      <c r="CX458" t="str">
        <f t="shared" si="91"/>
        <v>Aout 2021</v>
      </c>
      <c r="CY458" s="7" t="e">
        <f>VLOOKUP(Récap!CX458,'Création N° Lot'!$D$3:$F$18,3,0)</f>
        <v>#N/A</v>
      </c>
      <c r="CZ458" t="e">
        <f>CONCATENATE(CV458,MONTH(VLOOKUP(Récap!CX458,'Création N° Lot'!$D$3:$E$18,2,0)),RIGHT(YEAR(VLOOKUP(Récap!CX458,'Création N° Lot'!$D$3:$E$18,2,0)),2)," - ",DAY(CY458),"/",MONTH(CY458),"/",YEAR(CY458))</f>
        <v>#N/A</v>
      </c>
      <c r="DC458" s="6"/>
      <c r="DD458" t="e">
        <f>VLOOKUP(DC458,'Info client'!$A$2:$D$1000,2,0)</f>
        <v>#N/A</v>
      </c>
      <c r="DE458" t="e">
        <f>VLOOKUP(DC458,'Info client'!$A$2:$D$1000,3,0)</f>
        <v>#N/A</v>
      </c>
      <c r="DF458" t="e">
        <f>VLOOKUP(DC458,'Info client'!$A$2:$D$1000,4,0)</f>
        <v>#N/A</v>
      </c>
      <c r="DH458" t="e">
        <f>VLOOKUP(Récap!DI458,'Création N° Lot'!$B$3:$B$18,2,0)</f>
        <v>#N/A</v>
      </c>
      <c r="DK458" t="str">
        <f t="shared" si="92"/>
        <v>44440</v>
      </c>
      <c r="DL458" s="7" t="e">
        <f>VLOOKUP(Récap!DK458,'Création N° Lot'!$D$3:$F$18,3,0)</f>
        <v>#N/A</v>
      </c>
      <c r="DM458" t="e">
        <f>CONCATENATE(DI458,MONTH(VLOOKUP(Récap!DK458,'Création N° Lot'!$D$3:$E$18,2,0)),RIGHT(YEAR(VLOOKUP(Récap!DK458,'Création N° Lot'!$D$3:$E$18,2,0)),2)," - ",DAY(DL458),"/",MONTH(DL458),"/",YEAR(DL458))</f>
        <v>#N/A</v>
      </c>
      <c r="DP458" s="6"/>
      <c r="DQ458" t="e">
        <f>VLOOKUP(DP458,'Info client'!$A$2:$D$1000,2,0)</f>
        <v>#N/A</v>
      </c>
      <c r="DR458" t="e">
        <f>VLOOKUP(DP458,'Info client'!$A$2:$D$1000,3,0)</f>
        <v>#N/A</v>
      </c>
      <c r="DS458" t="e">
        <f>VLOOKUP(DP458,'Info client'!$A$2:$D$1000,4,0)</f>
        <v>#N/A</v>
      </c>
      <c r="DU458" t="e">
        <f>VLOOKUP(Récap!DV458,'Création N° Lot'!$B$3:$B$18,2,0)</f>
        <v>#N/A</v>
      </c>
      <c r="DX458" t="str">
        <f t="shared" si="93"/>
        <v>44470</v>
      </c>
      <c r="DY458" s="7" t="e">
        <f>VLOOKUP(Récap!DX458,'Création N° Lot'!$D$3:$F$18,3,0)</f>
        <v>#N/A</v>
      </c>
      <c r="DZ458" t="e">
        <f>CONCATENATE(DV458,MONTH(VLOOKUP(Récap!DX458,'Création N° Lot'!$D$3:$E$18,2,0)),RIGHT(YEAR(VLOOKUP(Récap!DX458,'Création N° Lot'!$D$3:$E$18,2,0)),2)," - ",DAY(DY458),"/",MONTH(DY458),"/",YEAR(DY458))</f>
        <v>#N/A</v>
      </c>
      <c r="EC458" s="6"/>
      <c r="ED458" t="e">
        <f>VLOOKUP(EC458,'Info client'!$A$2:$D$1000,2,0)</f>
        <v>#N/A</v>
      </c>
      <c r="EE458" t="e">
        <f>VLOOKUP(EC458,'Info client'!$A$2:$D$1000,3,0)</f>
        <v>#N/A</v>
      </c>
      <c r="EF458" t="e">
        <f>VLOOKUP(EC458,'Info client'!$A$2:$D$1000,4,0)</f>
        <v>#N/A</v>
      </c>
      <c r="EH458" t="e">
        <f>VLOOKUP(Récap!EI458,'Création N° Lot'!$B$3:$B$18,2,0)</f>
        <v>#N/A</v>
      </c>
      <c r="EK458" t="str">
        <f t="shared" si="94"/>
        <v>44501</v>
      </c>
      <c r="EL458" s="7" t="e">
        <f>VLOOKUP(Récap!EK458,'Création N° Lot'!$D$3:$F$18,3,0)</f>
        <v>#N/A</v>
      </c>
      <c r="EM458" t="e">
        <f>CONCATENATE(EI458,MONTH(VLOOKUP(Récap!EK458,'Création N° Lot'!$D$3:$E$18,2,0)),RIGHT(YEAR(VLOOKUP(Récap!EK458,'Création N° Lot'!$D$3:$E$18,2,0)),2)," - ",DAY(EL458),"/",MONTH(EL458),"/",YEAR(EL458))</f>
        <v>#N/A</v>
      </c>
      <c r="EP458" s="6"/>
      <c r="EQ458" t="e">
        <f>VLOOKUP(EP458,'Info client'!$A$2:$D$1000,2,0)</f>
        <v>#N/A</v>
      </c>
      <c r="ER458" t="e">
        <f>VLOOKUP(EP458,'Info client'!$A$2:$D$1000,3,0)</f>
        <v>#N/A</v>
      </c>
      <c r="ES458" t="e">
        <f>VLOOKUP(EP458,'Info client'!$A$2:$D$1000,4,0)</f>
        <v>#N/A</v>
      </c>
      <c r="EU458" t="e">
        <f>VLOOKUP(Récap!EV458,'Création N° Lot'!$B$3:$B$18,2,0)</f>
        <v>#N/A</v>
      </c>
      <c r="EX458" t="str">
        <f t="shared" si="95"/>
        <v>44531</v>
      </c>
      <c r="EY458" s="7" t="e">
        <f>VLOOKUP(Récap!EX458,'Création N° Lot'!$D$3:$F$18,3,0)</f>
        <v>#N/A</v>
      </c>
      <c r="EZ458" t="e">
        <f>CONCATENATE(EV458,MONTH(VLOOKUP(Récap!EX458,'Création N° Lot'!$D$3:$E$18,2,0)),RIGHT(YEAR(VLOOKUP(Récap!EX458,'Création N° Lot'!$D$3:$E$18,2,0)),2)," - ",DAY(EY458),"/",MONTH(EY458),"/",YEAR(EY458))</f>
        <v>#N/A</v>
      </c>
    </row>
    <row r="459" spans="2:156" x14ac:dyDescent="0.25">
      <c r="B459" t="e">
        <f>VLOOKUP($A459,'Info client'!$A$2:$D$1000,2,0)</f>
        <v>#N/A</v>
      </c>
      <c r="C459" t="e">
        <f>VLOOKUP($A459,'Info client'!$A$2:$D$1000,3,0)</f>
        <v>#N/A</v>
      </c>
      <c r="D459" t="e">
        <f>VLOOKUP($A459,'Info client'!$A$2:$D$1000,4,0)</f>
        <v>#N/A</v>
      </c>
      <c r="F459" t="e">
        <f>VLOOKUP(Récap!G459,'Création N° Lot'!B371:B471,2,0)</f>
        <v>#N/A</v>
      </c>
      <c r="I459" t="str">
        <f t="shared" si="84"/>
        <v>44197</v>
      </c>
      <c r="J459" s="7" t="e">
        <f>VLOOKUP(Récap!I459,'Création N° Lot'!$D$3:$F$18,3,0)</f>
        <v>#N/A</v>
      </c>
      <c r="K459" t="e">
        <f>CONCATENATE(G459,MONTH(VLOOKUP(Récap!I459,'Création N° Lot'!$D$3:$E$18,2,0)),RIGHT(YEAR(VLOOKUP(Récap!I459,'Création N° Lot'!$D$3:$E$18,2,0)),2)," - ",DAY(J459),"/",MONTH(J459),"/",YEAR(J459))</f>
        <v>#N/A</v>
      </c>
      <c r="O459" t="e">
        <f>VLOOKUP(N459,'Info client'!$A$2:$D$1000,2,0)</f>
        <v>#N/A</v>
      </c>
      <c r="P459" t="e">
        <f>VLOOKUP($A459,'Info client'!$A$2:$D$1000,3,0)</f>
        <v>#N/A</v>
      </c>
      <c r="Q459" t="e">
        <f>VLOOKUP($A459,'Info client'!$A$2:$D$1000,4,0)</f>
        <v>#N/A</v>
      </c>
      <c r="S459" t="e">
        <f>VLOOKUP(Récap!G459,'Création N° Lot'!$B$3:$B$18,2,0)</f>
        <v>#N/A</v>
      </c>
      <c r="V459" t="str">
        <f t="shared" si="85"/>
        <v>44228</v>
      </c>
      <c r="W459" s="7" t="e">
        <f>VLOOKUP(Récap!V459,'Création N° Lot'!$D$3:$F$18,3,0)</f>
        <v>#N/A</v>
      </c>
      <c r="X459" t="e">
        <f>CONCATENATE(T459,MONTH(VLOOKUP(Récap!V459,'Création N° Lot'!$D$3:$E$18,2,0)),RIGHT(YEAR(VLOOKUP(Récap!V459,'Création N° Lot'!$D$3:$E$18,2,0)),2)," - ",DAY(W459),"/",MONTH(W459),"/",YEAR(W459))</f>
        <v>#N/A</v>
      </c>
      <c r="AA459" s="6"/>
      <c r="AB459" t="e">
        <f>VLOOKUP(AA459,'Info client'!$A$2:$D$1000,2,0)</f>
        <v>#N/A</v>
      </c>
      <c r="AC459" t="e">
        <f>VLOOKUP(AA459,'Info client'!$A$2:$D$1000,3,0)</f>
        <v>#N/A</v>
      </c>
      <c r="AD459" t="e">
        <f>VLOOKUP(AA459,'Info client'!$A$2:$D$1000,4,0)</f>
        <v>#N/A</v>
      </c>
      <c r="AF459" t="e">
        <f>VLOOKUP(Récap!AG459,'Création N° Lot'!$B$3:$B$18,2,0)</f>
        <v>#N/A</v>
      </c>
      <c r="AI459" t="str">
        <f t="shared" si="86"/>
        <v>44256</v>
      </c>
      <c r="AJ459" s="7" t="e">
        <f>VLOOKUP(Récap!AI459,'Création N° Lot'!$D$3:$F$18,3,0)</f>
        <v>#N/A</v>
      </c>
      <c r="AK459" t="e">
        <f>CONCATENATE(AG459,MONTH(VLOOKUP(Récap!AI459,'Création N° Lot'!$D$3:$E$18,2,0)),RIGHT(YEAR(VLOOKUP(Récap!AI459,'Création N° Lot'!$D$3:$E$18,2,0)),2)," - ",DAY(AJ459),"/",MONTH(AJ459),"/",YEAR(AJ459))</f>
        <v>#N/A</v>
      </c>
      <c r="AP459" s="6"/>
      <c r="AQ459" t="e">
        <f>VLOOKUP(AP459,'Info client'!$A$2:$D$1000,2,0)</f>
        <v>#N/A</v>
      </c>
      <c r="AR459" t="e">
        <f>VLOOKUP(AP459,'Info client'!$A$2:$D$1000,3,0)</f>
        <v>#N/A</v>
      </c>
      <c r="AS459" t="e">
        <f>VLOOKUP(AP459,'Info client'!$A$2:$D$1000,4,0)</f>
        <v>#N/A</v>
      </c>
      <c r="AU459" t="e">
        <f>VLOOKUP(Récap!AV459,'Création N° Lot'!$B$3:$B$18,2,0)</f>
        <v>#N/A</v>
      </c>
      <c r="AX459" t="str">
        <f t="shared" si="87"/>
        <v>44287</v>
      </c>
      <c r="AY459" s="7" t="e">
        <f>VLOOKUP(Récap!AX459,'Création N° Lot'!$D$3:$F$18,3,0)</f>
        <v>#N/A</v>
      </c>
      <c r="AZ459" t="e">
        <f>CONCATENATE(AV459,MONTH(VLOOKUP(Récap!AX459,'Création N° Lot'!$D$3:$E$18,2,0)),RIGHT(YEAR(VLOOKUP(Récap!AX459,'Création N° Lot'!$D$3:$E$18,2,0)),2)," - ",DAY(AY459),"/",MONTH(AY459),"/",YEAR(AY459))</f>
        <v>#N/A</v>
      </c>
      <c r="BC459" s="6"/>
      <c r="BD459" t="e">
        <f>VLOOKUP(BC459,'Info client'!$A$2:$D$1000,2,0)</f>
        <v>#N/A</v>
      </c>
      <c r="BE459" t="e">
        <f>VLOOKUP(BC459,'Info client'!$A$2:$D$1000,3,0)</f>
        <v>#N/A</v>
      </c>
      <c r="BF459" t="e">
        <f>VLOOKUP(BC459,'Info client'!$A$2:$D$1000,4,0)</f>
        <v>#N/A</v>
      </c>
      <c r="BH459" t="e">
        <f>VLOOKUP(Récap!BI459,'Création N° Lot'!$B$3:$B$18,2,0)</f>
        <v>#N/A</v>
      </c>
      <c r="BK459" t="str">
        <f t="shared" si="88"/>
        <v>44317</v>
      </c>
      <c r="BL459" s="7" t="e">
        <f>VLOOKUP(Récap!BK459,'Création N° Lot'!$D$3:$F$18,3,0)</f>
        <v>#N/A</v>
      </c>
      <c r="BM459" t="e">
        <f>CONCATENATE(BI459,MONTH(VLOOKUP(Récap!BK459,'Création N° Lot'!$D$3:$E$18,2,0)),RIGHT(YEAR(VLOOKUP(Récap!BK459,'Création N° Lot'!$D$3:$E$18,2,0)),2)," - ",DAY(BL459),"/",MONTH(BL459),"/",YEAR(BL459))</f>
        <v>#N/A</v>
      </c>
      <c r="BP459" s="6"/>
      <c r="BQ459" t="e">
        <f>VLOOKUP(BP459,'Info client'!$A$2:$D$1000,2,0)</f>
        <v>#N/A</v>
      </c>
      <c r="BR459" t="e">
        <f>VLOOKUP(BP459,'Info client'!$A$2:$D$1000,3,0)</f>
        <v>#N/A</v>
      </c>
      <c r="BS459" t="e">
        <f>VLOOKUP(BP459,'Info client'!$A$2:$D$1000,4,0)</f>
        <v>#N/A</v>
      </c>
      <c r="BU459" t="e">
        <f>VLOOKUP(Récap!BV459,'Création N° Lot'!$B$3:$B$18,2,0)</f>
        <v>#N/A</v>
      </c>
      <c r="BX459" t="str">
        <f t="shared" si="89"/>
        <v>44348</v>
      </c>
      <c r="BY459" s="7" t="e">
        <f>VLOOKUP(Récap!BX459,'Création N° Lot'!$D$3:$F$18,3,0)</f>
        <v>#N/A</v>
      </c>
      <c r="BZ459" t="e">
        <f>CONCATENATE(BV459,MONTH(VLOOKUP(Récap!BX459,'Création N° Lot'!$D$3:$E$18,2,0)),RIGHT(YEAR(VLOOKUP(Récap!BX459,'Création N° Lot'!$D$3:$E$18,2,0)),2)," - ",DAY(BY459),"/",MONTH(BY459),"/",YEAR(BY459))</f>
        <v>#N/A</v>
      </c>
      <c r="CC459" s="6"/>
      <c r="CD459" t="e">
        <f>VLOOKUP(CC459,'Info client'!$A$2:$D$1000,2,0)</f>
        <v>#N/A</v>
      </c>
      <c r="CE459" t="e">
        <f>VLOOKUP(CC459,'Info client'!$A$2:$D$1000,3,0)</f>
        <v>#N/A</v>
      </c>
      <c r="CF459" t="e">
        <f>VLOOKUP(CC459,'Info client'!$A$2:$D$1000,4,0)</f>
        <v>#N/A</v>
      </c>
      <c r="CH459" t="e">
        <f>VLOOKUP(Récap!CI459,'Création N° Lot'!$B$3:$B$18,2,0)</f>
        <v>#N/A</v>
      </c>
      <c r="CK459" t="str">
        <f t="shared" si="90"/>
        <v>44378</v>
      </c>
      <c r="CL459" s="7" t="e">
        <f>VLOOKUP(Récap!CK459,'Création N° Lot'!$D$3:$F$18,3,0)</f>
        <v>#N/A</v>
      </c>
      <c r="CM459" t="e">
        <f>CONCATENATE(CI459,MONTH(VLOOKUP(Récap!CK459,'Création N° Lot'!$D$3:$E$18,2,0)),RIGHT(YEAR(VLOOKUP(Récap!CK459,'Création N° Lot'!$D$3:$E$18,2,0)),2)," - ",DAY(CL459),"/",MONTH(CL459),"/",YEAR(CL459))</f>
        <v>#N/A</v>
      </c>
      <c r="CP459" s="6"/>
      <c r="CQ459" t="e">
        <f>VLOOKUP(CP459,'Info client'!$A$2:$D$1000,2,0)</f>
        <v>#N/A</v>
      </c>
      <c r="CR459" t="e">
        <f>VLOOKUP(CP459,'Info client'!$A$2:$D$1000,3,0)</f>
        <v>#N/A</v>
      </c>
      <c r="CS459" t="e">
        <f>VLOOKUP(CP459,'Info client'!$A$2:$D$1000,4,0)</f>
        <v>#N/A</v>
      </c>
      <c r="CU459" t="e">
        <f>VLOOKUP(Récap!CV459,'Création N° Lot'!$B$3:$B$18,2,0)</f>
        <v>#N/A</v>
      </c>
      <c r="CX459" t="str">
        <f t="shared" si="91"/>
        <v>Aout 2021</v>
      </c>
      <c r="CY459" s="7" t="e">
        <f>VLOOKUP(Récap!CX459,'Création N° Lot'!$D$3:$F$18,3,0)</f>
        <v>#N/A</v>
      </c>
      <c r="CZ459" t="e">
        <f>CONCATENATE(CV459,MONTH(VLOOKUP(Récap!CX459,'Création N° Lot'!$D$3:$E$18,2,0)),RIGHT(YEAR(VLOOKUP(Récap!CX459,'Création N° Lot'!$D$3:$E$18,2,0)),2)," - ",DAY(CY459),"/",MONTH(CY459),"/",YEAR(CY459))</f>
        <v>#N/A</v>
      </c>
      <c r="DC459" s="6"/>
      <c r="DD459" t="e">
        <f>VLOOKUP(DC459,'Info client'!$A$2:$D$1000,2,0)</f>
        <v>#N/A</v>
      </c>
      <c r="DE459" t="e">
        <f>VLOOKUP(DC459,'Info client'!$A$2:$D$1000,3,0)</f>
        <v>#N/A</v>
      </c>
      <c r="DF459" t="e">
        <f>VLOOKUP(DC459,'Info client'!$A$2:$D$1000,4,0)</f>
        <v>#N/A</v>
      </c>
      <c r="DH459" t="e">
        <f>VLOOKUP(Récap!DI459,'Création N° Lot'!$B$3:$B$18,2,0)</f>
        <v>#N/A</v>
      </c>
      <c r="DK459" t="str">
        <f t="shared" si="92"/>
        <v>44440</v>
      </c>
      <c r="DL459" s="7" t="e">
        <f>VLOOKUP(Récap!DK459,'Création N° Lot'!$D$3:$F$18,3,0)</f>
        <v>#N/A</v>
      </c>
      <c r="DM459" t="e">
        <f>CONCATENATE(DI459,MONTH(VLOOKUP(Récap!DK459,'Création N° Lot'!$D$3:$E$18,2,0)),RIGHT(YEAR(VLOOKUP(Récap!DK459,'Création N° Lot'!$D$3:$E$18,2,0)),2)," - ",DAY(DL459),"/",MONTH(DL459),"/",YEAR(DL459))</f>
        <v>#N/A</v>
      </c>
      <c r="DP459" s="6"/>
      <c r="DQ459" t="e">
        <f>VLOOKUP(DP459,'Info client'!$A$2:$D$1000,2,0)</f>
        <v>#N/A</v>
      </c>
      <c r="DR459" t="e">
        <f>VLOOKUP(DP459,'Info client'!$A$2:$D$1000,3,0)</f>
        <v>#N/A</v>
      </c>
      <c r="DS459" t="e">
        <f>VLOOKUP(DP459,'Info client'!$A$2:$D$1000,4,0)</f>
        <v>#N/A</v>
      </c>
      <c r="DU459" t="e">
        <f>VLOOKUP(Récap!DV459,'Création N° Lot'!$B$3:$B$18,2,0)</f>
        <v>#N/A</v>
      </c>
      <c r="DX459" t="str">
        <f t="shared" si="93"/>
        <v>44470</v>
      </c>
      <c r="DY459" s="7" t="e">
        <f>VLOOKUP(Récap!DX459,'Création N° Lot'!$D$3:$F$18,3,0)</f>
        <v>#N/A</v>
      </c>
      <c r="DZ459" t="e">
        <f>CONCATENATE(DV459,MONTH(VLOOKUP(Récap!DX459,'Création N° Lot'!$D$3:$E$18,2,0)),RIGHT(YEAR(VLOOKUP(Récap!DX459,'Création N° Lot'!$D$3:$E$18,2,0)),2)," - ",DAY(DY459),"/",MONTH(DY459),"/",YEAR(DY459))</f>
        <v>#N/A</v>
      </c>
      <c r="EC459" s="6"/>
      <c r="ED459" t="e">
        <f>VLOOKUP(EC459,'Info client'!$A$2:$D$1000,2,0)</f>
        <v>#N/A</v>
      </c>
      <c r="EE459" t="e">
        <f>VLOOKUP(EC459,'Info client'!$A$2:$D$1000,3,0)</f>
        <v>#N/A</v>
      </c>
      <c r="EF459" t="e">
        <f>VLOOKUP(EC459,'Info client'!$A$2:$D$1000,4,0)</f>
        <v>#N/A</v>
      </c>
      <c r="EH459" t="e">
        <f>VLOOKUP(Récap!EI459,'Création N° Lot'!$B$3:$B$18,2,0)</f>
        <v>#N/A</v>
      </c>
      <c r="EK459" t="str">
        <f t="shared" si="94"/>
        <v>44501</v>
      </c>
      <c r="EL459" s="7" t="e">
        <f>VLOOKUP(Récap!EK459,'Création N° Lot'!$D$3:$F$18,3,0)</f>
        <v>#N/A</v>
      </c>
      <c r="EM459" t="e">
        <f>CONCATENATE(EI459,MONTH(VLOOKUP(Récap!EK459,'Création N° Lot'!$D$3:$E$18,2,0)),RIGHT(YEAR(VLOOKUP(Récap!EK459,'Création N° Lot'!$D$3:$E$18,2,0)),2)," - ",DAY(EL459),"/",MONTH(EL459),"/",YEAR(EL459))</f>
        <v>#N/A</v>
      </c>
      <c r="EP459" s="6"/>
      <c r="EQ459" t="e">
        <f>VLOOKUP(EP459,'Info client'!$A$2:$D$1000,2,0)</f>
        <v>#N/A</v>
      </c>
      <c r="ER459" t="e">
        <f>VLOOKUP(EP459,'Info client'!$A$2:$D$1000,3,0)</f>
        <v>#N/A</v>
      </c>
      <c r="ES459" t="e">
        <f>VLOOKUP(EP459,'Info client'!$A$2:$D$1000,4,0)</f>
        <v>#N/A</v>
      </c>
      <c r="EU459" t="e">
        <f>VLOOKUP(Récap!EV459,'Création N° Lot'!$B$3:$B$18,2,0)</f>
        <v>#N/A</v>
      </c>
      <c r="EX459" t="str">
        <f t="shared" si="95"/>
        <v>44531</v>
      </c>
      <c r="EY459" s="7" t="e">
        <f>VLOOKUP(Récap!EX459,'Création N° Lot'!$D$3:$F$18,3,0)</f>
        <v>#N/A</v>
      </c>
      <c r="EZ459" t="e">
        <f>CONCATENATE(EV459,MONTH(VLOOKUP(Récap!EX459,'Création N° Lot'!$D$3:$E$18,2,0)),RIGHT(YEAR(VLOOKUP(Récap!EX459,'Création N° Lot'!$D$3:$E$18,2,0)),2)," - ",DAY(EY459),"/",MONTH(EY459),"/",YEAR(EY459))</f>
        <v>#N/A</v>
      </c>
    </row>
    <row r="460" spans="2:156" x14ac:dyDescent="0.25">
      <c r="B460" t="e">
        <f>VLOOKUP($A460,'Info client'!$A$2:$D$1000,2,0)</f>
        <v>#N/A</v>
      </c>
      <c r="C460" t="e">
        <f>VLOOKUP($A460,'Info client'!$A$2:$D$1000,3,0)</f>
        <v>#N/A</v>
      </c>
      <c r="D460" t="e">
        <f>VLOOKUP($A460,'Info client'!$A$2:$D$1000,4,0)</f>
        <v>#N/A</v>
      </c>
      <c r="F460" t="e">
        <f>VLOOKUP(Récap!G460,'Création N° Lot'!B372:B472,2,0)</f>
        <v>#N/A</v>
      </c>
      <c r="I460" t="str">
        <f t="shared" si="84"/>
        <v>44197</v>
      </c>
      <c r="J460" s="7" t="e">
        <f>VLOOKUP(Récap!I460,'Création N° Lot'!$D$3:$F$18,3,0)</f>
        <v>#N/A</v>
      </c>
      <c r="K460" t="e">
        <f>CONCATENATE(G460,MONTH(VLOOKUP(Récap!I460,'Création N° Lot'!$D$3:$E$18,2,0)),RIGHT(YEAR(VLOOKUP(Récap!I460,'Création N° Lot'!$D$3:$E$18,2,0)),2)," - ",DAY(J460),"/",MONTH(J460),"/",YEAR(J460))</f>
        <v>#N/A</v>
      </c>
      <c r="O460" t="e">
        <f>VLOOKUP(N460,'Info client'!$A$2:$D$1000,2,0)</f>
        <v>#N/A</v>
      </c>
      <c r="P460" t="e">
        <f>VLOOKUP($A460,'Info client'!$A$2:$D$1000,3,0)</f>
        <v>#N/A</v>
      </c>
      <c r="Q460" t="e">
        <f>VLOOKUP($A460,'Info client'!$A$2:$D$1000,4,0)</f>
        <v>#N/A</v>
      </c>
      <c r="S460" t="e">
        <f>VLOOKUP(Récap!G460,'Création N° Lot'!$B$3:$B$18,2,0)</f>
        <v>#N/A</v>
      </c>
      <c r="V460" t="str">
        <f t="shared" si="85"/>
        <v>44228</v>
      </c>
      <c r="W460" s="7" t="e">
        <f>VLOOKUP(Récap!V460,'Création N° Lot'!$D$3:$F$18,3,0)</f>
        <v>#N/A</v>
      </c>
      <c r="X460" t="e">
        <f>CONCATENATE(T460,MONTH(VLOOKUP(Récap!V460,'Création N° Lot'!$D$3:$E$18,2,0)),RIGHT(YEAR(VLOOKUP(Récap!V460,'Création N° Lot'!$D$3:$E$18,2,0)),2)," - ",DAY(W460),"/",MONTH(W460),"/",YEAR(W460))</f>
        <v>#N/A</v>
      </c>
      <c r="AA460" s="6"/>
      <c r="AB460" t="e">
        <f>VLOOKUP(AA460,'Info client'!$A$2:$D$1000,2,0)</f>
        <v>#N/A</v>
      </c>
      <c r="AC460" t="e">
        <f>VLOOKUP(AA460,'Info client'!$A$2:$D$1000,3,0)</f>
        <v>#N/A</v>
      </c>
      <c r="AD460" t="e">
        <f>VLOOKUP(AA460,'Info client'!$A$2:$D$1000,4,0)</f>
        <v>#N/A</v>
      </c>
      <c r="AF460" t="e">
        <f>VLOOKUP(Récap!AG460,'Création N° Lot'!$B$3:$B$18,2,0)</f>
        <v>#N/A</v>
      </c>
      <c r="AI460" t="str">
        <f t="shared" si="86"/>
        <v>44256</v>
      </c>
      <c r="AJ460" s="7" t="e">
        <f>VLOOKUP(Récap!AI460,'Création N° Lot'!$D$3:$F$18,3,0)</f>
        <v>#N/A</v>
      </c>
      <c r="AK460" t="e">
        <f>CONCATENATE(AG460,MONTH(VLOOKUP(Récap!AI460,'Création N° Lot'!$D$3:$E$18,2,0)),RIGHT(YEAR(VLOOKUP(Récap!AI460,'Création N° Lot'!$D$3:$E$18,2,0)),2)," - ",DAY(AJ460),"/",MONTH(AJ460),"/",YEAR(AJ460))</f>
        <v>#N/A</v>
      </c>
      <c r="AP460" s="6"/>
      <c r="AQ460" t="e">
        <f>VLOOKUP(AP460,'Info client'!$A$2:$D$1000,2,0)</f>
        <v>#N/A</v>
      </c>
      <c r="AR460" t="e">
        <f>VLOOKUP(AP460,'Info client'!$A$2:$D$1000,3,0)</f>
        <v>#N/A</v>
      </c>
      <c r="AS460" t="e">
        <f>VLOOKUP(AP460,'Info client'!$A$2:$D$1000,4,0)</f>
        <v>#N/A</v>
      </c>
      <c r="AU460" t="e">
        <f>VLOOKUP(Récap!AV460,'Création N° Lot'!$B$3:$B$18,2,0)</f>
        <v>#N/A</v>
      </c>
      <c r="AX460" t="str">
        <f t="shared" si="87"/>
        <v>44287</v>
      </c>
      <c r="AY460" s="7" t="e">
        <f>VLOOKUP(Récap!AX460,'Création N° Lot'!$D$3:$F$18,3,0)</f>
        <v>#N/A</v>
      </c>
      <c r="AZ460" t="e">
        <f>CONCATENATE(AV460,MONTH(VLOOKUP(Récap!AX460,'Création N° Lot'!$D$3:$E$18,2,0)),RIGHT(YEAR(VLOOKUP(Récap!AX460,'Création N° Lot'!$D$3:$E$18,2,0)),2)," - ",DAY(AY460),"/",MONTH(AY460),"/",YEAR(AY460))</f>
        <v>#N/A</v>
      </c>
      <c r="BC460" s="6"/>
      <c r="BD460" t="e">
        <f>VLOOKUP(BC460,'Info client'!$A$2:$D$1000,2,0)</f>
        <v>#N/A</v>
      </c>
      <c r="BE460" t="e">
        <f>VLOOKUP(BC460,'Info client'!$A$2:$D$1000,3,0)</f>
        <v>#N/A</v>
      </c>
      <c r="BF460" t="e">
        <f>VLOOKUP(BC460,'Info client'!$A$2:$D$1000,4,0)</f>
        <v>#N/A</v>
      </c>
      <c r="BH460" t="e">
        <f>VLOOKUP(Récap!BI460,'Création N° Lot'!$B$3:$B$18,2,0)</f>
        <v>#N/A</v>
      </c>
      <c r="BK460" t="str">
        <f t="shared" si="88"/>
        <v>44317</v>
      </c>
      <c r="BL460" s="7" t="e">
        <f>VLOOKUP(Récap!BK460,'Création N° Lot'!$D$3:$F$18,3,0)</f>
        <v>#N/A</v>
      </c>
      <c r="BM460" t="e">
        <f>CONCATENATE(BI460,MONTH(VLOOKUP(Récap!BK460,'Création N° Lot'!$D$3:$E$18,2,0)),RIGHT(YEAR(VLOOKUP(Récap!BK460,'Création N° Lot'!$D$3:$E$18,2,0)),2)," - ",DAY(BL460),"/",MONTH(BL460),"/",YEAR(BL460))</f>
        <v>#N/A</v>
      </c>
      <c r="BP460" s="6"/>
      <c r="BQ460" t="e">
        <f>VLOOKUP(BP460,'Info client'!$A$2:$D$1000,2,0)</f>
        <v>#N/A</v>
      </c>
      <c r="BR460" t="e">
        <f>VLOOKUP(BP460,'Info client'!$A$2:$D$1000,3,0)</f>
        <v>#N/A</v>
      </c>
      <c r="BS460" t="e">
        <f>VLOOKUP(BP460,'Info client'!$A$2:$D$1000,4,0)</f>
        <v>#N/A</v>
      </c>
      <c r="BU460" t="e">
        <f>VLOOKUP(Récap!BV460,'Création N° Lot'!$B$3:$B$18,2,0)</f>
        <v>#N/A</v>
      </c>
      <c r="BX460" t="str">
        <f t="shared" si="89"/>
        <v>44348</v>
      </c>
      <c r="BY460" s="7" t="e">
        <f>VLOOKUP(Récap!BX460,'Création N° Lot'!$D$3:$F$18,3,0)</f>
        <v>#N/A</v>
      </c>
      <c r="BZ460" t="e">
        <f>CONCATENATE(BV460,MONTH(VLOOKUP(Récap!BX460,'Création N° Lot'!$D$3:$E$18,2,0)),RIGHT(YEAR(VLOOKUP(Récap!BX460,'Création N° Lot'!$D$3:$E$18,2,0)),2)," - ",DAY(BY460),"/",MONTH(BY460),"/",YEAR(BY460))</f>
        <v>#N/A</v>
      </c>
      <c r="CC460" s="6"/>
      <c r="CD460" t="e">
        <f>VLOOKUP(CC460,'Info client'!$A$2:$D$1000,2,0)</f>
        <v>#N/A</v>
      </c>
      <c r="CE460" t="e">
        <f>VLOOKUP(CC460,'Info client'!$A$2:$D$1000,3,0)</f>
        <v>#N/A</v>
      </c>
      <c r="CF460" t="e">
        <f>VLOOKUP(CC460,'Info client'!$A$2:$D$1000,4,0)</f>
        <v>#N/A</v>
      </c>
      <c r="CH460" t="e">
        <f>VLOOKUP(Récap!CI460,'Création N° Lot'!$B$3:$B$18,2,0)</f>
        <v>#N/A</v>
      </c>
      <c r="CK460" t="str">
        <f t="shared" si="90"/>
        <v>44378</v>
      </c>
      <c r="CL460" s="7" t="e">
        <f>VLOOKUP(Récap!CK460,'Création N° Lot'!$D$3:$F$18,3,0)</f>
        <v>#N/A</v>
      </c>
      <c r="CM460" t="e">
        <f>CONCATENATE(CI460,MONTH(VLOOKUP(Récap!CK460,'Création N° Lot'!$D$3:$E$18,2,0)),RIGHT(YEAR(VLOOKUP(Récap!CK460,'Création N° Lot'!$D$3:$E$18,2,0)),2)," - ",DAY(CL460),"/",MONTH(CL460),"/",YEAR(CL460))</f>
        <v>#N/A</v>
      </c>
      <c r="CP460" s="6"/>
      <c r="CQ460" t="e">
        <f>VLOOKUP(CP460,'Info client'!$A$2:$D$1000,2,0)</f>
        <v>#N/A</v>
      </c>
      <c r="CR460" t="e">
        <f>VLOOKUP(CP460,'Info client'!$A$2:$D$1000,3,0)</f>
        <v>#N/A</v>
      </c>
      <c r="CS460" t="e">
        <f>VLOOKUP(CP460,'Info client'!$A$2:$D$1000,4,0)</f>
        <v>#N/A</v>
      </c>
      <c r="CU460" t="e">
        <f>VLOOKUP(Récap!CV460,'Création N° Lot'!$B$3:$B$18,2,0)</f>
        <v>#N/A</v>
      </c>
      <c r="CX460" t="str">
        <f t="shared" si="91"/>
        <v>Aout 2021</v>
      </c>
      <c r="CY460" s="7" t="e">
        <f>VLOOKUP(Récap!CX460,'Création N° Lot'!$D$3:$F$18,3,0)</f>
        <v>#N/A</v>
      </c>
      <c r="CZ460" t="e">
        <f>CONCATENATE(CV460,MONTH(VLOOKUP(Récap!CX460,'Création N° Lot'!$D$3:$E$18,2,0)),RIGHT(YEAR(VLOOKUP(Récap!CX460,'Création N° Lot'!$D$3:$E$18,2,0)),2)," - ",DAY(CY460),"/",MONTH(CY460),"/",YEAR(CY460))</f>
        <v>#N/A</v>
      </c>
      <c r="DC460" s="6"/>
      <c r="DD460" t="e">
        <f>VLOOKUP(DC460,'Info client'!$A$2:$D$1000,2,0)</f>
        <v>#N/A</v>
      </c>
      <c r="DE460" t="e">
        <f>VLOOKUP(DC460,'Info client'!$A$2:$D$1000,3,0)</f>
        <v>#N/A</v>
      </c>
      <c r="DF460" t="e">
        <f>VLOOKUP(DC460,'Info client'!$A$2:$D$1000,4,0)</f>
        <v>#N/A</v>
      </c>
      <c r="DH460" t="e">
        <f>VLOOKUP(Récap!DI460,'Création N° Lot'!$B$3:$B$18,2,0)</f>
        <v>#N/A</v>
      </c>
      <c r="DK460" t="str">
        <f t="shared" si="92"/>
        <v>44440</v>
      </c>
      <c r="DL460" s="7" t="e">
        <f>VLOOKUP(Récap!DK460,'Création N° Lot'!$D$3:$F$18,3,0)</f>
        <v>#N/A</v>
      </c>
      <c r="DM460" t="e">
        <f>CONCATENATE(DI460,MONTH(VLOOKUP(Récap!DK460,'Création N° Lot'!$D$3:$E$18,2,0)),RIGHT(YEAR(VLOOKUP(Récap!DK460,'Création N° Lot'!$D$3:$E$18,2,0)),2)," - ",DAY(DL460),"/",MONTH(DL460),"/",YEAR(DL460))</f>
        <v>#N/A</v>
      </c>
      <c r="DP460" s="6"/>
      <c r="DQ460" t="e">
        <f>VLOOKUP(DP460,'Info client'!$A$2:$D$1000,2,0)</f>
        <v>#N/A</v>
      </c>
      <c r="DR460" t="e">
        <f>VLOOKUP(DP460,'Info client'!$A$2:$D$1000,3,0)</f>
        <v>#N/A</v>
      </c>
      <c r="DS460" t="e">
        <f>VLOOKUP(DP460,'Info client'!$A$2:$D$1000,4,0)</f>
        <v>#N/A</v>
      </c>
      <c r="DU460" t="e">
        <f>VLOOKUP(Récap!DV460,'Création N° Lot'!$B$3:$B$18,2,0)</f>
        <v>#N/A</v>
      </c>
      <c r="DX460" t="str">
        <f t="shared" si="93"/>
        <v>44470</v>
      </c>
      <c r="DY460" s="7" t="e">
        <f>VLOOKUP(Récap!DX460,'Création N° Lot'!$D$3:$F$18,3,0)</f>
        <v>#N/A</v>
      </c>
      <c r="DZ460" t="e">
        <f>CONCATENATE(DV460,MONTH(VLOOKUP(Récap!DX460,'Création N° Lot'!$D$3:$E$18,2,0)),RIGHT(YEAR(VLOOKUP(Récap!DX460,'Création N° Lot'!$D$3:$E$18,2,0)),2)," - ",DAY(DY460),"/",MONTH(DY460),"/",YEAR(DY460))</f>
        <v>#N/A</v>
      </c>
      <c r="EC460" s="6"/>
      <c r="ED460" t="e">
        <f>VLOOKUP(EC460,'Info client'!$A$2:$D$1000,2,0)</f>
        <v>#N/A</v>
      </c>
      <c r="EE460" t="e">
        <f>VLOOKUP(EC460,'Info client'!$A$2:$D$1000,3,0)</f>
        <v>#N/A</v>
      </c>
      <c r="EF460" t="e">
        <f>VLOOKUP(EC460,'Info client'!$A$2:$D$1000,4,0)</f>
        <v>#N/A</v>
      </c>
      <c r="EH460" t="e">
        <f>VLOOKUP(Récap!EI460,'Création N° Lot'!$B$3:$B$18,2,0)</f>
        <v>#N/A</v>
      </c>
      <c r="EK460" t="str">
        <f t="shared" si="94"/>
        <v>44501</v>
      </c>
      <c r="EL460" s="7" t="e">
        <f>VLOOKUP(Récap!EK460,'Création N° Lot'!$D$3:$F$18,3,0)</f>
        <v>#N/A</v>
      </c>
      <c r="EM460" t="e">
        <f>CONCATENATE(EI460,MONTH(VLOOKUP(Récap!EK460,'Création N° Lot'!$D$3:$E$18,2,0)),RIGHT(YEAR(VLOOKUP(Récap!EK460,'Création N° Lot'!$D$3:$E$18,2,0)),2)," - ",DAY(EL460),"/",MONTH(EL460),"/",YEAR(EL460))</f>
        <v>#N/A</v>
      </c>
      <c r="EP460" s="6"/>
      <c r="EQ460" t="e">
        <f>VLOOKUP(EP460,'Info client'!$A$2:$D$1000,2,0)</f>
        <v>#N/A</v>
      </c>
      <c r="ER460" t="e">
        <f>VLOOKUP(EP460,'Info client'!$A$2:$D$1000,3,0)</f>
        <v>#N/A</v>
      </c>
      <c r="ES460" t="e">
        <f>VLOOKUP(EP460,'Info client'!$A$2:$D$1000,4,0)</f>
        <v>#N/A</v>
      </c>
      <c r="EU460" t="e">
        <f>VLOOKUP(Récap!EV460,'Création N° Lot'!$B$3:$B$18,2,0)</f>
        <v>#N/A</v>
      </c>
      <c r="EX460" t="str">
        <f t="shared" si="95"/>
        <v>44531</v>
      </c>
      <c r="EY460" s="7" t="e">
        <f>VLOOKUP(Récap!EX460,'Création N° Lot'!$D$3:$F$18,3,0)</f>
        <v>#N/A</v>
      </c>
      <c r="EZ460" t="e">
        <f>CONCATENATE(EV460,MONTH(VLOOKUP(Récap!EX460,'Création N° Lot'!$D$3:$E$18,2,0)),RIGHT(YEAR(VLOOKUP(Récap!EX460,'Création N° Lot'!$D$3:$E$18,2,0)),2)," - ",DAY(EY460),"/",MONTH(EY460),"/",YEAR(EY460))</f>
        <v>#N/A</v>
      </c>
    </row>
    <row r="461" spans="2:156" x14ac:dyDescent="0.25">
      <c r="B461" t="e">
        <f>VLOOKUP($A461,'Info client'!$A$2:$D$1000,2,0)</f>
        <v>#N/A</v>
      </c>
      <c r="C461" t="e">
        <f>VLOOKUP($A461,'Info client'!$A$2:$D$1000,3,0)</f>
        <v>#N/A</v>
      </c>
      <c r="D461" t="e">
        <f>VLOOKUP($A461,'Info client'!$A$2:$D$1000,4,0)</f>
        <v>#N/A</v>
      </c>
      <c r="F461" t="e">
        <f>VLOOKUP(Récap!G461,'Création N° Lot'!B373:B473,2,0)</f>
        <v>#N/A</v>
      </c>
      <c r="I461" t="str">
        <f t="shared" si="84"/>
        <v>44197</v>
      </c>
      <c r="J461" s="7" t="e">
        <f>VLOOKUP(Récap!I461,'Création N° Lot'!$D$3:$F$18,3,0)</f>
        <v>#N/A</v>
      </c>
      <c r="K461" t="e">
        <f>CONCATENATE(G461,MONTH(VLOOKUP(Récap!I461,'Création N° Lot'!$D$3:$E$18,2,0)),RIGHT(YEAR(VLOOKUP(Récap!I461,'Création N° Lot'!$D$3:$E$18,2,0)),2)," - ",DAY(J461),"/",MONTH(J461),"/",YEAR(J461))</f>
        <v>#N/A</v>
      </c>
      <c r="O461" t="e">
        <f>VLOOKUP(N461,'Info client'!$A$2:$D$1000,2,0)</f>
        <v>#N/A</v>
      </c>
      <c r="P461" t="e">
        <f>VLOOKUP($A461,'Info client'!$A$2:$D$1000,3,0)</f>
        <v>#N/A</v>
      </c>
      <c r="Q461" t="e">
        <f>VLOOKUP($A461,'Info client'!$A$2:$D$1000,4,0)</f>
        <v>#N/A</v>
      </c>
      <c r="S461" t="e">
        <f>VLOOKUP(Récap!G461,'Création N° Lot'!$B$3:$B$18,2,0)</f>
        <v>#N/A</v>
      </c>
      <c r="V461" t="str">
        <f t="shared" si="85"/>
        <v>44228</v>
      </c>
      <c r="W461" s="7" t="e">
        <f>VLOOKUP(Récap!V461,'Création N° Lot'!$D$3:$F$18,3,0)</f>
        <v>#N/A</v>
      </c>
      <c r="X461" t="e">
        <f>CONCATENATE(T461,MONTH(VLOOKUP(Récap!V461,'Création N° Lot'!$D$3:$E$18,2,0)),RIGHT(YEAR(VLOOKUP(Récap!V461,'Création N° Lot'!$D$3:$E$18,2,0)),2)," - ",DAY(W461),"/",MONTH(W461),"/",YEAR(W461))</f>
        <v>#N/A</v>
      </c>
      <c r="AA461" s="6"/>
      <c r="AB461" t="e">
        <f>VLOOKUP(AA461,'Info client'!$A$2:$D$1000,2,0)</f>
        <v>#N/A</v>
      </c>
      <c r="AC461" t="e">
        <f>VLOOKUP(AA461,'Info client'!$A$2:$D$1000,3,0)</f>
        <v>#N/A</v>
      </c>
      <c r="AD461" t="e">
        <f>VLOOKUP(AA461,'Info client'!$A$2:$D$1000,4,0)</f>
        <v>#N/A</v>
      </c>
      <c r="AF461" t="e">
        <f>VLOOKUP(Récap!AG461,'Création N° Lot'!$B$3:$B$18,2,0)</f>
        <v>#N/A</v>
      </c>
      <c r="AI461" t="str">
        <f t="shared" si="86"/>
        <v>44256</v>
      </c>
      <c r="AJ461" s="7" t="e">
        <f>VLOOKUP(Récap!AI461,'Création N° Lot'!$D$3:$F$18,3,0)</f>
        <v>#N/A</v>
      </c>
      <c r="AK461" t="e">
        <f>CONCATENATE(AG461,MONTH(VLOOKUP(Récap!AI461,'Création N° Lot'!$D$3:$E$18,2,0)),RIGHT(YEAR(VLOOKUP(Récap!AI461,'Création N° Lot'!$D$3:$E$18,2,0)),2)," - ",DAY(AJ461),"/",MONTH(AJ461),"/",YEAR(AJ461))</f>
        <v>#N/A</v>
      </c>
      <c r="AP461" s="6"/>
      <c r="AQ461" t="e">
        <f>VLOOKUP(AP461,'Info client'!$A$2:$D$1000,2,0)</f>
        <v>#N/A</v>
      </c>
      <c r="AR461" t="e">
        <f>VLOOKUP(AP461,'Info client'!$A$2:$D$1000,3,0)</f>
        <v>#N/A</v>
      </c>
      <c r="AS461" t="e">
        <f>VLOOKUP(AP461,'Info client'!$A$2:$D$1000,4,0)</f>
        <v>#N/A</v>
      </c>
      <c r="AU461" t="e">
        <f>VLOOKUP(Récap!AV461,'Création N° Lot'!$B$3:$B$18,2,0)</f>
        <v>#N/A</v>
      </c>
      <c r="AX461" t="str">
        <f t="shared" si="87"/>
        <v>44287</v>
      </c>
      <c r="AY461" s="7" t="e">
        <f>VLOOKUP(Récap!AX461,'Création N° Lot'!$D$3:$F$18,3,0)</f>
        <v>#N/A</v>
      </c>
      <c r="AZ461" t="e">
        <f>CONCATENATE(AV461,MONTH(VLOOKUP(Récap!AX461,'Création N° Lot'!$D$3:$E$18,2,0)),RIGHT(YEAR(VLOOKUP(Récap!AX461,'Création N° Lot'!$D$3:$E$18,2,0)),2)," - ",DAY(AY461),"/",MONTH(AY461),"/",YEAR(AY461))</f>
        <v>#N/A</v>
      </c>
      <c r="BC461" s="6"/>
      <c r="BD461" t="e">
        <f>VLOOKUP(BC461,'Info client'!$A$2:$D$1000,2,0)</f>
        <v>#N/A</v>
      </c>
      <c r="BE461" t="e">
        <f>VLOOKUP(BC461,'Info client'!$A$2:$D$1000,3,0)</f>
        <v>#N/A</v>
      </c>
      <c r="BF461" t="e">
        <f>VLOOKUP(BC461,'Info client'!$A$2:$D$1000,4,0)</f>
        <v>#N/A</v>
      </c>
      <c r="BH461" t="e">
        <f>VLOOKUP(Récap!BI461,'Création N° Lot'!$B$3:$B$18,2,0)</f>
        <v>#N/A</v>
      </c>
      <c r="BK461" t="str">
        <f t="shared" si="88"/>
        <v>44317</v>
      </c>
      <c r="BL461" s="7" t="e">
        <f>VLOOKUP(Récap!BK461,'Création N° Lot'!$D$3:$F$18,3,0)</f>
        <v>#N/A</v>
      </c>
      <c r="BM461" t="e">
        <f>CONCATENATE(BI461,MONTH(VLOOKUP(Récap!BK461,'Création N° Lot'!$D$3:$E$18,2,0)),RIGHT(YEAR(VLOOKUP(Récap!BK461,'Création N° Lot'!$D$3:$E$18,2,0)),2)," - ",DAY(BL461),"/",MONTH(BL461),"/",YEAR(BL461))</f>
        <v>#N/A</v>
      </c>
      <c r="BP461" s="6"/>
      <c r="BQ461" t="e">
        <f>VLOOKUP(BP461,'Info client'!$A$2:$D$1000,2,0)</f>
        <v>#N/A</v>
      </c>
      <c r="BR461" t="e">
        <f>VLOOKUP(BP461,'Info client'!$A$2:$D$1000,3,0)</f>
        <v>#N/A</v>
      </c>
      <c r="BS461" t="e">
        <f>VLOOKUP(BP461,'Info client'!$A$2:$D$1000,4,0)</f>
        <v>#N/A</v>
      </c>
      <c r="BU461" t="e">
        <f>VLOOKUP(Récap!BV461,'Création N° Lot'!$B$3:$B$18,2,0)</f>
        <v>#N/A</v>
      </c>
      <c r="BX461" t="str">
        <f t="shared" si="89"/>
        <v>44348</v>
      </c>
      <c r="BY461" s="7" t="e">
        <f>VLOOKUP(Récap!BX461,'Création N° Lot'!$D$3:$F$18,3,0)</f>
        <v>#N/A</v>
      </c>
      <c r="BZ461" t="e">
        <f>CONCATENATE(BV461,MONTH(VLOOKUP(Récap!BX461,'Création N° Lot'!$D$3:$E$18,2,0)),RIGHT(YEAR(VLOOKUP(Récap!BX461,'Création N° Lot'!$D$3:$E$18,2,0)),2)," - ",DAY(BY461),"/",MONTH(BY461),"/",YEAR(BY461))</f>
        <v>#N/A</v>
      </c>
      <c r="CC461" s="6"/>
      <c r="CD461" t="e">
        <f>VLOOKUP(CC461,'Info client'!$A$2:$D$1000,2,0)</f>
        <v>#N/A</v>
      </c>
      <c r="CE461" t="e">
        <f>VLOOKUP(CC461,'Info client'!$A$2:$D$1000,3,0)</f>
        <v>#N/A</v>
      </c>
      <c r="CF461" t="e">
        <f>VLOOKUP(CC461,'Info client'!$A$2:$D$1000,4,0)</f>
        <v>#N/A</v>
      </c>
      <c r="CH461" t="e">
        <f>VLOOKUP(Récap!CI461,'Création N° Lot'!$B$3:$B$18,2,0)</f>
        <v>#N/A</v>
      </c>
      <c r="CK461" t="str">
        <f t="shared" si="90"/>
        <v>44378</v>
      </c>
      <c r="CL461" s="7" t="e">
        <f>VLOOKUP(Récap!CK461,'Création N° Lot'!$D$3:$F$18,3,0)</f>
        <v>#N/A</v>
      </c>
      <c r="CM461" t="e">
        <f>CONCATENATE(CI461,MONTH(VLOOKUP(Récap!CK461,'Création N° Lot'!$D$3:$E$18,2,0)),RIGHT(YEAR(VLOOKUP(Récap!CK461,'Création N° Lot'!$D$3:$E$18,2,0)),2)," - ",DAY(CL461),"/",MONTH(CL461),"/",YEAR(CL461))</f>
        <v>#N/A</v>
      </c>
      <c r="CP461" s="6"/>
      <c r="CQ461" t="e">
        <f>VLOOKUP(CP461,'Info client'!$A$2:$D$1000,2,0)</f>
        <v>#N/A</v>
      </c>
      <c r="CR461" t="e">
        <f>VLOOKUP(CP461,'Info client'!$A$2:$D$1000,3,0)</f>
        <v>#N/A</v>
      </c>
      <c r="CS461" t="e">
        <f>VLOOKUP(CP461,'Info client'!$A$2:$D$1000,4,0)</f>
        <v>#N/A</v>
      </c>
      <c r="CU461" t="e">
        <f>VLOOKUP(Récap!CV461,'Création N° Lot'!$B$3:$B$18,2,0)</f>
        <v>#N/A</v>
      </c>
      <c r="CX461" t="str">
        <f t="shared" si="91"/>
        <v>Aout 2021</v>
      </c>
      <c r="CY461" s="7" t="e">
        <f>VLOOKUP(Récap!CX461,'Création N° Lot'!$D$3:$F$18,3,0)</f>
        <v>#N/A</v>
      </c>
      <c r="CZ461" t="e">
        <f>CONCATENATE(CV461,MONTH(VLOOKUP(Récap!CX461,'Création N° Lot'!$D$3:$E$18,2,0)),RIGHT(YEAR(VLOOKUP(Récap!CX461,'Création N° Lot'!$D$3:$E$18,2,0)),2)," - ",DAY(CY461),"/",MONTH(CY461),"/",YEAR(CY461))</f>
        <v>#N/A</v>
      </c>
      <c r="DC461" s="6"/>
      <c r="DD461" t="e">
        <f>VLOOKUP(DC461,'Info client'!$A$2:$D$1000,2,0)</f>
        <v>#N/A</v>
      </c>
      <c r="DE461" t="e">
        <f>VLOOKUP(DC461,'Info client'!$A$2:$D$1000,3,0)</f>
        <v>#N/A</v>
      </c>
      <c r="DF461" t="e">
        <f>VLOOKUP(DC461,'Info client'!$A$2:$D$1000,4,0)</f>
        <v>#N/A</v>
      </c>
      <c r="DH461" t="e">
        <f>VLOOKUP(Récap!DI461,'Création N° Lot'!$B$3:$B$18,2,0)</f>
        <v>#N/A</v>
      </c>
      <c r="DK461" t="str">
        <f t="shared" si="92"/>
        <v>44440</v>
      </c>
      <c r="DL461" s="7" t="e">
        <f>VLOOKUP(Récap!DK461,'Création N° Lot'!$D$3:$F$18,3,0)</f>
        <v>#N/A</v>
      </c>
      <c r="DM461" t="e">
        <f>CONCATENATE(DI461,MONTH(VLOOKUP(Récap!DK461,'Création N° Lot'!$D$3:$E$18,2,0)),RIGHT(YEAR(VLOOKUP(Récap!DK461,'Création N° Lot'!$D$3:$E$18,2,0)),2)," - ",DAY(DL461),"/",MONTH(DL461),"/",YEAR(DL461))</f>
        <v>#N/A</v>
      </c>
      <c r="DP461" s="6"/>
      <c r="DQ461" t="e">
        <f>VLOOKUP(DP461,'Info client'!$A$2:$D$1000,2,0)</f>
        <v>#N/A</v>
      </c>
      <c r="DR461" t="e">
        <f>VLOOKUP(DP461,'Info client'!$A$2:$D$1000,3,0)</f>
        <v>#N/A</v>
      </c>
      <c r="DS461" t="e">
        <f>VLOOKUP(DP461,'Info client'!$A$2:$D$1000,4,0)</f>
        <v>#N/A</v>
      </c>
      <c r="DU461" t="e">
        <f>VLOOKUP(Récap!DV461,'Création N° Lot'!$B$3:$B$18,2,0)</f>
        <v>#N/A</v>
      </c>
      <c r="DX461" t="str">
        <f t="shared" si="93"/>
        <v>44470</v>
      </c>
      <c r="DY461" s="7" t="e">
        <f>VLOOKUP(Récap!DX461,'Création N° Lot'!$D$3:$F$18,3,0)</f>
        <v>#N/A</v>
      </c>
      <c r="DZ461" t="e">
        <f>CONCATENATE(DV461,MONTH(VLOOKUP(Récap!DX461,'Création N° Lot'!$D$3:$E$18,2,0)),RIGHT(YEAR(VLOOKUP(Récap!DX461,'Création N° Lot'!$D$3:$E$18,2,0)),2)," - ",DAY(DY461),"/",MONTH(DY461),"/",YEAR(DY461))</f>
        <v>#N/A</v>
      </c>
      <c r="EC461" s="6"/>
      <c r="ED461" t="e">
        <f>VLOOKUP(EC461,'Info client'!$A$2:$D$1000,2,0)</f>
        <v>#N/A</v>
      </c>
      <c r="EE461" t="e">
        <f>VLOOKUP(EC461,'Info client'!$A$2:$D$1000,3,0)</f>
        <v>#N/A</v>
      </c>
      <c r="EF461" t="e">
        <f>VLOOKUP(EC461,'Info client'!$A$2:$D$1000,4,0)</f>
        <v>#N/A</v>
      </c>
      <c r="EH461" t="e">
        <f>VLOOKUP(Récap!EI461,'Création N° Lot'!$B$3:$B$18,2,0)</f>
        <v>#N/A</v>
      </c>
      <c r="EK461" t="str">
        <f t="shared" si="94"/>
        <v>44501</v>
      </c>
      <c r="EL461" s="7" t="e">
        <f>VLOOKUP(Récap!EK461,'Création N° Lot'!$D$3:$F$18,3,0)</f>
        <v>#N/A</v>
      </c>
      <c r="EM461" t="e">
        <f>CONCATENATE(EI461,MONTH(VLOOKUP(Récap!EK461,'Création N° Lot'!$D$3:$E$18,2,0)),RIGHT(YEAR(VLOOKUP(Récap!EK461,'Création N° Lot'!$D$3:$E$18,2,0)),2)," - ",DAY(EL461),"/",MONTH(EL461),"/",YEAR(EL461))</f>
        <v>#N/A</v>
      </c>
      <c r="EP461" s="6"/>
      <c r="EQ461" t="e">
        <f>VLOOKUP(EP461,'Info client'!$A$2:$D$1000,2,0)</f>
        <v>#N/A</v>
      </c>
      <c r="ER461" t="e">
        <f>VLOOKUP(EP461,'Info client'!$A$2:$D$1000,3,0)</f>
        <v>#N/A</v>
      </c>
      <c r="ES461" t="e">
        <f>VLOOKUP(EP461,'Info client'!$A$2:$D$1000,4,0)</f>
        <v>#N/A</v>
      </c>
      <c r="EU461" t="e">
        <f>VLOOKUP(Récap!EV461,'Création N° Lot'!$B$3:$B$18,2,0)</f>
        <v>#N/A</v>
      </c>
      <c r="EX461" t="str">
        <f t="shared" si="95"/>
        <v>44531</v>
      </c>
      <c r="EY461" s="7" t="e">
        <f>VLOOKUP(Récap!EX461,'Création N° Lot'!$D$3:$F$18,3,0)</f>
        <v>#N/A</v>
      </c>
      <c r="EZ461" t="e">
        <f>CONCATENATE(EV461,MONTH(VLOOKUP(Récap!EX461,'Création N° Lot'!$D$3:$E$18,2,0)),RIGHT(YEAR(VLOOKUP(Récap!EX461,'Création N° Lot'!$D$3:$E$18,2,0)),2)," - ",DAY(EY461),"/",MONTH(EY461),"/",YEAR(EY461))</f>
        <v>#N/A</v>
      </c>
    </row>
    <row r="462" spans="2:156" x14ac:dyDescent="0.25">
      <c r="B462" t="e">
        <f>VLOOKUP($A462,'Info client'!$A$2:$D$1000,2,0)</f>
        <v>#N/A</v>
      </c>
      <c r="C462" t="e">
        <f>VLOOKUP($A462,'Info client'!$A$2:$D$1000,3,0)</f>
        <v>#N/A</v>
      </c>
      <c r="D462" t="e">
        <f>VLOOKUP($A462,'Info client'!$A$2:$D$1000,4,0)</f>
        <v>#N/A</v>
      </c>
      <c r="F462" t="e">
        <f>VLOOKUP(Récap!G462,'Création N° Lot'!B374:B474,2,0)</f>
        <v>#N/A</v>
      </c>
      <c r="I462" t="str">
        <f t="shared" si="84"/>
        <v>44197</v>
      </c>
      <c r="J462" s="7" t="e">
        <f>VLOOKUP(Récap!I462,'Création N° Lot'!$D$3:$F$18,3,0)</f>
        <v>#N/A</v>
      </c>
      <c r="K462" t="e">
        <f>CONCATENATE(G462,MONTH(VLOOKUP(Récap!I462,'Création N° Lot'!$D$3:$E$18,2,0)),RIGHT(YEAR(VLOOKUP(Récap!I462,'Création N° Lot'!$D$3:$E$18,2,0)),2)," - ",DAY(J462),"/",MONTH(J462),"/",YEAR(J462))</f>
        <v>#N/A</v>
      </c>
      <c r="O462" t="e">
        <f>VLOOKUP(N462,'Info client'!$A$2:$D$1000,2,0)</f>
        <v>#N/A</v>
      </c>
      <c r="P462" t="e">
        <f>VLOOKUP($A462,'Info client'!$A$2:$D$1000,3,0)</f>
        <v>#N/A</v>
      </c>
      <c r="Q462" t="e">
        <f>VLOOKUP($A462,'Info client'!$A$2:$D$1000,4,0)</f>
        <v>#N/A</v>
      </c>
      <c r="S462" t="e">
        <f>VLOOKUP(Récap!G462,'Création N° Lot'!$B$3:$B$18,2,0)</f>
        <v>#N/A</v>
      </c>
      <c r="V462" t="str">
        <f t="shared" si="85"/>
        <v>44228</v>
      </c>
      <c r="W462" s="7" t="e">
        <f>VLOOKUP(Récap!V462,'Création N° Lot'!$D$3:$F$18,3,0)</f>
        <v>#N/A</v>
      </c>
      <c r="X462" t="e">
        <f>CONCATENATE(T462,MONTH(VLOOKUP(Récap!V462,'Création N° Lot'!$D$3:$E$18,2,0)),RIGHT(YEAR(VLOOKUP(Récap!V462,'Création N° Lot'!$D$3:$E$18,2,0)),2)," - ",DAY(W462),"/",MONTH(W462),"/",YEAR(W462))</f>
        <v>#N/A</v>
      </c>
      <c r="AA462" s="6"/>
      <c r="AB462" t="e">
        <f>VLOOKUP(AA462,'Info client'!$A$2:$D$1000,2,0)</f>
        <v>#N/A</v>
      </c>
      <c r="AC462" t="e">
        <f>VLOOKUP(AA462,'Info client'!$A$2:$D$1000,3,0)</f>
        <v>#N/A</v>
      </c>
      <c r="AD462" t="e">
        <f>VLOOKUP(AA462,'Info client'!$A$2:$D$1000,4,0)</f>
        <v>#N/A</v>
      </c>
      <c r="AF462" t="e">
        <f>VLOOKUP(Récap!AG462,'Création N° Lot'!$B$3:$B$18,2,0)</f>
        <v>#N/A</v>
      </c>
      <c r="AI462" t="str">
        <f t="shared" si="86"/>
        <v>44256</v>
      </c>
      <c r="AJ462" s="7" t="e">
        <f>VLOOKUP(Récap!AI462,'Création N° Lot'!$D$3:$F$18,3,0)</f>
        <v>#N/A</v>
      </c>
      <c r="AK462" t="e">
        <f>CONCATENATE(AG462,MONTH(VLOOKUP(Récap!AI462,'Création N° Lot'!$D$3:$E$18,2,0)),RIGHT(YEAR(VLOOKUP(Récap!AI462,'Création N° Lot'!$D$3:$E$18,2,0)),2)," - ",DAY(AJ462),"/",MONTH(AJ462),"/",YEAR(AJ462))</f>
        <v>#N/A</v>
      </c>
      <c r="AP462" s="6"/>
      <c r="AQ462" t="e">
        <f>VLOOKUP(AP462,'Info client'!$A$2:$D$1000,2,0)</f>
        <v>#N/A</v>
      </c>
      <c r="AR462" t="e">
        <f>VLOOKUP(AP462,'Info client'!$A$2:$D$1000,3,0)</f>
        <v>#N/A</v>
      </c>
      <c r="AS462" t="e">
        <f>VLOOKUP(AP462,'Info client'!$A$2:$D$1000,4,0)</f>
        <v>#N/A</v>
      </c>
      <c r="AU462" t="e">
        <f>VLOOKUP(Récap!AV462,'Création N° Lot'!$B$3:$B$18,2,0)</f>
        <v>#N/A</v>
      </c>
      <c r="AX462" t="str">
        <f t="shared" si="87"/>
        <v>44287</v>
      </c>
      <c r="AY462" s="7" t="e">
        <f>VLOOKUP(Récap!AX462,'Création N° Lot'!$D$3:$F$18,3,0)</f>
        <v>#N/A</v>
      </c>
      <c r="AZ462" t="e">
        <f>CONCATENATE(AV462,MONTH(VLOOKUP(Récap!AX462,'Création N° Lot'!$D$3:$E$18,2,0)),RIGHT(YEAR(VLOOKUP(Récap!AX462,'Création N° Lot'!$D$3:$E$18,2,0)),2)," - ",DAY(AY462),"/",MONTH(AY462),"/",YEAR(AY462))</f>
        <v>#N/A</v>
      </c>
      <c r="BC462" s="6"/>
      <c r="BD462" t="e">
        <f>VLOOKUP(BC462,'Info client'!$A$2:$D$1000,2,0)</f>
        <v>#N/A</v>
      </c>
      <c r="BE462" t="e">
        <f>VLOOKUP(BC462,'Info client'!$A$2:$D$1000,3,0)</f>
        <v>#N/A</v>
      </c>
      <c r="BF462" t="e">
        <f>VLOOKUP(BC462,'Info client'!$A$2:$D$1000,4,0)</f>
        <v>#N/A</v>
      </c>
      <c r="BH462" t="e">
        <f>VLOOKUP(Récap!BI462,'Création N° Lot'!$B$3:$B$18,2,0)</f>
        <v>#N/A</v>
      </c>
      <c r="BK462" t="str">
        <f t="shared" si="88"/>
        <v>44317</v>
      </c>
      <c r="BL462" s="7" t="e">
        <f>VLOOKUP(Récap!BK462,'Création N° Lot'!$D$3:$F$18,3,0)</f>
        <v>#N/A</v>
      </c>
      <c r="BM462" t="e">
        <f>CONCATENATE(BI462,MONTH(VLOOKUP(Récap!BK462,'Création N° Lot'!$D$3:$E$18,2,0)),RIGHT(YEAR(VLOOKUP(Récap!BK462,'Création N° Lot'!$D$3:$E$18,2,0)),2)," - ",DAY(BL462),"/",MONTH(BL462),"/",YEAR(BL462))</f>
        <v>#N/A</v>
      </c>
      <c r="BP462" s="6"/>
      <c r="BQ462" t="e">
        <f>VLOOKUP(BP462,'Info client'!$A$2:$D$1000,2,0)</f>
        <v>#N/A</v>
      </c>
      <c r="BR462" t="e">
        <f>VLOOKUP(BP462,'Info client'!$A$2:$D$1000,3,0)</f>
        <v>#N/A</v>
      </c>
      <c r="BS462" t="e">
        <f>VLOOKUP(BP462,'Info client'!$A$2:$D$1000,4,0)</f>
        <v>#N/A</v>
      </c>
      <c r="BU462" t="e">
        <f>VLOOKUP(Récap!BV462,'Création N° Lot'!$B$3:$B$18,2,0)</f>
        <v>#N/A</v>
      </c>
      <c r="BX462" t="str">
        <f t="shared" si="89"/>
        <v>44348</v>
      </c>
      <c r="BY462" s="7" t="e">
        <f>VLOOKUP(Récap!BX462,'Création N° Lot'!$D$3:$F$18,3,0)</f>
        <v>#N/A</v>
      </c>
      <c r="BZ462" t="e">
        <f>CONCATENATE(BV462,MONTH(VLOOKUP(Récap!BX462,'Création N° Lot'!$D$3:$E$18,2,0)),RIGHT(YEAR(VLOOKUP(Récap!BX462,'Création N° Lot'!$D$3:$E$18,2,0)),2)," - ",DAY(BY462),"/",MONTH(BY462),"/",YEAR(BY462))</f>
        <v>#N/A</v>
      </c>
      <c r="CC462" s="6"/>
      <c r="CD462" t="e">
        <f>VLOOKUP(CC462,'Info client'!$A$2:$D$1000,2,0)</f>
        <v>#N/A</v>
      </c>
      <c r="CE462" t="e">
        <f>VLOOKUP(CC462,'Info client'!$A$2:$D$1000,3,0)</f>
        <v>#N/A</v>
      </c>
      <c r="CF462" t="e">
        <f>VLOOKUP(CC462,'Info client'!$A$2:$D$1000,4,0)</f>
        <v>#N/A</v>
      </c>
      <c r="CH462" t="e">
        <f>VLOOKUP(Récap!CI462,'Création N° Lot'!$B$3:$B$18,2,0)</f>
        <v>#N/A</v>
      </c>
      <c r="CK462" t="str">
        <f t="shared" si="90"/>
        <v>44378</v>
      </c>
      <c r="CL462" s="7" t="e">
        <f>VLOOKUP(Récap!CK462,'Création N° Lot'!$D$3:$F$18,3,0)</f>
        <v>#N/A</v>
      </c>
      <c r="CM462" t="e">
        <f>CONCATENATE(CI462,MONTH(VLOOKUP(Récap!CK462,'Création N° Lot'!$D$3:$E$18,2,0)),RIGHT(YEAR(VLOOKUP(Récap!CK462,'Création N° Lot'!$D$3:$E$18,2,0)),2)," - ",DAY(CL462),"/",MONTH(CL462),"/",YEAR(CL462))</f>
        <v>#N/A</v>
      </c>
      <c r="CP462" s="6"/>
      <c r="CQ462" t="e">
        <f>VLOOKUP(CP462,'Info client'!$A$2:$D$1000,2,0)</f>
        <v>#N/A</v>
      </c>
      <c r="CR462" t="e">
        <f>VLOOKUP(CP462,'Info client'!$A$2:$D$1000,3,0)</f>
        <v>#N/A</v>
      </c>
      <c r="CS462" t="e">
        <f>VLOOKUP(CP462,'Info client'!$A$2:$D$1000,4,0)</f>
        <v>#N/A</v>
      </c>
      <c r="CU462" t="e">
        <f>VLOOKUP(Récap!CV462,'Création N° Lot'!$B$3:$B$18,2,0)</f>
        <v>#N/A</v>
      </c>
      <c r="CX462" t="str">
        <f t="shared" si="91"/>
        <v>Aout 2021</v>
      </c>
      <c r="CY462" s="7" t="e">
        <f>VLOOKUP(Récap!CX462,'Création N° Lot'!$D$3:$F$18,3,0)</f>
        <v>#N/A</v>
      </c>
      <c r="CZ462" t="e">
        <f>CONCATENATE(CV462,MONTH(VLOOKUP(Récap!CX462,'Création N° Lot'!$D$3:$E$18,2,0)),RIGHT(YEAR(VLOOKUP(Récap!CX462,'Création N° Lot'!$D$3:$E$18,2,0)),2)," - ",DAY(CY462),"/",MONTH(CY462),"/",YEAR(CY462))</f>
        <v>#N/A</v>
      </c>
      <c r="DC462" s="6"/>
      <c r="DD462" t="e">
        <f>VLOOKUP(DC462,'Info client'!$A$2:$D$1000,2,0)</f>
        <v>#N/A</v>
      </c>
      <c r="DE462" t="e">
        <f>VLOOKUP(DC462,'Info client'!$A$2:$D$1000,3,0)</f>
        <v>#N/A</v>
      </c>
      <c r="DF462" t="e">
        <f>VLOOKUP(DC462,'Info client'!$A$2:$D$1000,4,0)</f>
        <v>#N/A</v>
      </c>
      <c r="DH462" t="e">
        <f>VLOOKUP(Récap!DI462,'Création N° Lot'!$B$3:$B$18,2,0)</f>
        <v>#N/A</v>
      </c>
      <c r="DK462" t="str">
        <f t="shared" si="92"/>
        <v>44440</v>
      </c>
      <c r="DL462" s="7" t="e">
        <f>VLOOKUP(Récap!DK462,'Création N° Lot'!$D$3:$F$18,3,0)</f>
        <v>#N/A</v>
      </c>
      <c r="DM462" t="e">
        <f>CONCATENATE(DI462,MONTH(VLOOKUP(Récap!DK462,'Création N° Lot'!$D$3:$E$18,2,0)),RIGHT(YEAR(VLOOKUP(Récap!DK462,'Création N° Lot'!$D$3:$E$18,2,0)),2)," - ",DAY(DL462),"/",MONTH(DL462),"/",YEAR(DL462))</f>
        <v>#N/A</v>
      </c>
      <c r="DP462" s="6"/>
      <c r="DQ462" t="e">
        <f>VLOOKUP(DP462,'Info client'!$A$2:$D$1000,2,0)</f>
        <v>#N/A</v>
      </c>
      <c r="DR462" t="e">
        <f>VLOOKUP(DP462,'Info client'!$A$2:$D$1000,3,0)</f>
        <v>#N/A</v>
      </c>
      <c r="DS462" t="e">
        <f>VLOOKUP(DP462,'Info client'!$A$2:$D$1000,4,0)</f>
        <v>#N/A</v>
      </c>
      <c r="DU462" t="e">
        <f>VLOOKUP(Récap!DV462,'Création N° Lot'!$B$3:$B$18,2,0)</f>
        <v>#N/A</v>
      </c>
      <c r="DX462" t="str">
        <f t="shared" si="93"/>
        <v>44470</v>
      </c>
      <c r="DY462" s="7" t="e">
        <f>VLOOKUP(Récap!DX462,'Création N° Lot'!$D$3:$F$18,3,0)</f>
        <v>#N/A</v>
      </c>
      <c r="DZ462" t="e">
        <f>CONCATENATE(DV462,MONTH(VLOOKUP(Récap!DX462,'Création N° Lot'!$D$3:$E$18,2,0)),RIGHT(YEAR(VLOOKUP(Récap!DX462,'Création N° Lot'!$D$3:$E$18,2,0)),2)," - ",DAY(DY462),"/",MONTH(DY462),"/",YEAR(DY462))</f>
        <v>#N/A</v>
      </c>
      <c r="EC462" s="6"/>
      <c r="ED462" t="e">
        <f>VLOOKUP(EC462,'Info client'!$A$2:$D$1000,2,0)</f>
        <v>#N/A</v>
      </c>
      <c r="EE462" t="e">
        <f>VLOOKUP(EC462,'Info client'!$A$2:$D$1000,3,0)</f>
        <v>#N/A</v>
      </c>
      <c r="EF462" t="e">
        <f>VLOOKUP(EC462,'Info client'!$A$2:$D$1000,4,0)</f>
        <v>#N/A</v>
      </c>
      <c r="EH462" t="e">
        <f>VLOOKUP(Récap!EI462,'Création N° Lot'!$B$3:$B$18,2,0)</f>
        <v>#N/A</v>
      </c>
      <c r="EK462" t="str">
        <f t="shared" si="94"/>
        <v>44501</v>
      </c>
      <c r="EL462" s="7" t="e">
        <f>VLOOKUP(Récap!EK462,'Création N° Lot'!$D$3:$F$18,3,0)</f>
        <v>#N/A</v>
      </c>
      <c r="EM462" t="e">
        <f>CONCATENATE(EI462,MONTH(VLOOKUP(Récap!EK462,'Création N° Lot'!$D$3:$E$18,2,0)),RIGHT(YEAR(VLOOKUP(Récap!EK462,'Création N° Lot'!$D$3:$E$18,2,0)),2)," - ",DAY(EL462),"/",MONTH(EL462),"/",YEAR(EL462))</f>
        <v>#N/A</v>
      </c>
      <c r="EP462" s="6"/>
      <c r="EQ462" t="e">
        <f>VLOOKUP(EP462,'Info client'!$A$2:$D$1000,2,0)</f>
        <v>#N/A</v>
      </c>
      <c r="ER462" t="e">
        <f>VLOOKUP(EP462,'Info client'!$A$2:$D$1000,3,0)</f>
        <v>#N/A</v>
      </c>
      <c r="ES462" t="e">
        <f>VLOOKUP(EP462,'Info client'!$A$2:$D$1000,4,0)</f>
        <v>#N/A</v>
      </c>
      <c r="EU462" t="e">
        <f>VLOOKUP(Récap!EV462,'Création N° Lot'!$B$3:$B$18,2,0)</f>
        <v>#N/A</v>
      </c>
      <c r="EX462" t="str">
        <f t="shared" si="95"/>
        <v>44531</v>
      </c>
      <c r="EY462" s="7" t="e">
        <f>VLOOKUP(Récap!EX462,'Création N° Lot'!$D$3:$F$18,3,0)</f>
        <v>#N/A</v>
      </c>
      <c r="EZ462" t="e">
        <f>CONCATENATE(EV462,MONTH(VLOOKUP(Récap!EX462,'Création N° Lot'!$D$3:$E$18,2,0)),RIGHT(YEAR(VLOOKUP(Récap!EX462,'Création N° Lot'!$D$3:$E$18,2,0)),2)," - ",DAY(EY462),"/",MONTH(EY462),"/",YEAR(EY462))</f>
        <v>#N/A</v>
      </c>
    </row>
    <row r="463" spans="2:156" x14ac:dyDescent="0.25">
      <c r="B463" t="e">
        <f>VLOOKUP($A463,'Info client'!$A$2:$D$1000,2,0)</f>
        <v>#N/A</v>
      </c>
      <c r="C463" t="e">
        <f>VLOOKUP($A463,'Info client'!$A$2:$D$1000,3,0)</f>
        <v>#N/A</v>
      </c>
      <c r="D463" t="e">
        <f>VLOOKUP($A463,'Info client'!$A$2:$D$1000,4,0)</f>
        <v>#N/A</v>
      </c>
      <c r="F463" t="e">
        <f>VLOOKUP(Récap!G463,'Création N° Lot'!B375:B475,2,0)</f>
        <v>#N/A</v>
      </c>
      <c r="I463" t="str">
        <f t="shared" si="84"/>
        <v>44197</v>
      </c>
      <c r="J463" s="7" t="e">
        <f>VLOOKUP(Récap!I463,'Création N° Lot'!$D$3:$F$18,3,0)</f>
        <v>#N/A</v>
      </c>
      <c r="K463" t="e">
        <f>CONCATENATE(G463,MONTH(VLOOKUP(Récap!I463,'Création N° Lot'!$D$3:$E$18,2,0)),RIGHT(YEAR(VLOOKUP(Récap!I463,'Création N° Lot'!$D$3:$E$18,2,0)),2)," - ",DAY(J463),"/",MONTH(J463),"/",YEAR(J463))</f>
        <v>#N/A</v>
      </c>
      <c r="O463" t="e">
        <f>VLOOKUP(N463,'Info client'!$A$2:$D$1000,2,0)</f>
        <v>#N/A</v>
      </c>
      <c r="P463" t="e">
        <f>VLOOKUP($A463,'Info client'!$A$2:$D$1000,3,0)</f>
        <v>#N/A</v>
      </c>
      <c r="Q463" t="e">
        <f>VLOOKUP($A463,'Info client'!$A$2:$D$1000,4,0)</f>
        <v>#N/A</v>
      </c>
      <c r="S463" t="e">
        <f>VLOOKUP(Récap!G463,'Création N° Lot'!$B$3:$B$18,2,0)</f>
        <v>#N/A</v>
      </c>
      <c r="V463" t="str">
        <f t="shared" si="85"/>
        <v>44228</v>
      </c>
      <c r="W463" s="7" t="e">
        <f>VLOOKUP(Récap!V463,'Création N° Lot'!$D$3:$F$18,3,0)</f>
        <v>#N/A</v>
      </c>
      <c r="X463" t="e">
        <f>CONCATENATE(T463,MONTH(VLOOKUP(Récap!V463,'Création N° Lot'!$D$3:$E$18,2,0)),RIGHT(YEAR(VLOOKUP(Récap!V463,'Création N° Lot'!$D$3:$E$18,2,0)),2)," - ",DAY(W463),"/",MONTH(W463),"/",YEAR(W463))</f>
        <v>#N/A</v>
      </c>
      <c r="AA463" s="6"/>
      <c r="AB463" t="e">
        <f>VLOOKUP(AA463,'Info client'!$A$2:$D$1000,2,0)</f>
        <v>#N/A</v>
      </c>
      <c r="AC463" t="e">
        <f>VLOOKUP(AA463,'Info client'!$A$2:$D$1000,3,0)</f>
        <v>#N/A</v>
      </c>
      <c r="AD463" t="e">
        <f>VLOOKUP(AA463,'Info client'!$A$2:$D$1000,4,0)</f>
        <v>#N/A</v>
      </c>
      <c r="AF463" t="e">
        <f>VLOOKUP(Récap!AG463,'Création N° Lot'!$B$3:$B$18,2,0)</f>
        <v>#N/A</v>
      </c>
      <c r="AI463" t="str">
        <f t="shared" si="86"/>
        <v>44256</v>
      </c>
      <c r="AJ463" s="7" t="e">
        <f>VLOOKUP(Récap!AI463,'Création N° Lot'!$D$3:$F$18,3,0)</f>
        <v>#N/A</v>
      </c>
      <c r="AK463" t="e">
        <f>CONCATENATE(AG463,MONTH(VLOOKUP(Récap!AI463,'Création N° Lot'!$D$3:$E$18,2,0)),RIGHT(YEAR(VLOOKUP(Récap!AI463,'Création N° Lot'!$D$3:$E$18,2,0)),2)," - ",DAY(AJ463),"/",MONTH(AJ463),"/",YEAR(AJ463))</f>
        <v>#N/A</v>
      </c>
      <c r="AP463" s="6"/>
      <c r="AQ463" t="e">
        <f>VLOOKUP(AP463,'Info client'!$A$2:$D$1000,2,0)</f>
        <v>#N/A</v>
      </c>
      <c r="AR463" t="e">
        <f>VLOOKUP(AP463,'Info client'!$A$2:$D$1000,3,0)</f>
        <v>#N/A</v>
      </c>
      <c r="AS463" t="e">
        <f>VLOOKUP(AP463,'Info client'!$A$2:$D$1000,4,0)</f>
        <v>#N/A</v>
      </c>
      <c r="AU463" t="e">
        <f>VLOOKUP(Récap!AV463,'Création N° Lot'!$B$3:$B$18,2,0)</f>
        <v>#N/A</v>
      </c>
      <c r="AX463" t="str">
        <f t="shared" si="87"/>
        <v>44287</v>
      </c>
      <c r="AY463" s="7" t="e">
        <f>VLOOKUP(Récap!AX463,'Création N° Lot'!$D$3:$F$18,3,0)</f>
        <v>#N/A</v>
      </c>
      <c r="AZ463" t="e">
        <f>CONCATENATE(AV463,MONTH(VLOOKUP(Récap!AX463,'Création N° Lot'!$D$3:$E$18,2,0)),RIGHT(YEAR(VLOOKUP(Récap!AX463,'Création N° Lot'!$D$3:$E$18,2,0)),2)," - ",DAY(AY463),"/",MONTH(AY463),"/",YEAR(AY463))</f>
        <v>#N/A</v>
      </c>
      <c r="BC463" s="6"/>
      <c r="BD463" t="e">
        <f>VLOOKUP(BC463,'Info client'!$A$2:$D$1000,2,0)</f>
        <v>#N/A</v>
      </c>
      <c r="BE463" t="e">
        <f>VLOOKUP(BC463,'Info client'!$A$2:$D$1000,3,0)</f>
        <v>#N/A</v>
      </c>
      <c r="BF463" t="e">
        <f>VLOOKUP(BC463,'Info client'!$A$2:$D$1000,4,0)</f>
        <v>#N/A</v>
      </c>
      <c r="BH463" t="e">
        <f>VLOOKUP(Récap!BI463,'Création N° Lot'!$B$3:$B$18,2,0)</f>
        <v>#N/A</v>
      </c>
      <c r="BK463" t="str">
        <f t="shared" si="88"/>
        <v>44317</v>
      </c>
      <c r="BL463" s="7" t="e">
        <f>VLOOKUP(Récap!BK463,'Création N° Lot'!$D$3:$F$18,3,0)</f>
        <v>#N/A</v>
      </c>
      <c r="BM463" t="e">
        <f>CONCATENATE(BI463,MONTH(VLOOKUP(Récap!BK463,'Création N° Lot'!$D$3:$E$18,2,0)),RIGHT(YEAR(VLOOKUP(Récap!BK463,'Création N° Lot'!$D$3:$E$18,2,0)),2)," - ",DAY(BL463),"/",MONTH(BL463),"/",YEAR(BL463))</f>
        <v>#N/A</v>
      </c>
      <c r="BP463" s="6"/>
      <c r="BQ463" t="e">
        <f>VLOOKUP(BP463,'Info client'!$A$2:$D$1000,2,0)</f>
        <v>#N/A</v>
      </c>
      <c r="BR463" t="e">
        <f>VLOOKUP(BP463,'Info client'!$A$2:$D$1000,3,0)</f>
        <v>#N/A</v>
      </c>
      <c r="BS463" t="e">
        <f>VLOOKUP(BP463,'Info client'!$A$2:$D$1000,4,0)</f>
        <v>#N/A</v>
      </c>
      <c r="BU463" t="e">
        <f>VLOOKUP(Récap!BV463,'Création N° Lot'!$B$3:$B$18,2,0)</f>
        <v>#N/A</v>
      </c>
      <c r="BX463" t="str">
        <f t="shared" si="89"/>
        <v>44348</v>
      </c>
      <c r="BY463" s="7" t="e">
        <f>VLOOKUP(Récap!BX463,'Création N° Lot'!$D$3:$F$18,3,0)</f>
        <v>#N/A</v>
      </c>
      <c r="BZ463" t="e">
        <f>CONCATENATE(BV463,MONTH(VLOOKUP(Récap!BX463,'Création N° Lot'!$D$3:$E$18,2,0)),RIGHT(YEAR(VLOOKUP(Récap!BX463,'Création N° Lot'!$D$3:$E$18,2,0)),2)," - ",DAY(BY463),"/",MONTH(BY463),"/",YEAR(BY463))</f>
        <v>#N/A</v>
      </c>
      <c r="CC463" s="6"/>
      <c r="CD463" t="e">
        <f>VLOOKUP(CC463,'Info client'!$A$2:$D$1000,2,0)</f>
        <v>#N/A</v>
      </c>
      <c r="CE463" t="e">
        <f>VLOOKUP(CC463,'Info client'!$A$2:$D$1000,3,0)</f>
        <v>#N/A</v>
      </c>
      <c r="CF463" t="e">
        <f>VLOOKUP(CC463,'Info client'!$A$2:$D$1000,4,0)</f>
        <v>#N/A</v>
      </c>
      <c r="CH463" t="e">
        <f>VLOOKUP(Récap!CI463,'Création N° Lot'!$B$3:$B$18,2,0)</f>
        <v>#N/A</v>
      </c>
      <c r="CK463" t="str">
        <f t="shared" si="90"/>
        <v>44378</v>
      </c>
      <c r="CL463" s="7" t="e">
        <f>VLOOKUP(Récap!CK463,'Création N° Lot'!$D$3:$F$18,3,0)</f>
        <v>#N/A</v>
      </c>
      <c r="CM463" t="e">
        <f>CONCATENATE(CI463,MONTH(VLOOKUP(Récap!CK463,'Création N° Lot'!$D$3:$E$18,2,0)),RIGHT(YEAR(VLOOKUP(Récap!CK463,'Création N° Lot'!$D$3:$E$18,2,0)),2)," - ",DAY(CL463),"/",MONTH(CL463),"/",YEAR(CL463))</f>
        <v>#N/A</v>
      </c>
      <c r="CP463" s="6"/>
      <c r="CQ463" t="e">
        <f>VLOOKUP(CP463,'Info client'!$A$2:$D$1000,2,0)</f>
        <v>#N/A</v>
      </c>
      <c r="CR463" t="e">
        <f>VLOOKUP(CP463,'Info client'!$A$2:$D$1000,3,0)</f>
        <v>#N/A</v>
      </c>
      <c r="CS463" t="e">
        <f>VLOOKUP(CP463,'Info client'!$A$2:$D$1000,4,0)</f>
        <v>#N/A</v>
      </c>
      <c r="CU463" t="e">
        <f>VLOOKUP(Récap!CV463,'Création N° Lot'!$B$3:$B$18,2,0)</f>
        <v>#N/A</v>
      </c>
      <c r="CX463" t="str">
        <f t="shared" si="91"/>
        <v>Aout 2021</v>
      </c>
      <c r="CY463" s="7" t="e">
        <f>VLOOKUP(Récap!CX463,'Création N° Lot'!$D$3:$F$18,3,0)</f>
        <v>#N/A</v>
      </c>
      <c r="CZ463" t="e">
        <f>CONCATENATE(CV463,MONTH(VLOOKUP(Récap!CX463,'Création N° Lot'!$D$3:$E$18,2,0)),RIGHT(YEAR(VLOOKUP(Récap!CX463,'Création N° Lot'!$D$3:$E$18,2,0)),2)," - ",DAY(CY463),"/",MONTH(CY463),"/",YEAR(CY463))</f>
        <v>#N/A</v>
      </c>
      <c r="DC463" s="6"/>
      <c r="DD463" t="e">
        <f>VLOOKUP(DC463,'Info client'!$A$2:$D$1000,2,0)</f>
        <v>#N/A</v>
      </c>
      <c r="DE463" t="e">
        <f>VLOOKUP(DC463,'Info client'!$A$2:$D$1000,3,0)</f>
        <v>#N/A</v>
      </c>
      <c r="DF463" t="e">
        <f>VLOOKUP(DC463,'Info client'!$A$2:$D$1000,4,0)</f>
        <v>#N/A</v>
      </c>
      <c r="DH463" t="e">
        <f>VLOOKUP(Récap!DI463,'Création N° Lot'!$B$3:$B$18,2,0)</f>
        <v>#N/A</v>
      </c>
      <c r="DK463" t="str">
        <f t="shared" si="92"/>
        <v>44440</v>
      </c>
      <c r="DL463" s="7" t="e">
        <f>VLOOKUP(Récap!DK463,'Création N° Lot'!$D$3:$F$18,3,0)</f>
        <v>#N/A</v>
      </c>
      <c r="DM463" t="e">
        <f>CONCATENATE(DI463,MONTH(VLOOKUP(Récap!DK463,'Création N° Lot'!$D$3:$E$18,2,0)),RIGHT(YEAR(VLOOKUP(Récap!DK463,'Création N° Lot'!$D$3:$E$18,2,0)),2)," - ",DAY(DL463),"/",MONTH(DL463),"/",YEAR(DL463))</f>
        <v>#N/A</v>
      </c>
      <c r="DP463" s="6"/>
      <c r="DQ463" t="e">
        <f>VLOOKUP(DP463,'Info client'!$A$2:$D$1000,2,0)</f>
        <v>#N/A</v>
      </c>
      <c r="DR463" t="e">
        <f>VLOOKUP(DP463,'Info client'!$A$2:$D$1000,3,0)</f>
        <v>#N/A</v>
      </c>
      <c r="DS463" t="e">
        <f>VLOOKUP(DP463,'Info client'!$A$2:$D$1000,4,0)</f>
        <v>#N/A</v>
      </c>
      <c r="DU463" t="e">
        <f>VLOOKUP(Récap!DV463,'Création N° Lot'!$B$3:$B$18,2,0)</f>
        <v>#N/A</v>
      </c>
      <c r="DX463" t="str">
        <f t="shared" si="93"/>
        <v>44470</v>
      </c>
      <c r="DY463" s="7" t="e">
        <f>VLOOKUP(Récap!DX463,'Création N° Lot'!$D$3:$F$18,3,0)</f>
        <v>#N/A</v>
      </c>
      <c r="DZ463" t="e">
        <f>CONCATENATE(DV463,MONTH(VLOOKUP(Récap!DX463,'Création N° Lot'!$D$3:$E$18,2,0)),RIGHT(YEAR(VLOOKUP(Récap!DX463,'Création N° Lot'!$D$3:$E$18,2,0)),2)," - ",DAY(DY463),"/",MONTH(DY463),"/",YEAR(DY463))</f>
        <v>#N/A</v>
      </c>
      <c r="EC463" s="6"/>
      <c r="ED463" t="e">
        <f>VLOOKUP(EC463,'Info client'!$A$2:$D$1000,2,0)</f>
        <v>#N/A</v>
      </c>
      <c r="EE463" t="e">
        <f>VLOOKUP(EC463,'Info client'!$A$2:$D$1000,3,0)</f>
        <v>#N/A</v>
      </c>
      <c r="EF463" t="e">
        <f>VLOOKUP(EC463,'Info client'!$A$2:$D$1000,4,0)</f>
        <v>#N/A</v>
      </c>
      <c r="EH463" t="e">
        <f>VLOOKUP(Récap!EI463,'Création N° Lot'!$B$3:$B$18,2,0)</f>
        <v>#N/A</v>
      </c>
      <c r="EK463" t="str">
        <f t="shared" si="94"/>
        <v>44501</v>
      </c>
      <c r="EL463" s="7" t="e">
        <f>VLOOKUP(Récap!EK463,'Création N° Lot'!$D$3:$F$18,3,0)</f>
        <v>#N/A</v>
      </c>
      <c r="EM463" t="e">
        <f>CONCATENATE(EI463,MONTH(VLOOKUP(Récap!EK463,'Création N° Lot'!$D$3:$E$18,2,0)),RIGHT(YEAR(VLOOKUP(Récap!EK463,'Création N° Lot'!$D$3:$E$18,2,0)),2)," - ",DAY(EL463),"/",MONTH(EL463),"/",YEAR(EL463))</f>
        <v>#N/A</v>
      </c>
      <c r="EP463" s="6"/>
      <c r="EQ463" t="e">
        <f>VLOOKUP(EP463,'Info client'!$A$2:$D$1000,2,0)</f>
        <v>#N/A</v>
      </c>
      <c r="ER463" t="e">
        <f>VLOOKUP(EP463,'Info client'!$A$2:$D$1000,3,0)</f>
        <v>#N/A</v>
      </c>
      <c r="ES463" t="e">
        <f>VLOOKUP(EP463,'Info client'!$A$2:$D$1000,4,0)</f>
        <v>#N/A</v>
      </c>
      <c r="EU463" t="e">
        <f>VLOOKUP(Récap!EV463,'Création N° Lot'!$B$3:$B$18,2,0)</f>
        <v>#N/A</v>
      </c>
      <c r="EX463" t="str">
        <f t="shared" si="95"/>
        <v>44531</v>
      </c>
      <c r="EY463" s="7" t="e">
        <f>VLOOKUP(Récap!EX463,'Création N° Lot'!$D$3:$F$18,3,0)</f>
        <v>#N/A</v>
      </c>
      <c r="EZ463" t="e">
        <f>CONCATENATE(EV463,MONTH(VLOOKUP(Récap!EX463,'Création N° Lot'!$D$3:$E$18,2,0)),RIGHT(YEAR(VLOOKUP(Récap!EX463,'Création N° Lot'!$D$3:$E$18,2,0)),2)," - ",DAY(EY463),"/",MONTH(EY463),"/",YEAR(EY463))</f>
        <v>#N/A</v>
      </c>
    </row>
    <row r="464" spans="2:156" x14ac:dyDescent="0.25">
      <c r="B464" t="e">
        <f>VLOOKUP($A464,'Info client'!$A$2:$D$1000,2,0)</f>
        <v>#N/A</v>
      </c>
      <c r="C464" t="e">
        <f>VLOOKUP($A464,'Info client'!$A$2:$D$1000,3,0)</f>
        <v>#N/A</v>
      </c>
      <c r="D464" t="e">
        <f>VLOOKUP($A464,'Info client'!$A$2:$D$1000,4,0)</f>
        <v>#N/A</v>
      </c>
      <c r="F464" t="e">
        <f>VLOOKUP(Récap!G464,'Création N° Lot'!B376:B476,2,0)</f>
        <v>#N/A</v>
      </c>
      <c r="I464" t="str">
        <f t="shared" si="84"/>
        <v>44197</v>
      </c>
      <c r="J464" s="7" t="e">
        <f>VLOOKUP(Récap!I464,'Création N° Lot'!$D$3:$F$18,3,0)</f>
        <v>#N/A</v>
      </c>
      <c r="K464" t="e">
        <f>CONCATENATE(G464,MONTH(VLOOKUP(Récap!I464,'Création N° Lot'!$D$3:$E$18,2,0)),RIGHT(YEAR(VLOOKUP(Récap!I464,'Création N° Lot'!$D$3:$E$18,2,0)),2)," - ",DAY(J464),"/",MONTH(J464),"/",YEAR(J464))</f>
        <v>#N/A</v>
      </c>
      <c r="O464" t="e">
        <f>VLOOKUP(N464,'Info client'!$A$2:$D$1000,2,0)</f>
        <v>#N/A</v>
      </c>
      <c r="P464" t="e">
        <f>VLOOKUP($A464,'Info client'!$A$2:$D$1000,3,0)</f>
        <v>#N/A</v>
      </c>
      <c r="Q464" t="e">
        <f>VLOOKUP($A464,'Info client'!$A$2:$D$1000,4,0)</f>
        <v>#N/A</v>
      </c>
      <c r="S464" t="e">
        <f>VLOOKUP(Récap!G464,'Création N° Lot'!$B$3:$B$18,2,0)</f>
        <v>#N/A</v>
      </c>
      <c r="V464" t="str">
        <f t="shared" si="85"/>
        <v>44228</v>
      </c>
      <c r="W464" s="7" t="e">
        <f>VLOOKUP(Récap!V464,'Création N° Lot'!$D$3:$F$18,3,0)</f>
        <v>#N/A</v>
      </c>
      <c r="X464" t="e">
        <f>CONCATENATE(T464,MONTH(VLOOKUP(Récap!V464,'Création N° Lot'!$D$3:$E$18,2,0)),RIGHT(YEAR(VLOOKUP(Récap!V464,'Création N° Lot'!$D$3:$E$18,2,0)),2)," - ",DAY(W464),"/",MONTH(W464),"/",YEAR(W464))</f>
        <v>#N/A</v>
      </c>
      <c r="AA464" s="6"/>
      <c r="AB464" t="e">
        <f>VLOOKUP(AA464,'Info client'!$A$2:$D$1000,2,0)</f>
        <v>#N/A</v>
      </c>
      <c r="AC464" t="e">
        <f>VLOOKUP(AA464,'Info client'!$A$2:$D$1000,3,0)</f>
        <v>#N/A</v>
      </c>
      <c r="AD464" t="e">
        <f>VLOOKUP(AA464,'Info client'!$A$2:$D$1000,4,0)</f>
        <v>#N/A</v>
      </c>
      <c r="AF464" t="e">
        <f>VLOOKUP(Récap!AG464,'Création N° Lot'!$B$3:$B$18,2,0)</f>
        <v>#N/A</v>
      </c>
      <c r="AI464" t="str">
        <f t="shared" si="86"/>
        <v>44256</v>
      </c>
      <c r="AJ464" s="7" t="e">
        <f>VLOOKUP(Récap!AI464,'Création N° Lot'!$D$3:$F$18,3,0)</f>
        <v>#N/A</v>
      </c>
      <c r="AK464" t="e">
        <f>CONCATENATE(AG464,MONTH(VLOOKUP(Récap!AI464,'Création N° Lot'!$D$3:$E$18,2,0)),RIGHT(YEAR(VLOOKUP(Récap!AI464,'Création N° Lot'!$D$3:$E$18,2,0)),2)," - ",DAY(AJ464),"/",MONTH(AJ464),"/",YEAR(AJ464))</f>
        <v>#N/A</v>
      </c>
      <c r="AP464" s="6"/>
      <c r="AQ464" t="e">
        <f>VLOOKUP(AP464,'Info client'!$A$2:$D$1000,2,0)</f>
        <v>#N/A</v>
      </c>
      <c r="AR464" t="e">
        <f>VLOOKUP(AP464,'Info client'!$A$2:$D$1000,3,0)</f>
        <v>#N/A</v>
      </c>
      <c r="AS464" t="e">
        <f>VLOOKUP(AP464,'Info client'!$A$2:$D$1000,4,0)</f>
        <v>#N/A</v>
      </c>
      <c r="AU464" t="e">
        <f>VLOOKUP(Récap!AV464,'Création N° Lot'!$B$3:$B$18,2,0)</f>
        <v>#N/A</v>
      </c>
      <c r="AX464" t="str">
        <f t="shared" si="87"/>
        <v>44287</v>
      </c>
      <c r="AY464" s="7" t="e">
        <f>VLOOKUP(Récap!AX464,'Création N° Lot'!$D$3:$F$18,3,0)</f>
        <v>#N/A</v>
      </c>
      <c r="AZ464" t="e">
        <f>CONCATENATE(AV464,MONTH(VLOOKUP(Récap!AX464,'Création N° Lot'!$D$3:$E$18,2,0)),RIGHT(YEAR(VLOOKUP(Récap!AX464,'Création N° Lot'!$D$3:$E$18,2,0)),2)," - ",DAY(AY464),"/",MONTH(AY464),"/",YEAR(AY464))</f>
        <v>#N/A</v>
      </c>
      <c r="BC464" s="6"/>
      <c r="BD464" t="e">
        <f>VLOOKUP(BC464,'Info client'!$A$2:$D$1000,2,0)</f>
        <v>#N/A</v>
      </c>
      <c r="BE464" t="e">
        <f>VLOOKUP(BC464,'Info client'!$A$2:$D$1000,3,0)</f>
        <v>#N/A</v>
      </c>
      <c r="BF464" t="e">
        <f>VLOOKUP(BC464,'Info client'!$A$2:$D$1000,4,0)</f>
        <v>#N/A</v>
      </c>
      <c r="BH464" t="e">
        <f>VLOOKUP(Récap!BI464,'Création N° Lot'!$B$3:$B$18,2,0)</f>
        <v>#N/A</v>
      </c>
      <c r="BK464" t="str">
        <f t="shared" si="88"/>
        <v>44317</v>
      </c>
      <c r="BL464" s="7" t="e">
        <f>VLOOKUP(Récap!BK464,'Création N° Lot'!$D$3:$F$18,3,0)</f>
        <v>#N/A</v>
      </c>
      <c r="BM464" t="e">
        <f>CONCATENATE(BI464,MONTH(VLOOKUP(Récap!BK464,'Création N° Lot'!$D$3:$E$18,2,0)),RIGHT(YEAR(VLOOKUP(Récap!BK464,'Création N° Lot'!$D$3:$E$18,2,0)),2)," - ",DAY(BL464),"/",MONTH(BL464),"/",YEAR(BL464))</f>
        <v>#N/A</v>
      </c>
      <c r="BP464" s="6"/>
      <c r="BQ464" t="e">
        <f>VLOOKUP(BP464,'Info client'!$A$2:$D$1000,2,0)</f>
        <v>#N/A</v>
      </c>
      <c r="BR464" t="e">
        <f>VLOOKUP(BP464,'Info client'!$A$2:$D$1000,3,0)</f>
        <v>#N/A</v>
      </c>
      <c r="BS464" t="e">
        <f>VLOOKUP(BP464,'Info client'!$A$2:$D$1000,4,0)</f>
        <v>#N/A</v>
      </c>
      <c r="BU464" t="e">
        <f>VLOOKUP(Récap!BV464,'Création N° Lot'!$B$3:$B$18,2,0)</f>
        <v>#N/A</v>
      </c>
      <c r="BX464" t="str">
        <f t="shared" si="89"/>
        <v>44348</v>
      </c>
      <c r="BY464" s="7" t="e">
        <f>VLOOKUP(Récap!BX464,'Création N° Lot'!$D$3:$F$18,3,0)</f>
        <v>#N/A</v>
      </c>
      <c r="BZ464" t="e">
        <f>CONCATENATE(BV464,MONTH(VLOOKUP(Récap!BX464,'Création N° Lot'!$D$3:$E$18,2,0)),RIGHT(YEAR(VLOOKUP(Récap!BX464,'Création N° Lot'!$D$3:$E$18,2,0)),2)," - ",DAY(BY464),"/",MONTH(BY464),"/",YEAR(BY464))</f>
        <v>#N/A</v>
      </c>
      <c r="CC464" s="6"/>
      <c r="CD464" t="e">
        <f>VLOOKUP(CC464,'Info client'!$A$2:$D$1000,2,0)</f>
        <v>#N/A</v>
      </c>
      <c r="CE464" t="e">
        <f>VLOOKUP(CC464,'Info client'!$A$2:$D$1000,3,0)</f>
        <v>#N/A</v>
      </c>
      <c r="CF464" t="e">
        <f>VLOOKUP(CC464,'Info client'!$A$2:$D$1000,4,0)</f>
        <v>#N/A</v>
      </c>
      <c r="CH464" t="e">
        <f>VLOOKUP(Récap!CI464,'Création N° Lot'!$B$3:$B$18,2,0)</f>
        <v>#N/A</v>
      </c>
      <c r="CK464" t="str">
        <f t="shared" si="90"/>
        <v>44378</v>
      </c>
      <c r="CL464" s="7" t="e">
        <f>VLOOKUP(Récap!CK464,'Création N° Lot'!$D$3:$F$18,3,0)</f>
        <v>#N/A</v>
      </c>
      <c r="CM464" t="e">
        <f>CONCATENATE(CI464,MONTH(VLOOKUP(Récap!CK464,'Création N° Lot'!$D$3:$E$18,2,0)),RIGHT(YEAR(VLOOKUP(Récap!CK464,'Création N° Lot'!$D$3:$E$18,2,0)),2)," - ",DAY(CL464),"/",MONTH(CL464),"/",YEAR(CL464))</f>
        <v>#N/A</v>
      </c>
      <c r="CP464" s="6"/>
      <c r="CQ464" t="e">
        <f>VLOOKUP(CP464,'Info client'!$A$2:$D$1000,2,0)</f>
        <v>#N/A</v>
      </c>
      <c r="CR464" t="e">
        <f>VLOOKUP(CP464,'Info client'!$A$2:$D$1000,3,0)</f>
        <v>#N/A</v>
      </c>
      <c r="CS464" t="e">
        <f>VLOOKUP(CP464,'Info client'!$A$2:$D$1000,4,0)</f>
        <v>#N/A</v>
      </c>
      <c r="CU464" t="e">
        <f>VLOOKUP(Récap!CV464,'Création N° Lot'!$B$3:$B$18,2,0)</f>
        <v>#N/A</v>
      </c>
      <c r="CX464" t="str">
        <f t="shared" si="91"/>
        <v>Aout 2021</v>
      </c>
      <c r="CY464" s="7" t="e">
        <f>VLOOKUP(Récap!CX464,'Création N° Lot'!$D$3:$F$18,3,0)</f>
        <v>#N/A</v>
      </c>
      <c r="CZ464" t="e">
        <f>CONCATENATE(CV464,MONTH(VLOOKUP(Récap!CX464,'Création N° Lot'!$D$3:$E$18,2,0)),RIGHT(YEAR(VLOOKUP(Récap!CX464,'Création N° Lot'!$D$3:$E$18,2,0)),2)," - ",DAY(CY464),"/",MONTH(CY464),"/",YEAR(CY464))</f>
        <v>#N/A</v>
      </c>
      <c r="DC464" s="6"/>
      <c r="DD464" t="e">
        <f>VLOOKUP(DC464,'Info client'!$A$2:$D$1000,2,0)</f>
        <v>#N/A</v>
      </c>
      <c r="DE464" t="e">
        <f>VLOOKUP(DC464,'Info client'!$A$2:$D$1000,3,0)</f>
        <v>#N/A</v>
      </c>
      <c r="DF464" t="e">
        <f>VLOOKUP(DC464,'Info client'!$A$2:$D$1000,4,0)</f>
        <v>#N/A</v>
      </c>
      <c r="DH464" t="e">
        <f>VLOOKUP(Récap!DI464,'Création N° Lot'!$B$3:$B$18,2,0)</f>
        <v>#N/A</v>
      </c>
      <c r="DK464" t="str">
        <f t="shared" si="92"/>
        <v>44440</v>
      </c>
      <c r="DL464" s="7" t="e">
        <f>VLOOKUP(Récap!DK464,'Création N° Lot'!$D$3:$F$18,3,0)</f>
        <v>#N/A</v>
      </c>
      <c r="DM464" t="e">
        <f>CONCATENATE(DI464,MONTH(VLOOKUP(Récap!DK464,'Création N° Lot'!$D$3:$E$18,2,0)),RIGHT(YEAR(VLOOKUP(Récap!DK464,'Création N° Lot'!$D$3:$E$18,2,0)),2)," - ",DAY(DL464),"/",MONTH(DL464),"/",YEAR(DL464))</f>
        <v>#N/A</v>
      </c>
      <c r="DP464" s="6"/>
      <c r="DQ464" t="e">
        <f>VLOOKUP(DP464,'Info client'!$A$2:$D$1000,2,0)</f>
        <v>#N/A</v>
      </c>
      <c r="DR464" t="e">
        <f>VLOOKUP(DP464,'Info client'!$A$2:$D$1000,3,0)</f>
        <v>#N/A</v>
      </c>
      <c r="DS464" t="e">
        <f>VLOOKUP(DP464,'Info client'!$A$2:$D$1000,4,0)</f>
        <v>#N/A</v>
      </c>
      <c r="DU464" t="e">
        <f>VLOOKUP(Récap!DV464,'Création N° Lot'!$B$3:$B$18,2,0)</f>
        <v>#N/A</v>
      </c>
      <c r="DX464" t="str">
        <f t="shared" si="93"/>
        <v>44470</v>
      </c>
      <c r="DY464" s="7" t="e">
        <f>VLOOKUP(Récap!DX464,'Création N° Lot'!$D$3:$F$18,3,0)</f>
        <v>#N/A</v>
      </c>
      <c r="DZ464" t="e">
        <f>CONCATENATE(DV464,MONTH(VLOOKUP(Récap!DX464,'Création N° Lot'!$D$3:$E$18,2,0)),RIGHT(YEAR(VLOOKUP(Récap!DX464,'Création N° Lot'!$D$3:$E$18,2,0)),2)," - ",DAY(DY464),"/",MONTH(DY464),"/",YEAR(DY464))</f>
        <v>#N/A</v>
      </c>
      <c r="EC464" s="6"/>
      <c r="ED464" t="e">
        <f>VLOOKUP(EC464,'Info client'!$A$2:$D$1000,2,0)</f>
        <v>#N/A</v>
      </c>
      <c r="EE464" t="e">
        <f>VLOOKUP(EC464,'Info client'!$A$2:$D$1000,3,0)</f>
        <v>#N/A</v>
      </c>
      <c r="EF464" t="e">
        <f>VLOOKUP(EC464,'Info client'!$A$2:$D$1000,4,0)</f>
        <v>#N/A</v>
      </c>
      <c r="EH464" t="e">
        <f>VLOOKUP(Récap!EI464,'Création N° Lot'!$B$3:$B$18,2,0)</f>
        <v>#N/A</v>
      </c>
      <c r="EK464" t="str">
        <f t="shared" si="94"/>
        <v>44501</v>
      </c>
      <c r="EL464" s="7" t="e">
        <f>VLOOKUP(Récap!EK464,'Création N° Lot'!$D$3:$F$18,3,0)</f>
        <v>#N/A</v>
      </c>
      <c r="EM464" t="e">
        <f>CONCATENATE(EI464,MONTH(VLOOKUP(Récap!EK464,'Création N° Lot'!$D$3:$E$18,2,0)),RIGHT(YEAR(VLOOKUP(Récap!EK464,'Création N° Lot'!$D$3:$E$18,2,0)),2)," - ",DAY(EL464),"/",MONTH(EL464),"/",YEAR(EL464))</f>
        <v>#N/A</v>
      </c>
      <c r="EP464" s="6"/>
      <c r="EQ464" t="e">
        <f>VLOOKUP(EP464,'Info client'!$A$2:$D$1000,2,0)</f>
        <v>#N/A</v>
      </c>
      <c r="ER464" t="e">
        <f>VLOOKUP(EP464,'Info client'!$A$2:$D$1000,3,0)</f>
        <v>#N/A</v>
      </c>
      <c r="ES464" t="e">
        <f>VLOOKUP(EP464,'Info client'!$A$2:$D$1000,4,0)</f>
        <v>#N/A</v>
      </c>
      <c r="EU464" t="e">
        <f>VLOOKUP(Récap!EV464,'Création N° Lot'!$B$3:$B$18,2,0)</f>
        <v>#N/A</v>
      </c>
      <c r="EX464" t="str">
        <f t="shared" si="95"/>
        <v>44531</v>
      </c>
      <c r="EY464" s="7" t="e">
        <f>VLOOKUP(Récap!EX464,'Création N° Lot'!$D$3:$F$18,3,0)</f>
        <v>#N/A</v>
      </c>
      <c r="EZ464" t="e">
        <f>CONCATENATE(EV464,MONTH(VLOOKUP(Récap!EX464,'Création N° Lot'!$D$3:$E$18,2,0)),RIGHT(YEAR(VLOOKUP(Récap!EX464,'Création N° Lot'!$D$3:$E$18,2,0)),2)," - ",DAY(EY464),"/",MONTH(EY464),"/",YEAR(EY464))</f>
        <v>#N/A</v>
      </c>
    </row>
    <row r="465" spans="2:156" x14ac:dyDescent="0.25">
      <c r="B465" t="e">
        <f>VLOOKUP($A465,'Info client'!$A$2:$D$1000,2,0)</f>
        <v>#N/A</v>
      </c>
      <c r="C465" t="e">
        <f>VLOOKUP($A465,'Info client'!$A$2:$D$1000,3,0)</f>
        <v>#N/A</v>
      </c>
      <c r="D465" t="e">
        <f>VLOOKUP($A465,'Info client'!$A$2:$D$1000,4,0)</f>
        <v>#N/A</v>
      </c>
      <c r="F465" t="e">
        <f>VLOOKUP(Récap!G465,'Création N° Lot'!B377:B477,2,0)</f>
        <v>#N/A</v>
      </c>
      <c r="I465" t="str">
        <f t="shared" si="84"/>
        <v>44197</v>
      </c>
      <c r="J465" s="7" t="e">
        <f>VLOOKUP(Récap!I465,'Création N° Lot'!$D$3:$F$18,3,0)</f>
        <v>#N/A</v>
      </c>
      <c r="K465" t="e">
        <f>CONCATENATE(G465,MONTH(VLOOKUP(Récap!I465,'Création N° Lot'!$D$3:$E$18,2,0)),RIGHT(YEAR(VLOOKUP(Récap!I465,'Création N° Lot'!$D$3:$E$18,2,0)),2)," - ",DAY(J465),"/",MONTH(J465),"/",YEAR(J465))</f>
        <v>#N/A</v>
      </c>
      <c r="O465" t="e">
        <f>VLOOKUP(N465,'Info client'!$A$2:$D$1000,2,0)</f>
        <v>#N/A</v>
      </c>
      <c r="P465" t="e">
        <f>VLOOKUP($A465,'Info client'!$A$2:$D$1000,3,0)</f>
        <v>#N/A</v>
      </c>
      <c r="Q465" t="e">
        <f>VLOOKUP($A465,'Info client'!$A$2:$D$1000,4,0)</f>
        <v>#N/A</v>
      </c>
      <c r="S465" t="e">
        <f>VLOOKUP(Récap!G465,'Création N° Lot'!$B$3:$B$18,2,0)</f>
        <v>#N/A</v>
      </c>
      <c r="V465" t="str">
        <f t="shared" si="85"/>
        <v>44228</v>
      </c>
      <c r="W465" s="7" t="e">
        <f>VLOOKUP(Récap!V465,'Création N° Lot'!$D$3:$F$18,3,0)</f>
        <v>#N/A</v>
      </c>
      <c r="X465" t="e">
        <f>CONCATENATE(T465,MONTH(VLOOKUP(Récap!V465,'Création N° Lot'!$D$3:$E$18,2,0)),RIGHT(YEAR(VLOOKUP(Récap!V465,'Création N° Lot'!$D$3:$E$18,2,0)),2)," - ",DAY(W465),"/",MONTH(W465),"/",YEAR(W465))</f>
        <v>#N/A</v>
      </c>
      <c r="AA465" s="6"/>
      <c r="AB465" t="e">
        <f>VLOOKUP(AA465,'Info client'!$A$2:$D$1000,2,0)</f>
        <v>#N/A</v>
      </c>
      <c r="AC465" t="e">
        <f>VLOOKUP(AA465,'Info client'!$A$2:$D$1000,3,0)</f>
        <v>#N/A</v>
      </c>
      <c r="AD465" t="e">
        <f>VLOOKUP(AA465,'Info client'!$A$2:$D$1000,4,0)</f>
        <v>#N/A</v>
      </c>
      <c r="AF465" t="e">
        <f>VLOOKUP(Récap!AG465,'Création N° Lot'!$B$3:$B$18,2,0)</f>
        <v>#N/A</v>
      </c>
      <c r="AI465" t="str">
        <f t="shared" si="86"/>
        <v>44256</v>
      </c>
      <c r="AJ465" s="7" t="e">
        <f>VLOOKUP(Récap!AI465,'Création N° Lot'!$D$3:$F$18,3,0)</f>
        <v>#N/A</v>
      </c>
      <c r="AK465" t="e">
        <f>CONCATENATE(AG465,MONTH(VLOOKUP(Récap!AI465,'Création N° Lot'!$D$3:$E$18,2,0)),RIGHT(YEAR(VLOOKUP(Récap!AI465,'Création N° Lot'!$D$3:$E$18,2,0)),2)," - ",DAY(AJ465),"/",MONTH(AJ465),"/",YEAR(AJ465))</f>
        <v>#N/A</v>
      </c>
      <c r="AP465" s="6"/>
      <c r="AQ465" t="e">
        <f>VLOOKUP(AP465,'Info client'!$A$2:$D$1000,2,0)</f>
        <v>#N/A</v>
      </c>
      <c r="AR465" t="e">
        <f>VLOOKUP(AP465,'Info client'!$A$2:$D$1000,3,0)</f>
        <v>#N/A</v>
      </c>
      <c r="AS465" t="e">
        <f>VLOOKUP(AP465,'Info client'!$A$2:$D$1000,4,0)</f>
        <v>#N/A</v>
      </c>
      <c r="AU465" t="e">
        <f>VLOOKUP(Récap!AV465,'Création N° Lot'!$B$3:$B$18,2,0)</f>
        <v>#N/A</v>
      </c>
      <c r="AX465" t="str">
        <f t="shared" si="87"/>
        <v>44287</v>
      </c>
      <c r="AY465" s="7" t="e">
        <f>VLOOKUP(Récap!AX465,'Création N° Lot'!$D$3:$F$18,3,0)</f>
        <v>#N/A</v>
      </c>
      <c r="AZ465" t="e">
        <f>CONCATENATE(AV465,MONTH(VLOOKUP(Récap!AX465,'Création N° Lot'!$D$3:$E$18,2,0)),RIGHT(YEAR(VLOOKUP(Récap!AX465,'Création N° Lot'!$D$3:$E$18,2,0)),2)," - ",DAY(AY465),"/",MONTH(AY465),"/",YEAR(AY465))</f>
        <v>#N/A</v>
      </c>
      <c r="BC465" s="6"/>
      <c r="BD465" t="e">
        <f>VLOOKUP(BC465,'Info client'!$A$2:$D$1000,2,0)</f>
        <v>#N/A</v>
      </c>
      <c r="BE465" t="e">
        <f>VLOOKUP(BC465,'Info client'!$A$2:$D$1000,3,0)</f>
        <v>#N/A</v>
      </c>
      <c r="BF465" t="e">
        <f>VLOOKUP(BC465,'Info client'!$A$2:$D$1000,4,0)</f>
        <v>#N/A</v>
      </c>
      <c r="BH465" t="e">
        <f>VLOOKUP(Récap!BI465,'Création N° Lot'!$B$3:$B$18,2,0)</f>
        <v>#N/A</v>
      </c>
      <c r="BK465" t="str">
        <f t="shared" si="88"/>
        <v>44317</v>
      </c>
      <c r="BL465" s="7" t="e">
        <f>VLOOKUP(Récap!BK465,'Création N° Lot'!$D$3:$F$18,3,0)</f>
        <v>#N/A</v>
      </c>
      <c r="BM465" t="e">
        <f>CONCATENATE(BI465,MONTH(VLOOKUP(Récap!BK465,'Création N° Lot'!$D$3:$E$18,2,0)),RIGHT(YEAR(VLOOKUP(Récap!BK465,'Création N° Lot'!$D$3:$E$18,2,0)),2)," - ",DAY(BL465),"/",MONTH(BL465),"/",YEAR(BL465))</f>
        <v>#N/A</v>
      </c>
      <c r="BP465" s="6"/>
      <c r="BQ465" t="e">
        <f>VLOOKUP(BP465,'Info client'!$A$2:$D$1000,2,0)</f>
        <v>#N/A</v>
      </c>
      <c r="BR465" t="e">
        <f>VLOOKUP(BP465,'Info client'!$A$2:$D$1000,3,0)</f>
        <v>#N/A</v>
      </c>
      <c r="BS465" t="e">
        <f>VLOOKUP(BP465,'Info client'!$A$2:$D$1000,4,0)</f>
        <v>#N/A</v>
      </c>
      <c r="BU465" t="e">
        <f>VLOOKUP(Récap!BV465,'Création N° Lot'!$B$3:$B$18,2,0)</f>
        <v>#N/A</v>
      </c>
      <c r="BX465" t="str">
        <f t="shared" si="89"/>
        <v>44348</v>
      </c>
      <c r="BY465" s="7" t="e">
        <f>VLOOKUP(Récap!BX465,'Création N° Lot'!$D$3:$F$18,3,0)</f>
        <v>#N/A</v>
      </c>
      <c r="BZ465" t="e">
        <f>CONCATENATE(BV465,MONTH(VLOOKUP(Récap!BX465,'Création N° Lot'!$D$3:$E$18,2,0)),RIGHT(YEAR(VLOOKUP(Récap!BX465,'Création N° Lot'!$D$3:$E$18,2,0)),2)," - ",DAY(BY465),"/",MONTH(BY465),"/",YEAR(BY465))</f>
        <v>#N/A</v>
      </c>
      <c r="CC465" s="6"/>
      <c r="CD465" t="e">
        <f>VLOOKUP(CC465,'Info client'!$A$2:$D$1000,2,0)</f>
        <v>#N/A</v>
      </c>
      <c r="CE465" t="e">
        <f>VLOOKUP(CC465,'Info client'!$A$2:$D$1000,3,0)</f>
        <v>#N/A</v>
      </c>
      <c r="CF465" t="e">
        <f>VLOOKUP(CC465,'Info client'!$A$2:$D$1000,4,0)</f>
        <v>#N/A</v>
      </c>
      <c r="CH465" t="e">
        <f>VLOOKUP(Récap!CI465,'Création N° Lot'!$B$3:$B$18,2,0)</f>
        <v>#N/A</v>
      </c>
      <c r="CK465" t="str">
        <f t="shared" si="90"/>
        <v>44378</v>
      </c>
      <c r="CL465" s="7" t="e">
        <f>VLOOKUP(Récap!CK465,'Création N° Lot'!$D$3:$F$18,3,0)</f>
        <v>#N/A</v>
      </c>
      <c r="CM465" t="e">
        <f>CONCATENATE(CI465,MONTH(VLOOKUP(Récap!CK465,'Création N° Lot'!$D$3:$E$18,2,0)),RIGHT(YEAR(VLOOKUP(Récap!CK465,'Création N° Lot'!$D$3:$E$18,2,0)),2)," - ",DAY(CL465),"/",MONTH(CL465),"/",YEAR(CL465))</f>
        <v>#N/A</v>
      </c>
      <c r="CP465" s="6"/>
      <c r="CQ465" t="e">
        <f>VLOOKUP(CP465,'Info client'!$A$2:$D$1000,2,0)</f>
        <v>#N/A</v>
      </c>
      <c r="CR465" t="e">
        <f>VLOOKUP(CP465,'Info client'!$A$2:$D$1000,3,0)</f>
        <v>#N/A</v>
      </c>
      <c r="CS465" t="e">
        <f>VLOOKUP(CP465,'Info client'!$A$2:$D$1000,4,0)</f>
        <v>#N/A</v>
      </c>
      <c r="CU465" t="e">
        <f>VLOOKUP(Récap!CV465,'Création N° Lot'!$B$3:$B$18,2,0)</f>
        <v>#N/A</v>
      </c>
      <c r="CX465" t="str">
        <f t="shared" si="91"/>
        <v>Aout 2021</v>
      </c>
      <c r="CY465" s="7" t="e">
        <f>VLOOKUP(Récap!CX465,'Création N° Lot'!$D$3:$F$18,3,0)</f>
        <v>#N/A</v>
      </c>
      <c r="CZ465" t="e">
        <f>CONCATENATE(CV465,MONTH(VLOOKUP(Récap!CX465,'Création N° Lot'!$D$3:$E$18,2,0)),RIGHT(YEAR(VLOOKUP(Récap!CX465,'Création N° Lot'!$D$3:$E$18,2,0)),2)," - ",DAY(CY465),"/",MONTH(CY465),"/",YEAR(CY465))</f>
        <v>#N/A</v>
      </c>
      <c r="DC465" s="6"/>
      <c r="DD465" t="e">
        <f>VLOOKUP(DC465,'Info client'!$A$2:$D$1000,2,0)</f>
        <v>#N/A</v>
      </c>
      <c r="DE465" t="e">
        <f>VLOOKUP(DC465,'Info client'!$A$2:$D$1000,3,0)</f>
        <v>#N/A</v>
      </c>
      <c r="DF465" t="e">
        <f>VLOOKUP(DC465,'Info client'!$A$2:$D$1000,4,0)</f>
        <v>#N/A</v>
      </c>
      <c r="DH465" t="e">
        <f>VLOOKUP(Récap!DI465,'Création N° Lot'!$B$3:$B$18,2,0)</f>
        <v>#N/A</v>
      </c>
      <c r="DK465" t="str">
        <f t="shared" si="92"/>
        <v>44440</v>
      </c>
      <c r="DL465" s="7" t="e">
        <f>VLOOKUP(Récap!DK465,'Création N° Lot'!$D$3:$F$18,3,0)</f>
        <v>#N/A</v>
      </c>
      <c r="DM465" t="e">
        <f>CONCATENATE(DI465,MONTH(VLOOKUP(Récap!DK465,'Création N° Lot'!$D$3:$E$18,2,0)),RIGHT(YEAR(VLOOKUP(Récap!DK465,'Création N° Lot'!$D$3:$E$18,2,0)),2)," - ",DAY(DL465),"/",MONTH(DL465),"/",YEAR(DL465))</f>
        <v>#N/A</v>
      </c>
      <c r="DP465" s="6"/>
      <c r="DQ465" t="e">
        <f>VLOOKUP(DP465,'Info client'!$A$2:$D$1000,2,0)</f>
        <v>#N/A</v>
      </c>
      <c r="DR465" t="e">
        <f>VLOOKUP(DP465,'Info client'!$A$2:$D$1000,3,0)</f>
        <v>#N/A</v>
      </c>
      <c r="DS465" t="e">
        <f>VLOOKUP(DP465,'Info client'!$A$2:$D$1000,4,0)</f>
        <v>#N/A</v>
      </c>
      <c r="DU465" t="e">
        <f>VLOOKUP(Récap!DV465,'Création N° Lot'!$B$3:$B$18,2,0)</f>
        <v>#N/A</v>
      </c>
      <c r="DX465" t="str">
        <f t="shared" si="93"/>
        <v>44470</v>
      </c>
      <c r="DY465" s="7" t="e">
        <f>VLOOKUP(Récap!DX465,'Création N° Lot'!$D$3:$F$18,3,0)</f>
        <v>#N/A</v>
      </c>
      <c r="DZ465" t="e">
        <f>CONCATENATE(DV465,MONTH(VLOOKUP(Récap!DX465,'Création N° Lot'!$D$3:$E$18,2,0)),RIGHT(YEAR(VLOOKUP(Récap!DX465,'Création N° Lot'!$D$3:$E$18,2,0)),2)," - ",DAY(DY465),"/",MONTH(DY465),"/",YEAR(DY465))</f>
        <v>#N/A</v>
      </c>
      <c r="EC465" s="6"/>
      <c r="ED465" t="e">
        <f>VLOOKUP(EC465,'Info client'!$A$2:$D$1000,2,0)</f>
        <v>#N/A</v>
      </c>
      <c r="EE465" t="e">
        <f>VLOOKUP(EC465,'Info client'!$A$2:$D$1000,3,0)</f>
        <v>#N/A</v>
      </c>
      <c r="EF465" t="e">
        <f>VLOOKUP(EC465,'Info client'!$A$2:$D$1000,4,0)</f>
        <v>#N/A</v>
      </c>
      <c r="EH465" t="e">
        <f>VLOOKUP(Récap!EI465,'Création N° Lot'!$B$3:$B$18,2,0)</f>
        <v>#N/A</v>
      </c>
      <c r="EK465" t="str">
        <f t="shared" si="94"/>
        <v>44501</v>
      </c>
      <c r="EL465" s="7" t="e">
        <f>VLOOKUP(Récap!EK465,'Création N° Lot'!$D$3:$F$18,3,0)</f>
        <v>#N/A</v>
      </c>
      <c r="EM465" t="e">
        <f>CONCATENATE(EI465,MONTH(VLOOKUP(Récap!EK465,'Création N° Lot'!$D$3:$E$18,2,0)),RIGHT(YEAR(VLOOKUP(Récap!EK465,'Création N° Lot'!$D$3:$E$18,2,0)),2)," - ",DAY(EL465),"/",MONTH(EL465),"/",YEAR(EL465))</f>
        <v>#N/A</v>
      </c>
      <c r="EP465" s="6"/>
      <c r="EQ465" t="e">
        <f>VLOOKUP(EP465,'Info client'!$A$2:$D$1000,2,0)</f>
        <v>#N/A</v>
      </c>
      <c r="ER465" t="e">
        <f>VLOOKUP(EP465,'Info client'!$A$2:$D$1000,3,0)</f>
        <v>#N/A</v>
      </c>
      <c r="ES465" t="e">
        <f>VLOOKUP(EP465,'Info client'!$A$2:$D$1000,4,0)</f>
        <v>#N/A</v>
      </c>
      <c r="EU465" t="e">
        <f>VLOOKUP(Récap!EV465,'Création N° Lot'!$B$3:$B$18,2,0)</f>
        <v>#N/A</v>
      </c>
      <c r="EX465" t="str">
        <f t="shared" si="95"/>
        <v>44531</v>
      </c>
      <c r="EY465" s="7" t="e">
        <f>VLOOKUP(Récap!EX465,'Création N° Lot'!$D$3:$F$18,3,0)</f>
        <v>#N/A</v>
      </c>
      <c r="EZ465" t="e">
        <f>CONCATENATE(EV465,MONTH(VLOOKUP(Récap!EX465,'Création N° Lot'!$D$3:$E$18,2,0)),RIGHT(YEAR(VLOOKUP(Récap!EX465,'Création N° Lot'!$D$3:$E$18,2,0)),2)," - ",DAY(EY465),"/",MONTH(EY465),"/",YEAR(EY465))</f>
        <v>#N/A</v>
      </c>
    </row>
    <row r="466" spans="2:156" x14ac:dyDescent="0.25">
      <c r="B466" t="e">
        <f>VLOOKUP($A466,'Info client'!$A$2:$D$1000,2,0)</f>
        <v>#N/A</v>
      </c>
      <c r="C466" t="e">
        <f>VLOOKUP($A466,'Info client'!$A$2:$D$1000,3,0)</f>
        <v>#N/A</v>
      </c>
      <c r="D466" t="e">
        <f>VLOOKUP($A466,'Info client'!$A$2:$D$1000,4,0)</f>
        <v>#N/A</v>
      </c>
      <c r="F466" t="e">
        <f>VLOOKUP(Récap!G466,'Création N° Lot'!B378:B478,2,0)</f>
        <v>#N/A</v>
      </c>
      <c r="I466" t="str">
        <f t="shared" si="84"/>
        <v>44197</v>
      </c>
      <c r="J466" s="7" t="e">
        <f>VLOOKUP(Récap!I466,'Création N° Lot'!$D$3:$F$18,3,0)</f>
        <v>#N/A</v>
      </c>
      <c r="K466" t="e">
        <f>CONCATENATE(G466,MONTH(VLOOKUP(Récap!I466,'Création N° Lot'!$D$3:$E$18,2,0)),RIGHT(YEAR(VLOOKUP(Récap!I466,'Création N° Lot'!$D$3:$E$18,2,0)),2)," - ",DAY(J466),"/",MONTH(J466),"/",YEAR(J466))</f>
        <v>#N/A</v>
      </c>
      <c r="O466" t="e">
        <f>VLOOKUP(N466,'Info client'!$A$2:$D$1000,2,0)</f>
        <v>#N/A</v>
      </c>
      <c r="P466" t="e">
        <f>VLOOKUP($A466,'Info client'!$A$2:$D$1000,3,0)</f>
        <v>#N/A</v>
      </c>
      <c r="Q466" t="e">
        <f>VLOOKUP($A466,'Info client'!$A$2:$D$1000,4,0)</f>
        <v>#N/A</v>
      </c>
      <c r="S466" t="e">
        <f>VLOOKUP(Récap!G466,'Création N° Lot'!$B$3:$B$18,2,0)</f>
        <v>#N/A</v>
      </c>
      <c r="V466" t="str">
        <f t="shared" si="85"/>
        <v>44228</v>
      </c>
      <c r="W466" s="7" t="e">
        <f>VLOOKUP(Récap!V466,'Création N° Lot'!$D$3:$F$18,3,0)</f>
        <v>#N/A</v>
      </c>
      <c r="X466" t="e">
        <f>CONCATENATE(T466,MONTH(VLOOKUP(Récap!V466,'Création N° Lot'!$D$3:$E$18,2,0)),RIGHT(YEAR(VLOOKUP(Récap!V466,'Création N° Lot'!$D$3:$E$18,2,0)),2)," - ",DAY(W466),"/",MONTH(W466),"/",YEAR(W466))</f>
        <v>#N/A</v>
      </c>
      <c r="AA466" s="6"/>
      <c r="AB466" t="e">
        <f>VLOOKUP(AA466,'Info client'!$A$2:$D$1000,2,0)</f>
        <v>#N/A</v>
      </c>
      <c r="AC466" t="e">
        <f>VLOOKUP(AA466,'Info client'!$A$2:$D$1000,3,0)</f>
        <v>#N/A</v>
      </c>
      <c r="AD466" t="e">
        <f>VLOOKUP(AA466,'Info client'!$A$2:$D$1000,4,0)</f>
        <v>#N/A</v>
      </c>
      <c r="AF466" t="e">
        <f>VLOOKUP(Récap!AG466,'Création N° Lot'!$B$3:$B$18,2,0)</f>
        <v>#N/A</v>
      </c>
      <c r="AI466" t="str">
        <f t="shared" si="86"/>
        <v>44256</v>
      </c>
      <c r="AJ466" s="7" t="e">
        <f>VLOOKUP(Récap!AI466,'Création N° Lot'!$D$3:$F$18,3,0)</f>
        <v>#N/A</v>
      </c>
      <c r="AK466" t="e">
        <f>CONCATENATE(AG466,MONTH(VLOOKUP(Récap!AI466,'Création N° Lot'!$D$3:$E$18,2,0)),RIGHT(YEAR(VLOOKUP(Récap!AI466,'Création N° Lot'!$D$3:$E$18,2,0)),2)," - ",DAY(AJ466),"/",MONTH(AJ466),"/",YEAR(AJ466))</f>
        <v>#N/A</v>
      </c>
      <c r="AP466" s="6"/>
      <c r="AQ466" t="e">
        <f>VLOOKUP(AP466,'Info client'!$A$2:$D$1000,2,0)</f>
        <v>#N/A</v>
      </c>
      <c r="AR466" t="e">
        <f>VLOOKUP(AP466,'Info client'!$A$2:$D$1000,3,0)</f>
        <v>#N/A</v>
      </c>
      <c r="AS466" t="e">
        <f>VLOOKUP(AP466,'Info client'!$A$2:$D$1000,4,0)</f>
        <v>#N/A</v>
      </c>
      <c r="AU466" t="e">
        <f>VLOOKUP(Récap!AV466,'Création N° Lot'!$B$3:$B$18,2,0)</f>
        <v>#N/A</v>
      </c>
      <c r="AX466" t="str">
        <f t="shared" si="87"/>
        <v>44287</v>
      </c>
      <c r="AY466" s="7" t="e">
        <f>VLOOKUP(Récap!AX466,'Création N° Lot'!$D$3:$F$18,3,0)</f>
        <v>#N/A</v>
      </c>
      <c r="AZ466" t="e">
        <f>CONCATENATE(AV466,MONTH(VLOOKUP(Récap!AX466,'Création N° Lot'!$D$3:$E$18,2,0)),RIGHT(YEAR(VLOOKUP(Récap!AX466,'Création N° Lot'!$D$3:$E$18,2,0)),2)," - ",DAY(AY466),"/",MONTH(AY466),"/",YEAR(AY466))</f>
        <v>#N/A</v>
      </c>
      <c r="BC466" s="6"/>
      <c r="BD466" t="e">
        <f>VLOOKUP(BC466,'Info client'!$A$2:$D$1000,2,0)</f>
        <v>#N/A</v>
      </c>
      <c r="BE466" t="e">
        <f>VLOOKUP(BC466,'Info client'!$A$2:$D$1000,3,0)</f>
        <v>#N/A</v>
      </c>
      <c r="BF466" t="e">
        <f>VLOOKUP(BC466,'Info client'!$A$2:$D$1000,4,0)</f>
        <v>#N/A</v>
      </c>
      <c r="BH466" t="e">
        <f>VLOOKUP(Récap!BI466,'Création N° Lot'!$B$3:$B$18,2,0)</f>
        <v>#N/A</v>
      </c>
      <c r="BK466" t="str">
        <f t="shared" si="88"/>
        <v>44317</v>
      </c>
      <c r="BL466" s="7" t="e">
        <f>VLOOKUP(Récap!BK466,'Création N° Lot'!$D$3:$F$18,3,0)</f>
        <v>#N/A</v>
      </c>
      <c r="BM466" t="e">
        <f>CONCATENATE(BI466,MONTH(VLOOKUP(Récap!BK466,'Création N° Lot'!$D$3:$E$18,2,0)),RIGHT(YEAR(VLOOKUP(Récap!BK466,'Création N° Lot'!$D$3:$E$18,2,0)),2)," - ",DAY(BL466),"/",MONTH(BL466),"/",YEAR(BL466))</f>
        <v>#N/A</v>
      </c>
      <c r="BP466" s="6"/>
      <c r="BQ466" t="e">
        <f>VLOOKUP(BP466,'Info client'!$A$2:$D$1000,2,0)</f>
        <v>#N/A</v>
      </c>
      <c r="BR466" t="e">
        <f>VLOOKUP(BP466,'Info client'!$A$2:$D$1000,3,0)</f>
        <v>#N/A</v>
      </c>
      <c r="BS466" t="e">
        <f>VLOOKUP(BP466,'Info client'!$A$2:$D$1000,4,0)</f>
        <v>#N/A</v>
      </c>
      <c r="BU466" t="e">
        <f>VLOOKUP(Récap!BV466,'Création N° Lot'!$B$3:$B$18,2,0)</f>
        <v>#N/A</v>
      </c>
      <c r="BX466" t="str">
        <f t="shared" si="89"/>
        <v>44348</v>
      </c>
      <c r="BY466" s="7" t="e">
        <f>VLOOKUP(Récap!BX466,'Création N° Lot'!$D$3:$F$18,3,0)</f>
        <v>#N/A</v>
      </c>
      <c r="BZ466" t="e">
        <f>CONCATENATE(BV466,MONTH(VLOOKUP(Récap!BX466,'Création N° Lot'!$D$3:$E$18,2,0)),RIGHT(YEAR(VLOOKUP(Récap!BX466,'Création N° Lot'!$D$3:$E$18,2,0)),2)," - ",DAY(BY466),"/",MONTH(BY466),"/",YEAR(BY466))</f>
        <v>#N/A</v>
      </c>
      <c r="CC466" s="6"/>
      <c r="CD466" t="e">
        <f>VLOOKUP(CC466,'Info client'!$A$2:$D$1000,2,0)</f>
        <v>#N/A</v>
      </c>
      <c r="CE466" t="e">
        <f>VLOOKUP(CC466,'Info client'!$A$2:$D$1000,3,0)</f>
        <v>#N/A</v>
      </c>
      <c r="CF466" t="e">
        <f>VLOOKUP(CC466,'Info client'!$A$2:$D$1000,4,0)</f>
        <v>#N/A</v>
      </c>
      <c r="CH466" t="e">
        <f>VLOOKUP(Récap!CI466,'Création N° Lot'!$B$3:$B$18,2,0)</f>
        <v>#N/A</v>
      </c>
      <c r="CK466" t="str">
        <f t="shared" si="90"/>
        <v>44378</v>
      </c>
      <c r="CL466" s="7" t="e">
        <f>VLOOKUP(Récap!CK466,'Création N° Lot'!$D$3:$F$18,3,0)</f>
        <v>#N/A</v>
      </c>
      <c r="CM466" t="e">
        <f>CONCATENATE(CI466,MONTH(VLOOKUP(Récap!CK466,'Création N° Lot'!$D$3:$E$18,2,0)),RIGHT(YEAR(VLOOKUP(Récap!CK466,'Création N° Lot'!$D$3:$E$18,2,0)),2)," - ",DAY(CL466),"/",MONTH(CL466),"/",YEAR(CL466))</f>
        <v>#N/A</v>
      </c>
      <c r="CP466" s="6"/>
      <c r="CQ466" t="e">
        <f>VLOOKUP(CP466,'Info client'!$A$2:$D$1000,2,0)</f>
        <v>#N/A</v>
      </c>
      <c r="CR466" t="e">
        <f>VLOOKUP(CP466,'Info client'!$A$2:$D$1000,3,0)</f>
        <v>#N/A</v>
      </c>
      <c r="CS466" t="e">
        <f>VLOOKUP(CP466,'Info client'!$A$2:$D$1000,4,0)</f>
        <v>#N/A</v>
      </c>
      <c r="CU466" t="e">
        <f>VLOOKUP(Récap!CV466,'Création N° Lot'!$B$3:$B$18,2,0)</f>
        <v>#N/A</v>
      </c>
      <c r="CX466" t="str">
        <f t="shared" si="91"/>
        <v>Aout 2021</v>
      </c>
      <c r="CY466" s="7" t="e">
        <f>VLOOKUP(Récap!CX466,'Création N° Lot'!$D$3:$F$18,3,0)</f>
        <v>#N/A</v>
      </c>
      <c r="CZ466" t="e">
        <f>CONCATENATE(CV466,MONTH(VLOOKUP(Récap!CX466,'Création N° Lot'!$D$3:$E$18,2,0)),RIGHT(YEAR(VLOOKUP(Récap!CX466,'Création N° Lot'!$D$3:$E$18,2,0)),2)," - ",DAY(CY466),"/",MONTH(CY466),"/",YEAR(CY466))</f>
        <v>#N/A</v>
      </c>
      <c r="DC466" s="6"/>
      <c r="DD466" t="e">
        <f>VLOOKUP(DC466,'Info client'!$A$2:$D$1000,2,0)</f>
        <v>#N/A</v>
      </c>
      <c r="DE466" t="e">
        <f>VLOOKUP(DC466,'Info client'!$A$2:$D$1000,3,0)</f>
        <v>#N/A</v>
      </c>
      <c r="DF466" t="e">
        <f>VLOOKUP(DC466,'Info client'!$A$2:$D$1000,4,0)</f>
        <v>#N/A</v>
      </c>
      <c r="DH466" t="e">
        <f>VLOOKUP(Récap!DI466,'Création N° Lot'!$B$3:$B$18,2,0)</f>
        <v>#N/A</v>
      </c>
      <c r="DK466" t="str">
        <f t="shared" si="92"/>
        <v>44440</v>
      </c>
      <c r="DL466" s="7" t="e">
        <f>VLOOKUP(Récap!DK466,'Création N° Lot'!$D$3:$F$18,3,0)</f>
        <v>#N/A</v>
      </c>
      <c r="DM466" t="e">
        <f>CONCATENATE(DI466,MONTH(VLOOKUP(Récap!DK466,'Création N° Lot'!$D$3:$E$18,2,0)),RIGHT(YEAR(VLOOKUP(Récap!DK466,'Création N° Lot'!$D$3:$E$18,2,0)),2)," - ",DAY(DL466),"/",MONTH(DL466),"/",YEAR(DL466))</f>
        <v>#N/A</v>
      </c>
      <c r="DP466" s="6"/>
      <c r="DQ466" t="e">
        <f>VLOOKUP(DP466,'Info client'!$A$2:$D$1000,2,0)</f>
        <v>#N/A</v>
      </c>
      <c r="DR466" t="e">
        <f>VLOOKUP(DP466,'Info client'!$A$2:$D$1000,3,0)</f>
        <v>#N/A</v>
      </c>
      <c r="DS466" t="e">
        <f>VLOOKUP(DP466,'Info client'!$A$2:$D$1000,4,0)</f>
        <v>#N/A</v>
      </c>
      <c r="DU466" t="e">
        <f>VLOOKUP(Récap!DV466,'Création N° Lot'!$B$3:$B$18,2,0)</f>
        <v>#N/A</v>
      </c>
      <c r="DX466" t="str">
        <f t="shared" si="93"/>
        <v>44470</v>
      </c>
      <c r="DY466" s="7" t="e">
        <f>VLOOKUP(Récap!DX466,'Création N° Lot'!$D$3:$F$18,3,0)</f>
        <v>#N/A</v>
      </c>
      <c r="DZ466" t="e">
        <f>CONCATENATE(DV466,MONTH(VLOOKUP(Récap!DX466,'Création N° Lot'!$D$3:$E$18,2,0)),RIGHT(YEAR(VLOOKUP(Récap!DX466,'Création N° Lot'!$D$3:$E$18,2,0)),2)," - ",DAY(DY466),"/",MONTH(DY466),"/",YEAR(DY466))</f>
        <v>#N/A</v>
      </c>
      <c r="EC466" s="6"/>
      <c r="ED466" t="e">
        <f>VLOOKUP(EC466,'Info client'!$A$2:$D$1000,2,0)</f>
        <v>#N/A</v>
      </c>
      <c r="EE466" t="e">
        <f>VLOOKUP(EC466,'Info client'!$A$2:$D$1000,3,0)</f>
        <v>#N/A</v>
      </c>
      <c r="EF466" t="e">
        <f>VLOOKUP(EC466,'Info client'!$A$2:$D$1000,4,0)</f>
        <v>#N/A</v>
      </c>
      <c r="EH466" t="e">
        <f>VLOOKUP(Récap!EI466,'Création N° Lot'!$B$3:$B$18,2,0)</f>
        <v>#N/A</v>
      </c>
      <c r="EK466" t="str">
        <f t="shared" si="94"/>
        <v>44501</v>
      </c>
      <c r="EL466" s="7" t="e">
        <f>VLOOKUP(Récap!EK466,'Création N° Lot'!$D$3:$F$18,3,0)</f>
        <v>#N/A</v>
      </c>
      <c r="EM466" t="e">
        <f>CONCATENATE(EI466,MONTH(VLOOKUP(Récap!EK466,'Création N° Lot'!$D$3:$E$18,2,0)),RIGHT(YEAR(VLOOKUP(Récap!EK466,'Création N° Lot'!$D$3:$E$18,2,0)),2)," - ",DAY(EL466),"/",MONTH(EL466),"/",YEAR(EL466))</f>
        <v>#N/A</v>
      </c>
      <c r="EP466" s="6"/>
      <c r="EQ466" t="e">
        <f>VLOOKUP(EP466,'Info client'!$A$2:$D$1000,2,0)</f>
        <v>#N/A</v>
      </c>
      <c r="ER466" t="e">
        <f>VLOOKUP(EP466,'Info client'!$A$2:$D$1000,3,0)</f>
        <v>#N/A</v>
      </c>
      <c r="ES466" t="e">
        <f>VLOOKUP(EP466,'Info client'!$A$2:$D$1000,4,0)</f>
        <v>#N/A</v>
      </c>
      <c r="EU466" t="e">
        <f>VLOOKUP(Récap!EV466,'Création N° Lot'!$B$3:$B$18,2,0)</f>
        <v>#N/A</v>
      </c>
      <c r="EX466" t="str">
        <f t="shared" si="95"/>
        <v>44531</v>
      </c>
      <c r="EY466" s="7" t="e">
        <f>VLOOKUP(Récap!EX466,'Création N° Lot'!$D$3:$F$18,3,0)</f>
        <v>#N/A</v>
      </c>
      <c r="EZ466" t="e">
        <f>CONCATENATE(EV466,MONTH(VLOOKUP(Récap!EX466,'Création N° Lot'!$D$3:$E$18,2,0)),RIGHT(YEAR(VLOOKUP(Récap!EX466,'Création N° Lot'!$D$3:$E$18,2,0)),2)," - ",DAY(EY466),"/",MONTH(EY466),"/",YEAR(EY466))</f>
        <v>#N/A</v>
      </c>
    </row>
    <row r="467" spans="2:156" x14ac:dyDescent="0.25">
      <c r="B467" t="e">
        <f>VLOOKUP($A467,'Info client'!$A$2:$D$1000,2,0)</f>
        <v>#N/A</v>
      </c>
      <c r="C467" t="e">
        <f>VLOOKUP($A467,'Info client'!$A$2:$D$1000,3,0)</f>
        <v>#N/A</v>
      </c>
      <c r="D467" t="e">
        <f>VLOOKUP($A467,'Info client'!$A$2:$D$1000,4,0)</f>
        <v>#N/A</v>
      </c>
      <c r="F467" t="e">
        <f>VLOOKUP(Récap!G467,'Création N° Lot'!B379:B479,2,0)</f>
        <v>#N/A</v>
      </c>
      <c r="I467" t="str">
        <f t="shared" si="84"/>
        <v>44197</v>
      </c>
      <c r="J467" s="7" t="e">
        <f>VLOOKUP(Récap!I467,'Création N° Lot'!$D$3:$F$18,3,0)</f>
        <v>#N/A</v>
      </c>
      <c r="K467" t="e">
        <f>CONCATENATE(G467,MONTH(VLOOKUP(Récap!I467,'Création N° Lot'!$D$3:$E$18,2,0)),RIGHT(YEAR(VLOOKUP(Récap!I467,'Création N° Lot'!$D$3:$E$18,2,0)),2)," - ",DAY(J467),"/",MONTH(J467),"/",YEAR(J467))</f>
        <v>#N/A</v>
      </c>
      <c r="O467" t="e">
        <f>VLOOKUP(N467,'Info client'!$A$2:$D$1000,2,0)</f>
        <v>#N/A</v>
      </c>
      <c r="P467" t="e">
        <f>VLOOKUP($A467,'Info client'!$A$2:$D$1000,3,0)</f>
        <v>#N/A</v>
      </c>
      <c r="Q467" t="e">
        <f>VLOOKUP($A467,'Info client'!$A$2:$D$1000,4,0)</f>
        <v>#N/A</v>
      </c>
      <c r="S467" t="e">
        <f>VLOOKUP(Récap!G467,'Création N° Lot'!$B$3:$B$18,2,0)</f>
        <v>#N/A</v>
      </c>
      <c r="V467" t="str">
        <f t="shared" si="85"/>
        <v>44228</v>
      </c>
      <c r="W467" s="7" t="e">
        <f>VLOOKUP(Récap!V467,'Création N° Lot'!$D$3:$F$18,3,0)</f>
        <v>#N/A</v>
      </c>
      <c r="X467" t="e">
        <f>CONCATENATE(T467,MONTH(VLOOKUP(Récap!V467,'Création N° Lot'!$D$3:$E$18,2,0)),RIGHT(YEAR(VLOOKUP(Récap!V467,'Création N° Lot'!$D$3:$E$18,2,0)),2)," - ",DAY(W467),"/",MONTH(W467),"/",YEAR(W467))</f>
        <v>#N/A</v>
      </c>
      <c r="AA467" s="6"/>
      <c r="AB467" t="e">
        <f>VLOOKUP(AA467,'Info client'!$A$2:$D$1000,2,0)</f>
        <v>#N/A</v>
      </c>
      <c r="AC467" t="e">
        <f>VLOOKUP(AA467,'Info client'!$A$2:$D$1000,3,0)</f>
        <v>#N/A</v>
      </c>
      <c r="AD467" t="e">
        <f>VLOOKUP(AA467,'Info client'!$A$2:$D$1000,4,0)</f>
        <v>#N/A</v>
      </c>
      <c r="AF467" t="e">
        <f>VLOOKUP(Récap!AG467,'Création N° Lot'!$B$3:$B$18,2,0)</f>
        <v>#N/A</v>
      </c>
      <c r="AI467" t="str">
        <f t="shared" si="86"/>
        <v>44256</v>
      </c>
      <c r="AJ467" s="7" t="e">
        <f>VLOOKUP(Récap!AI467,'Création N° Lot'!$D$3:$F$18,3,0)</f>
        <v>#N/A</v>
      </c>
      <c r="AK467" t="e">
        <f>CONCATENATE(AG467,MONTH(VLOOKUP(Récap!AI467,'Création N° Lot'!$D$3:$E$18,2,0)),RIGHT(YEAR(VLOOKUP(Récap!AI467,'Création N° Lot'!$D$3:$E$18,2,0)),2)," - ",DAY(AJ467),"/",MONTH(AJ467),"/",YEAR(AJ467))</f>
        <v>#N/A</v>
      </c>
      <c r="AP467" s="6"/>
      <c r="AQ467" t="e">
        <f>VLOOKUP(AP467,'Info client'!$A$2:$D$1000,2,0)</f>
        <v>#N/A</v>
      </c>
      <c r="AR467" t="e">
        <f>VLOOKUP(AP467,'Info client'!$A$2:$D$1000,3,0)</f>
        <v>#N/A</v>
      </c>
      <c r="AS467" t="e">
        <f>VLOOKUP(AP467,'Info client'!$A$2:$D$1000,4,0)</f>
        <v>#N/A</v>
      </c>
      <c r="AU467" t="e">
        <f>VLOOKUP(Récap!AV467,'Création N° Lot'!$B$3:$B$18,2,0)</f>
        <v>#N/A</v>
      </c>
      <c r="AX467" t="str">
        <f t="shared" si="87"/>
        <v>44287</v>
      </c>
      <c r="AY467" s="7" t="e">
        <f>VLOOKUP(Récap!AX467,'Création N° Lot'!$D$3:$F$18,3,0)</f>
        <v>#N/A</v>
      </c>
      <c r="AZ467" t="e">
        <f>CONCATENATE(AV467,MONTH(VLOOKUP(Récap!AX467,'Création N° Lot'!$D$3:$E$18,2,0)),RIGHT(YEAR(VLOOKUP(Récap!AX467,'Création N° Lot'!$D$3:$E$18,2,0)),2)," - ",DAY(AY467),"/",MONTH(AY467),"/",YEAR(AY467))</f>
        <v>#N/A</v>
      </c>
      <c r="BC467" s="6"/>
      <c r="BD467" t="e">
        <f>VLOOKUP(BC467,'Info client'!$A$2:$D$1000,2,0)</f>
        <v>#N/A</v>
      </c>
      <c r="BE467" t="e">
        <f>VLOOKUP(BC467,'Info client'!$A$2:$D$1000,3,0)</f>
        <v>#N/A</v>
      </c>
      <c r="BF467" t="e">
        <f>VLOOKUP(BC467,'Info client'!$A$2:$D$1000,4,0)</f>
        <v>#N/A</v>
      </c>
      <c r="BH467" t="e">
        <f>VLOOKUP(Récap!BI467,'Création N° Lot'!$B$3:$B$18,2,0)</f>
        <v>#N/A</v>
      </c>
      <c r="BK467" t="str">
        <f t="shared" si="88"/>
        <v>44317</v>
      </c>
      <c r="BL467" s="7" t="e">
        <f>VLOOKUP(Récap!BK467,'Création N° Lot'!$D$3:$F$18,3,0)</f>
        <v>#N/A</v>
      </c>
      <c r="BM467" t="e">
        <f>CONCATENATE(BI467,MONTH(VLOOKUP(Récap!BK467,'Création N° Lot'!$D$3:$E$18,2,0)),RIGHT(YEAR(VLOOKUP(Récap!BK467,'Création N° Lot'!$D$3:$E$18,2,0)),2)," - ",DAY(BL467),"/",MONTH(BL467),"/",YEAR(BL467))</f>
        <v>#N/A</v>
      </c>
      <c r="BP467" s="6"/>
      <c r="BQ467" t="e">
        <f>VLOOKUP(BP467,'Info client'!$A$2:$D$1000,2,0)</f>
        <v>#N/A</v>
      </c>
      <c r="BR467" t="e">
        <f>VLOOKUP(BP467,'Info client'!$A$2:$D$1000,3,0)</f>
        <v>#N/A</v>
      </c>
      <c r="BS467" t="e">
        <f>VLOOKUP(BP467,'Info client'!$A$2:$D$1000,4,0)</f>
        <v>#N/A</v>
      </c>
      <c r="BU467" t="e">
        <f>VLOOKUP(Récap!BV467,'Création N° Lot'!$B$3:$B$18,2,0)</f>
        <v>#N/A</v>
      </c>
      <c r="BX467" t="str">
        <f t="shared" si="89"/>
        <v>44348</v>
      </c>
      <c r="BY467" s="7" t="e">
        <f>VLOOKUP(Récap!BX467,'Création N° Lot'!$D$3:$F$18,3,0)</f>
        <v>#N/A</v>
      </c>
      <c r="BZ467" t="e">
        <f>CONCATENATE(BV467,MONTH(VLOOKUP(Récap!BX467,'Création N° Lot'!$D$3:$E$18,2,0)),RIGHT(YEAR(VLOOKUP(Récap!BX467,'Création N° Lot'!$D$3:$E$18,2,0)),2)," - ",DAY(BY467),"/",MONTH(BY467),"/",YEAR(BY467))</f>
        <v>#N/A</v>
      </c>
      <c r="CC467" s="6"/>
      <c r="CD467" t="e">
        <f>VLOOKUP(CC467,'Info client'!$A$2:$D$1000,2,0)</f>
        <v>#N/A</v>
      </c>
      <c r="CE467" t="e">
        <f>VLOOKUP(CC467,'Info client'!$A$2:$D$1000,3,0)</f>
        <v>#N/A</v>
      </c>
      <c r="CF467" t="e">
        <f>VLOOKUP(CC467,'Info client'!$A$2:$D$1000,4,0)</f>
        <v>#N/A</v>
      </c>
      <c r="CH467" t="e">
        <f>VLOOKUP(Récap!CI467,'Création N° Lot'!$B$3:$B$18,2,0)</f>
        <v>#N/A</v>
      </c>
      <c r="CK467" t="str">
        <f t="shared" si="90"/>
        <v>44378</v>
      </c>
      <c r="CL467" s="7" t="e">
        <f>VLOOKUP(Récap!CK467,'Création N° Lot'!$D$3:$F$18,3,0)</f>
        <v>#N/A</v>
      </c>
      <c r="CM467" t="e">
        <f>CONCATENATE(CI467,MONTH(VLOOKUP(Récap!CK467,'Création N° Lot'!$D$3:$E$18,2,0)),RIGHT(YEAR(VLOOKUP(Récap!CK467,'Création N° Lot'!$D$3:$E$18,2,0)),2)," - ",DAY(CL467),"/",MONTH(CL467),"/",YEAR(CL467))</f>
        <v>#N/A</v>
      </c>
      <c r="CP467" s="6"/>
      <c r="CQ467" t="e">
        <f>VLOOKUP(CP467,'Info client'!$A$2:$D$1000,2,0)</f>
        <v>#N/A</v>
      </c>
      <c r="CR467" t="e">
        <f>VLOOKUP(CP467,'Info client'!$A$2:$D$1000,3,0)</f>
        <v>#N/A</v>
      </c>
      <c r="CS467" t="e">
        <f>VLOOKUP(CP467,'Info client'!$A$2:$D$1000,4,0)</f>
        <v>#N/A</v>
      </c>
      <c r="CU467" t="e">
        <f>VLOOKUP(Récap!CV467,'Création N° Lot'!$B$3:$B$18,2,0)</f>
        <v>#N/A</v>
      </c>
      <c r="CX467" t="str">
        <f t="shared" si="91"/>
        <v>Aout 2021</v>
      </c>
      <c r="CY467" s="7" t="e">
        <f>VLOOKUP(Récap!CX467,'Création N° Lot'!$D$3:$F$18,3,0)</f>
        <v>#N/A</v>
      </c>
      <c r="CZ467" t="e">
        <f>CONCATENATE(CV467,MONTH(VLOOKUP(Récap!CX467,'Création N° Lot'!$D$3:$E$18,2,0)),RIGHT(YEAR(VLOOKUP(Récap!CX467,'Création N° Lot'!$D$3:$E$18,2,0)),2)," - ",DAY(CY467),"/",MONTH(CY467),"/",YEAR(CY467))</f>
        <v>#N/A</v>
      </c>
      <c r="DC467" s="6"/>
      <c r="DD467" t="e">
        <f>VLOOKUP(DC467,'Info client'!$A$2:$D$1000,2,0)</f>
        <v>#N/A</v>
      </c>
      <c r="DE467" t="e">
        <f>VLOOKUP(DC467,'Info client'!$A$2:$D$1000,3,0)</f>
        <v>#N/A</v>
      </c>
      <c r="DF467" t="e">
        <f>VLOOKUP(DC467,'Info client'!$A$2:$D$1000,4,0)</f>
        <v>#N/A</v>
      </c>
      <c r="DH467" t="e">
        <f>VLOOKUP(Récap!DI467,'Création N° Lot'!$B$3:$B$18,2,0)</f>
        <v>#N/A</v>
      </c>
      <c r="DK467" t="str">
        <f t="shared" si="92"/>
        <v>44440</v>
      </c>
      <c r="DL467" s="7" t="e">
        <f>VLOOKUP(Récap!DK467,'Création N° Lot'!$D$3:$F$18,3,0)</f>
        <v>#N/A</v>
      </c>
      <c r="DM467" t="e">
        <f>CONCATENATE(DI467,MONTH(VLOOKUP(Récap!DK467,'Création N° Lot'!$D$3:$E$18,2,0)),RIGHT(YEAR(VLOOKUP(Récap!DK467,'Création N° Lot'!$D$3:$E$18,2,0)),2)," - ",DAY(DL467),"/",MONTH(DL467),"/",YEAR(DL467))</f>
        <v>#N/A</v>
      </c>
      <c r="DP467" s="6"/>
      <c r="DQ467" t="e">
        <f>VLOOKUP(DP467,'Info client'!$A$2:$D$1000,2,0)</f>
        <v>#N/A</v>
      </c>
      <c r="DR467" t="e">
        <f>VLOOKUP(DP467,'Info client'!$A$2:$D$1000,3,0)</f>
        <v>#N/A</v>
      </c>
      <c r="DS467" t="e">
        <f>VLOOKUP(DP467,'Info client'!$A$2:$D$1000,4,0)</f>
        <v>#N/A</v>
      </c>
      <c r="DU467" t="e">
        <f>VLOOKUP(Récap!DV467,'Création N° Lot'!$B$3:$B$18,2,0)</f>
        <v>#N/A</v>
      </c>
      <c r="DX467" t="str">
        <f t="shared" si="93"/>
        <v>44470</v>
      </c>
      <c r="DY467" s="7" t="e">
        <f>VLOOKUP(Récap!DX467,'Création N° Lot'!$D$3:$F$18,3,0)</f>
        <v>#N/A</v>
      </c>
      <c r="DZ467" t="e">
        <f>CONCATENATE(DV467,MONTH(VLOOKUP(Récap!DX467,'Création N° Lot'!$D$3:$E$18,2,0)),RIGHT(YEAR(VLOOKUP(Récap!DX467,'Création N° Lot'!$D$3:$E$18,2,0)),2)," - ",DAY(DY467),"/",MONTH(DY467),"/",YEAR(DY467))</f>
        <v>#N/A</v>
      </c>
      <c r="EC467" s="6"/>
      <c r="ED467" t="e">
        <f>VLOOKUP(EC467,'Info client'!$A$2:$D$1000,2,0)</f>
        <v>#N/A</v>
      </c>
      <c r="EE467" t="e">
        <f>VLOOKUP(EC467,'Info client'!$A$2:$D$1000,3,0)</f>
        <v>#N/A</v>
      </c>
      <c r="EF467" t="e">
        <f>VLOOKUP(EC467,'Info client'!$A$2:$D$1000,4,0)</f>
        <v>#N/A</v>
      </c>
      <c r="EH467" t="e">
        <f>VLOOKUP(Récap!EI467,'Création N° Lot'!$B$3:$B$18,2,0)</f>
        <v>#N/A</v>
      </c>
      <c r="EK467" t="str">
        <f t="shared" si="94"/>
        <v>44501</v>
      </c>
      <c r="EL467" s="7" t="e">
        <f>VLOOKUP(Récap!EK467,'Création N° Lot'!$D$3:$F$18,3,0)</f>
        <v>#N/A</v>
      </c>
      <c r="EM467" t="e">
        <f>CONCATENATE(EI467,MONTH(VLOOKUP(Récap!EK467,'Création N° Lot'!$D$3:$E$18,2,0)),RIGHT(YEAR(VLOOKUP(Récap!EK467,'Création N° Lot'!$D$3:$E$18,2,0)),2)," - ",DAY(EL467),"/",MONTH(EL467),"/",YEAR(EL467))</f>
        <v>#N/A</v>
      </c>
      <c r="EP467" s="6"/>
      <c r="EQ467" t="e">
        <f>VLOOKUP(EP467,'Info client'!$A$2:$D$1000,2,0)</f>
        <v>#N/A</v>
      </c>
      <c r="ER467" t="e">
        <f>VLOOKUP(EP467,'Info client'!$A$2:$D$1000,3,0)</f>
        <v>#N/A</v>
      </c>
      <c r="ES467" t="e">
        <f>VLOOKUP(EP467,'Info client'!$A$2:$D$1000,4,0)</f>
        <v>#N/A</v>
      </c>
      <c r="EU467" t="e">
        <f>VLOOKUP(Récap!EV467,'Création N° Lot'!$B$3:$B$18,2,0)</f>
        <v>#N/A</v>
      </c>
      <c r="EX467" t="str">
        <f t="shared" si="95"/>
        <v>44531</v>
      </c>
      <c r="EY467" s="7" t="e">
        <f>VLOOKUP(Récap!EX467,'Création N° Lot'!$D$3:$F$18,3,0)</f>
        <v>#N/A</v>
      </c>
      <c r="EZ467" t="e">
        <f>CONCATENATE(EV467,MONTH(VLOOKUP(Récap!EX467,'Création N° Lot'!$D$3:$E$18,2,0)),RIGHT(YEAR(VLOOKUP(Récap!EX467,'Création N° Lot'!$D$3:$E$18,2,0)),2)," - ",DAY(EY467),"/",MONTH(EY467),"/",YEAR(EY467))</f>
        <v>#N/A</v>
      </c>
    </row>
    <row r="468" spans="2:156" x14ac:dyDescent="0.25">
      <c r="B468" t="e">
        <f>VLOOKUP($A468,'Info client'!$A$2:$D$1000,2,0)</f>
        <v>#N/A</v>
      </c>
      <c r="C468" t="e">
        <f>VLOOKUP($A468,'Info client'!$A$2:$D$1000,3,0)</f>
        <v>#N/A</v>
      </c>
      <c r="D468" t="e">
        <f>VLOOKUP($A468,'Info client'!$A$2:$D$1000,4,0)</f>
        <v>#N/A</v>
      </c>
      <c r="F468" t="e">
        <f>VLOOKUP(Récap!G468,'Création N° Lot'!B380:B480,2,0)</f>
        <v>#N/A</v>
      </c>
      <c r="I468" t="str">
        <f t="shared" si="84"/>
        <v>44197</v>
      </c>
      <c r="J468" s="7" t="e">
        <f>VLOOKUP(Récap!I468,'Création N° Lot'!$D$3:$F$18,3,0)</f>
        <v>#N/A</v>
      </c>
      <c r="K468" t="e">
        <f>CONCATENATE(G468,MONTH(VLOOKUP(Récap!I468,'Création N° Lot'!$D$3:$E$18,2,0)),RIGHT(YEAR(VLOOKUP(Récap!I468,'Création N° Lot'!$D$3:$E$18,2,0)),2)," - ",DAY(J468),"/",MONTH(J468),"/",YEAR(J468))</f>
        <v>#N/A</v>
      </c>
      <c r="O468" t="e">
        <f>VLOOKUP(N468,'Info client'!$A$2:$D$1000,2,0)</f>
        <v>#N/A</v>
      </c>
      <c r="P468" t="e">
        <f>VLOOKUP($A468,'Info client'!$A$2:$D$1000,3,0)</f>
        <v>#N/A</v>
      </c>
      <c r="Q468" t="e">
        <f>VLOOKUP($A468,'Info client'!$A$2:$D$1000,4,0)</f>
        <v>#N/A</v>
      </c>
      <c r="S468" t="e">
        <f>VLOOKUP(Récap!G468,'Création N° Lot'!$B$3:$B$18,2,0)</f>
        <v>#N/A</v>
      </c>
      <c r="V468" t="str">
        <f t="shared" si="85"/>
        <v>44228</v>
      </c>
      <c r="W468" s="7" t="e">
        <f>VLOOKUP(Récap!V468,'Création N° Lot'!$D$3:$F$18,3,0)</f>
        <v>#N/A</v>
      </c>
      <c r="X468" t="e">
        <f>CONCATENATE(T468,MONTH(VLOOKUP(Récap!V468,'Création N° Lot'!$D$3:$E$18,2,0)),RIGHT(YEAR(VLOOKUP(Récap!V468,'Création N° Lot'!$D$3:$E$18,2,0)),2)," - ",DAY(W468),"/",MONTH(W468),"/",YEAR(W468))</f>
        <v>#N/A</v>
      </c>
      <c r="AA468" s="6"/>
      <c r="AB468" t="e">
        <f>VLOOKUP(AA468,'Info client'!$A$2:$D$1000,2,0)</f>
        <v>#N/A</v>
      </c>
      <c r="AC468" t="e">
        <f>VLOOKUP(AA468,'Info client'!$A$2:$D$1000,3,0)</f>
        <v>#N/A</v>
      </c>
      <c r="AD468" t="e">
        <f>VLOOKUP(AA468,'Info client'!$A$2:$D$1000,4,0)</f>
        <v>#N/A</v>
      </c>
      <c r="AF468" t="e">
        <f>VLOOKUP(Récap!AG468,'Création N° Lot'!$B$3:$B$18,2,0)</f>
        <v>#N/A</v>
      </c>
      <c r="AI468" t="str">
        <f t="shared" si="86"/>
        <v>44256</v>
      </c>
      <c r="AJ468" s="7" t="e">
        <f>VLOOKUP(Récap!AI468,'Création N° Lot'!$D$3:$F$18,3,0)</f>
        <v>#N/A</v>
      </c>
      <c r="AK468" t="e">
        <f>CONCATENATE(AG468,MONTH(VLOOKUP(Récap!AI468,'Création N° Lot'!$D$3:$E$18,2,0)),RIGHT(YEAR(VLOOKUP(Récap!AI468,'Création N° Lot'!$D$3:$E$18,2,0)),2)," - ",DAY(AJ468),"/",MONTH(AJ468),"/",YEAR(AJ468))</f>
        <v>#N/A</v>
      </c>
      <c r="AP468" s="6"/>
      <c r="AQ468" t="e">
        <f>VLOOKUP(AP468,'Info client'!$A$2:$D$1000,2,0)</f>
        <v>#N/A</v>
      </c>
      <c r="AR468" t="e">
        <f>VLOOKUP(AP468,'Info client'!$A$2:$D$1000,3,0)</f>
        <v>#N/A</v>
      </c>
      <c r="AS468" t="e">
        <f>VLOOKUP(AP468,'Info client'!$A$2:$D$1000,4,0)</f>
        <v>#N/A</v>
      </c>
      <c r="AU468" t="e">
        <f>VLOOKUP(Récap!AV468,'Création N° Lot'!$B$3:$B$18,2,0)</f>
        <v>#N/A</v>
      </c>
      <c r="AX468" t="str">
        <f t="shared" si="87"/>
        <v>44287</v>
      </c>
      <c r="AY468" s="7" t="e">
        <f>VLOOKUP(Récap!AX468,'Création N° Lot'!$D$3:$F$18,3,0)</f>
        <v>#N/A</v>
      </c>
      <c r="AZ468" t="e">
        <f>CONCATENATE(AV468,MONTH(VLOOKUP(Récap!AX468,'Création N° Lot'!$D$3:$E$18,2,0)),RIGHT(YEAR(VLOOKUP(Récap!AX468,'Création N° Lot'!$D$3:$E$18,2,0)),2)," - ",DAY(AY468),"/",MONTH(AY468),"/",YEAR(AY468))</f>
        <v>#N/A</v>
      </c>
      <c r="BC468" s="6"/>
      <c r="BD468" t="e">
        <f>VLOOKUP(BC468,'Info client'!$A$2:$D$1000,2,0)</f>
        <v>#N/A</v>
      </c>
      <c r="BE468" t="e">
        <f>VLOOKUP(BC468,'Info client'!$A$2:$D$1000,3,0)</f>
        <v>#N/A</v>
      </c>
      <c r="BF468" t="e">
        <f>VLOOKUP(BC468,'Info client'!$A$2:$D$1000,4,0)</f>
        <v>#N/A</v>
      </c>
      <c r="BH468" t="e">
        <f>VLOOKUP(Récap!BI468,'Création N° Lot'!$B$3:$B$18,2,0)</f>
        <v>#N/A</v>
      </c>
      <c r="BK468" t="str">
        <f t="shared" si="88"/>
        <v>44317</v>
      </c>
      <c r="BL468" s="7" t="e">
        <f>VLOOKUP(Récap!BK468,'Création N° Lot'!$D$3:$F$18,3,0)</f>
        <v>#N/A</v>
      </c>
      <c r="BM468" t="e">
        <f>CONCATENATE(BI468,MONTH(VLOOKUP(Récap!BK468,'Création N° Lot'!$D$3:$E$18,2,0)),RIGHT(YEAR(VLOOKUP(Récap!BK468,'Création N° Lot'!$D$3:$E$18,2,0)),2)," - ",DAY(BL468),"/",MONTH(BL468),"/",YEAR(BL468))</f>
        <v>#N/A</v>
      </c>
      <c r="BP468" s="6"/>
      <c r="BQ468" t="e">
        <f>VLOOKUP(BP468,'Info client'!$A$2:$D$1000,2,0)</f>
        <v>#N/A</v>
      </c>
      <c r="BR468" t="e">
        <f>VLOOKUP(BP468,'Info client'!$A$2:$D$1000,3,0)</f>
        <v>#N/A</v>
      </c>
      <c r="BS468" t="e">
        <f>VLOOKUP(BP468,'Info client'!$A$2:$D$1000,4,0)</f>
        <v>#N/A</v>
      </c>
      <c r="BU468" t="e">
        <f>VLOOKUP(Récap!BV468,'Création N° Lot'!$B$3:$B$18,2,0)</f>
        <v>#N/A</v>
      </c>
      <c r="BX468" t="str">
        <f t="shared" si="89"/>
        <v>44348</v>
      </c>
      <c r="BY468" s="7" t="e">
        <f>VLOOKUP(Récap!BX468,'Création N° Lot'!$D$3:$F$18,3,0)</f>
        <v>#N/A</v>
      </c>
      <c r="BZ468" t="e">
        <f>CONCATENATE(BV468,MONTH(VLOOKUP(Récap!BX468,'Création N° Lot'!$D$3:$E$18,2,0)),RIGHT(YEAR(VLOOKUP(Récap!BX468,'Création N° Lot'!$D$3:$E$18,2,0)),2)," - ",DAY(BY468),"/",MONTH(BY468),"/",YEAR(BY468))</f>
        <v>#N/A</v>
      </c>
      <c r="CC468" s="6"/>
      <c r="CD468" t="e">
        <f>VLOOKUP(CC468,'Info client'!$A$2:$D$1000,2,0)</f>
        <v>#N/A</v>
      </c>
      <c r="CE468" t="e">
        <f>VLOOKUP(CC468,'Info client'!$A$2:$D$1000,3,0)</f>
        <v>#N/A</v>
      </c>
      <c r="CF468" t="e">
        <f>VLOOKUP(CC468,'Info client'!$A$2:$D$1000,4,0)</f>
        <v>#N/A</v>
      </c>
      <c r="CH468" t="e">
        <f>VLOOKUP(Récap!CI468,'Création N° Lot'!$B$3:$B$18,2,0)</f>
        <v>#N/A</v>
      </c>
      <c r="CK468" t="str">
        <f t="shared" si="90"/>
        <v>44378</v>
      </c>
      <c r="CL468" s="7" t="e">
        <f>VLOOKUP(Récap!CK468,'Création N° Lot'!$D$3:$F$18,3,0)</f>
        <v>#N/A</v>
      </c>
      <c r="CM468" t="e">
        <f>CONCATENATE(CI468,MONTH(VLOOKUP(Récap!CK468,'Création N° Lot'!$D$3:$E$18,2,0)),RIGHT(YEAR(VLOOKUP(Récap!CK468,'Création N° Lot'!$D$3:$E$18,2,0)),2)," - ",DAY(CL468),"/",MONTH(CL468),"/",YEAR(CL468))</f>
        <v>#N/A</v>
      </c>
      <c r="CP468" s="6"/>
      <c r="CQ468" t="e">
        <f>VLOOKUP(CP468,'Info client'!$A$2:$D$1000,2,0)</f>
        <v>#N/A</v>
      </c>
      <c r="CR468" t="e">
        <f>VLOOKUP(CP468,'Info client'!$A$2:$D$1000,3,0)</f>
        <v>#N/A</v>
      </c>
      <c r="CS468" t="e">
        <f>VLOOKUP(CP468,'Info client'!$A$2:$D$1000,4,0)</f>
        <v>#N/A</v>
      </c>
      <c r="CU468" t="e">
        <f>VLOOKUP(Récap!CV468,'Création N° Lot'!$B$3:$B$18,2,0)</f>
        <v>#N/A</v>
      </c>
      <c r="CX468" t="str">
        <f t="shared" si="91"/>
        <v>Aout 2021</v>
      </c>
      <c r="CY468" s="7" t="e">
        <f>VLOOKUP(Récap!CX468,'Création N° Lot'!$D$3:$F$18,3,0)</f>
        <v>#N/A</v>
      </c>
      <c r="CZ468" t="e">
        <f>CONCATENATE(CV468,MONTH(VLOOKUP(Récap!CX468,'Création N° Lot'!$D$3:$E$18,2,0)),RIGHT(YEAR(VLOOKUP(Récap!CX468,'Création N° Lot'!$D$3:$E$18,2,0)),2)," - ",DAY(CY468),"/",MONTH(CY468),"/",YEAR(CY468))</f>
        <v>#N/A</v>
      </c>
      <c r="DC468" s="6"/>
      <c r="DD468" t="e">
        <f>VLOOKUP(DC468,'Info client'!$A$2:$D$1000,2,0)</f>
        <v>#N/A</v>
      </c>
      <c r="DE468" t="e">
        <f>VLOOKUP(DC468,'Info client'!$A$2:$D$1000,3,0)</f>
        <v>#N/A</v>
      </c>
      <c r="DF468" t="e">
        <f>VLOOKUP(DC468,'Info client'!$A$2:$D$1000,4,0)</f>
        <v>#N/A</v>
      </c>
      <c r="DH468" t="e">
        <f>VLOOKUP(Récap!DI468,'Création N° Lot'!$B$3:$B$18,2,0)</f>
        <v>#N/A</v>
      </c>
      <c r="DK468" t="str">
        <f t="shared" si="92"/>
        <v>44440</v>
      </c>
      <c r="DL468" s="7" t="e">
        <f>VLOOKUP(Récap!DK468,'Création N° Lot'!$D$3:$F$18,3,0)</f>
        <v>#N/A</v>
      </c>
      <c r="DM468" t="e">
        <f>CONCATENATE(DI468,MONTH(VLOOKUP(Récap!DK468,'Création N° Lot'!$D$3:$E$18,2,0)),RIGHT(YEAR(VLOOKUP(Récap!DK468,'Création N° Lot'!$D$3:$E$18,2,0)),2)," - ",DAY(DL468),"/",MONTH(DL468),"/",YEAR(DL468))</f>
        <v>#N/A</v>
      </c>
      <c r="DP468" s="6"/>
      <c r="DQ468" t="e">
        <f>VLOOKUP(DP468,'Info client'!$A$2:$D$1000,2,0)</f>
        <v>#N/A</v>
      </c>
      <c r="DR468" t="e">
        <f>VLOOKUP(DP468,'Info client'!$A$2:$D$1000,3,0)</f>
        <v>#N/A</v>
      </c>
      <c r="DS468" t="e">
        <f>VLOOKUP(DP468,'Info client'!$A$2:$D$1000,4,0)</f>
        <v>#N/A</v>
      </c>
      <c r="DU468" t="e">
        <f>VLOOKUP(Récap!DV468,'Création N° Lot'!$B$3:$B$18,2,0)</f>
        <v>#N/A</v>
      </c>
      <c r="DX468" t="str">
        <f t="shared" si="93"/>
        <v>44470</v>
      </c>
      <c r="DY468" s="7" t="e">
        <f>VLOOKUP(Récap!DX468,'Création N° Lot'!$D$3:$F$18,3,0)</f>
        <v>#N/A</v>
      </c>
      <c r="DZ468" t="e">
        <f>CONCATENATE(DV468,MONTH(VLOOKUP(Récap!DX468,'Création N° Lot'!$D$3:$E$18,2,0)),RIGHT(YEAR(VLOOKUP(Récap!DX468,'Création N° Lot'!$D$3:$E$18,2,0)),2)," - ",DAY(DY468),"/",MONTH(DY468),"/",YEAR(DY468))</f>
        <v>#N/A</v>
      </c>
      <c r="EC468" s="6"/>
      <c r="ED468" t="e">
        <f>VLOOKUP(EC468,'Info client'!$A$2:$D$1000,2,0)</f>
        <v>#N/A</v>
      </c>
      <c r="EE468" t="e">
        <f>VLOOKUP(EC468,'Info client'!$A$2:$D$1000,3,0)</f>
        <v>#N/A</v>
      </c>
      <c r="EF468" t="e">
        <f>VLOOKUP(EC468,'Info client'!$A$2:$D$1000,4,0)</f>
        <v>#N/A</v>
      </c>
      <c r="EH468" t="e">
        <f>VLOOKUP(Récap!EI468,'Création N° Lot'!$B$3:$B$18,2,0)</f>
        <v>#N/A</v>
      </c>
      <c r="EK468" t="str">
        <f t="shared" si="94"/>
        <v>44501</v>
      </c>
      <c r="EL468" s="7" t="e">
        <f>VLOOKUP(Récap!EK468,'Création N° Lot'!$D$3:$F$18,3,0)</f>
        <v>#N/A</v>
      </c>
      <c r="EM468" t="e">
        <f>CONCATENATE(EI468,MONTH(VLOOKUP(Récap!EK468,'Création N° Lot'!$D$3:$E$18,2,0)),RIGHT(YEAR(VLOOKUP(Récap!EK468,'Création N° Lot'!$D$3:$E$18,2,0)),2)," - ",DAY(EL468),"/",MONTH(EL468),"/",YEAR(EL468))</f>
        <v>#N/A</v>
      </c>
      <c r="EP468" s="6"/>
      <c r="EQ468" t="e">
        <f>VLOOKUP(EP468,'Info client'!$A$2:$D$1000,2,0)</f>
        <v>#N/A</v>
      </c>
      <c r="ER468" t="e">
        <f>VLOOKUP(EP468,'Info client'!$A$2:$D$1000,3,0)</f>
        <v>#N/A</v>
      </c>
      <c r="ES468" t="e">
        <f>VLOOKUP(EP468,'Info client'!$A$2:$D$1000,4,0)</f>
        <v>#N/A</v>
      </c>
      <c r="EU468" t="e">
        <f>VLOOKUP(Récap!EV468,'Création N° Lot'!$B$3:$B$18,2,0)</f>
        <v>#N/A</v>
      </c>
      <c r="EX468" t="str">
        <f t="shared" si="95"/>
        <v>44531</v>
      </c>
      <c r="EY468" s="7" t="e">
        <f>VLOOKUP(Récap!EX468,'Création N° Lot'!$D$3:$F$18,3,0)</f>
        <v>#N/A</v>
      </c>
      <c r="EZ468" t="e">
        <f>CONCATENATE(EV468,MONTH(VLOOKUP(Récap!EX468,'Création N° Lot'!$D$3:$E$18,2,0)),RIGHT(YEAR(VLOOKUP(Récap!EX468,'Création N° Lot'!$D$3:$E$18,2,0)),2)," - ",DAY(EY468),"/",MONTH(EY468),"/",YEAR(EY468))</f>
        <v>#N/A</v>
      </c>
    </row>
    <row r="469" spans="2:156" x14ac:dyDescent="0.25">
      <c r="B469" t="e">
        <f>VLOOKUP($A469,'Info client'!$A$2:$D$1000,2,0)</f>
        <v>#N/A</v>
      </c>
      <c r="C469" t="e">
        <f>VLOOKUP($A469,'Info client'!$A$2:$D$1000,3,0)</f>
        <v>#N/A</v>
      </c>
      <c r="D469" t="e">
        <f>VLOOKUP($A469,'Info client'!$A$2:$D$1000,4,0)</f>
        <v>#N/A</v>
      </c>
      <c r="F469" t="e">
        <f>VLOOKUP(Récap!G469,'Création N° Lot'!B381:B481,2,0)</f>
        <v>#N/A</v>
      </c>
      <c r="I469" t="str">
        <f t="shared" si="84"/>
        <v>44197</v>
      </c>
      <c r="J469" s="7" t="e">
        <f>VLOOKUP(Récap!I469,'Création N° Lot'!$D$3:$F$18,3,0)</f>
        <v>#N/A</v>
      </c>
      <c r="K469" t="e">
        <f>CONCATENATE(G469,MONTH(VLOOKUP(Récap!I469,'Création N° Lot'!$D$3:$E$18,2,0)),RIGHT(YEAR(VLOOKUP(Récap!I469,'Création N° Lot'!$D$3:$E$18,2,0)),2)," - ",DAY(J469),"/",MONTH(J469),"/",YEAR(J469))</f>
        <v>#N/A</v>
      </c>
      <c r="O469" t="e">
        <f>VLOOKUP(N469,'Info client'!$A$2:$D$1000,2,0)</f>
        <v>#N/A</v>
      </c>
      <c r="P469" t="e">
        <f>VLOOKUP($A469,'Info client'!$A$2:$D$1000,3,0)</f>
        <v>#N/A</v>
      </c>
      <c r="Q469" t="e">
        <f>VLOOKUP($A469,'Info client'!$A$2:$D$1000,4,0)</f>
        <v>#N/A</v>
      </c>
      <c r="S469" t="e">
        <f>VLOOKUP(Récap!G469,'Création N° Lot'!$B$3:$B$18,2,0)</f>
        <v>#N/A</v>
      </c>
      <c r="V469" t="str">
        <f t="shared" si="85"/>
        <v>44228</v>
      </c>
      <c r="W469" s="7" t="e">
        <f>VLOOKUP(Récap!V469,'Création N° Lot'!$D$3:$F$18,3,0)</f>
        <v>#N/A</v>
      </c>
      <c r="X469" t="e">
        <f>CONCATENATE(T469,MONTH(VLOOKUP(Récap!V469,'Création N° Lot'!$D$3:$E$18,2,0)),RIGHT(YEAR(VLOOKUP(Récap!V469,'Création N° Lot'!$D$3:$E$18,2,0)),2)," - ",DAY(W469),"/",MONTH(W469),"/",YEAR(W469))</f>
        <v>#N/A</v>
      </c>
      <c r="AA469" s="6"/>
      <c r="AB469" t="e">
        <f>VLOOKUP(AA469,'Info client'!$A$2:$D$1000,2,0)</f>
        <v>#N/A</v>
      </c>
      <c r="AC469" t="e">
        <f>VLOOKUP(AA469,'Info client'!$A$2:$D$1000,3,0)</f>
        <v>#N/A</v>
      </c>
      <c r="AD469" t="e">
        <f>VLOOKUP(AA469,'Info client'!$A$2:$D$1000,4,0)</f>
        <v>#N/A</v>
      </c>
      <c r="AF469" t="e">
        <f>VLOOKUP(Récap!AG469,'Création N° Lot'!$B$3:$B$18,2,0)</f>
        <v>#N/A</v>
      </c>
      <c r="AI469" t="str">
        <f t="shared" si="86"/>
        <v>44256</v>
      </c>
      <c r="AJ469" s="7" t="e">
        <f>VLOOKUP(Récap!AI469,'Création N° Lot'!$D$3:$F$18,3,0)</f>
        <v>#N/A</v>
      </c>
      <c r="AK469" t="e">
        <f>CONCATENATE(AG469,MONTH(VLOOKUP(Récap!AI469,'Création N° Lot'!$D$3:$E$18,2,0)),RIGHT(YEAR(VLOOKUP(Récap!AI469,'Création N° Lot'!$D$3:$E$18,2,0)),2)," - ",DAY(AJ469),"/",MONTH(AJ469),"/",YEAR(AJ469))</f>
        <v>#N/A</v>
      </c>
      <c r="AP469" s="6"/>
      <c r="AQ469" t="e">
        <f>VLOOKUP(AP469,'Info client'!$A$2:$D$1000,2,0)</f>
        <v>#N/A</v>
      </c>
      <c r="AR469" t="e">
        <f>VLOOKUP(AP469,'Info client'!$A$2:$D$1000,3,0)</f>
        <v>#N/A</v>
      </c>
      <c r="AS469" t="e">
        <f>VLOOKUP(AP469,'Info client'!$A$2:$D$1000,4,0)</f>
        <v>#N/A</v>
      </c>
      <c r="AU469" t="e">
        <f>VLOOKUP(Récap!AV469,'Création N° Lot'!$B$3:$B$18,2,0)</f>
        <v>#N/A</v>
      </c>
      <c r="AX469" t="str">
        <f t="shared" si="87"/>
        <v>44287</v>
      </c>
      <c r="AY469" s="7" t="e">
        <f>VLOOKUP(Récap!AX469,'Création N° Lot'!$D$3:$F$18,3,0)</f>
        <v>#N/A</v>
      </c>
      <c r="AZ469" t="e">
        <f>CONCATENATE(AV469,MONTH(VLOOKUP(Récap!AX469,'Création N° Lot'!$D$3:$E$18,2,0)),RIGHT(YEAR(VLOOKUP(Récap!AX469,'Création N° Lot'!$D$3:$E$18,2,0)),2)," - ",DAY(AY469),"/",MONTH(AY469),"/",YEAR(AY469))</f>
        <v>#N/A</v>
      </c>
      <c r="BC469" s="6"/>
      <c r="BD469" t="e">
        <f>VLOOKUP(BC469,'Info client'!$A$2:$D$1000,2,0)</f>
        <v>#N/A</v>
      </c>
      <c r="BE469" t="e">
        <f>VLOOKUP(BC469,'Info client'!$A$2:$D$1000,3,0)</f>
        <v>#N/A</v>
      </c>
      <c r="BF469" t="e">
        <f>VLOOKUP(BC469,'Info client'!$A$2:$D$1000,4,0)</f>
        <v>#N/A</v>
      </c>
      <c r="BH469" t="e">
        <f>VLOOKUP(Récap!BI469,'Création N° Lot'!$B$3:$B$18,2,0)</f>
        <v>#N/A</v>
      </c>
      <c r="BK469" t="str">
        <f t="shared" si="88"/>
        <v>44317</v>
      </c>
      <c r="BL469" s="7" t="e">
        <f>VLOOKUP(Récap!BK469,'Création N° Lot'!$D$3:$F$18,3,0)</f>
        <v>#N/A</v>
      </c>
      <c r="BM469" t="e">
        <f>CONCATENATE(BI469,MONTH(VLOOKUP(Récap!BK469,'Création N° Lot'!$D$3:$E$18,2,0)),RIGHT(YEAR(VLOOKUP(Récap!BK469,'Création N° Lot'!$D$3:$E$18,2,0)),2)," - ",DAY(BL469),"/",MONTH(BL469),"/",YEAR(BL469))</f>
        <v>#N/A</v>
      </c>
      <c r="BP469" s="6"/>
      <c r="BQ469" t="e">
        <f>VLOOKUP(BP469,'Info client'!$A$2:$D$1000,2,0)</f>
        <v>#N/A</v>
      </c>
      <c r="BR469" t="e">
        <f>VLOOKUP(BP469,'Info client'!$A$2:$D$1000,3,0)</f>
        <v>#N/A</v>
      </c>
      <c r="BS469" t="e">
        <f>VLOOKUP(BP469,'Info client'!$A$2:$D$1000,4,0)</f>
        <v>#N/A</v>
      </c>
      <c r="BU469" t="e">
        <f>VLOOKUP(Récap!BV469,'Création N° Lot'!$B$3:$B$18,2,0)</f>
        <v>#N/A</v>
      </c>
      <c r="BX469" t="str">
        <f t="shared" si="89"/>
        <v>44348</v>
      </c>
      <c r="BY469" s="7" t="e">
        <f>VLOOKUP(Récap!BX469,'Création N° Lot'!$D$3:$F$18,3,0)</f>
        <v>#N/A</v>
      </c>
      <c r="BZ469" t="e">
        <f>CONCATENATE(BV469,MONTH(VLOOKUP(Récap!BX469,'Création N° Lot'!$D$3:$E$18,2,0)),RIGHT(YEAR(VLOOKUP(Récap!BX469,'Création N° Lot'!$D$3:$E$18,2,0)),2)," - ",DAY(BY469),"/",MONTH(BY469),"/",YEAR(BY469))</f>
        <v>#N/A</v>
      </c>
      <c r="CC469" s="6"/>
      <c r="CD469" t="e">
        <f>VLOOKUP(CC469,'Info client'!$A$2:$D$1000,2,0)</f>
        <v>#N/A</v>
      </c>
      <c r="CE469" t="e">
        <f>VLOOKUP(CC469,'Info client'!$A$2:$D$1000,3,0)</f>
        <v>#N/A</v>
      </c>
      <c r="CF469" t="e">
        <f>VLOOKUP(CC469,'Info client'!$A$2:$D$1000,4,0)</f>
        <v>#N/A</v>
      </c>
      <c r="CH469" t="e">
        <f>VLOOKUP(Récap!CI469,'Création N° Lot'!$B$3:$B$18,2,0)</f>
        <v>#N/A</v>
      </c>
      <c r="CK469" t="str">
        <f t="shared" si="90"/>
        <v>44378</v>
      </c>
      <c r="CL469" s="7" t="e">
        <f>VLOOKUP(Récap!CK469,'Création N° Lot'!$D$3:$F$18,3,0)</f>
        <v>#N/A</v>
      </c>
      <c r="CM469" t="e">
        <f>CONCATENATE(CI469,MONTH(VLOOKUP(Récap!CK469,'Création N° Lot'!$D$3:$E$18,2,0)),RIGHT(YEAR(VLOOKUP(Récap!CK469,'Création N° Lot'!$D$3:$E$18,2,0)),2)," - ",DAY(CL469),"/",MONTH(CL469),"/",YEAR(CL469))</f>
        <v>#N/A</v>
      </c>
      <c r="CP469" s="6"/>
      <c r="CQ469" t="e">
        <f>VLOOKUP(CP469,'Info client'!$A$2:$D$1000,2,0)</f>
        <v>#N/A</v>
      </c>
      <c r="CR469" t="e">
        <f>VLOOKUP(CP469,'Info client'!$A$2:$D$1000,3,0)</f>
        <v>#N/A</v>
      </c>
      <c r="CS469" t="e">
        <f>VLOOKUP(CP469,'Info client'!$A$2:$D$1000,4,0)</f>
        <v>#N/A</v>
      </c>
      <c r="CU469" t="e">
        <f>VLOOKUP(Récap!CV469,'Création N° Lot'!$B$3:$B$18,2,0)</f>
        <v>#N/A</v>
      </c>
      <c r="CX469" t="str">
        <f t="shared" si="91"/>
        <v>Aout 2021</v>
      </c>
      <c r="CY469" s="7" t="e">
        <f>VLOOKUP(Récap!CX469,'Création N° Lot'!$D$3:$F$18,3,0)</f>
        <v>#N/A</v>
      </c>
      <c r="CZ469" t="e">
        <f>CONCATENATE(CV469,MONTH(VLOOKUP(Récap!CX469,'Création N° Lot'!$D$3:$E$18,2,0)),RIGHT(YEAR(VLOOKUP(Récap!CX469,'Création N° Lot'!$D$3:$E$18,2,0)),2)," - ",DAY(CY469),"/",MONTH(CY469),"/",YEAR(CY469))</f>
        <v>#N/A</v>
      </c>
      <c r="DC469" s="6"/>
      <c r="DD469" t="e">
        <f>VLOOKUP(DC469,'Info client'!$A$2:$D$1000,2,0)</f>
        <v>#N/A</v>
      </c>
      <c r="DE469" t="e">
        <f>VLOOKUP(DC469,'Info client'!$A$2:$D$1000,3,0)</f>
        <v>#N/A</v>
      </c>
      <c r="DF469" t="e">
        <f>VLOOKUP(DC469,'Info client'!$A$2:$D$1000,4,0)</f>
        <v>#N/A</v>
      </c>
      <c r="DH469" t="e">
        <f>VLOOKUP(Récap!DI469,'Création N° Lot'!$B$3:$B$18,2,0)</f>
        <v>#N/A</v>
      </c>
      <c r="DK469" t="str">
        <f t="shared" si="92"/>
        <v>44440</v>
      </c>
      <c r="DL469" s="7" t="e">
        <f>VLOOKUP(Récap!DK469,'Création N° Lot'!$D$3:$F$18,3,0)</f>
        <v>#N/A</v>
      </c>
      <c r="DM469" t="e">
        <f>CONCATENATE(DI469,MONTH(VLOOKUP(Récap!DK469,'Création N° Lot'!$D$3:$E$18,2,0)),RIGHT(YEAR(VLOOKUP(Récap!DK469,'Création N° Lot'!$D$3:$E$18,2,0)),2)," - ",DAY(DL469),"/",MONTH(DL469),"/",YEAR(DL469))</f>
        <v>#N/A</v>
      </c>
      <c r="DP469" s="6"/>
      <c r="DQ469" t="e">
        <f>VLOOKUP(DP469,'Info client'!$A$2:$D$1000,2,0)</f>
        <v>#N/A</v>
      </c>
      <c r="DR469" t="e">
        <f>VLOOKUP(DP469,'Info client'!$A$2:$D$1000,3,0)</f>
        <v>#N/A</v>
      </c>
      <c r="DS469" t="e">
        <f>VLOOKUP(DP469,'Info client'!$A$2:$D$1000,4,0)</f>
        <v>#N/A</v>
      </c>
      <c r="DU469" t="e">
        <f>VLOOKUP(Récap!DV469,'Création N° Lot'!$B$3:$B$18,2,0)</f>
        <v>#N/A</v>
      </c>
      <c r="DX469" t="str">
        <f t="shared" si="93"/>
        <v>44470</v>
      </c>
      <c r="DY469" s="7" t="e">
        <f>VLOOKUP(Récap!DX469,'Création N° Lot'!$D$3:$F$18,3,0)</f>
        <v>#N/A</v>
      </c>
      <c r="DZ469" t="e">
        <f>CONCATENATE(DV469,MONTH(VLOOKUP(Récap!DX469,'Création N° Lot'!$D$3:$E$18,2,0)),RIGHT(YEAR(VLOOKUP(Récap!DX469,'Création N° Lot'!$D$3:$E$18,2,0)),2)," - ",DAY(DY469),"/",MONTH(DY469),"/",YEAR(DY469))</f>
        <v>#N/A</v>
      </c>
      <c r="EC469" s="6"/>
      <c r="ED469" t="e">
        <f>VLOOKUP(EC469,'Info client'!$A$2:$D$1000,2,0)</f>
        <v>#N/A</v>
      </c>
      <c r="EE469" t="e">
        <f>VLOOKUP(EC469,'Info client'!$A$2:$D$1000,3,0)</f>
        <v>#N/A</v>
      </c>
      <c r="EF469" t="e">
        <f>VLOOKUP(EC469,'Info client'!$A$2:$D$1000,4,0)</f>
        <v>#N/A</v>
      </c>
      <c r="EH469" t="e">
        <f>VLOOKUP(Récap!EI469,'Création N° Lot'!$B$3:$B$18,2,0)</f>
        <v>#N/A</v>
      </c>
      <c r="EK469" t="str">
        <f t="shared" si="94"/>
        <v>44501</v>
      </c>
      <c r="EL469" s="7" t="e">
        <f>VLOOKUP(Récap!EK469,'Création N° Lot'!$D$3:$F$18,3,0)</f>
        <v>#N/A</v>
      </c>
      <c r="EM469" t="e">
        <f>CONCATENATE(EI469,MONTH(VLOOKUP(Récap!EK469,'Création N° Lot'!$D$3:$E$18,2,0)),RIGHT(YEAR(VLOOKUP(Récap!EK469,'Création N° Lot'!$D$3:$E$18,2,0)),2)," - ",DAY(EL469),"/",MONTH(EL469),"/",YEAR(EL469))</f>
        <v>#N/A</v>
      </c>
      <c r="EP469" s="6"/>
      <c r="EQ469" t="e">
        <f>VLOOKUP(EP469,'Info client'!$A$2:$D$1000,2,0)</f>
        <v>#N/A</v>
      </c>
      <c r="ER469" t="e">
        <f>VLOOKUP(EP469,'Info client'!$A$2:$D$1000,3,0)</f>
        <v>#N/A</v>
      </c>
      <c r="ES469" t="e">
        <f>VLOOKUP(EP469,'Info client'!$A$2:$D$1000,4,0)</f>
        <v>#N/A</v>
      </c>
      <c r="EU469" t="e">
        <f>VLOOKUP(Récap!EV469,'Création N° Lot'!$B$3:$B$18,2,0)</f>
        <v>#N/A</v>
      </c>
      <c r="EX469" t="str">
        <f t="shared" si="95"/>
        <v>44531</v>
      </c>
      <c r="EY469" s="7" t="e">
        <f>VLOOKUP(Récap!EX469,'Création N° Lot'!$D$3:$F$18,3,0)</f>
        <v>#N/A</v>
      </c>
      <c r="EZ469" t="e">
        <f>CONCATENATE(EV469,MONTH(VLOOKUP(Récap!EX469,'Création N° Lot'!$D$3:$E$18,2,0)),RIGHT(YEAR(VLOOKUP(Récap!EX469,'Création N° Lot'!$D$3:$E$18,2,0)),2)," - ",DAY(EY469),"/",MONTH(EY469),"/",YEAR(EY469))</f>
        <v>#N/A</v>
      </c>
    </row>
    <row r="470" spans="2:156" x14ac:dyDescent="0.25">
      <c r="B470" t="e">
        <f>VLOOKUP($A470,'Info client'!$A$2:$D$1000,2,0)</f>
        <v>#N/A</v>
      </c>
      <c r="C470" t="e">
        <f>VLOOKUP($A470,'Info client'!$A$2:$D$1000,3,0)</f>
        <v>#N/A</v>
      </c>
      <c r="D470" t="e">
        <f>VLOOKUP($A470,'Info client'!$A$2:$D$1000,4,0)</f>
        <v>#N/A</v>
      </c>
      <c r="F470" t="e">
        <f>VLOOKUP(Récap!G470,'Création N° Lot'!B382:B482,2,0)</f>
        <v>#N/A</v>
      </c>
      <c r="I470" t="str">
        <f t="shared" si="84"/>
        <v>44197</v>
      </c>
      <c r="J470" s="7" t="e">
        <f>VLOOKUP(Récap!I470,'Création N° Lot'!$D$3:$F$18,3,0)</f>
        <v>#N/A</v>
      </c>
      <c r="K470" t="e">
        <f>CONCATENATE(G470,MONTH(VLOOKUP(Récap!I470,'Création N° Lot'!$D$3:$E$18,2,0)),RIGHT(YEAR(VLOOKUP(Récap!I470,'Création N° Lot'!$D$3:$E$18,2,0)),2)," - ",DAY(J470),"/",MONTH(J470),"/",YEAR(J470))</f>
        <v>#N/A</v>
      </c>
      <c r="O470" t="e">
        <f>VLOOKUP(N470,'Info client'!$A$2:$D$1000,2,0)</f>
        <v>#N/A</v>
      </c>
      <c r="P470" t="e">
        <f>VLOOKUP($A470,'Info client'!$A$2:$D$1000,3,0)</f>
        <v>#N/A</v>
      </c>
      <c r="Q470" t="e">
        <f>VLOOKUP($A470,'Info client'!$A$2:$D$1000,4,0)</f>
        <v>#N/A</v>
      </c>
      <c r="S470" t="e">
        <f>VLOOKUP(Récap!G470,'Création N° Lot'!$B$3:$B$18,2,0)</f>
        <v>#N/A</v>
      </c>
      <c r="V470" t="str">
        <f t="shared" si="85"/>
        <v>44228</v>
      </c>
      <c r="W470" s="7" t="e">
        <f>VLOOKUP(Récap!V470,'Création N° Lot'!$D$3:$F$18,3,0)</f>
        <v>#N/A</v>
      </c>
      <c r="X470" t="e">
        <f>CONCATENATE(T470,MONTH(VLOOKUP(Récap!V470,'Création N° Lot'!$D$3:$E$18,2,0)),RIGHT(YEAR(VLOOKUP(Récap!V470,'Création N° Lot'!$D$3:$E$18,2,0)),2)," - ",DAY(W470),"/",MONTH(W470),"/",YEAR(W470))</f>
        <v>#N/A</v>
      </c>
      <c r="AA470" s="6"/>
      <c r="AB470" t="e">
        <f>VLOOKUP(AA470,'Info client'!$A$2:$D$1000,2,0)</f>
        <v>#N/A</v>
      </c>
      <c r="AC470" t="e">
        <f>VLOOKUP(AA470,'Info client'!$A$2:$D$1000,3,0)</f>
        <v>#N/A</v>
      </c>
      <c r="AD470" t="e">
        <f>VLOOKUP(AA470,'Info client'!$A$2:$D$1000,4,0)</f>
        <v>#N/A</v>
      </c>
      <c r="AF470" t="e">
        <f>VLOOKUP(Récap!AG470,'Création N° Lot'!$B$3:$B$18,2,0)</f>
        <v>#N/A</v>
      </c>
      <c r="AI470" t="str">
        <f t="shared" si="86"/>
        <v>44256</v>
      </c>
      <c r="AJ470" s="7" t="e">
        <f>VLOOKUP(Récap!AI470,'Création N° Lot'!$D$3:$F$18,3,0)</f>
        <v>#N/A</v>
      </c>
      <c r="AK470" t="e">
        <f>CONCATENATE(AG470,MONTH(VLOOKUP(Récap!AI470,'Création N° Lot'!$D$3:$E$18,2,0)),RIGHT(YEAR(VLOOKUP(Récap!AI470,'Création N° Lot'!$D$3:$E$18,2,0)),2)," - ",DAY(AJ470),"/",MONTH(AJ470),"/",YEAR(AJ470))</f>
        <v>#N/A</v>
      </c>
      <c r="AP470" s="6"/>
      <c r="AQ470" t="e">
        <f>VLOOKUP(AP470,'Info client'!$A$2:$D$1000,2,0)</f>
        <v>#N/A</v>
      </c>
      <c r="AR470" t="e">
        <f>VLOOKUP(AP470,'Info client'!$A$2:$D$1000,3,0)</f>
        <v>#N/A</v>
      </c>
      <c r="AS470" t="e">
        <f>VLOOKUP(AP470,'Info client'!$A$2:$D$1000,4,0)</f>
        <v>#N/A</v>
      </c>
      <c r="AU470" t="e">
        <f>VLOOKUP(Récap!AV470,'Création N° Lot'!$B$3:$B$18,2,0)</f>
        <v>#N/A</v>
      </c>
      <c r="AX470" t="str">
        <f t="shared" si="87"/>
        <v>44287</v>
      </c>
      <c r="AY470" s="7" t="e">
        <f>VLOOKUP(Récap!AX470,'Création N° Lot'!$D$3:$F$18,3,0)</f>
        <v>#N/A</v>
      </c>
      <c r="AZ470" t="e">
        <f>CONCATENATE(AV470,MONTH(VLOOKUP(Récap!AX470,'Création N° Lot'!$D$3:$E$18,2,0)),RIGHT(YEAR(VLOOKUP(Récap!AX470,'Création N° Lot'!$D$3:$E$18,2,0)),2)," - ",DAY(AY470),"/",MONTH(AY470),"/",YEAR(AY470))</f>
        <v>#N/A</v>
      </c>
      <c r="BC470" s="6"/>
      <c r="BD470" t="e">
        <f>VLOOKUP(BC470,'Info client'!$A$2:$D$1000,2,0)</f>
        <v>#N/A</v>
      </c>
      <c r="BE470" t="e">
        <f>VLOOKUP(BC470,'Info client'!$A$2:$D$1000,3,0)</f>
        <v>#N/A</v>
      </c>
      <c r="BF470" t="e">
        <f>VLOOKUP(BC470,'Info client'!$A$2:$D$1000,4,0)</f>
        <v>#N/A</v>
      </c>
      <c r="BH470" t="e">
        <f>VLOOKUP(Récap!BI470,'Création N° Lot'!$B$3:$B$18,2,0)</f>
        <v>#N/A</v>
      </c>
      <c r="BK470" t="str">
        <f t="shared" si="88"/>
        <v>44317</v>
      </c>
      <c r="BL470" s="7" t="e">
        <f>VLOOKUP(Récap!BK470,'Création N° Lot'!$D$3:$F$18,3,0)</f>
        <v>#N/A</v>
      </c>
      <c r="BM470" t="e">
        <f>CONCATENATE(BI470,MONTH(VLOOKUP(Récap!BK470,'Création N° Lot'!$D$3:$E$18,2,0)),RIGHT(YEAR(VLOOKUP(Récap!BK470,'Création N° Lot'!$D$3:$E$18,2,0)),2)," - ",DAY(BL470),"/",MONTH(BL470),"/",YEAR(BL470))</f>
        <v>#N/A</v>
      </c>
      <c r="BP470" s="6"/>
      <c r="BQ470" t="e">
        <f>VLOOKUP(BP470,'Info client'!$A$2:$D$1000,2,0)</f>
        <v>#N/A</v>
      </c>
      <c r="BR470" t="e">
        <f>VLOOKUP(BP470,'Info client'!$A$2:$D$1000,3,0)</f>
        <v>#N/A</v>
      </c>
      <c r="BS470" t="e">
        <f>VLOOKUP(BP470,'Info client'!$A$2:$D$1000,4,0)</f>
        <v>#N/A</v>
      </c>
      <c r="BU470" t="e">
        <f>VLOOKUP(Récap!BV470,'Création N° Lot'!$B$3:$B$18,2,0)</f>
        <v>#N/A</v>
      </c>
      <c r="BX470" t="str">
        <f t="shared" si="89"/>
        <v>44348</v>
      </c>
      <c r="BY470" s="7" t="e">
        <f>VLOOKUP(Récap!BX470,'Création N° Lot'!$D$3:$F$18,3,0)</f>
        <v>#N/A</v>
      </c>
      <c r="BZ470" t="e">
        <f>CONCATENATE(BV470,MONTH(VLOOKUP(Récap!BX470,'Création N° Lot'!$D$3:$E$18,2,0)),RIGHT(YEAR(VLOOKUP(Récap!BX470,'Création N° Lot'!$D$3:$E$18,2,0)),2)," - ",DAY(BY470),"/",MONTH(BY470),"/",YEAR(BY470))</f>
        <v>#N/A</v>
      </c>
      <c r="CC470" s="6"/>
      <c r="CD470" t="e">
        <f>VLOOKUP(CC470,'Info client'!$A$2:$D$1000,2,0)</f>
        <v>#N/A</v>
      </c>
      <c r="CE470" t="e">
        <f>VLOOKUP(CC470,'Info client'!$A$2:$D$1000,3,0)</f>
        <v>#N/A</v>
      </c>
      <c r="CF470" t="e">
        <f>VLOOKUP(CC470,'Info client'!$A$2:$D$1000,4,0)</f>
        <v>#N/A</v>
      </c>
      <c r="CH470" t="e">
        <f>VLOOKUP(Récap!CI470,'Création N° Lot'!$B$3:$B$18,2,0)</f>
        <v>#N/A</v>
      </c>
      <c r="CK470" t="str">
        <f t="shared" si="90"/>
        <v>44378</v>
      </c>
      <c r="CL470" s="7" t="e">
        <f>VLOOKUP(Récap!CK470,'Création N° Lot'!$D$3:$F$18,3,0)</f>
        <v>#N/A</v>
      </c>
      <c r="CM470" t="e">
        <f>CONCATENATE(CI470,MONTH(VLOOKUP(Récap!CK470,'Création N° Lot'!$D$3:$E$18,2,0)),RIGHT(YEAR(VLOOKUP(Récap!CK470,'Création N° Lot'!$D$3:$E$18,2,0)),2)," - ",DAY(CL470),"/",MONTH(CL470),"/",YEAR(CL470))</f>
        <v>#N/A</v>
      </c>
      <c r="CP470" s="6"/>
      <c r="CQ470" t="e">
        <f>VLOOKUP(CP470,'Info client'!$A$2:$D$1000,2,0)</f>
        <v>#N/A</v>
      </c>
      <c r="CR470" t="e">
        <f>VLOOKUP(CP470,'Info client'!$A$2:$D$1000,3,0)</f>
        <v>#N/A</v>
      </c>
      <c r="CS470" t="e">
        <f>VLOOKUP(CP470,'Info client'!$A$2:$D$1000,4,0)</f>
        <v>#N/A</v>
      </c>
      <c r="CU470" t="e">
        <f>VLOOKUP(Récap!CV470,'Création N° Lot'!$B$3:$B$18,2,0)</f>
        <v>#N/A</v>
      </c>
      <c r="CX470" t="str">
        <f t="shared" si="91"/>
        <v>Aout 2021</v>
      </c>
      <c r="CY470" s="7" t="e">
        <f>VLOOKUP(Récap!CX470,'Création N° Lot'!$D$3:$F$18,3,0)</f>
        <v>#N/A</v>
      </c>
      <c r="CZ470" t="e">
        <f>CONCATENATE(CV470,MONTH(VLOOKUP(Récap!CX470,'Création N° Lot'!$D$3:$E$18,2,0)),RIGHT(YEAR(VLOOKUP(Récap!CX470,'Création N° Lot'!$D$3:$E$18,2,0)),2)," - ",DAY(CY470),"/",MONTH(CY470),"/",YEAR(CY470))</f>
        <v>#N/A</v>
      </c>
      <c r="DC470" s="6"/>
      <c r="DD470" t="e">
        <f>VLOOKUP(DC470,'Info client'!$A$2:$D$1000,2,0)</f>
        <v>#N/A</v>
      </c>
      <c r="DE470" t="e">
        <f>VLOOKUP(DC470,'Info client'!$A$2:$D$1000,3,0)</f>
        <v>#N/A</v>
      </c>
      <c r="DF470" t="e">
        <f>VLOOKUP(DC470,'Info client'!$A$2:$D$1000,4,0)</f>
        <v>#N/A</v>
      </c>
      <c r="DH470" t="e">
        <f>VLOOKUP(Récap!DI470,'Création N° Lot'!$B$3:$B$18,2,0)</f>
        <v>#N/A</v>
      </c>
      <c r="DK470" t="str">
        <f t="shared" si="92"/>
        <v>44440</v>
      </c>
      <c r="DL470" s="7" t="e">
        <f>VLOOKUP(Récap!DK470,'Création N° Lot'!$D$3:$F$18,3,0)</f>
        <v>#N/A</v>
      </c>
      <c r="DM470" t="e">
        <f>CONCATENATE(DI470,MONTH(VLOOKUP(Récap!DK470,'Création N° Lot'!$D$3:$E$18,2,0)),RIGHT(YEAR(VLOOKUP(Récap!DK470,'Création N° Lot'!$D$3:$E$18,2,0)),2)," - ",DAY(DL470),"/",MONTH(DL470),"/",YEAR(DL470))</f>
        <v>#N/A</v>
      </c>
      <c r="DP470" s="6"/>
      <c r="DQ470" t="e">
        <f>VLOOKUP(DP470,'Info client'!$A$2:$D$1000,2,0)</f>
        <v>#N/A</v>
      </c>
      <c r="DR470" t="e">
        <f>VLOOKUP(DP470,'Info client'!$A$2:$D$1000,3,0)</f>
        <v>#N/A</v>
      </c>
      <c r="DS470" t="e">
        <f>VLOOKUP(DP470,'Info client'!$A$2:$D$1000,4,0)</f>
        <v>#N/A</v>
      </c>
      <c r="DU470" t="e">
        <f>VLOOKUP(Récap!DV470,'Création N° Lot'!$B$3:$B$18,2,0)</f>
        <v>#N/A</v>
      </c>
      <c r="DX470" t="str">
        <f t="shared" si="93"/>
        <v>44470</v>
      </c>
      <c r="DY470" s="7" t="e">
        <f>VLOOKUP(Récap!DX470,'Création N° Lot'!$D$3:$F$18,3,0)</f>
        <v>#N/A</v>
      </c>
      <c r="DZ470" t="e">
        <f>CONCATENATE(DV470,MONTH(VLOOKUP(Récap!DX470,'Création N° Lot'!$D$3:$E$18,2,0)),RIGHT(YEAR(VLOOKUP(Récap!DX470,'Création N° Lot'!$D$3:$E$18,2,0)),2)," - ",DAY(DY470),"/",MONTH(DY470),"/",YEAR(DY470))</f>
        <v>#N/A</v>
      </c>
      <c r="EC470" s="6"/>
      <c r="ED470" t="e">
        <f>VLOOKUP(EC470,'Info client'!$A$2:$D$1000,2,0)</f>
        <v>#N/A</v>
      </c>
      <c r="EE470" t="e">
        <f>VLOOKUP(EC470,'Info client'!$A$2:$D$1000,3,0)</f>
        <v>#N/A</v>
      </c>
      <c r="EF470" t="e">
        <f>VLOOKUP(EC470,'Info client'!$A$2:$D$1000,4,0)</f>
        <v>#N/A</v>
      </c>
      <c r="EH470" t="e">
        <f>VLOOKUP(Récap!EI470,'Création N° Lot'!$B$3:$B$18,2,0)</f>
        <v>#N/A</v>
      </c>
      <c r="EK470" t="str">
        <f t="shared" si="94"/>
        <v>44501</v>
      </c>
      <c r="EL470" s="7" t="e">
        <f>VLOOKUP(Récap!EK470,'Création N° Lot'!$D$3:$F$18,3,0)</f>
        <v>#N/A</v>
      </c>
      <c r="EM470" t="e">
        <f>CONCATENATE(EI470,MONTH(VLOOKUP(Récap!EK470,'Création N° Lot'!$D$3:$E$18,2,0)),RIGHT(YEAR(VLOOKUP(Récap!EK470,'Création N° Lot'!$D$3:$E$18,2,0)),2)," - ",DAY(EL470),"/",MONTH(EL470),"/",YEAR(EL470))</f>
        <v>#N/A</v>
      </c>
      <c r="EP470" s="6"/>
      <c r="EQ470" t="e">
        <f>VLOOKUP(EP470,'Info client'!$A$2:$D$1000,2,0)</f>
        <v>#N/A</v>
      </c>
      <c r="ER470" t="e">
        <f>VLOOKUP(EP470,'Info client'!$A$2:$D$1000,3,0)</f>
        <v>#N/A</v>
      </c>
      <c r="ES470" t="e">
        <f>VLOOKUP(EP470,'Info client'!$A$2:$D$1000,4,0)</f>
        <v>#N/A</v>
      </c>
      <c r="EU470" t="e">
        <f>VLOOKUP(Récap!EV470,'Création N° Lot'!$B$3:$B$18,2,0)</f>
        <v>#N/A</v>
      </c>
      <c r="EX470" t="str">
        <f t="shared" si="95"/>
        <v>44531</v>
      </c>
      <c r="EY470" s="7" t="e">
        <f>VLOOKUP(Récap!EX470,'Création N° Lot'!$D$3:$F$18,3,0)</f>
        <v>#N/A</v>
      </c>
      <c r="EZ470" t="e">
        <f>CONCATENATE(EV470,MONTH(VLOOKUP(Récap!EX470,'Création N° Lot'!$D$3:$E$18,2,0)),RIGHT(YEAR(VLOOKUP(Récap!EX470,'Création N° Lot'!$D$3:$E$18,2,0)),2)," - ",DAY(EY470),"/",MONTH(EY470),"/",YEAR(EY470))</f>
        <v>#N/A</v>
      </c>
    </row>
    <row r="471" spans="2:156" x14ac:dyDescent="0.25">
      <c r="B471" t="e">
        <f>VLOOKUP($A471,'Info client'!$A$2:$D$1000,2,0)</f>
        <v>#N/A</v>
      </c>
      <c r="C471" t="e">
        <f>VLOOKUP($A471,'Info client'!$A$2:$D$1000,3,0)</f>
        <v>#N/A</v>
      </c>
      <c r="D471" t="e">
        <f>VLOOKUP($A471,'Info client'!$A$2:$D$1000,4,0)</f>
        <v>#N/A</v>
      </c>
      <c r="F471" t="e">
        <f>VLOOKUP(Récap!G471,'Création N° Lot'!B383:B483,2,0)</f>
        <v>#N/A</v>
      </c>
      <c r="I471" t="str">
        <f t="shared" si="84"/>
        <v>44197</v>
      </c>
      <c r="J471" s="7" t="e">
        <f>VLOOKUP(Récap!I471,'Création N° Lot'!$D$3:$F$18,3,0)</f>
        <v>#N/A</v>
      </c>
      <c r="K471" t="e">
        <f>CONCATENATE(G471,MONTH(VLOOKUP(Récap!I471,'Création N° Lot'!$D$3:$E$18,2,0)),RIGHT(YEAR(VLOOKUP(Récap!I471,'Création N° Lot'!$D$3:$E$18,2,0)),2)," - ",DAY(J471),"/",MONTH(J471),"/",YEAR(J471))</f>
        <v>#N/A</v>
      </c>
      <c r="O471" t="e">
        <f>VLOOKUP(N471,'Info client'!$A$2:$D$1000,2,0)</f>
        <v>#N/A</v>
      </c>
      <c r="P471" t="e">
        <f>VLOOKUP($A471,'Info client'!$A$2:$D$1000,3,0)</f>
        <v>#N/A</v>
      </c>
      <c r="Q471" t="e">
        <f>VLOOKUP($A471,'Info client'!$A$2:$D$1000,4,0)</f>
        <v>#N/A</v>
      </c>
      <c r="S471" t="e">
        <f>VLOOKUP(Récap!G471,'Création N° Lot'!$B$3:$B$18,2,0)</f>
        <v>#N/A</v>
      </c>
      <c r="V471" t="str">
        <f t="shared" si="85"/>
        <v>44228</v>
      </c>
      <c r="W471" s="7" t="e">
        <f>VLOOKUP(Récap!V471,'Création N° Lot'!$D$3:$F$18,3,0)</f>
        <v>#N/A</v>
      </c>
      <c r="X471" t="e">
        <f>CONCATENATE(T471,MONTH(VLOOKUP(Récap!V471,'Création N° Lot'!$D$3:$E$18,2,0)),RIGHT(YEAR(VLOOKUP(Récap!V471,'Création N° Lot'!$D$3:$E$18,2,0)),2)," - ",DAY(W471),"/",MONTH(W471),"/",YEAR(W471))</f>
        <v>#N/A</v>
      </c>
      <c r="AA471" s="6"/>
      <c r="AB471" t="e">
        <f>VLOOKUP(AA471,'Info client'!$A$2:$D$1000,2,0)</f>
        <v>#N/A</v>
      </c>
      <c r="AC471" t="e">
        <f>VLOOKUP(AA471,'Info client'!$A$2:$D$1000,3,0)</f>
        <v>#N/A</v>
      </c>
      <c r="AD471" t="e">
        <f>VLOOKUP(AA471,'Info client'!$A$2:$D$1000,4,0)</f>
        <v>#N/A</v>
      </c>
      <c r="AF471" t="e">
        <f>VLOOKUP(Récap!AG471,'Création N° Lot'!$B$3:$B$18,2,0)</f>
        <v>#N/A</v>
      </c>
      <c r="AI471" t="str">
        <f t="shared" si="86"/>
        <v>44256</v>
      </c>
      <c r="AJ471" s="7" t="e">
        <f>VLOOKUP(Récap!AI471,'Création N° Lot'!$D$3:$F$18,3,0)</f>
        <v>#N/A</v>
      </c>
      <c r="AK471" t="e">
        <f>CONCATENATE(AG471,MONTH(VLOOKUP(Récap!AI471,'Création N° Lot'!$D$3:$E$18,2,0)),RIGHT(YEAR(VLOOKUP(Récap!AI471,'Création N° Lot'!$D$3:$E$18,2,0)),2)," - ",DAY(AJ471),"/",MONTH(AJ471),"/",YEAR(AJ471))</f>
        <v>#N/A</v>
      </c>
      <c r="AP471" s="6"/>
      <c r="AQ471" t="e">
        <f>VLOOKUP(AP471,'Info client'!$A$2:$D$1000,2,0)</f>
        <v>#N/A</v>
      </c>
      <c r="AR471" t="e">
        <f>VLOOKUP(AP471,'Info client'!$A$2:$D$1000,3,0)</f>
        <v>#N/A</v>
      </c>
      <c r="AS471" t="e">
        <f>VLOOKUP(AP471,'Info client'!$A$2:$D$1000,4,0)</f>
        <v>#N/A</v>
      </c>
      <c r="AU471" t="e">
        <f>VLOOKUP(Récap!AV471,'Création N° Lot'!$B$3:$B$18,2,0)</f>
        <v>#N/A</v>
      </c>
      <c r="AX471" t="str">
        <f t="shared" si="87"/>
        <v>44287</v>
      </c>
      <c r="AY471" s="7" t="e">
        <f>VLOOKUP(Récap!AX471,'Création N° Lot'!$D$3:$F$18,3,0)</f>
        <v>#N/A</v>
      </c>
      <c r="AZ471" t="e">
        <f>CONCATENATE(AV471,MONTH(VLOOKUP(Récap!AX471,'Création N° Lot'!$D$3:$E$18,2,0)),RIGHT(YEAR(VLOOKUP(Récap!AX471,'Création N° Lot'!$D$3:$E$18,2,0)),2)," - ",DAY(AY471),"/",MONTH(AY471),"/",YEAR(AY471))</f>
        <v>#N/A</v>
      </c>
      <c r="BC471" s="6"/>
      <c r="BD471" t="e">
        <f>VLOOKUP(BC471,'Info client'!$A$2:$D$1000,2,0)</f>
        <v>#N/A</v>
      </c>
      <c r="BE471" t="e">
        <f>VLOOKUP(BC471,'Info client'!$A$2:$D$1000,3,0)</f>
        <v>#N/A</v>
      </c>
      <c r="BF471" t="e">
        <f>VLOOKUP(BC471,'Info client'!$A$2:$D$1000,4,0)</f>
        <v>#N/A</v>
      </c>
      <c r="BH471" t="e">
        <f>VLOOKUP(Récap!BI471,'Création N° Lot'!$B$3:$B$18,2,0)</f>
        <v>#N/A</v>
      </c>
      <c r="BK471" t="str">
        <f t="shared" si="88"/>
        <v>44317</v>
      </c>
      <c r="BL471" s="7" t="e">
        <f>VLOOKUP(Récap!BK471,'Création N° Lot'!$D$3:$F$18,3,0)</f>
        <v>#N/A</v>
      </c>
      <c r="BM471" t="e">
        <f>CONCATENATE(BI471,MONTH(VLOOKUP(Récap!BK471,'Création N° Lot'!$D$3:$E$18,2,0)),RIGHT(YEAR(VLOOKUP(Récap!BK471,'Création N° Lot'!$D$3:$E$18,2,0)),2)," - ",DAY(BL471),"/",MONTH(BL471),"/",YEAR(BL471))</f>
        <v>#N/A</v>
      </c>
      <c r="BP471" s="6"/>
      <c r="BQ471" t="e">
        <f>VLOOKUP(BP471,'Info client'!$A$2:$D$1000,2,0)</f>
        <v>#N/A</v>
      </c>
      <c r="BR471" t="e">
        <f>VLOOKUP(BP471,'Info client'!$A$2:$D$1000,3,0)</f>
        <v>#N/A</v>
      </c>
      <c r="BS471" t="e">
        <f>VLOOKUP(BP471,'Info client'!$A$2:$D$1000,4,0)</f>
        <v>#N/A</v>
      </c>
      <c r="BU471" t="e">
        <f>VLOOKUP(Récap!BV471,'Création N° Lot'!$B$3:$B$18,2,0)</f>
        <v>#N/A</v>
      </c>
      <c r="BX471" t="str">
        <f t="shared" si="89"/>
        <v>44348</v>
      </c>
      <c r="BY471" s="7" t="e">
        <f>VLOOKUP(Récap!BX471,'Création N° Lot'!$D$3:$F$18,3,0)</f>
        <v>#N/A</v>
      </c>
      <c r="BZ471" t="e">
        <f>CONCATENATE(BV471,MONTH(VLOOKUP(Récap!BX471,'Création N° Lot'!$D$3:$E$18,2,0)),RIGHT(YEAR(VLOOKUP(Récap!BX471,'Création N° Lot'!$D$3:$E$18,2,0)),2)," - ",DAY(BY471),"/",MONTH(BY471),"/",YEAR(BY471))</f>
        <v>#N/A</v>
      </c>
      <c r="CC471" s="6"/>
      <c r="CD471" t="e">
        <f>VLOOKUP(CC471,'Info client'!$A$2:$D$1000,2,0)</f>
        <v>#N/A</v>
      </c>
      <c r="CE471" t="e">
        <f>VLOOKUP(CC471,'Info client'!$A$2:$D$1000,3,0)</f>
        <v>#N/A</v>
      </c>
      <c r="CF471" t="e">
        <f>VLOOKUP(CC471,'Info client'!$A$2:$D$1000,4,0)</f>
        <v>#N/A</v>
      </c>
      <c r="CH471" t="e">
        <f>VLOOKUP(Récap!CI471,'Création N° Lot'!$B$3:$B$18,2,0)</f>
        <v>#N/A</v>
      </c>
      <c r="CK471" t="str">
        <f t="shared" si="90"/>
        <v>44378</v>
      </c>
      <c r="CL471" s="7" t="e">
        <f>VLOOKUP(Récap!CK471,'Création N° Lot'!$D$3:$F$18,3,0)</f>
        <v>#N/A</v>
      </c>
      <c r="CM471" t="e">
        <f>CONCATENATE(CI471,MONTH(VLOOKUP(Récap!CK471,'Création N° Lot'!$D$3:$E$18,2,0)),RIGHT(YEAR(VLOOKUP(Récap!CK471,'Création N° Lot'!$D$3:$E$18,2,0)),2)," - ",DAY(CL471),"/",MONTH(CL471),"/",YEAR(CL471))</f>
        <v>#N/A</v>
      </c>
      <c r="CP471" s="6"/>
      <c r="CQ471" t="e">
        <f>VLOOKUP(CP471,'Info client'!$A$2:$D$1000,2,0)</f>
        <v>#N/A</v>
      </c>
      <c r="CR471" t="e">
        <f>VLOOKUP(CP471,'Info client'!$A$2:$D$1000,3,0)</f>
        <v>#N/A</v>
      </c>
      <c r="CS471" t="e">
        <f>VLOOKUP(CP471,'Info client'!$A$2:$D$1000,4,0)</f>
        <v>#N/A</v>
      </c>
      <c r="CU471" t="e">
        <f>VLOOKUP(Récap!CV471,'Création N° Lot'!$B$3:$B$18,2,0)</f>
        <v>#N/A</v>
      </c>
      <c r="CX471" t="str">
        <f t="shared" si="91"/>
        <v>Aout 2021</v>
      </c>
      <c r="CY471" s="7" t="e">
        <f>VLOOKUP(Récap!CX471,'Création N° Lot'!$D$3:$F$18,3,0)</f>
        <v>#N/A</v>
      </c>
      <c r="CZ471" t="e">
        <f>CONCATENATE(CV471,MONTH(VLOOKUP(Récap!CX471,'Création N° Lot'!$D$3:$E$18,2,0)),RIGHT(YEAR(VLOOKUP(Récap!CX471,'Création N° Lot'!$D$3:$E$18,2,0)),2)," - ",DAY(CY471),"/",MONTH(CY471),"/",YEAR(CY471))</f>
        <v>#N/A</v>
      </c>
      <c r="DC471" s="6"/>
      <c r="DD471" t="e">
        <f>VLOOKUP(DC471,'Info client'!$A$2:$D$1000,2,0)</f>
        <v>#N/A</v>
      </c>
      <c r="DE471" t="e">
        <f>VLOOKUP(DC471,'Info client'!$A$2:$D$1000,3,0)</f>
        <v>#N/A</v>
      </c>
      <c r="DF471" t="e">
        <f>VLOOKUP(DC471,'Info client'!$A$2:$D$1000,4,0)</f>
        <v>#N/A</v>
      </c>
      <c r="DH471" t="e">
        <f>VLOOKUP(Récap!DI471,'Création N° Lot'!$B$3:$B$18,2,0)</f>
        <v>#N/A</v>
      </c>
      <c r="DK471" t="str">
        <f t="shared" si="92"/>
        <v>44440</v>
      </c>
      <c r="DL471" s="7" t="e">
        <f>VLOOKUP(Récap!DK471,'Création N° Lot'!$D$3:$F$18,3,0)</f>
        <v>#N/A</v>
      </c>
      <c r="DM471" t="e">
        <f>CONCATENATE(DI471,MONTH(VLOOKUP(Récap!DK471,'Création N° Lot'!$D$3:$E$18,2,0)),RIGHT(YEAR(VLOOKUP(Récap!DK471,'Création N° Lot'!$D$3:$E$18,2,0)),2)," - ",DAY(DL471),"/",MONTH(DL471),"/",YEAR(DL471))</f>
        <v>#N/A</v>
      </c>
      <c r="DP471" s="6"/>
      <c r="DQ471" t="e">
        <f>VLOOKUP(DP471,'Info client'!$A$2:$D$1000,2,0)</f>
        <v>#N/A</v>
      </c>
      <c r="DR471" t="e">
        <f>VLOOKUP(DP471,'Info client'!$A$2:$D$1000,3,0)</f>
        <v>#N/A</v>
      </c>
      <c r="DS471" t="e">
        <f>VLOOKUP(DP471,'Info client'!$A$2:$D$1000,4,0)</f>
        <v>#N/A</v>
      </c>
      <c r="DU471" t="e">
        <f>VLOOKUP(Récap!DV471,'Création N° Lot'!$B$3:$B$18,2,0)</f>
        <v>#N/A</v>
      </c>
      <c r="DX471" t="str">
        <f t="shared" si="93"/>
        <v>44470</v>
      </c>
      <c r="DY471" s="7" t="e">
        <f>VLOOKUP(Récap!DX471,'Création N° Lot'!$D$3:$F$18,3,0)</f>
        <v>#N/A</v>
      </c>
      <c r="DZ471" t="e">
        <f>CONCATENATE(DV471,MONTH(VLOOKUP(Récap!DX471,'Création N° Lot'!$D$3:$E$18,2,0)),RIGHT(YEAR(VLOOKUP(Récap!DX471,'Création N° Lot'!$D$3:$E$18,2,0)),2)," - ",DAY(DY471),"/",MONTH(DY471),"/",YEAR(DY471))</f>
        <v>#N/A</v>
      </c>
      <c r="EC471" s="6"/>
      <c r="ED471" t="e">
        <f>VLOOKUP(EC471,'Info client'!$A$2:$D$1000,2,0)</f>
        <v>#N/A</v>
      </c>
      <c r="EE471" t="e">
        <f>VLOOKUP(EC471,'Info client'!$A$2:$D$1000,3,0)</f>
        <v>#N/A</v>
      </c>
      <c r="EF471" t="e">
        <f>VLOOKUP(EC471,'Info client'!$A$2:$D$1000,4,0)</f>
        <v>#N/A</v>
      </c>
      <c r="EH471" t="e">
        <f>VLOOKUP(Récap!EI471,'Création N° Lot'!$B$3:$B$18,2,0)</f>
        <v>#N/A</v>
      </c>
      <c r="EK471" t="str">
        <f t="shared" si="94"/>
        <v>44501</v>
      </c>
      <c r="EL471" s="7" t="e">
        <f>VLOOKUP(Récap!EK471,'Création N° Lot'!$D$3:$F$18,3,0)</f>
        <v>#N/A</v>
      </c>
      <c r="EM471" t="e">
        <f>CONCATENATE(EI471,MONTH(VLOOKUP(Récap!EK471,'Création N° Lot'!$D$3:$E$18,2,0)),RIGHT(YEAR(VLOOKUP(Récap!EK471,'Création N° Lot'!$D$3:$E$18,2,0)),2)," - ",DAY(EL471),"/",MONTH(EL471),"/",YEAR(EL471))</f>
        <v>#N/A</v>
      </c>
      <c r="EP471" s="6"/>
      <c r="EQ471" t="e">
        <f>VLOOKUP(EP471,'Info client'!$A$2:$D$1000,2,0)</f>
        <v>#N/A</v>
      </c>
      <c r="ER471" t="e">
        <f>VLOOKUP(EP471,'Info client'!$A$2:$D$1000,3,0)</f>
        <v>#N/A</v>
      </c>
      <c r="ES471" t="e">
        <f>VLOOKUP(EP471,'Info client'!$A$2:$D$1000,4,0)</f>
        <v>#N/A</v>
      </c>
      <c r="EU471" t="e">
        <f>VLOOKUP(Récap!EV471,'Création N° Lot'!$B$3:$B$18,2,0)</f>
        <v>#N/A</v>
      </c>
      <c r="EX471" t="str">
        <f t="shared" si="95"/>
        <v>44531</v>
      </c>
      <c r="EY471" s="7" t="e">
        <f>VLOOKUP(Récap!EX471,'Création N° Lot'!$D$3:$F$18,3,0)</f>
        <v>#N/A</v>
      </c>
      <c r="EZ471" t="e">
        <f>CONCATENATE(EV471,MONTH(VLOOKUP(Récap!EX471,'Création N° Lot'!$D$3:$E$18,2,0)),RIGHT(YEAR(VLOOKUP(Récap!EX471,'Création N° Lot'!$D$3:$E$18,2,0)),2)," - ",DAY(EY471),"/",MONTH(EY471),"/",YEAR(EY471))</f>
        <v>#N/A</v>
      </c>
    </row>
    <row r="472" spans="2:156" x14ac:dyDescent="0.25">
      <c r="B472" t="e">
        <f>VLOOKUP($A472,'Info client'!$A$2:$D$1000,2,0)</f>
        <v>#N/A</v>
      </c>
      <c r="C472" t="e">
        <f>VLOOKUP($A472,'Info client'!$A$2:$D$1000,3,0)</f>
        <v>#N/A</v>
      </c>
      <c r="D472" t="e">
        <f>VLOOKUP($A472,'Info client'!$A$2:$D$1000,4,0)</f>
        <v>#N/A</v>
      </c>
      <c r="F472" t="e">
        <f>VLOOKUP(Récap!G472,'Création N° Lot'!B384:B484,2,0)</f>
        <v>#N/A</v>
      </c>
      <c r="I472" t="str">
        <f t="shared" si="84"/>
        <v>44197</v>
      </c>
      <c r="J472" s="7" t="e">
        <f>VLOOKUP(Récap!I472,'Création N° Lot'!$D$3:$F$18,3,0)</f>
        <v>#N/A</v>
      </c>
      <c r="K472" t="e">
        <f>CONCATENATE(G472,MONTH(VLOOKUP(Récap!I472,'Création N° Lot'!$D$3:$E$18,2,0)),RIGHT(YEAR(VLOOKUP(Récap!I472,'Création N° Lot'!$D$3:$E$18,2,0)),2)," - ",DAY(J472),"/",MONTH(J472),"/",YEAR(J472))</f>
        <v>#N/A</v>
      </c>
      <c r="O472" t="e">
        <f>VLOOKUP(N472,'Info client'!$A$2:$D$1000,2,0)</f>
        <v>#N/A</v>
      </c>
      <c r="P472" t="e">
        <f>VLOOKUP($A472,'Info client'!$A$2:$D$1000,3,0)</f>
        <v>#N/A</v>
      </c>
      <c r="Q472" t="e">
        <f>VLOOKUP($A472,'Info client'!$A$2:$D$1000,4,0)</f>
        <v>#N/A</v>
      </c>
      <c r="S472" t="e">
        <f>VLOOKUP(Récap!G472,'Création N° Lot'!$B$3:$B$18,2,0)</f>
        <v>#N/A</v>
      </c>
      <c r="V472" t="str">
        <f t="shared" si="85"/>
        <v>44228</v>
      </c>
      <c r="W472" s="7" t="e">
        <f>VLOOKUP(Récap!V472,'Création N° Lot'!$D$3:$F$18,3,0)</f>
        <v>#N/A</v>
      </c>
      <c r="X472" t="e">
        <f>CONCATENATE(T472,MONTH(VLOOKUP(Récap!V472,'Création N° Lot'!$D$3:$E$18,2,0)),RIGHT(YEAR(VLOOKUP(Récap!V472,'Création N° Lot'!$D$3:$E$18,2,0)),2)," - ",DAY(W472),"/",MONTH(W472),"/",YEAR(W472))</f>
        <v>#N/A</v>
      </c>
      <c r="AA472" s="6"/>
      <c r="AB472" t="e">
        <f>VLOOKUP(AA472,'Info client'!$A$2:$D$1000,2,0)</f>
        <v>#N/A</v>
      </c>
      <c r="AC472" t="e">
        <f>VLOOKUP(AA472,'Info client'!$A$2:$D$1000,3,0)</f>
        <v>#N/A</v>
      </c>
      <c r="AD472" t="e">
        <f>VLOOKUP(AA472,'Info client'!$A$2:$D$1000,4,0)</f>
        <v>#N/A</v>
      </c>
      <c r="AF472" t="e">
        <f>VLOOKUP(Récap!AG472,'Création N° Lot'!$B$3:$B$18,2,0)</f>
        <v>#N/A</v>
      </c>
      <c r="AI472" t="str">
        <f t="shared" si="86"/>
        <v>44256</v>
      </c>
      <c r="AJ472" s="7" t="e">
        <f>VLOOKUP(Récap!AI472,'Création N° Lot'!$D$3:$F$18,3,0)</f>
        <v>#N/A</v>
      </c>
      <c r="AK472" t="e">
        <f>CONCATENATE(AG472,MONTH(VLOOKUP(Récap!AI472,'Création N° Lot'!$D$3:$E$18,2,0)),RIGHT(YEAR(VLOOKUP(Récap!AI472,'Création N° Lot'!$D$3:$E$18,2,0)),2)," - ",DAY(AJ472),"/",MONTH(AJ472),"/",YEAR(AJ472))</f>
        <v>#N/A</v>
      </c>
      <c r="AP472" s="6"/>
      <c r="AQ472" t="e">
        <f>VLOOKUP(AP472,'Info client'!$A$2:$D$1000,2,0)</f>
        <v>#N/A</v>
      </c>
      <c r="AR472" t="e">
        <f>VLOOKUP(AP472,'Info client'!$A$2:$D$1000,3,0)</f>
        <v>#N/A</v>
      </c>
      <c r="AS472" t="e">
        <f>VLOOKUP(AP472,'Info client'!$A$2:$D$1000,4,0)</f>
        <v>#N/A</v>
      </c>
      <c r="AU472" t="e">
        <f>VLOOKUP(Récap!AV472,'Création N° Lot'!$B$3:$B$18,2,0)</f>
        <v>#N/A</v>
      </c>
      <c r="AX472" t="str">
        <f t="shared" si="87"/>
        <v>44287</v>
      </c>
      <c r="AY472" s="7" t="e">
        <f>VLOOKUP(Récap!AX472,'Création N° Lot'!$D$3:$F$18,3,0)</f>
        <v>#N/A</v>
      </c>
      <c r="AZ472" t="e">
        <f>CONCATENATE(AV472,MONTH(VLOOKUP(Récap!AX472,'Création N° Lot'!$D$3:$E$18,2,0)),RIGHT(YEAR(VLOOKUP(Récap!AX472,'Création N° Lot'!$D$3:$E$18,2,0)),2)," - ",DAY(AY472),"/",MONTH(AY472),"/",YEAR(AY472))</f>
        <v>#N/A</v>
      </c>
      <c r="BC472" s="6"/>
      <c r="BD472" t="e">
        <f>VLOOKUP(BC472,'Info client'!$A$2:$D$1000,2,0)</f>
        <v>#N/A</v>
      </c>
      <c r="BE472" t="e">
        <f>VLOOKUP(BC472,'Info client'!$A$2:$D$1000,3,0)</f>
        <v>#N/A</v>
      </c>
      <c r="BF472" t="e">
        <f>VLOOKUP(BC472,'Info client'!$A$2:$D$1000,4,0)</f>
        <v>#N/A</v>
      </c>
      <c r="BH472" t="e">
        <f>VLOOKUP(Récap!BI472,'Création N° Lot'!$B$3:$B$18,2,0)</f>
        <v>#N/A</v>
      </c>
      <c r="BK472" t="str">
        <f t="shared" si="88"/>
        <v>44317</v>
      </c>
      <c r="BL472" s="7" t="e">
        <f>VLOOKUP(Récap!BK472,'Création N° Lot'!$D$3:$F$18,3,0)</f>
        <v>#N/A</v>
      </c>
      <c r="BM472" t="e">
        <f>CONCATENATE(BI472,MONTH(VLOOKUP(Récap!BK472,'Création N° Lot'!$D$3:$E$18,2,0)),RIGHT(YEAR(VLOOKUP(Récap!BK472,'Création N° Lot'!$D$3:$E$18,2,0)),2)," - ",DAY(BL472),"/",MONTH(BL472),"/",YEAR(BL472))</f>
        <v>#N/A</v>
      </c>
      <c r="BP472" s="6"/>
      <c r="BQ472" t="e">
        <f>VLOOKUP(BP472,'Info client'!$A$2:$D$1000,2,0)</f>
        <v>#N/A</v>
      </c>
      <c r="BR472" t="e">
        <f>VLOOKUP(BP472,'Info client'!$A$2:$D$1000,3,0)</f>
        <v>#N/A</v>
      </c>
      <c r="BS472" t="e">
        <f>VLOOKUP(BP472,'Info client'!$A$2:$D$1000,4,0)</f>
        <v>#N/A</v>
      </c>
      <c r="BU472" t="e">
        <f>VLOOKUP(Récap!BV472,'Création N° Lot'!$B$3:$B$18,2,0)</f>
        <v>#N/A</v>
      </c>
      <c r="BX472" t="str">
        <f t="shared" si="89"/>
        <v>44348</v>
      </c>
      <c r="BY472" s="7" t="e">
        <f>VLOOKUP(Récap!BX472,'Création N° Lot'!$D$3:$F$18,3,0)</f>
        <v>#N/A</v>
      </c>
      <c r="BZ472" t="e">
        <f>CONCATENATE(BV472,MONTH(VLOOKUP(Récap!BX472,'Création N° Lot'!$D$3:$E$18,2,0)),RIGHT(YEAR(VLOOKUP(Récap!BX472,'Création N° Lot'!$D$3:$E$18,2,0)),2)," - ",DAY(BY472),"/",MONTH(BY472),"/",YEAR(BY472))</f>
        <v>#N/A</v>
      </c>
      <c r="CC472" s="6"/>
      <c r="CD472" t="e">
        <f>VLOOKUP(CC472,'Info client'!$A$2:$D$1000,2,0)</f>
        <v>#N/A</v>
      </c>
      <c r="CE472" t="e">
        <f>VLOOKUP(CC472,'Info client'!$A$2:$D$1000,3,0)</f>
        <v>#N/A</v>
      </c>
      <c r="CF472" t="e">
        <f>VLOOKUP(CC472,'Info client'!$A$2:$D$1000,4,0)</f>
        <v>#N/A</v>
      </c>
      <c r="CH472" t="e">
        <f>VLOOKUP(Récap!CI472,'Création N° Lot'!$B$3:$B$18,2,0)</f>
        <v>#N/A</v>
      </c>
      <c r="CK472" t="str">
        <f t="shared" si="90"/>
        <v>44378</v>
      </c>
      <c r="CL472" s="7" t="e">
        <f>VLOOKUP(Récap!CK472,'Création N° Lot'!$D$3:$F$18,3,0)</f>
        <v>#N/A</v>
      </c>
      <c r="CM472" t="e">
        <f>CONCATENATE(CI472,MONTH(VLOOKUP(Récap!CK472,'Création N° Lot'!$D$3:$E$18,2,0)),RIGHT(YEAR(VLOOKUP(Récap!CK472,'Création N° Lot'!$D$3:$E$18,2,0)),2)," - ",DAY(CL472),"/",MONTH(CL472),"/",YEAR(CL472))</f>
        <v>#N/A</v>
      </c>
      <c r="CP472" s="6"/>
      <c r="CQ472" t="e">
        <f>VLOOKUP(CP472,'Info client'!$A$2:$D$1000,2,0)</f>
        <v>#N/A</v>
      </c>
      <c r="CR472" t="e">
        <f>VLOOKUP(CP472,'Info client'!$A$2:$D$1000,3,0)</f>
        <v>#N/A</v>
      </c>
      <c r="CS472" t="e">
        <f>VLOOKUP(CP472,'Info client'!$A$2:$D$1000,4,0)</f>
        <v>#N/A</v>
      </c>
      <c r="CU472" t="e">
        <f>VLOOKUP(Récap!CV472,'Création N° Lot'!$B$3:$B$18,2,0)</f>
        <v>#N/A</v>
      </c>
      <c r="CX472" t="str">
        <f t="shared" si="91"/>
        <v>Aout 2021</v>
      </c>
      <c r="CY472" s="7" t="e">
        <f>VLOOKUP(Récap!CX472,'Création N° Lot'!$D$3:$F$18,3,0)</f>
        <v>#N/A</v>
      </c>
      <c r="CZ472" t="e">
        <f>CONCATENATE(CV472,MONTH(VLOOKUP(Récap!CX472,'Création N° Lot'!$D$3:$E$18,2,0)),RIGHT(YEAR(VLOOKUP(Récap!CX472,'Création N° Lot'!$D$3:$E$18,2,0)),2)," - ",DAY(CY472),"/",MONTH(CY472),"/",YEAR(CY472))</f>
        <v>#N/A</v>
      </c>
      <c r="DC472" s="6"/>
      <c r="DD472" t="e">
        <f>VLOOKUP(DC472,'Info client'!$A$2:$D$1000,2,0)</f>
        <v>#N/A</v>
      </c>
      <c r="DE472" t="e">
        <f>VLOOKUP(DC472,'Info client'!$A$2:$D$1000,3,0)</f>
        <v>#N/A</v>
      </c>
      <c r="DF472" t="e">
        <f>VLOOKUP(DC472,'Info client'!$A$2:$D$1000,4,0)</f>
        <v>#N/A</v>
      </c>
      <c r="DH472" t="e">
        <f>VLOOKUP(Récap!DI472,'Création N° Lot'!$B$3:$B$18,2,0)</f>
        <v>#N/A</v>
      </c>
      <c r="DK472" t="str">
        <f t="shared" si="92"/>
        <v>44440</v>
      </c>
      <c r="DL472" s="7" t="e">
        <f>VLOOKUP(Récap!DK472,'Création N° Lot'!$D$3:$F$18,3,0)</f>
        <v>#N/A</v>
      </c>
      <c r="DM472" t="e">
        <f>CONCATENATE(DI472,MONTH(VLOOKUP(Récap!DK472,'Création N° Lot'!$D$3:$E$18,2,0)),RIGHT(YEAR(VLOOKUP(Récap!DK472,'Création N° Lot'!$D$3:$E$18,2,0)),2)," - ",DAY(DL472),"/",MONTH(DL472),"/",YEAR(DL472))</f>
        <v>#N/A</v>
      </c>
      <c r="DP472" s="6"/>
      <c r="DQ472" t="e">
        <f>VLOOKUP(DP472,'Info client'!$A$2:$D$1000,2,0)</f>
        <v>#N/A</v>
      </c>
      <c r="DR472" t="e">
        <f>VLOOKUP(DP472,'Info client'!$A$2:$D$1000,3,0)</f>
        <v>#N/A</v>
      </c>
      <c r="DS472" t="e">
        <f>VLOOKUP(DP472,'Info client'!$A$2:$D$1000,4,0)</f>
        <v>#N/A</v>
      </c>
      <c r="DU472" t="e">
        <f>VLOOKUP(Récap!DV472,'Création N° Lot'!$B$3:$B$18,2,0)</f>
        <v>#N/A</v>
      </c>
      <c r="DX472" t="str">
        <f t="shared" si="93"/>
        <v>44470</v>
      </c>
      <c r="DY472" s="7" t="e">
        <f>VLOOKUP(Récap!DX472,'Création N° Lot'!$D$3:$F$18,3,0)</f>
        <v>#N/A</v>
      </c>
      <c r="DZ472" t="e">
        <f>CONCATENATE(DV472,MONTH(VLOOKUP(Récap!DX472,'Création N° Lot'!$D$3:$E$18,2,0)),RIGHT(YEAR(VLOOKUP(Récap!DX472,'Création N° Lot'!$D$3:$E$18,2,0)),2)," - ",DAY(DY472),"/",MONTH(DY472),"/",YEAR(DY472))</f>
        <v>#N/A</v>
      </c>
      <c r="EC472" s="6"/>
      <c r="ED472" t="e">
        <f>VLOOKUP(EC472,'Info client'!$A$2:$D$1000,2,0)</f>
        <v>#N/A</v>
      </c>
      <c r="EE472" t="e">
        <f>VLOOKUP(EC472,'Info client'!$A$2:$D$1000,3,0)</f>
        <v>#N/A</v>
      </c>
      <c r="EF472" t="e">
        <f>VLOOKUP(EC472,'Info client'!$A$2:$D$1000,4,0)</f>
        <v>#N/A</v>
      </c>
      <c r="EH472" t="e">
        <f>VLOOKUP(Récap!EI472,'Création N° Lot'!$B$3:$B$18,2,0)</f>
        <v>#N/A</v>
      </c>
      <c r="EK472" t="str">
        <f t="shared" si="94"/>
        <v>44501</v>
      </c>
      <c r="EL472" s="7" t="e">
        <f>VLOOKUP(Récap!EK472,'Création N° Lot'!$D$3:$F$18,3,0)</f>
        <v>#N/A</v>
      </c>
      <c r="EM472" t="e">
        <f>CONCATENATE(EI472,MONTH(VLOOKUP(Récap!EK472,'Création N° Lot'!$D$3:$E$18,2,0)),RIGHT(YEAR(VLOOKUP(Récap!EK472,'Création N° Lot'!$D$3:$E$18,2,0)),2)," - ",DAY(EL472),"/",MONTH(EL472),"/",YEAR(EL472))</f>
        <v>#N/A</v>
      </c>
      <c r="EP472" s="6"/>
      <c r="EQ472" t="e">
        <f>VLOOKUP(EP472,'Info client'!$A$2:$D$1000,2,0)</f>
        <v>#N/A</v>
      </c>
      <c r="ER472" t="e">
        <f>VLOOKUP(EP472,'Info client'!$A$2:$D$1000,3,0)</f>
        <v>#N/A</v>
      </c>
      <c r="ES472" t="e">
        <f>VLOOKUP(EP472,'Info client'!$A$2:$D$1000,4,0)</f>
        <v>#N/A</v>
      </c>
      <c r="EU472" t="e">
        <f>VLOOKUP(Récap!EV472,'Création N° Lot'!$B$3:$B$18,2,0)</f>
        <v>#N/A</v>
      </c>
      <c r="EX472" t="str">
        <f t="shared" si="95"/>
        <v>44531</v>
      </c>
      <c r="EY472" s="7" t="e">
        <f>VLOOKUP(Récap!EX472,'Création N° Lot'!$D$3:$F$18,3,0)</f>
        <v>#N/A</v>
      </c>
      <c r="EZ472" t="e">
        <f>CONCATENATE(EV472,MONTH(VLOOKUP(Récap!EX472,'Création N° Lot'!$D$3:$E$18,2,0)),RIGHT(YEAR(VLOOKUP(Récap!EX472,'Création N° Lot'!$D$3:$E$18,2,0)),2)," - ",DAY(EY472),"/",MONTH(EY472),"/",YEAR(EY472))</f>
        <v>#N/A</v>
      </c>
    </row>
    <row r="473" spans="2:156" x14ac:dyDescent="0.25">
      <c r="B473" t="e">
        <f>VLOOKUP($A473,'Info client'!$A$2:$D$1000,2,0)</f>
        <v>#N/A</v>
      </c>
      <c r="C473" t="e">
        <f>VLOOKUP($A473,'Info client'!$A$2:$D$1000,3,0)</f>
        <v>#N/A</v>
      </c>
      <c r="D473" t="e">
        <f>VLOOKUP($A473,'Info client'!$A$2:$D$1000,4,0)</f>
        <v>#N/A</v>
      </c>
      <c r="F473" t="e">
        <f>VLOOKUP(Récap!G473,'Création N° Lot'!B385:B485,2,0)</f>
        <v>#N/A</v>
      </c>
      <c r="I473" t="str">
        <f t="shared" si="84"/>
        <v>44197</v>
      </c>
      <c r="J473" s="7" t="e">
        <f>VLOOKUP(Récap!I473,'Création N° Lot'!$D$3:$F$18,3,0)</f>
        <v>#N/A</v>
      </c>
      <c r="K473" t="e">
        <f>CONCATENATE(G473,MONTH(VLOOKUP(Récap!I473,'Création N° Lot'!$D$3:$E$18,2,0)),RIGHT(YEAR(VLOOKUP(Récap!I473,'Création N° Lot'!$D$3:$E$18,2,0)),2)," - ",DAY(J473),"/",MONTH(J473),"/",YEAR(J473))</f>
        <v>#N/A</v>
      </c>
      <c r="O473" t="e">
        <f>VLOOKUP(N473,'Info client'!$A$2:$D$1000,2,0)</f>
        <v>#N/A</v>
      </c>
      <c r="P473" t="e">
        <f>VLOOKUP($A473,'Info client'!$A$2:$D$1000,3,0)</f>
        <v>#N/A</v>
      </c>
      <c r="Q473" t="e">
        <f>VLOOKUP($A473,'Info client'!$A$2:$D$1000,4,0)</f>
        <v>#N/A</v>
      </c>
      <c r="S473" t="e">
        <f>VLOOKUP(Récap!G473,'Création N° Lot'!$B$3:$B$18,2,0)</f>
        <v>#N/A</v>
      </c>
      <c r="V473" t="str">
        <f t="shared" si="85"/>
        <v>44228</v>
      </c>
      <c r="W473" s="7" t="e">
        <f>VLOOKUP(Récap!V473,'Création N° Lot'!$D$3:$F$18,3,0)</f>
        <v>#N/A</v>
      </c>
      <c r="X473" t="e">
        <f>CONCATENATE(T473,MONTH(VLOOKUP(Récap!V473,'Création N° Lot'!$D$3:$E$18,2,0)),RIGHT(YEAR(VLOOKUP(Récap!V473,'Création N° Lot'!$D$3:$E$18,2,0)),2)," - ",DAY(W473),"/",MONTH(W473),"/",YEAR(W473))</f>
        <v>#N/A</v>
      </c>
      <c r="AA473" s="6"/>
      <c r="AB473" t="e">
        <f>VLOOKUP(AA473,'Info client'!$A$2:$D$1000,2,0)</f>
        <v>#N/A</v>
      </c>
      <c r="AC473" t="e">
        <f>VLOOKUP(AA473,'Info client'!$A$2:$D$1000,3,0)</f>
        <v>#N/A</v>
      </c>
      <c r="AD473" t="e">
        <f>VLOOKUP(AA473,'Info client'!$A$2:$D$1000,4,0)</f>
        <v>#N/A</v>
      </c>
      <c r="AF473" t="e">
        <f>VLOOKUP(Récap!AG473,'Création N° Lot'!$B$3:$B$18,2,0)</f>
        <v>#N/A</v>
      </c>
      <c r="AI473" t="str">
        <f t="shared" si="86"/>
        <v>44256</v>
      </c>
      <c r="AJ473" s="7" t="e">
        <f>VLOOKUP(Récap!AI473,'Création N° Lot'!$D$3:$F$18,3,0)</f>
        <v>#N/A</v>
      </c>
      <c r="AK473" t="e">
        <f>CONCATENATE(AG473,MONTH(VLOOKUP(Récap!AI473,'Création N° Lot'!$D$3:$E$18,2,0)),RIGHT(YEAR(VLOOKUP(Récap!AI473,'Création N° Lot'!$D$3:$E$18,2,0)),2)," - ",DAY(AJ473),"/",MONTH(AJ473),"/",YEAR(AJ473))</f>
        <v>#N/A</v>
      </c>
      <c r="AP473" s="6"/>
      <c r="AQ473" t="e">
        <f>VLOOKUP(AP473,'Info client'!$A$2:$D$1000,2,0)</f>
        <v>#N/A</v>
      </c>
      <c r="AR473" t="e">
        <f>VLOOKUP(AP473,'Info client'!$A$2:$D$1000,3,0)</f>
        <v>#N/A</v>
      </c>
      <c r="AS473" t="e">
        <f>VLOOKUP(AP473,'Info client'!$A$2:$D$1000,4,0)</f>
        <v>#N/A</v>
      </c>
      <c r="AU473" t="e">
        <f>VLOOKUP(Récap!AV473,'Création N° Lot'!$B$3:$B$18,2,0)</f>
        <v>#N/A</v>
      </c>
      <c r="AX473" t="str">
        <f t="shared" si="87"/>
        <v>44287</v>
      </c>
      <c r="AY473" s="7" t="e">
        <f>VLOOKUP(Récap!AX473,'Création N° Lot'!$D$3:$F$18,3,0)</f>
        <v>#N/A</v>
      </c>
      <c r="AZ473" t="e">
        <f>CONCATENATE(AV473,MONTH(VLOOKUP(Récap!AX473,'Création N° Lot'!$D$3:$E$18,2,0)),RIGHT(YEAR(VLOOKUP(Récap!AX473,'Création N° Lot'!$D$3:$E$18,2,0)),2)," - ",DAY(AY473),"/",MONTH(AY473),"/",YEAR(AY473))</f>
        <v>#N/A</v>
      </c>
      <c r="BC473" s="6"/>
      <c r="BD473" t="e">
        <f>VLOOKUP(BC473,'Info client'!$A$2:$D$1000,2,0)</f>
        <v>#N/A</v>
      </c>
      <c r="BE473" t="e">
        <f>VLOOKUP(BC473,'Info client'!$A$2:$D$1000,3,0)</f>
        <v>#N/A</v>
      </c>
      <c r="BF473" t="e">
        <f>VLOOKUP(BC473,'Info client'!$A$2:$D$1000,4,0)</f>
        <v>#N/A</v>
      </c>
      <c r="BH473" t="e">
        <f>VLOOKUP(Récap!BI473,'Création N° Lot'!$B$3:$B$18,2,0)</f>
        <v>#N/A</v>
      </c>
      <c r="BK473" t="str">
        <f t="shared" si="88"/>
        <v>44317</v>
      </c>
      <c r="BL473" s="7" t="e">
        <f>VLOOKUP(Récap!BK473,'Création N° Lot'!$D$3:$F$18,3,0)</f>
        <v>#N/A</v>
      </c>
      <c r="BM473" t="e">
        <f>CONCATENATE(BI473,MONTH(VLOOKUP(Récap!BK473,'Création N° Lot'!$D$3:$E$18,2,0)),RIGHT(YEAR(VLOOKUP(Récap!BK473,'Création N° Lot'!$D$3:$E$18,2,0)),2)," - ",DAY(BL473),"/",MONTH(BL473),"/",YEAR(BL473))</f>
        <v>#N/A</v>
      </c>
      <c r="BP473" s="6"/>
      <c r="BQ473" t="e">
        <f>VLOOKUP(BP473,'Info client'!$A$2:$D$1000,2,0)</f>
        <v>#N/A</v>
      </c>
      <c r="BR473" t="e">
        <f>VLOOKUP(BP473,'Info client'!$A$2:$D$1000,3,0)</f>
        <v>#N/A</v>
      </c>
      <c r="BS473" t="e">
        <f>VLOOKUP(BP473,'Info client'!$A$2:$D$1000,4,0)</f>
        <v>#N/A</v>
      </c>
      <c r="BU473" t="e">
        <f>VLOOKUP(Récap!BV473,'Création N° Lot'!$B$3:$B$18,2,0)</f>
        <v>#N/A</v>
      </c>
      <c r="BX473" t="str">
        <f t="shared" si="89"/>
        <v>44348</v>
      </c>
      <c r="BY473" s="7" t="e">
        <f>VLOOKUP(Récap!BX473,'Création N° Lot'!$D$3:$F$18,3,0)</f>
        <v>#N/A</v>
      </c>
      <c r="BZ473" t="e">
        <f>CONCATENATE(BV473,MONTH(VLOOKUP(Récap!BX473,'Création N° Lot'!$D$3:$E$18,2,0)),RIGHT(YEAR(VLOOKUP(Récap!BX473,'Création N° Lot'!$D$3:$E$18,2,0)),2)," - ",DAY(BY473),"/",MONTH(BY473),"/",YEAR(BY473))</f>
        <v>#N/A</v>
      </c>
      <c r="CC473" s="6"/>
      <c r="CD473" t="e">
        <f>VLOOKUP(CC473,'Info client'!$A$2:$D$1000,2,0)</f>
        <v>#N/A</v>
      </c>
      <c r="CE473" t="e">
        <f>VLOOKUP(CC473,'Info client'!$A$2:$D$1000,3,0)</f>
        <v>#N/A</v>
      </c>
      <c r="CF473" t="e">
        <f>VLOOKUP(CC473,'Info client'!$A$2:$D$1000,4,0)</f>
        <v>#N/A</v>
      </c>
      <c r="CH473" t="e">
        <f>VLOOKUP(Récap!CI473,'Création N° Lot'!$B$3:$B$18,2,0)</f>
        <v>#N/A</v>
      </c>
      <c r="CK473" t="str">
        <f t="shared" si="90"/>
        <v>44378</v>
      </c>
      <c r="CL473" s="7" t="e">
        <f>VLOOKUP(Récap!CK473,'Création N° Lot'!$D$3:$F$18,3,0)</f>
        <v>#N/A</v>
      </c>
      <c r="CM473" t="e">
        <f>CONCATENATE(CI473,MONTH(VLOOKUP(Récap!CK473,'Création N° Lot'!$D$3:$E$18,2,0)),RIGHT(YEAR(VLOOKUP(Récap!CK473,'Création N° Lot'!$D$3:$E$18,2,0)),2)," - ",DAY(CL473),"/",MONTH(CL473),"/",YEAR(CL473))</f>
        <v>#N/A</v>
      </c>
      <c r="CP473" s="6"/>
      <c r="CQ473" t="e">
        <f>VLOOKUP(CP473,'Info client'!$A$2:$D$1000,2,0)</f>
        <v>#N/A</v>
      </c>
      <c r="CR473" t="e">
        <f>VLOOKUP(CP473,'Info client'!$A$2:$D$1000,3,0)</f>
        <v>#N/A</v>
      </c>
      <c r="CS473" t="e">
        <f>VLOOKUP(CP473,'Info client'!$A$2:$D$1000,4,0)</f>
        <v>#N/A</v>
      </c>
      <c r="CU473" t="e">
        <f>VLOOKUP(Récap!CV473,'Création N° Lot'!$B$3:$B$18,2,0)</f>
        <v>#N/A</v>
      </c>
      <c r="CX473" t="str">
        <f t="shared" si="91"/>
        <v>Aout 2021</v>
      </c>
      <c r="CY473" s="7" t="e">
        <f>VLOOKUP(Récap!CX473,'Création N° Lot'!$D$3:$F$18,3,0)</f>
        <v>#N/A</v>
      </c>
      <c r="CZ473" t="e">
        <f>CONCATENATE(CV473,MONTH(VLOOKUP(Récap!CX473,'Création N° Lot'!$D$3:$E$18,2,0)),RIGHT(YEAR(VLOOKUP(Récap!CX473,'Création N° Lot'!$D$3:$E$18,2,0)),2)," - ",DAY(CY473),"/",MONTH(CY473),"/",YEAR(CY473))</f>
        <v>#N/A</v>
      </c>
      <c r="DC473" s="6"/>
      <c r="DD473" t="e">
        <f>VLOOKUP(DC473,'Info client'!$A$2:$D$1000,2,0)</f>
        <v>#N/A</v>
      </c>
      <c r="DE473" t="e">
        <f>VLOOKUP(DC473,'Info client'!$A$2:$D$1000,3,0)</f>
        <v>#N/A</v>
      </c>
      <c r="DF473" t="e">
        <f>VLOOKUP(DC473,'Info client'!$A$2:$D$1000,4,0)</f>
        <v>#N/A</v>
      </c>
      <c r="DH473" t="e">
        <f>VLOOKUP(Récap!DI473,'Création N° Lot'!$B$3:$B$18,2,0)</f>
        <v>#N/A</v>
      </c>
      <c r="DK473" t="str">
        <f t="shared" si="92"/>
        <v>44440</v>
      </c>
      <c r="DL473" s="7" t="e">
        <f>VLOOKUP(Récap!DK473,'Création N° Lot'!$D$3:$F$18,3,0)</f>
        <v>#N/A</v>
      </c>
      <c r="DM473" t="e">
        <f>CONCATENATE(DI473,MONTH(VLOOKUP(Récap!DK473,'Création N° Lot'!$D$3:$E$18,2,0)),RIGHT(YEAR(VLOOKUP(Récap!DK473,'Création N° Lot'!$D$3:$E$18,2,0)),2)," - ",DAY(DL473),"/",MONTH(DL473),"/",YEAR(DL473))</f>
        <v>#N/A</v>
      </c>
      <c r="DP473" s="6"/>
      <c r="DQ473" t="e">
        <f>VLOOKUP(DP473,'Info client'!$A$2:$D$1000,2,0)</f>
        <v>#N/A</v>
      </c>
      <c r="DR473" t="e">
        <f>VLOOKUP(DP473,'Info client'!$A$2:$D$1000,3,0)</f>
        <v>#N/A</v>
      </c>
      <c r="DS473" t="e">
        <f>VLOOKUP(DP473,'Info client'!$A$2:$D$1000,4,0)</f>
        <v>#N/A</v>
      </c>
      <c r="DU473" t="e">
        <f>VLOOKUP(Récap!DV473,'Création N° Lot'!$B$3:$B$18,2,0)</f>
        <v>#N/A</v>
      </c>
      <c r="DX473" t="str">
        <f t="shared" si="93"/>
        <v>44470</v>
      </c>
      <c r="DY473" s="7" t="e">
        <f>VLOOKUP(Récap!DX473,'Création N° Lot'!$D$3:$F$18,3,0)</f>
        <v>#N/A</v>
      </c>
      <c r="DZ473" t="e">
        <f>CONCATENATE(DV473,MONTH(VLOOKUP(Récap!DX473,'Création N° Lot'!$D$3:$E$18,2,0)),RIGHT(YEAR(VLOOKUP(Récap!DX473,'Création N° Lot'!$D$3:$E$18,2,0)),2)," - ",DAY(DY473),"/",MONTH(DY473),"/",YEAR(DY473))</f>
        <v>#N/A</v>
      </c>
      <c r="EC473" s="6"/>
      <c r="ED473" t="e">
        <f>VLOOKUP(EC473,'Info client'!$A$2:$D$1000,2,0)</f>
        <v>#N/A</v>
      </c>
      <c r="EE473" t="e">
        <f>VLOOKUP(EC473,'Info client'!$A$2:$D$1000,3,0)</f>
        <v>#N/A</v>
      </c>
      <c r="EF473" t="e">
        <f>VLOOKUP(EC473,'Info client'!$A$2:$D$1000,4,0)</f>
        <v>#N/A</v>
      </c>
      <c r="EH473" t="e">
        <f>VLOOKUP(Récap!EI473,'Création N° Lot'!$B$3:$B$18,2,0)</f>
        <v>#N/A</v>
      </c>
      <c r="EK473" t="str">
        <f t="shared" si="94"/>
        <v>44501</v>
      </c>
      <c r="EL473" s="7" t="e">
        <f>VLOOKUP(Récap!EK473,'Création N° Lot'!$D$3:$F$18,3,0)</f>
        <v>#N/A</v>
      </c>
      <c r="EM473" t="e">
        <f>CONCATENATE(EI473,MONTH(VLOOKUP(Récap!EK473,'Création N° Lot'!$D$3:$E$18,2,0)),RIGHT(YEAR(VLOOKUP(Récap!EK473,'Création N° Lot'!$D$3:$E$18,2,0)),2)," - ",DAY(EL473),"/",MONTH(EL473),"/",YEAR(EL473))</f>
        <v>#N/A</v>
      </c>
      <c r="EP473" s="6"/>
      <c r="EQ473" t="e">
        <f>VLOOKUP(EP473,'Info client'!$A$2:$D$1000,2,0)</f>
        <v>#N/A</v>
      </c>
      <c r="ER473" t="e">
        <f>VLOOKUP(EP473,'Info client'!$A$2:$D$1000,3,0)</f>
        <v>#N/A</v>
      </c>
      <c r="ES473" t="e">
        <f>VLOOKUP(EP473,'Info client'!$A$2:$D$1000,4,0)</f>
        <v>#N/A</v>
      </c>
      <c r="EU473" t="e">
        <f>VLOOKUP(Récap!EV473,'Création N° Lot'!$B$3:$B$18,2,0)</f>
        <v>#N/A</v>
      </c>
      <c r="EX473" t="str">
        <f t="shared" si="95"/>
        <v>44531</v>
      </c>
      <c r="EY473" s="7" t="e">
        <f>VLOOKUP(Récap!EX473,'Création N° Lot'!$D$3:$F$18,3,0)</f>
        <v>#N/A</v>
      </c>
      <c r="EZ473" t="e">
        <f>CONCATENATE(EV473,MONTH(VLOOKUP(Récap!EX473,'Création N° Lot'!$D$3:$E$18,2,0)),RIGHT(YEAR(VLOOKUP(Récap!EX473,'Création N° Lot'!$D$3:$E$18,2,0)),2)," - ",DAY(EY473),"/",MONTH(EY473),"/",YEAR(EY473))</f>
        <v>#N/A</v>
      </c>
    </row>
    <row r="474" spans="2:156" x14ac:dyDescent="0.25">
      <c r="B474" t="e">
        <f>VLOOKUP($A474,'Info client'!$A$2:$D$1000,2,0)</f>
        <v>#N/A</v>
      </c>
      <c r="C474" t="e">
        <f>VLOOKUP($A474,'Info client'!$A$2:$D$1000,3,0)</f>
        <v>#N/A</v>
      </c>
      <c r="D474" t="e">
        <f>VLOOKUP($A474,'Info client'!$A$2:$D$1000,4,0)</f>
        <v>#N/A</v>
      </c>
      <c r="F474" t="e">
        <f>VLOOKUP(Récap!G474,'Création N° Lot'!B386:B486,2,0)</f>
        <v>#N/A</v>
      </c>
      <c r="I474" t="str">
        <f t="shared" si="84"/>
        <v>44197</v>
      </c>
      <c r="J474" s="7" t="e">
        <f>VLOOKUP(Récap!I474,'Création N° Lot'!$D$3:$F$18,3,0)</f>
        <v>#N/A</v>
      </c>
      <c r="K474" t="e">
        <f>CONCATENATE(G474,MONTH(VLOOKUP(Récap!I474,'Création N° Lot'!$D$3:$E$18,2,0)),RIGHT(YEAR(VLOOKUP(Récap!I474,'Création N° Lot'!$D$3:$E$18,2,0)),2)," - ",DAY(J474),"/",MONTH(J474),"/",YEAR(J474))</f>
        <v>#N/A</v>
      </c>
      <c r="O474" t="e">
        <f>VLOOKUP(N474,'Info client'!$A$2:$D$1000,2,0)</f>
        <v>#N/A</v>
      </c>
      <c r="P474" t="e">
        <f>VLOOKUP($A474,'Info client'!$A$2:$D$1000,3,0)</f>
        <v>#N/A</v>
      </c>
      <c r="Q474" t="e">
        <f>VLOOKUP($A474,'Info client'!$A$2:$D$1000,4,0)</f>
        <v>#N/A</v>
      </c>
      <c r="S474" t="e">
        <f>VLOOKUP(Récap!G474,'Création N° Lot'!$B$3:$B$18,2,0)</f>
        <v>#N/A</v>
      </c>
      <c r="V474" t="str">
        <f t="shared" si="85"/>
        <v>44228</v>
      </c>
      <c r="W474" s="7" t="e">
        <f>VLOOKUP(Récap!V474,'Création N° Lot'!$D$3:$F$18,3,0)</f>
        <v>#N/A</v>
      </c>
      <c r="X474" t="e">
        <f>CONCATENATE(T474,MONTH(VLOOKUP(Récap!V474,'Création N° Lot'!$D$3:$E$18,2,0)),RIGHT(YEAR(VLOOKUP(Récap!V474,'Création N° Lot'!$D$3:$E$18,2,0)),2)," - ",DAY(W474),"/",MONTH(W474),"/",YEAR(W474))</f>
        <v>#N/A</v>
      </c>
      <c r="AA474" s="6"/>
      <c r="AB474" t="e">
        <f>VLOOKUP(AA474,'Info client'!$A$2:$D$1000,2,0)</f>
        <v>#N/A</v>
      </c>
      <c r="AC474" t="e">
        <f>VLOOKUP(AA474,'Info client'!$A$2:$D$1000,3,0)</f>
        <v>#N/A</v>
      </c>
      <c r="AD474" t="e">
        <f>VLOOKUP(AA474,'Info client'!$A$2:$D$1000,4,0)</f>
        <v>#N/A</v>
      </c>
      <c r="AF474" t="e">
        <f>VLOOKUP(Récap!AG474,'Création N° Lot'!$B$3:$B$18,2,0)</f>
        <v>#N/A</v>
      </c>
      <c r="AI474" t="str">
        <f t="shared" si="86"/>
        <v>44256</v>
      </c>
      <c r="AJ474" s="7" t="e">
        <f>VLOOKUP(Récap!AI474,'Création N° Lot'!$D$3:$F$18,3,0)</f>
        <v>#N/A</v>
      </c>
      <c r="AK474" t="e">
        <f>CONCATENATE(AG474,MONTH(VLOOKUP(Récap!AI474,'Création N° Lot'!$D$3:$E$18,2,0)),RIGHT(YEAR(VLOOKUP(Récap!AI474,'Création N° Lot'!$D$3:$E$18,2,0)),2)," - ",DAY(AJ474),"/",MONTH(AJ474),"/",YEAR(AJ474))</f>
        <v>#N/A</v>
      </c>
      <c r="AP474" s="6"/>
      <c r="AQ474" t="e">
        <f>VLOOKUP(AP474,'Info client'!$A$2:$D$1000,2,0)</f>
        <v>#N/A</v>
      </c>
      <c r="AR474" t="e">
        <f>VLOOKUP(AP474,'Info client'!$A$2:$D$1000,3,0)</f>
        <v>#N/A</v>
      </c>
      <c r="AS474" t="e">
        <f>VLOOKUP(AP474,'Info client'!$A$2:$D$1000,4,0)</f>
        <v>#N/A</v>
      </c>
      <c r="AU474" t="e">
        <f>VLOOKUP(Récap!AV474,'Création N° Lot'!$B$3:$B$18,2,0)</f>
        <v>#N/A</v>
      </c>
      <c r="AX474" t="str">
        <f t="shared" si="87"/>
        <v>44287</v>
      </c>
      <c r="AY474" s="7" t="e">
        <f>VLOOKUP(Récap!AX474,'Création N° Lot'!$D$3:$F$18,3,0)</f>
        <v>#N/A</v>
      </c>
      <c r="AZ474" t="e">
        <f>CONCATENATE(AV474,MONTH(VLOOKUP(Récap!AX474,'Création N° Lot'!$D$3:$E$18,2,0)),RIGHT(YEAR(VLOOKUP(Récap!AX474,'Création N° Lot'!$D$3:$E$18,2,0)),2)," - ",DAY(AY474),"/",MONTH(AY474),"/",YEAR(AY474))</f>
        <v>#N/A</v>
      </c>
      <c r="BC474" s="6"/>
      <c r="BD474" t="e">
        <f>VLOOKUP(BC474,'Info client'!$A$2:$D$1000,2,0)</f>
        <v>#N/A</v>
      </c>
      <c r="BE474" t="e">
        <f>VLOOKUP(BC474,'Info client'!$A$2:$D$1000,3,0)</f>
        <v>#N/A</v>
      </c>
      <c r="BF474" t="e">
        <f>VLOOKUP(BC474,'Info client'!$A$2:$D$1000,4,0)</f>
        <v>#N/A</v>
      </c>
      <c r="BH474" t="e">
        <f>VLOOKUP(Récap!BI474,'Création N° Lot'!$B$3:$B$18,2,0)</f>
        <v>#N/A</v>
      </c>
      <c r="BK474" t="str">
        <f t="shared" si="88"/>
        <v>44317</v>
      </c>
      <c r="BL474" s="7" t="e">
        <f>VLOOKUP(Récap!BK474,'Création N° Lot'!$D$3:$F$18,3,0)</f>
        <v>#N/A</v>
      </c>
      <c r="BM474" t="e">
        <f>CONCATENATE(BI474,MONTH(VLOOKUP(Récap!BK474,'Création N° Lot'!$D$3:$E$18,2,0)),RIGHT(YEAR(VLOOKUP(Récap!BK474,'Création N° Lot'!$D$3:$E$18,2,0)),2)," - ",DAY(BL474),"/",MONTH(BL474),"/",YEAR(BL474))</f>
        <v>#N/A</v>
      </c>
      <c r="BP474" s="6"/>
      <c r="BQ474" t="e">
        <f>VLOOKUP(BP474,'Info client'!$A$2:$D$1000,2,0)</f>
        <v>#N/A</v>
      </c>
      <c r="BR474" t="e">
        <f>VLOOKUP(BP474,'Info client'!$A$2:$D$1000,3,0)</f>
        <v>#N/A</v>
      </c>
      <c r="BS474" t="e">
        <f>VLOOKUP(BP474,'Info client'!$A$2:$D$1000,4,0)</f>
        <v>#N/A</v>
      </c>
      <c r="BU474" t="e">
        <f>VLOOKUP(Récap!BV474,'Création N° Lot'!$B$3:$B$18,2,0)</f>
        <v>#N/A</v>
      </c>
      <c r="BX474" t="str">
        <f t="shared" si="89"/>
        <v>44348</v>
      </c>
      <c r="BY474" s="7" t="e">
        <f>VLOOKUP(Récap!BX474,'Création N° Lot'!$D$3:$F$18,3,0)</f>
        <v>#N/A</v>
      </c>
      <c r="BZ474" t="e">
        <f>CONCATENATE(BV474,MONTH(VLOOKUP(Récap!BX474,'Création N° Lot'!$D$3:$E$18,2,0)),RIGHT(YEAR(VLOOKUP(Récap!BX474,'Création N° Lot'!$D$3:$E$18,2,0)),2)," - ",DAY(BY474),"/",MONTH(BY474),"/",YEAR(BY474))</f>
        <v>#N/A</v>
      </c>
      <c r="CC474" s="6"/>
      <c r="CD474" t="e">
        <f>VLOOKUP(CC474,'Info client'!$A$2:$D$1000,2,0)</f>
        <v>#N/A</v>
      </c>
      <c r="CE474" t="e">
        <f>VLOOKUP(CC474,'Info client'!$A$2:$D$1000,3,0)</f>
        <v>#N/A</v>
      </c>
      <c r="CF474" t="e">
        <f>VLOOKUP(CC474,'Info client'!$A$2:$D$1000,4,0)</f>
        <v>#N/A</v>
      </c>
      <c r="CH474" t="e">
        <f>VLOOKUP(Récap!CI474,'Création N° Lot'!$B$3:$B$18,2,0)</f>
        <v>#N/A</v>
      </c>
      <c r="CK474" t="str">
        <f t="shared" si="90"/>
        <v>44378</v>
      </c>
      <c r="CL474" s="7" t="e">
        <f>VLOOKUP(Récap!CK474,'Création N° Lot'!$D$3:$F$18,3,0)</f>
        <v>#N/A</v>
      </c>
      <c r="CM474" t="e">
        <f>CONCATENATE(CI474,MONTH(VLOOKUP(Récap!CK474,'Création N° Lot'!$D$3:$E$18,2,0)),RIGHT(YEAR(VLOOKUP(Récap!CK474,'Création N° Lot'!$D$3:$E$18,2,0)),2)," - ",DAY(CL474),"/",MONTH(CL474),"/",YEAR(CL474))</f>
        <v>#N/A</v>
      </c>
      <c r="CP474" s="6"/>
      <c r="CQ474" t="e">
        <f>VLOOKUP(CP474,'Info client'!$A$2:$D$1000,2,0)</f>
        <v>#N/A</v>
      </c>
      <c r="CR474" t="e">
        <f>VLOOKUP(CP474,'Info client'!$A$2:$D$1000,3,0)</f>
        <v>#N/A</v>
      </c>
      <c r="CS474" t="e">
        <f>VLOOKUP(CP474,'Info client'!$A$2:$D$1000,4,0)</f>
        <v>#N/A</v>
      </c>
      <c r="CU474" t="e">
        <f>VLOOKUP(Récap!CV474,'Création N° Lot'!$B$3:$B$18,2,0)</f>
        <v>#N/A</v>
      </c>
      <c r="CX474" t="str">
        <f t="shared" si="91"/>
        <v>Aout 2021</v>
      </c>
      <c r="CY474" s="7" t="e">
        <f>VLOOKUP(Récap!CX474,'Création N° Lot'!$D$3:$F$18,3,0)</f>
        <v>#N/A</v>
      </c>
      <c r="CZ474" t="e">
        <f>CONCATENATE(CV474,MONTH(VLOOKUP(Récap!CX474,'Création N° Lot'!$D$3:$E$18,2,0)),RIGHT(YEAR(VLOOKUP(Récap!CX474,'Création N° Lot'!$D$3:$E$18,2,0)),2)," - ",DAY(CY474),"/",MONTH(CY474),"/",YEAR(CY474))</f>
        <v>#N/A</v>
      </c>
      <c r="DC474" s="6"/>
      <c r="DD474" t="e">
        <f>VLOOKUP(DC474,'Info client'!$A$2:$D$1000,2,0)</f>
        <v>#N/A</v>
      </c>
      <c r="DE474" t="e">
        <f>VLOOKUP(DC474,'Info client'!$A$2:$D$1000,3,0)</f>
        <v>#N/A</v>
      </c>
      <c r="DF474" t="e">
        <f>VLOOKUP(DC474,'Info client'!$A$2:$D$1000,4,0)</f>
        <v>#N/A</v>
      </c>
      <c r="DH474" t="e">
        <f>VLOOKUP(Récap!DI474,'Création N° Lot'!$B$3:$B$18,2,0)</f>
        <v>#N/A</v>
      </c>
      <c r="DK474" t="str">
        <f t="shared" si="92"/>
        <v>44440</v>
      </c>
      <c r="DL474" s="7" t="e">
        <f>VLOOKUP(Récap!DK474,'Création N° Lot'!$D$3:$F$18,3,0)</f>
        <v>#N/A</v>
      </c>
      <c r="DM474" t="e">
        <f>CONCATENATE(DI474,MONTH(VLOOKUP(Récap!DK474,'Création N° Lot'!$D$3:$E$18,2,0)),RIGHT(YEAR(VLOOKUP(Récap!DK474,'Création N° Lot'!$D$3:$E$18,2,0)),2)," - ",DAY(DL474),"/",MONTH(DL474),"/",YEAR(DL474))</f>
        <v>#N/A</v>
      </c>
      <c r="DP474" s="6"/>
      <c r="DQ474" t="e">
        <f>VLOOKUP(DP474,'Info client'!$A$2:$D$1000,2,0)</f>
        <v>#N/A</v>
      </c>
      <c r="DR474" t="e">
        <f>VLOOKUP(DP474,'Info client'!$A$2:$D$1000,3,0)</f>
        <v>#N/A</v>
      </c>
      <c r="DS474" t="e">
        <f>VLOOKUP(DP474,'Info client'!$A$2:$D$1000,4,0)</f>
        <v>#N/A</v>
      </c>
      <c r="DU474" t="e">
        <f>VLOOKUP(Récap!DV474,'Création N° Lot'!$B$3:$B$18,2,0)</f>
        <v>#N/A</v>
      </c>
      <c r="DX474" t="str">
        <f t="shared" si="93"/>
        <v>44470</v>
      </c>
      <c r="DY474" s="7" t="e">
        <f>VLOOKUP(Récap!DX474,'Création N° Lot'!$D$3:$F$18,3,0)</f>
        <v>#N/A</v>
      </c>
      <c r="DZ474" t="e">
        <f>CONCATENATE(DV474,MONTH(VLOOKUP(Récap!DX474,'Création N° Lot'!$D$3:$E$18,2,0)),RIGHT(YEAR(VLOOKUP(Récap!DX474,'Création N° Lot'!$D$3:$E$18,2,0)),2)," - ",DAY(DY474),"/",MONTH(DY474),"/",YEAR(DY474))</f>
        <v>#N/A</v>
      </c>
      <c r="EC474" s="6"/>
      <c r="ED474" t="e">
        <f>VLOOKUP(EC474,'Info client'!$A$2:$D$1000,2,0)</f>
        <v>#N/A</v>
      </c>
      <c r="EE474" t="e">
        <f>VLOOKUP(EC474,'Info client'!$A$2:$D$1000,3,0)</f>
        <v>#N/A</v>
      </c>
      <c r="EF474" t="e">
        <f>VLOOKUP(EC474,'Info client'!$A$2:$D$1000,4,0)</f>
        <v>#N/A</v>
      </c>
      <c r="EH474" t="e">
        <f>VLOOKUP(Récap!EI474,'Création N° Lot'!$B$3:$B$18,2,0)</f>
        <v>#N/A</v>
      </c>
      <c r="EK474" t="str">
        <f t="shared" si="94"/>
        <v>44501</v>
      </c>
      <c r="EL474" s="7" t="e">
        <f>VLOOKUP(Récap!EK474,'Création N° Lot'!$D$3:$F$18,3,0)</f>
        <v>#N/A</v>
      </c>
      <c r="EM474" t="e">
        <f>CONCATENATE(EI474,MONTH(VLOOKUP(Récap!EK474,'Création N° Lot'!$D$3:$E$18,2,0)),RIGHT(YEAR(VLOOKUP(Récap!EK474,'Création N° Lot'!$D$3:$E$18,2,0)),2)," - ",DAY(EL474),"/",MONTH(EL474),"/",YEAR(EL474))</f>
        <v>#N/A</v>
      </c>
      <c r="EP474" s="6"/>
      <c r="EQ474" t="e">
        <f>VLOOKUP(EP474,'Info client'!$A$2:$D$1000,2,0)</f>
        <v>#N/A</v>
      </c>
      <c r="ER474" t="e">
        <f>VLOOKUP(EP474,'Info client'!$A$2:$D$1000,3,0)</f>
        <v>#N/A</v>
      </c>
      <c r="ES474" t="e">
        <f>VLOOKUP(EP474,'Info client'!$A$2:$D$1000,4,0)</f>
        <v>#N/A</v>
      </c>
      <c r="EU474" t="e">
        <f>VLOOKUP(Récap!EV474,'Création N° Lot'!$B$3:$B$18,2,0)</f>
        <v>#N/A</v>
      </c>
      <c r="EX474" t="str">
        <f t="shared" si="95"/>
        <v>44531</v>
      </c>
      <c r="EY474" s="7" t="e">
        <f>VLOOKUP(Récap!EX474,'Création N° Lot'!$D$3:$F$18,3,0)</f>
        <v>#N/A</v>
      </c>
      <c r="EZ474" t="e">
        <f>CONCATENATE(EV474,MONTH(VLOOKUP(Récap!EX474,'Création N° Lot'!$D$3:$E$18,2,0)),RIGHT(YEAR(VLOOKUP(Récap!EX474,'Création N° Lot'!$D$3:$E$18,2,0)),2)," - ",DAY(EY474),"/",MONTH(EY474),"/",YEAR(EY474))</f>
        <v>#N/A</v>
      </c>
    </row>
    <row r="475" spans="2:156" x14ac:dyDescent="0.25">
      <c r="B475" t="e">
        <f>VLOOKUP($A475,'Info client'!$A$2:$D$1000,2,0)</f>
        <v>#N/A</v>
      </c>
      <c r="C475" t="e">
        <f>VLOOKUP($A475,'Info client'!$A$2:$D$1000,3,0)</f>
        <v>#N/A</v>
      </c>
      <c r="D475" t="e">
        <f>VLOOKUP($A475,'Info client'!$A$2:$D$1000,4,0)</f>
        <v>#N/A</v>
      </c>
      <c r="F475" t="e">
        <f>VLOOKUP(Récap!G475,'Création N° Lot'!B387:B487,2,0)</f>
        <v>#N/A</v>
      </c>
      <c r="I475" t="str">
        <f t="shared" si="84"/>
        <v>44197</v>
      </c>
      <c r="J475" s="7" t="e">
        <f>VLOOKUP(Récap!I475,'Création N° Lot'!$D$3:$F$18,3,0)</f>
        <v>#N/A</v>
      </c>
      <c r="K475" t="e">
        <f>CONCATENATE(G475,MONTH(VLOOKUP(Récap!I475,'Création N° Lot'!$D$3:$E$18,2,0)),RIGHT(YEAR(VLOOKUP(Récap!I475,'Création N° Lot'!$D$3:$E$18,2,0)),2)," - ",DAY(J475),"/",MONTH(J475),"/",YEAR(J475))</f>
        <v>#N/A</v>
      </c>
      <c r="O475" t="e">
        <f>VLOOKUP(N475,'Info client'!$A$2:$D$1000,2,0)</f>
        <v>#N/A</v>
      </c>
      <c r="P475" t="e">
        <f>VLOOKUP($A475,'Info client'!$A$2:$D$1000,3,0)</f>
        <v>#N/A</v>
      </c>
      <c r="Q475" t="e">
        <f>VLOOKUP($A475,'Info client'!$A$2:$D$1000,4,0)</f>
        <v>#N/A</v>
      </c>
      <c r="S475" t="e">
        <f>VLOOKUP(Récap!G475,'Création N° Lot'!$B$3:$B$18,2,0)</f>
        <v>#N/A</v>
      </c>
      <c r="V475" t="str">
        <f t="shared" si="85"/>
        <v>44228</v>
      </c>
      <c r="W475" s="7" t="e">
        <f>VLOOKUP(Récap!V475,'Création N° Lot'!$D$3:$F$18,3,0)</f>
        <v>#N/A</v>
      </c>
      <c r="X475" t="e">
        <f>CONCATENATE(T475,MONTH(VLOOKUP(Récap!V475,'Création N° Lot'!$D$3:$E$18,2,0)),RIGHT(YEAR(VLOOKUP(Récap!V475,'Création N° Lot'!$D$3:$E$18,2,0)),2)," - ",DAY(W475),"/",MONTH(W475),"/",YEAR(W475))</f>
        <v>#N/A</v>
      </c>
      <c r="AA475" s="6"/>
      <c r="AB475" t="e">
        <f>VLOOKUP(AA475,'Info client'!$A$2:$D$1000,2,0)</f>
        <v>#N/A</v>
      </c>
      <c r="AC475" t="e">
        <f>VLOOKUP(AA475,'Info client'!$A$2:$D$1000,3,0)</f>
        <v>#N/A</v>
      </c>
      <c r="AD475" t="e">
        <f>VLOOKUP(AA475,'Info client'!$A$2:$D$1000,4,0)</f>
        <v>#N/A</v>
      </c>
      <c r="AF475" t="e">
        <f>VLOOKUP(Récap!AG475,'Création N° Lot'!$B$3:$B$18,2,0)</f>
        <v>#N/A</v>
      </c>
      <c r="AI475" t="str">
        <f t="shared" si="86"/>
        <v>44256</v>
      </c>
      <c r="AJ475" s="7" t="e">
        <f>VLOOKUP(Récap!AI475,'Création N° Lot'!$D$3:$F$18,3,0)</f>
        <v>#N/A</v>
      </c>
      <c r="AK475" t="e">
        <f>CONCATENATE(AG475,MONTH(VLOOKUP(Récap!AI475,'Création N° Lot'!$D$3:$E$18,2,0)),RIGHT(YEAR(VLOOKUP(Récap!AI475,'Création N° Lot'!$D$3:$E$18,2,0)),2)," - ",DAY(AJ475),"/",MONTH(AJ475),"/",YEAR(AJ475))</f>
        <v>#N/A</v>
      </c>
      <c r="AP475" s="6"/>
      <c r="AQ475" t="e">
        <f>VLOOKUP(AP475,'Info client'!$A$2:$D$1000,2,0)</f>
        <v>#N/A</v>
      </c>
      <c r="AR475" t="e">
        <f>VLOOKUP(AP475,'Info client'!$A$2:$D$1000,3,0)</f>
        <v>#N/A</v>
      </c>
      <c r="AS475" t="e">
        <f>VLOOKUP(AP475,'Info client'!$A$2:$D$1000,4,0)</f>
        <v>#N/A</v>
      </c>
      <c r="AU475" t="e">
        <f>VLOOKUP(Récap!AV475,'Création N° Lot'!$B$3:$B$18,2,0)</f>
        <v>#N/A</v>
      </c>
      <c r="AX475" t="str">
        <f t="shared" si="87"/>
        <v>44287</v>
      </c>
      <c r="AY475" s="7" t="e">
        <f>VLOOKUP(Récap!AX475,'Création N° Lot'!$D$3:$F$18,3,0)</f>
        <v>#N/A</v>
      </c>
      <c r="AZ475" t="e">
        <f>CONCATENATE(AV475,MONTH(VLOOKUP(Récap!AX475,'Création N° Lot'!$D$3:$E$18,2,0)),RIGHT(YEAR(VLOOKUP(Récap!AX475,'Création N° Lot'!$D$3:$E$18,2,0)),2)," - ",DAY(AY475),"/",MONTH(AY475),"/",YEAR(AY475))</f>
        <v>#N/A</v>
      </c>
      <c r="BC475" s="6"/>
      <c r="BD475" t="e">
        <f>VLOOKUP(BC475,'Info client'!$A$2:$D$1000,2,0)</f>
        <v>#N/A</v>
      </c>
      <c r="BE475" t="e">
        <f>VLOOKUP(BC475,'Info client'!$A$2:$D$1000,3,0)</f>
        <v>#N/A</v>
      </c>
      <c r="BF475" t="e">
        <f>VLOOKUP(BC475,'Info client'!$A$2:$D$1000,4,0)</f>
        <v>#N/A</v>
      </c>
      <c r="BH475" t="e">
        <f>VLOOKUP(Récap!BI475,'Création N° Lot'!$B$3:$B$18,2,0)</f>
        <v>#N/A</v>
      </c>
      <c r="BK475" t="str">
        <f t="shared" si="88"/>
        <v>44317</v>
      </c>
      <c r="BL475" s="7" t="e">
        <f>VLOOKUP(Récap!BK475,'Création N° Lot'!$D$3:$F$18,3,0)</f>
        <v>#N/A</v>
      </c>
      <c r="BM475" t="e">
        <f>CONCATENATE(BI475,MONTH(VLOOKUP(Récap!BK475,'Création N° Lot'!$D$3:$E$18,2,0)),RIGHT(YEAR(VLOOKUP(Récap!BK475,'Création N° Lot'!$D$3:$E$18,2,0)),2)," - ",DAY(BL475),"/",MONTH(BL475),"/",YEAR(BL475))</f>
        <v>#N/A</v>
      </c>
      <c r="BP475" s="6"/>
      <c r="BQ475" t="e">
        <f>VLOOKUP(BP475,'Info client'!$A$2:$D$1000,2,0)</f>
        <v>#N/A</v>
      </c>
      <c r="BR475" t="e">
        <f>VLOOKUP(BP475,'Info client'!$A$2:$D$1000,3,0)</f>
        <v>#N/A</v>
      </c>
      <c r="BS475" t="e">
        <f>VLOOKUP(BP475,'Info client'!$A$2:$D$1000,4,0)</f>
        <v>#N/A</v>
      </c>
      <c r="BU475" t="e">
        <f>VLOOKUP(Récap!BV475,'Création N° Lot'!$B$3:$B$18,2,0)</f>
        <v>#N/A</v>
      </c>
      <c r="BX475" t="str">
        <f t="shared" si="89"/>
        <v>44348</v>
      </c>
      <c r="BY475" s="7" t="e">
        <f>VLOOKUP(Récap!BX475,'Création N° Lot'!$D$3:$F$18,3,0)</f>
        <v>#N/A</v>
      </c>
      <c r="BZ475" t="e">
        <f>CONCATENATE(BV475,MONTH(VLOOKUP(Récap!BX475,'Création N° Lot'!$D$3:$E$18,2,0)),RIGHT(YEAR(VLOOKUP(Récap!BX475,'Création N° Lot'!$D$3:$E$18,2,0)),2)," - ",DAY(BY475),"/",MONTH(BY475),"/",YEAR(BY475))</f>
        <v>#N/A</v>
      </c>
      <c r="CC475" s="6"/>
      <c r="CD475" t="e">
        <f>VLOOKUP(CC475,'Info client'!$A$2:$D$1000,2,0)</f>
        <v>#N/A</v>
      </c>
      <c r="CE475" t="e">
        <f>VLOOKUP(CC475,'Info client'!$A$2:$D$1000,3,0)</f>
        <v>#N/A</v>
      </c>
      <c r="CF475" t="e">
        <f>VLOOKUP(CC475,'Info client'!$A$2:$D$1000,4,0)</f>
        <v>#N/A</v>
      </c>
      <c r="CH475" t="e">
        <f>VLOOKUP(Récap!CI475,'Création N° Lot'!$B$3:$B$18,2,0)</f>
        <v>#N/A</v>
      </c>
      <c r="CK475" t="str">
        <f t="shared" si="90"/>
        <v>44378</v>
      </c>
      <c r="CL475" s="7" t="e">
        <f>VLOOKUP(Récap!CK475,'Création N° Lot'!$D$3:$F$18,3,0)</f>
        <v>#N/A</v>
      </c>
      <c r="CM475" t="e">
        <f>CONCATENATE(CI475,MONTH(VLOOKUP(Récap!CK475,'Création N° Lot'!$D$3:$E$18,2,0)),RIGHT(YEAR(VLOOKUP(Récap!CK475,'Création N° Lot'!$D$3:$E$18,2,0)),2)," - ",DAY(CL475),"/",MONTH(CL475),"/",YEAR(CL475))</f>
        <v>#N/A</v>
      </c>
      <c r="CP475" s="6"/>
      <c r="CQ475" t="e">
        <f>VLOOKUP(CP475,'Info client'!$A$2:$D$1000,2,0)</f>
        <v>#N/A</v>
      </c>
      <c r="CR475" t="e">
        <f>VLOOKUP(CP475,'Info client'!$A$2:$D$1000,3,0)</f>
        <v>#N/A</v>
      </c>
      <c r="CS475" t="e">
        <f>VLOOKUP(CP475,'Info client'!$A$2:$D$1000,4,0)</f>
        <v>#N/A</v>
      </c>
      <c r="CU475" t="e">
        <f>VLOOKUP(Récap!CV475,'Création N° Lot'!$B$3:$B$18,2,0)</f>
        <v>#N/A</v>
      </c>
      <c r="CX475" t="str">
        <f t="shared" si="91"/>
        <v>Aout 2021</v>
      </c>
      <c r="CY475" s="7" t="e">
        <f>VLOOKUP(Récap!CX475,'Création N° Lot'!$D$3:$F$18,3,0)</f>
        <v>#N/A</v>
      </c>
      <c r="CZ475" t="e">
        <f>CONCATENATE(CV475,MONTH(VLOOKUP(Récap!CX475,'Création N° Lot'!$D$3:$E$18,2,0)),RIGHT(YEAR(VLOOKUP(Récap!CX475,'Création N° Lot'!$D$3:$E$18,2,0)),2)," - ",DAY(CY475),"/",MONTH(CY475),"/",YEAR(CY475))</f>
        <v>#N/A</v>
      </c>
      <c r="DC475" s="6"/>
      <c r="DD475" t="e">
        <f>VLOOKUP(DC475,'Info client'!$A$2:$D$1000,2,0)</f>
        <v>#N/A</v>
      </c>
      <c r="DE475" t="e">
        <f>VLOOKUP(DC475,'Info client'!$A$2:$D$1000,3,0)</f>
        <v>#N/A</v>
      </c>
      <c r="DF475" t="e">
        <f>VLOOKUP(DC475,'Info client'!$A$2:$D$1000,4,0)</f>
        <v>#N/A</v>
      </c>
      <c r="DH475" t="e">
        <f>VLOOKUP(Récap!DI475,'Création N° Lot'!$B$3:$B$18,2,0)</f>
        <v>#N/A</v>
      </c>
      <c r="DK475" t="str">
        <f t="shared" si="92"/>
        <v>44440</v>
      </c>
      <c r="DL475" s="7" t="e">
        <f>VLOOKUP(Récap!DK475,'Création N° Lot'!$D$3:$F$18,3,0)</f>
        <v>#N/A</v>
      </c>
      <c r="DM475" t="e">
        <f>CONCATENATE(DI475,MONTH(VLOOKUP(Récap!DK475,'Création N° Lot'!$D$3:$E$18,2,0)),RIGHT(YEAR(VLOOKUP(Récap!DK475,'Création N° Lot'!$D$3:$E$18,2,0)),2)," - ",DAY(DL475),"/",MONTH(DL475),"/",YEAR(DL475))</f>
        <v>#N/A</v>
      </c>
      <c r="DP475" s="6"/>
      <c r="DQ475" t="e">
        <f>VLOOKUP(DP475,'Info client'!$A$2:$D$1000,2,0)</f>
        <v>#N/A</v>
      </c>
      <c r="DR475" t="e">
        <f>VLOOKUP(DP475,'Info client'!$A$2:$D$1000,3,0)</f>
        <v>#N/A</v>
      </c>
      <c r="DS475" t="e">
        <f>VLOOKUP(DP475,'Info client'!$A$2:$D$1000,4,0)</f>
        <v>#N/A</v>
      </c>
      <c r="DU475" t="e">
        <f>VLOOKUP(Récap!DV475,'Création N° Lot'!$B$3:$B$18,2,0)</f>
        <v>#N/A</v>
      </c>
      <c r="DX475" t="str">
        <f t="shared" si="93"/>
        <v>44470</v>
      </c>
      <c r="DY475" s="7" t="e">
        <f>VLOOKUP(Récap!DX475,'Création N° Lot'!$D$3:$F$18,3,0)</f>
        <v>#N/A</v>
      </c>
      <c r="DZ475" t="e">
        <f>CONCATENATE(DV475,MONTH(VLOOKUP(Récap!DX475,'Création N° Lot'!$D$3:$E$18,2,0)),RIGHT(YEAR(VLOOKUP(Récap!DX475,'Création N° Lot'!$D$3:$E$18,2,0)),2)," - ",DAY(DY475),"/",MONTH(DY475),"/",YEAR(DY475))</f>
        <v>#N/A</v>
      </c>
      <c r="EC475" s="6"/>
      <c r="ED475" t="e">
        <f>VLOOKUP(EC475,'Info client'!$A$2:$D$1000,2,0)</f>
        <v>#N/A</v>
      </c>
      <c r="EE475" t="e">
        <f>VLOOKUP(EC475,'Info client'!$A$2:$D$1000,3,0)</f>
        <v>#N/A</v>
      </c>
      <c r="EF475" t="e">
        <f>VLOOKUP(EC475,'Info client'!$A$2:$D$1000,4,0)</f>
        <v>#N/A</v>
      </c>
      <c r="EH475" t="e">
        <f>VLOOKUP(Récap!EI475,'Création N° Lot'!$B$3:$B$18,2,0)</f>
        <v>#N/A</v>
      </c>
      <c r="EK475" t="str">
        <f t="shared" si="94"/>
        <v>44501</v>
      </c>
      <c r="EL475" s="7" t="e">
        <f>VLOOKUP(Récap!EK475,'Création N° Lot'!$D$3:$F$18,3,0)</f>
        <v>#N/A</v>
      </c>
      <c r="EM475" t="e">
        <f>CONCATENATE(EI475,MONTH(VLOOKUP(Récap!EK475,'Création N° Lot'!$D$3:$E$18,2,0)),RIGHT(YEAR(VLOOKUP(Récap!EK475,'Création N° Lot'!$D$3:$E$18,2,0)),2)," - ",DAY(EL475),"/",MONTH(EL475),"/",YEAR(EL475))</f>
        <v>#N/A</v>
      </c>
      <c r="EP475" s="6"/>
      <c r="EQ475" t="e">
        <f>VLOOKUP(EP475,'Info client'!$A$2:$D$1000,2,0)</f>
        <v>#N/A</v>
      </c>
      <c r="ER475" t="e">
        <f>VLOOKUP(EP475,'Info client'!$A$2:$D$1000,3,0)</f>
        <v>#N/A</v>
      </c>
      <c r="ES475" t="e">
        <f>VLOOKUP(EP475,'Info client'!$A$2:$D$1000,4,0)</f>
        <v>#N/A</v>
      </c>
      <c r="EU475" t="e">
        <f>VLOOKUP(Récap!EV475,'Création N° Lot'!$B$3:$B$18,2,0)</f>
        <v>#N/A</v>
      </c>
      <c r="EX475" t="str">
        <f t="shared" si="95"/>
        <v>44531</v>
      </c>
      <c r="EY475" s="7" t="e">
        <f>VLOOKUP(Récap!EX475,'Création N° Lot'!$D$3:$F$18,3,0)</f>
        <v>#N/A</v>
      </c>
      <c r="EZ475" t="e">
        <f>CONCATENATE(EV475,MONTH(VLOOKUP(Récap!EX475,'Création N° Lot'!$D$3:$E$18,2,0)),RIGHT(YEAR(VLOOKUP(Récap!EX475,'Création N° Lot'!$D$3:$E$18,2,0)),2)," - ",DAY(EY475),"/",MONTH(EY475),"/",YEAR(EY475))</f>
        <v>#N/A</v>
      </c>
    </row>
    <row r="476" spans="2:156" x14ac:dyDescent="0.25">
      <c r="B476" t="e">
        <f>VLOOKUP($A476,'Info client'!$A$2:$D$1000,2,0)</f>
        <v>#N/A</v>
      </c>
      <c r="C476" t="e">
        <f>VLOOKUP($A476,'Info client'!$A$2:$D$1000,3,0)</f>
        <v>#N/A</v>
      </c>
      <c r="D476" t="e">
        <f>VLOOKUP($A476,'Info client'!$A$2:$D$1000,4,0)</f>
        <v>#N/A</v>
      </c>
      <c r="F476" t="e">
        <f>VLOOKUP(Récap!G476,'Création N° Lot'!B388:B488,2,0)</f>
        <v>#N/A</v>
      </c>
      <c r="I476" t="str">
        <f t="shared" si="84"/>
        <v>44197</v>
      </c>
      <c r="J476" s="7" t="e">
        <f>VLOOKUP(Récap!I476,'Création N° Lot'!$D$3:$F$18,3,0)</f>
        <v>#N/A</v>
      </c>
      <c r="K476" t="e">
        <f>CONCATENATE(G476,MONTH(VLOOKUP(Récap!I476,'Création N° Lot'!$D$3:$E$18,2,0)),RIGHT(YEAR(VLOOKUP(Récap!I476,'Création N° Lot'!$D$3:$E$18,2,0)),2)," - ",DAY(J476),"/",MONTH(J476),"/",YEAR(J476))</f>
        <v>#N/A</v>
      </c>
      <c r="O476" t="e">
        <f>VLOOKUP(N476,'Info client'!$A$2:$D$1000,2,0)</f>
        <v>#N/A</v>
      </c>
      <c r="P476" t="e">
        <f>VLOOKUP($A476,'Info client'!$A$2:$D$1000,3,0)</f>
        <v>#N/A</v>
      </c>
      <c r="Q476" t="e">
        <f>VLOOKUP($A476,'Info client'!$A$2:$D$1000,4,0)</f>
        <v>#N/A</v>
      </c>
      <c r="S476" t="e">
        <f>VLOOKUP(Récap!G476,'Création N° Lot'!$B$3:$B$18,2,0)</f>
        <v>#N/A</v>
      </c>
      <c r="V476" t="str">
        <f t="shared" si="85"/>
        <v>44228</v>
      </c>
      <c r="W476" s="7" t="e">
        <f>VLOOKUP(Récap!V476,'Création N° Lot'!$D$3:$F$18,3,0)</f>
        <v>#N/A</v>
      </c>
      <c r="X476" t="e">
        <f>CONCATENATE(T476,MONTH(VLOOKUP(Récap!V476,'Création N° Lot'!$D$3:$E$18,2,0)),RIGHT(YEAR(VLOOKUP(Récap!V476,'Création N° Lot'!$D$3:$E$18,2,0)),2)," - ",DAY(W476),"/",MONTH(W476),"/",YEAR(W476))</f>
        <v>#N/A</v>
      </c>
      <c r="AA476" s="6"/>
      <c r="AB476" t="e">
        <f>VLOOKUP(AA476,'Info client'!$A$2:$D$1000,2,0)</f>
        <v>#N/A</v>
      </c>
      <c r="AC476" t="e">
        <f>VLOOKUP(AA476,'Info client'!$A$2:$D$1000,3,0)</f>
        <v>#N/A</v>
      </c>
      <c r="AD476" t="e">
        <f>VLOOKUP(AA476,'Info client'!$A$2:$D$1000,4,0)</f>
        <v>#N/A</v>
      </c>
      <c r="AF476" t="e">
        <f>VLOOKUP(Récap!AG476,'Création N° Lot'!$B$3:$B$18,2,0)</f>
        <v>#N/A</v>
      </c>
      <c r="AI476" t="str">
        <f t="shared" si="86"/>
        <v>44256</v>
      </c>
      <c r="AJ476" s="7" t="e">
        <f>VLOOKUP(Récap!AI476,'Création N° Lot'!$D$3:$F$18,3,0)</f>
        <v>#N/A</v>
      </c>
      <c r="AK476" t="e">
        <f>CONCATENATE(AG476,MONTH(VLOOKUP(Récap!AI476,'Création N° Lot'!$D$3:$E$18,2,0)),RIGHT(YEAR(VLOOKUP(Récap!AI476,'Création N° Lot'!$D$3:$E$18,2,0)),2)," - ",DAY(AJ476),"/",MONTH(AJ476),"/",YEAR(AJ476))</f>
        <v>#N/A</v>
      </c>
      <c r="AP476" s="6"/>
      <c r="AQ476" t="e">
        <f>VLOOKUP(AP476,'Info client'!$A$2:$D$1000,2,0)</f>
        <v>#N/A</v>
      </c>
      <c r="AR476" t="e">
        <f>VLOOKUP(AP476,'Info client'!$A$2:$D$1000,3,0)</f>
        <v>#N/A</v>
      </c>
      <c r="AS476" t="e">
        <f>VLOOKUP(AP476,'Info client'!$A$2:$D$1000,4,0)</f>
        <v>#N/A</v>
      </c>
      <c r="AU476" t="e">
        <f>VLOOKUP(Récap!AV476,'Création N° Lot'!$B$3:$B$18,2,0)</f>
        <v>#N/A</v>
      </c>
      <c r="AX476" t="str">
        <f t="shared" si="87"/>
        <v>44287</v>
      </c>
      <c r="AY476" s="7" t="e">
        <f>VLOOKUP(Récap!AX476,'Création N° Lot'!$D$3:$F$18,3,0)</f>
        <v>#N/A</v>
      </c>
      <c r="AZ476" t="e">
        <f>CONCATENATE(AV476,MONTH(VLOOKUP(Récap!AX476,'Création N° Lot'!$D$3:$E$18,2,0)),RIGHT(YEAR(VLOOKUP(Récap!AX476,'Création N° Lot'!$D$3:$E$18,2,0)),2)," - ",DAY(AY476),"/",MONTH(AY476),"/",YEAR(AY476))</f>
        <v>#N/A</v>
      </c>
      <c r="BC476" s="6"/>
      <c r="BD476" t="e">
        <f>VLOOKUP(BC476,'Info client'!$A$2:$D$1000,2,0)</f>
        <v>#N/A</v>
      </c>
      <c r="BE476" t="e">
        <f>VLOOKUP(BC476,'Info client'!$A$2:$D$1000,3,0)</f>
        <v>#N/A</v>
      </c>
      <c r="BF476" t="e">
        <f>VLOOKUP(BC476,'Info client'!$A$2:$D$1000,4,0)</f>
        <v>#N/A</v>
      </c>
      <c r="BH476" t="e">
        <f>VLOOKUP(Récap!BI476,'Création N° Lot'!$B$3:$B$18,2,0)</f>
        <v>#N/A</v>
      </c>
      <c r="BK476" t="str">
        <f t="shared" si="88"/>
        <v>44317</v>
      </c>
      <c r="BL476" s="7" t="e">
        <f>VLOOKUP(Récap!BK476,'Création N° Lot'!$D$3:$F$18,3,0)</f>
        <v>#N/A</v>
      </c>
      <c r="BM476" t="e">
        <f>CONCATENATE(BI476,MONTH(VLOOKUP(Récap!BK476,'Création N° Lot'!$D$3:$E$18,2,0)),RIGHT(YEAR(VLOOKUP(Récap!BK476,'Création N° Lot'!$D$3:$E$18,2,0)),2)," - ",DAY(BL476),"/",MONTH(BL476),"/",YEAR(BL476))</f>
        <v>#N/A</v>
      </c>
      <c r="BP476" s="6"/>
      <c r="BQ476" t="e">
        <f>VLOOKUP(BP476,'Info client'!$A$2:$D$1000,2,0)</f>
        <v>#N/A</v>
      </c>
      <c r="BR476" t="e">
        <f>VLOOKUP(BP476,'Info client'!$A$2:$D$1000,3,0)</f>
        <v>#N/A</v>
      </c>
      <c r="BS476" t="e">
        <f>VLOOKUP(BP476,'Info client'!$A$2:$D$1000,4,0)</f>
        <v>#N/A</v>
      </c>
      <c r="BU476" t="e">
        <f>VLOOKUP(Récap!BV476,'Création N° Lot'!$B$3:$B$18,2,0)</f>
        <v>#N/A</v>
      </c>
      <c r="BX476" t="str">
        <f t="shared" si="89"/>
        <v>44348</v>
      </c>
      <c r="BY476" s="7" t="e">
        <f>VLOOKUP(Récap!BX476,'Création N° Lot'!$D$3:$F$18,3,0)</f>
        <v>#N/A</v>
      </c>
      <c r="BZ476" t="e">
        <f>CONCATENATE(BV476,MONTH(VLOOKUP(Récap!BX476,'Création N° Lot'!$D$3:$E$18,2,0)),RIGHT(YEAR(VLOOKUP(Récap!BX476,'Création N° Lot'!$D$3:$E$18,2,0)),2)," - ",DAY(BY476),"/",MONTH(BY476),"/",YEAR(BY476))</f>
        <v>#N/A</v>
      </c>
      <c r="CC476" s="6"/>
      <c r="CD476" t="e">
        <f>VLOOKUP(CC476,'Info client'!$A$2:$D$1000,2,0)</f>
        <v>#N/A</v>
      </c>
      <c r="CE476" t="e">
        <f>VLOOKUP(CC476,'Info client'!$A$2:$D$1000,3,0)</f>
        <v>#N/A</v>
      </c>
      <c r="CF476" t="e">
        <f>VLOOKUP(CC476,'Info client'!$A$2:$D$1000,4,0)</f>
        <v>#N/A</v>
      </c>
      <c r="CH476" t="e">
        <f>VLOOKUP(Récap!CI476,'Création N° Lot'!$B$3:$B$18,2,0)</f>
        <v>#N/A</v>
      </c>
      <c r="CK476" t="str">
        <f t="shared" si="90"/>
        <v>44378</v>
      </c>
      <c r="CL476" s="7" t="e">
        <f>VLOOKUP(Récap!CK476,'Création N° Lot'!$D$3:$F$18,3,0)</f>
        <v>#N/A</v>
      </c>
      <c r="CM476" t="e">
        <f>CONCATENATE(CI476,MONTH(VLOOKUP(Récap!CK476,'Création N° Lot'!$D$3:$E$18,2,0)),RIGHT(YEAR(VLOOKUP(Récap!CK476,'Création N° Lot'!$D$3:$E$18,2,0)),2)," - ",DAY(CL476),"/",MONTH(CL476),"/",YEAR(CL476))</f>
        <v>#N/A</v>
      </c>
      <c r="CP476" s="6"/>
      <c r="CQ476" t="e">
        <f>VLOOKUP(CP476,'Info client'!$A$2:$D$1000,2,0)</f>
        <v>#N/A</v>
      </c>
      <c r="CR476" t="e">
        <f>VLOOKUP(CP476,'Info client'!$A$2:$D$1000,3,0)</f>
        <v>#N/A</v>
      </c>
      <c r="CS476" t="e">
        <f>VLOOKUP(CP476,'Info client'!$A$2:$D$1000,4,0)</f>
        <v>#N/A</v>
      </c>
      <c r="CU476" t="e">
        <f>VLOOKUP(Récap!CV476,'Création N° Lot'!$B$3:$B$18,2,0)</f>
        <v>#N/A</v>
      </c>
      <c r="CX476" t="str">
        <f t="shared" si="91"/>
        <v>Aout 2021</v>
      </c>
      <c r="CY476" s="7" t="e">
        <f>VLOOKUP(Récap!CX476,'Création N° Lot'!$D$3:$F$18,3,0)</f>
        <v>#N/A</v>
      </c>
      <c r="CZ476" t="e">
        <f>CONCATENATE(CV476,MONTH(VLOOKUP(Récap!CX476,'Création N° Lot'!$D$3:$E$18,2,0)),RIGHT(YEAR(VLOOKUP(Récap!CX476,'Création N° Lot'!$D$3:$E$18,2,0)),2)," - ",DAY(CY476),"/",MONTH(CY476),"/",YEAR(CY476))</f>
        <v>#N/A</v>
      </c>
      <c r="DC476" s="6"/>
      <c r="DD476" t="e">
        <f>VLOOKUP(DC476,'Info client'!$A$2:$D$1000,2,0)</f>
        <v>#N/A</v>
      </c>
      <c r="DE476" t="e">
        <f>VLOOKUP(DC476,'Info client'!$A$2:$D$1000,3,0)</f>
        <v>#N/A</v>
      </c>
      <c r="DF476" t="e">
        <f>VLOOKUP(DC476,'Info client'!$A$2:$D$1000,4,0)</f>
        <v>#N/A</v>
      </c>
      <c r="DH476" t="e">
        <f>VLOOKUP(Récap!DI476,'Création N° Lot'!$B$3:$B$18,2,0)</f>
        <v>#N/A</v>
      </c>
      <c r="DK476" t="str">
        <f t="shared" si="92"/>
        <v>44440</v>
      </c>
      <c r="DL476" s="7" t="e">
        <f>VLOOKUP(Récap!DK476,'Création N° Lot'!$D$3:$F$18,3,0)</f>
        <v>#N/A</v>
      </c>
      <c r="DM476" t="e">
        <f>CONCATENATE(DI476,MONTH(VLOOKUP(Récap!DK476,'Création N° Lot'!$D$3:$E$18,2,0)),RIGHT(YEAR(VLOOKUP(Récap!DK476,'Création N° Lot'!$D$3:$E$18,2,0)),2)," - ",DAY(DL476),"/",MONTH(DL476),"/",YEAR(DL476))</f>
        <v>#N/A</v>
      </c>
      <c r="DP476" s="6"/>
      <c r="DQ476" t="e">
        <f>VLOOKUP(DP476,'Info client'!$A$2:$D$1000,2,0)</f>
        <v>#N/A</v>
      </c>
      <c r="DR476" t="e">
        <f>VLOOKUP(DP476,'Info client'!$A$2:$D$1000,3,0)</f>
        <v>#N/A</v>
      </c>
      <c r="DS476" t="e">
        <f>VLOOKUP(DP476,'Info client'!$A$2:$D$1000,4,0)</f>
        <v>#N/A</v>
      </c>
      <c r="DU476" t="e">
        <f>VLOOKUP(Récap!DV476,'Création N° Lot'!$B$3:$B$18,2,0)</f>
        <v>#N/A</v>
      </c>
      <c r="DX476" t="str">
        <f t="shared" si="93"/>
        <v>44470</v>
      </c>
      <c r="DY476" s="7" t="e">
        <f>VLOOKUP(Récap!DX476,'Création N° Lot'!$D$3:$F$18,3,0)</f>
        <v>#N/A</v>
      </c>
      <c r="DZ476" t="e">
        <f>CONCATENATE(DV476,MONTH(VLOOKUP(Récap!DX476,'Création N° Lot'!$D$3:$E$18,2,0)),RIGHT(YEAR(VLOOKUP(Récap!DX476,'Création N° Lot'!$D$3:$E$18,2,0)),2)," - ",DAY(DY476),"/",MONTH(DY476),"/",YEAR(DY476))</f>
        <v>#N/A</v>
      </c>
      <c r="EC476" s="6"/>
      <c r="ED476" t="e">
        <f>VLOOKUP(EC476,'Info client'!$A$2:$D$1000,2,0)</f>
        <v>#N/A</v>
      </c>
      <c r="EE476" t="e">
        <f>VLOOKUP(EC476,'Info client'!$A$2:$D$1000,3,0)</f>
        <v>#N/A</v>
      </c>
      <c r="EF476" t="e">
        <f>VLOOKUP(EC476,'Info client'!$A$2:$D$1000,4,0)</f>
        <v>#N/A</v>
      </c>
      <c r="EH476" t="e">
        <f>VLOOKUP(Récap!EI476,'Création N° Lot'!$B$3:$B$18,2,0)</f>
        <v>#N/A</v>
      </c>
      <c r="EK476" t="str">
        <f t="shared" si="94"/>
        <v>44501</v>
      </c>
      <c r="EL476" s="7" t="e">
        <f>VLOOKUP(Récap!EK476,'Création N° Lot'!$D$3:$F$18,3,0)</f>
        <v>#N/A</v>
      </c>
      <c r="EM476" t="e">
        <f>CONCATENATE(EI476,MONTH(VLOOKUP(Récap!EK476,'Création N° Lot'!$D$3:$E$18,2,0)),RIGHT(YEAR(VLOOKUP(Récap!EK476,'Création N° Lot'!$D$3:$E$18,2,0)),2)," - ",DAY(EL476),"/",MONTH(EL476),"/",YEAR(EL476))</f>
        <v>#N/A</v>
      </c>
      <c r="EP476" s="6"/>
      <c r="EQ476" t="e">
        <f>VLOOKUP(EP476,'Info client'!$A$2:$D$1000,2,0)</f>
        <v>#N/A</v>
      </c>
      <c r="ER476" t="e">
        <f>VLOOKUP(EP476,'Info client'!$A$2:$D$1000,3,0)</f>
        <v>#N/A</v>
      </c>
      <c r="ES476" t="e">
        <f>VLOOKUP(EP476,'Info client'!$A$2:$D$1000,4,0)</f>
        <v>#N/A</v>
      </c>
      <c r="EU476" t="e">
        <f>VLOOKUP(Récap!EV476,'Création N° Lot'!$B$3:$B$18,2,0)</f>
        <v>#N/A</v>
      </c>
      <c r="EX476" t="str">
        <f t="shared" si="95"/>
        <v>44531</v>
      </c>
      <c r="EY476" s="7" t="e">
        <f>VLOOKUP(Récap!EX476,'Création N° Lot'!$D$3:$F$18,3,0)</f>
        <v>#N/A</v>
      </c>
      <c r="EZ476" t="e">
        <f>CONCATENATE(EV476,MONTH(VLOOKUP(Récap!EX476,'Création N° Lot'!$D$3:$E$18,2,0)),RIGHT(YEAR(VLOOKUP(Récap!EX476,'Création N° Lot'!$D$3:$E$18,2,0)),2)," - ",DAY(EY476),"/",MONTH(EY476),"/",YEAR(EY476))</f>
        <v>#N/A</v>
      </c>
    </row>
    <row r="477" spans="2:156" x14ac:dyDescent="0.25">
      <c r="B477" t="e">
        <f>VLOOKUP($A477,'Info client'!$A$2:$D$1000,2,0)</f>
        <v>#N/A</v>
      </c>
      <c r="C477" t="e">
        <f>VLOOKUP($A477,'Info client'!$A$2:$D$1000,3,0)</f>
        <v>#N/A</v>
      </c>
      <c r="D477" t="e">
        <f>VLOOKUP($A477,'Info client'!$A$2:$D$1000,4,0)</f>
        <v>#N/A</v>
      </c>
      <c r="F477" t="e">
        <f>VLOOKUP(Récap!G477,'Création N° Lot'!B389:B489,2,0)</f>
        <v>#N/A</v>
      </c>
      <c r="I477" t="str">
        <f t="shared" si="84"/>
        <v>44197</v>
      </c>
      <c r="J477" s="7" t="e">
        <f>VLOOKUP(Récap!I477,'Création N° Lot'!$D$3:$F$18,3,0)</f>
        <v>#N/A</v>
      </c>
      <c r="K477" t="e">
        <f>CONCATENATE(G477,MONTH(VLOOKUP(Récap!I477,'Création N° Lot'!$D$3:$E$18,2,0)),RIGHT(YEAR(VLOOKUP(Récap!I477,'Création N° Lot'!$D$3:$E$18,2,0)),2)," - ",DAY(J477),"/",MONTH(J477),"/",YEAR(J477))</f>
        <v>#N/A</v>
      </c>
      <c r="O477" t="e">
        <f>VLOOKUP(N477,'Info client'!$A$2:$D$1000,2,0)</f>
        <v>#N/A</v>
      </c>
      <c r="P477" t="e">
        <f>VLOOKUP($A477,'Info client'!$A$2:$D$1000,3,0)</f>
        <v>#N/A</v>
      </c>
      <c r="Q477" t="e">
        <f>VLOOKUP($A477,'Info client'!$A$2:$D$1000,4,0)</f>
        <v>#N/A</v>
      </c>
      <c r="S477" t="e">
        <f>VLOOKUP(Récap!G477,'Création N° Lot'!$B$3:$B$18,2,0)</f>
        <v>#N/A</v>
      </c>
      <c r="V477" t="str">
        <f t="shared" si="85"/>
        <v>44228</v>
      </c>
      <c r="W477" s="7" t="e">
        <f>VLOOKUP(Récap!V477,'Création N° Lot'!$D$3:$F$18,3,0)</f>
        <v>#N/A</v>
      </c>
      <c r="X477" t="e">
        <f>CONCATENATE(T477,MONTH(VLOOKUP(Récap!V477,'Création N° Lot'!$D$3:$E$18,2,0)),RIGHT(YEAR(VLOOKUP(Récap!V477,'Création N° Lot'!$D$3:$E$18,2,0)),2)," - ",DAY(W477),"/",MONTH(W477),"/",YEAR(W477))</f>
        <v>#N/A</v>
      </c>
      <c r="AA477" s="6"/>
      <c r="AB477" t="e">
        <f>VLOOKUP(AA477,'Info client'!$A$2:$D$1000,2,0)</f>
        <v>#N/A</v>
      </c>
      <c r="AC477" t="e">
        <f>VLOOKUP(AA477,'Info client'!$A$2:$D$1000,3,0)</f>
        <v>#N/A</v>
      </c>
      <c r="AD477" t="e">
        <f>VLOOKUP(AA477,'Info client'!$A$2:$D$1000,4,0)</f>
        <v>#N/A</v>
      </c>
      <c r="AF477" t="e">
        <f>VLOOKUP(Récap!AG477,'Création N° Lot'!$B$3:$B$18,2,0)</f>
        <v>#N/A</v>
      </c>
      <c r="AI477" t="str">
        <f t="shared" si="86"/>
        <v>44256</v>
      </c>
      <c r="AJ477" s="7" t="e">
        <f>VLOOKUP(Récap!AI477,'Création N° Lot'!$D$3:$F$18,3,0)</f>
        <v>#N/A</v>
      </c>
      <c r="AK477" t="e">
        <f>CONCATENATE(AG477,MONTH(VLOOKUP(Récap!AI477,'Création N° Lot'!$D$3:$E$18,2,0)),RIGHT(YEAR(VLOOKUP(Récap!AI477,'Création N° Lot'!$D$3:$E$18,2,0)),2)," - ",DAY(AJ477),"/",MONTH(AJ477),"/",YEAR(AJ477))</f>
        <v>#N/A</v>
      </c>
      <c r="AP477" s="6"/>
      <c r="AQ477" t="e">
        <f>VLOOKUP(AP477,'Info client'!$A$2:$D$1000,2,0)</f>
        <v>#N/A</v>
      </c>
      <c r="AR477" t="e">
        <f>VLOOKUP(AP477,'Info client'!$A$2:$D$1000,3,0)</f>
        <v>#N/A</v>
      </c>
      <c r="AS477" t="e">
        <f>VLOOKUP(AP477,'Info client'!$A$2:$D$1000,4,0)</f>
        <v>#N/A</v>
      </c>
      <c r="AU477" t="e">
        <f>VLOOKUP(Récap!AV477,'Création N° Lot'!$B$3:$B$18,2,0)</f>
        <v>#N/A</v>
      </c>
      <c r="AX477" t="str">
        <f t="shared" si="87"/>
        <v>44287</v>
      </c>
      <c r="AY477" s="7" t="e">
        <f>VLOOKUP(Récap!AX477,'Création N° Lot'!$D$3:$F$18,3,0)</f>
        <v>#N/A</v>
      </c>
      <c r="AZ477" t="e">
        <f>CONCATENATE(AV477,MONTH(VLOOKUP(Récap!AX477,'Création N° Lot'!$D$3:$E$18,2,0)),RIGHT(YEAR(VLOOKUP(Récap!AX477,'Création N° Lot'!$D$3:$E$18,2,0)),2)," - ",DAY(AY477),"/",MONTH(AY477),"/",YEAR(AY477))</f>
        <v>#N/A</v>
      </c>
      <c r="BC477" s="6"/>
      <c r="BD477" t="e">
        <f>VLOOKUP(BC477,'Info client'!$A$2:$D$1000,2,0)</f>
        <v>#N/A</v>
      </c>
      <c r="BE477" t="e">
        <f>VLOOKUP(BC477,'Info client'!$A$2:$D$1000,3,0)</f>
        <v>#N/A</v>
      </c>
      <c r="BF477" t="e">
        <f>VLOOKUP(BC477,'Info client'!$A$2:$D$1000,4,0)</f>
        <v>#N/A</v>
      </c>
      <c r="BH477" t="e">
        <f>VLOOKUP(Récap!BI477,'Création N° Lot'!$B$3:$B$18,2,0)</f>
        <v>#N/A</v>
      </c>
      <c r="BK477" t="str">
        <f t="shared" si="88"/>
        <v>44317</v>
      </c>
      <c r="BL477" s="7" t="e">
        <f>VLOOKUP(Récap!BK477,'Création N° Lot'!$D$3:$F$18,3,0)</f>
        <v>#N/A</v>
      </c>
      <c r="BM477" t="e">
        <f>CONCATENATE(BI477,MONTH(VLOOKUP(Récap!BK477,'Création N° Lot'!$D$3:$E$18,2,0)),RIGHT(YEAR(VLOOKUP(Récap!BK477,'Création N° Lot'!$D$3:$E$18,2,0)),2)," - ",DAY(BL477),"/",MONTH(BL477),"/",YEAR(BL477))</f>
        <v>#N/A</v>
      </c>
      <c r="BP477" s="6"/>
      <c r="BQ477" t="e">
        <f>VLOOKUP(BP477,'Info client'!$A$2:$D$1000,2,0)</f>
        <v>#N/A</v>
      </c>
      <c r="BR477" t="e">
        <f>VLOOKUP(BP477,'Info client'!$A$2:$D$1000,3,0)</f>
        <v>#N/A</v>
      </c>
      <c r="BS477" t="e">
        <f>VLOOKUP(BP477,'Info client'!$A$2:$D$1000,4,0)</f>
        <v>#N/A</v>
      </c>
      <c r="BU477" t="e">
        <f>VLOOKUP(Récap!BV477,'Création N° Lot'!$B$3:$B$18,2,0)</f>
        <v>#N/A</v>
      </c>
      <c r="BX477" t="str">
        <f t="shared" si="89"/>
        <v>44348</v>
      </c>
      <c r="BY477" s="7" t="e">
        <f>VLOOKUP(Récap!BX477,'Création N° Lot'!$D$3:$F$18,3,0)</f>
        <v>#N/A</v>
      </c>
      <c r="BZ477" t="e">
        <f>CONCATENATE(BV477,MONTH(VLOOKUP(Récap!BX477,'Création N° Lot'!$D$3:$E$18,2,0)),RIGHT(YEAR(VLOOKUP(Récap!BX477,'Création N° Lot'!$D$3:$E$18,2,0)),2)," - ",DAY(BY477),"/",MONTH(BY477),"/",YEAR(BY477))</f>
        <v>#N/A</v>
      </c>
      <c r="CC477" s="6"/>
      <c r="CD477" t="e">
        <f>VLOOKUP(CC477,'Info client'!$A$2:$D$1000,2,0)</f>
        <v>#N/A</v>
      </c>
      <c r="CE477" t="e">
        <f>VLOOKUP(CC477,'Info client'!$A$2:$D$1000,3,0)</f>
        <v>#N/A</v>
      </c>
      <c r="CF477" t="e">
        <f>VLOOKUP(CC477,'Info client'!$A$2:$D$1000,4,0)</f>
        <v>#N/A</v>
      </c>
      <c r="CH477" t="e">
        <f>VLOOKUP(Récap!CI477,'Création N° Lot'!$B$3:$B$18,2,0)</f>
        <v>#N/A</v>
      </c>
      <c r="CK477" t="str">
        <f t="shared" si="90"/>
        <v>44378</v>
      </c>
      <c r="CL477" s="7" t="e">
        <f>VLOOKUP(Récap!CK477,'Création N° Lot'!$D$3:$F$18,3,0)</f>
        <v>#N/A</v>
      </c>
      <c r="CM477" t="e">
        <f>CONCATENATE(CI477,MONTH(VLOOKUP(Récap!CK477,'Création N° Lot'!$D$3:$E$18,2,0)),RIGHT(YEAR(VLOOKUP(Récap!CK477,'Création N° Lot'!$D$3:$E$18,2,0)),2)," - ",DAY(CL477),"/",MONTH(CL477),"/",YEAR(CL477))</f>
        <v>#N/A</v>
      </c>
      <c r="CP477" s="6"/>
      <c r="CQ477" t="e">
        <f>VLOOKUP(CP477,'Info client'!$A$2:$D$1000,2,0)</f>
        <v>#N/A</v>
      </c>
      <c r="CR477" t="e">
        <f>VLOOKUP(CP477,'Info client'!$A$2:$D$1000,3,0)</f>
        <v>#N/A</v>
      </c>
      <c r="CS477" t="e">
        <f>VLOOKUP(CP477,'Info client'!$A$2:$D$1000,4,0)</f>
        <v>#N/A</v>
      </c>
      <c r="CU477" t="e">
        <f>VLOOKUP(Récap!CV477,'Création N° Lot'!$B$3:$B$18,2,0)</f>
        <v>#N/A</v>
      </c>
      <c r="CX477" t="str">
        <f t="shared" si="91"/>
        <v>Aout 2021</v>
      </c>
      <c r="CY477" s="7" t="e">
        <f>VLOOKUP(Récap!CX477,'Création N° Lot'!$D$3:$F$18,3,0)</f>
        <v>#N/A</v>
      </c>
      <c r="CZ477" t="e">
        <f>CONCATENATE(CV477,MONTH(VLOOKUP(Récap!CX477,'Création N° Lot'!$D$3:$E$18,2,0)),RIGHT(YEAR(VLOOKUP(Récap!CX477,'Création N° Lot'!$D$3:$E$18,2,0)),2)," - ",DAY(CY477),"/",MONTH(CY477),"/",YEAR(CY477))</f>
        <v>#N/A</v>
      </c>
      <c r="DC477" s="6"/>
      <c r="DD477" t="e">
        <f>VLOOKUP(DC477,'Info client'!$A$2:$D$1000,2,0)</f>
        <v>#N/A</v>
      </c>
      <c r="DE477" t="e">
        <f>VLOOKUP(DC477,'Info client'!$A$2:$D$1000,3,0)</f>
        <v>#N/A</v>
      </c>
      <c r="DF477" t="e">
        <f>VLOOKUP(DC477,'Info client'!$A$2:$D$1000,4,0)</f>
        <v>#N/A</v>
      </c>
      <c r="DH477" t="e">
        <f>VLOOKUP(Récap!DI477,'Création N° Lot'!$B$3:$B$18,2,0)</f>
        <v>#N/A</v>
      </c>
      <c r="DK477" t="str">
        <f t="shared" si="92"/>
        <v>44440</v>
      </c>
      <c r="DL477" s="7" t="e">
        <f>VLOOKUP(Récap!DK477,'Création N° Lot'!$D$3:$F$18,3,0)</f>
        <v>#N/A</v>
      </c>
      <c r="DM477" t="e">
        <f>CONCATENATE(DI477,MONTH(VLOOKUP(Récap!DK477,'Création N° Lot'!$D$3:$E$18,2,0)),RIGHT(YEAR(VLOOKUP(Récap!DK477,'Création N° Lot'!$D$3:$E$18,2,0)),2)," - ",DAY(DL477),"/",MONTH(DL477),"/",YEAR(DL477))</f>
        <v>#N/A</v>
      </c>
      <c r="DP477" s="6"/>
      <c r="DQ477" t="e">
        <f>VLOOKUP(DP477,'Info client'!$A$2:$D$1000,2,0)</f>
        <v>#N/A</v>
      </c>
      <c r="DR477" t="e">
        <f>VLOOKUP(DP477,'Info client'!$A$2:$D$1000,3,0)</f>
        <v>#N/A</v>
      </c>
      <c r="DS477" t="e">
        <f>VLOOKUP(DP477,'Info client'!$A$2:$D$1000,4,0)</f>
        <v>#N/A</v>
      </c>
      <c r="DU477" t="e">
        <f>VLOOKUP(Récap!DV477,'Création N° Lot'!$B$3:$B$18,2,0)</f>
        <v>#N/A</v>
      </c>
      <c r="DX477" t="str">
        <f t="shared" si="93"/>
        <v>44470</v>
      </c>
      <c r="DY477" s="7" t="e">
        <f>VLOOKUP(Récap!DX477,'Création N° Lot'!$D$3:$F$18,3,0)</f>
        <v>#N/A</v>
      </c>
      <c r="DZ477" t="e">
        <f>CONCATENATE(DV477,MONTH(VLOOKUP(Récap!DX477,'Création N° Lot'!$D$3:$E$18,2,0)),RIGHT(YEAR(VLOOKUP(Récap!DX477,'Création N° Lot'!$D$3:$E$18,2,0)),2)," - ",DAY(DY477),"/",MONTH(DY477),"/",YEAR(DY477))</f>
        <v>#N/A</v>
      </c>
      <c r="EC477" s="6"/>
      <c r="ED477" t="e">
        <f>VLOOKUP(EC477,'Info client'!$A$2:$D$1000,2,0)</f>
        <v>#N/A</v>
      </c>
      <c r="EE477" t="e">
        <f>VLOOKUP(EC477,'Info client'!$A$2:$D$1000,3,0)</f>
        <v>#N/A</v>
      </c>
      <c r="EF477" t="e">
        <f>VLOOKUP(EC477,'Info client'!$A$2:$D$1000,4,0)</f>
        <v>#N/A</v>
      </c>
      <c r="EH477" t="e">
        <f>VLOOKUP(Récap!EI477,'Création N° Lot'!$B$3:$B$18,2,0)</f>
        <v>#N/A</v>
      </c>
      <c r="EK477" t="str">
        <f t="shared" si="94"/>
        <v>44501</v>
      </c>
      <c r="EL477" s="7" t="e">
        <f>VLOOKUP(Récap!EK477,'Création N° Lot'!$D$3:$F$18,3,0)</f>
        <v>#N/A</v>
      </c>
      <c r="EM477" t="e">
        <f>CONCATENATE(EI477,MONTH(VLOOKUP(Récap!EK477,'Création N° Lot'!$D$3:$E$18,2,0)),RIGHT(YEAR(VLOOKUP(Récap!EK477,'Création N° Lot'!$D$3:$E$18,2,0)),2)," - ",DAY(EL477),"/",MONTH(EL477),"/",YEAR(EL477))</f>
        <v>#N/A</v>
      </c>
      <c r="EP477" s="6"/>
      <c r="EQ477" t="e">
        <f>VLOOKUP(EP477,'Info client'!$A$2:$D$1000,2,0)</f>
        <v>#N/A</v>
      </c>
      <c r="ER477" t="e">
        <f>VLOOKUP(EP477,'Info client'!$A$2:$D$1000,3,0)</f>
        <v>#N/A</v>
      </c>
      <c r="ES477" t="e">
        <f>VLOOKUP(EP477,'Info client'!$A$2:$D$1000,4,0)</f>
        <v>#N/A</v>
      </c>
      <c r="EU477" t="e">
        <f>VLOOKUP(Récap!EV477,'Création N° Lot'!$B$3:$B$18,2,0)</f>
        <v>#N/A</v>
      </c>
      <c r="EX477" t="str">
        <f t="shared" si="95"/>
        <v>44531</v>
      </c>
      <c r="EY477" s="7" t="e">
        <f>VLOOKUP(Récap!EX477,'Création N° Lot'!$D$3:$F$18,3,0)</f>
        <v>#N/A</v>
      </c>
      <c r="EZ477" t="e">
        <f>CONCATENATE(EV477,MONTH(VLOOKUP(Récap!EX477,'Création N° Lot'!$D$3:$E$18,2,0)),RIGHT(YEAR(VLOOKUP(Récap!EX477,'Création N° Lot'!$D$3:$E$18,2,0)),2)," - ",DAY(EY477),"/",MONTH(EY477),"/",YEAR(EY477))</f>
        <v>#N/A</v>
      </c>
    </row>
    <row r="478" spans="2:156" x14ac:dyDescent="0.25">
      <c r="B478" t="e">
        <f>VLOOKUP($A478,'Info client'!$A$2:$D$1000,2,0)</f>
        <v>#N/A</v>
      </c>
      <c r="C478" t="e">
        <f>VLOOKUP($A478,'Info client'!$A$2:$D$1000,3,0)</f>
        <v>#N/A</v>
      </c>
      <c r="D478" t="e">
        <f>VLOOKUP($A478,'Info client'!$A$2:$D$1000,4,0)</f>
        <v>#N/A</v>
      </c>
      <c r="F478" t="e">
        <f>VLOOKUP(Récap!G478,'Création N° Lot'!B390:B490,2,0)</f>
        <v>#N/A</v>
      </c>
      <c r="I478" t="str">
        <f t="shared" si="84"/>
        <v>44197</v>
      </c>
      <c r="J478" s="7" t="e">
        <f>VLOOKUP(Récap!I478,'Création N° Lot'!$D$3:$F$18,3,0)</f>
        <v>#N/A</v>
      </c>
      <c r="K478" t="e">
        <f>CONCATENATE(G478,MONTH(VLOOKUP(Récap!I478,'Création N° Lot'!$D$3:$E$18,2,0)),RIGHT(YEAR(VLOOKUP(Récap!I478,'Création N° Lot'!$D$3:$E$18,2,0)),2)," - ",DAY(J478),"/",MONTH(J478),"/",YEAR(J478))</f>
        <v>#N/A</v>
      </c>
      <c r="O478" t="e">
        <f>VLOOKUP(N478,'Info client'!$A$2:$D$1000,2,0)</f>
        <v>#N/A</v>
      </c>
      <c r="P478" t="e">
        <f>VLOOKUP($A478,'Info client'!$A$2:$D$1000,3,0)</f>
        <v>#N/A</v>
      </c>
      <c r="Q478" t="e">
        <f>VLOOKUP($A478,'Info client'!$A$2:$D$1000,4,0)</f>
        <v>#N/A</v>
      </c>
      <c r="S478" t="e">
        <f>VLOOKUP(Récap!G478,'Création N° Lot'!$B$3:$B$18,2,0)</f>
        <v>#N/A</v>
      </c>
      <c r="V478" t="str">
        <f t="shared" si="85"/>
        <v>44228</v>
      </c>
      <c r="W478" s="7" t="e">
        <f>VLOOKUP(Récap!V478,'Création N° Lot'!$D$3:$F$18,3,0)</f>
        <v>#N/A</v>
      </c>
      <c r="X478" t="e">
        <f>CONCATENATE(T478,MONTH(VLOOKUP(Récap!V478,'Création N° Lot'!$D$3:$E$18,2,0)),RIGHT(YEAR(VLOOKUP(Récap!V478,'Création N° Lot'!$D$3:$E$18,2,0)),2)," - ",DAY(W478),"/",MONTH(W478),"/",YEAR(W478))</f>
        <v>#N/A</v>
      </c>
      <c r="AA478" s="6"/>
      <c r="AB478" t="e">
        <f>VLOOKUP(AA478,'Info client'!$A$2:$D$1000,2,0)</f>
        <v>#N/A</v>
      </c>
      <c r="AC478" t="e">
        <f>VLOOKUP(AA478,'Info client'!$A$2:$D$1000,3,0)</f>
        <v>#N/A</v>
      </c>
      <c r="AD478" t="e">
        <f>VLOOKUP(AA478,'Info client'!$A$2:$D$1000,4,0)</f>
        <v>#N/A</v>
      </c>
      <c r="AF478" t="e">
        <f>VLOOKUP(Récap!AG478,'Création N° Lot'!$B$3:$B$18,2,0)</f>
        <v>#N/A</v>
      </c>
      <c r="AI478" t="str">
        <f t="shared" si="86"/>
        <v>44256</v>
      </c>
      <c r="AJ478" s="7" t="e">
        <f>VLOOKUP(Récap!AI478,'Création N° Lot'!$D$3:$F$18,3,0)</f>
        <v>#N/A</v>
      </c>
      <c r="AK478" t="e">
        <f>CONCATENATE(AG478,MONTH(VLOOKUP(Récap!AI478,'Création N° Lot'!$D$3:$E$18,2,0)),RIGHT(YEAR(VLOOKUP(Récap!AI478,'Création N° Lot'!$D$3:$E$18,2,0)),2)," - ",DAY(AJ478),"/",MONTH(AJ478),"/",YEAR(AJ478))</f>
        <v>#N/A</v>
      </c>
      <c r="AP478" s="6"/>
      <c r="AQ478" t="e">
        <f>VLOOKUP(AP478,'Info client'!$A$2:$D$1000,2,0)</f>
        <v>#N/A</v>
      </c>
      <c r="AR478" t="e">
        <f>VLOOKUP(AP478,'Info client'!$A$2:$D$1000,3,0)</f>
        <v>#N/A</v>
      </c>
      <c r="AS478" t="e">
        <f>VLOOKUP(AP478,'Info client'!$A$2:$D$1000,4,0)</f>
        <v>#N/A</v>
      </c>
      <c r="AU478" t="e">
        <f>VLOOKUP(Récap!AV478,'Création N° Lot'!$B$3:$B$18,2,0)</f>
        <v>#N/A</v>
      </c>
      <c r="AX478" t="str">
        <f t="shared" si="87"/>
        <v>44287</v>
      </c>
      <c r="AY478" s="7" t="e">
        <f>VLOOKUP(Récap!AX478,'Création N° Lot'!$D$3:$F$18,3,0)</f>
        <v>#N/A</v>
      </c>
      <c r="AZ478" t="e">
        <f>CONCATENATE(AV478,MONTH(VLOOKUP(Récap!AX478,'Création N° Lot'!$D$3:$E$18,2,0)),RIGHT(YEAR(VLOOKUP(Récap!AX478,'Création N° Lot'!$D$3:$E$18,2,0)),2)," - ",DAY(AY478),"/",MONTH(AY478),"/",YEAR(AY478))</f>
        <v>#N/A</v>
      </c>
      <c r="BC478" s="6"/>
      <c r="BD478" t="e">
        <f>VLOOKUP(BC478,'Info client'!$A$2:$D$1000,2,0)</f>
        <v>#N/A</v>
      </c>
      <c r="BE478" t="e">
        <f>VLOOKUP(BC478,'Info client'!$A$2:$D$1000,3,0)</f>
        <v>#N/A</v>
      </c>
      <c r="BF478" t="e">
        <f>VLOOKUP(BC478,'Info client'!$A$2:$D$1000,4,0)</f>
        <v>#N/A</v>
      </c>
      <c r="BH478" t="e">
        <f>VLOOKUP(Récap!BI478,'Création N° Lot'!$B$3:$B$18,2,0)</f>
        <v>#N/A</v>
      </c>
      <c r="BK478" t="str">
        <f t="shared" si="88"/>
        <v>44317</v>
      </c>
      <c r="BL478" s="7" t="e">
        <f>VLOOKUP(Récap!BK478,'Création N° Lot'!$D$3:$F$18,3,0)</f>
        <v>#N/A</v>
      </c>
      <c r="BM478" t="e">
        <f>CONCATENATE(BI478,MONTH(VLOOKUP(Récap!BK478,'Création N° Lot'!$D$3:$E$18,2,0)),RIGHT(YEAR(VLOOKUP(Récap!BK478,'Création N° Lot'!$D$3:$E$18,2,0)),2)," - ",DAY(BL478),"/",MONTH(BL478),"/",YEAR(BL478))</f>
        <v>#N/A</v>
      </c>
      <c r="BP478" s="6"/>
      <c r="BQ478" t="e">
        <f>VLOOKUP(BP478,'Info client'!$A$2:$D$1000,2,0)</f>
        <v>#N/A</v>
      </c>
      <c r="BR478" t="e">
        <f>VLOOKUP(BP478,'Info client'!$A$2:$D$1000,3,0)</f>
        <v>#N/A</v>
      </c>
      <c r="BS478" t="e">
        <f>VLOOKUP(BP478,'Info client'!$A$2:$D$1000,4,0)</f>
        <v>#N/A</v>
      </c>
      <c r="BU478" t="e">
        <f>VLOOKUP(Récap!BV478,'Création N° Lot'!$B$3:$B$18,2,0)</f>
        <v>#N/A</v>
      </c>
      <c r="BX478" t="str">
        <f t="shared" si="89"/>
        <v>44348</v>
      </c>
      <c r="BY478" s="7" t="e">
        <f>VLOOKUP(Récap!BX478,'Création N° Lot'!$D$3:$F$18,3,0)</f>
        <v>#N/A</v>
      </c>
      <c r="BZ478" t="e">
        <f>CONCATENATE(BV478,MONTH(VLOOKUP(Récap!BX478,'Création N° Lot'!$D$3:$E$18,2,0)),RIGHT(YEAR(VLOOKUP(Récap!BX478,'Création N° Lot'!$D$3:$E$18,2,0)),2)," - ",DAY(BY478),"/",MONTH(BY478),"/",YEAR(BY478))</f>
        <v>#N/A</v>
      </c>
      <c r="CC478" s="6"/>
      <c r="CD478" t="e">
        <f>VLOOKUP(CC478,'Info client'!$A$2:$D$1000,2,0)</f>
        <v>#N/A</v>
      </c>
      <c r="CE478" t="e">
        <f>VLOOKUP(CC478,'Info client'!$A$2:$D$1000,3,0)</f>
        <v>#N/A</v>
      </c>
      <c r="CF478" t="e">
        <f>VLOOKUP(CC478,'Info client'!$A$2:$D$1000,4,0)</f>
        <v>#N/A</v>
      </c>
      <c r="CH478" t="e">
        <f>VLOOKUP(Récap!CI478,'Création N° Lot'!$B$3:$B$18,2,0)</f>
        <v>#N/A</v>
      </c>
      <c r="CK478" t="str">
        <f t="shared" si="90"/>
        <v>44378</v>
      </c>
      <c r="CL478" s="7" t="e">
        <f>VLOOKUP(Récap!CK478,'Création N° Lot'!$D$3:$F$18,3,0)</f>
        <v>#N/A</v>
      </c>
      <c r="CM478" t="e">
        <f>CONCATENATE(CI478,MONTH(VLOOKUP(Récap!CK478,'Création N° Lot'!$D$3:$E$18,2,0)),RIGHT(YEAR(VLOOKUP(Récap!CK478,'Création N° Lot'!$D$3:$E$18,2,0)),2)," - ",DAY(CL478),"/",MONTH(CL478),"/",YEAR(CL478))</f>
        <v>#N/A</v>
      </c>
      <c r="CP478" s="6"/>
      <c r="CQ478" t="e">
        <f>VLOOKUP(CP478,'Info client'!$A$2:$D$1000,2,0)</f>
        <v>#N/A</v>
      </c>
      <c r="CR478" t="e">
        <f>VLOOKUP(CP478,'Info client'!$A$2:$D$1000,3,0)</f>
        <v>#N/A</v>
      </c>
      <c r="CS478" t="e">
        <f>VLOOKUP(CP478,'Info client'!$A$2:$D$1000,4,0)</f>
        <v>#N/A</v>
      </c>
      <c r="CU478" t="e">
        <f>VLOOKUP(Récap!CV478,'Création N° Lot'!$B$3:$B$18,2,0)</f>
        <v>#N/A</v>
      </c>
      <c r="CX478" t="str">
        <f t="shared" si="91"/>
        <v>Aout 2021</v>
      </c>
      <c r="CY478" s="7" t="e">
        <f>VLOOKUP(Récap!CX478,'Création N° Lot'!$D$3:$F$18,3,0)</f>
        <v>#N/A</v>
      </c>
      <c r="CZ478" t="e">
        <f>CONCATENATE(CV478,MONTH(VLOOKUP(Récap!CX478,'Création N° Lot'!$D$3:$E$18,2,0)),RIGHT(YEAR(VLOOKUP(Récap!CX478,'Création N° Lot'!$D$3:$E$18,2,0)),2)," - ",DAY(CY478),"/",MONTH(CY478),"/",YEAR(CY478))</f>
        <v>#N/A</v>
      </c>
      <c r="DC478" s="6"/>
      <c r="DD478" t="e">
        <f>VLOOKUP(DC478,'Info client'!$A$2:$D$1000,2,0)</f>
        <v>#N/A</v>
      </c>
      <c r="DE478" t="e">
        <f>VLOOKUP(DC478,'Info client'!$A$2:$D$1000,3,0)</f>
        <v>#N/A</v>
      </c>
      <c r="DF478" t="e">
        <f>VLOOKUP(DC478,'Info client'!$A$2:$D$1000,4,0)</f>
        <v>#N/A</v>
      </c>
      <c r="DH478" t="e">
        <f>VLOOKUP(Récap!DI478,'Création N° Lot'!$B$3:$B$18,2,0)</f>
        <v>#N/A</v>
      </c>
      <c r="DK478" t="str">
        <f t="shared" si="92"/>
        <v>44440</v>
      </c>
      <c r="DL478" s="7" t="e">
        <f>VLOOKUP(Récap!DK478,'Création N° Lot'!$D$3:$F$18,3,0)</f>
        <v>#N/A</v>
      </c>
      <c r="DM478" t="e">
        <f>CONCATENATE(DI478,MONTH(VLOOKUP(Récap!DK478,'Création N° Lot'!$D$3:$E$18,2,0)),RIGHT(YEAR(VLOOKUP(Récap!DK478,'Création N° Lot'!$D$3:$E$18,2,0)),2)," - ",DAY(DL478),"/",MONTH(DL478),"/",YEAR(DL478))</f>
        <v>#N/A</v>
      </c>
      <c r="DP478" s="6"/>
      <c r="DQ478" t="e">
        <f>VLOOKUP(DP478,'Info client'!$A$2:$D$1000,2,0)</f>
        <v>#N/A</v>
      </c>
      <c r="DR478" t="e">
        <f>VLOOKUP(DP478,'Info client'!$A$2:$D$1000,3,0)</f>
        <v>#N/A</v>
      </c>
      <c r="DS478" t="e">
        <f>VLOOKUP(DP478,'Info client'!$A$2:$D$1000,4,0)</f>
        <v>#N/A</v>
      </c>
      <c r="DU478" t="e">
        <f>VLOOKUP(Récap!DV478,'Création N° Lot'!$B$3:$B$18,2,0)</f>
        <v>#N/A</v>
      </c>
      <c r="DX478" t="str">
        <f t="shared" si="93"/>
        <v>44470</v>
      </c>
      <c r="DY478" s="7" t="e">
        <f>VLOOKUP(Récap!DX478,'Création N° Lot'!$D$3:$F$18,3,0)</f>
        <v>#N/A</v>
      </c>
      <c r="DZ478" t="e">
        <f>CONCATENATE(DV478,MONTH(VLOOKUP(Récap!DX478,'Création N° Lot'!$D$3:$E$18,2,0)),RIGHT(YEAR(VLOOKUP(Récap!DX478,'Création N° Lot'!$D$3:$E$18,2,0)),2)," - ",DAY(DY478),"/",MONTH(DY478),"/",YEAR(DY478))</f>
        <v>#N/A</v>
      </c>
      <c r="EC478" s="6"/>
      <c r="ED478" t="e">
        <f>VLOOKUP(EC478,'Info client'!$A$2:$D$1000,2,0)</f>
        <v>#N/A</v>
      </c>
      <c r="EE478" t="e">
        <f>VLOOKUP(EC478,'Info client'!$A$2:$D$1000,3,0)</f>
        <v>#N/A</v>
      </c>
      <c r="EF478" t="e">
        <f>VLOOKUP(EC478,'Info client'!$A$2:$D$1000,4,0)</f>
        <v>#N/A</v>
      </c>
      <c r="EH478" t="e">
        <f>VLOOKUP(Récap!EI478,'Création N° Lot'!$B$3:$B$18,2,0)</f>
        <v>#N/A</v>
      </c>
      <c r="EK478" t="str">
        <f t="shared" si="94"/>
        <v>44501</v>
      </c>
      <c r="EL478" s="7" t="e">
        <f>VLOOKUP(Récap!EK478,'Création N° Lot'!$D$3:$F$18,3,0)</f>
        <v>#N/A</v>
      </c>
      <c r="EM478" t="e">
        <f>CONCATENATE(EI478,MONTH(VLOOKUP(Récap!EK478,'Création N° Lot'!$D$3:$E$18,2,0)),RIGHT(YEAR(VLOOKUP(Récap!EK478,'Création N° Lot'!$D$3:$E$18,2,0)),2)," - ",DAY(EL478),"/",MONTH(EL478),"/",YEAR(EL478))</f>
        <v>#N/A</v>
      </c>
      <c r="EP478" s="6"/>
      <c r="EQ478" t="e">
        <f>VLOOKUP(EP478,'Info client'!$A$2:$D$1000,2,0)</f>
        <v>#N/A</v>
      </c>
      <c r="ER478" t="e">
        <f>VLOOKUP(EP478,'Info client'!$A$2:$D$1000,3,0)</f>
        <v>#N/A</v>
      </c>
      <c r="ES478" t="e">
        <f>VLOOKUP(EP478,'Info client'!$A$2:$D$1000,4,0)</f>
        <v>#N/A</v>
      </c>
      <c r="EU478" t="e">
        <f>VLOOKUP(Récap!EV478,'Création N° Lot'!$B$3:$B$18,2,0)</f>
        <v>#N/A</v>
      </c>
      <c r="EX478" t="str">
        <f t="shared" si="95"/>
        <v>44531</v>
      </c>
      <c r="EY478" s="7" t="e">
        <f>VLOOKUP(Récap!EX478,'Création N° Lot'!$D$3:$F$18,3,0)</f>
        <v>#N/A</v>
      </c>
      <c r="EZ478" t="e">
        <f>CONCATENATE(EV478,MONTH(VLOOKUP(Récap!EX478,'Création N° Lot'!$D$3:$E$18,2,0)),RIGHT(YEAR(VLOOKUP(Récap!EX478,'Création N° Lot'!$D$3:$E$18,2,0)),2)," - ",DAY(EY478),"/",MONTH(EY478),"/",YEAR(EY478))</f>
        <v>#N/A</v>
      </c>
    </row>
    <row r="479" spans="2:156" x14ac:dyDescent="0.25">
      <c r="B479" t="e">
        <f>VLOOKUP($A479,'Info client'!$A$2:$D$1000,2,0)</f>
        <v>#N/A</v>
      </c>
      <c r="C479" t="e">
        <f>VLOOKUP($A479,'Info client'!$A$2:$D$1000,3,0)</f>
        <v>#N/A</v>
      </c>
      <c r="D479" t="e">
        <f>VLOOKUP($A479,'Info client'!$A$2:$D$1000,4,0)</f>
        <v>#N/A</v>
      </c>
      <c r="F479" t="e">
        <f>VLOOKUP(Récap!G479,'Création N° Lot'!B391:B491,2,0)</f>
        <v>#N/A</v>
      </c>
      <c r="I479" t="str">
        <f t="shared" si="84"/>
        <v>44197</v>
      </c>
      <c r="J479" s="7" t="e">
        <f>VLOOKUP(Récap!I479,'Création N° Lot'!$D$3:$F$18,3,0)</f>
        <v>#N/A</v>
      </c>
      <c r="K479" t="e">
        <f>CONCATENATE(G479,MONTH(VLOOKUP(Récap!I479,'Création N° Lot'!$D$3:$E$18,2,0)),RIGHT(YEAR(VLOOKUP(Récap!I479,'Création N° Lot'!$D$3:$E$18,2,0)),2)," - ",DAY(J479),"/",MONTH(J479),"/",YEAR(J479))</f>
        <v>#N/A</v>
      </c>
      <c r="O479" t="e">
        <f>VLOOKUP(N479,'Info client'!$A$2:$D$1000,2,0)</f>
        <v>#N/A</v>
      </c>
      <c r="P479" t="e">
        <f>VLOOKUP($A479,'Info client'!$A$2:$D$1000,3,0)</f>
        <v>#N/A</v>
      </c>
      <c r="Q479" t="e">
        <f>VLOOKUP($A479,'Info client'!$A$2:$D$1000,4,0)</f>
        <v>#N/A</v>
      </c>
      <c r="S479" t="e">
        <f>VLOOKUP(Récap!G479,'Création N° Lot'!$B$3:$B$18,2,0)</f>
        <v>#N/A</v>
      </c>
      <c r="V479" t="str">
        <f t="shared" si="85"/>
        <v>44228</v>
      </c>
      <c r="W479" s="7" t="e">
        <f>VLOOKUP(Récap!V479,'Création N° Lot'!$D$3:$F$18,3,0)</f>
        <v>#N/A</v>
      </c>
      <c r="X479" t="e">
        <f>CONCATENATE(T479,MONTH(VLOOKUP(Récap!V479,'Création N° Lot'!$D$3:$E$18,2,0)),RIGHT(YEAR(VLOOKUP(Récap!V479,'Création N° Lot'!$D$3:$E$18,2,0)),2)," - ",DAY(W479),"/",MONTH(W479),"/",YEAR(W479))</f>
        <v>#N/A</v>
      </c>
      <c r="AA479" s="6"/>
      <c r="AB479" t="e">
        <f>VLOOKUP(AA479,'Info client'!$A$2:$D$1000,2,0)</f>
        <v>#N/A</v>
      </c>
      <c r="AC479" t="e">
        <f>VLOOKUP(AA479,'Info client'!$A$2:$D$1000,3,0)</f>
        <v>#N/A</v>
      </c>
      <c r="AD479" t="e">
        <f>VLOOKUP(AA479,'Info client'!$A$2:$D$1000,4,0)</f>
        <v>#N/A</v>
      </c>
      <c r="AF479" t="e">
        <f>VLOOKUP(Récap!AG479,'Création N° Lot'!$B$3:$B$18,2,0)</f>
        <v>#N/A</v>
      </c>
      <c r="AI479" t="str">
        <f t="shared" si="86"/>
        <v>44256</v>
      </c>
      <c r="AJ479" s="7" t="e">
        <f>VLOOKUP(Récap!AI479,'Création N° Lot'!$D$3:$F$18,3,0)</f>
        <v>#N/A</v>
      </c>
      <c r="AK479" t="e">
        <f>CONCATENATE(AG479,MONTH(VLOOKUP(Récap!AI479,'Création N° Lot'!$D$3:$E$18,2,0)),RIGHT(YEAR(VLOOKUP(Récap!AI479,'Création N° Lot'!$D$3:$E$18,2,0)),2)," - ",DAY(AJ479),"/",MONTH(AJ479),"/",YEAR(AJ479))</f>
        <v>#N/A</v>
      </c>
      <c r="AP479" s="6"/>
      <c r="AQ479" t="e">
        <f>VLOOKUP(AP479,'Info client'!$A$2:$D$1000,2,0)</f>
        <v>#N/A</v>
      </c>
      <c r="AR479" t="e">
        <f>VLOOKUP(AP479,'Info client'!$A$2:$D$1000,3,0)</f>
        <v>#N/A</v>
      </c>
      <c r="AS479" t="e">
        <f>VLOOKUP(AP479,'Info client'!$A$2:$D$1000,4,0)</f>
        <v>#N/A</v>
      </c>
      <c r="AU479" t="e">
        <f>VLOOKUP(Récap!AV479,'Création N° Lot'!$B$3:$B$18,2,0)</f>
        <v>#N/A</v>
      </c>
      <c r="AX479" t="str">
        <f t="shared" si="87"/>
        <v>44287</v>
      </c>
      <c r="AY479" s="7" t="e">
        <f>VLOOKUP(Récap!AX479,'Création N° Lot'!$D$3:$F$18,3,0)</f>
        <v>#N/A</v>
      </c>
      <c r="AZ479" t="e">
        <f>CONCATENATE(AV479,MONTH(VLOOKUP(Récap!AX479,'Création N° Lot'!$D$3:$E$18,2,0)),RIGHT(YEAR(VLOOKUP(Récap!AX479,'Création N° Lot'!$D$3:$E$18,2,0)),2)," - ",DAY(AY479),"/",MONTH(AY479),"/",YEAR(AY479))</f>
        <v>#N/A</v>
      </c>
      <c r="BC479" s="6"/>
      <c r="BD479" t="e">
        <f>VLOOKUP(BC479,'Info client'!$A$2:$D$1000,2,0)</f>
        <v>#N/A</v>
      </c>
      <c r="BE479" t="e">
        <f>VLOOKUP(BC479,'Info client'!$A$2:$D$1000,3,0)</f>
        <v>#N/A</v>
      </c>
      <c r="BF479" t="e">
        <f>VLOOKUP(BC479,'Info client'!$A$2:$D$1000,4,0)</f>
        <v>#N/A</v>
      </c>
      <c r="BH479" t="e">
        <f>VLOOKUP(Récap!BI479,'Création N° Lot'!$B$3:$B$18,2,0)</f>
        <v>#N/A</v>
      </c>
      <c r="BK479" t="str">
        <f t="shared" si="88"/>
        <v>44317</v>
      </c>
      <c r="BL479" s="7" t="e">
        <f>VLOOKUP(Récap!BK479,'Création N° Lot'!$D$3:$F$18,3,0)</f>
        <v>#N/A</v>
      </c>
      <c r="BM479" t="e">
        <f>CONCATENATE(BI479,MONTH(VLOOKUP(Récap!BK479,'Création N° Lot'!$D$3:$E$18,2,0)),RIGHT(YEAR(VLOOKUP(Récap!BK479,'Création N° Lot'!$D$3:$E$18,2,0)),2)," - ",DAY(BL479),"/",MONTH(BL479),"/",YEAR(BL479))</f>
        <v>#N/A</v>
      </c>
      <c r="BP479" s="6"/>
      <c r="BQ479" t="e">
        <f>VLOOKUP(BP479,'Info client'!$A$2:$D$1000,2,0)</f>
        <v>#N/A</v>
      </c>
      <c r="BR479" t="e">
        <f>VLOOKUP(BP479,'Info client'!$A$2:$D$1000,3,0)</f>
        <v>#N/A</v>
      </c>
      <c r="BS479" t="e">
        <f>VLOOKUP(BP479,'Info client'!$A$2:$D$1000,4,0)</f>
        <v>#N/A</v>
      </c>
      <c r="BU479" t="e">
        <f>VLOOKUP(Récap!BV479,'Création N° Lot'!$B$3:$B$18,2,0)</f>
        <v>#N/A</v>
      </c>
      <c r="BX479" t="str">
        <f t="shared" si="89"/>
        <v>44348</v>
      </c>
      <c r="BY479" s="7" t="e">
        <f>VLOOKUP(Récap!BX479,'Création N° Lot'!$D$3:$F$18,3,0)</f>
        <v>#N/A</v>
      </c>
      <c r="BZ479" t="e">
        <f>CONCATENATE(BV479,MONTH(VLOOKUP(Récap!BX479,'Création N° Lot'!$D$3:$E$18,2,0)),RIGHT(YEAR(VLOOKUP(Récap!BX479,'Création N° Lot'!$D$3:$E$18,2,0)),2)," - ",DAY(BY479),"/",MONTH(BY479),"/",YEAR(BY479))</f>
        <v>#N/A</v>
      </c>
      <c r="CC479" s="6"/>
      <c r="CD479" t="e">
        <f>VLOOKUP(CC479,'Info client'!$A$2:$D$1000,2,0)</f>
        <v>#N/A</v>
      </c>
      <c r="CE479" t="e">
        <f>VLOOKUP(CC479,'Info client'!$A$2:$D$1000,3,0)</f>
        <v>#N/A</v>
      </c>
      <c r="CF479" t="e">
        <f>VLOOKUP(CC479,'Info client'!$A$2:$D$1000,4,0)</f>
        <v>#N/A</v>
      </c>
      <c r="CH479" t="e">
        <f>VLOOKUP(Récap!CI479,'Création N° Lot'!$B$3:$B$18,2,0)</f>
        <v>#N/A</v>
      </c>
      <c r="CK479" t="str">
        <f t="shared" si="90"/>
        <v>44378</v>
      </c>
      <c r="CL479" s="7" t="e">
        <f>VLOOKUP(Récap!CK479,'Création N° Lot'!$D$3:$F$18,3,0)</f>
        <v>#N/A</v>
      </c>
      <c r="CM479" t="e">
        <f>CONCATENATE(CI479,MONTH(VLOOKUP(Récap!CK479,'Création N° Lot'!$D$3:$E$18,2,0)),RIGHT(YEAR(VLOOKUP(Récap!CK479,'Création N° Lot'!$D$3:$E$18,2,0)),2)," - ",DAY(CL479),"/",MONTH(CL479),"/",YEAR(CL479))</f>
        <v>#N/A</v>
      </c>
      <c r="CP479" s="6"/>
      <c r="CQ479" t="e">
        <f>VLOOKUP(CP479,'Info client'!$A$2:$D$1000,2,0)</f>
        <v>#N/A</v>
      </c>
      <c r="CR479" t="e">
        <f>VLOOKUP(CP479,'Info client'!$A$2:$D$1000,3,0)</f>
        <v>#N/A</v>
      </c>
      <c r="CS479" t="e">
        <f>VLOOKUP(CP479,'Info client'!$A$2:$D$1000,4,0)</f>
        <v>#N/A</v>
      </c>
      <c r="CU479" t="e">
        <f>VLOOKUP(Récap!CV479,'Création N° Lot'!$B$3:$B$18,2,0)</f>
        <v>#N/A</v>
      </c>
      <c r="CX479" t="str">
        <f t="shared" si="91"/>
        <v>Aout 2021</v>
      </c>
      <c r="CY479" s="7" t="e">
        <f>VLOOKUP(Récap!CX479,'Création N° Lot'!$D$3:$F$18,3,0)</f>
        <v>#N/A</v>
      </c>
      <c r="CZ479" t="e">
        <f>CONCATENATE(CV479,MONTH(VLOOKUP(Récap!CX479,'Création N° Lot'!$D$3:$E$18,2,0)),RIGHT(YEAR(VLOOKUP(Récap!CX479,'Création N° Lot'!$D$3:$E$18,2,0)),2)," - ",DAY(CY479),"/",MONTH(CY479),"/",YEAR(CY479))</f>
        <v>#N/A</v>
      </c>
      <c r="DC479" s="6"/>
      <c r="DD479" t="e">
        <f>VLOOKUP(DC479,'Info client'!$A$2:$D$1000,2,0)</f>
        <v>#N/A</v>
      </c>
      <c r="DE479" t="e">
        <f>VLOOKUP(DC479,'Info client'!$A$2:$D$1000,3,0)</f>
        <v>#N/A</v>
      </c>
      <c r="DF479" t="e">
        <f>VLOOKUP(DC479,'Info client'!$A$2:$D$1000,4,0)</f>
        <v>#N/A</v>
      </c>
      <c r="DH479" t="e">
        <f>VLOOKUP(Récap!DI479,'Création N° Lot'!$B$3:$B$18,2,0)</f>
        <v>#N/A</v>
      </c>
      <c r="DK479" t="str">
        <f t="shared" si="92"/>
        <v>44440</v>
      </c>
      <c r="DL479" s="7" t="e">
        <f>VLOOKUP(Récap!DK479,'Création N° Lot'!$D$3:$F$18,3,0)</f>
        <v>#N/A</v>
      </c>
      <c r="DM479" t="e">
        <f>CONCATENATE(DI479,MONTH(VLOOKUP(Récap!DK479,'Création N° Lot'!$D$3:$E$18,2,0)),RIGHT(YEAR(VLOOKUP(Récap!DK479,'Création N° Lot'!$D$3:$E$18,2,0)),2)," - ",DAY(DL479),"/",MONTH(DL479),"/",YEAR(DL479))</f>
        <v>#N/A</v>
      </c>
      <c r="DP479" s="6"/>
      <c r="DQ479" t="e">
        <f>VLOOKUP(DP479,'Info client'!$A$2:$D$1000,2,0)</f>
        <v>#N/A</v>
      </c>
      <c r="DR479" t="e">
        <f>VLOOKUP(DP479,'Info client'!$A$2:$D$1000,3,0)</f>
        <v>#N/A</v>
      </c>
      <c r="DS479" t="e">
        <f>VLOOKUP(DP479,'Info client'!$A$2:$D$1000,4,0)</f>
        <v>#N/A</v>
      </c>
      <c r="DU479" t="e">
        <f>VLOOKUP(Récap!DV479,'Création N° Lot'!$B$3:$B$18,2,0)</f>
        <v>#N/A</v>
      </c>
      <c r="DX479" t="str">
        <f t="shared" si="93"/>
        <v>44470</v>
      </c>
      <c r="DY479" s="7" t="e">
        <f>VLOOKUP(Récap!DX479,'Création N° Lot'!$D$3:$F$18,3,0)</f>
        <v>#N/A</v>
      </c>
      <c r="DZ479" t="e">
        <f>CONCATENATE(DV479,MONTH(VLOOKUP(Récap!DX479,'Création N° Lot'!$D$3:$E$18,2,0)),RIGHT(YEAR(VLOOKUP(Récap!DX479,'Création N° Lot'!$D$3:$E$18,2,0)),2)," - ",DAY(DY479),"/",MONTH(DY479),"/",YEAR(DY479))</f>
        <v>#N/A</v>
      </c>
      <c r="EC479" s="6"/>
      <c r="ED479" t="e">
        <f>VLOOKUP(EC479,'Info client'!$A$2:$D$1000,2,0)</f>
        <v>#N/A</v>
      </c>
      <c r="EE479" t="e">
        <f>VLOOKUP(EC479,'Info client'!$A$2:$D$1000,3,0)</f>
        <v>#N/A</v>
      </c>
      <c r="EF479" t="e">
        <f>VLOOKUP(EC479,'Info client'!$A$2:$D$1000,4,0)</f>
        <v>#N/A</v>
      </c>
      <c r="EH479" t="e">
        <f>VLOOKUP(Récap!EI479,'Création N° Lot'!$B$3:$B$18,2,0)</f>
        <v>#N/A</v>
      </c>
      <c r="EK479" t="str">
        <f t="shared" si="94"/>
        <v>44501</v>
      </c>
      <c r="EL479" s="7" t="e">
        <f>VLOOKUP(Récap!EK479,'Création N° Lot'!$D$3:$F$18,3,0)</f>
        <v>#N/A</v>
      </c>
      <c r="EM479" t="e">
        <f>CONCATENATE(EI479,MONTH(VLOOKUP(Récap!EK479,'Création N° Lot'!$D$3:$E$18,2,0)),RIGHT(YEAR(VLOOKUP(Récap!EK479,'Création N° Lot'!$D$3:$E$18,2,0)),2)," - ",DAY(EL479),"/",MONTH(EL479),"/",YEAR(EL479))</f>
        <v>#N/A</v>
      </c>
      <c r="EP479" s="6"/>
      <c r="EQ479" t="e">
        <f>VLOOKUP(EP479,'Info client'!$A$2:$D$1000,2,0)</f>
        <v>#N/A</v>
      </c>
      <c r="ER479" t="e">
        <f>VLOOKUP(EP479,'Info client'!$A$2:$D$1000,3,0)</f>
        <v>#N/A</v>
      </c>
      <c r="ES479" t="e">
        <f>VLOOKUP(EP479,'Info client'!$A$2:$D$1000,4,0)</f>
        <v>#N/A</v>
      </c>
      <c r="EU479" t="e">
        <f>VLOOKUP(Récap!EV479,'Création N° Lot'!$B$3:$B$18,2,0)</f>
        <v>#N/A</v>
      </c>
      <c r="EX479" t="str">
        <f t="shared" si="95"/>
        <v>44531</v>
      </c>
      <c r="EY479" s="7" t="e">
        <f>VLOOKUP(Récap!EX479,'Création N° Lot'!$D$3:$F$18,3,0)</f>
        <v>#N/A</v>
      </c>
      <c r="EZ479" t="e">
        <f>CONCATENATE(EV479,MONTH(VLOOKUP(Récap!EX479,'Création N° Lot'!$D$3:$E$18,2,0)),RIGHT(YEAR(VLOOKUP(Récap!EX479,'Création N° Lot'!$D$3:$E$18,2,0)),2)," - ",DAY(EY479),"/",MONTH(EY479),"/",YEAR(EY479))</f>
        <v>#N/A</v>
      </c>
    </row>
    <row r="480" spans="2:156" x14ac:dyDescent="0.25">
      <c r="B480" t="e">
        <f>VLOOKUP($A480,'Info client'!$A$2:$D$1000,2,0)</f>
        <v>#N/A</v>
      </c>
      <c r="C480" t="e">
        <f>VLOOKUP($A480,'Info client'!$A$2:$D$1000,3,0)</f>
        <v>#N/A</v>
      </c>
      <c r="D480" t="e">
        <f>VLOOKUP($A480,'Info client'!$A$2:$D$1000,4,0)</f>
        <v>#N/A</v>
      </c>
      <c r="F480" t="e">
        <f>VLOOKUP(Récap!G480,'Création N° Lot'!B392:B492,2,0)</f>
        <v>#N/A</v>
      </c>
      <c r="I480" t="str">
        <f t="shared" si="84"/>
        <v>44197</v>
      </c>
      <c r="J480" s="7" t="e">
        <f>VLOOKUP(Récap!I480,'Création N° Lot'!$D$3:$F$18,3,0)</f>
        <v>#N/A</v>
      </c>
      <c r="K480" t="e">
        <f>CONCATENATE(G480,MONTH(VLOOKUP(Récap!I480,'Création N° Lot'!$D$3:$E$18,2,0)),RIGHT(YEAR(VLOOKUP(Récap!I480,'Création N° Lot'!$D$3:$E$18,2,0)),2)," - ",DAY(J480),"/",MONTH(J480),"/",YEAR(J480))</f>
        <v>#N/A</v>
      </c>
      <c r="O480" t="e">
        <f>VLOOKUP(N480,'Info client'!$A$2:$D$1000,2,0)</f>
        <v>#N/A</v>
      </c>
      <c r="P480" t="e">
        <f>VLOOKUP($A480,'Info client'!$A$2:$D$1000,3,0)</f>
        <v>#N/A</v>
      </c>
      <c r="Q480" t="e">
        <f>VLOOKUP($A480,'Info client'!$A$2:$D$1000,4,0)</f>
        <v>#N/A</v>
      </c>
      <c r="S480" t="e">
        <f>VLOOKUP(Récap!G480,'Création N° Lot'!$B$3:$B$18,2,0)</f>
        <v>#N/A</v>
      </c>
      <c r="V480" t="str">
        <f t="shared" si="85"/>
        <v>44228</v>
      </c>
      <c r="W480" s="7" t="e">
        <f>VLOOKUP(Récap!V480,'Création N° Lot'!$D$3:$F$18,3,0)</f>
        <v>#N/A</v>
      </c>
      <c r="X480" t="e">
        <f>CONCATENATE(T480,MONTH(VLOOKUP(Récap!V480,'Création N° Lot'!$D$3:$E$18,2,0)),RIGHT(YEAR(VLOOKUP(Récap!V480,'Création N° Lot'!$D$3:$E$18,2,0)),2)," - ",DAY(W480),"/",MONTH(W480),"/",YEAR(W480))</f>
        <v>#N/A</v>
      </c>
      <c r="AA480" s="6"/>
      <c r="AB480" t="e">
        <f>VLOOKUP(AA480,'Info client'!$A$2:$D$1000,2,0)</f>
        <v>#N/A</v>
      </c>
      <c r="AC480" t="e">
        <f>VLOOKUP(AA480,'Info client'!$A$2:$D$1000,3,0)</f>
        <v>#N/A</v>
      </c>
      <c r="AD480" t="e">
        <f>VLOOKUP(AA480,'Info client'!$A$2:$D$1000,4,0)</f>
        <v>#N/A</v>
      </c>
      <c r="AF480" t="e">
        <f>VLOOKUP(Récap!AG480,'Création N° Lot'!$B$3:$B$18,2,0)</f>
        <v>#N/A</v>
      </c>
      <c r="AI480" t="str">
        <f t="shared" si="86"/>
        <v>44256</v>
      </c>
      <c r="AJ480" s="7" t="e">
        <f>VLOOKUP(Récap!AI480,'Création N° Lot'!$D$3:$F$18,3,0)</f>
        <v>#N/A</v>
      </c>
      <c r="AK480" t="e">
        <f>CONCATENATE(AG480,MONTH(VLOOKUP(Récap!AI480,'Création N° Lot'!$D$3:$E$18,2,0)),RIGHT(YEAR(VLOOKUP(Récap!AI480,'Création N° Lot'!$D$3:$E$18,2,0)),2)," - ",DAY(AJ480),"/",MONTH(AJ480),"/",YEAR(AJ480))</f>
        <v>#N/A</v>
      </c>
      <c r="AP480" s="6"/>
      <c r="AQ480" t="e">
        <f>VLOOKUP(AP480,'Info client'!$A$2:$D$1000,2,0)</f>
        <v>#N/A</v>
      </c>
      <c r="AR480" t="e">
        <f>VLOOKUP(AP480,'Info client'!$A$2:$D$1000,3,0)</f>
        <v>#N/A</v>
      </c>
      <c r="AS480" t="e">
        <f>VLOOKUP(AP480,'Info client'!$A$2:$D$1000,4,0)</f>
        <v>#N/A</v>
      </c>
      <c r="AU480" t="e">
        <f>VLOOKUP(Récap!AV480,'Création N° Lot'!$B$3:$B$18,2,0)</f>
        <v>#N/A</v>
      </c>
      <c r="AX480" t="str">
        <f t="shared" si="87"/>
        <v>44287</v>
      </c>
      <c r="AY480" s="7" t="e">
        <f>VLOOKUP(Récap!AX480,'Création N° Lot'!$D$3:$F$18,3,0)</f>
        <v>#N/A</v>
      </c>
      <c r="AZ480" t="e">
        <f>CONCATENATE(AV480,MONTH(VLOOKUP(Récap!AX480,'Création N° Lot'!$D$3:$E$18,2,0)),RIGHT(YEAR(VLOOKUP(Récap!AX480,'Création N° Lot'!$D$3:$E$18,2,0)),2)," - ",DAY(AY480),"/",MONTH(AY480),"/",YEAR(AY480))</f>
        <v>#N/A</v>
      </c>
      <c r="BC480" s="6"/>
      <c r="BD480" t="e">
        <f>VLOOKUP(BC480,'Info client'!$A$2:$D$1000,2,0)</f>
        <v>#N/A</v>
      </c>
      <c r="BE480" t="e">
        <f>VLOOKUP(BC480,'Info client'!$A$2:$D$1000,3,0)</f>
        <v>#N/A</v>
      </c>
      <c r="BF480" t="e">
        <f>VLOOKUP(BC480,'Info client'!$A$2:$D$1000,4,0)</f>
        <v>#N/A</v>
      </c>
      <c r="BH480" t="e">
        <f>VLOOKUP(Récap!BI480,'Création N° Lot'!$B$3:$B$18,2,0)</f>
        <v>#N/A</v>
      </c>
      <c r="BK480" t="str">
        <f t="shared" si="88"/>
        <v>44317</v>
      </c>
      <c r="BL480" s="7" t="e">
        <f>VLOOKUP(Récap!BK480,'Création N° Lot'!$D$3:$F$18,3,0)</f>
        <v>#N/A</v>
      </c>
      <c r="BM480" t="e">
        <f>CONCATENATE(BI480,MONTH(VLOOKUP(Récap!BK480,'Création N° Lot'!$D$3:$E$18,2,0)),RIGHT(YEAR(VLOOKUP(Récap!BK480,'Création N° Lot'!$D$3:$E$18,2,0)),2)," - ",DAY(BL480),"/",MONTH(BL480),"/",YEAR(BL480))</f>
        <v>#N/A</v>
      </c>
      <c r="BP480" s="6"/>
      <c r="BQ480" t="e">
        <f>VLOOKUP(BP480,'Info client'!$A$2:$D$1000,2,0)</f>
        <v>#N/A</v>
      </c>
      <c r="BR480" t="e">
        <f>VLOOKUP(BP480,'Info client'!$A$2:$D$1000,3,0)</f>
        <v>#N/A</v>
      </c>
      <c r="BS480" t="e">
        <f>VLOOKUP(BP480,'Info client'!$A$2:$D$1000,4,0)</f>
        <v>#N/A</v>
      </c>
      <c r="BU480" t="e">
        <f>VLOOKUP(Récap!BV480,'Création N° Lot'!$B$3:$B$18,2,0)</f>
        <v>#N/A</v>
      </c>
      <c r="BX480" t="str">
        <f t="shared" si="89"/>
        <v>44348</v>
      </c>
      <c r="BY480" s="7" t="e">
        <f>VLOOKUP(Récap!BX480,'Création N° Lot'!$D$3:$F$18,3,0)</f>
        <v>#N/A</v>
      </c>
      <c r="BZ480" t="e">
        <f>CONCATENATE(BV480,MONTH(VLOOKUP(Récap!BX480,'Création N° Lot'!$D$3:$E$18,2,0)),RIGHT(YEAR(VLOOKUP(Récap!BX480,'Création N° Lot'!$D$3:$E$18,2,0)),2)," - ",DAY(BY480),"/",MONTH(BY480),"/",YEAR(BY480))</f>
        <v>#N/A</v>
      </c>
      <c r="CC480" s="6"/>
      <c r="CD480" t="e">
        <f>VLOOKUP(CC480,'Info client'!$A$2:$D$1000,2,0)</f>
        <v>#N/A</v>
      </c>
      <c r="CE480" t="e">
        <f>VLOOKUP(CC480,'Info client'!$A$2:$D$1000,3,0)</f>
        <v>#N/A</v>
      </c>
      <c r="CF480" t="e">
        <f>VLOOKUP(CC480,'Info client'!$A$2:$D$1000,4,0)</f>
        <v>#N/A</v>
      </c>
      <c r="CH480" t="e">
        <f>VLOOKUP(Récap!CI480,'Création N° Lot'!$B$3:$B$18,2,0)</f>
        <v>#N/A</v>
      </c>
      <c r="CK480" t="str">
        <f t="shared" si="90"/>
        <v>44378</v>
      </c>
      <c r="CL480" s="7" t="e">
        <f>VLOOKUP(Récap!CK480,'Création N° Lot'!$D$3:$F$18,3,0)</f>
        <v>#N/A</v>
      </c>
      <c r="CM480" t="e">
        <f>CONCATENATE(CI480,MONTH(VLOOKUP(Récap!CK480,'Création N° Lot'!$D$3:$E$18,2,0)),RIGHT(YEAR(VLOOKUP(Récap!CK480,'Création N° Lot'!$D$3:$E$18,2,0)),2)," - ",DAY(CL480),"/",MONTH(CL480),"/",YEAR(CL480))</f>
        <v>#N/A</v>
      </c>
      <c r="CP480" s="6"/>
      <c r="CQ480" t="e">
        <f>VLOOKUP(CP480,'Info client'!$A$2:$D$1000,2,0)</f>
        <v>#N/A</v>
      </c>
      <c r="CR480" t="e">
        <f>VLOOKUP(CP480,'Info client'!$A$2:$D$1000,3,0)</f>
        <v>#N/A</v>
      </c>
      <c r="CS480" t="e">
        <f>VLOOKUP(CP480,'Info client'!$A$2:$D$1000,4,0)</f>
        <v>#N/A</v>
      </c>
      <c r="CU480" t="e">
        <f>VLOOKUP(Récap!CV480,'Création N° Lot'!$B$3:$B$18,2,0)</f>
        <v>#N/A</v>
      </c>
      <c r="CX480" t="str">
        <f t="shared" si="91"/>
        <v>Aout 2021</v>
      </c>
      <c r="CY480" s="7" t="e">
        <f>VLOOKUP(Récap!CX480,'Création N° Lot'!$D$3:$F$18,3,0)</f>
        <v>#N/A</v>
      </c>
      <c r="CZ480" t="e">
        <f>CONCATENATE(CV480,MONTH(VLOOKUP(Récap!CX480,'Création N° Lot'!$D$3:$E$18,2,0)),RIGHT(YEAR(VLOOKUP(Récap!CX480,'Création N° Lot'!$D$3:$E$18,2,0)),2)," - ",DAY(CY480),"/",MONTH(CY480),"/",YEAR(CY480))</f>
        <v>#N/A</v>
      </c>
      <c r="DC480" s="6"/>
      <c r="DD480" t="e">
        <f>VLOOKUP(DC480,'Info client'!$A$2:$D$1000,2,0)</f>
        <v>#N/A</v>
      </c>
      <c r="DE480" t="e">
        <f>VLOOKUP(DC480,'Info client'!$A$2:$D$1000,3,0)</f>
        <v>#N/A</v>
      </c>
      <c r="DF480" t="e">
        <f>VLOOKUP(DC480,'Info client'!$A$2:$D$1000,4,0)</f>
        <v>#N/A</v>
      </c>
      <c r="DH480" t="e">
        <f>VLOOKUP(Récap!DI480,'Création N° Lot'!$B$3:$B$18,2,0)</f>
        <v>#N/A</v>
      </c>
      <c r="DK480" t="str">
        <f t="shared" si="92"/>
        <v>44440</v>
      </c>
      <c r="DL480" s="7" t="e">
        <f>VLOOKUP(Récap!DK480,'Création N° Lot'!$D$3:$F$18,3,0)</f>
        <v>#N/A</v>
      </c>
      <c r="DM480" t="e">
        <f>CONCATENATE(DI480,MONTH(VLOOKUP(Récap!DK480,'Création N° Lot'!$D$3:$E$18,2,0)),RIGHT(YEAR(VLOOKUP(Récap!DK480,'Création N° Lot'!$D$3:$E$18,2,0)),2)," - ",DAY(DL480),"/",MONTH(DL480),"/",YEAR(DL480))</f>
        <v>#N/A</v>
      </c>
      <c r="DP480" s="6"/>
      <c r="DQ480" t="e">
        <f>VLOOKUP(DP480,'Info client'!$A$2:$D$1000,2,0)</f>
        <v>#N/A</v>
      </c>
      <c r="DR480" t="e">
        <f>VLOOKUP(DP480,'Info client'!$A$2:$D$1000,3,0)</f>
        <v>#N/A</v>
      </c>
      <c r="DS480" t="e">
        <f>VLOOKUP(DP480,'Info client'!$A$2:$D$1000,4,0)</f>
        <v>#N/A</v>
      </c>
      <c r="DU480" t="e">
        <f>VLOOKUP(Récap!DV480,'Création N° Lot'!$B$3:$B$18,2,0)</f>
        <v>#N/A</v>
      </c>
      <c r="DX480" t="str">
        <f t="shared" si="93"/>
        <v>44470</v>
      </c>
      <c r="DY480" s="7" t="e">
        <f>VLOOKUP(Récap!DX480,'Création N° Lot'!$D$3:$F$18,3,0)</f>
        <v>#N/A</v>
      </c>
      <c r="DZ480" t="e">
        <f>CONCATENATE(DV480,MONTH(VLOOKUP(Récap!DX480,'Création N° Lot'!$D$3:$E$18,2,0)),RIGHT(YEAR(VLOOKUP(Récap!DX480,'Création N° Lot'!$D$3:$E$18,2,0)),2)," - ",DAY(DY480),"/",MONTH(DY480),"/",YEAR(DY480))</f>
        <v>#N/A</v>
      </c>
      <c r="EC480" s="6"/>
      <c r="ED480" t="e">
        <f>VLOOKUP(EC480,'Info client'!$A$2:$D$1000,2,0)</f>
        <v>#N/A</v>
      </c>
      <c r="EE480" t="e">
        <f>VLOOKUP(EC480,'Info client'!$A$2:$D$1000,3,0)</f>
        <v>#N/A</v>
      </c>
      <c r="EF480" t="e">
        <f>VLOOKUP(EC480,'Info client'!$A$2:$D$1000,4,0)</f>
        <v>#N/A</v>
      </c>
      <c r="EH480" t="e">
        <f>VLOOKUP(Récap!EI480,'Création N° Lot'!$B$3:$B$18,2,0)</f>
        <v>#N/A</v>
      </c>
      <c r="EK480" t="str">
        <f t="shared" si="94"/>
        <v>44501</v>
      </c>
      <c r="EL480" s="7" t="e">
        <f>VLOOKUP(Récap!EK480,'Création N° Lot'!$D$3:$F$18,3,0)</f>
        <v>#N/A</v>
      </c>
      <c r="EM480" t="e">
        <f>CONCATENATE(EI480,MONTH(VLOOKUP(Récap!EK480,'Création N° Lot'!$D$3:$E$18,2,0)),RIGHT(YEAR(VLOOKUP(Récap!EK480,'Création N° Lot'!$D$3:$E$18,2,0)),2)," - ",DAY(EL480),"/",MONTH(EL480),"/",YEAR(EL480))</f>
        <v>#N/A</v>
      </c>
      <c r="EP480" s="6"/>
      <c r="EQ480" t="e">
        <f>VLOOKUP(EP480,'Info client'!$A$2:$D$1000,2,0)</f>
        <v>#N/A</v>
      </c>
      <c r="ER480" t="e">
        <f>VLOOKUP(EP480,'Info client'!$A$2:$D$1000,3,0)</f>
        <v>#N/A</v>
      </c>
      <c r="ES480" t="e">
        <f>VLOOKUP(EP480,'Info client'!$A$2:$D$1000,4,0)</f>
        <v>#N/A</v>
      </c>
      <c r="EU480" t="e">
        <f>VLOOKUP(Récap!EV480,'Création N° Lot'!$B$3:$B$18,2,0)</f>
        <v>#N/A</v>
      </c>
      <c r="EX480" t="str">
        <f t="shared" si="95"/>
        <v>44531</v>
      </c>
      <c r="EY480" s="7" t="e">
        <f>VLOOKUP(Récap!EX480,'Création N° Lot'!$D$3:$F$18,3,0)</f>
        <v>#N/A</v>
      </c>
      <c r="EZ480" t="e">
        <f>CONCATENATE(EV480,MONTH(VLOOKUP(Récap!EX480,'Création N° Lot'!$D$3:$E$18,2,0)),RIGHT(YEAR(VLOOKUP(Récap!EX480,'Création N° Lot'!$D$3:$E$18,2,0)),2)," - ",DAY(EY480),"/",MONTH(EY480),"/",YEAR(EY480))</f>
        <v>#N/A</v>
      </c>
    </row>
    <row r="481" spans="2:156" x14ac:dyDescent="0.25">
      <c r="B481" t="e">
        <f>VLOOKUP($A481,'Info client'!$A$2:$D$1000,2,0)</f>
        <v>#N/A</v>
      </c>
      <c r="C481" t="e">
        <f>VLOOKUP($A481,'Info client'!$A$2:$D$1000,3,0)</f>
        <v>#N/A</v>
      </c>
      <c r="D481" t="e">
        <f>VLOOKUP($A481,'Info client'!$A$2:$D$1000,4,0)</f>
        <v>#N/A</v>
      </c>
      <c r="F481" t="e">
        <f>VLOOKUP(Récap!G481,'Création N° Lot'!B393:B493,2,0)</f>
        <v>#N/A</v>
      </c>
      <c r="I481" t="str">
        <f t="shared" si="84"/>
        <v>44197</v>
      </c>
      <c r="J481" s="7" t="e">
        <f>VLOOKUP(Récap!I481,'Création N° Lot'!$D$3:$F$18,3,0)</f>
        <v>#N/A</v>
      </c>
      <c r="K481" t="e">
        <f>CONCATENATE(G481,MONTH(VLOOKUP(Récap!I481,'Création N° Lot'!$D$3:$E$18,2,0)),RIGHT(YEAR(VLOOKUP(Récap!I481,'Création N° Lot'!$D$3:$E$18,2,0)),2)," - ",DAY(J481),"/",MONTH(J481),"/",YEAR(J481))</f>
        <v>#N/A</v>
      </c>
      <c r="O481" t="e">
        <f>VLOOKUP(N481,'Info client'!$A$2:$D$1000,2,0)</f>
        <v>#N/A</v>
      </c>
      <c r="P481" t="e">
        <f>VLOOKUP($A481,'Info client'!$A$2:$D$1000,3,0)</f>
        <v>#N/A</v>
      </c>
      <c r="Q481" t="e">
        <f>VLOOKUP($A481,'Info client'!$A$2:$D$1000,4,0)</f>
        <v>#N/A</v>
      </c>
      <c r="S481" t="e">
        <f>VLOOKUP(Récap!G481,'Création N° Lot'!$B$3:$B$18,2,0)</f>
        <v>#N/A</v>
      </c>
      <c r="V481" t="str">
        <f t="shared" si="85"/>
        <v>44228</v>
      </c>
      <c r="W481" s="7" t="e">
        <f>VLOOKUP(Récap!V481,'Création N° Lot'!$D$3:$F$18,3,0)</f>
        <v>#N/A</v>
      </c>
      <c r="X481" t="e">
        <f>CONCATENATE(T481,MONTH(VLOOKUP(Récap!V481,'Création N° Lot'!$D$3:$E$18,2,0)),RIGHT(YEAR(VLOOKUP(Récap!V481,'Création N° Lot'!$D$3:$E$18,2,0)),2)," - ",DAY(W481),"/",MONTH(W481),"/",YEAR(W481))</f>
        <v>#N/A</v>
      </c>
      <c r="AA481" s="6"/>
      <c r="AB481" t="e">
        <f>VLOOKUP(AA481,'Info client'!$A$2:$D$1000,2,0)</f>
        <v>#N/A</v>
      </c>
      <c r="AC481" t="e">
        <f>VLOOKUP(AA481,'Info client'!$A$2:$D$1000,3,0)</f>
        <v>#N/A</v>
      </c>
      <c r="AD481" t="e">
        <f>VLOOKUP(AA481,'Info client'!$A$2:$D$1000,4,0)</f>
        <v>#N/A</v>
      </c>
      <c r="AF481" t="e">
        <f>VLOOKUP(Récap!AG481,'Création N° Lot'!$B$3:$B$18,2,0)</f>
        <v>#N/A</v>
      </c>
      <c r="AI481" t="str">
        <f t="shared" si="86"/>
        <v>44256</v>
      </c>
      <c r="AJ481" s="7" t="e">
        <f>VLOOKUP(Récap!AI481,'Création N° Lot'!$D$3:$F$18,3,0)</f>
        <v>#N/A</v>
      </c>
      <c r="AK481" t="e">
        <f>CONCATENATE(AG481,MONTH(VLOOKUP(Récap!AI481,'Création N° Lot'!$D$3:$E$18,2,0)),RIGHT(YEAR(VLOOKUP(Récap!AI481,'Création N° Lot'!$D$3:$E$18,2,0)),2)," - ",DAY(AJ481),"/",MONTH(AJ481),"/",YEAR(AJ481))</f>
        <v>#N/A</v>
      </c>
      <c r="AP481" s="6"/>
      <c r="AQ481" t="e">
        <f>VLOOKUP(AP481,'Info client'!$A$2:$D$1000,2,0)</f>
        <v>#N/A</v>
      </c>
      <c r="AR481" t="e">
        <f>VLOOKUP(AP481,'Info client'!$A$2:$D$1000,3,0)</f>
        <v>#N/A</v>
      </c>
      <c r="AS481" t="e">
        <f>VLOOKUP(AP481,'Info client'!$A$2:$D$1000,4,0)</f>
        <v>#N/A</v>
      </c>
      <c r="AU481" t="e">
        <f>VLOOKUP(Récap!AV481,'Création N° Lot'!$B$3:$B$18,2,0)</f>
        <v>#N/A</v>
      </c>
      <c r="AX481" t="str">
        <f t="shared" si="87"/>
        <v>44287</v>
      </c>
      <c r="AY481" s="7" t="e">
        <f>VLOOKUP(Récap!AX481,'Création N° Lot'!$D$3:$F$18,3,0)</f>
        <v>#N/A</v>
      </c>
      <c r="AZ481" t="e">
        <f>CONCATENATE(AV481,MONTH(VLOOKUP(Récap!AX481,'Création N° Lot'!$D$3:$E$18,2,0)),RIGHT(YEAR(VLOOKUP(Récap!AX481,'Création N° Lot'!$D$3:$E$18,2,0)),2)," - ",DAY(AY481),"/",MONTH(AY481),"/",YEAR(AY481))</f>
        <v>#N/A</v>
      </c>
      <c r="BC481" s="6"/>
      <c r="BD481" t="e">
        <f>VLOOKUP(BC481,'Info client'!$A$2:$D$1000,2,0)</f>
        <v>#N/A</v>
      </c>
      <c r="BE481" t="e">
        <f>VLOOKUP(BC481,'Info client'!$A$2:$D$1000,3,0)</f>
        <v>#N/A</v>
      </c>
      <c r="BF481" t="e">
        <f>VLOOKUP(BC481,'Info client'!$A$2:$D$1000,4,0)</f>
        <v>#N/A</v>
      </c>
      <c r="BH481" t="e">
        <f>VLOOKUP(Récap!BI481,'Création N° Lot'!$B$3:$B$18,2,0)</f>
        <v>#N/A</v>
      </c>
      <c r="BK481" t="str">
        <f t="shared" si="88"/>
        <v>44317</v>
      </c>
      <c r="BL481" s="7" t="e">
        <f>VLOOKUP(Récap!BK481,'Création N° Lot'!$D$3:$F$18,3,0)</f>
        <v>#N/A</v>
      </c>
      <c r="BM481" t="e">
        <f>CONCATENATE(BI481,MONTH(VLOOKUP(Récap!BK481,'Création N° Lot'!$D$3:$E$18,2,0)),RIGHT(YEAR(VLOOKUP(Récap!BK481,'Création N° Lot'!$D$3:$E$18,2,0)),2)," - ",DAY(BL481),"/",MONTH(BL481),"/",YEAR(BL481))</f>
        <v>#N/A</v>
      </c>
      <c r="BP481" s="6"/>
      <c r="BQ481" t="e">
        <f>VLOOKUP(BP481,'Info client'!$A$2:$D$1000,2,0)</f>
        <v>#N/A</v>
      </c>
      <c r="BR481" t="e">
        <f>VLOOKUP(BP481,'Info client'!$A$2:$D$1000,3,0)</f>
        <v>#N/A</v>
      </c>
      <c r="BS481" t="e">
        <f>VLOOKUP(BP481,'Info client'!$A$2:$D$1000,4,0)</f>
        <v>#N/A</v>
      </c>
      <c r="BU481" t="e">
        <f>VLOOKUP(Récap!BV481,'Création N° Lot'!$B$3:$B$18,2,0)</f>
        <v>#N/A</v>
      </c>
      <c r="BX481" t="str">
        <f t="shared" si="89"/>
        <v>44348</v>
      </c>
      <c r="BY481" s="7" t="e">
        <f>VLOOKUP(Récap!BX481,'Création N° Lot'!$D$3:$F$18,3,0)</f>
        <v>#N/A</v>
      </c>
      <c r="BZ481" t="e">
        <f>CONCATENATE(BV481,MONTH(VLOOKUP(Récap!BX481,'Création N° Lot'!$D$3:$E$18,2,0)),RIGHT(YEAR(VLOOKUP(Récap!BX481,'Création N° Lot'!$D$3:$E$18,2,0)),2)," - ",DAY(BY481),"/",MONTH(BY481),"/",YEAR(BY481))</f>
        <v>#N/A</v>
      </c>
      <c r="CC481" s="6"/>
      <c r="CD481" t="e">
        <f>VLOOKUP(CC481,'Info client'!$A$2:$D$1000,2,0)</f>
        <v>#N/A</v>
      </c>
      <c r="CE481" t="e">
        <f>VLOOKUP(CC481,'Info client'!$A$2:$D$1000,3,0)</f>
        <v>#N/A</v>
      </c>
      <c r="CF481" t="e">
        <f>VLOOKUP(CC481,'Info client'!$A$2:$D$1000,4,0)</f>
        <v>#N/A</v>
      </c>
      <c r="CH481" t="e">
        <f>VLOOKUP(Récap!CI481,'Création N° Lot'!$B$3:$B$18,2,0)</f>
        <v>#N/A</v>
      </c>
      <c r="CK481" t="str">
        <f t="shared" si="90"/>
        <v>44378</v>
      </c>
      <c r="CL481" s="7" t="e">
        <f>VLOOKUP(Récap!CK481,'Création N° Lot'!$D$3:$F$18,3,0)</f>
        <v>#N/A</v>
      </c>
      <c r="CM481" t="e">
        <f>CONCATENATE(CI481,MONTH(VLOOKUP(Récap!CK481,'Création N° Lot'!$D$3:$E$18,2,0)),RIGHT(YEAR(VLOOKUP(Récap!CK481,'Création N° Lot'!$D$3:$E$18,2,0)),2)," - ",DAY(CL481),"/",MONTH(CL481),"/",YEAR(CL481))</f>
        <v>#N/A</v>
      </c>
      <c r="CP481" s="6"/>
      <c r="CQ481" t="e">
        <f>VLOOKUP(CP481,'Info client'!$A$2:$D$1000,2,0)</f>
        <v>#N/A</v>
      </c>
      <c r="CR481" t="e">
        <f>VLOOKUP(CP481,'Info client'!$A$2:$D$1000,3,0)</f>
        <v>#N/A</v>
      </c>
      <c r="CS481" t="e">
        <f>VLOOKUP(CP481,'Info client'!$A$2:$D$1000,4,0)</f>
        <v>#N/A</v>
      </c>
      <c r="CU481" t="e">
        <f>VLOOKUP(Récap!CV481,'Création N° Lot'!$B$3:$B$18,2,0)</f>
        <v>#N/A</v>
      </c>
      <c r="CX481" t="str">
        <f t="shared" si="91"/>
        <v>Aout 2021</v>
      </c>
      <c r="CY481" s="7" t="e">
        <f>VLOOKUP(Récap!CX481,'Création N° Lot'!$D$3:$F$18,3,0)</f>
        <v>#N/A</v>
      </c>
      <c r="CZ481" t="e">
        <f>CONCATENATE(CV481,MONTH(VLOOKUP(Récap!CX481,'Création N° Lot'!$D$3:$E$18,2,0)),RIGHT(YEAR(VLOOKUP(Récap!CX481,'Création N° Lot'!$D$3:$E$18,2,0)),2)," - ",DAY(CY481),"/",MONTH(CY481),"/",YEAR(CY481))</f>
        <v>#N/A</v>
      </c>
      <c r="DC481" s="6"/>
      <c r="DD481" t="e">
        <f>VLOOKUP(DC481,'Info client'!$A$2:$D$1000,2,0)</f>
        <v>#N/A</v>
      </c>
      <c r="DE481" t="e">
        <f>VLOOKUP(DC481,'Info client'!$A$2:$D$1000,3,0)</f>
        <v>#N/A</v>
      </c>
      <c r="DF481" t="e">
        <f>VLOOKUP(DC481,'Info client'!$A$2:$D$1000,4,0)</f>
        <v>#N/A</v>
      </c>
      <c r="DH481" t="e">
        <f>VLOOKUP(Récap!DI481,'Création N° Lot'!$B$3:$B$18,2,0)</f>
        <v>#N/A</v>
      </c>
      <c r="DK481" t="str">
        <f t="shared" si="92"/>
        <v>44440</v>
      </c>
      <c r="DL481" s="7" t="e">
        <f>VLOOKUP(Récap!DK481,'Création N° Lot'!$D$3:$F$18,3,0)</f>
        <v>#N/A</v>
      </c>
      <c r="DM481" t="e">
        <f>CONCATENATE(DI481,MONTH(VLOOKUP(Récap!DK481,'Création N° Lot'!$D$3:$E$18,2,0)),RIGHT(YEAR(VLOOKUP(Récap!DK481,'Création N° Lot'!$D$3:$E$18,2,0)),2)," - ",DAY(DL481),"/",MONTH(DL481),"/",YEAR(DL481))</f>
        <v>#N/A</v>
      </c>
      <c r="DP481" s="6"/>
      <c r="DQ481" t="e">
        <f>VLOOKUP(DP481,'Info client'!$A$2:$D$1000,2,0)</f>
        <v>#N/A</v>
      </c>
      <c r="DR481" t="e">
        <f>VLOOKUP(DP481,'Info client'!$A$2:$D$1000,3,0)</f>
        <v>#N/A</v>
      </c>
      <c r="DS481" t="e">
        <f>VLOOKUP(DP481,'Info client'!$A$2:$D$1000,4,0)</f>
        <v>#N/A</v>
      </c>
      <c r="DU481" t="e">
        <f>VLOOKUP(Récap!DV481,'Création N° Lot'!$B$3:$B$18,2,0)</f>
        <v>#N/A</v>
      </c>
      <c r="DX481" t="str">
        <f t="shared" si="93"/>
        <v>44470</v>
      </c>
      <c r="DY481" s="7" t="e">
        <f>VLOOKUP(Récap!DX481,'Création N° Lot'!$D$3:$F$18,3,0)</f>
        <v>#N/A</v>
      </c>
      <c r="DZ481" t="e">
        <f>CONCATENATE(DV481,MONTH(VLOOKUP(Récap!DX481,'Création N° Lot'!$D$3:$E$18,2,0)),RIGHT(YEAR(VLOOKUP(Récap!DX481,'Création N° Lot'!$D$3:$E$18,2,0)),2)," - ",DAY(DY481),"/",MONTH(DY481),"/",YEAR(DY481))</f>
        <v>#N/A</v>
      </c>
      <c r="EC481" s="6"/>
      <c r="ED481" t="e">
        <f>VLOOKUP(EC481,'Info client'!$A$2:$D$1000,2,0)</f>
        <v>#N/A</v>
      </c>
      <c r="EE481" t="e">
        <f>VLOOKUP(EC481,'Info client'!$A$2:$D$1000,3,0)</f>
        <v>#N/A</v>
      </c>
      <c r="EF481" t="e">
        <f>VLOOKUP(EC481,'Info client'!$A$2:$D$1000,4,0)</f>
        <v>#N/A</v>
      </c>
      <c r="EH481" t="e">
        <f>VLOOKUP(Récap!EI481,'Création N° Lot'!$B$3:$B$18,2,0)</f>
        <v>#N/A</v>
      </c>
      <c r="EK481" t="str">
        <f t="shared" si="94"/>
        <v>44501</v>
      </c>
      <c r="EL481" s="7" t="e">
        <f>VLOOKUP(Récap!EK481,'Création N° Lot'!$D$3:$F$18,3,0)</f>
        <v>#N/A</v>
      </c>
      <c r="EM481" t="e">
        <f>CONCATENATE(EI481,MONTH(VLOOKUP(Récap!EK481,'Création N° Lot'!$D$3:$E$18,2,0)),RIGHT(YEAR(VLOOKUP(Récap!EK481,'Création N° Lot'!$D$3:$E$18,2,0)),2)," - ",DAY(EL481),"/",MONTH(EL481),"/",YEAR(EL481))</f>
        <v>#N/A</v>
      </c>
      <c r="EP481" s="6"/>
      <c r="EQ481" t="e">
        <f>VLOOKUP(EP481,'Info client'!$A$2:$D$1000,2,0)</f>
        <v>#N/A</v>
      </c>
      <c r="ER481" t="e">
        <f>VLOOKUP(EP481,'Info client'!$A$2:$D$1000,3,0)</f>
        <v>#N/A</v>
      </c>
      <c r="ES481" t="e">
        <f>VLOOKUP(EP481,'Info client'!$A$2:$D$1000,4,0)</f>
        <v>#N/A</v>
      </c>
      <c r="EU481" t="e">
        <f>VLOOKUP(Récap!EV481,'Création N° Lot'!$B$3:$B$18,2,0)</f>
        <v>#N/A</v>
      </c>
      <c r="EX481" t="str">
        <f t="shared" si="95"/>
        <v>44531</v>
      </c>
      <c r="EY481" s="7" t="e">
        <f>VLOOKUP(Récap!EX481,'Création N° Lot'!$D$3:$F$18,3,0)</f>
        <v>#N/A</v>
      </c>
      <c r="EZ481" t="e">
        <f>CONCATENATE(EV481,MONTH(VLOOKUP(Récap!EX481,'Création N° Lot'!$D$3:$E$18,2,0)),RIGHT(YEAR(VLOOKUP(Récap!EX481,'Création N° Lot'!$D$3:$E$18,2,0)),2)," - ",DAY(EY481),"/",MONTH(EY481),"/",YEAR(EY481))</f>
        <v>#N/A</v>
      </c>
    </row>
    <row r="482" spans="2:156" x14ac:dyDescent="0.25">
      <c r="B482" t="e">
        <f>VLOOKUP($A482,'Info client'!$A$2:$D$1000,2,0)</f>
        <v>#N/A</v>
      </c>
      <c r="C482" t="e">
        <f>VLOOKUP($A482,'Info client'!$A$2:$D$1000,3,0)</f>
        <v>#N/A</v>
      </c>
      <c r="D482" t="e">
        <f>VLOOKUP($A482,'Info client'!$A$2:$D$1000,4,0)</f>
        <v>#N/A</v>
      </c>
      <c r="F482" t="e">
        <f>VLOOKUP(Récap!G482,'Création N° Lot'!B394:B494,2,0)</f>
        <v>#N/A</v>
      </c>
      <c r="I482" t="str">
        <f t="shared" si="84"/>
        <v>44197</v>
      </c>
      <c r="J482" s="7" t="e">
        <f>VLOOKUP(Récap!I482,'Création N° Lot'!$D$3:$F$18,3,0)</f>
        <v>#N/A</v>
      </c>
      <c r="K482" t="e">
        <f>CONCATENATE(G482,MONTH(VLOOKUP(Récap!I482,'Création N° Lot'!$D$3:$E$18,2,0)),RIGHT(YEAR(VLOOKUP(Récap!I482,'Création N° Lot'!$D$3:$E$18,2,0)),2)," - ",DAY(J482),"/",MONTH(J482),"/",YEAR(J482))</f>
        <v>#N/A</v>
      </c>
      <c r="O482" t="e">
        <f>VLOOKUP(N482,'Info client'!$A$2:$D$1000,2,0)</f>
        <v>#N/A</v>
      </c>
      <c r="P482" t="e">
        <f>VLOOKUP($A482,'Info client'!$A$2:$D$1000,3,0)</f>
        <v>#N/A</v>
      </c>
      <c r="Q482" t="e">
        <f>VLOOKUP($A482,'Info client'!$A$2:$D$1000,4,0)</f>
        <v>#N/A</v>
      </c>
      <c r="S482" t="e">
        <f>VLOOKUP(Récap!G482,'Création N° Lot'!$B$3:$B$18,2,0)</f>
        <v>#N/A</v>
      </c>
      <c r="V482" t="str">
        <f t="shared" si="85"/>
        <v>44228</v>
      </c>
      <c r="W482" s="7" t="e">
        <f>VLOOKUP(Récap!V482,'Création N° Lot'!$D$3:$F$18,3,0)</f>
        <v>#N/A</v>
      </c>
      <c r="X482" t="e">
        <f>CONCATENATE(T482,MONTH(VLOOKUP(Récap!V482,'Création N° Lot'!$D$3:$E$18,2,0)),RIGHT(YEAR(VLOOKUP(Récap!V482,'Création N° Lot'!$D$3:$E$18,2,0)),2)," - ",DAY(W482),"/",MONTH(W482),"/",YEAR(W482))</f>
        <v>#N/A</v>
      </c>
      <c r="AA482" s="6"/>
      <c r="AB482" t="e">
        <f>VLOOKUP(AA482,'Info client'!$A$2:$D$1000,2,0)</f>
        <v>#N/A</v>
      </c>
      <c r="AC482" t="e">
        <f>VLOOKUP(AA482,'Info client'!$A$2:$D$1000,3,0)</f>
        <v>#N/A</v>
      </c>
      <c r="AD482" t="e">
        <f>VLOOKUP(AA482,'Info client'!$A$2:$D$1000,4,0)</f>
        <v>#N/A</v>
      </c>
      <c r="AF482" t="e">
        <f>VLOOKUP(Récap!AG482,'Création N° Lot'!$B$3:$B$18,2,0)</f>
        <v>#N/A</v>
      </c>
      <c r="AI482" t="str">
        <f t="shared" si="86"/>
        <v>44256</v>
      </c>
      <c r="AJ482" s="7" t="e">
        <f>VLOOKUP(Récap!AI482,'Création N° Lot'!$D$3:$F$18,3,0)</f>
        <v>#N/A</v>
      </c>
      <c r="AK482" t="e">
        <f>CONCATENATE(AG482,MONTH(VLOOKUP(Récap!AI482,'Création N° Lot'!$D$3:$E$18,2,0)),RIGHT(YEAR(VLOOKUP(Récap!AI482,'Création N° Lot'!$D$3:$E$18,2,0)),2)," - ",DAY(AJ482),"/",MONTH(AJ482),"/",YEAR(AJ482))</f>
        <v>#N/A</v>
      </c>
      <c r="AP482" s="6"/>
      <c r="AQ482" t="e">
        <f>VLOOKUP(AP482,'Info client'!$A$2:$D$1000,2,0)</f>
        <v>#N/A</v>
      </c>
      <c r="AR482" t="e">
        <f>VLOOKUP(AP482,'Info client'!$A$2:$D$1000,3,0)</f>
        <v>#N/A</v>
      </c>
      <c r="AS482" t="e">
        <f>VLOOKUP(AP482,'Info client'!$A$2:$D$1000,4,0)</f>
        <v>#N/A</v>
      </c>
      <c r="AU482" t="e">
        <f>VLOOKUP(Récap!AV482,'Création N° Lot'!$B$3:$B$18,2,0)</f>
        <v>#N/A</v>
      </c>
      <c r="AX482" t="str">
        <f t="shared" si="87"/>
        <v>44287</v>
      </c>
      <c r="AY482" s="7" t="e">
        <f>VLOOKUP(Récap!AX482,'Création N° Lot'!$D$3:$F$18,3,0)</f>
        <v>#N/A</v>
      </c>
      <c r="AZ482" t="e">
        <f>CONCATENATE(AV482,MONTH(VLOOKUP(Récap!AX482,'Création N° Lot'!$D$3:$E$18,2,0)),RIGHT(YEAR(VLOOKUP(Récap!AX482,'Création N° Lot'!$D$3:$E$18,2,0)),2)," - ",DAY(AY482),"/",MONTH(AY482),"/",YEAR(AY482))</f>
        <v>#N/A</v>
      </c>
      <c r="BC482" s="6"/>
      <c r="BD482" t="e">
        <f>VLOOKUP(BC482,'Info client'!$A$2:$D$1000,2,0)</f>
        <v>#N/A</v>
      </c>
      <c r="BE482" t="e">
        <f>VLOOKUP(BC482,'Info client'!$A$2:$D$1000,3,0)</f>
        <v>#N/A</v>
      </c>
      <c r="BF482" t="e">
        <f>VLOOKUP(BC482,'Info client'!$A$2:$D$1000,4,0)</f>
        <v>#N/A</v>
      </c>
      <c r="BH482" t="e">
        <f>VLOOKUP(Récap!BI482,'Création N° Lot'!$B$3:$B$18,2,0)</f>
        <v>#N/A</v>
      </c>
      <c r="BK482" t="str">
        <f t="shared" si="88"/>
        <v>44317</v>
      </c>
      <c r="BL482" s="7" t="e">
        <f>VLOOKUP(Récap!BK482,'Création N° Lot'!$D$3:$F$18,3,0)</f>
        <v>#N/A</v>
      </c>
      <c r="BM482" t="e">
        <f>CONCATENATE(BI482,MONTH(VLOOKUP(Récap!BK482,'Création N° Lot'!$D$3:$E$18,2,0)),RIGHT(YEAR(VLOOKUP(Récap!BK482,'Création N° Lot'!$D$3:$E$18,2,0)),2)," - ",DAY(BL482),"/",MONTH(BL482),"/",YEAR(BL482))</f>
        <v>#N/A</v>
      </c>
      <c r="BP482" s="6"/>
      <c r="BQ482" t="e">
        <f>VLOOKUP(BP482,'Info client'!$A$2:$D$1000,2,0)</f>
        <v>#N/A</v>
      </c>
      <c r="BR482" t="e">
        <f>VLOOKUP(BP482,'Info client'!$A$2:$D$1000,3,0)</f>
        <v>#N/A</v>
      </c>
      <c r="BS482" t="e">
        <f>VLOOKUP(BP482,'Info client'!$A$2:$D$1000,4,0)</f>
        <v>#N/A</v>
      </c>
      <c r="BU482" t="e">
        <f>VLOOKUP(Récap!BV482,'Création N° Lot'!$B$3:$B$18,2,0)</f>
        <v>#N/A</v>
      </c>
      <c r="BX482" t="str">
        <f t="shared" si="89"/>
        <v>44348</v>
      </c>
      <c r="BY482" s="7" t="e">
        <f>VLOOKUP(Récap!BX482,'Création N° Lot'!$D$3:$F$18,3,0)</f>
        <v>#N/A</v>
      </c>
      <c r="BZ482" t="e">
        <f>CONCATENATE(BV482,MONTH(VLOOKUP(Récap!BX482,'Création N° Lot'!$D$3:$E$18,2,0)),RIGHT(YEAR(VLOOKUP(Récap!BX482,'Création N° Lot'!$D$3:$E$18,2,0)),2)," - ",DAY(BY482),"/",MONTH(BY482),"/",YEAR(BY482))</f>
        <v>#N/A</v>
      </c>
      <c r="CC482" s="6"/>
      <c r="CD482" t="e">
        <f>VLOOKUP(CC482,'Info client'!$A$2:$D$1000,2,0)</f>
        <v>#N/A</v>
      </c>
      <c r="CE482" t="e">
        <f>VLOOKUP(CC482,'Info client'!$A$2:$D$1000,3,0)</f>
        <v>#N/A</v>
      </c>
      <c r="CF482" t="e">
        <f>VLOOKUP(CC482,'Info client'!$A$2:$D$1000,4,0)</f>
        <v>#N/A</v>
      </c>
      <c r="CH482" t="e">
        <f>VLOOKUP(Récap!CI482,'Création N° Lot'!$B$3:$B$18,2,0)</f>
        <v>#N/A</v>
      </c>
      <c r="CK482" t="str">
        <f t="shared" si="90"/>
        <v>44378</v>
      </c>
      <c r="CL482" s="7" t="e">
        <f>VLOOKUP(Récap!CK482,'Création N° Lot'!$D$3:$F$18,3,0)</f>
        <v>#N/A</v>
      </c>
      <c r="CM482" t="e">
        <f>CONCATENATE(CI482,MONTH(VLOOKUP(Récap!CK482,'Création N° Lot'!$D$3:$E$18,2,0)),RIGHT(YEAR(VLOOKUP(Récap!CK482,'Création N° Lot'!$D$3:$E$18,2,0)),2)," - ",DAY(CL482),"/",MONTH(CL482),"/",YEAR(CL482))</f>
        <v>#N/A</v>
      </c>
      <c r="CP482" s="6"/>
      <c r="CQ482" t="e">
        <f>VLOOKUP(CP482,'Info client'!$A$2:$D$1000,2,0)</f>
        <v>#N/A</v>
      </c>
      <c r="CR482" t="e">
        <f>VLOOKUP(CP482,'Info client'!$A$2:$D$1000,3,0)</f>
        <v>#N/A</v>
      </c>
      <c r="CS482" t="e">
        <f>VLOOKUP(CP482,'Info client'!$A$2:$D$1000,4,0)</f>
        <v>#N/A</v>
      </c>
      <c r="CU482" t="e">
        <f>VLOOKUP(Récap!CV482,'Création N° Lot'!$B$3:$B$18,2,0)</f>
        <v>#N/A</v>
      </c>
      <c r="CX482" t="str">
        <f t="shared" si="91"/>
        <v>Aout 2021</v>
      </c>
      <c r="CY482" s="7" t="e">
        <f>VLOOKUP(Récap!CX482,'Création N° Lot'!$D$3:$F$18,3,0)</f>
        <v>#N/A</v>
      </c>
      <c r="CZ482" t="e">
        <f>CONCATENATE(CV482,MONTH(VLOOKUP(Récap!CX482,'Création N° Lot'!$D$3:$E$18,2,0)),RIGHT(YEAR(VLOOKUP(Récap!CX482,'Création N° Lot'!$D$3:$E$18,2,0)),2)," - ",DAY(CY482),"/",MONTH(CY482),"/",YEAR(CY482))</f>
        <v>#N/A</v>
      </c>
      <c r="DC482" s="6"/>
      <c r="DD482" t="e">
        <f>VLOOKUP(DC482,'Info client'!$A$2:$D$1000,2,0)</f>
        <v>#N/A</v>
      </c>
      <c r="DE482" t="e">
        <f>VLOOKUP(DC482,'Info client'!$A$2:$D$1000,3,0)</f>
        <v>#N/A</v>
      </c>
      <c r="DF482" t="e">
        <f>VLOOKUP(DC482,'Info client'!$A$2:$D$1000,4,0)</f>
        <v>#N/A</v>
      </c>
      <c r="DH482" t="e">
        <f>VLOOKUP(Récap!DI482,'Création N° Lot'!$B$3:$B$18,2,0)</f>
        <v>#N/A</v>
      </c>
      <c r="DK482" t="str">
        <f t="shared" si="92"/>
        <v>44440</v>
      </c>
      <c r="DL482" s="7" t="e">
        <f>VLOOKUP(Récap!DK482,'Création N° Lot'!$D$3:$F$18,3,0)</f>
        <v>#N/A</v>
      </c>
      <c r="DM482" t="e">
        <f>CONCATENATE(DI482,MONTH(VLOOKUP(Récap!DK482,'Création N° Lot'!$D$3:$E$18,2,0)),RIGHT(YEAR(VLOOKUP(Récap!DK482,'Création N° Lot'!$D$3:$E$18,2,0)),2)," - ",DAY(DL482),"/",MONTH(DL482),"/",YEAR(DL482))</f>
        <v>#N/A</v>
      </c>
      <c r="DP482" s="6"/>
      <c r="DQ482" t="e">
        <f>VLOOKUP(DP482,'Info client'!$A$2:$D$1000,2,0)</f>
        <v>#N/A</v>
      </c>
      <c r="DR482" t="e">
        <f>VLOOKUP(DP482,'Info client'!$A$2:$D$1000,3,0)</f>
        <v>#N/A</v>
      </c>
      <c r="DS482" t="e">
        <f>VLOOKUP(DP482,'Info client'!$A$2:$D$1000,4,0)</f>
        <v>#N/A</v>
      </c>
      <c r="DU482" t="e">
        <f>VLOOKUP(Récap!DV482,'Création N° Lot'!$B$3:$B$18,2,0)</f>
        <v>#N/A</v>
      </c>
      <c r="DX482" t="str">
        <f t="shared" si="93"/>
        <v>44470</v>
      </c>
      <c r="DY482" s="7" t="e">
        <f>VLOOKUP(Récap!DX482,'Création N° Lot'!$D$3:$F$18,3,0)</f>
        <v>#N/A</v>
      </c>
      <c r="DZ482" t="e">
        <f>CONCATENATE(DV482,MONTH(VLOOKUP(Récap!DX482,'Création N° Lot'!$D$3:$E$18,2,0)),RIGHT(YEAR(VLOOKUP(Récap!DX482,'Création N° Lot'!$D$3:$E$18,2,0)),2)," - ",DAY(DY482),"/",MONTH(DY482),"/",YEAR(DY482))</f>
        <v>#N/A</v>
      </c>
      <c r="EC482" s="6"/>
      <c r="ED482" t="e">
        <f>VLOOKUP(EC482,'Info client'!$A$2:$D$1000,2,0)</f>
        <v>#N/A</v>
      </c>
      <c r="EE482" t="e">
        <f>VLOOKUP(EC482,'Info client'!$A$2:$D$1000,3,0)</f>
        <v>#N/A</v>
      </c>
      <c r="EF482" t="e">
        <f>VLOOKUP(EC482,'Info client'!$A$2:$D$1000,4,0)</f>
        <v>#N/A</v>
      </c>
      <c r="EH482" t="e">
        <f>VLOOKUP(Récap!EI482,'Création N° Lot'!$B$3:$B$18,2,0)</f>
        <v>#N/A</v>
      </c>
      <c r="EK482" t="str">
        <f t="shared" si="94"/>
        <v>44501</v>
      </c>
      <c r="EL482" s="7" t="e">
        <f>VLOOKUP(Récap!EK482,'Création N° Lot'!$D$3:$F$18,3,0)</f>
        <v>#N/A</v>
      </c>
      <c r="EM482" t="e">
        <f>CONCATENATE(EI482,MONTH(VLOOKUP(Récap!EK482,'Création N° Lot'!$D$3:$E$18,2,0)),RIGHT(YEAR(VLOOKUP(Récap!EK482,'Création N° Lot'!$D$3:$E$18,2,0)),2)," - ",DAY(EL482),"/",MONTH(EL482),"/",YEAR(EL482))</f>
        <v>#N/A</v>
      </c>
      <c r="EP482" s="6"/>
      <c r="EQ482" t="e">
        <f>VLOOKUP(EP482,'Info client'!$A$2:$D$1000,2,0)</f>
        <v>#N/A</v>
      </c>
      <c r="ER482" t="e">
        <f>VLOOKUP(EP482,'Info client'!$A$2:$D$1000,3,0)</f>
        <v>#N/A</v>
      </c>
      <c r="ES482" t="e">
        <f>VLOOKUP(EP482,'Info client'!$A$2:$D$1000,4,0)</f>
        <v>#N/A</v>
      </c>
      <c r="EU482" t="e">
        <f>VLOOKUP(Récap!EV482,'Création N° Lot'!$B$3:$B$18,2,0)</f>
        <v>#N/A</v>
      </c>
      <c r="EX482" t="str">
        <f t="shared" si="95"/>
        <v>44531</v>
      </c>
      <c r="EY482" s="7" t="e">
        <f>VLOOKUP(Récap!EX482,'Création N° Lot'!$D$3:$F$18,3,0)</f>
        <v>#N/A</v>
      </c>
      <c r="EZ482" t="e">
        <f>CONCATENATE(EV482,MONTH(VLOOKUP(Récap!EX482,'Création N° Lot'!$D$3:$E$18,2,0)),RIGHT(YEAR(VLOOKUP(Récap!EX482,'Création N° Lot'!$D$3:$E$18,2,0)),2)," - ",DAY(EY482),"/",MONTH(EY482),"/",YEAR(EY482))</f>
        <v>#N/A</v>
      </c>
    </row>
    <row r="483" spans="2:156" x14ac:dyDescent="0.25">
      <c r="B483" t="e">
        <f>VLOOKUP($A483,'Info client'!$A$2:$D$1000,2,0)</f>
        <v>#N/A</v>
      </c>
      <c r="C483" t="e">
        <f>VLOOKUP($A483,'Info client'!$A$2:$D$1000,3,0)</f>
        <v>#N/A</v>
      </c>
      <c r="D483" t="e">
        <f>VLOOKUP($A483,'Info client'!$A$2:$D$1000,4,0)</f>
        <v>#N/A</v>
      </c>
      <c r="F483" t="e">
        <f>VLOOKUP(Récap!G483,'Création N° Lot'!B395:B495,2,0)</f>
        <v>#N/A</v>
      </c>
      <c r="I483" t="str">
        <f t="shared" si="84"/>
        <v>44197</v>
      </c>
      <c r="J483" s="7" t="e">
        <f>VLOOKUP(Récap!I483,'Création N° Lot'!$D$3:$F$18,3,0)</f>
        <v>#N/A</v>
      </c>
      <c r="K483" t="e">
        <f>CONCATENATE(G483,MONTH(VLOOKUP(Récap!I483,'Création N° Lot'!$D$3:$E$18,2,0)),RIGHT(YEAR(VLOOKUP(Récap!I483,'Création N° Lot'!$D$3:$E$18,2,0)),2)," - ",DAY(J483),"/",MONTH(J483),"/",YEAR(J483))</f>
        <v>#N/A</v>
      </c>
      <c r="O483" t="e">
        <f>VLOOKUP(N483,'Info client'!$A$2:$D$1000,2,0)</f>
        <v>#N/A</v>
      </c>
      <c r="P483" t="e">
        <f>VLOOKUP($A483,'Info client'!$A$2:$D$1000,3,0)</f>
        <v>#N/A</v>
      </c>
      <c r="Q483" t="e">
        <f>VLOOKUP($A483,'Info client'!$A$2:$D$1000,4,0)</f>
        <v>#N/A</v>
      </c>
      <c r="S483" t="e">
        <f>VLOOKUP(Récap!G483,'Création N° Lot'!$B$3:$B$18,2,0)</f>
        <v>#N/A</v>
      </c>
      <c r="V483" t="str">
        <f t="shared" si="85"/>
        <v>44228</v>
      </c>
      <c r="W483" s="7" t="e">
        <f>VLOOKUP(Récap!V483,'Création N° Lot'!$D$3:$F$18,3,0)</f>
        <v>#N/A</v>
      </c>
      <c r="X483" t="e">
        <f>CONCATENATE(T483,MONTH(VLOOKUP(Récap!V483,'Création N° Lot'!$D$3:$E$18,2,0)),RIGHT(YEAR(VLOOKUP(Récap!V483,'Création N° Lot'!$D$3:$E$18,2,0)),2)," - ",DAY(W483),"/",MONTH(W483),"/",YEAR(W483))</f>
        <v>#N/A</v>
      </c>
      <c r="AA483" s="6"/>
      <c r="AB483" t="e">
        <f>VLOOKUP(AA483,'Info client'!$A$2:$D$1000,2,0)</f>
        <v>#N/A</v>
      </c>
      <c r="AC483" t="e">
        <f>VLOOKUP(AA483,'Info client'!$A$2:$D$1000,3,0)</f>
        <v>#N/A</v>
      </c>
      <c r="AD483" t="e">
        <f>VLOOKUP(AA483,'Info client'!$A$2:$D$1000,4,0)</f>
        <v>#N/A</v>
      </c>
      <c r="AF483" t="e">
        <f>VLOOKUP(Récap!AG483,'Création N° Lot'!$B$3:$B$18,2,0)</f>
        <v>#N/A</v>
      </c>
      <c r="AI483" t="str">
        <f t="shared" si="86"/>
        <v>44256</v>
      </c>
      <c r="AJ483" s="7" t="e">
        <f>VLOOKUP(Récap!AI483,'Création N° Lot'!$D$3:$F$18,3,0)</f>
        <v>#N/A</v>
      </c>
      <c r="AK483" t="e">
        <f>CONCATENATE(AG483,MONTH(VLOOKUP(Récap!AI483,'Création N° Lot'!$D$3:$E$18,2,0)),RIGHT(YEAR(VLOOKUP(Récap!AI483,'Création N° Lot'!$D$3:$E$18,2,0)),2)," - ",DAY(AJ483),"/",MONTH(AJ483),"/",YEAR(AJ483))</f>
        <v>#N/A</v>
      </c>
      <c r="AP483" s="6"/>
      <c r="AQ483" t="e">
        <f>VLOOKUP(AP483,'Info client'!$A$2:$D$1000,2,0)</f>
        <v>#N/A</v>
      </c>
      <c r="AR483" t="e">
        <f>VLOOKUP(AP483,'Info client'!$A$2:$D$1000,3,0)</f>
        <v>#N/A</v>
      </c>
      <c r="AS483" t="e">
        <f>VLOOKUP(AP483,'Info client'!$A$2:$D$1000,4,0)</f>
        <v>#N/A</v>
      </c>
      <c r="AU483" t="e">
        <f>VLOOKUP(Récap!AV483,'Création N° Lot'!$B$3:$B$18,2,0)</f>
        <v>#N/A</v>
      </c>
      <c r="AX483" t="str">
        <f t="shared" si="87"/>
        <v>44287</v>
      </c>
      <c r="AY483" s="7" t="e">
        <f>VLOOKUP(Récap!AX483,'Création N° Lot'!$D$3:$F$18,3,0)</f>
        <v>#N/A</v>
      </c>
      <c r="AZ483" t="e">
        <f>CONCATENATE(AV483,MONTH(VLOOKUP(Récap!AX483,'Création N° Lot'!$D$3:$E$18,2,0)),RIGHT(YEAR(VLOOKUP(Récap!AX483,'Création N° Lot'!$D$3:$E$18,2,0)),2)," - ",DAY(AY483),"/",MONTH(AY483),"/",YEAR(AY483))</f>
        <v>#N/A</v>
      </c>
      <c r="BC483" s="6"/>
      <c r="BD483" t="e">
        <f>VLOOKUP(BC483,'Info client'!$A$2:$D$1000,2,0)</f>
        <v>#N/A</v>
      </c>
      <c r="BE483" t="e">
        <f>VLOOKUP(BC483,'Info client'!$A$2:$D$1000,3,0)</f>
        <v>#N/A</v>
      </c>
      <c r="BF483" t="e">
        <f>VLOOKUP(BC483,'Info client'!$A$2:$D$1000,4,0)</f>
        <v>#N/A</v>
      </c>
      <c r="BH483" t="e">
        <f>VLOOKUP(Récap!BI483,'Création N° Lot'!$B$3:$B$18,2,0)</f>
        <v>#N/A</v>
      </c>
      <c r="BK483" t="str">
        <f t="shared" si="88"/>
        <v>44317</v>
      </c>
      <c r="BL483" s="7" t="e">
        <f>VLOOKUP(Récap!BK483,'Création N° Lot'!$D$3:$F$18,3,0)</f>
        <v>#N/A</v>
      </c>
      <c r="BM483" t="e">
        <f>CONCATENATE(BI483,MONTH(VLOOKUP(Récap!BK483,'Création N° Lot'!$D$3:$E$18,2,0)),RIGHT(YEAR(VLOOKUP(Récap!BK483,'Création N° Lot'!$D$3:$E$18,2,0)),2)," - ",DAY(BL483),"/",MONTH(BL483),"/",YEAR(BL483))</f>
        <v>#N/A</v>
      </c>
      <c r="BP483" s="6"/>
      <c r="BQ483" t="e">
        <f>VLOOKUP(BP483,'Info client'!$A$2:$D$1000,2,0)</f>
        <v>#N/A</v>
      </c>
      <c r="BR483" t="e">
        <f>VLOOKUP(BP483,'Info client'!$A$2:$D$1000,3,0)</f>
        <v>#N/A</v>
      </c>
      <c r="BS483" t="e">
        <f>VLOOKUP(BP483,'Info client'!$A$2:$D$1000,4,0)</f>
        <v>#N/A</v>
      </c>
      <c r="BU483" t="e">
        <f>VLOOKUP(Récap!BV483,'Création N° Lot'!$B$3:$B$18,2,0)</f>
        <v>#N/A</v>
      </c>
      <c r="BX483" t="str">
        <f t="shared" si="89"/>
        <v>44348</v>
      </c>
      <c r="BY483" s="7" t="e">
        <f>VLOOKUP(Récap!BX483,'Création N° Lot'!$D$3:$F$18,3,0)</f>
        <v>#N/A</v>
      </c>
      <c r="BZ483" t="e">
        <f>CONCATENATE(BV483,MONTH(VLOOKUP(Récap!BX483,'Création N° Lot'!$D$3:$E$18,2,0)),RIGHT(YEAR(VLOOKUP(Récap!BX483,'Création N° Lot'!$D$3:$E$18,2,0)),2)," - ",DAY(BY483),"/",MONTH(BY483),"/",YEAR(BY483))</f>
        <v>#N/A</v>
      </c>
      <c r="CC483" s="6"/>
      <c r="CD483" t="e">
        <f>VLOOKUP(CC483,'Info client'!$A$2:$D$1000,2,0)</f>
        <v>#N/A</v>
      </c>
      <c r="CE483" t="e">
        <f>VLOOKUP(CC483,'Info client'!$A$2:$D$1000,3,0)</f>
        <v>#N/A</v>
      </c>
      <c r="CF483" t="e">
        <f>VLOOKUP(CC483,'Info client'!$A$2:$D$1000,4,0)</f>
        <v>#N/A</v>
      </c>
      <c r="CH483" t="e">
        <f>VLOOKUP(Récap!CI483,'Création N° Lot'!$B$3:$B$18,2,0)</f>
        <v>#N/A</v>
      </c>
      <c r="CK483" t="str">
        <f t="shared" si="90"/>
        <v>44378</v>
      </c>
      <c r="CL483" s="7" t="e">
        <f>VLOOKUP(Récap!CK483,'Création N° Lot'!$D$3:$F$18,3,0)</f>
        <v>#N/A</v>
      </c>
      <c r="CM483" t="e">
        <f>CONCATENATE(CI483,MONTH(VLOOKUP(Récap!CK483,'Création N° Lot'!$D$3:$E$18,2,0)),RIGHT(YEAR(VLOOKUP(Récap!CK483,'Création N° Lot'!$D$3:$E$18,2,0)),2)," - ",DAY(CL483),"/",MONTH(CL483),"/",YEAR(CL483))</f>
        <v>#N/A</v>
      </c>
      <c r="CP483" s="6"/>
      <c r="CQ483" t="e">
        <f>VLOOKUP(CP483,'Info client'!$A$2:$D$1000,2,0)</f>
        <v>#N/A</v>
      </c>
      <c r="CR483" t="e">
        <f>VLOOKUP(CP483,'Info client'!$A$2:$D$1000,3,0)</f>
        <v>#N/A</v>
      </c>
      <c r="CS483" t="e">
        <f>VLOOKUP(CP483,'Info client'!$A$2:$D$1000,4,0)</f>
        <v>#N/A</v>
      </c>
      <c r="CU483" t="e">
        <f>VLOOKUP(Récap!CV483,'Création N° Lot'!$B$3:$B$18,2,0)</f>
        <v>#N/A</v>
      </c>
      <c r="CX483" t="str">
        <f t="shared" si="91"/>
        <v>Aout 2021</v>
      </c>
      <c r="CY483" s="7" t="e">
        <f>VLOOKUP(Récap!CX483,'Création N° Lot'!$D$3:$F$18,3,0)</f>
        <v>#N/A</v>
      </c>
      <c r="CZ483" t="e">
        <f>CONCATENATE(CV483,MONTH(VLOOKUP(Récap!CX483,'Création N° Lot'!$D$3:$E$18,2,0)),RIGHT(YEAR(VLOOKUP(Récap!CX483,'Création N° Lot'!$D$3:$E$18,2,0)),2)," - ",DAY(CY483),"/",MONTH(CY483),"/",YEAR(CY483))</f>
        <v>#N/A</v>
      </c>
      <c r="DC483" s="6"/>
      <c r="DD483" t="e">
        <f>VLOOKUP(DC483,'Info client'!$A$2:$D$1000,2,0)</f>
        <v>#N/A</v>
      </c>
      <c r="DE483" t="e">
        <f>VLOOKUP(DC483,'Info client'!$A$2:$D$1000,3,0)</f>
        <v>#N/A</v>
      </c>
      <c r="DF483" t="e">
        <f>VLOOKUP(DC483,'Info client'!$A$2:$D$1000,4,0)</f>
        <v>#N/A</v>
      </c>
      <c r="DH483" t="e">
        <f>VLOOKUP(Récap!DI483,'Création N° Lot'!$B$3:$B$18,2,0)</f>
        <v>#N/A</v>
      </c>
      <c r="DK483" t="str">
        <f t="shared" si="92"/>
        <v>44440</v>
      </c>
      <c r="DL483" s="7" t="e">
        <f>VLOOKUP(Récap!DK483,'Création N° Lot'!$D$3:$F$18,3,0)</f>
        <v>#N/A</v>
      </c>
      <c r="DM483" t="e">
        <f>CONCATENATE(DI483,MONTH(VLOOKUP(Récap!DK483,'Création N° Lot'!$D$3:$E$18,2,0)),RIGHT(YEAR(VLOOKUP(Récap!DK483,'Création N° Lot'!$D$3:$E$18,2,0)),2)," - ",DAY(DL483),"/",MONTH(DL483),"/",YEAR(DL483))</f>
        <v>#N/A</v>
      </c>
      <c r="DP483" s="6"/>
      <c r="DQ483" t="e">
        <f>VLOOKUP(DP483,'Info client'!$A$2:$D$1000,2,0)</f>
        <v>#N/A</v>
      </c>
      <c r="DR483" t="e">
        <f>VLOOKUP(DP483,'Info client'!$A$2:$D$1000,3,0)</f>
        <v>#N/A</v>
      </c>
      <c r="DS483" t="e">
        <f>VLOOKUP(DP483,'Info client'!$A$2:$D$1000,4,0)</f>
        <v>#N/A</v>
      </c>
      <c r="DU483" t="e">
        <f>VLOOKUP(Récap!DV483,'Création N° Lot'!$B$3:$B$18,2,0)</f>
        <v>#N/A</v>
      </c>
      <c r="DX483" t="str">
        <f t="shared" si="93"/>
        <v>44470</v>
      </c>
      <c r="DY483" s="7" t="e">
        <f>VLOOKUP(Récap!DX483,'Création N° Lot'!$D$3:$F$18,3,0)</f>
        <v>#N/A</v>
      </c>
      <c r="DZ483" t="e">
        <f>CONCATENATE(DV483,MONTH(VLOOKUP(Récap!DX483,'Création N° Lot'!$D$3:$E$18,2,0)),RIGHT(YEAR(VLOOKUP(Récap!DX483,'Création N° Lot'!$D$3:$E$18,2,0)),2)," - ",DAY(DY483),"/",MONTH(DY483),"/",YEAR(DY483))</f>
        <v>#N/A</v>
      </c>
      <c r="EC483" s="6"/>
      <c r="ED483" t="e">
        <f>VLOOKUP(EC483,'Info client'!$A$2:$D$1000,2,0)</f>
        <v>#N/A</v>
      </c>
      <c r="EE483" t="e">
        <f>VLOOKUP(EC483,'Info client'!$A$2:$D$1000,3,0)</f>
        <v>#N/A</v>
      </c>
      <c r="EF483" t="e">
        <f>VLOOKUP(EC483,'Info client'!$A$2:$D$1000,4,0)</f>
        <v>#N/A</v>
      </c>
      <c r="EH483" t="e">
        <f>VLOOKUP(Récap!EI483,'Création N° Lot'!$B$3:$B$18,2,0)</f>
        <v>#N/A</v>
      </c>
      <c r="EK483" t="str">
        <f t="shared" si="94"/>
        <v>44501</v>
      </c>
      <c r="EL483" s="7" t="e">
        <f>VLOOKUP(Récap!EK483,'Création N° Lot'!$D$3:$F$18,3,0)</f>
        <v>#N/A</v>
      </c>
      <c r="EM483" t="e">
        <f>CONCATENATE(EI483,MONTH(VLOOKUP(Récap!EK483,'Création N° Lot'!$D$3:$E$18,2,0)),RIGHT(YEAR(VLOOKUP(Récap!EK483,'Création N° Lot'!$D$3:$E$18,2,0)),2)," - ",DAY(EL483),"/",MONTH(EL483),"/",YEAR(EL483))</f>
        <v>#N/A</v>
      </c>
      <c r="EP483" s="6"/>
      <c r="EQ483" t="e">
        <f>VLOOKUP(EP483,'Info client'!$A$2:$D$1000,2,0)</f>
        <v>#N/A</v>
      </c>
      <c r="ER483" t="e">
        <f>VLOOKUP(EP483,'Info client'!$A$2:$D$1000,3,0)</f>
        <v>#N/A</v>
      </c>
      <c r="ES483" t="e">
        <f>VLOOKUP(EP483,'Info client'!$A$2:$D$1000,4,0)</f>
        <v>#N/A</v>
      </c>
      <c r="EU483" t="e">
        <f>VLOOKUP(Récap!EV483,'Création N° Lot'!$B$3:$B$18,2,0)</f>
        <v>#N/A</v>
      </c>
      <c r="EX483" t="str">
        <f t="shared" si="95"/>
        <v>44531</v>
      </c>
      <c r="EY483" s="7" t="e">
        <f>VLOOKUP(Récap!EX483,'Création N° Lot'!$D$3:$F$18,3,0)</f>
        <v>#N/A</v>
      </c>
      <c r="EZ483" t="e">
        <f>CONCATENATE(EV483,MONTH(VLOOKUP(Récap!EX483,'Création N° Lot'!$D$3:$E$18,2,0)),RIGHT(YEAR(VLOOKUP(Récap!EX483,'Création N° Lot'!$D$3:$E$18,2,0)),2)," - ",DAY(EY483),"/",MONTH(EY483),"/",YEAR(EY483))</f>
        <v>#N/A</v>
      </c>
    </row>
    <row r="484" spans="2:156" x14ac:dyDescent="0.25">
      <c r="B484" t="e">
        <f>VLOOKUP($A484,'Info client'!$A$2:$D$1000,2,0)</f>
        <v>#N/A</v>
      </c>
      <c r="C484" t="e">
        <f>VLOOKUP($A484,'Info client'!$A$2:$D$1000,3,0)</f>
        <v>#N/A</v>
      </c>
      <c r="D484" t="e">
        <f>VLOOKUP($A484,'Info client'!$A$2:$D$1000,4,0)</f>
        <v>#N/A</v>
      </c>
      <c r="F484" t="e">
        <f>VLOOKUP(Récap!G484,'Création N° Lot'!B396:B496,2,0)</f>
        <v>#N/A</v>
      </c>
      <c r="I484" t="str">
        <f t="shared" si="84"/>
        <v>44197</v>
      </c>
      <c r="J484" s="7" t="e">
        <f>VLOOKUP(Récap!I484,'Création N° Lot'!$D$3:$F$18,3,0)</f>
        <v>#N/A</v>
      </c>
      <c r="K484" t="e">
        <f>CONCATENATE(G484,MONTH(VLOOKUP(Récap!I484,'Création N° Lot'!$D$3:$E$18,2,0)),RIGHT(YEAR(VLOOKUP(Récap!I484,'Création N° Lot'!$D$3:$E$18,2,0)),2)," - ",DAY(J484),"/",MONTH(J484),"/",YEAR(J484))</f>
        <v>#N/A</v>
      </c>
      <c r="O484" t="e">
        <f>VLOOKUP(N484,'Info client'!$A$2:$D$1000,2,0)</f>
        <v>#N/A</v>
      </c>
      <c r="P484" t="e">
        <f>VLOOKUP($A484,'Info client'!$A$2:$D$1000,3,0)</f>
        <v>#N/A</v>
      </c>
      <c r="Q484" t="e">
        <f>VLOOKUP($A484,'Info client'!$A$2:$D$1000,4,0)</f>
        <v>#N/A</v>
      </c>
      <c r="S484" t="e">
        <f>VLOOKUP(Récap!G484,'Création N° Lot'!$B$3:$B$18,2,0)</f>
        <v>#N/A</v>
      </c>
      <c r="V484" t="str">
        <f t="shared" si="85"/>
        <v>44228</v>
      </c>
      <c r="W484" s="7" t="e">
        <f>VLOOKUP(Récap!V484,'Création N° Lot'!$D$3:$F$18,3,0)</f>
        <v>#N/A</v>
      </c>
      <c r="X484" t="e">
        <f>CONCATENATE(T484,MONTH(VLOOKUP(Récap!V484,'Création N° Lot'!$D$3:$E$18,2,0)),RIGHT(YEAR(VLOOKUP(Récap!V484,'Création N° Lot'!$D$3:$E$18,2,0)),2)," - ",DAY(W484),"/",MONTH(W484),"/",YEAR(W484))</f>
        <v>#N/A</v>
      </c>
      <c r="AA484" s="6"/>
      <c r="AB484" t="e">
        <f>VLOOKUP(AA484,'Info client'!$A$2:$D$1000,2,0)</f>
        <v>#N/A</v>
      </c>
      <c r="AC484" t="e">
        <f>VLOOKUP(AA484,'Info client'!$A$2:$D$1000,3,0)</f>
        <v>#N/A</v>
      </c>
      <c r="AD484" t="e">
        <f>VLOOKUP(AA484,'Info client'!$A$2:$D$1000,4,0)</f>
        <v>#N/A</v>
      </c>
      <c r="AF484" t="e">
        <f>VLOOKUP(Récap!AG484,'Création N° Lot'!$B$3:$B$18,2,0)</f>
        <v>#N/A</v>
      </c>
      <c r="AI484" t="str">
        <f t="shared" si="86"/>
        <v>44256</v>
      </c>
      <c r="AJ484" s="7" t="e">
        <f>VLOOKUP(Récap!AI484,'Création N° Lot'!$D$3:$F$18,3,0)</f>
        <v>#N/A</v>
      </c>
      <c r="AK484" t="e">
        <f>CONCATENATE(AG484,MONTH(VLOOKUP(Récap!AI484,'Création N° Lot'!$D$3:$E$18,2,0)),RIGHT(YEAR(VLOOKUP(Récap!AI484,'Création N° Lot'!$D$3:$E$18,2,0)),2)," - ",DAY(AJ484),"/",MONTH(AJ484),"/",YEAR(AJ484))</f>
        <v>#N/A</v>
      </c>
      <c r="AP484" s="6"/>
      <c r="AQ484" t="e">
        <f>VLOOKUP(AP484,'Info client'!$A$2:$D$1000,2,0)</f>
        <v>#N/A</v>
      </c>
      <c r="AR484" t="e">
        <f>VLOOKUP(AP484,'Info client'!$A$2:$D$1000,3,0)</f>
        <v>#N/A</v>
      </c>
      <c r="AS484" t="e">
        <f>VLOOKUP(AP484,'Info client'!$A$2:$D$1000,4,0)</f>
        <v>#N/A</v>
      </c>
      <c r="AU484" t="e">
        <f>VLOOKUP(Récap!AV484,'Création N° Lot'!$B$3:$B$18,2,0)</f>
        <v>#N/A</v>
      </c>
      <c r="AX484" t="str">
        <f t="shared" si="87"/>
        <v>44287</v>
      </c>
      <c r="AY484" s="7" t="e">
        <f>VLOOKUP(Récap!AX484,'Création N° Lot'!$D$3:$F$18,3,0)</f>
        <v>#N/A</v>
      </c>
      <c r="AZ484" t="e">
        <f>CONCATENATE(AV484,MONTH(VLOOKUP(Récap!AX484,'Création N° Lot'!$D$3:$E$18,2,0)),RIGHT(YEAR(VLOOKUP(Récap!AX484,'Création N° Lot'!$D$3:$E$18,2,0)),2)," - ",DAY(AY484),"/",MONTH(AY484),"/",YEAR(AY484))</f>
        <v>#N/A</v>
      </c>
      <c r="BC484" s="6"/>
      <c r="BD484" t="e">
        <f>VLOOKUP(BC484,'Info client'!$A$2:$D$1000,2,0)</f>
        <v>#N/A</v>
      </c>
      <c r="BE484" t="e">
        <f>VLOOKUP(BC484,'Info client'!$A$2:$D$1000,3,0)</f>
        <v>#N/A</v>
      </c>
      <c r="BF484" t="e">
        <f>VLOOKUP(BC484,'Info client'!$A$2:$D$1000,4,0)</f>
        <v>#N/A</v>
      </c>
      <c r="BH484" t="e">
        <f>VLOOKUP(Récap!BI484,'Création N° Lot'!$B$3:$B$18,2,0)</f>
        <v>#N/A</v>
      </c>
      <c r="BK484" t="str">
        <f t="shared" si="88"/>
        <v>44317</v>
      </c>
      <c r="BL484" s="7" t="e">
        <f>VLOOKUP(Récap!BK484,'Création N° Lot'!$D$3:$F$18,3,0)</f>
        <v>#N/A</v>
      </c>
      <c r="BM484" t="e">
        <f>CONCATENATE(BI484,MONTH(VLOOKUP(Récap!BK484,'Création N° Lot'!$D$3:$E$18,2,0)),RIGHT(YEAR(VLOOKUP(Récap!BK484,'Création N° Lot'!$D$3:$E$18,2,0)),2)," - ",DAY(BL484),"/",MONTH(BL484),"/",YEAR(BL484))</f>
        <v>#N/A</v>
      </c>
      <c r="BP484" s="6"/>
      <c r="BQ484" t="e">
        <f>VLOOKUP(BP484,'Info client'!$A$2:$D$1000,2,0)</f>
        <v>#N/A</v>
      </c>
      <c r="BR484" t="e">
        <f>VLOOKUP(BP484,'Info client'!$A$2:$D$1000,3,0)</f>
        <v>#N/A</v>
      </c>
      <c r="BS484" t="e">
        <f>VLOOKUP(BP484,'Info client'!$A$2:$D$1000,4,0)</f>
        <v>#N/A</v>
      </c>
      <c r="BU484" t="e">
        <f>VLOOKUP(Récap!BV484,'Création N° Lot'!$B$3:$B$18,2,0)</f>
        <v>#N/A</v>
      </c>
      <c r="BX484" t="str">
        <f t="shared" si="89"/>
        <v>44348</v>
      </c>
      <c r="BY484" s="7" t="e">
        <f>VLOOKUP(Récap!BX484,'Création N° Lot'!$D$3:$F$18,3,0)</f>
        <v>#N/A</v>
      </c>
      <c r="BZ484" t="e">
        <f>CONCATENATE(BV484,MONTH(VLOOKUP(Récap!BX484,'Création N° Lot'!$D$3:$E$18,2,0)),RIGHT(YEAR(VLOOKUP(Récap!BX484,'Création N° Lot'!$D$3:$E$18,2,0)),2)," - ",DAY(BY484),"/",MONTH(BY484),"/",YEAR(BY484))</f>
        <v>#N/A</v>
      </c>
      <c r="CC484" s="6"/>
      <c r="CD484" t="e">
        <f>VLOOKUP(CC484,'Info client'!$A$2:$D$1000,2,0)</f>
        <v>#N/A</v>
      </c>
      <c r="CE484" t="e">
        <f>VLOOKUP(CC484,'Info client'!$A$2:$D$1000,3,0)</f>
        <v>#N/A</v>
      </c>
      <c r="CF484" t="e">
        <f>VLOOKUP(CC484,'Info client'!$A$2:$D$1000,4,0)</f>
        <v>#N/A</v>
      </c>
      <c r="CH484" t="e">
        <f>VLOOKUP(Récap!CI484,'Création N° Lot'!$B$3:$B$18,2,0)</f>
        <v>#N/A</v>
      </c>
      <c r="CK484" t="str">
        <f t="shared" si="90"/>
        <v>44378</v>
      </c>
      <c r="CL484" s="7" t="e">
        <f>VLOOKUP(Récap!CK484,'Création N° Lot'!$D$3:$F$18,3,0)</f>
        <v>#N/A</v>
      </c>
      <c r="CM484" t="e">
        <f>CONCATENATE(CI484,MONTH(VLOOKUP(Récap!CK484,'Création N° Lot'!$D$3:$E$18,2,0)),RIGHT(YEAR(VLOOKUP(Récap!CK484,'Création N° Lot'!$D$3:$E$18,2,0)),2)," - ",DAY(CL484),"/",MONTH(CL484),"/",YEAR(CL484))</f>
        <v>#N/A</v>
      </c>
      <c r="CP484" s="6"/>
      <c r="CQ484" t="e">
        <f>VLOOKUP(CP484,'Info client'!$A$2:$D$1000,2,0)</f>
        <v>#N/A</v>
      </c>
      <c r="CR484" t="e">
        <f>VLOOKUP(CP484,'Info client'!$A$2:$D$1000,3,0)</f>
        <v>#N/A</v>
      </c>
      <c r="CS484" t="e">
        <f>VLOOKUP(CP484,'Info client'!$A$2:$D$1000,4,0)</f>
        <v>#N/A</v>
      </c>
      <c r="CU484" t="e">
        <f>VLOOKUP(Récap!CV484,'Création N° Lot'!$B$3:$B$18,2,0)</f>
        <v>#N/A</v>
      </c>
      <c r="CX484" t="str">
        <f t="shared" si="91"/>
        <v>Aout 2021</v>
      </c>
      <c r="CY484" s="7" t="e">
        <f>VLOOKUP(Récap!CX484,'Création N° Lot'!$D$3:$F$18,3,0)</f>
        <v>#N/A</v>
      </c>
      <c r="CZ484" t="e">
        <f>CONCATENATE(CV484,MONTH(VLOOKUP(Récap!CX484,'Création N° Lot'!$D$3:$E$18,2,0)),RIGHT(YEAR(VLOOKUP(Récap!CX484,'Création N° Lot'!$D$3:$E$18,2,0)),2)," - ",DAY(CY484),"/",MONTH(CY484),"/",YEAR(CY484))</f>
        <v>#N/A</v>
      </c>
      <c r="DC484" s="6"/>
      <c r="DD484" t="e">
        <f>VLOOKUP(DC484,'Info client'!$A$2:$D$1000,2,0)</f>
        <v>#N/A</v>
      </c>
      <c r="DE484" t="e">
        <f>VLOOKUP(DC484,'Info client'!$A$2:$D$1000,3,0)</f>
        <v>#N/A</v>
      </c>
      <c r="DF484" t="e">
        <f>VLOOKUP(DC484,'Info client'!$A$2:$D$1000,4,0)</f>
        <v>#N/A</v>
      </c>
      <c r="DH484" t="e">
        <f>VLOOKUP(Récap!DI484,'Création N° Lot'!$B$3:$B$18,2,0)</f>
        <v>#N/A</v>
      </c>
      <c r="DK484" t="str">
        <f t="shared" si="92"/>
        <v>44440</v>
      </c>
      <c r="DL484" s="7" t="e">
        <f>VLOOKUP(Récap!DK484,'Création N° Lot'!$D$3:$F$18,3,0)</f>
        <v>#N/A</v>
      </c>
      <c r="DM484" t="e">
        <f>CONCATENATE(DI484,MONTH(VLOOKUP(Récap!DK484,'Création N° Lot'!$D$3:$E$18,2,0)),RIGHT(YEAR(VLOOKUP(Récap!DK484,'Création N° Lot'!$D$3:$E$18,2,0)),2)," - ",DAY(DL484),"/",MONTH(DL484),"/",YEAR(DL484))</f>
        <v>#N/A</v>
      </c>
      <c r="DP484" s="6"/>
      <c r="DQ484" t="e">
        <f>VLOOKUP(DP484,'Info client'!$A$2:$D$1000,2,0)</f>
        <v>#N/A</v>
      </c>
      <c r="DR484" t="e">
        <f>VLOOKUP(DP484,'Info client'!$A$2:$D$1000,3,0)</f>
        <v>#N/A</v>
      </c>
      <c r="DS484" t="e">
        <f>VLOOKUP(DP484,'Info client'!$A$2:$D$1000,4,0)</f>
        <v>#N/A</v>
      </c>
      <c r="DU484" t="e">
        <f>VLOOKUP(Récap!DV484,'Création N° Lot'!$B$3:$B$18,2,0)</f>
        <v>#N/A</v>
      </c>
      <c r="DX484" t="str">
        <f t="shared" si="93"/>
        <v>44470</v>
      </c>
      <c r="DY484" s="7" t="e">
        <f>VLOOKUP(Récap!DX484,'Création N° Lot'!$D$3:$F$18,3,0)</f>
        <v>#N/A</v>
      </c>
      <c r="DZ484" t="e">
        <f>CONCATENATE(DV484,MONTH(VLOOKUP(Récap!DX484,'Création N° Lot'!$D$3:$E$18,2,0)),RIGHT(YEAR(VLOOKUP(Récap!DX484,'Création N° Lot'!$D$3:$E$18,2,0)),2)," - ",DAY(DY484),"/",MONTH(DY484),"/",YEAR(DY484))</f>
        <v>#N/A</v>
      </c>
      <c r="EC484" s="6"/>
      <c r="ED484" t="e">
        <f>VLOOKUP(EC484,'Info client'!$A$2:$D$1000,2,0)</f>
        <v>#N/A</v>
      </c>
      <c r="EE484" t="e">
        <f>VLOOKUP(EC484,'Info client'!$A$2:$D$1000,3,0)</f>
        <v>#N/A</v>
      </c>
      <c r="EF484" t="e">
        <f>VLOOKUP(EC484,'Info client'!$A$2:$D$1000,4,0)</f>
        <v>#N/A</v>
      </c>
      <c r="EH484" t="e">
        <f>VLOOKUP(Récap!EI484,'Création N° Lot'!$B$3:$B$18,2,0)</f>
        <v>#N/A</v>
      </c>
      <c r="EK484" t="str">
        <f t="shared" si="94"/>
        <v>44501</v>
      </c>
      <c r="EL484" s="7" t="e">
        <f>VLOOKUP(Récap!EK484,'Création N° Lot'!$D$3:$F$18,3,0)</f>
        <v>#N/A</v>
      </c>
      <c r="EM484" t="e">
        <f>CONCATENATE(EI484,MONTH(VLOOKUP(Récap!EK484,'Création N° Lot'!$D$3:$E$18,2,0)),RIGHT(YEAR(VLOOKUP(Récap!EK484,'Création N° Lot'!$D$3:$E$18,2,0)),2)," - ",DAY(EL484),"/",MONTH(EL484),"/",YEAR(EL484))</f>
        <v>#N/A</v>
      </c>
      <c r="EP484" s="6"/>
      <c r="EQ484" t="e">
        <f>VLOOKUP(EP484,'Info client'!$A$2:$D$1000,2,0)</f>
        <v>#N/A</v>
      </c>
      <c r="ER484" t="e">
        <f>VLOOKUP(EP484,'Info client'!$A$2:$D$1000,3,0)</f>
        <v>#N/A</v>
      </c>
      <c r="ES484" t="e">
        <f>VLOOKUP(EP484,'Info client'!$A$2:$D$1000,4,0)</f>
        <v>#N/A</v>
      </c>
      <c r="EU484" t="e">
        <f>VLOOKUP(Récap!EV484,'Création N° Lot'!$B$3:$B$18,2,0)</f>
        <v>#N/A</v>
      </c>
      <c r="EX484" t="str">
        <f t="shared" si="95"/>
        <v>44531</v>
      </c>
      <c r="EY484" s="7" t="e">
        <f>VLOOKUP(Récap!EX484,'Création N° Lot'!$D$3:$F$18,3,0)</f>
        <v>#N/A</v>
      </c>
      <c r="EZ484" t="e">
        <f>CONCATENATE(EV484,MONTH(VLOOKUP(Récap!EX484,'Création N° Lot'!$D$3:$E$18,2,0)),RIGHT(YEAR(VLOOKUP(Récap!EX484,'Création N° Lot'!$D$3:$E$18,2,0)),2)," - ",DAY(EY484),"/",MONTH(EY484),"/",YEAR(EY484))</f>
        <v>#N/A</v>
      </c>
    </row>
    <row r="485" spans="2:156" x14ac:dyDescent="0.25">
      <c r="B485" t="e">
        <f>VLOOKUP($A485,'Info client'!$A$2:$D$1000,2,0)</f>
        <v>#N/A</v>
      </c>
      <c r="C485" t="e">
        <f>VLOOKUP($A485,'Info client'!$A$2:$D$1000,3,0)</f>
        <v>#N/A</v>
      </c>
      <c r="D485" t="e">
        <f>VLOOKUP($A485,'Info client'!$A$2:$D$1000,4,0)</f>
        <v>#N/A</v>
      </c>
      <c r="F485" t="e">
        <f>VLOOKUP(Récap!G485,'Création N° Lot'!B397:B497,2,0)</f>
        <v>#N/A</v>
      </c>
      <c r="I485" t="str">
        <f t="shared" si="84"/>
        <v>44197</v>
      </c>
      <c r="J485" s="7" t="e">
        <f>VLOOKUP(Récap!I485,'Création N° Lot'!$D$3:$F$18,3,0)</f>
        <v>#N/A</v>
      </c>
      <c r="K485" t="e">
        <f>CONCATENATE(G485,MONTH(VLOOKUP(Récap!I485,'Création N° Lot'!$D$3:$E$18,2,0)),RIGHT(YEAR(VLOOKUP(Récap!I485,'Création N° Lot'!$D$3:$E$18,2,0)),2)," - ",DAY(J485),"/",MONTH(J485),"/",YEAR(J485))</f>
        <v>#N/A</v>
      </c>
      <c r="O485" t="e">
        <f>VLOOKUP(N485,'Info client'!$A$2:$D$1000,2,0)</f>
        <v>#N/A</v>
      </c>
      <c r="P485" t="e">
        <f>VLOOKUP($A485,'Info client'!$A$2:$D$1000,3,0)</f>
        <v>#N/A</v>
      </c>
      <c r="Q485" t="e">
        <f>VLOOKUP($A485,'Info client'!$A$2:$D$1000,4,0)</f>
        <v>#N/A</v>
      </c>
      <c r="S485" t="e">
        <f>VLOOKUP(Récap!G485,'Création N° Lot'!$B$3:$B$18,2,0)</f>
        <v>#N/A</v>
      </c>
      <c r="V485" t="str">
        <f t="shared" si="85"/>
        <v>44228</v>
      </c>
      <c r="W485" s="7" t="e">
        <f>VLOOKUP(Récap!V485,'Création N° Lot'!$D$3:$F$18,3,0)</f>
        <v>#N/A</v>
      </c>
      <c r="X485" t="e">
        <f>CONCATENATE(T485,MONTH(VLOOKUP(Récap!V485,'Création N° Lot'!$D$3:$E$18,2,0)),RIGHT(YEAR(VLOOKUP(Récap!V485,'Création N° Lot'!$D$3:$E$18,2,0)),2)," - ",DAY(W485),"/",MONTH(W485),"/",YEAR(W485))</f>
        <v>#N/A</v>
      </c>
      <c r="AA485" s="6"/>
      <c r="AB485" t="e">
        <f>VLOOKUP(AA485,'Info client'!$A$2:$D$1000,2,0)</f>
        <v>#N/A</v>
      </c>
      <c r="AC485" t="e">
        <f>VLOOKUP(AA485,'Info client'!$A$2:$D$1000,3,0)</f>
        <v>#N/A</v>
      </c>
      <c r="AD485" t="e">
        <f>VLOOKUP(AA485,'Info client'!$A$2:$D$1000,4,0)</f>
        <v>#N/A</v>
      </c>
      <c r="AF485" t="e">
        <f>VLOOKUP(Récap!AG485,'Création N° Lot'!$B$3:$B$18,2,0)</f>
        <v>#N/A</v>
      </c>
      <c r="AI485" t="str">
        <f t="shared" si="86"/>
        <v>44256</v>
      </c>
      <c r="AJ485" s="7" t="e">
        <f>VLOOKUP(Récap!AI485,'Création N° Lot'!$D$3:$F$18,3,0)</f>
        <v>#N/A</v>
      </c>
      <c r="AK485" t="e">
        <f>CONCATENATE(AG485,MONTH(VLOOKUP(Récap!AI485,'Création N° Lot'!$D$3:$E$18,2,0)),RIGHT(YEAR(VLOOKUP(Récap!AI485,'Création N° Lot'!$D$3:$E$18,2,0)),2)," - ",DAY(AJ485),"/",MONTH(AJ485),"/",YEAR(AJ485))</f>
        <v>#N/A</v>
      </c>
      <c r="AP485" s="6"/>
      <c r="AQ485" t="e">
        <f>VLOOKUP(AP485,'Info client'!$A$2:$D$1000,2,0)</f>
        <v>#N/A</v>
      </c>
      <c r="AR485" t="e">
        <f>VLOOKUP(AP485,'Info client'!$A$2:$D$1000,3,0)</f>
        <v>#N/A</v>
      </c>
      <c r="AS485" t="e">
        <f>VLOOKUP(AP485,'Info client'!$A$2:$D$1000,4,0)</f>
        <v>#N/A</v>
      </c>
      <c r="AU485" t="e">
        <f>VLOOKUP(Récap!AV485,'Création N° Lot'!$B$3:$B$18,2,0)</f>
        <v>#N/A</v>
      </c>
      <c r="AX485" t="str">
        <f t="shared" si="87"/>
        <v>44287</v>
      </c>
      <c r="AY485" s="7" t="e">
        <f>VLOOKUP(Récap!AX485,'Création N° Lot'!$D$3:$F$18,3,0)</f>
        <v>#N/A</v>
      </c>
      <c r="AZ485" t="e">
        <f>CONCATENATE(AV485,MONTH(VLOOKUP(Récap!AX485,'Création N° Lot'!$D$3:$E$18,2,0)),RIGHT(YEAR(VLOOKUP(Récap!AX485,'Création N° Lot'!$D$3:$E$18,2,0)),2)," - ",DAY(AY485),"/",MONTH(AY485),"/",YEAR(AY485))</f>
        <v>#N/A</v>
      </c>
      <c r="BC485" s="6"/>
      <c r="BD485" t="e">
        <f>VLOOKUP(BC485,'Info client'!$A$2:$D$1000,2,0)</f>
        <v>#N/A</v>
      </c>
      <c r="BE485" t="e">
        <f>VLOOKUP(BC485,'Info client'!$A$2:$D$1000,3,0)</f>
        <v>#N/A</v>
      </c>
      <c r="BF485" t="e">
        <f>VLOOKUP(BC485,'Info client'!$A$2:$D$1000,4,0)</f>
        <v>#N/A</v>
      </c>
      <c r="BH485" t="e">
        <f>VLOOKUP(Récap!BI485,'Création N° Lot'!$B$3:$B$18,2,0)</f>
        <v>#N/A</v>
      </c>
      <c r="BK485" t="str">
        <f t="shared" si="88"/>
        <v>44317</v>
      </c>
      <c r="BL485" s="7" t="e">
        <f>VLOOKUP(Récap!BK485,'Création N° Lot'!$D$3:$F$18,3,0)</f>
        <v>#N/A</v>
      </c>
      <c r="BM485" t="e">
        <f>CONCATENATE(BI485,MONTH(VLOOKUP(Récap!BK485,'Création N° Lot'!$D$3:$E$18,2,0)),RIGHT(YEAR(VLOOKUP(Récap!BK485,'Création N° Lot'!$D$3:$E$18,2,0)),2)," - ",DAY(BL485),"/",MONTH(BL485),"/",YEAR(BL485))</f>
        <v>#N/A</v>
      </c>
      <c r="BP485" s="6"/>
      <c r="BQ485" t="e">
        <f>VLOOKUP(BP485,'Info client'!$A$2:$D$1000,2,0)</f>
        <v>#N/A</v>
      </c>
      <c r="BR485" t="e">
        <f>VLOOKUP(BP485,'Info client'!$A$2:$D$1000,3,0)</f>
        <v>#N/A</v>
      </c>
      <c r="BS485" t="e">
        <f>VLOOKUP(BP485,'Info client'!$A$2:$D$1000,4,0)</f>
        <v>#N/A</v>
      </c>
      <c r="BU485" t="e">
        <f>VLOOKUP(Récap!BV485,'Création N° Lot'!$B$3:$B$18,2,0)</f>
        <v>#N/A</v>
      </c>
      <c r="BX485" t="str">
        <f t="shared" si="89"/>
        <v>44348</v>
      </c>
      <c r="BY485" s="7" t="e">
        <f>VLOOKUP(Récap!BX485,'Création N° Lot'!$D$3:$F$18,3,0)</f>
        <v>#N/A</v>
      </c>
      <c r="BZ485" t="e">
        <f>CONCATENATE(BV485,MONTH(VLOOKUP(Récap!BX485,'Création N° Lot'!$D$3:$E$18,2,0)),RIGHT(YEAR(VLOOKUP(Récap!BX485,'Création N° Lot'!$D$3:$E$18,2,0)),2)," - ",DAY(BY485),"/",MONTH(BY485),"/",YEAR(BY485))</f>
        <v>#N/A</v>
      </c>
      <c r="CC485" s="6"/>
      <c r="CD485" t="e">
        <f>VLOOKUP(CC485,'Info client'!$A$2:$D$1000,2,0)</f>
        <v>#N/A</v>
      </c>
      <c r="CE485" t="e">
        <f>VLOOKUP(CC485,'Info client'!$A$2:$D$1000,3,0)</f>
        <v>#N/A</v>
      </c>
      <c r="CF485" t="e">
        <f>VLOOKUP(CC485,'Info client'!$A$2:$D$1000,4,0)</f>
        <v>#N/A</v>
      </c>
      <c r="CH485" t="e">
        <f>VLOOKUP(Récap!CI485,'Création N° Lot'!$B$3:$B$18,2,0)</f>
        <v>#N/A</v>
      </c>
      <c r="CK485" t="str">
        <f t="shared" si="90"/>
        <v>44378</v>
      </c>
      <c r="CL485" s="7" t="e">
        <f>VLOOKUP(Récap!CK485,'Création N° Lot'!$D$3:$F$18,3,0)</f>
        <v>#N/A</v>
      </c>
      <c r="CM485" t="e">
        <f>CONCATENATE(CI485,MONTH(VLOOKUP(Récap!CK485,'Création N° Lot'!$D$3:$E$18,2,0)),RIGHT(YEAR(VLOOKUP(Récap!CK485,'Création N° Lot'!$D$3:$E$18,2,0)),2)," - ",DAY(CL485),"/",MONTH(CL485),"/",YEAR(CL485))</f>
        <v>#N/A</v>
      </c>
      <c r="CP485" s="6"/>
      <c r="CQ485" t="e">
        <f>VLOOKUP(CP485,'Info client'!$A$2:$D$1000,2,0)</f>
        <v>#N/A</v>
      </c>
      <c r="CR485" t="e">
        <f>VLOOKUP(CP485,'Info client'!$A$2:$D$1000,3,0)</f>
        <v>#N/A</v>
      </c>
      <c r="CS485" t="e">
        <f>VLOOKUP(CP485,'Info client'!$A$2:$D$1000,4,0)</f>
        <v>#N/A</v>
      </c>
      <c r="CU485" t="e">
        <f>VLOOKUP(Récap!CV485,'Création N° Lot'!$B$3:$B$18,2,0)</f>
        <v>#N/A</v>
      </c>
      <c r="CX485" t="str">
        <f t="shared" si="91"/>
        <v>Aout 2021</v>
      </c>
      <c r="CY485" s="7" t="e">
        <f>VLOOKUP(Récap!CX485,'Création N° Lot'!$D$3:$F$18,3,0)</f>
        <v>#N/A</v>
      </c>
      <c r="CZ485" t="e">
        <f>CONCATENATE(CV485,MONTH(VLOOKUP(Récap!CX485,'Création N° Lot'!$D$3:$E$18,2,0)),RIGHT(YEAR(VLOOKUP(Récap!CX485,'Création N° Lot'!$D$3:$E$18,2,0)),2)," - ",DAY(CY485),"/",MONTH(CY485),"/",YEAR(CY485))</f>
        <v>#N/A</v>
      </c>
      <c r="DC485" s="6"/>
      <c r="DD485" t="e">
        <f>VLOOKUP(DC485,'Info client'!$A$2:$D$1000,2,0)</f>
        <v>#N/A</v>
      </c>
      <c r="DE485" t="e">
        <f>VLOOKUP(DC485,'Info client'!$A$2:$D$1000,3,0)</f>
        <v>#N/A</v>
      </c>
      <c r="DF485" t="e">
        <f>VLOOKUP(DC485,'Info client'!$A$2:$D$1000,4,0)</f>
        <v>#N/A</v>
      </c>
      <c r="DH485" t="e">
        <f>VLOOKUP(Récap!DI485,'Création N° Lot'!$B$3:$B$18,2,0)</f>
        <v>#N/A</v>
      </c>
      <c r="DK485" t="str">
        <f t="shared" si="92"/>
        <v>44440</v>
      </c>
      <c r="DL485" s="7" t="e">
        <f>VLOOKUP(Récap!DK485,'Création N° Lot'!$D$3:$F$18,3,0)</f>
        <v>#N/A</v>
      </c>
      <c r="DM485" t="e">
        <f>CONCATENATE(DI485,MONTH(VLOOKUP(Récap!DK485,'Création N° Lot'!$D$3:$E$18,2,0)),RIGHT(YEAR(VLOOKUP(Récap!DK485,'Création N° Lot'!$D$3:$E$18,2,0)),2)," - ",DAY(DL485),"/",MONTH(DL485),"/",YEAR(DL485))</f>
        <v>#N/A</v>
      </c>
      <c r="DP485" s="6"/>
      <c r="DQ485" t="e">
        <f>VLOOKUP(DP485,'Info client'!$A$2:$D$1000,2,0)</f>
        <v>#N/A</v>
      </c>
      <c r="DR485" t="e">
        <f>VLOOKUP(DP485,'Info client'!$A$2:$D$1000,3,0)</f>
        <v>#N/A</v>
      </c>
      <c r="DS485" t="e">
        <f>VLOOKUP(DP485,'Info client'!$A$2:$D$1000,4,0)</f>
        <v>#N/A</v>
      </c>
      <c r="DU485" t="e">
        <f>VLOOKUP(Récap!DV485,'Création N° Lot'!$B$3:$B$18,2,0)</f>
        <v>#N/A</v>
      </c>
      <c r="DX485" t="str">
        <f t="shared" si="93"/>
        <v>44470</v>
      </c>
      <c r="DY485" s="7" t="e">
        <f>VLOOKUP(Récap!DX485,'Création N° Lot'!$D$3:$F$18,3,0)</f>
        <v>#N/A</v>
      </c>
      <c r="DZ485" t="e">
        <f>CONCATENATE(DV485,MONTH(VLOOKUP(Récap!DX485,'Création N° Lot'!$D$3:$E$18,2,0)),RIGHT(YEAR(VLOOKUP(Récap!DX485,'Création N° Lot'!$D$3:$E$18,2,0)),2)," - ",DAY(DY485),"/",MONTH(DY485),"/",YEAR(DY485))</f>
        <v>#N/A</v>
      </c>
      <c r="EC485" s="6"/>
      <c r="ED485" t="e">
        <f>VLOOKUP(EC485,'Info client'!$A$2:$D$1000,2,0)</f>
        <v>#N/A</v>
      </c>
      <c r="EE485" t="e">
        <f>VLOOKUP(EC485,'Info client'!$A$2:$D$1000,3,0)</f>
        <v>#N/A</v>
      </c>
      <c r="EF485" t="e">
        <f>VLOOKUP(EC485,'Info client'!$A$2:$D$1000,4,0)</f>
        <v>#N/A</v>
      </c>
      <c r="EH485" t="e">
        <f>VLOOKUP(Récap!EI485,'Création N° Lot'!$B$3:$B$18,2,0)</f>
        <v>#N/A</v>
      </c>
      <c r="EK485" t="str">
        <f t="shared" si="94"/>
        <v>44501</v>
      </c>
      <c r="EL485" s="7" t="e">
        <f>VLOOKUP(Récap!EK485,'Création N° Lot'!$D$3:$F$18,3,0)</f>
        <v>#N/A</v>
      </c>
      <c r="EM485" t="e">
        <f>CONCATENATE(EI485,MONTH(VLOOKUP(Récap!EK485,'Création N° Lot'!$D$3:$E$18,2,0)),RIGHT(YEAR(VLOOKUP(Récap!EK485,'Création N° Lot'!$D$3:$E$18,2,0)),2)," - ",DAY(EL485),"/",MONTH(EL485),"/",YEAR(EL485))</f>
        <v>#N/A</v>
      </c>
      <c r="EP485" s="6"/>
      <c r="EQ485" t="e">
        <f>VLOOKUP(EP485,'Info client'!$A$2:$D$1000,2,0)</f>
        <v>#N/A</v>
      </c>
      <c r="ER485" t="e">
        <f>VLOOKUP(EP485,'Info client'!$A$2:$D$1000,3,0)</f>
        <v>#N/A</v>
      </c>
      <c r="ES485" t="e">
        <f>VLOOKUP(EP485,'Info client'!$A$2:$D$1000,4,0)</f>
        <v>#N/A</v>
      </c>
      <c r="EU485" t="e">
        <f>VLOOKUP(Récap!EV485,'Création N° Lot'!$B$3:$B$18,2,0)</f>
        <v>#N/A</v>
      </c>
      <c r="EX485" t="str">
        <f t="shared" si="95"/>
        <v>44531</v>
      </c>
      <c r="EY485" s="7" t="e">
        <f>VLOOKUP(Récap!EX485,'Création N° Lot'!$D$3:$F$18,3,0)</f>
        <v>#N/A</v>
      </c>
      <c r="EZ485" t="e">
        <f>CONCATENATE(EV485,MONTH(VLOOKUP(Récap!EX485,'Création N° Lot'!$D$3:$E$18,2,0)),RIGHT(YEAR(VLOOKUP(Récap!EX485,'Création N° Lot'!$D$3:$E$18,2,0)),2)," - ",DAY(EY485),"/",MONTH(EY485),"/",YEAR(EY485))</f>
        <v>#N/A</v>
      </c>
    </row>
    <row r="486" spans="2:156" x14ac:dyDescent="0.25">
      <c r="B486" t="e">
        <f>VLOOKUP($A486,'Info client'!$A$2:$D$1000,2,0)</f>
        <v>#N/A</v>
      </c>
      <c r="C486" t="e">
        <f>VLOOKUP($A486,'Info client'!$A$2:$D$1000,3,0)</f>
        <v>#N/A</v>
      </c>
      <c r="D486" t="e">
        <f>VLOOKUP($A486,'Info client'!$A$2:$D$1000,4,0)</f>
        <v>#N/A</v>
      </c>
      <c r="F486" t="e">
        <f>VLOOKUP(Récap!G486,'Création N° Lot'!B398:B498,2,0)</f>
        <v>#N/A</v>
      </c>
      <c r="I486" t="str">
        <f t="shared" si="84"/>
        <v>44197</v>
      </c>
      <c r="J486" s="7" t="e">
        <f>VLOOKUP(Récap!I486,'Création N° Lot'!$D$3:$F$18,3,0)</f>
        <v>#N/A</v>
      </c>
      <c r="K486" t="e">
        <f>CONCATENATE(G486,MONTH(VLOOKUP(Récap!I486,'Création N° Lot'!$D$3:$E$18,2,0)),RIGHT(YEAR(VLOOKUP(Récap!I486,'Création N° Lot'!$D$3:$E$18,2,0)),2)," - ",DAY(J486),"/",MONTH(J486),"/",YEAR(J486))</f>
        <v>#N/A</v>
      </c>
      <c r="O486" t="e">
        <f>VLOOKUP(N486,'Info client'!$A$2:$D$1000,2,0)</f>
        <v>#N/A</v>
      </c>
      <c r="P486" t="e">
        <f>VLOOKUP($A486,'Info client'!$A$2:$D$1000,3,0)</f>
        <v>#N/A</v>
      </c>
      <c r="Q486" t="e">
        <f>VLOOKUP($A486,'Info client'!$A$2:$D$1000,4,0)</f>
        <v>#N/A</v>
      </c>
      <c r="S486" t="e">
        <f>VLOOKUP(Récap!G486,'Création N° Lot'!$B$3:$B$18,2,0)</f>
        <v>#N/A</v>
      </c>
      <c r="V486" t="str">
        <f t="shared" si="85"/>
        <v>44228</v>
      </c>
      <c r="W486" s="7" t="e">
        <f>VLOOKUP(Récap!V486,'Création N° Lot'!$D$3:$F$18,3,0)</f>
        <v>#N/A</v>
      </c>
      <c r="X486" t="e">
        <f>CONCATENATE(T486,MONTH(VLOOKUP(Récap!V486,'Création N° Lot'!$D$3:$E$18,2,0)),RIGHT(YEAR(VLOOKUP(Récap!V486,'Création N° Lot'!$D$3:$E$18,2,0)),2)," - ",DAY(W486),"/",MONTH(W486),"/",YEAR(W486))</f>
        <v>#N/A</v>
      </c>
      <c r="AA486" s="6"/>
      <c r="AB486" t="e">
        <f>VLOOKUP(AA486,'Info client'!$A$2:$D$1000,2,0)</f>
        <v>#N/A</v>
      </c>
      <c r="AC486" t="e">
        <f>VLOOKUP(AA486,'Info client'!$A$2:$D$1000,3,0)</f>
        <v>#N/A</v>
      </c>
      <c r="AD486" t="e">
        <f>VLOOKUP(AA486,'Info client'!$A$2:$D$1000,4,0)</f>
        <v>#N/A</v>
      </c>
      <c r="AF486" t="e">
        <f>VLOOKUP(Récap!AG486,'Création N° Lot'!$B$3:$B$18,2,0)</f>
        <v>#N/A</v>
      </c>
      <c r="AI486" t="str">
        <f t="shared" si="86"/>
        <v>44256</v>
      </c>
      <c r="AJ486" s="7" t="e">
        <f>VLOOKUP(Récap!AI486,'Création N° Lot'!$D$3:$F$18,3,0)</f>
        <v>#N/A</v>
      </c>
      <c r="AK486" t="e">
        <f>CONCATENATE(AG486,MONTH(VLOOKUP(Récap!AI486,'Création N° Lot'!$D$3:$E$18,2,0)),RIGHT(YEAR(VLOOKUP(Récap!AI486,'Création N° Lot'!$D$3:$E$18,2,0)),2)," - ",DAY(AJ486),"/",MONTH(AJ486),"/",YEAR(AJ486))</f>
        <v>#N/A</v>
      </c>
      <c r="AP486" s="6"/>
      <c r="AQ486" t="e">
        <f>VLOOKUP(AP486,'Info client'!$A$2:$D$1000,2,0)</f>
        <v>#N/A</v>
      </c>
      <c r="AR486" t="e">
        <f>VLOOKUP(AP486,'Info client'!$A$2:$D$1000,3,0)</f>
        <v>#N/A</v>
      </c>
      <c r="AS486" t="e">
        <f>VLOOKUP(AP486,'Info client'!$A$2:$D$1000,4,0)</f>
        <v>#N/A</v>
      </c>
      <c r="AU486" t="e">
        <f>VLOOKUP(Récap!AV486,'Création N° Lot'!$B$3:$B$18,2,0)</f>
        <v>#N/A</v>
      </c>
      <c r="AX486" t="str">
        <f t="shared" si="87"/>
        <v>44287</v>
      </c>
      <c r="AY486" s="7" t="e">
        <f>VLOOKUP(Récap!AX486,'Création N° Lot'!$D$3:$F$18,3,0)</f>
        <v>#N/A</v>
      </c>
      <c r="AZ486" t="e">
        <f>CONCATENATE(AV486,MONTH(VLOOKUP(Récap!AX486,'Création N° Lot'!$D$3:$E$18,2,0)),RIGHT(YEAR(VLOOKUP(Récap!AX486,'Création N° Lot'!$D$3:$E$18,2,0)),2)," - ",DAY(AY486),"/",MONTH(AY486),"/",YEAR(AY486))</f>
        <v>#N/A</v>
      </c>
      <c r="BC486" s="6"/>
      <c r="BD486" t="e">
        <f>VLOOKUP(BC486,'Info client'!$A$2:$D$1000,2,0)</f>
        <v>#N/A</v>
      </c>
      <c r="BE486" t="e">
        <f>VLOOKUP(BC486,'Info client'!$A$2:$D$1000,3,0)</f>
        <v>#N/A</v>
      </c>
      <c r="BF486" t="e">
        <f>VLOOKUP(BC486,'Info client'!$A$2:$D$1000,4,0)</f>
        <v>#N/A</v>
      </c>
      <c r="BH486" t="e">
        <f>VLOOKUP(Récap!BI486,'Création N° Lot'!$B$3:$B$18,2,0)</f>
        <v>#N/A</v>
      </c>
      <c r="BK486" t="str">
        <f t="shared" si="88"/>
        <v>44317</v>
      </c>
      <c r="BL486" s="7" t="e">
        <f>VLOOKUP(Récap!BK486,'Création N° Lot'!$D$3:$F$18,3,0)</f>
        <v>#N/A</v>
      </c>
      <c r="BM486" t="e">
        <f>CONCATENATE(BI486,MONTH(VLOOKUP(Récap!BK486,'Création N° Lot'!$D$3:$E$18,2,0)),RIGHT(YEAR(VLOOKUP(Récap!BK486,'Création N° Lot'!$D$3:$E$18,2,0)),2)," - ",DAY(BL486),"/",MONTH(BL486),"/",YEAR(BL486))</f>
        <v>#N/A</v>
      </c>
      <c r="BP486" s="6"/>
      <c r="BQ486" t="e">
        <f>VLOOKUP(BP486,'Info client'!$A$2:$D$1000,2,0)</f>
        <v>#N/A</v>
      </c>
      <c r="BR486" t="e">
        <f>VLOOKUP(BP486,'Info client'!$A$2:$D$1000,3,0)</f>
        <v>#N/A</v>
      </c>
      <c r="BS486" t="e">
        <f>VLOOKUP(BP486,'Info client'!$A$2:$D$1000,4,0)</f>
        <v>#N/A</v>
      </c>
      <c r="BU486" t="e">
        <f>VLOOKUP(Récap!BV486,'Création N° Lot'!$B$3:$B$18,2,0)</f>
        <v>#N/A</v>
      </c>
      <c r="BX486" t="str">
        <f t="shared" si="89"/>
        <v>44348</v>
      </c>
      <c r="BY486" s="7" t="e">
        <f>VLOOKUP(Récap!BX486,'Création N° Lot'!$D$3:$F$18,3,0)</f>
        <v>#N/A</v>
      </c>
      <c r="BZ486" t="e">
        <f>CONCATENATE(BV486,MONTH(VLOOKUP(Récap!BX486,'Création N° Lot'!$D$3:$E$18,2,0)),RIGHT(YEAR(VLOOKUP(Récap!BX486,'Création N° Lot'!$D$3:$E$18,2,0)),2)," - ",DAY(BY486),"/",MONTH(BY486),"/",YEAR(BY486))</f>
        <v>#N/A</v>
      </c>
      <c r="CC486" s="6"/>
      <c r="CD486" t="e">
        <f>VLOOKUP(CC486,'Info client'!$A$2:$D$1000,2,0)</f>
        <v>#N/A</v>
      </c>
      <c r="CE486" t="e">
        <f>VLOOKUP(CC486,'Info client'!$A$2:$D$1000,3,0)</f>
        <v>#N/A</v>
      </c>
      <c r="CF486" t="e">
        <f>VLOOKUP(CC486,'Info client'!$A$2:$D$1000,4,0)</f>
        <v>#N/A</v>
      </c>
      <c r="CH486" t="e">
        <f>VLOOKUP(Récap!CI486,'Création N° Lot'!$B$3:$B$18,2,0)</f>
        <v>#N/A</v>
      </c>
      <c r="CK486" t="str">
        <f t="shared" si="90"/>
        <v>44378</v>
      </c>
      <c r="CL486" s="7" t="e">
        <f>VLOOKUP(Récap!CK486,'Création N° Lot'!$D$3:$F$18,3,0)</f>
        <v>#N/A</v>
      </c>
      <c r="CM486" t="e">
        <f>CONCATENATE(CI486,MONTH(VLOOKUP(Récap!CK486,'Création N° Lot'!$D$3:$E$18,2,0)),RIGHT(YEAR(VLOOKUP(Récap!CK486,'Création N° Lot'!$D$3:$E$18,2,0)),2)," - ",DAY(CL486),"/",MONTH(CL486),"/",YEAR(CL486))</f>
        <v>#N/A</v>
      </c>
      <c r="CP486" s="6"/>
      <c r="CQ486" t="e">
        <f>VLOOKUP(CP486,'Info client'!$A$2:$D$1000,2,0)</f>
        <v>#N/A</v>
      </c>
      <c r="CR486" t="e">
        <f>VLOOKUP(CP486,'Info client'!$A$2:$D$1000,3,0)</f>
        <v>#N/A</v>
      </c>
      <c r="CS486" t="e">
        <f>VLOOKUP(CP486,'Info client'!$A$2:$D$1000,4,0)</f>
        <v>#N/A</v>
      </c>
      <c r="CU486" t="e">
        <f>VLOOKUP(Récap!CV486,'Création N° Lot'!$B$3:$B$18,2,0)</f>
        <v>#N/A</v>
      </c>
      <c r="CX486" t="str">
        <f t="shared" si="91"/>
        <v>Aout 2021</v>
      </c>
      <c r="CY486" s="7" t="e">
        <f>VLOOKUP(Récap!CX486,'Création N° Lot'!$D$3:$F$18,3,0)</f>
        <v>#N/A</v>
      </c>
      <c r="CZ486" t="e">
        <f>CONCATENATE(CV486,MONTH(VLOOKUP(Récap!CX486,'Création N° Lot'!$D$3:$E$18,2,0)),RIGHT(YEAR(VLOOKUP(Récap!CX486,'Création N° Lot'!$D$3:$E$18,2,0)),2)," - ",DAY(CY486),"/",MONTH(CY486),"/",YEAR(CY486))</f>
        <v>#N/A</v>
      </c>
      <c r="DC486" s="6"/>
      <c r="DD486" t="e">
        <f>VLOOKUP(DC486,'Info client'!$A$2:$D$1000,2,0)</f>
        <v>#N/A</v>
      </c>
      <c r="DE486" t="e">
        <f>VLOOKUP(DC486,'Info client'!$A$2:$D$1000,3,0)</f>
        <v>#N/A</v>
      </c>
      <c r="DF486" t="e">
        <f>VLOOKUP(DC486,'Info client'!$A$2:$D$1000,4,0)</f>
        <v>#N/A</v>
      </c>
      <c r="DH486" t="e">
        <f>VLOOKUP(Récap!DI486,'Création N° Lot'!$B$3:$B$18,2,0)</f>
        <v>#N/A</v>
      </c>
      <c r="DK486" t="str">
        <f t="shared" si="92"/>
        <v>44440</v>
      </c>
      <c r="DL486" s="7" t="e">
        <f>VLOOKUP(Récap!DK486,'Création N° Lot'!$D$3:$F$18,3,0)</f>
        <v>#N/A</v>
      </c>
      <c r="DM486" t="e">
        <f>CONCATENATE(DI486,MONTH(VLOOKUP(Récap!DK486,'Création N° Lot'!$D$3:$E$18,2,0)),RIGHT(YEAR(VLOOKUP(Récap!DK486,'Création N° Lot'!$D$3:$E$18,2,0)),2)," - ",DAY(DL486),"/",MONTH(DL486),"/",YEAR(DL486))</f>
        <v>#N/A</v>
      </c>
      <c r="DP486" s="6"/>
      <c r="DQ486" t="e">
        <f>VLOOKUP(DP486,'Info client'!$A$2:$D$1000,2,0)</f>
        <v>#N/A</v>
      </c>
      <c r="DR486" t="e">
        <f>VLOOKUP(DP486,'Info client'!$A$2:$D$1000,3,0)</f>
        <v>#N/A</v>
      </c>
      <c r="DS486" t="e">
        <f>VLOOKUP(DP486,'Info client'!$A$2:$D$1000,4,0)</f>
        <v>#N/A</v>
      </c>
      <c r="DU486" t="e">
        <f>VLOOKUP(Récap!DV486,'Création N° Lot'!$B$3:$B$18,2,0)</f>
        <v>#N/A</v>
      </c>
      <c r="DX486" t="str">
        <f t="shared" si="93"/>
        <v>44470</v>
      </c>
      <c r="DY486" s="7" t="e">
        <f>VLOOKUP(Récap!DX486,'Création N° Lot'!$D$3:$F$18,3,0)</f>
        <v>#N/A</v>
      </c>
      <c r="DZ486" t="e">
        <f>CONCATENATE(DV486,MONTH(VLOOKUP(Récap!DX486,'Création N° Lot'!$D$3:$E$18,2,0)),RIGHT(YEAR(VLOOKUP(Récap!DX486,'Création N° Lot'!$D$3:$E$18,2,0)),2)," - ",DAY(DY486),"/",MONTH(DY486),"/",YEAR(DY486))</f>
        <v>#N/A</v>
      </c>
      <c r="EC486" s="6"/>
      <c r="ED486" t="e">
        <f>VLOOKUP(EC486,'Info client'!$A$2:$D$1000,2,0)</f>
        <v>#N/A</v>
      </c>
      <c r="EE486" t="e">
        <f>VLOOKUP(EC486,'Info client'!$A$2:$D$1000,3,0)</f>
        <v>#N/A</v>
      </c>
      <c r="EF486" t="e">
        <f>VLOOKUP(EC486,'Info client'!$A$2:$D$1000,4,0)</f>
        <v>#N/A</v>
      </c>
      <c r="EH486" t="e">
        <f>VLOOKUP(Récap!EI486,'Création N° Lot'!$B$3:$B$18,2,0)</f>
        <v>#N/A</v>
      </c>
      <c r="EK486" t="str">
        <f t="shared" si="94"/>
        <v>44501</v>
      </c>
      <c r="EL486" s="7" t="e">
        <f>VLOOKUP(Récap!EK486,'Création N° Lot'!$D$3:$F$18,3,0)</f>
        <v>#N/A</v>
      </c>
      <c r="EM486" t="e">
        <f>CONCATENATE(EI486,MONTH(VLOOKUP(Récap!EK486,'Création N° Lot'!$D$3:$E$18,2,0)),RIGHT(YEAR(VLOOKUP(Récap!EK486,'Création N° Lot'!$D$3:$E$18,2,0)),2)," - ",DAY(EL486),"/",MONTH(EL486),"/",YEAR(EL486))</f>
        <v>#N/A</v>
      </c>
      <c r="EP486" s="6"/>
      <c r="EQ486" t="e">
        <f>VLOOKUP(EP486,'Info client'!$A$2:$D$1000,2,0)</f>
        <v>#N/A</v>
      </c>
      <c r="ER486" t="e">
        <f>VLOOKUP(EP486,'Info client'!$A$2:$D$1000,3,0)</f>
        <v>#N/A</v>
      </c>
      <c r="ES486" t="e">
        <f>VLOOKUP(EP486,'Info client'!$A$2:$D$1000,4,0)</f>
        <v>#N/A</v>
      </c>
      <c r="EU486" t="e">
        <f>VLOOKUP(Récap!EV486,'Création N° Lot'!$B$3:$B$18,2,0)</f>
        <v>#N/A</v>
      </c>
      <c r="EX486" t="str">
        <f t="shared" si="95"/>
        <v>44531</v>
      </c>
      <c r="EY486" s="7" t="e">
        <f>VLOOKUP(Récap!EX486,'Création N° Lot'!$D$3:$F$18,3,0)</f>
        <v>#N/A</v>
      </c>
      <c r="EZ486" t="e">
        <f>CONCATENATE(EV486,MONTH(VLOOKUP(Récap!EX486,'Création N° Lot'!$D$3:$E$18,2,0)),RIGHT(YEAR(VLOOKUP(Récap!EX486,'Création N° Lot'!$D$3:$E$18,2,0)),2)," - ",DAY(EY486),"/",MONTH(EY486),"/",YEAR(EY486))</f>
        <v>#N/A</v>
      </c>
    </row>
    <row r="487" spans="2:156" x14ac:dyDescent="0.25">
      <c r="B487" t="e">
        <f>VLOOKUP($A487,'Info client'!$A$2:$D$1000,2,0)</f>
        <v>#N/A</v>
      </c>
      <c r="C487" t="e">
        <f>VLOOKUP($A487,'Info client'!$A$2:$D$1000,3,0)</f>
        <v>#N/A</v>
      </c>
      <c r="D487" t="e">
        <f>VLOOKUP($A487,'Info client'!$A$2:$D$1000,4,0)</f>
        <v>#N/A</v>
      </c>
      <c r="F487" t="e">
        <f>VLOOKUP(Récap!G487,'Création N° Lot'!B399:B499,2,0)</f>
        <v>#N/A</v>
      </c>
      <c r="I487" t="str">
        <f t="shared" si="84"/>
        <v>44197</v>
      </c>
      <c r="J487" s="7" t="e">
        <f>VLOOKUP(Récap!I487,'Création N° Lot'!$D$3:$F$18,3,0)</f>
        <v>#N/A</v>
      </c>
      <c r="K487" t="e">
        <f>CONCATENATE(G487,MONTH(VLOOKUP(Récap!I487,'Création N° Lot'!$D$3:$E$18,2,0)),RIGHT(YEAR(VLOOKUP(Récap!I487,'Création N° Lot'!$D$3:$E$18,2,0)),2)," - ",DAY(J487),"/",MONTH(J487),"/",YEAR(J487))</f>
        <v>#N/A</v>
      </c>
      <c r="O487" t="e">
        <f>VLOOKUP(N487,'Info client'!$A$2:$D$1000,2,0)</f>
        <v>#N/A</v>
      </c>
      <c r="P487" t="e">
        <f>VLOOKUP($A487,'Info client'!$A$2:$D$1000,3,0)</f>
        <v>#N/A</v>
      </c>
      <c r="Q487" t="e">
        <f>VLOOKUP($A487,'Info client'!$A$2:$D$1000,4,0)</f>
        <v>#N/A</v>
      </c>
      <c r="S487" t="e">
        <f>VLOOKUP(Récap!G487,'Création N° Lot'!$B$3:$B$18,2,0)</f>
        <v>#N/A</v>
      </c>
      <c r="V487" t="str">
        <f t="shared" si="85"/>
        <v>44228</v>
      </c>
      <c r="W487" s="7" t="e">
        <f>VLOOKUP(Récap!V487,'Création N° Lot'!$D$3:$F$18,3,0)</f>
        <v>#N/A</v>
      </c>
      <c r="X487" t="e">
        <f>CONCATENATE(T487,MONTH(VLOOKUP(Récap!V487,'Création N° Lot'!$D$3:$E$18,2,0)),RIGHT(YEAR(VLOOKUP(Récap!V487,'Création N° Lot'!$D$3:$E$18,2,0)),2)," - ",DAY(W487),"/",MONTH(W487),"/",YEAR(W487))</f>
        <v>#N/A</v>
      </c>
      <c r="AA487" s="6"/>
      <c r="AB487" t="e">
        <f>VLOOKUP(AA487,'Info client'!$A$2:$D$1000,2,0)</f>
        <v>#N/A</v>
      </c>
      <c r="AC487" t="e">
        <f>VLOOKUP(AA487,'Info client'!$A$2:$D$1000,3,0)</f>
        <v>#N/A</v>
      </c>
      <c r="AD487" t="e">
        <f>VLOOKUP(AA487,'Info client'!$A$2:$D$1000,4,0)</f>
        <v>#N/A</v>
      </c>
      <c r="AF487" t="e">
        <f>VLOOKUP(Récap!AG487,'Création N° Lot'!$B$3:$B$18,2,0)</f>
        <v>#N/A</v>
      </c>
      <c r="AI487" t="str">
        <f t="shared" si="86"/>
        <v>44256</v>
      </c>
      <c r="AJ487" s="7" t="e">
        <f>VLOOKUP(Récap!AI487,'Création N° Lot'!$D$3:$F$18,3,0)</f>
        <v>#N/A</v>
      </c>
      <c r="AK487" t="e">
        <f>CONCATENATE(AG487,MONTH(VLOOKUP(Récap!AI487,'Création N° Lot'!$D$3:$E$18,2,0)),RIGHT(YEAR(VLOOKUP(Récap!AI487,'Création N° Lot'!$D$3:$E$18,2,0)),2)," - ",DAY(AJ487),"/",MONTH(AJ487),"/",YEAR(AJ487))</f>
        <v>#N/A</v>
      </c>
      <c r="AP487" s="6"/>
      <c r="AQ487" t="e">
        <f>VLOOKUP(AP487,'Info client'!$A$2:$D$1000,2,0)</f>
        <v>#N/A</v>
      </c>
      <c r="AR487" t="e">
        <f>VLOOKUP(AP487,'Info client'!$A$2:$D$1000,3,0)</f>
        <v>#N/A</v>
      </c>
      <c r="AS487" t="e">
        <f>VLOOKUP(AP487,'Info client'!$A$2:$D$1000,4,0)</f>
        <v>#N/A</v>
      </c>
      <c r="AU487" t="e">
        <f>VLOOKUP(Récap!AV487,'Création N° Lot'!$B$3:$B$18,2,0)</f>
        <v>#N/A</v>
      </c>
      <c r="AX487" t="str">
        <f t="shared" si="87"/>
        <v>44287</v>
      </c>
      <c r="AY487" s="7" t="e">
        <f>VLOOKUP(Récap!AX487,'Création N° Lot'!$D$3:$F$18,3,0)</f>
        <v>#N/A</v>
      </c>
      <c r="AZ487" t="e">
        <f>CONCATENATE(AV487,MONTH(VLOOKUP(Récap!AX487,'Création N° Lot'!$D$3:$E$18,2,0)),RIGHT(YEAR(VLOOKUP(Récap!AX487,'Création N° Lot'!$D$3:$E$18,2,0)),2)," - ",DAY(AY487),"/",MONTH(AY487),"/",YEAR(AY487))</f>
        <v>#N/A</v>
      </c>
      <c r="BC487" s="6"/>
      <c r="BD487" t="e">
        <f>VLOOKUP(BC487,'Info client'!$A$2:$D$1000,2,0)</f>
        <v>#N/A</v>
      </c>
      <c r="BE487" t="e">
        <f>VLOOKUP(BC487,'Info client'!$A$2:$D$1000,3,0)</f>
        <v>#N/A</v>
      </c>
      <c r="BF487" t="e">
        <f>VLOOKUP(BC487,'Info client'!$A$2:$D$1000,4,0)</f>
        <v>#N/A</v>
      </c>
      <c r="BH487" t="e">
        <f>VLOOKUP(Récap!BI487,'Création N° Lot'!$B$3:$B$18,2,0)</f>
        <v>#N/A</v>
      </c>
      <c r="BK487" t="str">
        <f t="shared" si="88"/>
        <v>44317</v>
      </c>
      <c r="BL487" s="7" t="e">
        <f>VLOOKUP(Récap!BK487,'Création N° Lot'!$D$3:$F$18,3,0)</f>
        <v>#N/A</v>
      </c>
      <c r="BM487" t="e">
        <f>CONCATENATE(BI487,MONTH(VLOOKUP(Récap!BK487,'Création N° Lot'!$D$3:$E$18,2,0)),RIGHT(YEAR(VLOOKUP(Récap!BK487,'Création N° Lot'!$D$3:$E$18,2,0)),2)," - ",DAY(BL487),"/",MONTH(BL487),"/",YEAR(BL487))</f>
        <v>#N/A</v>
      </c>
      <c r="BP487" s="6"/>
      <c r="BQ487" t="e">
        <f>VLOOKUP(BP487,'Info client'!$A$2:$D$1000,2,0)</f>
        <v>#N/A</v>
      </c>
      <c r="BR487" t="e">
        <f>VLOOKUP(BP487,'Info client'!$A$2:$D$1000,3,0)</f>
        <v>#N/A</v>
      </c>
      <c r="BS487" t="e">
        <f>VLOOKUP(BP487,'Info client'!$A$2:$D$1000,4,0)</f>
        <v>#N/A</v>
      </c>
      <c r="BU487" t="e">
        <f>VLOOKUP(Récap!BV487,'Création N° Lot'!$B$3:$B$18,2,0)</f>
        <v>#N/A</v>
      </c>
      <c r="BX487" t="str">
        <f t="shared" si="89"/>
        <v>44348</v>
      </c>
      <c r="BY487" s="7" t="e">
        <f>VLOOKUP(Récap!BX487,'Création N° Lot'!$D$3:$F$18,3,0)</f>
        <v>#N/A</v>
      </c>
      <c r="BZ487" t="e">
        <f>CONCATENATE(BV487,MONTH(VLOOKUP(Récap!BX487,'Création N° Lot'!$D$3:$E$18,2,0)),RIGHT(YEAR(VLOOKUP(Récap!BX487,'Création N° Lot'!$D$3:$E$18,2,0)),2)," - ",DAY(BY487),"/",MONTH(BY487),"/",YEAR(BY487))</f>
        <v>#N/A</v>
      </c>
      <c r="CC487" s="6"/>
      <c r="CD487" t="e">
        <f>VLOOKUP(CC487,'Info client'!$A$2:$D$1000,2,0)</f>
        <v>#N/A</v>
      </c>
      <c r="CE487" t="e">
        <f>VLOOKUP(CC487,'Info client'!$A$2:$D$1000,3,0)</f>
        <v>#N/A</v>
      </c>
      <c r="CF487" t="e">
        <f>VLOOKUP(CC487,'Info client'!$A$2:$D$1000,4,0)</f>
        <v>#N/A</v>
      </c>
      <c r="CH487" t="e">
        <f>VLOOKUP(Récap!CI487,'Création N° Lot'!$B$3:$B$18,2,0)</f>
        <v>#N/A</v>
      </c>
      <c r="CK487" t="str">
        <f t="shared" si="90"/>
        <v>44378</v>
      </c>
      <c r="CL487" s="7" t="e">
        <f>VLOOKUP(Récap!CK487,'Création N° Lot'!$D$3:$F$18,3,0)</f>
        <v>#N/A</v>
      </c>
      <c r="CM487" t="e">
        <f>CONCATENATE(CI487,MONTH(VLOOKUP(Récap!CK487,'Création N° Lot'!$D$3:$E$18,2,0)),RIGHT(YEAR(VLOOKUP(Récap!CK487,'Création N° Lot'!$D$3:$E$18,2,0)),2)," - ",DAY(CL487),"/",MONTH(CL487),"/",YEAR(CL487))</f>
        <v>#N/A</v>
      </c>
      <c r="CP487" s="6"/>
      <c r="CQ487" t="e">
        <f>VLOOKUP(CP487,'Info client'!$A$2:$D$1000,2,0)</f>
        <v>#N/A</v>
      </c>
      <c r="CR487" t="e">
        <f>VLOOKUP(CP487,'Info client'!$A$2:$D$1000,3,0)</f>
        <v>#N/A</v>
      </c>
      <c r="CS487" t="e">
        <f>VLOOKUP(CP487,'Info client'!$A$2:$D$1000,4,0)</f>
        <v>#N/A</v>
      </c>
      <c r="CU487" t="e">
        <f>VLOOKUP(Récap!CV487,'Création N° Lot'!$B$3:$B$18,2,0)</f>
        <v>#N/A</v>
      </c>
      <c r="CX487" t="str">
        <f t="shared" si="91"/>
        <v>Aout 2021</v>
      </c>
      <c r="CY487" s="7" t="e">
        <f>VLOOKUP(Récap!CX487,'Création N° Lot'!$D$3:$F$18,3,0)</f>
        <v>#N/A</v>
      </c>
      <c r="CZ487" t="e">
        <f>CONCATENATE(CV487,MONTH(VLOOKUP(Récap!CX487,'Création N° Lot'!$D$3:$E$18,2,0)),RIGHT(YEAR(VLOOKUP(Récap!CX487,'Création N° Lot'!$D$3:$E$18,2,0)),2)," - ",DAY(CY487),"/",MONTH(CY487),"/",YEAR(CY487))</f>
        <v>#N/A</v>
      </c>
      <c r="DC487" s="6"/>
      <c r="DD487" t="e">
        <f>VLOOKUP(DC487,'Info client'!$A$2:$D$1000,2,0)</f>
        <v>#N/A</v>
      </c>
      <c r="DE487" t="e">
        <f>VLOOKUP(DC487,'Info client'!$A$2:$D$1000,3,0)</f>
        <v>#N/A</v>
      </c>
      <c r="DF487" t="e">
        <f>VLOOKUP(DC487,'Info client'!$A$2:$D$1000,4,0)</f>
        <v>#N/A</v>
      </c>
      <c r="DH487" t="e">
        <f>VLOOKUP(Récap!DI487,'Création N° Lot'!$B$3:$B$18,2,0)</f>
        <v>#N/A</v>
      </c>
      <c r="DK487" t="str">
        <f t="shared" si="92"/>
        <v>44440</v>
      </c>
      <c r="DL487" s="7" t="e">
        <f>VLOOKUP(Récap!DK487,'Création N° Lot'!$D$3:$F$18,3,0)</f>
        <v>#N/A</v>
      </c>
      <c r="DM487" t="e">
        <f>CONCATENATE(DI487,MONTH(VLOOKUP(Récap!DK487,'Création N° Lot'!$D$3:$E$18,2,0)),RIGHT(YEAR(VLOOKUP(Récap!DK487,'Création N° Lot'!$D$3:$E$18,2,0)),2)," - ",DAY(DL487),"/",MONTH(DL487),"/",YEAR(DL487))</f>
        <v>#N/A</v>
      </c>
      <c r="DP487" s="6"/>
      <c r="DQ487" t="e">
        <f>VLOOKUP(DP487,'Info client'!$A$2:$D$1000,2,0)</f>
        <v>#N/A</v>
      </c>
      <c r="DR487" t="e">
        <f>VLOOKUP(DP487,'Info client'!$A$2:$D$1000,3,0)</f>
        <v>#N/A</v>
      </c>
      <c r="DS487" t="e">
        <f>VLOOKUP(DP487,'Info client'!$A$2:$D$1000,4,0)</f>
        <v>#N/A</v>
      </c>
      <c r="DU487" t="e">
        <f>VLOOKUP(Récap!DV487,'Création N° Lot'!$B$3:$B$18,2,0)</f>
        <v>#N/A</v>
      </c>
      <c r="DX487" t="str">
        <f t="shared" si="93"/>
        <v>44470</v>
      </c>
      <c r="DY487" s="7" t="e">
        <f>VLOOKUP(Récap!DX487,'Création N° Lot'!$D$3:$F$18,3,0)</f>
        <v>#N/A</v>
      </c>
      <c r="DZ487" t="e">
        <f>CONCATENATE(DV487,MONTH(VLOOKUP(Récap!DX487,'Création N° Lot'!$D$3:$E$18,2,0)),RIGHT(YEAR(VLOOKUP(Récap!DX487,'Création N° Lot'!$D$3:$E$18,2,0)),2)," - ",DAY(DY487),"/",MONTH(DY487),"/",YEAR(DY487))</f>
        <v>#N/A</v>
      </c>
      <c r="EC487" s="6"/>
      <c r="ED487" t="e">
        <f>VLOOKUP(EC487,'Info client'!$A$2:$D$1000,2,0)</f>
        <v>#N/A</v>
      </c>
      <c r="EE487" t="e">
        <f>VLOOKUP(EC487,'Info client'!$A$2:$D$1000,3,0)</f>
        <v>#N/A</v>
      </c>
      <c r="EF487" t="e">
        <f>VLOOKUP(EC487,'Info client'!$A$2:$D$1000,4,0)</f>
        <v>#N/A</v>
      </c>
      <c r="EH487" t="e">
        <f>VLOOKUP(Récap!EI487,'Création N° Lot'!$B$3:$B$18,2,0)</f>
        <v>#N/A</v>
      </c>
      <c r="EK487" t="str">
        <f t="shared" si="94"/>
        <v>44501</v>
      </c>
      <c r="EL487" s="7" t="e">
        <f>VLOOKUP(Récap!EK487,'Création N° Lot'!$D$3:$F$18,3,0)</f>
        <v>#N/A</v>
      </c>
      <c r="EM487" t="e">
        <f>CONCATENATE(EI487,MONTH(VLOOKUP(Récap!EK487,'Création N° Lot'!$D$3:$E$18,2,0)),RIGHT(YEAR(VLOOKUP(Récap!EK487,'Création N° Lot'!$D$3:$E$18,2,0)),2)," - ",DAY(EL487),"/",MONTH(EL487),"/",YEAR(EL487))</f>
        <v>#N/A</v>
      </c>
      <c r="EP487" s="6"/>
      <c r="EQ487" t="e">
        <f>VLOOKUP(EP487,'Info client'!$A$2:$D$1000,2,0)</f>
        <v>#N/A</v>
      </c>
      <c r="ER487" t="e">
        <f>VLOOKUP(EP487,'Info client'!$A$2:$D$1000,3,0)</f>
        <v>#N/A</v>
      </c>
      <c r="ES487" t="e">
        <f>VLOOKUP(EP487,'Info client'!$A$2:$D$1000,4,0)</f>
        <v>#N/A</v>
      </c>
      <c r="EU487" t="e">
        <f>VLOOKUP(Récap!EV487,'Création N° Lot'!$B$3:$B$18,2,0)</f>
        <v>#N/A</v>
      </c>
      <c r="EX487" t="str">
        <f t="shared" si="95"/>
        <v>44531</v>
      </c>
      <c r="EY487" s="7" t="e">
        <f>VLOOKUP(Récap!EX487,'Création N° Lot'!$D$3:$F$18,3,0)</f>
        <v>#N/A</v>
      </c>
      <c r="EZ487" t="e">
        <f>CONCATENATE(EV487,MONTH(VLOOKUP(Récap!EX487,'Création N° Lot'!$D$3:$E$18,2,0)),RIGHT(YEAR(VLOOKUP(Récap!EX487,'Création N° Lot'!$D$3:$E$18,2,0)),2)," - ",DAY(EY487),"/",MONTH(EY487),"/",YEAR(EY487))</f>
        <v>#N/A</v>
      </c>
    </row>
    <row r="488" spans="2:156" x14ac:dyDescent="0.25">
      <c r="B488" t="e">
        <f>VLOOKUP($A488,'Info client'!$A$2:$D$1000,2,0)</f>
        <v>#N/A</v>
      </c>
      <c r="C488" t="e">
        <f>VLOOKUP($A488,'Info client'!$A$2:$D$1000,3,0)</f>
        <v>#N/A</v>
      </c>
      <c r="D488" t="e">
        <f>VLOOKUP($A488,'Info client'!$A$2:$D$1000,4,0)</f>
        <v>#N/A</v>
      </c>
      <c r="F488" t="e">
        <f>VLOOKUP(Récap!G488,'Création N° Lot'!B400:B500,2,0)</f>
        <v>#N/A</v>
      </c>
      <c r="I488" t="str">
        <f t="shared" si="84"/>
        <v>44197</v>
      </c>
      <c r="J488" s="7" t="e">
        <f>VLOOKUP(Récap!I488,'Création N° Lot'!$D$3:$F$18,3,0)</f>
        <v>#N/A</v>
      </c>
      <c r="K488" t="e">
        <f>CONCATENATE(G488,MONTH(VLOOKUP(Récap!I488,'Création N° Lot'!$D$3:$E$18,2,0)),RIGHT(YEAR(VLOOKUP(Récap!I488,'Création N° Lot'!$D$3:$E$18,2,0)),2)," - ",DAY(J488),"/",MONTH(J488),"/",YEAR(J488))</f>
        <v>#N/A</v>
      </c>
      <c r="O488" t="e">
        <f>VLOOKUP(N488,'Info client'!$A$2:$D$1000,2,0)</f>
        <v>#N/A</v>
      </c>
      <c r="P488" t="e">
        <f>VLOOKUP($A488,'Info client'!$A$2:$D$1000,3,0)</f>
        <v>#N/A</v>
      </c>
      <c r="Q488" t="e">
        <f>VLOOKUP($A488,'Info client'!$A$2:$D$1000,4,0)</f>
        <v>#N/A</v>
      </c>
      <c r="S488" t="e">
        <f>VLOOKUP(Récap!G488,'Création N° Lot'!$B$3:$B$18,2,0)</f>
        <v>#N/A</v>
      </c>
      <c r="V488" t="str">
        <f t="shared" si="85"/>
        <v>44228</v>
      </c>
      <c r="W488" s="7" t="e">
        <f>VLOOKUP(Récap!V488,'Création N° Lot'!$D$3:$F$18,3,0)</f>
        <v>#N/A</v>
      </c>
      <c r="X488" t="e">
        <f>CONCATENATE(T488,MONTH(VLOOKUP(Récap!V488,'Création N° Lot'!$D$3:$E$18,2,0)),RIGHT(YEAR(VLOOKUP(Récap!V488,'Création N° Lot'!$D$3:$E$18,2,0)),2)," - ",DAY(W488),"/",MONTH(W488),"/",YEAR(W488))</f>
        <v>#N/A</v>
      </c>
      <c r="AA488" s="6"/>
      <c r="AB488" t="e">
        <f>VLOOKUP(AA488,'Info client'!$A$2:$D$1000,2,0)</f>
        <v>#N/A</v>
      </c>
      <c r="AC488" t="e">
        <f>VLOOKUP(AA488,'Info client'!$A$2:$D$1000,3,0)</f>
        <v>#N/A</v>
      </c>
      <c r="AD488" t="e">
        <f>VLOOKUP(AA488,'Info client'!$A$2:$D$1000,4,0)</f>
        <v>#N/A</v>
      </c>
      <c r="AF488" t="e">
        <f>VLOOKUP(Récap!AG488,'Création N° Lot'!$B$3:$B$18,2,0)</f>
        <v>#N/A</v>
      </c>
      <c r="AI488" t="str">
        <f t="shared" si="86"/>
        <v>44256</v>
      </c>
      <c r="AJ488" s="7" t="e">
        <f>VLOOKUP(Récap!AI488,'Création N° Lot'!$D$3:$F$18,3,0)</f>
        <v>#N/A</v>
      </c>
      <c r="AK488" t="e">
        <f>CONCATENATE(AG488,MONTH(VLOOKUP(Récap!AI488,'Création N° Lot'!$D$3:$E$18,2,0)),RIGHT(YEAR(VLOOKUP(Récap!AI488,'Création N° Lot'!$D$3:$E$18,2,0)),2)," - ",DAY(AJ488),"/",MONTH(AJ488),"/",YEAR(AJ488))</f>
        <v>#N/A</v>
      </c>
      <c r="AP488" s="6"/>
      <c r="AQ488" t="e">
        <f>VLOOKUP(AP488,'Info client'!$A$2:$D$1000,2,0)</f>
        <v>#N/A</v>
      </c>
      <c r="AR488" t="e">
        <f>VLOOKUP(AP488,'Info client'!$A$2:$D$1000,3,0)</f>
        <v>#N/A</v>
      </c>
      <c r="AS488" t="e">
        <f>VLOOKUP(AP488,'Info client'!$A$2:$D$1000,4,0)</f>
        <v>#N/A</v>
      </c>
      <c r="AU488" t="e">
        <f>VLOOKUP(Récap!AV488,'Création N° Lot'!$B$3:$B$18,2,0)</f>
        <v>#N/A</v>
      </c>
      <c r="AX488" t="str">
        <f t="shared" si="87"/>
        <v>44287</v>
      </c>
      <c r="AY488" s="7" t="e">
        <f>VLOOKUP(Récap!AX488,'Création N° Lot'!$D$3:$F$18,3,0)</f>
        <v>#N/A</v>
      </c>
      <c r="AZ488" t="e">
        <f>CONCATENATE(AV488,MONTH(VLOOKUP(Récap!AX488,'Création N° Lot'!$D$3:$E$18,2,0)),RIGHT(YEAR(VLOOKUP(Récap!AX488,'Création N° Lot'!$D$3:$E$18,2,0)),2)," - ",DAY(AY488),"/",MONTH(AY488),"/",YEAR(AY488))</f>
        <v>#N/A</v>
      </c>
      <c r="BC488" s="6"/>
      <c r="BD488" t="e">
        <f>VLOOKUP(BC488,'Info client'!$A$2:$D$1000,2,0)</f>
        <v>#N/A</v>
      </c>
      <c r="BE488" t="e">
        <f>VLOOKUP(BC488,'Info client'!$A$2:$D$1000,3,0)</f>
        <v>#N/A</v>
      </c>
      <c r="BF488" t="e">
        <f>VLOOKUP(BC488,'Info client'!$A$2:$D$1000,4,0)</f>
        <v>#N/A</v>
      </c>
      <c r="BH488" t="e">
        <f>VLOOKUP(Récap!BI488,'Création N° Lot'!$B$3:$B$18,2,0)</f>
        <v>#N/A</v>
      </c>
      <c r="BK488" t="str">
        <f t="shared" si="88"/>
        <v>44317</v>
      </c>
      <c r="BL488" s="7" t="e">
        <f>VLOOKUP(Récap!BK488,'Création N° Lot'!$D$3:$F$18,3,0)</f>
        <v>#N/A</v>
      </c>
      <c r="BM488" t="e">
        <f>CONCATENATE(BI488,MONTH(VLOOKUP(Récap!BK488,'Création N° Lot'!$D$3:$E$18,2,0)),RIGHT(YEAR(VLOOKUP(Récap!BK488,'Création N° Lot'!$D$3:$E$18,2,0)),2)," - ",DAY(BL488),"/",MONTH(BL488),"/",YEAR(BL488))</f>
        <v>#N/A</v>
      </c>
      <c r="BP488" s="6"/>
      <c r="BQ488" t="e">
        <f>VLOOKUP(BP488,'Info client'!$A$2:$D$1000,2,0)</f>
        <v>#N/A</v>
      </c>
      <c r="BR488" t="e">
        <f>VLOOKUP(BP488,'Info client'!$A$2:$D$1000,3,0)</f>
        <v>#N/A</v>
      </c>
      <c r="BS488" t="e">
        <f>VLOOKUP(BP488,'Info client'!$A$2:$D$1000,4,0)</f>
        <v>#N/A</v>
      </c>
      <c r="BU488" t="e">
        <f>VLOOKUP(Récap!BV488,'Création N° Lot'!$B$3:$B$18,2,0)</f>
        <v>#N/A</v>
      </c>
      <c r="BX488" t="str">
        <f t="shared" si="89"/>
        <v>44348</v>
      </c>
      <c r="BY488" s="7" t="e">
        <f>VLOOKUP(Récap!BX488,'Création N° Lot'!$D$3:$F$18,3,0)</f>
        <v>#N/A</v>
      </c>
      <c r="BZ488" t="e">
        <f>CONCATENATE(BV488,MONTH(VLOOKUP(Récap!BX488,'Création N° Lot'!$D$3:$E$18,2,0)),RIGHT(YEAR(VLOOKUP(Récap!BX488,'Création N° Lot'!$D$3:$E$18,2,0)),2)," - ",DAY(BY488),"/",MONTH(BY488),"/",YEAR(BY488))</f>
        <v>#N/A</v>
      </c>
      <c r="CC488" s="6"/>
      <c r="CD488" t="e">
        <f>VLOOKUP(CC488,'Info client'!$A$2:$D$1000,2,0)</f>
        <v>#N/A</v>
      </c>
      <c r="CE488" t="e">
        <f>VLOOKUP(CC488,'Info client'!$A$2:$D$1000,3,0)</f>
        <v>#N/A</v>
      </c>
      <c r="CF488" t="e">
        <f>VLOOKUP(CC488,'Info client'!$A$2:$D$1000,4,0)</f>
        <v>#N/A</v>
      </c>
      <c r="CH488" t="e">
        <f>VLOOKUP(Récap!CI488,'Création N° Lot'!$B$3:$B$18,2,0)</f>
        <v>#N/A</v>
      </c>
      <c r="CK488" t="str">
        <f t="shared" si="90"/>
        <v>44378</v>
      </c>
      <c r="CL488" s="7" t="e">
        <f>VLOOKUP(Récap!CK488,'Création N° Lot'!$D$3:$F$18,3,0)</f>
        <v>#N/A</v>
      </c>
      <c r="CM488" t="e">
        <f>CONCATENATE(CI488,MONTH(VLOOKUP(Récap!CK488,'Création N° Lot'!$D$3:$E$18,2,0)),RIGHT(YEAR(VLOOKUP(Récap!CK488,'Création N° Lot'!$D$3:$E$18,2,0)),2)," - ",DAY(CL488),"/",MONTH(CL488),"/",YEAR(CL488))</f>
        <v>#N/A</v>
      </c>
      <c r="CP488" s="6"/>
      <c r="CQ488" t="e">
        <f>VLOOKUP(CP488,'Info client'!$A$2:$D$1000,2,0)</f>
        <v>#N/A</v>
      </c>
      <c r="CR488" t="e">
        <f>VLOOKUP(CP488,'Info client'!$A$2:$D$1000,3,0)</f>
        <v>#N/A</v>
      </c>
      <c r="CS488" t="e">
        <f>VLOOKUP(CP488,'Info client'!$A$2:$D$1000,4,0)</f>
        <v>#N/A</v>
      </c>
      <c r="CU488" t="e">
        <f>VLOOKUP(Récap!CV488,'Création N° Lot'!$B$3:$B$18,2,0)</f>
        <v>#N/A</v>
      </c>
      <c r="CX488" t="str">
        <f t="shared" si="91"/>
        <v>Aout 2021</v>
      </c>
      <c r="CY488" s="7" t="e">
        <f>VLOOKUP(Récap!CX488,'Création N° Lot'!$D$3:$F$18,3,0)</f>
        <v>#N/A</v>
      </c>
      <c r="CZ488" t="e">
        <f>CONCATENATE(CV488,MONTH(VLOOKUP(Récap!CX488,'Création N° Lot'!$D$3:$E$18,2,0)),RIGHT(YEAR(VLOOKUP(Récap!CX488,'Création N° Lot'!$D$3:$E$18,2,0)),2)," - ",DAY(CY488),"/",MONTH(CY488),"/",YEAR(CY488))</f>
        <v>#N/A</v>
      </c>
      <c r="DC488" s="6"/>
      <c r="DD488" t="e">
        <f>VLOOKUP(DC488,'Info client'!$A$2:$D$1000,2,0)</f>
        <v>#N/A</v>
      </c>
      <c r="DE488" t="e">
        <f>VLOOKUP(DC488,'Info client'!$A$2:$D$1000,3,0)</f>
        <v>#N/A</v>
      </c>
      <c r="DF488" t="e">
        <f>VLOOKUP(DC488,'Info client'!$A$2:$D$1000,4,0)</f>
        <v>#N/A</v>
      </c>
      <c r="DH488" t="e">
        <f>VLOOKUP(Récap!DI488,'Création N° Lot'!$B$3:$B$18,2,0)</f>
        <v>#N/A</v>
      </c>
      <c r="DK488" t="str">
        <f t="shared" si="92"/>
        <v>44440</v>
      </c>
      <c r="DL488" s="7" t="e">
        <f>VLOOKUP(Récap!DK488,'Création N° Lot'!$D$3:$F$18,3,0)</f>
        <v>#N/A</v>
      </c>
      <c r="DM488" t="e">
        <f>CONCATENATE(DI488,MONTH(VLOOKUP(Récap!DK488,'Création N° Lot'!$D$3:$E$18,2,0)),RIGHT(YEAR(VLOOKUP(Récap!DK488,'Création N° Lot'!$D$3:$E$18,2,0)),2)," - ",DAY(DL488),"/",MONTH(DL488),"/",YEAR(DL488))</f>
        <v>#N/A</v>
      </c>
      <c r="DP488" s="6"/>
      <c r="DQ488" t="e">
        <f>VLOOKUP(DP488,'Info client'!$A$2:$D$1000,2,0)</f>
        <v>#N/A</v>
      </c>
      <c r="DR488" t="e">
        <f>VLOOKUP(DP488,'Info client'!$A$2:$D$1000,3,0)</f>
        <v>#N/A</v>
      </c>
      <c r="DS488" t="e">
        <f>VLOOKUP(DP488,'Info client'!$A$2:$D$1000,4,0)</f>
        <v>#N/A</v>
      </c>
      <c r="DU488" t="e">
        <f>VLOOKUP(Récap!DV488,'Création N° Lot'!$B$3:$B$18,2,0)</f>
        <v>#N/A</v>
      </c>
      <c r="DX488" t="str">
        <f t="shared" si="93"/>
        <v>44470</v>
      </c>
      <c r="DY488" s="7" t="e">
        <f>VLOOKUP(Récap!DX488,'Création N° Lot'!$D$3:$F$18,3,0)</f>
        <v>#N/A</v>
      </c>
      <c r="DZ488" t="e">
        <f>CONCATENATE(DV488,MONTH(VLOOKUP(Récap!DX488,'Création N° Lot'!$D$3:$E$18,2,0)),RIGHT(YEAR(VLOOKUP(Récap!DX488,'Création N° Lot'!$D$3:$E$18,2,0)),2)," - ",DAY(DY488),"/",MONTH(DY488),"/",YEAR(DY488))</f>
        <v>#N/A</v>
      </c>
      <c r="EC488" s="6"/>
      <c r="ED488" t="e">
        <f>VLOOKUP(EC488,'Info client'!$A$2:$D$1000,2,0)</f>
        <v>#N/A</v>
      </c>
      <c r="EE488" t="e">
        <f>VLOOKUP(EC488,'Info client'!$A$2:$D$1000,3,0)</f>
        <v>#N/A</v>
      </c>
      <c r="EF488" t="e">
        <f>VLOOKUP(EC488,'Info client'!$A$2:$D$1000,4,0)</f>
        <v>#N/A</v>
      </c>
      <c r="EH488" t="e">
        <f>VLOOKUP(Récap!EI488,'Création N° Lot'!$B$3:$B$18,2,0)</f>
        <v>#N/A</v>
      </c>
      <c r="EK488" t="str">
        <f t="shared" si="94"/>
        <v>44501</v>
      </c>
      <c r="EL488" s="7" t="e">
        <f>VLOOKUP(Récap!EK488,'Création N° Lot'!$D$3:$F$18,3,0)</f>
        <v>#N/A</v>
      </c>
      <c r="EM488" t="e">
        <f>CONCATENATE(EI488,MONTH(VLOOKUP(Récap!EK488,'Création N° Lot'!$D$3:$E$18,2,0)),RIGHT(YEAR(VLOOKUP(Récap!EK488,'Création N° Lot'!$D$3:$E$18,2,0)),2)," - ",DAY(EL488),"/",MONTH(EL488),"/",YEAR(EL488))</f>
        <v>#N/A</v>
      </c>
      <c r="EP488" s="6"/>
      <c r="EQ488" t="e">
        <f>VLOOKUP(EP488,'Info client'!$A$2:$D$1000,2,0)</f>
        <v>#N/A</v>
      </c>
      <c r="ER488" t="e">
        <f>VLOOKUP(EP488,'Info client'!$A$2:$D$1000,3,0)</f>
        <v>#N/A</v>
      </c>
      <c r="ES488" t="e">
        <f>VLOOKUP(EP488,'Info client'!$A$2:$D$1000,4,0)</f>
        <v>#N/A</v>
      </c>
      <c r="EU488" t="e">
        <f>VLOOKUP(Récap!EV488,'Création N° Lot'!$B$3:$B$18,2,0)</f>
        <v>#N/A</v>
      </c>
      <c r="EX488" t="str">
        <f t="shared" si="95"/>
        <v>44531</v>
      </c>
      <c r="EY488" s="7" t="e">
        <f>VLOOKUP(Récap!EX488,'Création N° Lot'!$D$3:$F$18,3,0)</f>
        <v>#N/A</v>
      </c>
      <c r="EZ488" t="e">
        <f>CONCATENATE(EV488,MONTH(VLOOKUP(Récap!EX488,'Création N° Lot'!$D$3:$E$18,2,0)),RIGHT(YEAR(VLOOKUP(Récap!EX488,'Création N° Lot'!$D$3:$E$18,2,0)),2)," - ",DAY(EY488),"/",MONTH(EY488),"/",YEAR(EY488))</f>
        <v>#N/A</v>
      </c>
    </row>
    <row r="489" spans="2:156" x14ac:dyDescent="0.25">
      <c r="B489" t="e">
        <f>VLOOKUP($A489,'Info client'!$A$2:$D$1000,2,0)</f>
        <v>#N/A</v>
      </c>
      <c r="C489" t="e">
        <f>VLOOKUP($A489,'Info client'!$A$2:$D$1000,3,0)</f>
        <v>#N/A</v>
      </c>
      <c r="D489" t="e">
        <f>VLOOKUP($A489,'Info client'!$A$2:$D$1000,4,0)</f>
        <v>#N/A</v>
      </c>
      <c r="F489" t="e">
        <f>VLOOKUP(Récap!G489,'Création N° Lot'!B401:B501,2,0)</f>
        <v>#N/A</v>
      </c>
      <c r="I489" t="str">
        <f t="shared" si="84"/>
        <v>44197</v>
      </c>
      <c r="J489" s="7" t="e">
        <f>VLOOKUP(Récap!I489,'Création N° Lot'!$D$3:$F$18,3,0)</f>
        <v>#N/A</v>
      </c>
      <c r="K489" t="e">
        <f>CONCATENATE(G489,MONTH(VLOOKUP(Récap!I489,'Création N° Lot'!$D$3:$E$18,2,0)),RIGHT(YEAR(VLOOKUP(Récap!I489,'Création N° Lot'!$D$3:$E$18,2,0)),2)," - ",DAY(J489),"/",MONTH(J489),"/",YEAR(J489))</f>
        <v>#N/A</v>
      </c>
      <c r="O489" t="e">
        <f>VLOOKUP(N489,'Info client'!$A$2:$D$1000,2,0)</f>
        <v>#N/A</v>
      </c>
      <c r="P489" t="e">
        <f>VLOOKUP($A489,'Info client'!$A$2:$D$1000,3,0)</f>
        <v>#N/A</v>
      </c>
      <c r="Q489" t="e">
        <f>VLOOKUP($A489,'Info client'!$A$2:$D$1000,4,0)</f>
        <v>#N/A</v>
      </c>
      <c r="S489" t="e">
        <f>VLOOKUP(Récap!G489,'Création N° Lot'!$B$3:$B$18,2,0)</f>
        <v>#N/A</v>
      </c>
      <c r="V489" t="str">
        <f t="shared" si="85"/>
        <v>44228</v>
      </c>
      <c r="W489" s="7" t="e">
        <f>VLOOKUP(Récap!V489,'Création N° Lot'!$D$3:$F$18,3,0)</f>
        <v>#N/A</v>
      </c>
      <c r="X489" t="e">
        <f>CONCATENATE(T489,MONTH(VLOOKUP(Récap!V489,'Création N° Lot'!$D$3:$E$18,2,0)),RIGHT(YEAR(VLOOKUP(Récap!V489,'Création N° Lot'!$D$3:$E$18,2,0)),2)," - ",DAY(W489),"/",MONTH(W489),"/",YEAR(W489))</f>
        <v>#N/A</v>
      </c>
      <c r="AA489" s="6"/>
      <c r="AB489" t="e">
        <f>VLOOKUP(AA489,'Info client'!$A$2:$D$1000,2,0)</f>
        <v>#N/A</v>
      </c>
      <c r="AC489" t="e">
        <f>VLOOKUP(AA489,'Info client'!$A$2:$D$1000,3,0)</f>
        <v>#N/A</v>
      </c>
      <c r="AD489" t="e">
        <f>VLOOKUP(AA489,'Info client'!$A$2:$D$1000,4,0)</f>
        <v>#N/A</v>
      </c>
      <c r="AF489" t="e">
        <f>VLOOKUP(Récap!AG489,'Création N° Lot'!$B$3:$B$18,2,0)</f>
        <v>#N/A</v>
      </c>
      <c r="AI489" t="str">
        <f t="shared" si="86"/>
        <v>44256</v>
      </c>
      <c r="AJ489" s="7" t="e">
        <f>VLOOKUP(Récap!AI489,'Création N° Lot'!$D$3:$F$18,3,0)</f>
        <v>#N/A</v>
      </c>
      <c r="AK489" t="e">
        <f>CONCATENATE(AG489,MONTH(VLOOKUP(Récap!AI489,'Création N° Lot'!$D$3:$E$18,2,0)),RIGHT(YEAR(VLOOKUP(Récap!AI489,'Création N° Lot'!$D$3:$E$18,2,0)),2)," - ",DAY(AJ489),"/",MONTH(AJ489),"/",YEAR(AJ489))</f>
        <v>#N/A</v>
      </c>
      <c r="AP489" s="6"/>
      <c r="AQ489" t="e">
        <f>VLOOKUP(AP489,'Info client'!$A$2:$D$1000,2,0)</f>
        <v>#N/A</v>
      </c>
      <c r="AR489" t="e">
        <f>VLOOKUP(AP489,'Info client'!$A$2:$D$1000,3,0)</f>
        <v>#N/A</v>
      </c>
      <c r="AS489" t="e">
        <f>VLOOKUP(AP489,'Info client'!$A$2:$D$1000,4,0)</f>
        <v>#N/A</v>
      </c>
      <c r="AU489" t="e">
        <f>VLOOKUP(Récap!AV489,'Création N° Lot'!$B$3:$B$18,2,0)</f>
        <v>#N/A</v>
      </c>
      <c r="AX489" t="str">
        <f t="shared" si="87"/>
        <v>44287</v>
      </c>
      <c r="AY489" s="7" t="e">
        <f>VLOOKUP(Récap!AX489,'Création N° Lot'!$D$3:$F$18,3,0)</f>
        <v>#N/A</v>
      </c>
      <c r="AZ489" t="e">
        <f>CONCATENATE(AV489,MONTH(VLOOKUP(Récap!AX489,'Création N° Lot'!$D$3:$E$18,2,0)),RIGHT(YEAR(VLOOKUP(Récap!AX489,'Création N° Lot'!$D$3:$E$18,2,0)),2)," - ",DAY(AY489),"/",MONTH(AY489),"/",YEAR(AY489))</f>
        <v>#N/A</v>
      </c>
      <c r="BC489" s="6"/>
      <c r="BD489" t="e">
        <f>VLOOKUP(BC489,'Info client'!$A$2:$D$1000,2,0)</f>
        <v>#N/A</v>
      </c>
      <c r="BE489" t="e">
        <f>VLOOKUP(BC489,'Info client'!$A$2:$D$1000,3,0)</f>
        <v>#N/A</v>
      </c>
      <c r="BF489" t="e">
        <f>VLOOKUP(BC489,'Info client'!$A$2:$D$1000,4,0)</f>
        <v>#N/A</v>
      </c>
      <c r="BH489" t="e">
        <f>VLOOKUP(Récap!BI489,'Création N° Lot'!$B$3:$B$18,2,0)</f>
        <v>#N/A</v>
      </c>
      <c r="BK489" t="str">
        <f t="shared" si="88"/>
        <v>44317</v>
      </c>
      <c r="BL489" s="7" t="e">
        <f>VLOOKUP(Récap!BK489,'Création N° Lot'!$D$3:$F$18,3,0)</f>
        <v>#N/A</v>
      </c>
      <c r="BM489" t="e">
        <f>CONCATENATE(BI489,MONTH(VLOOKUP(Récap!BK489,'Création N° Lot'!$D$3:$E$18,2,0)),RIGHT(YEAR(VLOOKUP(Récap!BK489,'Création N° Lot'!$D$3:$E$18,2,0)),2)," - ",DAY(BL489),"/",MONTH(BL489),"/",YEAR(BL489))</f>
        <v>#N/A</v>
      </c>
      <c r="BP489" s="6"/>
      <c r="BQ489" t="e">
        <f>VLOOKUP(BP489,'Info client'!$A$2:$D$1000,2,0)</f>
        <v>#N/A</v>
      </c>
      <c r="BR489" t="e">
        <f>VLOOKUP(BP489,'Info client'!$A$2:$D$1000,3,0)</f>
        <v>#N/A</v>
      </c>
      <c r="BS489" t="e">
        <f>VLOOKUP(BP489,'Info client'!$A$2:$D$1000,4,0)</f>
        <v>#N/A</v>
      </c>
      <c r="BU489" t="e">
        <f>VLOOKUP(Récap!BV489,'Création N° Lot'!$B$3:$B$18,2,0)</f>
        <v>#N/A</v>
      </c>
      <c r="BX489" t="str">
        <f t="shared" si="89"/>
        <v>44348</v>
      </c>
      <c r="BY489" s="7" t="e">
        <f>VLOOKUP(Récap!BX489,'Création N° Lot'!$D$3:$F$18,3,0)</f>
        <v>#N/A</v>
      </c>
      <c r="BZ489" t="e">
        <f>CONCATENATE(BV489,MONTH(VLOOKUP(Récap!BX489,'Création N° Lot'!$D$3:$E$18,2,0)),RIGHT(YEAR(VLOOKUP(Récap!BX489,'Création N° Lot'!$D$3:$E$18,2,0)),2)," - ",DAY(BY489),"/",MONTH(BY489),"/",YEAR(BY489))</f>
        <v>#N/A</v>
      </c>
      <c r="CC489" s="6"/>
      <c r="CD489" t="e">
        <f>VLOOKUP(CC489,'Info client'!$A$2:$D$1000,2,0)</f>
        <v>#N/A</v>
      </c>
      <c r="CE489" t="e">
        <f>VLOOKUP(CC489,'Info client'!$A$2:$D$1000,3,0)</f>
        <v>#N/A</v>
      </c>
      <c r="CF489" t="e">
        <f>VLOOKUP(CC489,'Info client'!$A$2:$D$1000,4,0)</f>
        <v>#N/A</v>
      </c>
      <c r="CH489" t="e">
        <f>VLOOKUP(Récap!CI489,'Création N° Lot'!$B$3:$B$18,2,0)</f>
        <v>#N/A</v>
      </c>
      <c r="CK489" t="str">
        <f t="shared" si="90"/>
        <v>44378</v>
      </c>
      <c r="CL489" s="7" t="e">
        <f>VLOOKUP(Récap!CK489,'Création N° Lot'!$D$3:$F$18,3,0)</f>
        <v>#N/A</v>
      </c>
      <c r="CM489" t="e">
        <f>CONCATENATE(CI489,MONTH(VLOOKUP(Récap!CK489,'Création N° Lot'!$D$3:$E$18,2,0)),RIGHT(YEAR(VLOOKUP(Récap!CK489,'Création N° Lot'!$D$3:$E$18,2,0)),2)," - ",DAY(CL489),"/",MONTH(CL489),"/",YEAR(CL489))</f>
        <v>#N/A</v>
      </c>
      <c r="CP489" s="6"/>
      <c r="CQ489" t="e">
        <f>VLOOKUP(CP489,'Info client'!$A$2:$D$1000,2,0)</f>
        <v>#N/A</v>
      </c>
      <c r="CR489" t="e">
        <f>VLOOKUP(CP489,'Info client'!$A$2:$D$1000,3,0)</f>
        <v>#N/A</v>
      </c>
      <c r="CS489" t="e">
        <f>VLOOKUP(CP489,'Info client'!$A$2:$D$1000,4,0)</f>
        <v>#N/A</v>
      </c>
      <c r="CU489" t="e">
        <f>VLOOKUP(Récap!CV489,'Création N° Lot'!$B$3:$B$18,2,0)</f>
        <v>#N/A</v>
      </c>
      <c r="CX489" t="str">
        <f t="shared" si="91"/>
        <v>Aout 2021</v>
      </c>
      <c r="CY489" s="7" t="e">
        <f>VLOOKUP(Récap!CX489,'Création N° Lot'!$D$3:$F$18,3,0)</f>
        <v>#N/A</v>
      </c>
      <c r="CZ489" t="e">
        <f>CONCATENATE(CV489,MONTH(VLOOKUP(Récap!CX489,'Création N° Lot'!$D$3:$E$18,2,0)),RIGHT(YEAR(VLOOKUP(Récap!CX489,'Création N° Lot'!$D$3:$E$18,2,0)),2)," - ",DAY(CY489),"/",MONTH(CY489),"/",YEAR(CY489))</f>
        <v>#N/A</v>
      </c>
      <c r="DC489" s="6"/>
      <c r="DD489" t="e">
        <f>VLOOKUP(DC489,'Info client'!$A$2:$D$1000,2,0)</f>
        <v>#N/A</v>
      </c>
      <c r="DE489" t="e">
        <f>VLOOKUP(DC489,'Info client'!$A$2:$D$1000,3,0)</f>
        <v>#N/A</v>
      </c>
      <c r="DF489" t="e">
        <f>VLOOKUP(DC489,'Info client'!$A$2:$D$1000,4,0)</f>
        <v>#N/A</v>
      </c>
      <c r="DH489" t="e">
        <f>VLOOKUP(Récap!DI489,'Création N° Lot'!$B$3:$B$18,2,0)</f>
        <v>#N/A</v>
      </c>
      <c r="DK489" t="str">
        <f t="shared" si="92"/>
        <v>44440</v>
      </c>
      <c r="DL489" s="7" t="e">
        <f>VLOOKUP(Récap!DK489,'Création N° Lot'!$D$3:$F$18,3,0)</f>
        <v>#N/A</v>
      </c>
      <c r="DM489" t="e">
        <f>CONCATENATE(DI489,MONTH(VLOOKUP(Récap!DK489,'Création N° Lot'!$D$3:$E$18,2,0)),RIGHT(YEAR(VLOOKUP(Récap!DK489,'Création N° Lot'!$D$3:$E$18,2,0)),2)," - ",DAY(DL489),"/",MONTH(DL489),"/",YEAR(DL489))</f>
        <v>#N/A</v>
      </c>
      <c r="DP489" s="6"/>
      <c r="DQ489" t="e">
        <f>VLOOKUP(DP489,'Info client'!$A$2:$D$1000,2,0)</f>
        <v>#N/A</v>
      </c>
      <c r="DR489" t="e">
        <f>VLOOKUP(DP489,'Info client'!$A$2:$D$1000,3,0)</f>
        <v>#N/A</v>
      </c>
      <c r="DS489" t="e">
        <f>VLOOKUP(DP489,'Info client'!$A$2:$D$1000,4,0)</f>
        <v>#N/A</v>
      </c>
      <c r="DU489" t="e">
        <f>VLOOKUP(Récap!DV489,'Création N° Lot'!$B$3:$B$18,2,0)</f>
        <v>#N/A</v>
      </c>
      <c r="DX489" t="str">
        <f t="shared" si="93"/>
        <v>44470</v>
      </c>
      <c r="DY489" s="7" t="e">
        <f>VLOOKUP(Récap!DX489,'Création N° Lot'!$D$3:$F$18,3,0)</f>
        <v>#N/A</v>
      </c>
      <c r="DZ489" t="e">
        <f>CONCATENATE(DV489,MONTH(VLOOKUP(Récap!DX489,'Création N° Lot'!$D$3:$E$18,2,0)),RIGHT(YEAR(VLOOKUP(Récap!DX489,'Création N° Lot'!$D$3:$E$18,2,0)),2)," - ",DAY(DY489),"/",MONTH(DY489),"/",YEAR(DY489))</f>
        <v>#N/A</v>
      </c>
      <c r="EC489" s="6"/>
      <c r="ED489" t="e">
        <f>VLOOKUP(EC489,'Info client'!$A$2:$D$1000,2,0)</f>
        <v>#N/A</v>
      </c>
      <c r="EE489" t="e">
        <f>VLOOKUP(EC489,'Info client'!$A$2:$D$1000,3,0)</f>
        <v>#N/A</v>
      </c>
      <c r="EF489" t="e">
        <f>VLOOKUP(EC489,'Info client'!$A$2:$D$1000,4,0)</f>
        <v>#N/A</v>
      </c>
      <c r="EH489" t="e">
        <f>VLOOKUP(Récap!EI489,'Création N° Lot'!$B$3:$B$18,2,0)</f>
        <v>#N/A</v>
      </c>
      <c r="EK489" t="str">
        <f t="shared" si="94"/>
        <v>44501</v>
      </c>
      <c r="EL489" s="7" t="e">
        <f>VLOOKUP(Récap!EK489,'Création N° Lot'!$D$3:$F$18,3,0)</f>
        <v>#N/A</v>
      </c>
      <c r="EM489" t="e">
        <f>CONCATENATE(EI489,MONTH(VLOOKUP(Récap!EK489,'Création N° Lot'!$D$3:$E$18,2,0)),RIGHT(YEAR(VLOOKUP(Récap!EK489,'Création N° Lot'!$D$3:$E$18,2,0)),2)," - ",DAY(EL489),"/",MONTH(EL489),"/",YEAR(EL489))</f>
        <v>#N/A</v>
      </c>
      <c r="EP489" s="6"/>
      <c r="EQ489" t="e">
        <f>VLOOKUP(EP489,'Info client'!$A$2:$D$1000,2,0)</f>
        <v>#N/A</v>
      </c>
      <c r="ER489" t="e">
        <f>VLOOKUP(EP489,'Info client'!$A$2:$D$1000,3,0)</f>
        <v>#N/A</v>
      </c>
      <c r="ES489" t="e">
        <f>VLOOKUP(EP489,'Info client'!$A$2:$D$1000,4,0)</f>
        <v>#N/A</v>
      </c>
      <c r="EU489" t="e">
        <f>VLOOKUP(Récap!EV489,'Création N° Lot'!$B$3:$B$18,2,0)</f>
        <v>#N/A</v>
      </c>
      <c r="EX489" t="str">
        <f t="shared" si="95"/>
        <v>44531</v>
      </c>
      <c r="EY489" s="7" t="e">
        <f>VLOOKUP(Récap!EX489,'Création N° Lot'!$D$3:$F$18,3,0)</f>
        <v>#N/A</v>
      </c>
      <c r="EZ489" t="e">
        <f>CONCATENATE(EV489,MONTH(VLOOKUP(Récap!EX489,'Création N° Lot'!$D$3:$E$18,2,0)),RIGHT(YEAR(VLOOKUP(Récap!EX489,'Création N° Lot'!$D$3:$E$18,2,0)),2)," - ",DAY(EY489),"/",MONTH(EY489),"/",YEAR(EY489))</f>
        <v>#N/A</v>
      </c>
    </row>
    <row r="490" spans="2:156" x14ac:dyDescent="0.25">
      <c r="B490" t="e">
        <f>VLOOKUP($A490,'Info client'!$A$2:$D$1000,2,0)</f>
        <v>#N/A</v>
      </c>
      <c r="C490" t="e">
        <f>VLOOKUP($A490,'Info client'!$A$2:$D$1000,3,0)</f>
        <v>#N/A</v>
      </c>
      <c r="D490" t="e">
        <f>VLOOKUP($A490,'Info client'!$A$2:$D$1000,4,0)</f>
        <v>#N/A</v>
      </c>
      <c r="F490" t="e">
        <f>VLOOKUP(Récap!G490,'Création N° Lot'!B402:B502,2,0)</f>
        <v>#N/A</v>
      </c>
      <c r="I490" t="str">
        <f t="shared" si="84"/>
        <v>44197</v>
      </c>
      <c r="J490" s="7" t="e">
        <f>VLOOKUP(Récap!I490,'Création N° Lot'!$D$3:$F$18,3,0)</f>
        <v>#N/A</v>
      </c>
      <c r="K490" t="e">
        <f>CONCATENATE(G490,MONTH(VLOOKUP(Récap!I490,'Création N° Lot'!$D$3:$E$18,2,0)),RIGHT(YEAR(VLOOKUP(Récap!I490,'Création N° Lot'!$D$3:$E$18,2,0)),2)," - ",DAY(J490),"/",MONTH(J490),"/",YEAR(J490))</f>
        <v>#N/A</v>
      </c>
      <c r="O490" t="e">
        <f>VLOOKUP(N490,'Info client'!$A$2:$D$1000,2,0)</f>
        <v>#N/A</v>
      </c>
      <c r="P490" t="e">
        <f>VLOOKUP($A490,'Info client'!$A$2:$D$1000,3,0)</f>
        <v>#N/A</v>
      </c>
      <c r="Q490" t="e">
        <f>VLOOKUP($A490,'Info client'!$A$2:$D$1000,4,0)</f>
        <v>#N/A</v>
      </c>
      <c r="S490" t="e">
        <f>VLOOKUP(Récap!G490,'Création N° Lot'!$B$3:$B$18,2,0)</f>
        <v>#N/A</v>
      </c>
      <c r="V490" t="str">
        <f t="shared" si="85"/>
        <v>44228</v>
      </c>
      <c r="W490" s="7" t="e">
        <f>VLOOKUP(Récap!V490,'Création N° Lot'!$D$3:$F$18,3,0)</f>
        <v>#N/A</v>
      </c>
      <c r="X490" t="e">
        <f>CONCATENATE(T490,MONTH(VLOOKUP(Récap!V490,'Création N° Lot'!$D$3:$E$18,2,0)),RIGHT(YEAR(VLOOKUP(Récap!V490,'Création N° Lot'!$D$3:$E$18,2,0)),2)," - ",DAY(W490),"/",MONTH(W490),"/",YEAR(W490))</f>
        <v>#N/A</v>
      </c>
      <c r="AA490" s="6"/>
      <c r="AB490" t="e">
        <f>VLOOKUP(AA490,'Info client'!$A$2:$D$1000,2,0)</f>
        <v>#N/A</v>
      </c>
      <c r="AC490" t="e">
        <f>VLOOKUP(AA490,'Info client'!$A$2:$D$1000,3,0)</f>
        <v>#N/A</v>
      </c>
      <c r="AD490" t="e">
        <f>VLOOKUP(AA490,'Info client'!$A$2:$D$1000,4,0)</f>
        <v>#N/A</v>
      </c>
      <c r="AF490" t="e">
        <f>VLOOKUP(Récap!AG490,'Création N° Lot'!$B$3:$B$18,2,0)</f>
        <v>#N/A</v>
      </c>
      <c r="AI490" t="str">
        <f t="shared" si="86"/>
        <v>44256</v>
      </c>
      <c r="AJ490" s="7" t="e">
        <f>VLOOKUP(Récap!AI490,'Création N° Lot'!$D$3:$F$18,3,0)</f>
        <v>#N/A</v>
      </c>
      <c r="AK490" t="e">
        <f>CONCATENATE(AG490,MONTH(VLOOKUP(Récap!AI490,'Création N° Lot'!$D$3:$E$18,2,0)),RIGHT(YEAR(VLOOKUP(Récap!AI490,'Création N° Lot'!$D$3:$E$18,2,0)),2)," - ",DAY(AJ490),"/",MONTH(AJ490),"/",YEAR(AJ490))</f>
        <v>#N/A</v>
      </c>
      <c r="AP490" s="6"/>
      <c r="AQ490" t="e">
        <f>VLOOKUP(AP490,'Info client'!$A$2:$D$1000,2,0)</f>
        <v>#N/A</v>
      </c>
      <c r="AR490" t="e">
        <f>VLOOKUP(AP490,'Info client'!$A$2:$D$1000,3,0)</f>
        <v>#N/A</v>
      </c>
      <c r="AS490" t="e">
        <f>VLOOKUP(AP490,'Info client'!$A$2:$D$1000,4,0)</f>
        <v>#N/A</v>
      </c>
      <c r="AU490" t="e">
        <f>VLOOKUP(Récap!AV490,'Création N° Lot'!$B$3:$B$18,2,0)</f>
        <v>#N/A</v>
      </c>
      <c r="AX490" t="str">
        <f t="shared" si="87"/>
        <v>44287</v>
      </c>
      <c r="AY490" s="7" t="e">
        <f>VLOOKUP(Récap!AX490,'Création N° Lot'!$D$3:$F$18,3,0)</f>
        <v>#N/A</v>
      </c>
      <c r="AZ490" t="e">
        <f>CONCATENATE(AV490,MONTH(VLOOKUP(Récap!AX490,'Création N° Lot'!$D$3:$E$18,2,0)),RIGHT(YEAR(VLOOKUP(Récap!AX490,'Création N° Lot'!$D$3:$E$18,2,0)),2)," - ",DAY(AY490),"/",MONTH(AY490),"/",YEAR(AY490))</f>
        <v>#N/A</v>
      </c>
      <c r="BC490" s="6"/>
      <c r="BD490" t="e">
        <f>VLOOKUP(BC490,'Info client'!$A$2:$D$1000,2,0)</f>
        <v>#N/A</v>
      </c>
      <c r="BE490" t="e">
        <f>VLOOKUP(BC490,'Info client'!$A$2:$D$1000,3,0)</f>
        <v>#N/A</v>
      </c>
      <c r="BF490" t="e">
        <f>VLOOKUP(BC490,'Info client'!$A$2:$D$1000,4,0)</f>
        <v>#N/A</v>
      </c>
      <c r="BH490" t="e">
        <f>VLOOKUP(Récap!BI490,'Création N° Lot'!$B$3:$B$18,2,0)</f>
        <v>#N/A</v>
      </c>
      <c r="BK490" t="str">
        <f t="shared" si="88"/>
        <v>44317</v>
      </c>
      <c r="BL490" s="7" t="e">
        <f>VLOOKUP(Récap!BK490,'Création N° Lot'!$D$3:$F$18,3,0)</f>
        <v>#N/A</v>
      </c>
      <c r="BM490" t="e">
        <f>CONCATENATE(BI490,MONTH(VLOOKUP(Récap!BK490,'Création N° Lot'!$D$3:$E$18,2,0)),RIGHT(YEAR(VLOOKUP(Récap!BK490,'Création N° Lot'!$D$3:$E$18,2,0)),2)," - ",DAY(BL490),"/",MONTH(BL490),"/",YEAR(BL490))</f>
        <v>#N/A</v>
      </c>
      <c r="BP490" s="6"/>
      <c r="BQ490" t="e">
        <f>VLOOKUP(BP490,'Info client'!$A$2:$D$1000,2,0)</f>
        <v>#N/A</v>
      </c>
      <c r="BR490" t="e">
        <f>VLOOKUP(BP490,'Info client'!$A$2:$D$1000,3,0)</f>
        <v>#N/A</v>
      </c>
      <c r="BS490" t="e">
        <f>VLOOKUP(BP490,'Info client'!$A$2:$D$1000,4,0)</f>
        <v>#N/A</v>
      </c>
      <c r="BU490" t="e">
        <f>VLOOKUP(Récap!BV490,'Création N° Lot'!$B$3:$B$18,2,0)</f>
        <v>#N/A</v>
      </c>
      <c r="BX490" t="str">
        <f t="shared" si="89"/>
        <v>44348</v>
      </c>
      <c r="BY490" s="7" t="e">
        <f>VLOOKUP(Récap!BX490,'Création N° Lot'!$D$3:$F$18,3,0)</f>
        <v>#N/A</v>
      </c>
      <c r="BZ490" t="e">
        <f>CONCATENATE(BV490,MONTH(VLOOKUP(Récap!BX490,'Création N° Lot'!$D$3:$E$18,2,0)),RIGHT(YEAR(VLOOKUP(Récap!BX490,'Création N° Lot'!$D$3:$E$18,2,0)),2)," - ",DAY(BY490),"/",MONTH(BY490),"/",YEAR(BY490))</f>
        <v>#N/A</v>
      </c>
      <c r="CC490" s="6"/>
      <c r="CD490" t="e">
        <f>VLOOKUP(CC490,'Info client'!$A$2:$D$1000,2,0)</f>
        <v>#N/A</v>
      </c>
      <c r="CE490" t="e">
        <f>VLOOKUP(CC490,'Info client'!$A$2:$D$1000,3,0)</f>
        <v>#N/A</v>
      </c>
      <c r="CF490" t="e">
        <f>VLOOKUP(CC490,'Info client'!$A$2:$D$1000,4,0)</f>
        <v>#N/A</v>
      </c>
      <c r="CH490" t="e">
        <f>VLOOKUP(Récap!CI490,'Création N° Lot'!$B$3:$B$18,2,0)</f>
        <v>#N/A</v>
      </c>
      <c r="CK490" t="str">
        <f t="shared" si="90"/>
        <v>44378</v>
      </c>
      <c r="CL490" s="7" t="e">
        <f>VLOOKUP(Récap!CK490,'Création N° Lot'!$D$3:$F$18,3,0)</f>
        <v>#N/A</v>
      </c>
      <c r="CM490" t="e">
        <f>CONCATENATE(CI490,MONTH(VLOOKUP(Récap!CK490,'Création N° Lot'!$D$3:$E$18,2,0)),RIGHT(YEAR(VLOOKUP(Récap!CK490,'Création N° Lot'!$D$3:$E$18,2,0)),2)," - ",DAY(CL490),"/",MONTH(CL490),"/",YEAR(CL490))</f>
        <v>#N/A</v>
      </c>
      <c r="CP490" s="6"/>
      <c r="CQ490" t="e">
        <f>VLOOKUP(CP490,'Info client'!$A$2:$D$1000,2,0)</f>
        <v>#N/A</v>
      </c>
      <c r="CR490" t="e">
        <f>VLOOKUP(CP490,'Info client'!$A$2:$D$1000,3,0)</f>
        <v>#N/A</v>
      </c>
      <c r="CS490" t="e">
        <f>VLOOKUP(CP490,'Info client'!$A$2:$D$1000,4,0)</f>
        <v>#N/A</v>
      </c>
      <c r="CU490" t="e">
        <f>VLOOKUP(Récap!CV490,'Création N° Lot'!$B$3:$B$18,2,0)</f>
        <v>#N/A</v>
      </c>
      <c r="CX490" t="str">
        <f t="shared" si="91"/>
        <v>Aout 2021</v>
      </c>
      <c r="CY490" s="7" t="e">
        <f>VLOOKUP(Récap!CX490,'Création N° Lot'!$D$3:$F$18,3,0)</f>
        <v>#N/A</v>
      </c>
      <c r="CZ490" t="e">
        <f>CONCATENATE(CV490,MONTH(VLOOKUP(Récap!CX490,'Création N° Lot'!$D$3:$E$18,2,0)),RIGHT(YEAR(VLOOKUP(Récap!CX490,'Création N° Lot'!$D$3:$E$18,2,0)),2)," - ",DAY(CY490),"/",MONTH(CY490),"/",YEAR(CY490))</f>
        <v>#N/A</v>
      </c>
      <c r="DC490" s="6"/>
      <c r="DD490" t="e">
        <f>VLOOKUP(DC490,'Info client'!$A$2:$D$1000,2,0)</f>
        <v>#N/A</v>
      </c>
      <c r="DE490" t="e">
        <f>VLOOKUP(DC490,'Info client'!$A$2:$D$1000,3,0)</f>
        <v>#N/A</v>
      </c>
      <c r="DF490" t="e">
        <f>VLOOKUP(DC490,'Info client'!$A$2:$D$1000,4,0)</f>
        <v>#N/A</v>
      </c>
      <c r="DH490" t="e">
        <f>VLOOKUP(Récap!DI490,'Création N° Lot'!$B$3:$B$18,2,0)</f>
        <v>#N/A</v>
      </c>
      <c r="DK490" t="str">
        <f t="shared" si="92"/>
        <v>44440</v>
      </c>
      <c r="DL490" s="7" t="e">
        <f>VLOOKUP(Récap!DK490,'Création N° Lot'!$D$3:$F$18,3,0)</f>
        <v>#N/A</v>
      </c>
      <c r="DM490" t="e">
        <f>CONCATENATE(DI490,MONTH(VLOOKUP(Récap!DK490,'Création N° Lot'!$D$3:$E$18,2,0)),RIGHT(YEAR(VLOOKUP(Récap!DK490,'Création N° Lot'!$D$3:$E$18,2,0)),2)," - ",DAY(DL490),"/",MONTH(DL490),"/",YEAR(DL490))</f>
        <v>#N/A</v>
      </c>
      <c r="DP490" s="6"/>
      <c r="DQ490" t="e">
        <f>VLOOKUP(DP490,'Info client'!$A$2:$D$1000,2,0)</f>
        <v>#N/A</v>
      </c>
      <c r="DR490" t="e">
        <f>VLOOKUP(DP490,'Info client'!$A$2:$D$1000,3,0)</f>
        <v>#N/A</v>
      </c>
      <c r="DS490" t="e">
        <f>VLOOKUP(DP490,'Info client'!$A$2:$D$1000,4,0)</f>
        <v>#N/A</v>
      </c>
      <c r="DU490" t="e">
        <f>VLOOKUP(Récap!DV490,'Création N° Lot'!$B$3:$B$18,2,0)</f>
        <v>#N/A</v>
      </c>
      <c r="DX490" t="str">
        <f t="shared" si="93"/>
        <v>44470</v>
      </c>
      <c r="DY490" s="7" t="e">
        <f>VLOOKUP(Récap!DX490,'Création N° Lot'!$D$3:$F$18,3,0)</f>
        <v>#N/A</v>
      </c>
      <c r="DZ490" t="e">
        <f>CONCATENATE(DV490,MONTH(VLOOKUP(Récap!DX490,'Création N° Lot'!$D$3:$E$18,2,0)),RIGHT(YEAR(VLOOKUP(Récap!DX490,'Création N° Lot'!$D$3:$E$18,2,0)),2)," - ",DAY(DY490),"/",MONTH(DY490),"/",YEAR(DY490))</f>
        <v>#N/A</v>
      </c>
      <c r="EC490" s="6"/>
      <c r="ED490" t="e">
        <f>VLOOKUP(EC490,'Info client'!$A$2:$D$1000,2,0)</f>
        <v>#N/A</v>
      </c>
      <c r="EE490" t="e">
        <f>VLOOKUP(EC490,'Info client'!$A$2:$D$1000,3,0)</f>
        <v>#N/A</v>
      </c>
      <c r="EF490" t="e">
        <f>VLOOKUP(EC490,'Info client'!$A$2:$D$1000,4,0)</f>
        <v>#N/A</v>
      </c>
      <c r="EH490" t="e">
        <f>VLOOKUP(Récap!EI490,'Création N° Lot'!$B$3:$B$18,2,0)</f>
        <v>#N/A</v>
      </c>
      <c r="EK490" t="str">
        <f t="shared" si="94"/>
        <v>44501</v>
      </c>
      <c r="EL490" s="7" t="e">
        <f>VLOOKUP(Récap!EK490,'Création N° Lot'!$D$3:$F$18,3,0)</f>
        <v>#N/A</v>
      </c>
      <c r="EM490" t="e">
        <f>CONCATENATE(EI490,MONTH(VLOOKUP(Récap!EK490,'Création N° Lot'!$D$3:$E$18,2,0)),RIGHT(YEAR(VLOOKUP(Récap!EK490,'Création N° Lot'!$D$3:$E$18,2,0)),2)," - ",DAY(EL490),"/",MONTH(EL490),"/",YEAR(EL490))</f>
        <v>#N/A</v>
      </c>
      <c r="EP490" s="6"/>
      <c r="EQ490" t="e">
        <f>VLOOKUP(EP490,'Info client'!$A$2:$D$1000,2,0)</f>
        <v>#N/A</v>
      </c>
      <c r="ER490" t="e">
        <f>VLOOKUP(EP490,'Info client'!$A$2:$D$1000,3,0)</f>
        <v>#N/A</v>
      </c>
      <c r="ES490" t="e">
        <f>VLOOKUP(EP490,'Info client'!$A$2:$D$1000,4,0)</f>
        <v>#N/A</v>
      </c>
      <c r="EU490" t="e">
        <f>VLOOKUP(Récap!EV490,'Création N° Lot'!$B$3:$B$18,2,0)</f>
        <v>#N/A</v>
      </c>
      <c r="EX490" t="str">
        <f t="shared" si="95"/>
        <v>44531</v>
      </c>
      <c r="EY490" s="7" t="e">
        <f>VLOOKUP(Récap!EX490,'Création N° Lot'!$D$3:$F$18,3,0)</f>
        <v>#N/A</v>
      </c>
      <c r="EZ490" t="e">
        <f>CONCATENATE(EV490,MONTH(VLOOKUP(Récap!EX490,'Création N° Lot'!$D$3:$E$18,2,0)),RIGHT(YEAR(VLOOKUP(Récap!EX490,'Création N° Lot'!$D$3:$E$18,2,0)),2)," - ",DAY(EY490),"/",MONTH(EY490),"/",YEAR(EY490))</f>
        <v>#N/A</v>
      </c>
    </row>
    <row r="491" spans="2:156" x14ac:dyDescent="0.25">
      <c r="B491" t="e">
        <f>VLOOKUP($A491,'Info client'!$A$2:$D$1000,2,0)</f>
        <v>#N/A</v>
      </c>
      <c r="C491" t="e">
        <f>VLOOKUP($A491,'Info client'!$A$2:$D$1000,3,0)</f>
        <v>#N/A</v>
      </c>
      <c r="D491" t="e">
        <f>VLOOKUP($A491,'Info client'!$A$2:$D$1000,4,0)</f>
        <v>#N/A</v>
      </c>
      <c r="F491" t="e">
        <f>VLOOKUP(Récap!G491,'Création N° Lot'!B403:B503,2,0)</f>
        <v>#N/A</v>
      </c>
      <c r="I491" t="str">
        <f t="shared" si="84"/>
        <v>44197</v>
      </c>
      <c r="J491" s="7" t="e">
        <f>VLOOKUP(Récap!I491,'Création N° Lot'!$D$3:$F$18,3,0)</f>
        <v>#N/A</v>
      </c>
      <c r="K491" t="e">
        <f>CONCATENATE(G491,MONTH(VLOOKUP(Récap!I491,'Création N° Lot'!$D$3:$E$18,2,0)),RIGHT(YEAR(VLOOKUP(Récap!I491,'Création N° Lot'!$D$3:$E$18,2,0)),2)," - ",DAY(J491),"/",MONTH(J491),"/",YEAR(J491))</f>
        <v>#N/A</v>
      </c>
      <c r="O491" t="e">
        <f>VLOOKUP(N491,'Info client'!$A$2:$D$1000,2,0)</f>
        <v>#N/A</v>
      </c>
      <c r="P491" t="e">
        <f>VLOOKUP($A491,'Info client'!$A$2:$D$1000,3,0)</f>
        <v>#N/A</v>
      </c>
      <c r="Q491" t="e">
        <f>VLOOKUP($A491,'Info client'!$A$2:$D$1000,4,0)</f>
        <v>#N/A</v>
      </c>
      <c r="S491" t="e">
        <f>VLOOKUP(Récap!G491,'Création N° Lot'!$B$3:$B$18,2,0)</f>
        <v>#N/A</v>
      </c>
      <c r="V491" t="str">
        <f t="shared" si="85"/>
        <v>44228</v>
      </c>
      <c r="W491" s="7" t="e">
        <f>VLOOKUP(Récap!V491,'Création N° Lot'!$D$3:$F$18,3,0)</f>
        <v>#N/A</v>
      </c>
      <c r="X491" t="e">
        <f>CONCATENATE(T491,MONTH(VLOOKUP(Récap!V491,'Création N° Lot'!$D$3:$E$18,2,0)),RIGHT(YEAR(VLOOKUP(Récap!V491,'Création N° Lot'!$D$3:$E$18,2,0)),2)," - ",DAY(W491),"/",MONTH(W491),"/",YEAR(W491))</f>
        <v>#N/A</v>
      </c>
      <c r="AA491" s="6"/>
      <c r="AB491" t="e">
        <f>VLOOKUP(AA491,'Info client'!$A$2:$D$1000,2,0)</f>
        <v>#N/A</v>
      </c>
      <c r="AC491" t="e">
        <f>VLOOKUP(AA491,'Info client'!$A$2:$D$1000,3,0)</f>
        <v>#N/A</v>
      </c>
      <c r="AD491" t="e">
        <f>VLOOKUP(AA491,'Info client'!$A$2:$D$1000,4,0)</f>
        <v>#N/A</v>
      </c>
      <c r="AF491" t="e">
        <f>VLOOKUP(Récap!AG491,'Création N° Lot'!$B$3:$B$18,2,0)</f>
        <v>#N/A</v>
      </c>
      <c r="AI491" t="str">
        <f t="shared" si="86"/>
        <v>44256</v>
      </c>
      <c r="AJ491" s="7" t="e">
        <f>VLOOKUP(Récap!AI491,'Création N° Lot'!$D$3:$F$18,3,0)</f>
        <v>#N/A</v>
      </c>
      <c r="AK491" t="e">
        <f>CONCATENATE(AG491,MONTH(VLOOKUP(Récap!AI491,'Création N° Lot'!$D$3:$E$18,2,0)),RIGHT(YEAR(VLOOKUP(Récap!AI491,'Création N° Lot'!$D$3:$E$18,2,0)),2)," - ",DAY(AJ491),"/",MONTH(AJ491),"/",YEAR(AJ491))</f>
        <v>#N/A</v>
      </c>
      <c r="AP491" s="6"/>
      <c r="AQ491" t="e">
        <f>VLOOKUP(AP491,'Info client'!$A$2:$D$1000,2,0)</f>
        <v>#N/A</v>
      </c>
      <c r="AR491" t="e">
        <f>VLOOKUP(AP491,'Info client'!$A$2:$D$1000,3,0)</f>
        <v>#N/A</v>
      </c>
      <c r="AS491" t="e">
        <f>VLOOKUP(AP491,'Info client'!$A$2:$D$1000,4,0)</f>
        <v>#N/A</v>
      </c>
      <c r="AU491" t="e">
        <f>VLOOKUP(Récap!AV491,'Création N° Lot'!$B$3:$B$18,2,0)</f>
        <v>#N/A</v>
      </c>
      <c r="AX491" t="str">
        <f t="shared" si="87"/>
        <v>44287</v>
      </c>
      <c r="AY491" s="7" t="e">
        <f>VLOOKUP(Récap!AX491,'Création N° Lot'!$D$3:$F$18,3,0)</f>
        <v>#N/A</v>
      </c>
      <c r="AZ491" t="e">
        <f>CONCATENATE(AV491,MONTH(VLOOKUP(Récap!AX491,'Création N° Lot'!$D$3:$E$18,2,0)),RIGHT(YEAR(VLOOKUP(Récap!AX491,'Création N° Lot'!$D$3:$E$18,2,0)),2)," - ",DAY(AY491),"/",MONTH(AY491),"/",YEAR(AY491))</f>
        <v>#N/A</v>
      </c>
      <c r="BC491" s="6"/>
      <c r="BD491" t="e">
        <f>VLOOKUP(BC491,'Info client'!$A$2:$D$1000,2,0)</f>
        <v>#N/A</v>
      </c>
      <c r="BE491" t="e">
        <f>VLOOKUP(BC491,'Info client'!$A$2:$D$1000,3,0)</f>
        <v>#N/A</v>
      </c>
      <c r="BF491" t="e">
        <f>VLOOKUP(BC491,'Info client'!$A$2:$D$1000,4,0)</f>
        <v>#N/A</v>
      </c>
      <c r="BH491" t="e">
        <f>VLOOKUP(Récap!BI491,'Création N° Lot'!$B$3:$B$18,2,0)</f>
        <v>#N/A</v>
      </c>
      <c r="BK491" t="str">
        <f t="shared" si="88"/>
        <v>44317</v>
      </c>
      <c r="BL491" s="7" t="e">
        <f>VLOOKUP(Récap!BK491,'Création N° Lot'!$D$3:$F$18,3,0)</f>
        <v>#N/A</v>
      </c>
      <c r="BM491" t="e">
        <f>CONCATENATE(BI491,MONTH(VLOOKUP(Récap!BK491,'Création N° Lot'!$D$3:$E$18,2,0)),RIGHT(YEAR(VLOOKUP(Récap!BK491,'Création N° Lot'!$D$3:$E$18,2,0)),2)," - ",DAY(BL491),"/",MONTH(BL491),"/",YEAR(BL491))</f>
        <v>#N/A</v>
      </c>
      <c r="BP491" s="6"/>
      <c r="BQ491" t="e">
        <f>VLOOKUP(BP491,'Info client'!$A$2:$D$1000,2,0)</f>
        <v>#N/A</v>
      </c>
      <c r="BR491" t="e">
        <f>VLOOKUP(BP491,'Info client'!$A$2:$D$1000,3,0)</f>
        <v>#N/A</v>
      </c>
      <c r="BS491" t="e">
        <f>VLOOKUP(BP491,'Info client'!$A$2:$D$1000,4,0)</f>
        <v>#N/A</v>
      </c>
      <c r="BU491" t="e">
        <f>VLOOKUP(Récap!BV491,'Création N° Lot'!$B$3:$B$18,2,0)</f>
        <v>#N/A</v>
      </c>
      <c r="BX491" t="str">
        <f t="shared" si="89"/>
        <v>44348</v>
      </c>
      <c r="BY491" s="7" t="e">
        <f>VLOOKUP(Récap!BX491,'Création N° Lot'!$D$3:$F$18,3,0)</f>
        <v>#N/A</v>
      </c>
      <c r="BZ491" t="e">
        <f>CONCATENATE(BV491,MONTH(VLOOKUP(Récap!BX491,'Création N° Lot'!$D$3:$E$18,2,0)),RIGHT(YEAR(VLOOKUP(Récap!BX491,'Création N° Lot'!$D$3:$E$18,2,0)),2)," - ",DAY(BY491),"/",MONTH(BY491),"/",YEAR(BY491))</f>
        <v>#N/A</v>
      </c>
      <c r="CC491" s="6"/>
      <c r="CD491" t="e">
        <f>VLOOKUP(CC491,'Info client'!$A$2:$D$1000,2,0)</f>
        <v>#N/A</v>
      </c>
      <c r="CE491" t="e">
        <f>VLOOKUP(CC491,'Info client'!$A$2:$D$1000,3,0)</f>
        <v>#N/A</v>
      </c>
      <c r="CF491" t="e">
        <f>VLOOKUP(CC491,'Info client'!$A$2:$D$1000,4,0)</f>
        <v>#N/A</v>
      </c>
      <c r="CH491" t="e">
        <f>VLOOKUP(Récap!CI491,'Création N° Lot'!$B$3:$B$18,2,0)</f>
        <v>#N/A</v>
      </c>
      <c r="CK491" t="str">
        <f t="shared" si="90"/>
        <v>44378</v>
      </c>
      <c r="CL491" s="7" t="e">
        <f>VLOOKUP(Récap!CK491,'Création N° Lot'!$D$3:$F$18,3,0)</f>
        <v>#N/A</v>
      </c>
      <c r="CM491" t="e">
        <f>CONCATENATE(CI491,MONTH(VLOOKUP(Récap!CK491,'Création N° Lot'!$D$3:$E$18,2,0)),RIGHT(YEAR(VLOOKUP(Récap!CK491,'Création N° Lot'!$D$3:$E$18,2,0)),2)," - ",DAY(CL491),"/",MONTH(CL491),"/",YEAR(CL491))</f>
        <v>#N/A</v>
      </c>
      <c r="CP491" s="6"/>
      <c r="CQ491" t="e">
        <f>VLOOKUP(CP491,'Info client'!$A$2:$D$1000,2,0)</f>
        <v>#N/A</v>
      </c>
      <c r="CR491" t="e">
        <f>VLOOKUP(CP491,'Info client'!$A$2:$D$1000,3,0)</f>
        <v>#N/A</v>
      </c>
      <c r="CS491" t="e">
        <f>VLOOKUP(CP491,'Info client'!$A$2:$D$1000,4,0)</f>
        <v>#N/A</v>
      </c>
      <c r="CU491" t="e">
        <f>VLOOKUP(Récap!CV491,'Création N° Lot'!$B$3:$B$18,2,0)</f>
        <v>#N/A</v>
      </c>
      <c r="CX491" t="str">
        <f t="shared" si="91"/>
        <v>Aout 2021</v>
      </c>
      <c r="CY491" s="7" t="e">
        <f>VLOOKUP(Récap!CX491,'Création N° Lot'!$D$3:$F$18,3,0)</f>
        <v>#N/A</v>
      </c>
      <c r="CZ491" t="e">
        <f>CONCATENATE(CV491,MONTH(VLOOKUP(Récap!CX491,'Création N° Lot'!$D$3:$E$18,2,0)),RIGHT(YEAR(VLOOKUP(Récap!CX491,'Création N° Lot'!$D$3:$E$18,2,0)),2)," - ",DAY(CY491),"/",MONTH(CY491),"/",YEAR(CY491))</f>
        <v>#N/A</v>
      </c>
      <c r="DC491" s="6"/>
      <c r="DD491" t="e">
        <f>VLOOKUP(DC491,'Info client'!$A$2:$D$1000,2,0)</f>
        <v>#N/A</v>
      </c>
      <c r="DE491" t="e">
        <f>VLOOKUP(DC491,'Info client'!$A$2:$D$1000,3,0)</f>
        <v>#N/A</v>
      </c>
      <c r="DF491" t="e">
        <f>VLOOKUP(DC491,'Info client'!$A$2:$D$1000,4,0)</f>
        <v>#N/A</v>
      </c>
      <c r="DH491" t="e">
        <f>VLOOKUP(Récap!DI491,'Création N° Lot'!$B$3:$B$18,2,0)</f>
        <v>#N/A</v>
      </c>
      <c r="DK491" t="str">
        <f t="shared" si="92"/>
        <v>44440</v>
      </c>
      <c r="DL491" s="7" t="e">
        <f>VLOOKUP(Récap!DK491,'Création N° Lot'!$D$3:$F$18,3,0)</f>
        <v>#N/A</v>
      </c>
      <c r="DM491" t="e">
        <f>CONCATENATE(DI491,MONTH(VLOOKUP(Récap!DK491,'Création N° Lot'!$D$3:$E$18,2,0)),RIGHT(YEAR(VLOOKUP(Récap!DK491,'Création N° Lot'!$D$3:$E$18,2,0)),2)," - ",DAY(DL491),"/",MONTH(DL491),"/",YEAR(DL491))</f>
        <v>#N/A</v>
      </c>
      <c r="DP491" s="6"/>
      <c r="DQ491" t="e">
        <f>VLOOKUP(DP491,'Info client'!$A$2:$D$1000,2,0)</f>
        <v>#N/A</v>
      </c>
      <c r="DR491" t="e">
        <f>VLOOKUP(DP491,'Info client'!$A$2:$D$1000,3,0)</f>
        <v>#N/A</v>
      </c>
      <c r="DS491" t="e">
        <f>VLOOKUP(DP491,'Info client'!$A$2:$D$1000,4,0)</f>
        <v>#N/A</v>
      </c>
      <c r="DU491" t="e">
        <f>VLOOKUP(Récap!DV491,'Création N° Lot'!$B$3:$B$18,2,0)</f>
        <v>#N/A</v>
      </c>
      <c r="DX491" t="str">
        <f t="shared" si="93"/>
        <v>44470</v>
      </c>
      <c r="DY491" s="7" t="e">
        <f>VLOOKUP(Récap!DX491,'Création N° Lot'!$D$3:$F$18,3,0)</f>
        <v>#N/A</v>
      </c>
      <c r="DZ491" t="e">
        <f>CONCATENATE(DV491,MONTH(VLOOKUP(Récap!DX491,'Création N° Lot'!$D$3:$E$18,2,0)),RIGHT(YEAR(VLOOKUP(Récap!DX491,'Création N° Lot'!$D$3:$E$18,2,0)),2)," - ",DAY(DY491),"/",MONTH(DY491),"/",YEAR(DY491))</f>
        <v>#N/A</v>
      </c>
      <c r="EC491" s="6"/>
      <c r="ED491" t="e">
        <f>VLOOKUP(EC491,'Info client'!$A$2:$D$1000,2,0)</f>
        <v>#N/A</v>
      </c>
      <c r="EE491" t="e">
        <f>VLOOKUP(EC491,'Info client'!$A$2:$D$1000,3,0)</f>
        <v>#N/A</v>
      </c>
      <c r="EF491" t="e">
        <f>VLOOKUP(EC491,'Info client'!$A$2:$D$1000,4,0)</f>
        <v>#N/A</v>
      </c>
      <c r="EH491" t="e">
        <f>VLOOKUP(Récap!EI491,'Création N° Lot'!$B$3:$B$18,2,0)</f>
        <v>#N/A</v>
      </c>
      <c r="EK491" t="str">
        <f t="shared" si="94"/>
        <v>44501</v>
      </c>
      <c r="EL491" s="7" t="e">
        <f>VLOOKUP(Récap!EK491,'Création N° Lot'!$D$3:$F$18,3,0)</f>
        <v>#N/A</v>
      </c>
      <c r="EM491" t="e">
        <f>CONCATENATE(EI491,MONTH(VLOOKUP(Récap!EK491,'Création N° Lot'!$D$3:$E$18,2,0)),RIGHT(YEAR(VLOOKUP(Récap!EK491,'Création N° Lot'!$D$3:$E$18,2,0)),2)," - ",DAY(EL491),"/",MONTH(EL491),"/",YEAR(EL491))</f>
        <v>#N/A</v>
      </c>
      <c r="EP491" s="6"/>
      <c r="EQ491" t="e">
        <f>VLOOKUP(EP491,'Info client'!$A$2:$D$1000,2,0)</f>
        <v>#N/A</v>
      </c>
      <c r="ER491" t="e">
        <f>VLOOKUP(EP491,'Info client'!$A$2:$D$1000,3,0)</f>
        <v>#N/A</v>
      </c>
      <c r="ES491" t="e">
        <f>VLOOKUP(EP491,'Info client'!$A$2:$D$1000,4,0)</f>
        <v>#N/A</v>
      </c>
      <c r="EU491" t="e">
        <f>VLOOKUP(Récap!EV491,'Création N° Lot'!$B$3:$B$18,2,0)</f>
        <v>#N/A</v>
      </c>
      <c r="EX491" t="str">
        <f t="shared" si="95"/>
        <v>44531</v>
      </c>
      <c r="EY491" s="7" t="e">
        <f>VLOOKUP(Récap!EX491,'Création N° Lot'!$D$3:$F$18,3,0)</f>
        <v>#N/A</v>
      </c>
      <c r="EZ491" t="e">
        <f>CONCATENATE(EV491,MONTH(VLOOKUP(Récap!EX491,'Création N° Lot'!$D$3:$E$18,2,0)),RIGHT(YEAR(VLOOKUP(Récap!EX491,'Création N° Lot'!$D$3:$E$18,2,0)),2)," - ",DAY(EY491),"/",MONTH(EY491),"/",YEAR(EY491))</f>
        <v>#N/A</v>
      </c>
    </row>
    <row r="492" spans="2:156" x14ac:dyDescent="0.25">
      <c r="B492" t="e">
        <f>VLOOKUP($A492,'Info client'!$A$2:$D$1000,2,0)</f>
        <v>#N/A</v>
      </c>
      <c r="C492" t="e">
        <f>VLOOKUP($A492,'Info client'!$A$2:$D$1000,3,0)</f>
        <v>#N/A</v>
      </c>
      <c r="D492" t="e">
        <f>VLOOKUP($A492,'Info client'!$A$2:$D$1000,4,0)</f>
        <v>#N/A</v>
      </c>
      <c r="F492" t="e">
        <f>VLOOKUP(Récap!G492,'Création N° Lot'!B404:B504,2,0)</f>
        <v>#N/A</v>
      </c>
      <c r="I492" t="str">
        <f t="shared" si="84"/>
        <v>44197</v>
      </c>
      <c r="J492" s="7" t="e">
        <f>VLOOKUP(Récap!I492,'Création N° Lot'!$D$3:$F$18,3,0)</f>
        <v>#N/A</v>
      </c>
      <c r="K492" t="e">
        <f>CONCATENATE(G492,MONTH(VLOOKUP(Récap!I492,'Création N° Lot'!$D$3:$E$18,2,0)),RIGHT(YEAR(VLOOKUP(Récap!I492,'Création N° Lot'!$D$3:$E$18,2,0)),2)," - ",DAY(J492),"/",MONTH(J492),"/",YEAR(J492))</f>
        <v>#N/A</v>
      </c>
      <c r="O492" t="e">
        <f>VLOOKUP(N492,'Info client'!$A$2:$D$1000,2,0)</f>
        <v>#N/A</v>
      </c>
      <c r="P492" t="e">
        <f>VLOOKUP($A492,'Info client'!$A$2:$D$1000,3,0)</f>
        <v>#N/A</v>
      </c>
      <c r="Q492" t="e">
        <f>VLOOKUP($A492,'Info client'!$A$2:$D$1000,4,0)</f>
        <v>#N/A</v>
      </c>
      <c r="S492" t="e">
        <f>VLOOKUP(Récap!G492,'Création N° Lot'!$B$3:$B$18,2,0)</f>
        <v>#N/A</v>
      </c>
      <c r="V492" t="str">
        <f t="shared" si="85"/>
        <v>44228</v>
      </c>
      <c r="W492" s="7" t="e">
        <f>VLOOKUP(Récap!V492,'Création N° Lot'!$D$3:$F$18,3,0)</f>
        <v>#N/A</v>
      </c>
      <c r="X492" t="e">
        <f>CONCATENATE(T492,MONTH(VLOOKUP(Récap!V492,'Création N° Lot'!$D$3:$E$18,2,0)),RIGHT(YEAR(VLOOKUP(Récap!V492,'Création N° Lot'!$D$3:$E$18,2,0)),2)," - ",DAY(W492),"/",MONTH(W492),"/",YEAR(W492))</f>
        <v>#N/A</v>
      </c>
      <c r="AA492" s="6"/>
      <c r="AB492" t="e">
        <f>VLOOKUP(AA492,'Info client'!$A$2:$D$1000,2,0)</f>
        <v>#N/A</v>
      </c>
      <c r="AC492" t="e">
        <f>VLOOKUP(AA492,'Info client'!$A$2:$D$1000,3,0)</f>
        <v>#N/A</v>
      </c>
      <c r="AD492" t="e">
        <f>VLOOKUP(AA492,'Info client'!$A$2:$D$1000,4,0)</f>
        <v>#N/A</v>
      </c>
      <c r="AF492" t="e">
        <f>VLOOKUP(Récap!AG492,'Création N° Lot'!$B$3:$B$18,2,0)</f>
        <v>#N/A</v>
      </c>
      <c r="AI492" t="str">
        <f t="shared" si="86"/>
        <v>44256</v>
      </c>
      <c r="AJ492" s="7" t="e">
        <f>VLOOKUP(Récap!AI492,'Création N° Lot'!$D$3:$F$18,3,0)</f>
        <v>#N/A</v>
      </c>
      <c r="AK492" t="e">
        <f>CONCATENATE(AG492,MONTH(VLOOKUP(Récap!AI492,'Création N° Lot'!$D$3:$E$18,2,0)),RIGHT(YEAR(VLOOKUP(Récap!AI492,'Création N° Lot'!$D$3:$E$18,2,0)),2)," - ",DAY(AJ492),"/",MONTH(AJ492),"/",YEAR(AJ492))</f>
        <v>#N/A</v>
      </c>
      <c r="AP492" s="6"/>
      <c r="AQ492" t="e">
        <f>VLOOKUP(AP492,'Info client'!$A$2:$D$1000,2,0)</f>
        <v>#N/A</v>
      </c>
      <c r="AR492" t="e">
        <f>VLOOKUP(AP492,'Info client'!$A$2:$D$1000,3,0)</f>
        <v>#N/A</v>
      </c>
      <c r="AS492" t="e">
        <f>VLOOKUP(AP492,'Info client'!$A$2:$D$1000,4,0)</f>
        <v>#N/A</v>
      </c>
      <c r="AU492" t="e">
        <f>VLOOKUP(Récap!AV492,'Création N° Lot'!$B$3:$B$18,2,0)</f>
        <v>#N/A</v>
      </c>
      <c r="AX492" t="str">
        <f t="shared" si="87"/>
        <v>44287</v>
      </c>
      <c r="AY492" s="7" t="e">
        <f>VLOOKUP(Récap!AX492,'Création N° Lot'!$D$3:$F$18,3,0)</f>
        <v>#N/A</v>
      </c>
      <c r="AZ492" t="e">
        <f>CONCATENATE(AV492,MONTH(VLOOKUP(Récap!AX492,'Création N° Lot'!$D$3:$E$18,2,0)),RIGHT(YEAR(VLOOKUP(Récap!AX492,'Création N° Lot'!$D$3:$E$18,2,0)),2)," - ",DAY(AY492),"/",MONTH(AY492),"/",YEAR(AY492))</f>
        <v>#N/A</v>
      </c>
      <c r="BC492" s="6"/>
      <c r="BD492" t="e">
        <f>VLOOKUP(BC492,'Info client'!$A$2:$D$1000,2,0)</f>
        <v>#N/A</v>
      </c>
      <c r="BE492" t="e">
        <f>VLOOKUP(BC492,'Info client'!$A$2:$D$1000,3,0)</f>
        <v>#N/A</v>
      </c>
      <c r="BF492" t="e">
        <f>VLOOKUP(BC492,'Info client'!$A$2:$D$1000,4,0)</f>
        <v>#N/A</v>
      </c>
      <c r="BH492" t="e">
        <f>VLOOKUP(Récap!BI492,'Création N° Lot'!$B$3:$B$18,2,0)</f>
        <v>#N/A</v>
      </c>
      <c r="BK492" t="str">
        <f t="shared" si="88"/>
        <v>44317</v>
      </c>
      <c r="BL492" s="7" t="e">
        <f>VLOOKUP(Récap!BK492,'Création N° Lot'!$D$3:$F$18,3,0)</f>
        <v>#N/A</v>
      </c>
      <c r="BM492" t="e">
        <f>CONCATENATE(BI492,MONTH(VLOOKUP(Récap!BK492,'Création N° Lot'!$D$3:$E$18,2,0)),RIGHT(YEAR(VLOOKUP(Récap!BK492,'Création N° Lot'!$D$3:$E$18,2,0)),2)," - ",DAY(BL492),"/",MONTH(BL492),"/",YEAR(BL492))</f>
        <v>#N/A</v>
      </c>
      <c r="BP492" s="6"/>
      <c r="BQ492" t="e">
        <f>VLOOKUP(BP492,'Info client'!$A$2:$D$1000,2,0)</f>
        <v>#N/A</v>
      </c>
      <c r="BR492" t="e">
        <f>VLOOKUP(BP492,'Info client'!$A$2:$D$1000,3,0)</f>
        <v>#N/A</v>
      </c>
      <c r="BS492" t="e">
        <f>VLOOKUP(BP492,'Info client'!$A$2:$D$1000,4,0)</f>
        <v>#N/A</v>
      </c>
      <c r="BU492" t="e">
        <f>VLOOKUP(Récap!BV492,'Création N° Lot'!$B$3:$B$18,2,0)</f>
        <v>#N/A</v>
      </c>
      <c r="BX492" t="str">
        <f t="shared" si="89"/>
        <v>44348</v>
      </c>
      <c r="BY492" s="7" t="e">
        <f>VLOOKUP(Récap!BX492,'Création N° Lot'!$D$3:$F$18,3,0)</f>
        <v>#N/A</v>
      </c>
      <c r="BZ492" t="e">
        <f>CONCATENATE(BV492,MONTH(VLOOKUP(Récap!BX492,'Création N° Lot'!$D$3:$E$18,2,0)),RIGHT(YEAR(VLOOKUP(Récap!BX492,'Création N° Lot'!$D$3:$E$18,2,0)),2)," - ",DAY(BY492),"/",MONTH(BY492),"/",YEAR(BY492))</f>
        <v>#N/A</v>
      </c>
      <c r="CC492" s="6"/>
      <c r="CD492" t="e">
        <f>VLOOKUP(CC492,'Info client'!$A$2:$D$1000,2,0)</f>
        <v>#N/A</v>
      </c>
      <c r="CE492" t="e">
        <f>VLOOKUP(CC492,'Info client'!$A$2:$D$1000,3,0)</f>
        <v>#N/A</v>
      </c>
      <c r="CF492" t="e">
        <f>VLOOKUP(CC492,'Info client'!$A$2:$D$1000,4,0)</f>
        <v>#N/A</v>
      </c>
      <c r="CH492" t="e">
        <f>VLOOKUP(Récap!CI492,'Création N° Lot'!$B$3:$B$18,2,0)</f>
        <v>#N/A</v>
      </c>
      <c r="CK492" t="str">
        <f t="shared" si="90"/>
        <v>44378</v>
      </c>
      <c r="CL492" s="7" t="e">
        <f>VLOOKUP(Récap!CK492,'Création N° Lot'!$D$3:$F$18,3,0)</f>
        <v>#N/A</v>
      </c>
      <c r="CM492" t="e">
        <f>CONCATENATE(CI492,MONTH(VLOOKUP(Récap!CK492,'Création N° Lot'!$D$3:$E$18,2,0)),RIGHT(YEAR(VLOOKUP(Récap!CK492,'Création N° Lot'!$D$3:$E$18,2,0)),2)," - ",DAY(CL492),"/",MONTH(CL492),"/",YEAR(CL492))</f>
        <v>#N/A</v>
      </c>
      <c r="CP492" s="6"/>
      <c r="CQ492" t="e">
        <f>VLOOKUP(CP492,'Info client'!$A$2:$D$1000,2,0)</f>
        <v>#N/A</v>
      </c>
      <c r="CR492" t="e">
        <f>VLOOKUP(CP492,'Info client'!$A$2:$D$1000,3,0)</f>
        <v>#N/A</v>
      </c>
      <c r="CS492" t="e">
        <f>VLOOKUP(CP492,'Info client'!$A$2:$D$1000,4,0)</f>
        <v>#N/A</v>
      </c>
      <c r="CU492" t="e">
        <f>VLOOKUP(Récap!CV492,'Création N° Lot'!$B$3:$B$18,2,0)</f>
        <v>#N/A</v>
      </c>
      <c r="CX492" t="str">
        <f t="shared" si="91"/>
        <v>Aout 2021</v>
      </c>
      <c r="CY492" s="7" t="e">
        <f>VLOOKUP(Récap!CX492,'Création N° Lot'!$D$3:$F$18,3,0)</f>
        <v>#N/A</v>
      </c>
      <c r="CZ492" t="e">
        <f>CONCATENATE(CV492,MONTH(VLOOKUP(Récap!CX492,'Création N° Lot'!$D$3:$E$18,2,0)),RIGHT(YEAR(VLOOKUP(Récap!CX492,'Création N° Lot'!$D$3:$E$18,2,0)),2)," - ",DAY(CY492),"/",MONTH(CY492),"/",YEAR(CY492))</f>
        <v>#N/A</v>
      </c>
      <c r="DC492" s="6"/>
      <c r="DD492" t="e">
        <f>VLOOKUP(DC492,'Info client'!$A$2:$D$1000,2,0)</f>
        <v>#N/A</v>
      </c>
      <c r="DE492" t="e">
        <f>VLOOKUP(DC492,'Info client'!$A$2:$D$1000,3,0)</f>
        <v>#N/A</v>
      </c>
      <c r="DF492" t="e">
        <f>VLOOKUP(DC492,'Info client'!$A$2:$D$1000,4,0)</f>
        <v>#N/A</v>
      </c>
      <c r="DH492" t="e">
        <f>VLOOKUP(Récap!DI492,'Création N° Lot'!$B$3:$B$18,2,0)</f>
        <v>#N/A</v>
      </c>
      <c r="DK492" t="str">
        <f t="shared" si="92"/>
        <v>44440</v>
      </c>
      <c r="DL492" s="7" t="e">
        <f>VLOOKUP(Récap!DK492,'Création N° Lot'!$D$3:$F$18,3,0)</f>
        <v>#N/A</v>
      </c>
      <c r="DM492" t="e">
        <f>CONCATENATE(DI492,MONTH(VLOOKUP(Récap!DK492,'Création N° Lot'!$D$3:$E$18,2,0)),RIGHT(YEAR(VLOOKUP(Récap!DK492,'Création N° Lot'!$D$3:$E$18,2,0)),2)," - ",DAY(DL492),"/",MONTH(DL492),"/",YEAR(DL492))</f>
        <v>#N/A</v>
      </c>
      <c r="DP492" s="6"/>
      <c r="DQ492" t="e">
        <f>VLOOKUP(DP492,'Info client'!$A$2:$D$1000,2,0)</f>
        <v>#N/A</v>
      </c>
      <c r="DR492" t="e">
        <f>VLOOKUP(DP492,'Info client'!$A$2:$D$1000,3,0)</f>
        <v>#N/A</v>
      </c>
      <c r="DS492" t="e">
        <f>VLOOKUP(DP492,'Info client'!$A$2:$D$1000,4,0)</f>
        <v>#N/A</v>
      </c>
      <c r="DU492" t="e">
        <f>VLOOKUP(Récap!DV492,'Création N° Lot'!$B$3:$B$18,2,0)</f>
        <v>#N/A</v>
      </c>
      <c r="DX492" t="str">
        <f t="shared" si="93"/>
        <v>44470</v>
      </c>
      <c r="DY492" s="7" t="e">
        <f>VLOOKUP(Récap!DX492,'Création N° Lot'!$D$3:$F$18,3,0)</f>
        <v>#N/A</v>
      </c>
      <c r="DZ492" t="e">
        <f>CONCATENATE(DV492,MONTH(VLOOKUP(Récap!DX492,'Création N° Lot'!$D$3:$E$18,2,0)),RIGHT(YEAR(VLOOKUP(Récap!DX492,'Création N° Lot'!$D$3:$E$18,2,0)),2)," - ",DAY(DY492),"/",MONTH(DY492),"/",YEAR(DY492))</f>
        <v>#N/A</v>
      </c>
      <c r="EC492" s="6"/>
      <c r="ED492" t="e">
        <f>VLOOKUP(EC492,'Info client'!$A$2:$D$1000,2,0)</f>
        <v>#N/A</v>
      </c>
      <c r="EE492" t="e">
        <f>VLOOKUP(EC492,'Info client'!$A$2:$D$1000,3,0)</f>
        <v>#N/A</v>
      </c>
      <c r="EF492" t="e">
        <f>VLOOKUP(EC492,'Info client'!$A$2:$D$1000,4,0)</f>
        <v>#N/A</v>
      </c>
      <c r="EH492" t="e">
        <f>VLOOKUP(Récap!EI492,'Création N° Lot'!$B$3:$B$18,2,0)</f>
        <v>#N/A</v>
      </c>
      <c r="EK492" t="str">
        <f t="shared" si="94"/>
        <v>44501</v>
      </c>
      <c r="EL492" s="7" t="e">
        <f>VLOOKUP(Récap!EK492,'Création N° Lot'!$D$3:$F$18,3,0)</f>
        <v>#N/A</v>
      </c>
      <c r="EM492" t="e">
        <f>CONCATENATE(EI492,MONTH(VLOOKUP(Récap!EK492,'Création N° Lot'!$D$3:$E$18,2,0)),RIGHT(YEAR(VLOOKUP(Récap!EK492,'Création N° Lot'!$D$3:$E$18,2,0)),2)," - ",DAY(EL492),"/",MONTH(EL492),"/",YEAR(EL492))</f>
        <v>#N/A</v>
      </c>
      <c r="EP492" s="6"/>
      <c r="EQ492" t="e">
        <f>VLOOKUP(EP492,'Info client'!$A$2:$D$1000,2,0)</f>
        <v>#N/A</v>
      </c>
      <c r="ER492" t="e">
        <f>VLOOKUP(EP492,'Info client'!$A$2:$D$1000,3,0)</f>
        <v>#N/A</v>
      </c>
      <c r="ES492" t="e">
        <f>VLOOKUP(EP492,'Info client'!$A$2:$D$1000,4,0)</f>
        <v>#N/A</v>
      </c>
      <c r="EU492" t="e">
        <f>VLOOKUP(Récap!EV492,'Création N° Lot'!$B$3:$B$18,2,0)</f>
        <v>#N/A</v>
      </c>
      <c r="EX492" t="str">
        <f t="shared" si="95"/>
        <v>44531</v>
      </c>
      <c r="EY492" s="7" t="e">
        <f>VLOOKUP(Récap!EX492,'Création N° Lot'!$D$3:$F$18,3,0)</f>
        <v>#N/A</v>
      </c>
      <c r="EZ492" t="e">
        <f>CONCATENATE(EV492,MONTH(VLOOKUP(Récap!EX492,'Création N° Lot'!$D$3:$E$18,2,0)),RIGHT(YEAR(VLOOKUP(Récap!EX492,'Création N° Lot'!$D$3:$E$18,2,0)),2)," - ",DAY(EY492),"/",MONTH(EY492),"/",YEAR(EY492))</f>
        <v>#N/A</v>
      </c>
    </row>
    <row r="493" spans="2:156" x14ac:dyDescent="0.25">
      <c r="B493" t="e">
        <f>VLOOKUP($A493,'Info client'!$A$2:$D$1000,2,0)</f>
        <v>#N/A</v>
      </c>
      <c r="C493" t="e">
        <f>VLOOKUP($A493,'Info client'!$A$2:$D$1000,3,0)</f>
        <v>#N/A</v>
      </c>
      <c r="D493" t="e">
        <f>VLOOKUP($A493,'Info client'!$A$2:$D$1000,4,0)</f>
        <v>#N/A</v>
      </c>
      <c r="F493" t="e">
        <f>VLOOKUP(Récap!G493,'Création N° Lot'!B405:B505,2,0)</f>
        <v>#N/A</v>
      </c>
      <c r="I493" t="str">
        <f t="shared" si="84"/>
        <v>44197</v>
      </c>
      <c r="J493" s="7" t="e">
        <f>VLOOKUP(Récap!I493,'Création N° Lot'!$D$3:$F$18,3,0)</f>
        <v>#N/A</v>
      </c>
      <c r="K493" t="e">
        <f>CONCATENATE(G493,MONTH(VLOOKUP(Récap!I493,'Création N° Lot'!$D$3:$E$18,2,0)),RIGHT(YEAR(VLOOKUP(Récap!I493,'Création N° Lot'!$D$3:$E$18,2,0)),2)," - ",DAY(J493),"/",MONTH(J493),"/",YEAR(J493))</f>
        <v>#N/A</v>
      </c>
      <c r="O493" t="e">
        <f>VLOOKUP(N493,'Info client'!$A$2:$D$1000,2,0)</f>
        <v>#N/A</v>
      </c>
      <c r="P493" t="e">
        <f>VLOOKUP($A493,'Info client'!$A$2:$D$1000,3,0)</f>
        <v>#N/A</v>
      </c>
      <c r="Q493" t="e">
        <f>VLOOKUP($A493,'Info client'!$A$2:$D$1000,4,0)</f>
        <v>#N/A</v>
      </c>
      <c r="S493" t="e">
        <f>VLOOKUP(Récap!G493,'Création N° Lot'!$B$3:$B$18,2,0)</f>
        <v>#N/A</v>
      </c>
      <c r="V493" t="str">
        <f t="shared" si="85"/>
        <v>44228</v>
      </c>
      <c r="W493" s="7" t="e">
        <f>VLOOKUP(Récap!V493,'Création N° Lot'!$D$3:$F$18,3,0)</f>
        <v>#N/A</v>
      </c>
      <c r="X493" t="e">
        <f>CONCATENATE(T493,MONTH(VLOOKUP(Récap!V493,'Création N° Lot'!$D$3:$E$18,2,0)),RIGHT(YEAR(VLOOKUP(Récap!V493,'Création N° Lot'!$D$3:$E$18,2,0)),2)," - ",DAY(W493),"/",MONTH(W493),"/",YEAR(W493))</f>
        <v>#N/A</v>
      </c>
      <c r="AA493" s="6"/>
      <c r="AB493" t="e">
        <f>VLOOKUP(AA493,'Info client'!$A$2:$D$1000,2,0)</f>
        <v>#N/A</v>
      </c>
      <c r="AC493" t="e">
        <f>VLOOKUP(AA493,'Info client'!$A$2:$D$1000,3,0)</f>
        <v>#N/A</v>
      </c>
      <c r="AD493" t="e">
        <f>VLOOKUP(AA493,'Info client'!$A$2:$D$1000,4,0)</f>
        <v>#N/A</v>
      </c>
      <c r="AF493" t="e">
        <f>VLOOKUP(Récap!AG493,'Création N° Lot'!$B$3:$B$18,2,0)</f>
        <v>#N/A</v>
      </c>
      <c r="AI493" t="str">
        <f t="shared" si="86"/>
        <v>44256</v>
      </c>
      <c r="AJ493" s="7" t="e">
        <f>VLOOKUP(Récap!AI493,'Création N° Lot'!$D$3:$F$18,3,0)</f>
        <v>#N/A</v>
      </c>
      <c r="AK493" t="e">
        <f>CONCATENATE(AG493,MONTH(VLOOKUP(Récap!AI493,'Création N° Lot'!$D$3:$E$18,2,0)),RIGHT(YEAR(VLOOKUP(Récap!AI493,'Création N° Lot'!$D$3:$E$18,2,0)),2)," - ",DAY(AJ493),"/",MONTH(AJ493),"/",YEAR(AJ493))</f>
        <v>#N/A</v>
      </c>
      <c r="AP493" s="6"/>
      <c r="AQ493" t="e">
        <f>VLOOKUP(AP493,'Info client'!$A$2:$D$1000,2,0)</f>
        <v>#N/A</v>
      </c>
      <c r="AR493" t="e">
        <f>VLOOKUP(AP493,'Info client'!$A$2:$D$1000,3,0)</f>
        <v>#N/A</v>
      </c>
      <c r="AS493" t="e">
        <f>VLOOKUP(AP493,'Info client'!$A$2:$D$1000,4,0)</f>
        <v>#N/A</v>
      </c>
      <c r="AU493" t="e">
        <f>VLOOKUP(Récap!AV493,'Création N° Lot'!$B$3:$B$18,2,0)</f>
        <v>#N/A</v>
      </c>
      <c r="AX493" t="str">
        <f t="shared" si="87"/>
        <v>44287</v>
      </c>
      <c r="AY493" s="7" t="e">
        <f>VLOOKUP(Récap!AX493,'Création N° Lot'!$D$3:$F$18,3,0)</f>
        <v>#N/A</v>
      </c>
      <c r="AZ493" t="e">
        <f>CONCATENATE(AV493,MONTH(VLOOKUP(Récap!AX493,'Création N° Lot'!$D$3:$E$18,2,0)),RIGHT(YEAR(VLOOKUP(Récap!AX493,'Création N° Lot'!$D$3:$E$18,2,0)),2)," - ",DAY(AY493),"/",MONTH(AY493),"/",YEAR(AY493))</f>
        <v>#N/A</v>
      </c>
      <c r="BC493" s="6"/>
      <c r="BD493" t="e">
        <f>VLOOKUP(BC493,'Info client'!$A$2:$D$1000,2,0)</f>
        <v>#N/A</v>
      </c>
      <c r="BE493" t="e">
        <f>VLOOKUP(BC493,'Info client'!$A$2:$D$1000,3,0)</f>
        <v>#N/A</v>
      </c>
      <c r="BF493" t="e">
        <f>VLOOKUP(BC493,'Info client'!$A$2:$D$1000,4,0)</f>
        <v>#N/A</v>
      </c>
      <c r="BH493" t="e">
        <f>VLOOKUP(Récap!BI493,'Création N° Lot'!$B$3:$B$18,2,0)</f>
        <v>#N/A</v>
      </c>
      <c r="BK493" t="str">
        <f t="shared" si="88"/>
        <v>44317</v>
      </c>
      <c r="BL493" s="7" t="e">
        <f>VLOOKUP(Récap!BK493,'Création N° Lot'!$D$3:$F$18,3,0)</f>
        <v>#N/A</v>
      </c>
      <c r="BM493" t="e">
        <f>CONCATENATE(BI493,MONTH(VLOOKUP(Récap!BK493,'Création N° Lot'!$D$3:$E$18,2,0)),RIGHT(YEAR(VLOOKUP(Récap!BK493,'Création N° Lot'!$D$3:$E$18,2,0)),2)," - ",DAY(BL493),"/",MONTH(BL493),"/",YEAR(BL493))</f>
        <v>#N/A</v>
      </c>
      <c r="BP493" s="6"/>
      <c r="BQ493" t="e">
        <f>VLOOKUP(BP493,'Info client'!$A$2:$D$1000,2,0)</f>
        <v>#N/A</v>
      </c>
      <c r="BR493" t="e">
        <f>VLOOKUP(BP493,'Info client'!$A$2:$D$1000,3,0)</f>
        <v>#N/A</v>
      </c>
      <c r="BS493" t="e">
        <f>VLOOKUP(BP493,'Info client'!$A$2:$D$1000,4,0)</f>
        <v>#N/A</v>
      </c>
      <c r="BU493" t="e">
        <f>VLOOKUP(Récap!BV493,'Création N° Lot'!$B$3:$B$18,2,0)</f>
        <v>#N/A</v>
      </c>
      <c r="BX493" t="str">
        <f t="shared" si="89"/>
        <v>44348</v>
      </c>
      <c r="BY493" s="7" t="e">
        <f>VLOOKUP(Récap!BX493,'Création N° Lot'!$D$3:$F$18,3,0)</f>
        <v>#N/A</v>
      </c>
      <c r="BZ493" t="e">
        <f>CONCATENATE(BV493,MONTH(VLOOKUP(Récap!BX493,'Création N° Lot'!$D$3:$E$18,2,0)),RIGHT(YEAR(VLOOKUP(Récap!BX493,'Création N° Lot'!$D$3:$E$18,2,0)),2)," - ",DAY(BY493),"/",MONTH(BY493),"/",YEAR(BY493))</f>
        <v>#N/A</v>
      </c>
      <c r="CC493" s="6"/>
      <c r="CD493" t="e">
        <f>VLOOKUP(CC493,'Info client'!$A$2:$D$1000,2,0)</f>
        <v>#N/A</v>
      </c>
      <c r="CE493" t="e">
        <f>VLOOKUP(CC493,'Info client'!$A$2:$D$1000,3,0)</f>
        <v>#N/A</v>
      </c>
      <c r="CF493" t="e">
        <f>VLOOKUP(CC493,'Info client'!$A$2:$D$1000,4,0)</f>
        <v>#N/A</v>
      </c>
      <c r="CH493" t="e">
        <f>VLOOKUP(Récap!CI493,'Création N° Lot'!$B$3:$B$18,2,0)</f>
        <v>#N/A</v>
      </c>
      <c r="CK493" t="str">
        <f t="shared" si="90"/>
        <v>44378</v>
      </c>
      <c r="CL493" s="7" t="e">
        <f>VLOOKUP(Récap!CK493,'Création N° Lot'!$D$3:$F$18,3,0)</f>
        <v>#N/A</v>
      </c>
      <c r="CM493" t="e">
        <f>CONCATENATE(CI493,MONTH(VLOOKUP(Récap!CK493,'Création N° Lot'!$D$3:$E$18,2,0)),RIGHT(YEAR(VLOOKUP(Récap!CK493,'Création N° Lot'!$D$3:$E$18,2,0)),2)," - ",DAY(CL493),"/",MONTH(CL493),"/",YEAR(CL493))</f>
        <v>#N/A</v>
      </c>
      <c r="CP493" s="6"/>
      <c r="CQ493" t="e">
        <f>VLOOKUP(CP493,'Info client'!$A$2:$D$1000,2,0)</f>
        <v>#N/A</v>
      </c>
      <c r="CR493" t="e">
        <f>VLOOKUP(CP493,'Info client'!$A$2:$D$1000,3,0)</f>
        <v>#N/A</v>
      </c>
      <c r="CS493" t="e">
        <f>VLOOKUP(CP493,'Info client'!$A$2:$D$1000,4,0)</f>
        <v>#N/A</v>
      </c>
      <c r="CU493" t="e">
        <f>VLOOKUP(Récap!CV493,'Création N° Lot'!$B$3:$B$18,2,0)</f>
        <v>#N/A</v>
      </c>
      <c r="CX493" t="str">
        <f t="shared" si="91"/>
        <v>Aout 2021</v>
      </c>
      <c r="CY493" s="7" t="e">
        <f>VLOOKUP(Récap!CX493,'Création N° Lot'!$D$3:$F$18,3,0)</f>
        <v>#N/A</v>
      </c>
      <c r="CZ493" t="e">
        <f>CONCATENATE(CV493,MONTH(VLOOKUP(Récap!CX493,'Création N° Lot'!$D$3:$E$18,2,0)),RIGHT(YEAR(VLOOKUP(Récap!CX493,'Création N° Lot'!$D$3:$E$18,2,0)),2)," - ",DAY(CY493),"/",MONTH(CY493),"/",YEAR(CY493))</f>
        <v>#N/A</v>
      </c>
      <c r="DC493" s="6"/>
      <c r="DD493" t="e">
        <f>VLOOKUP(DC493,'Info client'!$A$2:$D$1000,2,0)</f>
        <v>#N/A</v>
      </c>
      <c r="DE493" t="e">
        <f>VLOOKUP(DC493,'Info client'!$A$2:$D$1000,3,0)</f>
        <v>#N/A</v>
      </c>
      <c r="DF493" t="e">
        <f>VLOOKUP(DC493,'Info client'!$A$2:$D$1000,4,0)</f>
        <v>#N/A</v>
      </c>
      <c r="DH493" t="e">
        <f>VLOOKUP(Récap!DI493,'Création N° Lot'!$B$3:$B$18,2,0)</f>
        <v>#N/A</v>
      </c>
      <c r="DK493" t="str">
        <f t="shared" si="92"/>
        <v>44440</v>
      </c>
      <c r="DL493" s="7" t="e">
        <f>VLOOKUP(Récap!DK493,'Création N° Lot'!$D$3:$F$18,3,0)</f>
        <v>#N/A</v>
      </c>
      <c r="DM493" t="e">
        <f>CONCATENATE(DI493,MONTH(VLOOKUP(Récap!DK493,'Création N° Lot'!$D$3:$E$18,2,0)),RIGHT(YEAR(VLOOKUP(Récap!DK493,'Création N° Lot'!$D$3:$E$18,2,0)),2)," - ",DAY(DL493),"/",MONTH(DL493),"/",YEAR(DL493))</f>
        <v>#N/A</v>
      </c>
      <c r="DP493" s="6"/>
      <c r="DQ493" t="e">
        <f>VLOOKUP(DP493,'Info client'!$A$2:$D$1000,2,0)</f>
        <v>#N/A</v>
      </c>
      <c r="DR493" t="e">
        <f>VLOOKUP(DP493,'Info client'!$A$2:$D$1000,3,0)</f>
        <v>#N/A</v>
      </c>
      <c r="DS493" t="e">
        <f>VLOOKUP(DP493,'Info client'!$A$2:$D$1000,4,0)</f>
        <v>#N/A</v>
      </c>
      <c r="DU493" t="e">
        <f>VLOOKUP(Récap!DV493,'Création N° Lot'!$B$3:$B$18,2,0)</f>
        <v>#N/A</v>
      </c>
      <c r="DX493" t="str">
        <f t="shared" si="93"/>
        <v>44470</v>
      </c>
      <c r="DY493" s="7" t="e">
        <f>VLOOKUP(Récap!DX493,'Création N° Lot'!$D$3:$F$18,3,0)</f>
        <v>#N/A</v>
      </c>
      <c r="DZ493" t="e">
        <f>CONCATENATE(DV493,MONTH(VLOOKUP(Récap!DX493,'Création N° Lot'!$D$3:$E$18,2,0)),RIGHT(YEAR(VLOOKUP(Récap!DX493,'Création N° Lot'!$D$3:$E$18,2,0)),2)," - ",DAY(DY493),"/",MONTH(DY493),"/",YEAR(DY493))</f>
        <v>#N/A</v>
      </c>
      <c r="EC493" s="6"/>
      <c r="ED493" t="e">
        <f>VLOOKUP(EC493,'Info client'!$A$2:$D$1000,2,0)</f>
        <v>#N/A</v>
      </c>
      <c r="EE493" t="e">
        <f>VLOOKUP(EC493,'Info client'!$A$2:$D$1000,3,0)</f>
        <v>#N/A</v>
      </c>
      <c r="EF493" t="e">
        <f>VLOOKUP(EC493,'Info client'!$A$2:$D$1000,4,0)</f>
        <v>#N/A</v>
      </c>
      <c r="EH493" t="e">
        <f>VLOOKUP(Récap!EI493,'Création N° Lot'!$B$3:$B$18,2,0)</f>
        <v>#N/A</v>
      </c>
      <c r="EK493" t="str">
        <f t="shared" si="94"/>
        <v>44501</v>
      </c>
      <c r="EL493" s="7" t="e">
        <f>VLOOKUP(Récap!EK493,'Création N° Lot'!$D$3:$F$18,3,0)</f>
        <v>#N/A</v>
      </c>
      <c r="EM493" t="e">
        <f>CONCATENATE(EI493,MONTH(VLOOKUP(Récap!EK493,'Création N° Lot'!$D$3:$E$18,2,0)),RIGHT(YEAR(VLOOKUP(Récap!EK493,'Création N° Lot'!$D$3:$E$18,2,0)),2)," - ",DAY(EL493),"/",MONTH(EL493),"/",YEAR(EL493))</f>
        <v>#N/A</v>
      </c>
      <c r="EP493" s="6"/>
      <c r="EQ493" t="e">
        <f>VLOOKUP(EP493,'Info client'!$A$2:$D$1000,2,0)</f>
        <v>#N/A</v>
      </c>
      <c r="ER493" t="e">
        <f>VLOOKUP(EP493,'Info client'!$A$2:$D$1000,3,0)</f>
        <v>#N/A</v>
      </c>
      <c r="ES493" t="e">
        <f>VLOOKUP(EP493,'Info client'!$A$2:$D$1000,4,0)</f>
        <v>#N/A</v>
      </c>
      <c r="EU493" t="e">
        <f>VLOOKUP(Récap!EV493,'Création N° Lot'!$B$3:$B$18,2,0)</f>
        <v>#N/A</v>
      </c>
      <c r="EX493" t="str">
        <f t="shared" si="95"/>
        <v>44531</v>
      </c>
      <c r="EY493" s="7" t="e">
        <f>VLOOKUP(Récap!EX493,'Création N° Lot'!$D$3:$F$18,3,0)</f>
        <v>#N/A</v>
      </c>
      <c r="EZ493" t="e">
        <f>CONCATENATE(EV493,MONTH(VLOOKUP(Récap!EX493,'Création N° Lot'!$D$3:$E$18,2,0)),RIGHT(YEAR(VLOOKUP(Récap!EX493,'Création N° Lot'!$D$3:$E$18,2,0)),2)," - ",DAY(EY493),"/",MONTH(EY493),"/",YEAR(EY493))</f>
        <v>#N/A</v>
      </c>
    </row>
    <row r="494" spans="2:156" x14ac:dyDescent="0.25">
      <c r="B494" t="e">
        <f>VLOOKUP($A494,'Info client'!$A$2:$D$1000,2,0)</f>
        <v>#N/A</v>
      </c>
      <c r="C494" t="e">
        <f>VLOOKUP($A494,'Info client'!$A$2:$D$1000,3,0)</f>
        <v>#N/A</v>
      </c>
      <c r="D494" t="e">
        <f>VLOOKUP($A494,'Info client'!$A$2:$D$1000,4,0)</f>
        <v>#N/A</v>
      </c>
      <c r="F494" t="e">
        <f>VLOOKUP(Récap!G494,'Création N° Lot'!B406:B506,2,0)</f>
        <v>#N/A</v>
      </c>
      <c r="I494" t="str">
        <f t="shared" si="84"/>
        <v>44197</v>
      </c>
      <c r="J494" s="7" t="e">
        <f>VLOOKUP(Récap!I494,'Création N° Lot'!$D$3:$F$18,3,0)</f>
        <v>#N/A</v>
      </c>
      <c r="K494" t="e">
        <f>CONCATENATE(G494,MONTH(VLOOKUP(Récap!I494,'Création N° Lot'!$D$3:$E$18,2,0)),RIGHT(YEAR(VLOOKUP(Récap!I494,'Création N° Lot'!$D$3:$E$18,2,0)),2)," - ",DAY(J494),"/",MONTH(J494),"/",YEAR(J494))</f>
        <v>#N/A</v>
      </c>
      <c r="O494" t="e">
        <f>VLOOKUP(N494,'Info client'!$A$2:$D$1000,2,0)</f>
        <v>#N/A</v>
      </c>
      <c r="P494" t="e">
        <f>VLOOKUP($A494,'Info client'!$A$2:$D$1000,3,0)</f>
        <v>#N/A</v>
      </c>
      <c r="Q494" t="e">
        <f>VLOOKUP($A494,'Info client'!$A$2:$D$1000,4,0)</f>
        <v>#N/A</v>
      </c>
      <c r="S494" t="e">
        <f>VLOOKUP(Récap!G494,'Création N° Lot'!$B$3:$B$18,2,0)</f>
        <v>#N/A</v>
      </c>
      <c r="V494" t="str">
        <f t="shared" si="85"/>
        <v>44228</v>
      </c>
      <c r="W494" s="7" t="e">
        <f>VLOOKUP(Récap!V494,'Création N° Lot'!$D$3:$F$18,3,0)</f>
        <v>#N/A</v>
      </c>
      <c r="X494" t="e">
        <f>CONCATENATE(T494,MONTH(VLOOKUP(Récap!V494,'Création N° Lot'!$D$3:$E$18,2,0)),RIGHT(YEAR(VLOOKUP(Récap!V494,'Création N° Lot'!$D$3:$E$18,2,0)),2)," - ",DAY(W494),"/",MONTH(W494),"/",YEAR(W494))</f>
        <v>#N/A</v>
      </c>
      <c r="AA494" s="6"/>
      <c r="AB494" t="e">
        <f>VLOOKUP(AA494,'Info client'!$A$2:$D$1000,2,0)</f>
        <v>#N/A</v>
      </c>
      <c r="AC494" t="e">
        <f>VLOOKUP(AA494,'Info client'!$A$2:$D$1000,3,0)</f>
        <v>#N/A</v>
      </c>
      <c r="AD494" t="e">
        <f>VLOOKUP(AA494,'Info client'!$A$2:$D$1000,4,0)</f>
        <v>#N/A</v>
      </c>
      <c r="AF494" t="e">
        <f>VLOOKUP(Récap!AG494,'Création N° Lot'!$B$3:$B$18,2,0)</f>
        <v>#N/A</v>
      </c>
      <c r="AI494" t="str">
        <f t="shared" si="86"/>
        <v>44256</v>
      </c>
      <c r="AJ494" s="7" t="e">
        <f>VLOOKUP(Récap!AI494,'Création N° Lot'!$D$3:$F$18,3,0)</f>
        <v>#N/A</v>
      </c>
      <c r="AK494" t="e">
        <f>CONCATENATE(AG494,MONTH(VLOOKUP(Récap!AI494,'Création N° Lot'!$D$3:$E$18,2,0)),RIGHT(YEAR(VLOOKUP(Récap!AI494,'Création N° Lot'!$D$3:$E$18,2,0)),2)," - ",DAY(AJ494),"/",MONTH(AJ494),"/",YEAR(AJ494))</f>
        <v>#N/A</v>
      </c>
      <c r="AP494" s="6"/>
      <c r="AQ494" t="e">
        <f>VLOOKUP(AP494,'Info client'!$A$2:$D$1000,2,0)</f>
        <v>#N/A</v>
      </c>
      <c r="AR494" t="e">
        <f>VLOOKUP(AP494,'Info client'!$A$2:$D$1000,3,0)</f>
        <v>#N/A</v>
      </c>
      <c r="AS494" t="e">
        <f>VLOOKUP(AP494,'Info client'!$A$2:$D$1000,4,0)</f>
        <v>#N/A</v>
      </c>
      <c r="AU494" t="e">
        <f>VLOOKUP(Récap!AV494,'Création N° Lot'!$B$3:$B$18,2,0)</f>
        <v>#N/A</v>
      </c>
      <c r="AX494" t="str">
        <f t="shared" si="87"/>
        <v>44287</v>
      </c>
      <c r="AY494" s="7" t="e">
        <f>VLOOKUP(Récap!AX494,'Création N° Lot'!$D$3:$F$18,3,0)</f>
        <v>#N/A</v>
      </c>
      <c r="AZ494" t="e">
        <f>CONCATENATE(AV494,MONTH(VLOOKUP(Récap!AX494,'Création N° Lot'!$D$3:$E$18,2,0)),RIGHT(YEAR(VLOOKUP(Récap!AX494,'Création N° Lot'!$D$3:$E$18,2,0)),2)," - ",DAY(AY494),"/",MONTH(AY494),"/",YEAR(AY494))</f>
        <v>#N/A</v>
      </c>
      <c r="BC494" s="6"/>
      <c r="BD494" t="e">
        <f>VLOOKUP(BC494,'Info client'!$A$2:$D$1000,2,0)</f>
        <v>#N/A</v>
      </c>
      <c r="BE494" t="e">
        <f>VLOOKUP(BC494,'Info client'!$A$2:$D$1000,3,0)</f>
        <v>#N/A</v>
      </c>
      <c r="BF494" t="e">
        <f>VLOOKUP(BC494,'Info client'!$A$2:$D$1000,4,0)</f>
        <v>#N/A</v>
      </c>
      <c r="BH494" t="e">
        <f>VLOOKUP(Récap!BI494,'Création N° Lot'!$B$3:$B$18,2,0)</f>
        <v>#N/A</v>
      </c>
      <c r="BK494" t="str">
        <f t="shared" si="88"/>
        <v>44317</v>
      </c>
      <c r="BL494" s="7" t="e">
        <f>VLOOKUP(Récap!BK494,'Création N° Lot'!$D$3:$F$18,3,0)</f>
        <v>#N/A</v>
      </c>
      <c r="BM494" t="e">
        <f>CONCATENATE(BI494,MONTH(VLOOKUP(Récap!BK494,'Création N° Lot'!$D$3:$E$18,2,0)),RIGHT(YEAR(VLOOKUP(Récap!BK494,'Création N° Lot'!$D$3:$E$18,2,0)),2)," - ",DAY(BL494),"/",MONTH(BL494),"/",YEAR(BL494))</f>
        <v>#N/A</v>
      </c>
      <c r="BP494" s="6"/>
      <c r="BQ494" t="e">
        <f>VLOOKUP(BP494,'Info client'!$A$2:$D$1000,2,0)</f>
        <v>#N/A</v>
      </c>
      <c r="BR494" t="e">
        <f>VLOOKUP(BP494,'Info client'!$A$2:$D$1000,3,0)</f>
        <v>#N/A</v>
      </c>
      <c r="BS494" t="e">
        <f>VLOOKUP(BP494,'Info client'!$A$2:$D$1000,4,0)</f>
        <v>#N/A</v>
      </c>
      <c r="BU494" t="e">
        <f>VLOOKUP(Récap!BV494,'Création N° Lot'!$B$3:$B$18,2,0)</f>
        <v>#N/A</v>
      </c>
      <c r="BX494" t="str">
        <f t="shared" si="89"/>
        <v>44348</v>
      </c>
      <c r="BY494" s="7" t="e">
        <f>VLOOKUP(Récap!BX494,'Création N° Lot'!$D$3:$F$18,3,0)</f>
        <v>#N/A</v>
      </c>
      <c r="BZ494" t="e">
        <f>CONCATENATE(BV494,MONTH(VLOOKUP(Récap!BX494,'Création N° Lot'!$D$3:$E$18,2,0)),RIGHT(YEAR(VLOOKUP(Récap!BX494,'Création N° Lot'!$D$3:$E$18,2,0)),2)," - ",DAY(BY494),"/",MONTH(BY494),"/",YEAR(BY494))</f>
        <v>#N/A</v>
      </c>
      <c r="CC494" s="6"/>
      <c r="CD494" t="e">
        <f>VLOOKUP(CC494,'Info client'!$A$2:$D$1000,2,0)</f>
        <v>#N/A</v>
      </c>
      <c r="CE494" t="e">
        <f>VLOOKUP(CC494,'Info client'!$A$2:$D$1000,3,0)</f>
        <v>#N/A</v>
      </c>
      <c r="CF494" t="e">
        <f>VLOOKUP(CC494,'Info client'!$A$2:$D$1000,4,0)</f>
        <v>#N/A</v>
      </c>
      <c r="CH494" t="e">
        <f>VLOOKUP(Récap!CI494,'Création N° Lot'!$B$3:$B$18,2,0)</f>
        <v>#N/A</v>
      </c>
      <c r="CK494" t="str">
        <f t="shared" si="90"/>
        <v>44378</v>
      </c>
      <c r="CL494" s="7" t="e">
        <f>VLOOKUP(Récap!CK494,'Création N° Lot'!$D$3:$F$18,3,0)</f>
        <v>#N/A</v>
      </c>
      <c r="CM494" t="e">
        <f>CONCATENATE(CI494,MONTH(VLOOKUP(Récap!CK494,'Création N° Lot'!$D$3:$E$18,2,0)),RIGHT(YEAR(VLOOKUP(Récap!CK494,'Création N° Lot'!$D$3:$E$18,2,0)),2)," - ",DAY(CL494),"/",MONTH(CL494),"/",YEAR(CL494))</f>
        <v>#N/A</v>
      </c>
      <c r="CP494" s="6"/>
      <c r="CQ494" t="e">
        <f>VLOOKUP(CP494,'Info client'!$A$2:$D$1000,2,0)</f>
        <v>#N/A</v>
      </c>
      <c r="CR494" t="e">
        <f>VLOOKUP(CP494,'Info client'!$A$2:$D$1000,3,0)</f>
        <v>#N/A</v>
      </c>
      <c r="CS494" t="e">
        <f>VLOOKUP(CP494,'Info client'!$A$2:$D$1000,4,0)</f>
        <v>#N/A</v>
      </c>
      <c r="CU494" t="e">
        <f>VLOOKUP(Récap!CV494,'Création N° Lot'!$B$3:$B$18,2,0)</f>
        <v>#N/A</v>
      </c>
      <c r="CX494" t="str">
        <f t="shared" si="91"/>
        <v>Aout 2021</v>
      </c>
      <c r="CY494" s="7" t="e">
        <f>VLOOKUP(Récap!CX494,'Création N° Lot'!$D$3:$F$18,3,0)</f>
        <v>#N/A</v>
      </c>
      <c r="CZ494" t="e">
        <f>CONCATENATE(CV494,MONTH(VLOOKUP(Récap!CX494,'Création N° Lot'!$D$3:$E$18,2,0)),RIGHT(YEAR(VLOOKUP(Récap!CX494,'Création N° Lot'!$D$3:$E$18,2,0)),2)," - ",DAY(CY494),"/",MONTH(CY494),"/",YEAR(CY494))</f>
        <v>#N/A</v>
      </c>
      <c r="DC494" s="6"/>
      <c r="DD494" t="e">
        <f>VLOOKUP(DC494,'Info client'!$A$2:$D$1000,2,0)</f>
        <v>#N/A</v>
      </c>
      <c r="DE494" t="e">
        <f>VLOOKUP(DC494,'Info client'!$A$2:$D$1000,3,0)</f>
        <v>#N/A</v>
      </c>
      <c r="DF494" t="e">
        <f>VLOOKUP(DC494,'Info client'!$A$2:$D$1000,4,0)</f>
        <v>#N/A</v>
      </c>
      <c r="DH494" t="e">
        <f>VLOOKUP(Récap!DI494,'Création N° Lot'!$B$3:$B$18,2,0)</f>
        <v>#N/A</v>
      </c>
      <c r="DK494" t="str">
        <f t="shared" si="92"/>
        <v>44440</v>
      </c>
      <c r="DL494" s="7" t="e">
        <f>VLOOKUP(Récap!DK494,'Création N° Lot'!$D$3:$F$18,3,0)</f>
        <v>#N/A</v>
      </c>
      <c r="DM494" t="e">
        <f>CONCATENATE(DI494,MONTH(VLOOKUP(Récap!DK494,'Création N° Lot'!$D$3:$E$18,2,0)),RIGHT(YEAR(VLOOKUP(Récap!DK494,'Création N° Lot'!$D$3:$E$18,2,0)),2)," - ",DAY(DL494),"/",MONTH(DL494),"/",YEAR(DL494))</f>
        <v>#N/A</v>
      </c>
      <c r="DP494" s="6"/>
      <c r="DQ494" t="e">
        <f>VLOOKUP(DP494,'Info client'!$A$2:$D$1000,2,0)</f>
        <v>#N/A</v>
      </c>
      <c r="DR494" t="e">
        <f>VLOOKUP(DP494,'Info client'!$A$2:$D$1000,3,0)</f>
        <v>#N/A</v>
      </c>
      <c r="DS494" t="e">
        <f>VLOOKUP(DP494,'Info client'!$A$2:$D$1000,4,0)</f>
        <v>#N/A</v>
      </c>
      <c r="DU494" t="e">
        <f>VLOOKUP(Récap!DV494,'Création N° Lot'!$B$3:$B$18,2,0)</f>
        <v>#N/A</v>
      </c>
      <c r="DX494" t="str">
        <f t="shared" si="93"/>
        <v>44470</v>
      </c>
      <c r="DY494" s="7" t="e">
        <f>VLOOKUP(Récap!DX494,'Création N° Lot'!$D$3:$F$18,3,0)</f>
        <v>#N/A</v>
      </c>
      <c r="DZ494" t="e">
        <f>CONCATENATE(DV494,MONTH(VLOOKUP(Récap!DX494,'Création N° Lot'!$D$3:$E$18,2,0)),RIGHT(YEAR(VLOOKUP(Récap!DX494,'Création N° Lot'!$D$3:$E$18,2,0)),2)," - ",DAY(DY494),"/",MONTH(DY494),"/",YEAR(DY494))</f>
        <v>#N/A</v>
      </c>
      <c r="EC494" s="6"/>
      <c r="ED494" t="e">
        <f>VLOOKUP(EC494,'Info client'!$A$2:$D$1000,2,0)</f>
        <v>#N/A</v>
      </c>
      <c r="EE494" t="e">
        <f>VLOOKUP(EC494,'Info client'!$A$2:$D$1000,3,0)</f>
        <v>#N/A</v>
      </c>
      <c r="EF494" t="e">
        <f>VLOOKUP(EC494,'Info client'!$A$2:$D$1000,4,0)</f>
        <v>#N/A</v>
      </c>
      <c r="EH494" t="e">
        <f>VLOOKUP(Récap!EI494,'Création N° Lot'!$B$3:$B$18,2,0)</f>
        <v>#N/A</v>
      </c>
      <c r="EK494" t="str">
        <f t="shared" si="94"/>
        <v>44501</v>
      </c>
      <c r="EL494" s="7" t="e">
        <f>VLOOKUP(Récap!EK494,'Création N° Lot'!$D$3:$F$18,3,0)</f>
        <v>#N/A</v>
      </c>
      <c r="EM494" t="e">
        <f>CONCATENATE(EI494,MONTH(VLOOKUP(Récap!EK494,'Création N° Lot'!$D$3:$E$18,2,0)),RIGHT(YEAR(VLOOKUP(Récap!EK494,'Création N° Lot'!$D$3:$E$18,2,0)),2)," - ",DAY(EL494),"/",MONTH(EL494),"/",YEAR(EL494))</f>
        <v>#N/A</v>
      </c>
      <c r="EP494" s="6"/>
      <c r="EQ494" t="e">
        <f>VLOOKUP(EP494,'Info client'!$A$2:$D$1000,2,0)</f>
        <v>#N/A</v>
      </c>
      <c r="ER494" t="e">
        <f>VLOOKUP(EP494,'Info client'!$A$2:$D$1000,3,0)</f>
        <v>#N/A</v>
      </c>
      <c r="ES494" t="e">
        <f>VLOOKUP(EP494,'Info client'!$A$2:$D$1000,4,0)</f>
        <v>#N/A</v>
      </c>
      <c r="EU494" t="e">
        <f>VLOOKUP(Récap!EV494,'Création N° Lot'!$B$3:$B$18,2,0)</f>
        <v>#N/A</v>
      </c>
      <c r="EX494" t="str">
        <f t="shared" si="95"/>
        <v>44531</v>
      </c>
      <c r="EY494" s="7" t="e">
        <f>VLOOKUP(Récap!EX494,'Création N° Lot'!$D$3:$F$18,3,0)</f>
        <v>#N/A</v>
      </c>
      <c r="EZ494" t="e">
        <f>CONCATENATE(EV494,MONTH(VLOOKUP(Récap!EX494,'Création N° Lot'!$D$3:$E$18,2,0)),RIGHT(YEAR(VLOOKUP(Récap!EX494,'Création N° Lot'!$D$3:$E$18,2,0)),2)," - ",DAY(EY494),"/",MONTH(EY494),"/",YEAR(EY494))</f>
        <v>#N/A</v>
      </c>
    </row>
    <row r="495" spans="2:156" x14ac:dyDescent="0.25">
      <c r="B495" t="e">
        <f>VLOOKUP($A495,'Info client'!$A$2:$D$1000,2,0)</f>
        <v>#N/A</v>
      </c>
      <c r="C495" t="e">
        <f>VLOOKUP($A495,'Info client'!$A$2:$D$1000,3,0)</f>
        <v>#N/A</v>
      </c>
      <c r="D495" t="e">
        <f>VLOOKUP($A495,'Info client'!$A$2:$D$1000,4,0)</f>
        <v>#N/A</v>
      </c>
      <c r="F495" t="e">
        <f>VLOOKUP(Récap!G495,'Création N° Lot'!B407:B507,2,0)</f>
        <v>#N/A</v>
      </c>
      <c r="I495" t="str">
        <f t="shared" si="84"/>
        <v>44197</v>
      </c>
      <c r="J495" s="7" t="e">
        <f>VLOOKUP(Récap!I495,'Création N° Lot'!$D$3:$F$18,3,0)</f>
        <v>#N/A</v>
      </c>
      <c r="K495" t="e">
        <f>CONCATENATE(G495,MONTH(VLOOKUP(Récap!I495,'Création N° Lot'!$D$3:$E$18,2,0)),RIGHT(YEAR(VLOOKUP(Récap!I495,'Création N° Lot'!$D$3:$E$18,2,0)),2)," - ",DAY(J495),"/",MONTH(J495),"/",YEAR(J495))</f>
        <v>#N/A</v>
      </c>
      <c r="O495" t="e">
        <f>VLOOKUP(N495,'Info client'!$A$2:$D$1000,2,0)</f>
        <v>#N/A</v>
      </c>
      <c r="P495" t="e">
        <f>VLOOKUP($A495,'Info client'!$A$2:$D$1000,3,0)</f>
        <v>#N/A</v>
      </c>
      <c r="Q495" t="e">
        <f>VLOOKUP($A495,'Info client'!$A$2:$D$1000,4,0)</f>
        <v>#N/A</v>
      </c>
      <c r="S495" t="e">
        <f>VLOOKUP(Récap!G495,'Création N° Lot'!$B$3:$B$18,2,0)</f>
        <v>#N/A</v>
      </c>
      <c r="V495" t="str">
        <f t="shared" si="85"/>
        <v>44228</v>
      </c>
      <c r="W495" s="7" t="e">
        <f>VLOOKUP(Récap!V495,'Création N° Lot'!$D$3:$F$18,3,0)</f>
        <v>#N/A</v>
      </c>
      <c r="X495" t="e">
        <f>CONCATENATE(T495,MONTH(VLOOKUP(Récap!V495,'Création N° Lot'!$D$3:$E$18,2,0)),RIGHT(YEAR(VLOOKUP(Récap!V495,'Création N° Lot'!$D$3:$E$18,2,0)),2)," - ",DAY(W495),"/",MONTH(W495),"/",YEAR(W495))</f>
        <v>#N/A</v>
      </c>
      <c r="AA495" s="6"/>
      <c r="AB495" t="e">
        <f>VLOOKUP(AA495,'Info client'!$A$2:$D$1000,2,0)</f>
        <v>#N/A</v>
      </c>
      <c r="AC495" t="e">
        <f>VLOOKUP(AA495,'Info client'!$A$2:$D$1000,3,0)</f>
        <v>#N/A</v>
      </c>
      <c r="AD495" t="e">
        <f>VLOOKUP(AA495,'Info client'!$A$2:$D$1000,4,0)</f>
        <v>#N/A</v>
      </c>
      <c r="AF495" t="e">
        <f>VLOOKUP(Récap!AG495,'Création N° Lot'!$B$3:$B$18,2,0)</f>
        <v>#N/A</v>
      </c>
      <c r="AI495" t="str">
        <f t="shared" si="86"/>
        <v>44256</v>
      </c>
      <c r="AJ495" s="7" t="e">
        <f>VLOOKUP(Récap!AI495,'Création N° Lot'!$D$3:$F$18,3,0)</f>
        <v>#N/A</v>
      </c>
      <c r="AK495" t="e">
        <f>CONCATENATE(AG495,MONTH(VLOOKUP(Récap!AI495,'Création N° Lot'!$D$3:$E$18,2,0)),RIGHT(YEAR(VLOOKUP(Récap!AI495,'Création N° Lot'!$D$3:$E$18,2,0)),2)," - ",DAY(AJ495),"/",MONTH(AJ495),"/",YEAR(AJ495))</f>
        <v>#N/A</v>
      </c>
      <c r="AP495" s="6"/>
      <c r="AQ495" t="e">
        <f>VLOOKUP(AP495,'Info client'!$A$2:$D$1000,2,0)</f>
        <v>#N/A</v>
      </c>
      <c r="AR495" t="e">
        <f>VLOOKUP(AP495,'Info client'!$A$2:$D$1000,3,0)</f>
        <v>#N/A</v>
      </c>
      <c r="AS495" t="e">
        <f>VLOOKUP(AP495,'Info client'!$A$2:$D$1000,4,0)</f>
        <v>#N/A</v>
      </c>
      <c r="AU495" t="e">
        <f>VLOOKUP(Récap!AV495,'Création N° Lot'!$B$3:$B$18,2,0)</f>
        <v>#N/A</v>
      </c>
      <c r="AX495" t="str">
        <f t="shared" si="87"/>
        <v>44287</v>
      </c>
      <c r="AY495" s="7" t="e">
        <f>VLOOKUP(Récap!AX495,'Création N° Lot'!$D$3:$F$18,3,0)</f>
        <v>#N/A</v>
      </c>
      <c r="AZ495" t="e">
        <f>CONCATENATE(AV495,MONTH(VLOOKUP(Récap!AX495,'Création N° Lot'!$D$3:$E$18,2,0)),RIGHT(YEAR(VLOOKUP(Récap!AX495,'Création N° Lot'!$D$3:$E$18,2,0)),2)," - ",DAY(AY495),"/",MONTH(AY495),"/",YEAR(AY495))</f>
        <v>#N/A</v>
      </c>
      <c r="BC495" s="6"/>
      <c r="BD495" t="e">
        <f>VLOOKUP(BC495,'Info client'!$A$2:$D$1000,2,0)</f>
        <v>#N/A</v>
      </c>
      <c r="BE495" t="e">
        <f>VLOOKUP(BC495,'Info client'!$A$2:$D$1000,3,0)</f>
        <v>#N/A</v>
      </c>
      <c r="BF495" t="e">
        <f>VLOOKUP(BC495,'Info client'!$A$2:$D$1000,4,0)</f>
        <v>#N/A</v>
      </c>
      <c r="BH495" t="e">
        <f>VLOOKUP(Récap!BI495,'Création N° Lot'!$B$3:$B$18,2,0)</f>
        <v>#N/A</v>
      </c>
      <c r="BK495" t="str">
        <f t="shared" si="88"/>
        <v>44317</v>
      </c>
      <c r="BL495" s="7" t="e">
        <f>VLOOKUP(Récap!BK495,'Création N° Lot'!$D$3:$F$18,3,0)</f>
        <v>#N/A</v>
      </c>
      <c r="BM495" t="e">
        <f>CONCATENATE(BI495,MONTH(VLOOKUP(Récap!BK495,'Création N° Lot'!$D$3:$E$18,2,0)),RIGHT(YEAR(VLOOKUP(Récap!BK495,'Création N° Lot'!$D$3:$E$18,2,0)),2)," - ",DAY(BL495),"/",MONTH(BL495),"/",YEAR(BL495))</f>
        <v>#N/A</v>
      </c>
      <c r="BP495" s="6"/>
      <c r="BQ495" t="e">
        <f>VLOOKUP(BP495,'Info client'!$A$2:$D$1000,2,0)</f>
        <v>#N/A</v>
      </c>
      <c r="BR495" t="e">
        <f>VLOOKUP(BP495,'Info client'!$A$2:$D$1000,3,0)</f>
        <v>#N/A</v>
      </c>
      <c r="BS495" t="e">
        <f>VLOOKUP(BP495,'Info client'!$A$2:$D$1000,4,0)</f>
        <v>#N/A</v>
      </c>
      <c r="BU495" t="e">
        <f>VLOOKUP(Récap!BV495,'Création N° Lot'!$B$3:$B$18,2,0)</f>
        <v>#N/A</v>
      </c>
      <c r="BX495" t="str">
        <f t="shared" si="89"/>
        <v>44348</v>
      </c>
      <c r="BY495" s="7" t="e">
        <f>VLOOKUP(Récap!BX495,'Création N° Lot'!$D$3:$F$18,3,0)</f>
        <v>#N/A</v>
      </c>
      <c r="BZ495" t="e">
        <f>CONCATENATE(BV495,MONTH(VLOOKUP(Récap!BX495,'Création N° Lot'!$D$3:$E$18,2,0)),RIGHT(YEAR(VLOOKUP(Récap!BX495,'Création N° Lot'!$D$3:$E$18,2,0)),2)," - ",DAY(BY495),"/",MONTH(BY495),"/",YEAR(BY495))</f>
        <v>#N/A</v>
      </c>
      <c r="CC495" s="6"/>
      <c r="CD495" t="e">
        <f>VLOOKUP(CC495,'Info client'!$A$2:$D$1000,2,0)</f>
        <v>#N/A</v>
      </c>
      <c r="CE495" t="e">
        <f>VLOOKUP(CC495,'Info client'!$A$2:$D$1000,3,0)</f>
        <v>#N/A</v>
      </c>
      <c r="CF495" t="e">
        <f>VLOOKUP(CC495,'Info client'!$A$2:$D$1000,4,0)</f>
        <v>#N/A</v>
      </c>
      <c r="CH495" t="e">
        <f>VLOOKUP(Récap!CI495,'Création N° Lot'!$B$3:$B$18,2,0)</f>
        <v>#N/A</v>
      </c>
      <c r="CK495" t="str">
        <f t="shared" si="90"/>
        <v>44378</v>
      </c>
      <c r="CL495" s="7" t="e">
        <f>VLOOKUP(Récap!CK495,'Création N° Lot'!$D$3:$F$18,3,0)</f>
        <v>#N/A</v>
      </c>
      <c r="CM495" t="e">
        <f>CONCATENATE(CI495,MONTH(VLOOKUP(Récap!CK495,'Création N° Lot'!$D$3:$E$18,2,0)),RIGHT(YEAR(VLOOKUP(Récap!CK495,'Création N° Lot'!$D$3:$E$18,2,0)),2)," - ",DAY(CL495),"/",MONTH(CL495),"/",YEAR(CL495))</f>
        <v>#N/A</v>
      </c>
      <c r="CP495" s="6"/>
      <c r="CQ495" t="e">
        <f>VLOOKUP(CP495,'Info client'!$A$2:$D$1000,2,0)</f>
        <v>#N/A</v>
      </c>
      <c r="CR495" t="e">
        <f>VLOOKUP(CP495,'Info client'!$A$2:$D$1000,3,0)</f>
        <v>#N/A</v>
      </c>
      <c r="CS495" t="e">
        <f>VLOOKUP(CP495,'Info client'!$A$2:$D$1000,4,0)</f>
        <v>#N/A</v>
      </c>
      <c r="CU495" t="e">
        <f>VLOOKUP(Récap!CV495,'Création N° Lot'!$B$3:$B$18,2,0)</f>
        <v>#N/A</v>
      </c>
      <c r="CX495" t="str">
        <f t="shared" si="91"/>
        <v>Aout 2021</v>
      </c>
      <c r="CY495" s="7" t="e">
        <f>VLOOKUP(Récap!CX495,'Création N° Lot'!$D$3:$F$18,3,0)</f>
        <v>#N/A</v>
      </c>
      <c r="CZ495" t="e">
        <f>CONCATENATE(CV495,MONTH(VLOOKUP(Récap!CX495,'Création N° Lot'!$D$3:$E$18,2,0)),RIGHT(YEAR(VLOOKUP(Récap!CX495,'Création N° Lot'!$D$3:$E$18,2,0)),2)," - ",DAY(CY495),"/",MONTH(CY495),"/",YEAR(CY495))</f>
        <v>#N/A</v>
      </c>
      <c r="DC495" s="6"/>
      <c r="DD495" t="e">
        <f>VLOOKUP(DC495,'Info client'!$A$2:$D$1000,2,0)</f>
        <v>#N/A</v>
      </c>
      <c r="DE495" t="e">
        <f>VLOOKUP(DC495,'Info client'!$A$2:$D$1000,3,0)</f>
        <v>#N/A</v>
      </c>
      <c r="DF495" t="e">
        <f>VLOOKUP(DC495,'Info client'!$A$2:$D$1000,4,0)</f>
        <v>#N/A</v>
      </c>
      <c r="DH495" t="e">
        <f>VLOOKUP(Récap!DI495,'Création N° Lot'!$B$3:$B$18,2,0)</f>
        <v>#N/A</v>
      </c>
      <c r="DK495" t="str">
        <f t="shared" si="92"/>
        <v>44440</v>
      </c>
      <c r="DL495" s="7" t="e">
        <f>VLOOKUP(Récap!DK495,'Création N° Lot'!$D$3:$F$18,3,0)</f>
        <v>#N/A</v>
      </c>
      <c r="DM495" t="e">
        <f>CONCATENATE(DI495,MONTH(VLOOKUP(Récap!DK495,'Création N° Lot'!$D$3:$E$18,2,0)),RIGHT(YEAR(VLOOKUP(Récap!DK495,'Création N° Lot'!$D$3:$E$18,2,0)),2)," - ",DAY(DL495),"/",MONTH(DL495),"/",YEAR(DL495))</f>
        <v>#N/A</v>
      </c>
      <c r="DP495" s="6"/>
      <c r="DQ495" t="e">
        <f>VLOOKUP(DP495,'Info client'!$A$2:$D$1000,2,0)</f>
        <v>#N/A</v>
      </c>
      <c r="DR495" t="e">
        <f>VLOOKUP(DP495,'Info client'!$A$2:$D$1000,3,0)</f>
        <v>#N/A</v>
      </c>
      <c r="DS495" t="e">
        <f>VLOOKUP(DP495,'Info client'!$A$2:$D$1000,4,0)</f>
        <v>#N/A</v>
      </c>
      <c r="DU495" t="e">
        <f>VLOOKUP(Récap!DV495,'Création N° Lot'!$B$3:$B$18,2,0)</f>
        <v>#N/A</v>
      </c>
      <c r="DX495" t="str">
        <f t="shared" si="93"/>
        <v>44470</v>
      </c>
      <c r="DY495" s="7" t="e">
        <f>VLOOKUP(Récap!DX495,'Création N° Lot'!$D$3:$F$18,3,0)</f>
        <v>#N/A</v>
      </c>
      <c r="DZ495" t="e">
        <f>CONCATENATE(DV495,MONTH(VLOOKUP(Récap!DX495,'Création N° Lot'!$D$3:$E$18,2,0)),RIGHT(YEAR(VLOOKUP(Récap!DX495,'Création N° Lot'!$D$3:$E$18,2,0)),2)," - ",DAY(DY495),"/",MONTH(DY495),"/",YEAR(DY495))</f>
        <v>#N/A</v>
      </c>
      <c r="EC495" s="6"/>
      <c r="ED495" t="e">
        <f>VLOOKUP(EC495,'Info client'!$A$2:$D$1000,2,0)</f>
        <v>#N/A</v>
      </c>
      <c r="EE495" t="e">
        <f>VLOOKUP(EC495,'Info client'!$A$2:$D$1000,3,0)</f>
        <v>#N/A</v>
      </c>
      <c r="EF495" t="e">
        <f>VLOOKUP(EC495,'Info client'!$A$2:$D$1000,4,0)</f>
        <v>#N/A</v>
      </c>
      <c r="EH495" t="e">
        <f>VLOOKUP(Récap!EI495,'Création N° Lot'!$B$3:$B$18,2,0)</f>
        <v>#N/A</v>
      </c>
      <c r="EK495" t="str">
        <f t="shared" si="94"/>
        <v>44501</v>
      </c>
      <c r="EL495" s="7" t="e">
        <f>VLOOKUP(Récap!EK495,'Création N° Lot'!$D$3:$F$18,3,0)</f>
        <v>#N/A</v>
      </c>
      <c r="EM495" t="e">
        <f>CONCATENATE(EI495,MONTH(VLOOKUP(Récap!EK495,'Création N° Lot'!$D$3:$E$18,2,0)),RIGHT(YEAR(VLOOKUP(Récap!EK495,'Création N° Lot'!$D$3:$E$18,2,0)),2)," - ",DAY(EL495),"/",MONTH(EL495),"/",YEAR(EL495))</f>
        <v>#N/A</v>
      </c>
      <c r="EP495" s="6"/>
      <c r="EQ495" t="e">
        <f>VLOOKUP(EP495,'Info client'!$A$2:$D$1000,2,0)</f>
        <v>#N/A</v>
      </c>
      <c r="ER495" t="e">
        <f>VLOOKUP(EP495,'Info client'!$A$2:$D$1000,3,0)</f>
        <v>#N/A</v>
      </c>
      <c r="ES495" t="e">
        <f>VLOOKUP(EP495,'Info client'!$A$2:$D$1000,4,0)</f>
        <v>#N/A</v>
      </c>
      <c r="EU495" t="e">
        <f>VLOOKUP(Récap!EV495,'Création N° Lot'!$B$3:$B$18,2,0)</f>
        <v>#N/A</v>
      </c>
      <c r="EX495" t="str">
        <f t="shared" si="95"/>
        <v>44531</v>
      </c>
      <c r="EY495" s="7" t="e">
        <f>VLOOKUP(Récap!EX495,'Création N° Lot'!$D$3:$F$18,3,0)</f>
        <v>#N/A</v>
      </c>
      <c r="EZ495" t="e">
        <f>CONCATENATE(EV495,MONTH(VLOOKUP(Récap!EX495,'Création N° Lot'!$D$3:$E$18,2,0)),RIGHT(YEAR(VLOOKUP(Récap!EX495,'Création N° Lot'!$D$3:$E$18,2,0)),2)," - ",DAY(EY495),"/",MONTH(EY495),"/",YEAR(EY495))</f>
        <v>#N/A</v>
      </c>
    </row>
    <row r="496" spans="2:156" x14ac:dyDescent="0.25">
      <c r="B496" t="e">
        <f>VLOOKUP($A496,'Info client'!$A$2:$D$1000,2,0)</f>
        <v>#N/A</v>
      </c>
      <c r="C496" t="e">
        <f>VLOOKUP($A496,'Info client'!$A$2:$D$1000,3,0)</f>
        <v>#N/A</v>
      </c>
      <c r="D496" t="e">
        <f>VLOOKUP($A496,'Info client'!$A$2:$D$1000,4,0)</f>
        <v>#N/A</v>
      </c>
      <c r="F496" t="e">
        <f>VLOOKUP(Récap!G496,'Création N° Lot'!B408:B508,2,0)</f>
        <v>#N/A</v>
      </c>
      <c r="I496" t="str">
        <f t="shared" si="84"/>
        <v>44197</v>
      </c>
      <c r="J496" s="7" t="e">
        <f>VLOOKUP(Récap!I496,'Création N° Lot'!$D$3:$F$18,3,0)</f>
        <v>#N/A</v>
      </c>
      <c r="K496" t="e">
        <f>CONCATENATE(G496,MONTH(VLOOKUP(Récap!I496,'Création N° Lot'!$D$3:$E$18,2,0)),RIGHT(YEAR(VLOOKUP(Récap!I496,'Création N° Lot'!$D$3:$E$18,2,0)),2)," - ",DAY(J496),"/",MONTH(J496),"/",YEAR(J496))</f>
        <v>#N/A</v>
      </c>
      <c r="O496" t="e">
        <f>VLOOKUP(N496,'Info client'!$A$2:$D$1000,2,0)</f>
        <v>#N/A</v>
      </c>
      <c r="P496" t="e">
        <f>VLOOKUP($A496,'Info client'!$A$2:$D$1000,3,0)</f>
        <v>#N/A</v>
      </c>
      <c r="Q496" t="e">
        <f>VLOOKUP($A496,'Info client'!$A$2:$D$1000,4,0)</f>
        <v>#N/A</v>
      </c>
      <c r="S496" t="e">
        <f>VLOOKUP(Récap!G496,'Création N° Lot'!$B$3:$B$18,2,0)</f>
        <v>#N/A</v>
      </c>
      <c r="V496" t="str">
        <f t="shared" si="85"/>
        <v>44228</v>
      </c>
      <c r="W496" s="7" t="e">
        <f>VLOOKUP(Récap!V496,'Création N° Lot'!$D$3:$F$18,3,0)</f>
        <v>#N/A</v>
      </c>
      <c r="X496" t="e">
        <f>CONCATENATE(T496,MONTH(VLOOKUP(Récap!V496,'Création N° Lot'!$D$3:$E$18,2,0)),RIGHT(YEAR(VLOOKUP(Récap!V496,'Création N° Lot'!$D$3:$E$18,2,0)),2)," - ",DAY(W496),"/",MONTH(W496),"/",YEAR(W496))</f>
        <v>#N/A</v>
      </c>
      <c r="AA496" s="6"/>
      <c r="AB496" t="e">
        <f>VLOOKUP(AA496,'Info client'!$A$2:$D$1000,2,0)</f>
        <v>#N/A</v>
      </c>
      <c r="AC496" t="e">
        <f>VLOOKUP(AA496,'Info client'!$A$2:$D$1000,3,0)</f>
        <v>#N/A</v>
      </c>
      <c r="AD496" t="e">
        <f>VLOOKUP(AA496,'Info client'!$A$2:$D$1000,4,0)</f>
        <v>#N/A</v>
      </c>
      <c r="AF496" t="e">
        <f>VLOOKUP(Récap!AG496,'Création N° Lot'!$B$3:$B$18,2,0)</f>
        <v>#N/A</v>
      </c>
      <c r="AI496" t="str">
        <f t="shared" si="86"/>
        <v>44256</v>
      </c>
      <c r="AJ496" s="7" t="e">
        <f>VLOOKUP(Récap!AI496,'Création N° Lot'!$D$3:$F$18,3,0)</f>
        <v>#N/A</v>
      </c>
      <c r="AK496" t="e">
        <f>CONCATENATE(AG496,MONTH(VLOOKUP(Récap!AI496,'Création N° Lot'!$D$3:$E$18,2,0)),RIGHT(YEAR(VLOOKUP(Récap!AI496,'Création N° Lot'!$D$3:$E$18,2,0)),2)," - ",DAY(AJ496),"/",MONTH(AJ496),"/",YEAR(AJ496))</f>
        <v>#N/A</v>
      </c>
      <c r="AP496" s="6"/>
      <c r="AQ496" t="e">
        <f>VLOOKUP(AP496,'Info client'!$A$2:$D$1000,2,0)</f>
        <v>#N/A</v>
      </c>
      <c r="AR496" t="e">
        <f>VLOOKUP(AP496,'Info client'!$A$2:$D$1000,3,0)</f>
        <v>#N/A</v>
      </c>
      <c r="AS496" t="e">
        <f>VLOOKUP(AP496,'Info client'!$A$2:$D$1000,4,0)</f>
        <v>#N/A</v>
      </c>
      <c r="AU496" t="e">
        <f>VLOOKUP(Récap!AV496,'Création N° Lot'!$B$3:$B$18,2,0)</f>
        <v>#N/A</v>
      </c>
      <c r="AX496" t="str">
        <f t="shared" si="87"/>
        <v>44287</v>
      </c>
      <c r="AY496" s="7" t="e">
        <f>VLOOKUP(Récap!AX496,'Création N° Lot'!$D$3:$F$18,3,0)</f>
        <v>#N/A</v>
      </c>
      <c r="AZ496" t="e">
        <f>CONCATENATE(AV496,MONTH(VLOOKUP(Récap!AX496,'Création N° Lot'!$D$3:$E$18,2,0)),RIGHT(YEAR(VLOOKUP(Récap!AX496,'Création N° Lot'!$D$3:$E$18,2,0)),2)," - ",DAY(AY496),"/",MONTH(AY496),"/",YEAR(AY496))</f>
        <v>#N/A</v>
      </c>
      <c r="BC496" s="6"/>
      <c r="BD496" t="e">
        <f>VLOOKUP(BC496,'Info client'!$A$2:$D$1000,2,0)</f>
        <v>#N/A</v>
      </c>
      <c r="BE496" t="e">
        <f>VLOOKUP(BC496,'Info client'!$A$2:$D$1000,3,0)</f>
        <v>#N/A</v>
      </c>
      <c r="BF496" t="e">
        <f>VLOOKUP(BC496,'Info client'!$A$2:$D$1000,4,0)</f>
        <v>#N/A</v>
      </c>
      <c r="BH496" t="e">
        <f>VLOOKUP(Récap!BI496,'Création N° Lot'!$B$3:$B$18,2,0)</f>
        <v>#N/A</v>
      </c>
      <c r="BK496" t="str">
        <f t="shared" si="88"/>
        <v>44317</v>
      </c>
      <c r="BL496" s="7" t="e">
        <f>VLOOKUP(Récap!BK496,'Création N° Lot'!$D$3:$F$18,3,0)</f>
        <v>#N/A</v>
      </c>
      <c r="BM496" t="e">
        <f>CONCATENATE(BI496,MONTH(VLOOKUP(Récap!BK496,'Création N° Lot'!$D$3:$E$18,2,0)),RIGHT(YEAR(VLOOKUP(Récap!BK496,'Création N° Lot'!$D$3:$E$18,2,0)),2)," - ",DAY(BL496),"/",MONTH(BL496),"/",YEAR(BL496))</f>
        <v>#N/A</v>
      </c>
      <c r="BP496" s="6"/>
      <c r="BQ496" t="e">
        <f>VLOOKUP(BP496,'Info client'!$A$2:$D$1000,2,0)</f>
        <v>#N/A</v>
      </c>
      <c r="BR496" t="e">
        <f>VLOOKUP(BP496,'Info client'!$A$2:$D$1000,3,0)</f>
        <v>#N/A</v>
      </c>
      <c r="BS496" t="e">
        <f>VLOOKUP(BP496,'Info client'!$A$2:$D$1000,4,0)</f>
        <v>#N/A</v>
      </c>
      <c r="BU496" t="e">
        <f>VLOOKUP(Récap!BV496,'Création N° Lot'!$B$3:$B$18,2,0)</f>
        <v>#N/A</v>
      </c>
      <c r="BX496" t="str">
        <f t="shared" si="89"/>
        <v>44348</v>
      </c>
      <c r="BY496" s="7" t="e">
        <f>VLOOKUP(Récap!BX496,'Création N° Lot'!$D$3:$F$18,3,0)</f>
        <v>#N/A</v>
      </c>
      <c r="BZ496" t="e">
        <f>CONCATENATE(BV496,MONTH(VLOOKUP(Récap!BX496,'Création N° Lot'!$D$3:$E$18,2,0)),RIGHT(YEAR(VLOOKUP(Récap!BX496,'Création N° Lot'!$D$3:$E$18,2,0)),2)," - ",DAY(BY496),"/",MONTH(BY496),"/",YEAR(BY496))</f>
        <v>#N/A</v>
      </c>
      <c r="CC496" s="6"/>
      <c r="CD496" t="e">
        <f>VLOOKUP(CC496,'Info client'!$A$2:$D$1000,2,0)</f>
        <v>#N/A</v>
      </c>
      <c r="CE496" t="e">
        <f>VLOOKUP(CC496,'Info client'!$A$2:$D$1000,3,0)</f>
        <v>#N/A</v>
      </c>
      <c r="CF496" t="e">
        <f>VLOOKUP(CC496,'Info client'!$A$2:$D$1000,4,0)</f>
        <v>#N/A</v>
      </c>
      <c r="CH496" t="e">
        <f>VLOOKUP(Récap!CI496,'Création N° Lot'!$B$3:$B$18,2,0)</f>
        <v>#N/A</v>
      </c>
      <c r="CK496" t="str">
        <f t="shared" si="90"/>
        <v>44378</v>
      </c>
      <c r="CL496" s="7" t="e">
        <f>VLOOKUP(Récap!CK496,'Création N° Lot'!$D$3:$F$18,3,0)</f>
        <v>#N/A</v>
      </c>
      <c r="CM496" t="e">
        <f>CONCATENATE(CI496,MONTH(VLOOKUP(Récap!CK496,'Création N° Lot'!$D$3:$E$18,2,0)),RIGHT(YEAR(VLOOKUP(Récap!CK496,'Création N° Lot'!$D$3:$E$18,2,0)),2)," - ",DAY(CL496),"/",MONTH(CL496),"/",YEAR(CL496))</f>
        <v>#N/A</v>
      </c>
      <c r="CP496" s="6"/>
      <c r="CQ496" t="e">
        <f>VLOOKUP(CP496,'Info client'!$A$2:$D$1000,2,0)</f>
        <v>#N/A</v>
      </c>
      <c r="CR496" t="e">
        <f>VLOOKUP(CP496,'Info client'!$A$2:$D$1000,3,0)</f>
        <v>#N/A</v>
      </c>
      <c r="CS496" t="e">
        <f>VLOOKUP(CP496,'Info client'!$A$2:$D$1000,4,0)</f>
        <v>#N/A</v>
      </c>
      <c r="CU496" t="e">
        <f>VLOOKUP(Récap!CV496,'Création N° Lot'!$B$3:$B$18,2,0)</f>
        <v>#N/A</v>
      </c>
      <c r="CX496" t="str">
        <f t="shared" si="91"/>
        <v>Aout 2021</v>
      </c>
      <c r="CY496" s="7" t="e">
        <f>VLOOKUP(Récap!CX496,'Création N° Lot'!$D$3:$F$18,3,0)</f>
        <v>#N/A</v>
      </c>
      <c r="CZ496" t="e">
        <f>CONCATENATE(CV496,MONTH(VLOOKUP(Récap!CX496,'Création N° Lot'!$D$3:$E$18,2,0)),RIGHT(YEAR(VLOOKUP(Récap!CX496,'Création N° Lot'!$D$3:$E$18,2,0)),2)," - ",DAY(CY496),"/",MONTH(CY496),"/",YEAR(CY496))</f>
        <v>#N/A</v>
      </c>
      <c r="DC496" s="6"/>
      <c r="DD496" t="e">
        <f>VLOOKUP(DC496,'Info client'!$A$2:$D$1000,2,0)</f>
        <v>#N/A</v>
      </c>
      <c r="DE496" t="e">
        <f>VLOOKUP(DC496,'Info client'!$A$2:$D$1000,3,0)</f>
        <v>#N/A</v>
      </c>
      <c r="DF496" t="e">
        <f>VLOOKUP(DC496,'Info client'!$A$2:$D$1000,4,0)</f>
        <v>#N/A</v>
      </c>
      <c r="DH496" t="e">
        <f>VLOOKUP(Récap!DI496,'Création N° Lot'!$B$3:$B$18,2,0)</f>
        <v>#N/A</v>
      </c>
      <c r="DK496" t="str">
        <f t="shared" si="92"/>
        <v>44440</v>
      </c>
      <c r="DL496" s="7" t="e">
        <f>VLOOKUP(Récap!DK496,'Création N° Lot'!$D$3:$F$18,3,0)</f>
        <v>#N/A</v>
      </c>
      <c r="DM496" t="e">
        <f>CONCATENATE(DI496,MONTH(VLOOKUP(Récap!DK496,'Création N° Lot'!$D$3:$E$18,2,0)),RIGHT(YEAR(VLOOKUP(Récap!DK496,'Création N° Lot'!$D$3:$E$18,2,0)),2)," - ",DAY(DL496),"/",MONTH(DL496),"/",YEAR(DL496))</f>
        <v>#N/A</v>
      </c>
      <c r="DP496" s="6"/>
      <c r="DQ496" t="e">
        <f>VLOOKUP(DP496,'Info client'!$A$2:$D$1000,2,0)</f>
        <v>#N/A</v>
      </c>
      <c r="DR496" t="e">
        <f>VLOOKUP(DP496,'Info client'!$A$2:$D$1000,3,0)</f>
        <v>#N/A</v>
      </c>
      <c r="DS496" t="e">
        <f>VLOOKUP(DP496,'Info client'!$A$2:$D$1000,4,0)</f>
        <v>#N/A</v>
      </c>
      <c r="DU496" t="e">
        <f>VLOOKUP(Récap!DV496,'Création N° Lot'!$B$3:$B$18,2,0)</f>
        <v>#N/A</v>
      </c>
      <c r="DX496" t="str">
        <f t="shared" si="93"/>
        <v>44470</v>
      </c>
      <c r="DY496" s="7" t="e">
        <f>VLOOKUP(Récap!DX496,'Création N° Lot'!$D$3:$F$18,3,0)</f>
        <v>#N/A</v>
      </c>
      <c r="DZ496" t="e">
        <f>CONCATENATE(DV496,MONTH(VLOOKUP(Récap!DX496,'Création N° Lot'!$D$3:$E$18,2,0)),RIGHT(YEAR(VLOOKUP(Récap!DX496,'Création N° Lot'!$D$3:$E$18,2,0)),2)," - ",DAY(DY496),"/",MONTH(DY496),"/",YEAR(DY496))</f>
        <v>#N/A</v>
      </c>
      <c r="EC496" s="6"/>
      <c r="ED496" t="e">
        <f>VLOOKUP(EC496,'Info client'!$A$2:$D$1000,2,0)</f>
        <v>#N/A</v>
      </c>
      <c r="EE496" t="e">
        <f>VLOOKUP(EC496,'Info client'!$A$2:$D$1000,3,0)</f>
        <v>#N/A</v>
      </c>
      <c r="EF496" t="e">
        <f>VLOOKUP(EC496,'Info client'!$A$2:$D$1000,4,0)</f>
        <v>#N/A</v>
      </c>
      <c r="EH496" t="e">
        <f>VLOOKUP(Récap!EI496,'Création N° Lot'!$B$3:$B$18,2,0)</f>
        <v>#N/A</v>
      </c>
      <c r="EK496" t="str">
        <f t="shared" si="94"/>
        <v>44501</v>
      </c>
      <c r="EL496" s="7" t="e">
        <f>VLOOKUP(Récap!EK496,'Création N° Lot'!$D$3:$F$18,3,0)</f>
        <v>#N/A</v>
      </c>
      <c r="EM496" t="e">
        <f>CONCATENATE(EI496,MONTH(VLOOKUP(Récap!EK496,'Création N° Lot'!$D$3:$E$18,2,0)),RIGHT(YEAR(VLOOKUP(Récap!EK496,'Création N° Lot'!$D$3:$E$18,2,0)),2)," - ",DAY(EL496),"/",MONTH(EL496),"/",YEAR(EL496))</f>
        <v>#N/A</v>
      </c>
      <c r="EP496" s="6"/>
      <c r="EQ496" t="e">
        <f>VLOOKUP(EP496,'Info client'!$A$2:$D$1000,2,0)</f>
        <v>#N/A</v>
      </c>
      <c r="ER496" t="e">
        <f>VLOOKUP(EP496,'Info client'!$A$2:$D$1000,3,0)</f>
        <v>#N/A</v>
      </c>
      <c r="ES496" t="e">
        <f>VLOOKUP(EP496,'Info client'!$A$2:$D$1000,4,0)</f>
        <v>#N/A</v>
      </c>
      <c r="EU496" t="e">
        <f>VLOOKUP(Récap!EV496,'Création N° Lot'!$B$3:$B$18,2,0)</f>
        <v>#N/A</v>
      </c>
      <c r="EX496" t="str">
        <f t="shared" si="95"/>
        <v>44531</v>
      </c>
      <c r="EY496" s="7" t="e">
        <f>VLOOKUP(Récap!EX496,'Création N° Lot'!$D$3:$F$18,3,0)</f>
        <v>#N/A</v>
      </c>
      <c r="EZ496" t="e">
        <f>CONCATENATE(EV496,MONTH(VLOOKUP(Récap!EX496,'Création N° Lot'!$D$3:$E$18,2,0)),RIGHT(YEAR(VLOOKUP(Récap!EX496,'Création N° Lot'!$D$3:$E$18,2,0)),2)," - ",DAY(EY496),"/",MONTH(EY496),"/",YEAR(EY496))</f>
        <v>#N/A</v>
      </c>
    </row>
    <row r="497" spans="2:156" x14ac:dyDescent="0.25">
      <c r="B497" t="e">
        <f>VLOOKUP($A497,'Info client'!$A$2:$D$1000,2,0)</f>
        <v>#N/A</v>
      </c>
      <c r="C497" t="e">
        <f>VLOOKUP($A497,'Info client'!$A$2:$D$1000,3,0)</f>
        <v>#N/A</v>
      </c>
      <c r="D497" t="e">
        <f>VLOOKUP($A497,'Info client'!$A$2:$D$1000,4,0)</f>
        <v>#N/A</v>
      </c>
      <c r="F497" t="e">
        <f>VLOOKUP(Récap!G497,'Création N° Lot'!B409:B509,2,0)</f>
        <v>#N/A</v>
      </c>
      <c r="I497" t="str">
        <f t="shared" si="84"/>
        <v>44197</v>
      </c>
      <c r="J497" s="7" t="e">
        <f>VLOOKUP(Récap!I497,'Création N° Lot'!$D$3:$F$18,3,0)</f>
        <v>#N/A</v>
      </c>
      <c r="K497" t="e">
        <f>CONCATENATE(G497,MONTH(VLOOKUP(Récap!I497,'Création N° Lot'!$D$3:$E$18,2,0)),RIGHT(YEAR(VLOOKUP(Récap!I497,'Création N° Lot'!$D$3:$E$18,2,0)),2)," - ",DAY(J497),"/",MONTH(J497),"/",YEAR(J497))</f>
        <v>#N/A</v>
      </c>
      <c r="O497" t="e">
        <f>VLOOKUP(N497,'Info client'!$A$2:$D$1000,2,0)</f>
        <v>#N/A</v>
      </c>
      <c r="P497" t="e">
        <f>VLOOKUP($A497,'Info client'!$A$2:$D$1000,3,0)</f>
        <v>#N/A</v>
      </c>
      <c r="Q497" t="e">
        <f>VLOOKUP($A497,'Info client'!$A$2:$D$1000,4,0)</f>
        <v>#N/A</v>
      </c>
      <c r="S497" t="e">
        <f>VLOOKUP(Récap!G497,'Création N° Lot'!$B$3:$B$18,2,0)</f>
        <v>#N/A</v>
      </c>
      <c r="V497" t="str">
        <f t="shared" si="85"/>
        <v>44228</v>
      </c>
      <c r="W497" s="7" t="e">
        <f>VLOOKUP(Récap!V497,'Création N° Lot'!$D$3:$F$18,3,0)</f>
        <v>#N/A</v>
      </c>
      <c r="X497" t="e">
        <f>CONCATENATE(T497,MONTH(VLOOKUP(Récap!V497,'Création N° Lot'!$D$3:$E$18,2,0)),RIGHT(YEAR(VLOOKUP(Récap!V497,'Création N° Lot'!$D$3:$E$18,2,0)),2)," - ",DAY(W497),"/",MONTH(W497),"/",YEAR(W497))</f>
        <v>#N/A</v>
      </c>
      <c r="AA497" s="6"/>
      <c r="AB497" t="e">
        <f>VLOOKUP(AA497,'Info client'!$A$2:$D$1000,2,0)</f>
        <v>#N/A</v>
      </c>
      <c r="AC497" t="e">
        <f>VLOOKUP(AA497,'Info client'!$A$2:$D$1000,3,0)</f>
        <v>#N/A</v>
      </c>
      <c r="AD497" t="e">
        <f>VLOOKUP(AA497,'Info client'!$A$2:$D$1000,4,0)</f>
        <v>#N/A</v>
      </c>
      <c r="AF497" t="e">
        <f>VLOOKUP(Récap!AG497,'Création N° Lot'!$B$3:$B$18,2,0)</f>
        <v>#N/A</v>
      </c>
      <c r="AI497" t="str">
        <f t="shared" si="86"/>
        <v>44256</v>
      </c>
      <c r="AJ497" s="7" t="e">
        <f>VLOOKUP(Récap!AI497,'Création N° Lot'!$D$3:$F$18,3,0)</f>
        <v>#N/A</v>
      </c>
      <c r="AK497" t="e">
        <f>CONCATENATE(AG497,MONTH(VLOOKUP(Récap!AI497,'Création N° Lot'!$D$3:$E$18,2,0)),RIGHT(YEAR(VLOOKUP(Récap!AI497,'Création N° Lot'!$D$3:$E$18,2,0)),2)," - ",DAY(AJ497),"/",MONTH(AJ497),"/",YEAR(AJ497))</f>
        <v>#N/A</v>
      </c>
      <c r="AP497" s="6"/>
      <c r="AQ497" t="e">
        <f>VLOOKUP(AP497,'Info client'!$A$2:$D$1000,2,0)</f>
        <v>#N/A</v>
      </c>
      <c r="AR497" t="e">
        <f>VLOOKUP(AP497,'Info client'!$A$2:$D$1000,3,0)</f>
        <v>#N/A</v>
      </c>
      <c r="AS497" t="e">
        <f>VLOOKUP(AP497,'Info client'!$A$2:$D$1000,4,0)</f>
        <v>#N/A</v>
      </c>
      <c r="AU497" t="e">
        <f>VLOOKUP(Récap!AV497,'Création N° Lot'!$B$3:$B$18,2,0)</f>
        <v>#N/A</v>
      </c>
      <c r="AX497" t="str">
        <f t="shared" si="87"/>
        <v>44287</v>
      </c>
      <c r="AY497" s="7" t="e">
        <f>VLOOKUP(Récap!AX497,'Création N° Lot'!$D$3:$F$18,3,0)</f>
        <v>#N/A</v>
      </c>
      <c r="AZ497" t="e">
        <f>CONCATENATE(AV497,MONTH(VLOOKUP(Récap!AX497,'Création N° Lot'!$D$3:$E$18,2,0)),RIGHT(YEAR(VLOOKUP(Récap!AX497,'Création N° Lot'!$D$3:$E$18,2,0)),2)," - ",DAY(AY497),"/",MONTH(AY497),"/",YEAR(AY497))</f>
        <v>#N/A</v>
      </c>
      <c r="BC497" s="6"/>
      <c r="BD497" t="e">
        <f>VLOOKUP(BC497,'Info client'!$A$2:$D$1000,2,0)</f>
        <v>#N/A</v>
      </c>
      <c r="BE497" t="e">
        <f>VLOOKUP(BC497,'Info client'!$A$2:$D$1000,3,0)</f>
        <v>#N/A</v>
      </c>
      <c r="BF497" t="e">
        <f>VLOOKUP(BC497,'Info client'!$A$2:$D$1000,4,0)</f>
        <v>#N/A</v>
      </c>
      <c r="BH497" t="e">
        <f>VLOOKUP(Récap!BI497,'Création N° Lot'!$B$3:$B$18,2,0)</f>
        <v>#N/A</v>
      </c>
      <c r="BK497" t="str">
        <f t="shared" si="88"/>
        <v>44317</v>
      </c>
      <c r="BL497" s="7" t="e">
        <f>VLOOKUP(Récap!BK497,'Création N° Lot'!$D$3:$F$18,3,0)</f>
        <v>#N/A</v>
      </c>
      <c r="BM497" t="e">
        <f>CONCATENATE(BI497,MONTH(VLOOKUP(Récap!BK497,'Création N° Lot'!$D$3:$E$18,2,0)),RIGHT(YEAR(VLOOKUP(Récap!BK497,'Création N° Lot'!$D$3:$E$18,2,0)),2)," - ",DAY(BL497),"/",MONTH(BL497),"/",YEAR(BL497))</f>
        <v>#N/A</v>
      </c>
      <c r="BP497" s="6"/>
      <c r="BQ497" t="e">
        <f>VLOOKUP(BP497,'Info client'!$A$2:$D$1000,2,0)</f>
        <v>#N/A</v>
      </c>
      <c r="BR497" t="e">
        <f>VLOOKUP(BP497,'Info client'!$A$2:$D$1000,3,0)</f>
        <v>#N/A</v>
      </c>
      <c r="BS497" t="e">
        <f>VLOOKUP(BP497,'Info client'!$A$2:$D$1000,4,0)</f>
        <v>#N/A</v>
      </c>
      <c r="BU497" t="e">
        <f>VLOOKUP(Récap!BV497,'Création N° Lot'!$B$3:$B$18,2,0)</f>
        <v>#N/A</v>
      </c>
      <c r="BX497" t="str">
        <f t="shared" si="89"/>
        <v>44348</v>
      </c>
      <c r="BY497" s="7" t="e">
        <f>VLOOKUP(Récap!BX497,'Création N° Lot'!$D$3:$F$18,3,0)</f>
        <v>#N/A</v>
      </c>
      <c r="BZ497" t="e">
        <f>CONCATENATE(BV497,MONTH(VLOOKUP(Récap!BX497,'Création N° Lot'!$D$3:$E$18,2,0)),RIGHT(YEAR(VLOOKUP(Récap!BX497,'Création N° Lot'!$D$3:$E$18,2,0)),2)," - ",DAY(BY497),"/",MONTH(BY497),"/",YEAR(BY497))</f>
        <v>#N/A</v>
      </c>
      <c r="CC497" s="6"/>
      <c r="CD497" t="e">
        <f>VLOOKUP(CC497,'Info client'!$A$2:$D$1000,2,0)</f>
        <v>#N/A</v>
      </c>
      <c r="CE497" t="e">
        <f>VLOOKUP(CC497,'Info client'!$A$2:$D$1000,3,0)</f>
        <v>#N/A</v>
      </c>
      <c r="CF497" t="e">
        <f>VLOOKUP(CC497,'Info client'!$A$2:$D$1000,4,0)</f>
        <v>#N/A</v>
      </c>
      <c r="CH497" t="e">
        <f>VLOOKUP(Récap!CI497,'Création N° Lot'!$B$3:$B$18,2,0)</f>
        <v>#N/A</v>
      </c>
      <c r="CK497" t="str">
        <f t="shared" si="90"/>
        <v>44378</v>
      </c>
      <c r="CL497" s="7" t="e">
        <f>VLOOKUP(Récap!CK497,'Création N° Lot'!$D$3:$F$18,3,0)</f>
        <v>#N/A</v>
      </c>
      <c r="CM497" t="e">
        <f>CONCATENATE(CI497,MONTH(VLOOKUP(Récap!CK497,'Création N° Lot'!$D$3:$E$18,2,0)),RIGHT(YEAR(VLOOKUP(Récap!CK497,'Création N° Lot'!$D$3:$E$18,2,0)),2)," - ",DAY(CL497),"/",MONTH(CL497),"/",YEAR(CL497))</f>
        <v>#N/A</v>
      </c>
      <c r="CP497" s="6"/>
      <c r="CQ497" t="e">
        <f>VLOOKUP(CP497,'Info client'!$A$2:$D$1000,2,0)</f>
        <v>#N/A</v>
      </c>
      <c r="CR497" t="e">
        <f>VLOOKUP(CP497,'Info client'!$A$2:$D$1000,3,0)</f>
        <v>#N/A</v>
      </c>
      <c r="CS497" t="e">
        <f>VLOOKUP(CP497,'Info client'!$A$2:$D$1000,4,0)</f>
        <v>#N/A</v>
      </c>
      <c r="CU497" t="e">
        <f>VLOOKUP(Récap!CV497,'Création N° Lot'!$B$3:$B$18,2,0)</f>
        <v>#N/A</v>
      </c>
      <c r="CX497" t="str">
        <f t="shared" si="91"/>
        <v>Aout 2021</v>
      </c>
      <c r="CY497" s="7" t="e">
        <f>VLOOKUP(Récap!CX497,'Création N° Lot'!$D$3:$F$18,3,0)</f>
        <v>#N/A</v>
      </c>
      <c r="CZ497" t="e">
        <f>CONCATENATE(CV497,MONTH(VLOOKUP(Récap!CX497,'Création N° Lot'!$D$3:$E$18,2,0)),RIGHT(YEAR(VLOOKUP(Récap!CX497,'Création N° Lot'!$D$3:$E$18,2,0)),2)," - ",DAY(CY497),"/",MONTH(CY497),"/",YEAR(CY497))</f>
        <v>#N/A</v>
      </c>
      <c r="DC497" s="6"/>
      <c r="DD497" t="e">
        <f>VLOOKUP(DC497,'Info client'!$A$2:$D$1000,2,0)</f>
        <v>#N/A</v>
      </c>
      <c r="DE497" t="e">
        <f>VLOOKUP(DC497,'Info client'!$A$2:$D$1000,3,0)</f>
        <v>#N/A</v>
      </c>
      <c r="DF497" t="e">
        <f>VLOOKUP(DC497,'Info client'!$A$2:$D$1000,4,0)</f>
        <v>#N/A</v>
      </c>
      <c r="DH497" t="e">
        <f>VLOOKUP(Récap!DI497,'Création N° Lot'!$B$3:$B$18,2,0)</f>
        <v>#N/A</v>
      </c>
      <c r="DK497" t="str">
        <f t="shared" si="92"/>
        <v>44440</v>
      </c>
      <c r="DL497" s="7" t="e">
        <f>VLOOKUP(Récap!DK497,'Création N° Lot'!$D$3:$F$18,3,0)</f>
        <v>#N/A</v>
      </c>
      <c r="DM497" t="e">
        <f>CONCATENATE(DI497,MONTH(VLOOKUP(Récap!DK497,'Création N° Lot'!$D$3:$E$18,2,0)),RIGHT(YEAR(VLOOKUP(Récap!DK497,'Création N° Lot'!$D$3:$E$18,2,0)),2)," - ",DAY(DL497),"/",MONTH(DL497),"/",YEAR(DL497))</f>
        <v>#N/A</v>
      </c>
      <c r="DP497" s="6"/>
      <c r="DQ497" t="e">
        <f>VLOOKUP(DP497,'Info client'!$A$2:$D$1000,2,0)</f>
        <v>#N/A</v>
      </c>
      <c r="DR497" t="e">
        <f>VLOOKUP(DP497,'Info client'!$A$2:$D$1000,3,0)</f>
        <v>#N/A</v>
      </c>
      <c r="DS497" t="e">
        <f>VLOOKUP(DP497,'Info client'!$A$2:$D$1000,4,0)</f>
        <v>#N/A</v>
      </c>
      <c r="DU497" t="e">
        <f>VLOOKUP(Récap!DV497,'Création N° Lot'!$B$3:$B$18,2,0)</f>
        <v>#N/A</v>
      </c>
      <c r="DX497" t="str">
        <f t="shared" si="93"/>
        <v>44470</v>
      </c>
      <c r="DY497" s="7" t="e">
        <f>VLOOKUP(Récap!DX497,'Création N° Lot'!$D$3:$F$18,3,0)</f>
        <v>#N/A</v>
      </c>
      <c r="DZ497" t="e">
        <f>CONCATENATE(DV497,MONTH(VLOOKUP(Récap!DX497,'Création N° Lot'!$D$3:$E$18,2,0)),RIGHT(YEAR(VLOOKUP(Récap!DX497,'Création N° Lot'!$D$3:$E$18,2,0)),2)," - ",DAY(DY497),"/",MONTH(DY497),"/",YEAR(DY497))</f>
        <v>#N/A</v>
      </c>
      <c r="EC497" s="6"/>
      <c r="ED497" t="e">
        <f>VLOOKUP(EC497,'Info client'!$A$2:$D$1000,2,0)</f>
        <v>#N/A</v>
      </c>
      <c r="EE497" t="e">
        <f>VLOOKUP(EC497,'Info client'!$A$2:$D$1000,3,0)</f>
        <v>#N/A</v>
      </c>
      <c r="EF497" t="e">
        <f>VLOOKUP(EC497,'Info client'!$A$2:$D$1000,4,0)</f>
        <v>#N/A</v>
      </c>
      <c r="EH497" t="e">
        <f>VLOOKUP(Récap!EI497,'Création N° Lot'!$B$3:$B$18,2,0)</f>
        <v>#N/A</v>
      </c>
      <c r="EK497" t="str">
        <f t="shared" si="94"/>
        <v>44501</v>
      </c>
      <c r="EL497" s="7" t="e">
        <f>VLOOKUP(Récap!EK497,'Création N° Lot'!$D$3:$F$18,3,0)</f>
        <v>#N/A</v>
      </c>
      <c r="EM497" t="e">
        <f>CONCATENATE(EI497,MONTH(VLOOKUP(Récap!EK497,'Création N° Lot'!$D$3:$E$18,2,0)),RIGHT(YEAR(VLOOKUP(Récap!EK497,'Création N° Lot'!$D$3:$E$18,2,0)),2)," - ",DAY(EL497),"/",MONTH(EL497),"/",YEAR(EL497))</f>
        <v>#N/A</v>
      </c>
      <c r="EP497" s="6"/>
      <c r="EQ497" t="e">
        <f>VLOOKUP(EP497,'Info client'!$A$2:$D$1000,2,0)</f>
        <v>#N/A</v>
      </c>
      <c r="ER497" t="e">
        <f>VLOOKUP(EP497,'Info client'!$A$2:$D$1000,3,0)</f>
        <v>#N/A</v>
      </c>
      <c r="ES497" t="e">
        <f>VLOOKUP(EP497,'Info client'!$A$2:$D$1000,4,0)</f>
        <v>#N/A</v>
      </c>
      <c r="EU497" t="e">
        <f>VLOOKUP(Récap!EV497,'Création N° Lot'!$B$3:$B$18,2,0)</f>
        <v>#N/A</v>
      </c>
      <c r="EX497" t="str">
        <f t="shared" si="95"/>
        <v>44531</v>
      </c>
      <c r="EY497" s="7" t="e">
        <f>VLOOKUP(Récap!EX497,'Création N° Lot'!$D$3:$F$18,3,0)</f>
        <v>#N/A</v>
      </c>
      <c r="EZ497" t="e">
        <f>CONCATENATE(EV497,MONTH(VLOOKUP(Récap!EX497,'Création N° Lot'!$D$3:$E$18,2,0)),RIGHT(YEAR(VLOOKUP(Récap!EX497,'Création N° Lot'!$D$3:$E$18,2,0)),2)," - ",DAY(EY497),"/",MONTH(EY497),"/",YEAR(EY497))</f>
        <v>#N/A</v>
      </c>
    </row>
    <row r="498" spans="2:156" x14ac:dyDescent="0.25">
      <c r="B498" t="e">
        <f>VLOOKUP($A498,'Info client'!$A$2:$D$1000,2,0)</f>
        <v>#N/A</v>
      </c>
      <c r="C498" t="e">
        <f>VLOOKUP($A498,'Info client'!$A$2:$D$1000,3,0)</f>
        <v>#N/A</v>
      </c>
      <c r="D498" t="e">
        <f>VLOOKUP($A498,'Info client'!$A$2:$D$1000,4,0)</f>
        <v>#N/A</v>
      </c>
      <c r="F498" t="e">
        <f>VLOOKUP(Récap!G498,'Création N° Lot'!B410:B510,2,0)</f>
        <v>#N/A</v>
      </c>
      <c r="I498" t="str">
        <f t="shared" si="84"/>
        <v>44197</v>
      </c>
      <c r="J498" s="7" t="e">
        <f>VLOOKUP(Récap!I498,'Création N° Lot'!$D$3:$F$18,3,0)</f>
        <v>#N/A</v>
      </c>
      <c r="K498" t="e">
        <f>CONCATENATE(G498,MONTH(VLOOKUP(Récap!I498,'Création N° Lot'!$D$3:$E$18,2,0)),RIGHT(YEAR(VLOOKUP(Récap!I498,'Création N° Lot'!$D$3:$E$18,2,0)),2)," - ",DAY(J498),"/",MONTH(J498),"/",YEAR(J498))</f>
        <v>#N/A</v>
      </c>
      <c r="O498" t="e">
        <f>VLOOKUP(N498,'Info client'!$A$2:$D$1000,2,0)</f>
        <v>#N/A</v>
      </c>
      <c r="P498" t="e">
        <f>VLOOKUP($A498,'Info client'!$A$2:$D$1000,3,0)</f>
        <v>#N/A</v>
      </c>
      <c r="Q498" t="e">
        <f>VLOOKUP($A498,'Info client'!$A$2:$D$1000,4,0)</f>
        <v>#N/A</v>
      </c>
      <c r="S498" t="e">
        <f>VLOOKUP(Récap!G498,'Création N° Lot'!$B$3:$B$18,2,0)</f>
        <v>#N/A</v>
      </c>
      <c r="V498" t="str">
        <f t="shared" si="85"/>
        <v>44228</v>
      </c>
      <c r="W498" s="7" t="e">
        <f>VLOOKUP(Récap!V498,'Création N° Lot'!$D$3:$F$18,3,0)</f>
        <v>#N/A</v>
      </c>
      <c r="X498" t="e">
        <f>CONCATENATE(T498,MONTH(VLOOKUP(Récap!V498,'Création N° Lot'!$D$3:$E$18,2,0)),RIGHT(YEAR(VLOOKUP(Récap!V498,'Création N° Lot'!$D$3:$E$18,2,0)),2)," - ",DAY(W498),"/",MONTH(W498),"/",YEAR(W498))</f>
        <v>#N/A</v>
      </c>
      <c r="AA498" s="6"/>
      <c r="AB498" t="e">
        <f>VLOOKUP(AA498,'Info client'!$A$2:$D$1000,2,0)</f>
        <v>#N/A</v>
      </c>
      <c r="AC498" t="e">
        <f>VLOOKUP(AA498,'Info client'!$A$2:$D$1000,3,0)</f>
        <v>#N/A</v>
      </c>
      <c r="AD498" t="e">
        <f>VLOOKUP(AA498,'Info client'!$A$2:$D$1000,4,0)</f>
        <v>#N/A</v>
      </c>
      <c r="AF498" t="e">
        <f>VLOOKUP(Récap!AG498,'Création N° Lot'!$B$3:$B$18,2,0)</f>
        <v>#N/A</v>
      </c>
      <c r="AI498" t="str">
        <f t="shared" si="86"/>
        <v>44256</v>
      </c>
      <c r="AJ498" s="7" t="e">
        <f>VLOOKUP(Récap!AI498,'Création N° Lot'!$D$3:$F$18,3,0)</f>
        <v>#N/A</v>
      </c>
      <c r="AK498" t="e">
        <f>CONCATENATE(AG498,MONTH(VLOOKUP(Récap!AI498,'Création N° Lot'!$D$3:$E$18,2,0)),RIGHT(YEAR(VLOOKUP(Récap!AI498,'Création N° Lot'!$D$3:$E$18,2,0)),2)," - ",DAY(AJ498),"/",MONTH(AJ498),"/",YEAR(AJ498))</f>
        <v>#N/A</v>
      </c>
      <c r="AP498" s="6"/>
      <c r="AQ498" t="e">
        <f>VLOOKUP(AP498,'Info client'!$A$2:$D$1000,2,0)</f>
        <v>#N/A</v>
      </c>
      <c r="AR498" t="e">
        <f>VLOOKUP(AP498,'Info client'!$A$2:$D$1000,3,0)</f>
        <v>#N/A</v>
      </c>
      <c r="AS498" t="e">
        <f>VLOOKUP(AP498,'Info client'!$A$2:$D$1000,4,0)</f>
        <v>#N/A</v>
      </c>
      <c r="AU498" t="e">
        <f>VLOOKUP(Récap!AV498,'Création N° Lot'!$B$3:$B$18,2,0)</f>
        <v>#N/A</v>
      </c>
      <c r="AX498" t="str">
        <f t="shared" si="87"/>
        <v>44287</v>
      </c>
      <c r="AY498" s="7" t="e">
        <f>VLOOKUP(Récap!AX498,'Création N° Lot'!$D$3:$F$18,3,0)</f>
        <v>#N/A</v>
      </c>
      <c r="AZ498" t="e">
        <f>CONCATENATE(AV498,MONTH(VLOOKUP(Récap!AX498,'Création N° Lot'!$D$3:$E$18,2,0)),RIGHT(YEAR(VLOOKUP(Récap!AX498,'Création N° Lot'!$D$3:$E$18,2,0)),2)," - ",DAY(AY498),"/",MONTH(AY498),"/",YEAR(AY498))</f>
        <v>#N/A</v>
      </c>
      <c r="BC498" s="6"/>
      <c r="BD498" t="e">
        <f>VLOOKUP(BC498,'Info client'!$A$2:$D$1000,2,0)</f>
        <v>#N/A</v>
      </c>
      <c r="BE498" t="e">
        <f>VLOOKUP(BC498,'Info client'!$A$2:$D$1000,3,0)</f>
        <v>#N/A</v>
      </c>
      <c r="BF498" t="e">
        <f>VLOOKUP(BC498,'Info client'!$A$2:$D$1000,4,0)</f>
        <v>#N/A</v>
      </c>
      <c r="BH498" t="e">
        <f>VLOOKUP(Récap!BI498,'Création N° Lot'!$B$3:$B$18,2,0)</f>
        <v>#N/A</v>
      </c>
      <c r="BK498" t="str">
        <f t="shared" si="88"/>
        <v>44317</v>
      </c>
      <c r="BL498" s="7" t="e">
        <f>VLOOKUP(Récap!BK498,'Création N° Lot'!$D$3:$F$18,3,0)</f>
        <v>#N/A</v>
      </c>
      <c r="BM498" t="e">
        <f>CONCATENATE(BI498,MONTH(VLOOKUP(Récap!BK498,'Création N° Lot'!$D$3:$E$18,2,0)),RIGHT(YEAR(VLOOKUP(Récap!BK498,'Création N° Lot'!$D$3:$E$18,2,0)),2)," - ",DAY(BL498),"/",MONTH(BL498),"/",YEAR(BL498))</f>
        <v>#N/A</v>
      </c>
      <c r="BP498" s="6"/>
      <c r="BQ498" t="e">
        <f>VLOOKUP(BP498,'Info client'!$A$2:$D$1000,2,0)</f>
        <v>#N/A</v>
      </c>
      <c r="BR498" t="e">
        <f>VLOOKUP(BP498,'Info client'!$A$2:$D$1000,3,0)</f>
        <v>#N/A</v>
      </c>
      <c r="BS498" t="e">
        <f>VLOOKUP(BP498,'Info client'!$A$2:$D$1000,4,0)</f>
        <v>#N/A</v>
      </c>
      <c r="BU498" t="e">
        <f>VLOOKUP(Récap!BV498,'Création N° Lot'!$B$3:$B$18,2,0)</f>
        <v>#N/A</v>
      </c>
      <c r="BX498" t="str">
        <f t="shared" si="89"/>
        <v>44348</v>
      </c>
      <c r="BY498" s="7" t="e">
        <f>VLOOKUP(Récap!BX498,'Création N° Lot'!$D$3:$F$18,3,0)</f>
        <v>#N/A</v>
      </c>
      <c r="BZ498" t="e">
        <f>CONCATENATE(BV498,MONTH(VLOOKUP(Récap!BX498,'Création N° Lot'!$D$3:$E$18,2,0)),RIGHT(YEAR(VLOOKUP(Récap!BX498,'Création N° Lot'!$D$3:$E$18,2,0)),2)," - ",DAY(BY498),"/",MONTH(BY498),"/",YEAR(BY498))</f>
        <v>#N/A</v>
      </c>
      <c r="CC498" s="6"/>
      <c r="CD498" t="e">
        <f>VLOOKUP(CC498,'Info client'!$A$2:$D$1000,2,0)</f>
        <v>#N/A</v>
      </c>
      <c r="CE498" t="e">
        <f>VLOOKUP(CC498,'Info client'!$A$2:$D$1000,3,0)</f>
        <v>#N/A</v>
      </c>
      <c r="CF498" t="e">
        <f>VLOOKUP(CC498,'Info client'!$A$2:$D$1000,4,0)</f>
        <v>#N/A</v>
      </c>
      <c r="CH498" t="e">
        <f>VLOOKUP(Récap!CI498,'Création N° Lot'!$B$3:$B$18,2,0)</f>
        <v>#N/A</v>
      </c>
      <c r="CK498" t="str">
        <f t="shared" si="90"/>
        <v>44378</v>
      </c>
      <c r="CL498" s="7" t="e">
        <f>VLOOKUP(Récap!CK498,'Création N° Lot'!$D$3:$F$18,3,0)</f>
        <v>#N/A</v>
      </c>
      <c r="CM498" t="e">
        <f>CONCATENATE(CI498,MONTH(VLOOKUP(Récap!CK498,'Création N° Lot'!$D$3:$E$18,2,0)),RIGHT(YEAR(VLOOKUP(Récap!CK498,'Création N° Lot'!$D$3:$E$18,2,0)),2)," - ",DAY(CL498),"/",MONTH(CL498),"/",YEAR(CL498))</f>
        <v>#N/A</v>
      </c>
      <c r="CP498" s="6"/>
      <c r="CQ498" t="e">
        <f>VLOOKUP(CP498,'Info client'!$A$2:$D$1000,2,0)</f>
        <v>#N/A</v>
      </c>
      <c r="CR498" t="e">
        <f>VLOOKUP(CP498,'Info client'!$A$2:$D$1000,3,0)</f>
        <v>#N/A</v>
      </c>
      <c r="CS498" t="e">
        <f>VLOOKUP(CP498,'Info client'!$A$2:$D$1000,4,0)</f>
        <v>#N/A</v>
      </c>
      <c r="CU498" t="e">
        <f>VLOOKUP(Récap!CV498,'Création N° Lot'!$B$3:$B$18,2,0)</f>
        <v>#N/A</v>
      </c>
      <c r="CX498" t="str">
        <f t="shared" si="91"/>
        <v>Aout 2021</v>
      </c>
      <c r="CY498" s="7" t="e">
        <f>VLOOKUP(Récap!CX498,'Création N° Lot'!$D$3:$F$18,3,0)</f>
        <v>#N/A</v>
      </c>
      <c r="CZ498" t="e">
        <f>CONCATENATE(CV498,MONTH(VLOOKUP(Récap!CX498,'Création N° Lot'!$D$3:$E$18,2,0)),RIGHT(YEAR(VLOOKUP(Récap!CX498,'Création N° Lot'!$D$3:$E$18,2,0)),2)," - ",DAY(CY498),"/",MONTH(CY498),"/",YEAR(CY498))</f>
        <v>#N/A</v>
      </c>
      <c r="DC498" s="6"/>
      <c r="DD498" t="e">
        <f>VLOOKUP(DC498,'Info client'!$A$2:$D$1000,2,0)</f>
        <v>#N/A</v>
      </c>
      <c r="DE498" t="e">
        <f>VLOOKUP(DC498,'Info client'!$A$2:$D$1000,3,0)</f>
        <v>#N/A</v>
      </c>
      <c r="DF498" t="e">
        <f>VLOOKUP(DC498,'Info client'!$A$2:$D$1000,4,0)</f>
        <v>#N/A</v>
      </c>
      <c r="DH498" t="e">
        <f>VLOOKUP(Récap!DI498,'Création N° Lot'!$B$3:$B$18,2,0)</f>
        <v>#N/A</v>
      </c>
      <c r="DK498" t="str">
        <f t="shared" si="92"/>
        <v>44440</v>
      </c>
      <c r="DL498" s="7" t="e">
        <f>VLOOKUP(Récap!DK498,'Création N° Lot'!$D$3:$F$18,3,0)</f>
        <v>#N/A</v>
      </c>
      <c r="DM498" t="e">
        <f>CONCATENATE(DI498,MONTH(VLOOKUP(Récap!DK498,'Création N° Lot'!$D$3:$E$18,2,0)),RIGHT(YEAR(VLOOKUP(Récap!DK498,'Création N° Lot'!$D$3:$E$18,2,0)),2)," - ",DAY(DL498),"/",MONTH(DL498),"/",YEAR(DL498))</f>
        <v>#N/A</v>
      </c>
      <c r="DP498" s="6"/>
      <c r="DQ498" t="e">
        <f>VLOOKUP(DP498,'Info client'!$A$2:$D$1000,2,0)</f>
        <v>#N/A</v>
      </c>
      <c r="DR498" t="e">
        <f>VLOOKUP(DP498,'Info client'!$A$2:$D$1000,3,0)</f>
        <v>#N/A</v>
      </c>
      <c r="DS498" t="e">
        <f>VLOOKUP(DP498,'Info client'!$A$2:$D$1000,4,0)</f>
        <v>#N/A</v>
      </c>
      <c r="DU498" t="e">
        <f>VLOOKUP(Récap!DV498,'Création N° Lot'!$B$3:$B$18,2,0)</f>
        <v>#N/A</v>
      </c>
      <c r="DX498" t="str">
        <f t="shared" si="93"/>
        <v>44470</v>
      </c>
      <c r="DY498" s="7" t="e">
        <f>VLOOKUP(Récap!DX498,'Création N° Lot'!$D$3:$F$18,3,0)</f>
        <v>#N/A</v>
      </c>
      <c r="DZ498" t="e">
        <f>CONCATENATE(DV498,MONTH(VLOOKUP(Récap!DX498,'Création N° Lot'!$D$3:$E$18,2,0)),RIGHT(YEAR(VLOOKUP(Récap!DX498,'Création N° Lot'!$D$3:$E$18,2,0)),2)," - ",DAY(DY498),"/",MONTH(DY498),"/",YEAR(DY498))</f>
        <v>#N/A</v>
      </c>
      <c r="EC498" s="6"/>
      <c r="ED498" t="e">
        <f>VLOOKUP(EC498,'Info client'!$A$2:$D$1000,2,0)</f>
        <v>#N/A</v>
      </c>
      <c r="EE498" t="e">
        <f>VLOOKUP(EC498,'Info client'!$A$2:$D$1000,3,0)</f>
        <v>#N/A</v>
      </c>
      <c r="EF498" t="e">
        <f>VLOOKUP(EC498,'Info client'!$A$2:$D$1000,4,0)</f>
        <v>#N/A</v>
      </c>
      <c r="EH498" t="e">
        <f>VLOOKUP(Récap!EI498,'Création N° Lot'!$B$3:$B$18,2,0)</f>
        <v>#N/A</v>
      </c>
      <c r="EK498" t="str">
        <f t="shared" si="94"/>
        <v>44501</v>
      </c>
      <c r="EL498" s="7" t="e">
        <f>VLOOKUP(Récap!EK498,'Création N° Lot'!$D$3:$F$18,3,0)</f>
        <v>#N/A</v>
      </c>
      <c r="EM498" t="e">
        <f>CONCATENATE(EI498,MONTH(VLOOKUP(Récap!EK498,'Création N° Lot'!$D$3:$E$18,2,0)),RIGHT(YEAR(VLOOKUP(Récap!EK498,'Création N° Lot'!$D$3:$E$18,2,0)),2)," - ",DAY(EL498),"/",MONTH(EL498),"/",YEAR(EL498))</f>
        <v>#N/A</v>
      </c>
      <c r="EP498" s="6"/>
      <c r="EQ498" t="e">
        <f>VLOOKUP(EP498,'Info client'!$A$2:$D$1000,2,0)</f>
        <v>#N/A</v>
      </c>
      <c r="ER498" t="e">
        <f>VLOOKUP(EP498,'Info client'!$A$2:$D$1000,3,0)</f>
        <v>#N/A</v>
      </c>
      <c r="ES498" t="e">
        <f>VLOOKUP(EP498,'Info client'!$A$2:$D$1000,4,0)</f>
        <v>#N/A</v>
      </c>
      <c r="EU498" t="e">
        <f>VLOOKUP(Récap!EV498,'Création N° Lot'!$B$3:$B$18,2,0)</f>
        <v>#N/A</v>
      </c>
      <c r="EX498" t="str">
        <f t="shared" si="95"/>
        <v>44531</v>
      </c>
      <c r="EY498" s="7" t="e">
        <f>VLOOKUP(Récap!EX498,'Création N° Lot'!$D$3:$F$18,3,0)</f>
        <v>#N/A</v>
      </c>
      <c r="EZ498" t="e">
        <f>CONCATENATE(EV498,MONTH(VLOOKUP(Récap!EX498,'Création N° Lot'!$D$3:$E$18,2,0)),RIGHT(YEAR(VLOOKUP(Récap!EX498,'Création N° Lot'!$D$3:$E$18,2,0)),2)," - ",DAY(EY498),"/",MONTH(EY498),"/",YEAR(EY498))</f>
        <v>#N/A</v>
      </c>
    </row>
    <row r="499" spans="2:156" x14ac:dyDescent="0.25">
      <c r="B499" t="e">
        <f>VLOOKUP($A499,'Info client'!$A$2:$D$1000,2,0)</f>
        <v>#N/A</v>
      </c>
      <c r="C499" t="e">
        <f>VLOOKUP($A499,'Info client'!$A$2:$D$1000,3,0)</f>
        <v>#N/A</v>
      </c>
      <c r="D499" t="e">
        <f>VLOOKUP($A499,'Info client'!$A$2:$D$1000,4,0)</f>
        <v>#N/A</v>
      </c>
      <c r="F499" t="e">
        <f>VLOOKUP(Récap!G499,'Création N° Lot'!B411:B511,2,0)</f>
        <v>#N/A</v>
      </c>
      <c r="I499" t="str">
        <f t="shared" si="84"/>
        <v>44197</v>
      </c>
      <c r="J499" s="7" t="e">
        <f>VLOOKUP(Récap!I499,'Création N° Lot'!$D$3:$F$18,3,0)</f>
        <v>#N/A</v>
      </c>
      <c r="K499" t="e">
        <f>CONCATENATE(G499,MONTH(VLOOKUP(Récap!I499,'Création N° Lot'!$D$3:$E$18,2,0)),RIGHT(YEAR(VLOOKUP(Récap!I499,'Création N° Lot'!$D$3:$E$18,2,0)),2)," - ",DAY(J499),"/",MONTH(J499),"/",YEAR(J499))</f>
        <v>#N/A</v>
      </c>
      <c r="O499" t="e">
        <f>VLOOKUP(N499,'Info client'!$A$2:$D$1000,2,0)</f>
        <v>#N/A</v>
      </c>
      <c r="P499" t="e">
        <f>VLOOKUP($A499,'Info client'!$A$2:$D$1000,3,0)</f>
        <v>#N/A</v>
      </c>
      <c r="Q499" t="e">
        <f>VLOOKUP($A499,'Info client'!$A$2:$D$1000,4,0)</f>
        <v>#N/A</v>
      </c>
      <c r="S499" t="e">
        <f>VLOOKUP(Récap!G499,'Création N° Lot'!$B$3:$B$18,2,0)</f>
        <v>#N/A</v>
      </c>
      <c r="V499" t="str">
        <f t="shared" si="85"/>
        <v>44228</v>
      </c>
      <c r="W499" s="7" t="e">
        <f>VLOOKUP(Récap!V499,'Création N° Lot'!$D$3:$F$18,3,0)</f>
        <v>#N/A</v>
      </c>
      <c r="X499" t="e">
        <f>CONCATENATE(T499,MONTH(VLOOKUP(Récap!V499,'Création N° Lot'!$D$3:$E$18,2,0)),RIGHT(YEAR(VLOOKUP(Récap!V499,'Création N° Lot'!$D$3:$E$18,2,0)),2)," - ",DAY(W499),"/",MONTH(W499),"/",YEAR(W499))</f>
        <v>#N/A</v>
      </c>
      <c r="AA499" s="6"/>
      <c r="AB499" t="e">
        <f>VLOOKUP(AA499,'Info client'!$A$2:$D$1000,2,0)</f>
        <v>#N/A</v>
      </c>
      <c r="AC499" t="e">
        <f>VLOOKUP(AA499,'Info client'!$A$2:$D$1000,3,0)</f>
        <v>#N/A</v>
      </c>
      <c r="AD499" t="e">
        <f>VLOOKUP(AA499,'Info client'!$A$2:$D$1000,4,0)</f>
        <v>#N/A</v>
      </c>
      <c r="AF499" t="e">
        <f>VLOOKUP(Récap!AG499,'Création N° Lot'!$B$3:$B$18,2,0)</f>
        <v>#N/A</v>
      </c>
      <c r="AI499" t="str">
        <f t="shared" si="86"/>
        <v>44256</v>
      </c>
      <c r="AJ499" s="7" t="e">
        <f>VLOOKUP(Récap!AI499,'Création N° Lot'!$D$3:$F$18,3,0)</f>
        <v>#N/A</v>
      </c>
      <c r="AK499" t="e">
        <f>CONCATENATE(AG499,MONTH(VLOOKUP(Récap!AI499,'Création N° Lot'!$D$3:$E$18,2,0)),RIGHT(YEAR(VLOOKUP(Récap!AI499,'Création N° Lot'!$D$3:$E$18,2,0)),2)," - ",DAY(AJ499),"/",MONTH(AJ499),"/",YEAR(AJ499))</f>
        <v>#N/A</v>
      </c>
      <c r="AP499" s="6"/>
      <c r="AQ499" t="e">
        <f>VLOOKUP(AP499,'Info client'!$A$2:$D$1000,2,0)</f>
        <v>#N/A</v>
      </c>
      <c r="AR499" t="e">
        <f>VLOOKUP(AP499,'Info client'!$A$2:$D$1000,3,0)</f>
        <v>#N/A</v>
      </c>
      <c r="AS499" t="e">
        <f>VLOOKUP(AP499,'Info client'!$A$2:$D$1000,4,0)</f>
        <v>#N/A</v>
      </c>
      <c r="AU499" t="e">
        <f>VLOOKUP(Récap!AV499,'Création N° Lot'!$B$3:$B$18,2,0)</f>
        <v>#N/A</v>
      </c>
      <c r="AX499" t="str">
        <f t="shared" si="87"/>
        <v>44287</v>
      </c>
      <c r="AY499" s="7" t="e">
        <f>VLOOKUP(Récap!AX499,'Création N° Lot'!$D$3:$F$18,3,0)</f>
        <v>#N/A</v>
      </c>
      <c r="AZ499" t="e">
        <f>CONCATENATE(AV499,MONTH(VLOOKUP(Récap!AX499,'Création N° Lot'!$D$3:$E$18,2,0)),RIGHT(YEAR(VLOOKUP(Récap!AX499,'Création N° Lot'!$D$3:$E$18,2,0)),2)," - ",DAY(AY499),"/",MONTH(AY499),"/",YEAR(AY499))</f>
        <v>#N/A</v>
      </c>
      <c r="BC499" s="6"/>
      <c r="BD499" t="e">
        <f>VLOOKUP(BC499,'Info client'!$A$2:$D$1000,2,0)</f>
        <v>#N/A</v>
      </c>
      <c r="BE499" t="e">
        <f>VLOOKUP(BC499,'Info client'!$A$2:$D$1000,3,0)</f>
        <v>#N/A</v>
      </c>
      <c r="BF499" t="e">
        <f>VLOOKUP(BC499,'Info client'!$A$2:$D$1000,4,0)</f>
        <v>#N/A</v>
      </c>
      <c r="BH499" t="e">
        <f>VLOOKUP(Récap!BI499,'Création N° Lot'!$B$3:$B$18,2,0)</f>
        <v>#N/A</v>
      </c>
      <c r="BK499" t="str">
        <f t="shared" si="88"/>
        <v>44317</v>
      </c>
      <c r="BL499" s="7" t="e">
        <f>VLOOKUP(Récap!BK499,'Création N° Lot'!$D$3:$F$18,3,0)</f>
        <v>#N/A</v>
      </c>
      <c r="BM499" t="e">
        <f>CONCATENATE(BI499,MONTH(VLOOKUP(Récap!BK499,'Création N° Lot'!$D$3:$E$18,2,0)),RIGHT(YEAR(VLOOKUP(Récap!BK499,'Création N° Lot'!$D$3:$E$18,2,0)),2)," - ",DAY(BL499),"/",MONTH(BL499),"/",YEAR(BL499))</f>
        <v>#N/A</v>
      </c>
      <c r="BP499" s="6"/>
      <c r="BQ499" t="e">
        <f>VLOOKUP(BP499,'Info client'!$A$2:$D$1000,2,0)</f>
        <v>#N/A</v>
      </c>
      <c r="BR499" t="e">
        <f>VLOOKUP(BP499,'Info client'!$A$2:$D$1000,3,0)</f>
        <v>#N/A</v>
      </c>
      <c r="BS499" t="e">
        <f>VLOOKUP(BP499,'Info client'!$A$2:$D$1000,4,0)</f>
        <v>#N/A</v>
      </c>
      <c r="BU499" t="e">
        <f>VLOOKUP(Récap!BV499,'Création N° Lot'!$B$3:$B$18,2,0)</f>
        <v>#N/A</v>
      </c>
      <c r="BX499" t="str">
        <f t="shared" si="89"/>
        <v>44348</v>
      </c>
      <c r="BY499" s="7" t="e">
        <f>VLOOKUP(Récap!BX499,'Création N° Lot'!$D$3:$F$18,3,0)</f>
        <v>#N/A</v>
      </c>
      <c r="BZ499" t="e">
        <f>CONCATENATE(BV499,MONTH(VLOOKUP(Récap!BX499,'Création N° Lot'!$D$3:$E$18,2,0)),RIGHT(YEAR(VLOOKUP(Récap!BX499,'Création N° Lot'!$D$3:$E$18,2,0)),2)," - ",DAY(BY499),"/",MONTH(BY499),"/",YEAR(BY499))</f>
        <v>#N/A</v>
      </c>
      <c r="CC499" s="6"/>
      <c r="CD499" t="e">
        <f>VLOOKUP(CC499,'Info client'!$A$2:$D$1000,2,0)</f>
        <v>#N/A</v>
      </c>
      <c r="CE499" t="e">
        <f>VLOOKUP(CC499,'Info client'!$A$2:$D$1000,3,0)</f>
        <v>#N/A</v>
      </c>
      <c r="CF499" t="e">
        <f>VLOOKUP(CC499,'Info client'!$A$2:$D$1000,4,0)</f>
        <v>#N/A</v>
      </c>
      <c r="CH499" t="e">
        <f>VLOOKUP(Récap!CI499,'Création N° Lot'!$B$3:$B$18,2,0)</f>
        <v>#N/A</v>
      </c>
      <c r="CK499" t="str">
        <f t="shared" si="90"/>
        <v>44378</v>
      </c>
      <c r="CL499" s="7" t="e">
        <f>VLOOKUP(Récap!CK499,'Création N° Lot'!$D$3:$F$18,3,0)</f>
        <v>#N/A</v>
      </c>
      <c r="CM499" t="e">
        <f>CONCATENATE(CI499,MONTH(VLOOKUP(Récap!CK499,'Création N° Lot'!$D$3:$E$18,2,0)),RIGHT(YEAR(VLOOKUP(Récap!CK499,'Création N° Lot'!$D$3:$E$18,2,0)),2)," - ",DAY(CL499),"/",MONTH(CL499),"/",YEAR(CL499))</f>
        <v>#N/A</v>
      </c>
      <c r="CP499" s="6"/>
      <c r="CQ499" t="e">
        <f>VLOOKUP(CP499,'Info client'!$A$2:$D$1000,2,0)</f>
        <v>#N/A</v>
      </c>
      <c r="CR499" t="e">
        <f>VLOOKUP(CP499,'Info client'!$A$2:$D$1000,3,0)</f>
        <v>#N/A</v>
      </c>
      <c r="CS499" t="e">
        <f>VLOOKUP(CP499,'Info client'!$A$2:$D$1000,4,0)</f>
        <v>#N/A</v>
      </c>
      <c r="CU499" t="e">
        <f>VLOOKUP(Récap!CV499,'Création N° Lot'!$B$3:$B$18,2,0)</f>
        <v>#N/A</v>
      </c>
      <c r="CX499" t="str">
        <f t="shared" si="91"/>
        <v>Aout 2021</v>
      </c>
      <c r="CY499" s="7" t="e">
        <f>VLOOKUP(Récap!CX499,'Création N° Lot'!$D$3:$F$18,3,0)</f>
        <v>#N/A</v>
      </c>
      <c r="CZ499" t="e">
        <f>CONCATENATE(CV499,MONTH(VLOOKUP(Récap!CX499,'Création N° Lot'!$D$3:$E$18,2,0)),RIGHT(YEAR(VLOOKUP(Récap!CX499,'Création N° Lot'!$D$3:$E$18,2,0)),2)," - ",DAY(CY499),"/",MONTH(CY499),"/",YEAR(CY499))</f>
        <v>#N/A</v>
      </c>
      <c r="DC499" s="6"/>
      <c r="DD499" t="e">
        <f>VLOOKUP(DC499,'Info client'!$A$2:$D$1000,2,0)</f>
        <v>#N/A</v>
      </c>
      <c r="DE499" t="e">
        <f>VLOOKUP(DC499,'Info client'!$A$2:$D$1000,3,0)</f>
        <v>#N/A</v>
      </c>
      <c r="DF499" t="e">
        <f>VLOOKUP(DC499,'Info client'!$A$2:$D$1000,4,0)</f>
        <v>#N/A</v>
      </c>
      <c r="DH499" t="e">
        <f>VLOOKUP(Récap!DI499,'Création N° Lot'!$B$3:$B$18,2,0)</f>
        <v>#N/A</v>
      </c>
      <c r="DK499" t="str">
        <f t="shared" si="92"/>
        <v>44440</v>
      </c>
      <c r="DL499" s="7" t="e">
        <f>VLOOKUP(Récap!DK499,'Création N° Lot'!$D$3:$F$18,3,0)</f>
        <v>#N/A</v>
      </c>
      <c r="DM499" t="e">
        <f>CONCATENATE(DI499,MONTH(VLOOKUP(Récap!DK499,'Création N° Lot'!$D$3:$E$18,2,0)),RIGHT(YEAR(VLOOKUP(Récap!DK499,'Création N° Lot'!$D$3:$E$18,2,0)),2)," - ",DAY(DL499),"/",MONTH(DL499),"/",YEAR(DL499))</f>
        <v>#N/A</v>
      </c>
      <c r="DP499" s="6"/>
      <c r="DQ499" t="e">
        <f>VLOOKUP(DP499,'Info client'!$A$2:$D$1000,2,0)</f>
        <v>#N/A</v>
      </c>
      <c r="DR499" t="e">
        <f>VLOOKUP(DP499,'Info client'!$A$2:$D$1000,3,0)</f>
        <v>#N/A</v>
      </c>
      <c r="DS499" t="e">
        <f>VLOOKUP(DP499,'Info client'!$A$2:$D$1000,4,0)</f>
        <v>#N/A</v>
      </c>
      <c r="DU499" t="e">
        <f>VLOOKUP(Récap!DV499,'Création N° Lot'!$B$3:$B$18,2,0)</f>
        <v>#N/A</v>
      </c>
      <c r="DX499" t="str">
        <f t="shared" si="93"/>
        <v>44470</v>
      </c>
      <c r="DY499" s="7" t="e">
        <f>VLOOKUP(Récap!DX499,'Création N° Lot'!$D$3:$F$18,3,0)</f>
        <v>#N/A</v>
      </c>
      <c r="DZ499" t="e">
        <f>CONCATENATE(DV499,MONTH(VLOOKUP(Récap!DX499,'Création N° Lot'!$D$3:$E$18,2,0)),RIGHT(YEAR(VLOOKUP(Récap!DX499,'Création N° Lot'!$D$3:$E$18,2,0)),2)," - ",DAY(DY499),"/",MONTH(DY499),"/",YEAR(DY499))</f>
        <v>#N/A</v>
      </c>
      <c r="EC499" s="6"/>
      <c r="ED499" t="e">
        <f>VLOOKUP(EC499,'Info client'!$A$2:$D$1000,2,0)</f>
        <v>#N/A</v>
      </c>
      <c r="EE499" t="e">
        <f>VLOOKUP(EC499,'Info client'!$A$2:$D$1000,3,0)</f>
        <v>#N/A</v>
      </c>
      <c r="EF499" t="e">
        <f>VLOOKUP(EC499,'Info client'!$A$2:$D$1000,4,0)</f>
        <v>#N/A</v>
      </c>
      <c r="EH499" t="e">
        <f>VLOOKUP(Récap!EI499,'Création N° Lot'!$B$3:$B$18,2,0)</f>
        <v>#N/A</v>
      </c>
      <c r="EK499" t="str">
        <f t="shared" si="94"/>
        <v>44501</v>
      </c>
      <c r="EL499" s="7" t="e">
        <f>VLOOKUP(Récap!EK499,'Création N° Lot'!$D$3:$F$18,3,0)</f>
        <v>#N/A</v>
      </c>
      <c r="EM499" t="e">
        <f>CONCATENATE(EI499,MONTH(VLOOKUP(Récap!EK499,'Création N° Lot'!$D$3:$E$18,2,0)),RIGHT(YEAR(VLOOKUP(Récap!EK499,'Création N° Lot'!$D$3:$E$18,2,0)),2)," - ",DAY(EL499),"/",MONTH(EL499),"/",YEAR(EL499))</f>
        <v>#N/A</v>
      </c>
      <c r="EP499" s="6"/>
      <c r="EQ499" t="e">
        <f>VLOOKUP(EP499,'Info client'!$A$2:$D$1000,2,0)</f>
        <v>#N/A</v>
      </c>
      <c r="ER499" t="e">
        <f>VLOOKUP(EP499,'Info client'!$A$2:$D$1000,3,0)</f>
        <v>#N/A</v>
      </c>
      <c r="ES499" t="e">
        <f>VLOOKUP(EP499,'Info client'!$A$2:$D$1000,4,0)</f>
        <v>#N/A</v>
      </c>
      <c r="EU499" t="e">
        <f>VLOOKUP(Récap!EV499,'Création N° Lot'!$B$3:$B$18,2,0)</f>
        <v>#N/A</v>
      </c>
      <c r="EX499" t="str">
        <f t="shared" si="95"/>
        <v>44531</v>
      </c>
      <c r="EY499" s="7" t="e">
        <f>VLOOKUP(Récap!EX499,'Création N° Lot'!$D$3:$F$18,3,0)</f>
        <v>#N/A</v>
      </c>
      <c r="EZ499" t="e">
        <f>CONCATENATE(EV499,MONTH(VLOOKUP(Récap!EX499,'Création N° Lot'!$D$3:$E$18,2,0)),RIGHT(YEAR(VLOOKUP(Récap!EX499,'Création N° Lot'!$D$3:$E$18,2,0)),2)," - ",DAY(EY499),"/",MONTH(EY499),"/",YEAR(EY499))</f>
        <v>#N/A</v>
      </c>
    </row>
    <row r="500" spans="2:156" x14ac:dyDescent="0.25">
      <c r="B500" t="e">
        <f>VLOOKUP($A500,'Info client'!$A$2:$D$1000,2,0)</f>
        <v>#N/A</v>
      </c>
      <c r="C500" t="e">
        <f>VLOOKUP($A500,'Info client'!$A$2:$D$1000,3,0)</f>
        <v>#N/A</v>
      </c>
      <c r="D500" t="e">
        <f>VLOOKUP($A500,'Info client'!$A$2:$D$1000,4,0)</f>
        <v>#N/A</v>
      </c>
      <c r="F500" t="e">
        <f>VLOOKUP(Récap!G500,'Création N° Lot'!B412:B512,2,0)</f>
        <v>#N/A</v>
      </c>
      <c r="I500" t="str">
        <f t="shared" si="84"/>
        <v>44197</v>
      </c>
      <c r="J500" s="7" t="e">
        <f>VLOOKUP(Récap!I500,'Création N° Lot'!$D$3:$F$18,3,0)</f>
        <v>#N/A</v>
      </c>
      <c r="K500" t="e">
        <f>CONCATENATE(G500,MONTH(VLOOKUP(Récap!I500,'Création N° Lot'!$D$3:$E$18,2,0)),RIGHT(YEAR(VLOOKUP(Récap!I500,'Création N° Lot'!$D$3:$E$18,2,0)),2)," - ",DAY(J500),"/",MONTH(J500),"/",YEAR(J500))</f>
        <v>#N/A</v>
      </c>
      <c r="O500" t="e">
        <f>VLOOKUP(N500,'Info client'!$A$2:$D$1000,2,0)</f>
        <v>#N/A</v>
      </c>
      <c r="P500" t="e">
        <f>VLOOKUP($A500,'Info client'!$A$2:$D$1000,3,0)</f>
        <v>#N/A</v>
      </c>
      <c r="Q500" t="e">
        <f>VLOOKUP($A500,'Info client'!$A$2:$D$1000,4,0)</f>
        <v>#N/A</v>
      </c>
      <c r="S500" t="e">
        <f>VLOOKUP(Récap!G500,'Création N° Lot'!$B$3:$B$18,2,0)</f>
        <v>#N/A</v>
      </c>
      <c r="V500" t="str">
        <f t="shared" si="85"/>
        <v>44228</v>
      </c>
      <c r="W500" s="7" t="e">
        <f>VLOOKUP(Récap!V500,'Création N° Lot'!$D$3:$F$18,3,0)</f>
        <v>#N/A</v>
      </c>
      <c r="X500" t="e">
        <f>CONCATENATE(T500,MONTH(VLOOKUP(Récap!V500,'Création N° Lot'!$D$3:$E$18,2,0)),RIGHT(YEAR(VLOOKUP(Récap!V500,'Création N° Lot'!$D$3:$E$18,2,0)),2)," - ",DAY(W500),"/",MONTH(W500),"/",YEAR(W500))</f>
        <v>#N/A</v>
      </c>
      <c r="AA500" s="6"/>
      <c r="AB500" t="e">
        <f>VLOOKUP(AA500,'Info client'!$A$2:$D$1000,2,0)</f>
        <v>#N/A</v>
      </c>
      <c r="AC500" t="e">
        <f>VLOOKUP(AA500,'Info client'!$A$2:$D$1000,3,0)</f>
        <v>#N/A</v>
      </c>
      <c r="AD500" t="e">
        <f>VLOOKUP(AA500,'Info client'!$A$2:$D$1000,4,0)</f>
        <v>#N/A</v>
      </c>
      <c r="AF500" t="e">
        <f>VLOOKUP(Récap!AG500,'Création N° Lot'!$B$3:$B$18,2,0)</f>
        <v>#N/A</v>
      </c>
      <c r="AI500" t="str">
        <f t="shared" si="86"/>
        <v>44256</v>
      </c>
      <c r="AJ500" s="7" t="e">
        <f>VLOOKUP(Récap!AI500,'Création N° Lot'!$D$3:$F$18,3,0)</f>
        <v>#N/A</v>
      </c>
      <c r="AK500" t="e">
        <f>CONCATENATE(AG500,MONTH(VLOOKUP(Récap!AI500,'Création N° Lot'!$D$3:$E$18,2,0)),RIGHT(YEAR(VLOOKUP(Récap!AI500,'Création N° Lot'!$D$3:$E$18,2,0)),2)," - ",DAY(AJ500),"/",MONTH(AJ500),"/",YEAR(AJ500))</f>
        <v>#N/A</v>
      </c>
      <c r="AP500" s="6"/>
      <c r="AQ500" t="e">
        <f>VLOOKUP(AP500,'Info client'!$A$2:$D$1000,2,0)</f>
        <v>#N/A</v>
      </c>
      <c r="AR500" t="e">
        <f>VLOOKUP(AP500,'Info client'!$A$2:$D$1000,3,0)</f>
        <v>#N/A</v>
      </c>
      <c r="AS500" t="e">
        <f>VLOOKUP(AP500,'Info client'!$A$2:$D$1000,4,0)</f>
        <v>#N/A</v>
      </c>
      <c r="AU500" t="e">
        <f>VLOOKUP(Récap!AV500,'Création N° Lot'!$B$3:$B$18,2,0)</f>
        <v>#N/A</v>
      </c>
      <c r="AX500" t="str">
        <f t="shared" si="87"/>
        <v>44287</v>
      </c>
      <c r="AY500" s="7" t="e">
        <f>VLOOKUP(Récap!AX500,'Création N° Lot'!$D$3:$F$18,3,0)</f>
        <v>#N/A</v>
      </c>
      <c r="AZ500" t="e">
        <f>CONCATENATE(AV500,MONTH(VLOOKUP(Récap!AX500,'Création N° Lot'!$D$3:$E$18,2,0)),RIGHT(YEAR(VLOOKUP(Récap!AX500,'Création N° Lot'!$D$3:$E$18,2,0)),2)," - ",DAY(AY500),"/",MONTH(AY500),"/",YEAR(AY500))</f>
        <v>#N/A</v>
      </c>
      <c r="BC500" s="6"/>
      <c r="BD500" t="e">
        <f>VLOOKUP(BC500,'Info client'!$A$2:$D$1000,2,0)</f>
        <v>#N/A</v>
      </c>
      <c r="BE500" t="e">
        <f>VLOOKUP(BC500,'Info client'!$A$2:$D$1000,3,0)</f>
        <v>#N/A</v>
      </c>
      <c r="BF500" t="e">
        <f>VLOOKUP(BC500,'Info client'!$A$2:$D$1000,4,0)</f>
        <v>#N/A</v>
      </c>
      <c r="BH500" t="e">
        <f>VLOOKUP(Récap!BI500,'Création N° Lot'!$B$3:$B$18,2,0)</f>
        <v>#N/A</v>
      </c>
      <c r="BK500" t="str">
        <f t="shared" si="88"/>
        <v>44317</v>
      </c>
      <c r="BL500" s="7" t="e">
        <f>VLOOKUP(Récap!BK500,'Création N° Lot'!$D$3:$F$18,3,0)</f>
        <v>#N/A</v>
      </c>
      <c r="BM500" t="e">
        <f>CONCATENATE(BI500,MONTH(VLOOKUP(Récap!BK500,'Création N° Lot'!$D$3:$E$18,2,0)),RIGHT(YEAR(VLOOKUP(Récap!BK500,'Création N° Lot'!$D$3:$E$18,2,0)),2)," - ",DAY(BL500),"/",MONTH(BL500),"/",YEAR(BL500))</f>
        <v>#N/A</v>
      </c>
      <c r="BP500" s="6"/>
      <c r="BQ500" t="e">
        <f>VLOOKUP(BP500,'Info client'!$A$2:$D$1000,2,0)</f>
        <v>#N/A</v>
      </c>
      <c r="BR500" t="e">
        <f>VLOOKUP(BP500,'Info client'!$A$2:$D$1000,3,0)</f>
        <v>#N/A</v>
      </c>
      <c r="BS500" t="e">
        <f>VLOOKUP(BP500,'Info client'!$A$2:$D$1000,4,0)</f>
        <v>#N/A</v>
      </c>
      <c r="BU500" t="e">
        <f>VLOOKUP(Récap!BV500,'Création N° Lot'!$B$3:$B$18,2,0)</f>
        <v>#N/A</v>
      </c>
      <c r="BX500" t="str">
        <f t="shared" si="89"/>
        <v>44348</v>
      </c>
      <c r="BY500" s="7" t="e">
        <f>VLOOKUP(Récap!BX500,'Création N° Lot'!$D$3:$F$18,3,0)</f>
        <v>#N/A</v>
      </c>
      <c r="BZ500" t="e">
        <f>CONCATENATE(BV500,MONTH(VLOOKUP(Récap!BX500,'Création N° Lot'!$D$3:$E$18,2,0)),RIGHT(YEAR(VLOOKUP(Récap!BX500,'Création N° Lot'!$D$3:$E$18,2,0)),2)," - ",DAY(BY500),"/",MONTH(BY500),"/",YEAR(BY500))</f>
        <v>#N/A</v>
      </c>
      <c r="CC500" s="6"/>
      <c r="CD500" t="e">
        <f>VLOOKUP(CC500,'Info client'!$A$2:$D$1000,2,0)</f>
        <v>#N/A</v>
      </c>
      <c r="CE500" t="e">
        <f>VLOOKUP(CC500,'Info client'!$A$2:$D$1000,3,0)</f>
        <v>#N/A</v>
      </c>
      <c r="CF500" t="e">
        <f>VLOOKUP(CC500,'Info client'!$A$2:$D$1000,4,0)</f>
        <v>#N/A</v>
      </c>
      <c r="CH500" t="e">
        <f>VLOOKUP(Récap!CI500,'Création N° Lot'!$B$3:$B$18,2,0)</f>
        <v>#N/A</v>
      </c>
      <c r="CK500" t="str">
        <f t="shared" si="90"/>
        <v>44378</v>
      </c>
      <c r="CL500" s="7" t="e">
        <f>VLOOKUP(Récap!CK500,'Création N° Lot'!$D$3:$F$18,3,0)</f>
        <v>#N/A</v>
      </c>
      <c r="CM500" t="e">
        <f>CONCATENATE(CI500,MONTH(VLOOKUP(Récap!CK500,'Création N° Lot'!$D$3:$E$18,2,0)),RIGHT(YEAR(VLOOKUP(Récap!CK500,'Création N° Lot'!$D$3:$E$18,2,0)),2)," - ",DAY(CL500),"/",MONTH(CL500),"/",YEAR(CL500))</f>
        <v>#N/A</v>
      </c>
      <c r="CP500" s="6"/>
      <c r="CQ500" t="e">
        <f>VLOOKUP(CP500,'Info client'!$A$2:$D$1000,2,0)</f>
        <v>#N/A</v>
      </c>
      <c r="CR500" t="e">
        <f>VLOOKUP(CP500,'Info client'!$A$2:$D$1000,3,0)</f>
        <v>#N/A</v>
      </c>
      <c r="CS500" t="e">
        <f>VLOOKUP(CP500,'Info client'!$A$2:$D$1000,4,0)</f>
        <v>#N/A</v>
      </c>
      <c r="CU500" t="e">
        <f>VLOOKUP(Récap!CV500,'Création N° Lot'!$B$3:$B$18,2,0)</f>
        <v>#N/A</v>
      </c>
      <c r="CX500" t="str">
        <f t="shared" si="91"/>
        <v>Aout 2021</v>
      </c>
      <c r="CY500" s="7" t="e">
        <f>VLOOKUP(Récap!CX500,'Création N° Lot'!$D$3:$F$18,3,0)</f>
        <v>#N/A</v>
      </c>
      <c r="CZ500" t="e">
        <f>CONCATENATE(CV500,MONTH(VLOOKUP(Récap!CX500,'Création N° Lot'!$D$3:$E$18,2,0)),RIGHT(YEAR(VLOOKUP(Récap!CX500,'Création N° Lot'!$D$3:$E$18,2,0)),2)," - ",DAY(CY500),"/",MONTH(CY500),"/",YEAR(CY500))</f>
        <v>#N/A</v>
      </c>
      <c r="DC500" s="6"/>
      <c r="DD500" t="e">
        <f>VLOOKUP(DC500,'Info client'!$A$2:$D$1000,2,0)</f>
        <v>#N/A</v>
      </c>
      <c r="DE500" t="e">
        <f>VLOOKUP(DC500,'Info client'!$A$2:$D$1000,3,0)</f>
        <v>#N/A</v>
      </c>
      <c r="DF500" t="e">
        <f>VLOOKUP(DC500,'Info client'!$A$2:$D$1000,4,0)</f>
        <v>#N/A</v>
      </c>
      <c r="DH500" t="e">
        <f>VLOOKUP(Récap!DI500,'Création N° Lot'!$B$3:$B$18,2,0)</f>
        <v>#N/A</v>
      </c>
      <c r="DK500" t="str">
        <f t="shared" si="92"/>
        <v>44440</v>
      </c>
      <c r="DL500" s="7" t="e">
        <f>VLOOKUP(Récap!DK500,'Création N° Lot'!$D$3:$F$18,3,0)</f>
        <v>#N/A</v>
      </c>
      <c r="DM500" t="e">
        <f>CONCATENATE(DI500,MONTH(VLOOKUP(Récap!DK500,'Création N° Lot'!$D$3:$E$18,2,0)),RIGHT(YEAR(VLOOKUP(Récap!DK500,'Création N° Lot'!$D$3:$E$18,2,0)),2)," - ",DAY(DL500),"/",MONTH(DL500),"/",YEAR(DL500))</f>
        <v>#N/A</v>
      </c>
      <c r="DP500" s="6"/>
      <c r="DQ500" t="e">
        <f>VLOOKUP(DP500,'Info client'!$A$2:$D$1000,2,0)</f>
        <v>#N/A</v>
      </c>
      <c r="DR500" t="e">
        <f>VLOOKUP(DP500,'Info client'!$A$2:$D$1000,3,0)</f>
        <v>#N/A</v>
      </c>
      <c r="DS500" t="e">
        <f>VLOOKUP(DP500,'Info client'!$A$2:$D$1000,4,0)</f>
        <v>#N/A</v>
      </c>
      <c r="DU500" t="e">
        <f>VLOOKUP(Récap!DV500,'Création N° Lot'!$B$3:$B$18,2,0)</f>
        <v>#N/A</v>
      </c>
      <c r="DX500" t="str">
        <f t="shared" si="93"/>
        <v>44470</v>
      </c>
      <c r="DY500" s="7" t="e">
        <f>VLOOKUP(Récap!DX500,'Création N° Lot'!$D$3:$F$18,3,0)</f>
        <v>#N/A</v>
      </c>
      <c r="DZ500" t="e">
        <f>CONCATENATE(DV500,MONTH(VLOOKUP(Récap!DX500,'Création N° Lot'!$D$3:$E$18,2,0)),RIGHT(YEAR(VLOOKUP(Récap!DX500,'Création N° Lot'!$D$3:$E$18,2,0)),2)," - ",DAY(DY500),"/",MONTH(DY500),"/",YEAR(DY500))</f>
        <v>#N/A</v>
      </c>
      <c r="EC500" s="6"/>
      <c r="ED500" t="e">
        <f>VLOOKUP(EC500,'Info client'!$A$2:$D$1000,2,0)</f>
        <v>#N/A</v>
      </c>
      <c r="EE500" t="e">
        <f>VLOOKUP(EC500,'Info client'!$A$2:$D$1000,3,0)</f>
        <v>#N/A</v>
      </c>
      <c r="EF500" t="e">
        <f>VLOOKUP(EC500,'Info client'!$A$2:$D$1000,4,0)</f>
        <v>#N/A</v>
      </c>
      <c r="EH500" t="e">
        <f>VLOOKUP(Récap!EI500,'Création N° Lot'!$B$3:$B$18,2,0)</f>
        <v>#N/A</v>
      </c>
      <c r="EK500" t="str">
        <f t="shared" si="94"/>
        <v>44501</v>
      </c>
      <c r="EL500" s="7" t="e">
        <f>VLOOKUP(Récap!EK500,'Création N° Lot'!$D$3:$F$18,3,0)</f>
        <v>#N/A</v>
      </c>
      <c r="EM500" t="e">
        <f>CONCATENATE(EI500,MONTH(VLOOKUP(Récap!EK500,'Création N° Lot'!$D$3:$E$18,2,0)),RIGHT(YEAR(VLOOKUP(Récap!EK500,'Création N° Lot'!$D$3:$E$18,2,0)),2)," - ",DAY(EL500),"/",MONTH(EL500),"/",YEAR(EL500))</f>
        <v>#N/A</v>
      </c>
      <c r="EP500" s="6"/>
      <c r="EQ500" t="e">
        <f>VLOOKUP(EP500,'Info client'!$A$2:$D$1000,2,0)</f>
        <v>#N/A</v>
      </c>
      <c r="ER500" t="e">
        <f>VLOOKUP(EP500,'Info client'!$A$2:$D$1000,3,0)</f>
        <v>#N/A</v>
      </c>
      <c r="ES500" t="e">
        <f>VLOOKUP(EP500,'Info client'!$A$2:$D$1000,4,0)</f>
        <v>#N/A</v>
      </c>
      <c r="EU500" t="e">
        <f>VLOOKUP(Récap!EV500,'Création N° Lot'!$B$3:$B$18,2,0)</f>
        <v>#N/A</v>
      </c>
      <c r="EX500" t="str">
        <f t="shared" si="95"/>
        <v>44531</v>
      </c>
      <c r="EY500" s="7" t="e">
        <f>VLOOKUP(Récap!EX500,'Création N° Lot'!$D$3:$F$18,3,0)</f>
        <v>#N/A</v>
      </c>
      <c r="EZ500" t="e">
        <f>CONCATENATE(EV500,MONTH(VLOOKUP(Récap!EX500,'Création N° Lot'!$D$3:$E$18,2,0)),RIGHT(YEAR(VLOOKUP(Récap!EX500,'Création N° Lot'!$D$3:$E$18,2,0)),2)," - ",DAY(EY500),"/",MONTH(EY500),"/",YEAR(EY500))</f>
        <v>#N/A</v>
      </c>
    </row>
    <row r="501" spans="2:156" x14ac:dyDescent="0.25">
      <c r="B501" t="e">
        <f>VLOOKUP($A501,'Info client'!$A$2:$D$1000,2,0)</f>
        <v>#N/A</v>
      </c>
      <c r="C501" t="e">
        <f>VLOOKUP($A501,'Info client'!$A$2:$D$1000,3,0)</f>
        <v>#N/A</v>
      </c>
      <c r="D501" t="e">
        <f>VLOOKUP($A501,'Info client'!$A$2:$D$1000,4,0)</f>
        <v>#N/A</v>
      </c>
      <c r="F501" t="e">
        <f>VLOOKUP(Récap!G501,'Création N° Lot'!B413:B513,2,0)</f>
        <v>#N/A</v>
      </c>
      <c r="I501" t="str">
        <f t="shared" si="84"/>
        <v>44197</v>
      </c>
      <c r="J501" s="7" t="e">
        <f>VLOOKUP(Récap!I501,'Création N° Lot'!$D$3:$F$18,3,0)</f>
        <v>#N/A</v>
      </c>
      <c r="K501" t="e">
        <f>CONCATENATE(G501,MONTH(VLOOKUP(Récap!I501,'Création N° Lot'!$D$3:$E$18,2,0)),RIGHT(YEAR(VLOOKUP(Récap!I501,'Création N° Lot'!$D$3:$E$18,2,0)),2)," - ",DAY(J501),"/",MONTH(J501),"/",YEAR(J501))</f>
        <v>#N/A</v>
      </c>
      <c r="O501" t="e">
        <f>VLOOKUP(N501,'Info client'!$A$2:$D$1000,2,0)</f>
        <v>#N/A</v>
      </c>
      <c r="P501" t="e">
        <f>VLOOKUP($A501,'Info client'!$A$2:$D$1000,3,0)</f>
        <v>#N/A</v>
      </c>
      <c r="Q501" t="e">
        <f>VLOOKUP($A501,'Info client'!$A$2:$D$1000,4,0)</f>
        <v>#N/A</v>
      </c>
      <c r="S501" t="e">
        <f>VLOOKUP(Récap!G501,'Création N° Lot'!$B$3:$B$18,2,0)</f>
        <v>#N/A</v>
      </c>
      <c r="V501" t="str">
        <f t="shared" si="85"/>
        <v>44228</v>
      </c>
      <c r="W501" s="7" t="e">
        <f>VLOOKUP(Récap!V501,'Création N° Lot'!$D$3:$F$18,3,0)</f>
        <v>#N/A</v>
      </c>
      <c r="X501" t="e">
        <f>CONCATENATE(T501,MONTH(VLOOKUP(Récap!V501,'Création N° Lot'!$D$3:$E$18,2,0)),RIGHT(YEAR(VLOOKUP(Récap!V501,'Création N° Lot'!$D$3:$E$18,2,0)),2)," - ",DAY(W501),"/",MONTH(W501),"/",YEAR(W501))</f>
        <v>#N/A</v>
      </c>
      <c r="AA501" s="6"/>
      <c r="AB501" t="e">
        <f>VLOOKUP(AA501,'Info client'!$A$2:$D$1000,2,0)</f>
        <v>#N/A</v>
      </c>
      <c r="AC501" t="e">
        <f>VLOOKUP(AA501,'Info client'!$A$2:$D$1000,3,0)</f>
        <v>#N/A</v>
      </c>
      <c r="AD501" t="e">
        <f>VLOOKUP(AA501,'Info client'!$A$2:$D$1000,4,0)</f>
        <v>#N/A</v>
      </c>
      <c r="AF501" t="e">
        <f>VLOOKUP(Récap!AG501,'Création N° Lot'!$B$3:$B$18,2,0)</f>
        <v>#N/A</v>
      </c>
      <c r="AI501" t="str">
        <f t="shared" si="86"/>
        <v>44256</v>
      </c>
      <c r="AJ501" s="7" t="e">
        <f>VLOOKUP(Récap!AI501,'Création N° Lot'!$D$3:$F$18,3,0)</f>
        <v>#N/A</v>
      </c>
      <c r="AK501" t="e">
        <f>CONCATENATE(AG501,MONTH(VLOOKUP(Récap!AI501,'Création N° Lot'!$D$3:$E$18,2,0)),RIGHT(YEAR(VLOOKUP(Récap!AI501,'Création N° Lot'!$D$3:$E$18,2,0)),2)," - ",DAY(AJ501),"/",MONTH(AJ501),"/",YEAR(AJ501))</f>
        <v>#N/A</v>
      </c>
      <c r="AP501" s="6"/>
      <c r="AQ501" t="e">
        <f>VLOOKUP(AP501,'Info client'!$A$2:$D$1000,2,0)</f>
        <v>#N/A</v>
      </c>
      <c r="AR501" t="e">
        <f>VLOOKUP(AP501,'Info client'!$A$2:$D$1000,3,0)</f>
        <v>#N/A</v>
      </c>
      <c r="AS501" t="e">
        <f>VLOOKUP(AP501,'Info client'!$A$2:$D$1000,4,0)</f>
        <v>#N/A</v>
      </c>
      <c r="AU501" t="e">
        <f>VLOOKUP(Récap!AV501,'Création N° Lot'!$B$3:$B$18,2,0)</f>
        <v>#N/A</v>
      </c>
      <c r="AX501" t="str">
        <f t="shared" si="87"/>
        <v>44287</v>
      </c>
      <c r="AY501" s="7" t="e">
        <f>VLOOKUP(Récap!AX501,'Création N° Lot'!$D$3:$F$18,3,0)</f>
        <v>#N/A</v>
      </c>
      <c r="AZ501" t="e">
        <f>CONCATENATE(AV501,MONTH(VLOOKUP(Récap!AX501,'Création N° Lot'!$D$3:$E$18,2,0)),RIGHT(YEAR(VLOOKUP(Récap!AX501,'Création N° Lot'!$D$3:$E$18,2,0)),2)," - ",DAY(AY501),"/",MONTH(AY501),"/",YEAR(AY501))</f>
        <v>#N/A</v>
      </c>
      <c r="BC501" s="6"/>
      <c r="BD501" t="e">
        <f>VLOOKUP(BC501,'Info client'!$A$2:$D$1000,2,0)</f>
        <v>#N/A</v>
      </c>
      <c r="BE501" t="e">
        <f>VLOOKUP(BC501,'Info client'!$A$2:$D$1000,3,0)</f>
        <v>#N/A</v>
      </c>
      <c r="BF501" t="e">
        <f>VLOOKUP(BC501,'Info client'!$A$2:$D$1000,4,0)</f>
        <v>#N/A</v>
      </c>
      <c r="BH501" t="e">
        <f>VLOOKUP(Récap!BI501,'Création N° Lot'!$B$3:$B$18,2,0)</f>
        <v>#N/A</v>
      </c>
      <c r="BK501" t="str">
        <f t="shared" si="88"/>
        <v>44317</v>
      </c>
      <c r="BL501" s="7" t="e">
        <f>VLOOKUP(Récap!BK501,'Création N° Lot'!$D$3:$F$18,3,0)</f>
        <v>#N/A</v>
      </c>
      <c r="BM501" t="e">
        <f>CONCATENATE(BI501,MONTH(VLOOKUP(Récap!BK501,'Création N° Lot'!$D$3:$E$18,2,0)),RIGHT(YEAR(VLOOKUP(Récap!BK501,'Création N° Lot'!$D$3:$E$18,2,0)),2)," - ",DAY(BL501),"/",MONTH(BL501),"/",YEAR(BL501))</f>
        <v>#N/A</v>
      </c>
      <c r="BP501" s="6"/>
      <c r="BQ501" t="e">
        <f>VLOOKUP(BP501,'Info client'!$A$2:$D$1000,2,0)</f>
        <v>#N/A</v>
      </c>
      <c r="BR501" t="e">
        <f>VLOOKUP(BP501,'Info client'!$A$2:$D$1000,3,0)</f>
        <v>#N/A</v>
      </c>
      <c r="BS501" t="e">
        <f>VLOOKUP(BP501,'Info client'!$A$2:$D$1000,4,0)</f>
        <v>#N/A</v>
      </c>
      <c r="BU501" t="e">
        <f>VLOOKUP(Récap!BV501,'Création N° Lot'!$B$3:$B$18,2,0)</f>
        <v>#N/A</v>
      </c>
      <c r="BX501" t="str">
        <f t="shared" si="89"/>
        <v>44348</v>
      </c>
      <c r="BY501" s="7" t="e">
        <f>VLOOKUP(Récap!BX501,'Création N° Lot'!$D$3:$F$18,3,0)</f>
        <v>#N/A</v>
      </c>
      <c r="BZ501" t="e">
        <f>CONCATENATE(BV501,MONTH(VLOOKUP(Récap!BX501,'Création N° Lot'!$D$3:$E$18,2,0)),RIGHT(YEAR(VLOOKUP(Récap!BX501,'Création N° Lot'!$D$3:$E$18,2,0)),2)," - ",DAY(BY501),"/",MONTH(BY501),"/",YEAR(BY501))</f>
        <v>#N/A</v>
      </c>
      <c r="CC501" s="6"/>
      <c r="CD501" t="e">
        <f>VLOOKUP(CC501,'Info client'!$A$2:$D$1000,2,0)</f>
        <v>#N/A</v>
      </c>
      <c r="CE501" t="e">
        <f>VLOOKUP(CC501,'Info client'!$A$2:$D$1000,3,0)</f>
        <v>#N/A</v>
      </c>
      <c r="CF501" t="e">
        <f>VLOOKUP(CC501,'Info client'!$A$2:$D$1000,4,0)</f>
        <v>#N/A</v>
      </c>
      <c r="CH501" t="e">
        <f>VLOOKUP(Récap!CI501,'Création N° Lot'!$B$3:$B$18,2,0)</f>
        <v>#N/A</v>
      </c>
      <c r="CK501" t="str">
        <f t="shared" si="90"/>
        <v>44378</v>
      </c>
      <c r="CL501" s="7" t="e">
        <f>VLOOKUP(Récap!CK501,'Création N° Lot'!$D$3:$F$18,3,0)</f>
        <v>#N/A</v>
      </c>
      <c r="CM501" t="e">
        <f>CONCATENATE(CI501,MONTH(VLOOKUP(Récap!CK501,'Création N° Lot'!$D$3:$E$18,2,0)),RIGHT(YEAR(VLOOKUP(Récap!CK501,'Création N° Lot'!$D$3:$E$18,2,0)),2)," - ",DAY(CL501),"/",MONTH(CL501),"/",YEAR(CL501))</f>
        <v>#N/A</v>
      </c>
      <c r="CP501" s="6"/>
      <c r="CQ501" t="e">
        <f>VLOOKUP(CP501,'Info client'!$A$2:$D$1000,2,0)</f>
        <v>#N/A</v>
      </c>
      <c r="CR501" t="e">
        <f>VLOOKUP(CP501,'Info client'!$A$2:$D$1000,3,0)</f>
        <v>#N/A</v>
      </c>
      <c r="CS501" t="e">
        <f>VLOOKUP(CP501,'Info client'!$A$2:$D$1000,4,0)</f>
        <v>#N/A</v>
      </c>
      <c r="CU501" t="e">
        <f>VLOOKUP(Récap!CV501,'Création N° Lot'!$B$3:$B$18,2,0)</f>
        <v>#N/A</v>
      </c>
      <c r="CX501" t="str">
        <f t="shared" si="91"/>
        <v>Aout 2021</v>
      </c>
      <c r="CY501" s="7" t="e">
        <f>VLOOKUP(Récap!CX501,'Création N° Lot'!$D$3:$F$18,3,0)</f>
        <v>#N/A</v>
      </c>
      <c r="CZ501" t="e">
        <f>CONCATENATE(CV501,MONTH(VLOOKUP(Récap!CX501,'Création N° Lot'!$D$3:$E$18,2,0)),RIGHT(YEAR(VLOOKUP(Récap!CX501,'Création N° Lot'!$D$3:$E$18,2,0)),2)," - ",DAY(CY501),"/",MONTH(CY501),"/",YEAR(CY501))</f>
        <v>#N/A</v>
      </c>
      <c r="DC501" s="6"/>
      <c r="DD501" t="e">
        <f>VLOOKUP(DC501,'Info client'!$A$2:$D$1000,2,0)</f>
        <v>#N/A</v>
      </c>
      <c r="DE501" t="e">
        <f>VLOOKUP(DC501,'Info client'!$A$2:$D$1000,3,0)</f>
        <v>#N/A</v>
      </c>
      <c r="DF501" t="e">
        <f>VLOOKUP(DC501,'Info client'!$A$2:$D$1000,4,0)</f>
        <v>#N/A</v>
      </c>
      <c r="DH501" t="e">
        <f>VLOOKUP(Récap!DI501,'Création N° Lot'!$B$3:$B$18,2,0)</f>
        <v>#N/A</v>
      </c>
      <c r="DK501" t="str">
        <f t="shared" si="92"/>
        <v>44440</v>
      </c>
      <c r="DL501" s="7" t="e">
        <f>VLOOKUP(Récap!DK501,'Création N° Lot'!$D$3:$F$18,3,0)</f>
        <v>#N/A</v>
      </c>
      <c r="DM501" t="e">
        <f>CONCATENATE(DI501,MONTH(VLOOKUP(Récap!DK501,'Création N° Lot'!$D$3:$E$18,2,0)),RIGHT(YEAR(VLOOKUP(Récap!DK501,'Création N° Lot'!$D$3:$E$18,2,0)),2)," - ",DAY(DL501),"/",MONTH(DL501),"/",YEAR(DL501))</f>
        <v>#N/A</v>
      </c>
      <c r="DP501" s="6"/>
      <c r="DQ501" t="e">
        <f>VLOOKUP(DP501,'Info client'!$A$2:$D$1000,2,0)</f>
        <v>#N/A</v>
      </c>
      <c r="DR501" t="e">
        <f>VLOOKUP(DP501,'Info client'!$A$2:$D$1000,3,0)</f>
        <v>#N/A</v>
      </c>
      <c r="DS501" t="e">
        <f>VLOOKUP(DP501,'Info client'!$A$2:$D$1000,4,0)</f>
        <v>#N/A</v>
      </c>
      <c r="DU501" t="e">
        <f>VLOOKUP(Récap!DV501,'Création N° Lot'!$B$3:$B$18,2,0)</f>
        <v>#N/A</v>
      </c>
      <c r="DX501" t="str">
        <f t="shared" si="93"/>
        <v>44470</v>
      </c>
      <c r="DY501" s="7" t="e">
        <f>VLOOKUP(Récap!DX501,'Création N° Lot'!$D$3:$F$18,3,0)</f>
        <v>#N/A</v>
      </c>
      <c r="DZ501" t="e">
        <f>CONCATENATE(DV501,MONTH(VLOOKUP(Récap!DX501,'Création N° Lot'!$D$3:$E$18,2,0)),RIGHT(YEAR(VLOOKUP(Récap!DX501,'Création N° Lot'!$D$3:$E$18,2,0)),2)," - ",DAY(DY501),"/",MONTH(DY501),"/",YEAR(DY501))</f>
        <v>#N/A</v>
      </c>
      <c r="EC501" s="6"/>
      <c r="ED501" t="e">
        <f>VLOOKUP(EC501,'Info client'!$A$2:$D$1000,2,0)</f>
        <v>#N/A</v>
      </c>
      <c r="EE501" t="e">
        <f>VLOOKUP(EC501,'Info client'!$A$2:$D$1000,3,0)</f>
        <v>#N/A</v>
      </c>
      <c r="EF501" t="e">
        <f>VLOOKUP(EC501,'Info client'!$A$2:$D$1000,4,0)</f>
        <v>#N/A</v>
      </c>
      <c r="EH501" t="e">
        <f>VLOOKUP(Récap!EI501,'Création N° Lot'!$B$3:$B$18,2,0)</f>
        <v>#N/A</v>
      </c>
      <c r="EK501" t="str">
        <f t="shared" si="94"/>
        <v>44501</v>
      </c>
      <c r="EL501" s="7" t="e">
        <f>VLOOKUP(Récap!EK501,'Création N° Lot'!$D$3:$F$18,3,0)</f>
        <v>#N/A</v>
      </c>
      <c r="EM501" t="e">
        <f>CONCATENATE(EI501,MONTH(VLOOKUP(Récap!EK501,'Création N° Lot'!$D$3:$E$18,2,0)),RIGHT(YEAR(VLOOKUP(Récap!EK501,'Création N° Lot'!$D$3:$E$18,2,0)),2)," - ",DAY(EL501),"/",MONTH(EL501),"/",YEAR(EL501))</f>
        <v>#N/A</v>
      </c>
      <c r="EP501" s="6"/>
      <c r="EQ501" t="e">
        <f>VLOOKUP(EP501,'Info client'!$A$2:$D$1000,2,0)</f>
        <v>#N/A</v>
      </c>
      <c r="ER501" t="e">
        <f>VLOOKUP(EP501,'Info client'!$A$2:$D$1000,3,0)</f>
        <v>#N/A</v>
      </c>
      <c r="ES501" t="e">
        <f>VLOOKUP(EP501,'Info client'!$A$2:$D$1000,4,0)</f>
        <v>#N/A</v>
      </c>
      <c r="EU501" t="e">
        <f>VLOOKUP(Récap!EV501,'Création N° Lot'!$B$3:$B$18,2,0)</f>
        <v>#N/A</v>
      </c>
      <c r="EX501" t="str">
        <f t="shared" si="95"/>
        <v>44531</v>
      </c>
      <c r="EY501" s="7" t="e">
        <f>VLOOKUP(Récap!EX501,'Création N° Lot'!$D$3:$F$18,3,0)</f>
        <v>#N/A</v>
      </c>
      <c r="EZ501" t="e">
        <f>CONCATENATE(EV501,MONTH(VLOOKUP(Récap!EX501,'Création N° Lot'!$D$3:$E$18,2,0)),RIGHT(YEAR(VLOOKUP(Récap!EX501,'Création N° Lot'!$D$3:$E$18,2,0)),2)," - ",DAY(EY501),"/",MONTH(EY501),"/",YEAR(EY501))</f>
        <v>#N/A</v>
      </c>
    </row>
    <row r="502" spans="2:156" x14ac:dyDescent="0.25">
      <c r="B502" t="e">
        <f>VLOOKUP($A502,'Info client'!$A$2:$D$1000,2,0)</f>
        <v>#N/A</v>
      </c>
      <c r="C502" t="e">
        <f>VLOOKUP($A502,'Info client'!$A$2:$D$1000,3,0)</f>
        <v>#N/A</v>
      </c>
      <c r="D502" t="e">
        <f>VLOOKUP($A502,'Info client'!$A$2:$D$1000,4,0)</f>
        <v>#N/A</v>
      </c>
      <c r="F502" t="e">
        <f>VLOOKUP(Récap!G502,'Création N° Lot'!B414:B514,2,0)</f>
        <v>#N/A</v>
      </c>
      <c r="I502" t="str">
        <f t="shared" si="84"/>
        <v>44197</v>
      </c>
      <c r="J502" s="7" t="e">
        <f>VLOOKUP(Récap!I502,'Création N° Lot'!$D$3:$F$18,3,0)</f>
        <v>#N/A</v>
      </c>
      <c r="K502" t="e">
        <f>CONCATENATE(G502,MONTH(VLOOKUP(Récap!I502,'Création N° Lot'!$D$3:$E$18,2,0)),RIGHT(YEAR(VLOOKUP(Récap!I502,'Création N° Lot'!$D$3:$E$18,2,0)),2)," - ",DAY(J502),"/",MONTH(J502),"/",YEAR(J502))</f>
        <v>#N/A</v>
      </c>
      <c r="O502" t="e">
        <f>VLOOKUP(N502,'Info client'!$A$2:$D$1000,2,0)</f>
        <v>#N/A</v>
      </c>
      <c r="P502" t="e">
        <f>VLOOKUP($A502,'Info client'!$A$2:$D$1000,3,0)</f>
        <v>#N/A</v>
      </c>
      <c r="Q502" t="e">
        <f>VLOOKUP($A502,'Info client'!$A$2:$D$1000,4,0)</f>
        <v>#N/A</v>
      </c>
      <c r="S502" t="e">
        <f>VLOOKUP(Récap!G502,'Création N° Lot'!$B$3:$B$18,2,0)</f>
        <v>#N/A</v>
      </c>
      <c r="V502" t="str">
        <f t="shared" si="85"/>
        <v>44228</v>
      </c>
      <c r="W502" s="7" t="e">
        <f>VLOOKUP(Récap!V502,'Création N° Lot'!$D$3:$F$18,3,0)</f>
        <v>#N/A</v>
      </c>
      <c r="X502" t="e">
        <f>CONCATENATE(T502,MONTH(VLOOKUP(Récap!V502,'Création N° Lot'!$D$3:$E$18,2,0)),RIGHT(YEAR(VLOOKUP(Récap!V502,'Création N° Lot'!$D$3:$E$18,2,0)),2)," - ",DAY(W502),"/",MONTH(W502),"/",YEAR(W502))</f>
        <v>#N/A</v>
      </c>
      <c r="AA502" s="6"/>
      <c r="AB502" t="e">
        <f>VLOOKUP(AA502,'Info client'!$A$2:$D$1000,2,0)</f>
        <v>#N/A</v>
      </c>
      <c r="AC502" t="e">
        <f>VLOOKUP(AA502,'Info client'!$A$2:$D$1000,3,0)</f>
        <v>#N/A</v>
      </c>
      <c r="AD502" t="e">
        <f>VLOOKUP(AA502,'Info client'!$A$2:$D$1000,4,0)</f>
        <v>#N/A</v>
      </c>
      <c r="AF502" t="e">
        <f>VLOOKUP(Récap!AG502,'Création N° Lot'!$B$3:$B$18,2,0)</f>
        <v>#N/A</v>
      </c>
      <c r="AI502" t="str">
        <f t="shared" si="86"/>
        <v>44256</v>
      </c>
      <c r="AJ502" s="7" t="e">
        <f>VLOOKUP(Récap!AI502,'Création N° Lot'!$D$3:$F$18,3,0)</f>
        <v>#N/A</v>
      </c>
      <c r="AK502" t="e">
        <f>CONCATENATE(AG502,MONTH(VLOOKUP(Récap!AI502,'Création N° Lot'!$D$3:$E$18,2,0)),RIGHT(YEAR(VLOOKUP(Récap!AI502,'Création N° Lot'!$D$3:$E$18,2,0)),2)," - ",DAY(AJ502),"/",MONTH(AJ502),"/",YEAR(AJ502))</f>
        <v>#N/A</v>
      </c>
      <c r="AP502" s="6"/>
      <c r="AQ502" t="e">
        <f>VLOOKUP(AP502,'Info client'!$A$2:$D$1000,2,0)</f>
        <v>#N/A</v>
      </c>
      <c r="AR502" t="e">
        <f>VLOOKUP(AP502,'Info client'!$A$2:$D$1000,3,0)</f>
        <v>#N/A</v>
      </c>
      <c r="AS502" t="e">
        <f>VLOOKUP(AP502,'Info client'!$A$2:$D$1000,4,0)</f>
        <v>#N/A</v>
      </c>
      <c r="AU502" t="e">
        <f>VLOOKUP(Récap!AV502,'Création N° Lot'!$B$3:$B$18,2,0)</f>
        <v>#N/A</v>
      </c>
      <c r="AX502" t="str">
        <f t="shared" si="87"/>
        <v>44287</v>
      </c>
      <c r="AY502" s="7" t="e">
        <f>VLOOKUP(Récap!AX502,'Création N° Lot'!$D$3:$F$18,3,0)</f>
        <v>#N/A</v>
      </c>
      <c r="AZ502" t="e">
        <f>CONCATENATE(AV502,MONTH(VLOOKUP(Récap!AX502,'Création N° Lot'!$D$3:$E$18,2,0)),RIGHT(YEAR(VLOOKUP(Récap!AX502,'Création N° Lot'!$D$3:$E$18,2,0)),2)," - ",DAY(AY502),"/",MONTH(AY502),"/",YEAR(AY502))</f>
        <v>#N/A</v>
      </c>
      <c r="BC502" s="6"/>
      <c r="BD502" t="e">
        <f>VLOOKUP(BC502,'Info client'!$A$2:$D$1000,2,0)</f>
        <v>#N/A</v>
      </c>
      <c r="BE502" t="e">
        <f>VLOOKUP(BC502,'Info client'!$A$2:$D$1000,3,0)</f>
        <v>#N/A</v>
      </c>
      <c r="BF502" t="e">
        <f>VLOOKUP(BC502,'Info client'!$A$2:$D$1000,4,0)</f>
        <v>#N/A</v>
      </c>
      <c r="BH502" t="e">
        <f>VLOOKUP(Récap!BI502,'Création N° Lot'!$B$3:$B$18,2,0)</f>
        <v>#N/A</v>
      </c>
      <c r="BK502" t="str">
        <f t="shared" si="88"/>
        <v>44317</v>
      </c>
      <c r="BL502" s="7" t="e">
        <f>VLOOKUP(Récap!BK502,'Création N° Lot'!$D$3:$F$18,3,0)</f>
        <v>#N/A</v>
      </c>
      <c r="BM502" t="e">
        <f>CONCATENATE(BI502,MONTH(VLOOKUP(Récap!BK502,'Création N° Lot'!$D$3:$E$18,2,0)),RIGHT(YEAR(VLOOKUP(Récap!BK502,'Création N° Lot'!$D$3:$E$18,2,0)),2)," - ",DAY(BL502),"/",MONTH(BL502),"/",YEAR(BL502))</f>
        <v>#N/A</v>
      </c>
      <c r="BP502" s="6"/>
      <c r="BQ502" t="e">
        <f>VLOOKUP(BP502,'Info client'!$A$2:$D$1000,2,0)</f>
        <v>#N/A</v>
      </c>
      <c r="BR502" t="e">
        <f>VLOOKUP(BP502,'Info client'!$A$2:$D$1000,3,0)</f>
        <v>#N/A</v>
      </c>
      <c r="BS502" t="e">
        <f>VLOOKUP(BP502,'Info client'!$A$2:$D$1000,4,0)</f>
        <v>#N/A</v>
      </c>
      <c r="BU502" t="e">
        <f>VLOOKUP(Récap!BV502,'Création N° Lot'!$B$3:$B$18,2,0)</f>
        <v>#N/A</v>
      </c>
      <c r="BX502" t="str">
        <f t="shared" si="89"/>
        <v>44348</v>
      </c>
      <c r="BY502" s="7" t="e">
        <f>VLOOKUP(Récap!BX502,'Création N° Lot'!$D$3:$F$18,3,0)</f>
        <v>#N/A</v>
      </c>
      <c r="BZ502" t="e">
        <f>CONCATENATE(BV502,MONTH(VLOOKUP(Récap!BX502,'Création N° Lot'!$D$3:$E$18,2,0)),RIGHT(YEAR(VLOOKUP(Récap!BX502,'Création N° Lot'!$D$3:$E$18,2,0)),2)," - ",DAY(BY502),"/",MONTH(BY502),"/",YEAR(BY502))</f>
        <v>#N/A</v>
      </c>
      <c r="CC502" s="6"/>
      <c r="CD502" t="e">
        <f>VLOOKUP(CC502,'Info client'!$A$2:$D$1000,2,0)</f>
        <v>#N/A</v>
      </c>
      <c r="CE502" t="e">
        <f>VLOOKUP(CC502,'Info client'!$A$2:$D$1000,3,0)</f>
        <v>#N/A</v>
      </c>
      <c r="CF502" t="e">
        <f>VLOOKUP(CC502,'Info client'!$A$2:$D$1000,4,0)</f>
        <v>#N/A</v>
      </c>
      <c r="CH502" t="e">
        <f>VLOOKUP(Récap!CI502,'Création N° Lot'!$B$3:$B$18,2,0)</f>
        <v>#N/A</v>
      </c>
      <c r="CK502" t="str">
        <f t="shared" si="90"/>
        <v>44378</v>
      </c>
      <c r="CL502" s="7" t="e">
        <f>VLOOKUP(Récap!CK502,'Création N° Lot'!$D$3:$F$18,3,0)</f>
        <v>#N/A</v>
      </c>
      <c r="CM502" t="e">
        <f>CONCATENATE(CI502,MONTH(VLOOKUP(Récap!CK502,'Création N° Lot'!$D$3:$E$18,2,0)),RIGHT(YEAR(VLOOKUP(Récap!CK502,'Création N° Lot'!$D$3:$E$18,2,0)),2)," - ",DAY(CL502),"/",MONTH(CL502),"/",YEAR(CL502))</f>
        <v>#N/A</v>
      </c>
      <c r="CP502" s="6"/>
      <c r="CQ502" t="e">
        <f>VLOOKUP(CP502,'Info client'!$A$2:$D$1000,2,0)</f>
        <v>#N/A</v>
      </c>
      <c r="CR502" t="e">
        <f>VLOOKUP(CP502,'Info client'!$A$2:$D$1000,3,0)</f>
        <v>#N/A</v>
      </c>
      <c r="CS502" t="e">
        <f>VLOOKUP(CP502,'Info client'!$A$2:$D$1000,4,0)</f>
        <v>#N/A</v>
      </c>
      <c r="CU502" t="e">
        <f>VLOOKUP(Récap!CV502,'Création N° Lot'!$B$3:$B$18,2,0)</f>
        <v>#N/A</v>
      </c>
      <c r="CX502" t="str">
        <f t="shared" si="91"/>
        <v>Aout 2021</v>
      </c>
      <c r="CY502" s="7" t="e">
        <f>VLOOKUP(Récap!CX502,'Création N° Lot'!$D$3:$F$18,3,0)</f>
        <v>#N/A</v>
      </c>
      <c r="CZ502" t="e">
        <f>CONCATENATE(CV502,MONTH(VLOOKUP(Récap!CX502,'Création N° Lot'!$D$3:$E$18,2,0)),RIGHT(YEAR(VLOOKUP(Récap!CX502,'Création N° Lot'!$D$3:$E$18,2,0)),2)," - ",DAY(CY502),"/",MONTH(CY502),"/",YEAR(CY502))</f>
        <v>#N/A</v>
      </c>
      <c r="DC502" s="6"/>
      <c r="DD502" t="e">
        <f>VLOOKUP(DC502,'Info client'!$A$2:$D$1000,2,0)</f>
        <v>#N/A</v>
      </c>
      <c r="DE502" t="e">
        <f>VLOOKUP(DC502,'Info client'!$A$2:$D$1000,3,0)</f>
        <v>#N/A</v>
      </c>
      <c r="DF502" t="e">
        <f>VLOOKUP(DC502,'Info client'!$A$2:$D$1000,4,0)</f>
        <v>#N/A</v>
      </c>
      <c r="DH502" t="e">
        <f>VLOOKUP(Récap!DI502,'Création N° Lot'!$B$3:$B$18,2,0)</f>
        <v>#N/A</v>
      </c>
      <c r="DK502" t="str">
        <f t="shared" si="92"/>
        <v>44440</v>
      </c>
      <c r="DL502" s="7" t="e">
        <f>VLOOKUP(Récap!DK502,'Création N° Lot'!$D$3:$F$18,3,0)</f>
        <v>#N/A</v>
      </c>
      <c r="DM502" t="e">
        <f>CONCATENATE(DI502,MONTH(VLOOKUP(Récap!DK502,'Création N° Lot'!$D$3:$E$18,2,0)),RIGHT(YEAR(VLOOKUP(Récap!DK502,'Création N° Lot'!$D$3:$E$18,2,0)),2)," - ",DAY(DL502),"/",MONTH(DL502),"/",YEAR(DL502))</f>
        <v>#N/A</v>
      </c>
      <c r="DP502" s="6"/>
      <c r="DQ502" t="e">
        <f>VLOOKUP(DP502,'Info client'!$A$2:$D$1000,2,0)</f>
        <v>#N/A</v>
      </c>
      <c r="DR502" t="e">
        <f>VLOOKUP(DP502,'Info client'!$A$2:$D$1000,3,0)</f>
        <v>#N/A</v>
      </c>
      <c r="DS502" t="e">
        <f>VLOOKUP(DP502,'Info client'!$A$2:$D$1000,4,0)</f>
        <v>#N/A</v>
      </c>
      <c r="DU502" t="e">
        <f>VLOOKUP(Récap!DV502,'Création N° Lot'!$B$3:$B$18,2,0)</f>
        <v>#N/A</v>
      </c>
      <c r="DX502" t="str">
        <f t="shared" si="93"/>
        <v>44470</v>
      </c>
      <c r="DY502" s="7" t="e">
        <f>VLOOKUP(Récap!DX502,'Création N° Lot'!$D$3:$F$18,3,0)</f>
        <v>#N/A</v>
      </c>
      <c r="DZ502" t="e">
        <f>CONCATENATE(DV502,MONTH(VLOOKUP(Récap!DX502,'Création N° Lot'!$D$3:$E$18,2,0)),RIGHT(YEAR(VLOOKUP(Récap!DX502,'Création N° Lot'!$D$3:$E$18,2,0)),2)," - ",DAY(DY502),"/",MONTH(DY502),"/",YEAR(DY502))</f>
        <v>#N/A</v>
      </c>
      <c r="EC502" s="6"/>
      <c r="ED502" t="e">
        <f>VLOOKUP(EC502,'Info client'!$A$2:$D$1000,2,0)</f>
        <v>#N/A</v>
      </c>
      <c r="EE502" t="e">
        <f>VLOOKUP(EC502,'Info client'!$A$2:$D$1000,3,0)</f>
        <v>#N/A</v>
      </c>
      <c r="EF502" t="e">
        <f>VLOOKUP(EC502,'Info client'!$A$2:$D$1000,4,0)</f>
        <v>#N/A</v>
      </c>
      <c r="EH502" t="e">
        <f>VLOOKUP(Récap!EI502,'Création N° Lot'!$B$3:$B$18,2,0)</f>
        <v>#N/A</v>
      </c>
      <c r="EK502" t="str">
        <f t="shared" si="94"/>
        <v>44501</v>
      </c>
      <c r="EL502" s="7" t="e">
        <f>VLOOKUP(Récap!EK502,'Création N° Lot'!$D$3:$F$18,3,0)</f>
        <v>#N/A</v>
      </c>
      <c r="EM502" t="e">
        <f>CONCATENATE(EI502,MONTH(VLOOKUP(Récap!EK502,'Création N° Lot'!$D$3:$E$18,2,0)),RIGHT(YEAR(VLOOKUP(Récap!EK502,'Création N° Lot'!$D$3:$E$18,2,0)),2)," - ",DAY(EL502),"/",MONTH(EL502),"/",YEAR(EL502))</f>
        <v>#N/A</v>
      </c>
      <c r="EP502" s="6"/>
      <c r="EQ502" t="e">
        <f>VLOOKUP(EP502,'Info client'!$A$2:$D$1000,2,0)</f>
        <v>#N/A</v>
      </c>
      <c r="ER502" t="e">
        <f>VLOOKUP(EP502,'Info client'!$A$2:$D$1000,3,0)</f>
        <v>#N/A</v>
      </c>
      <c r="ES502" t="e">
        <f>VLOOKUP(EP502,'Info client'!$A$2:$D$1000,4,0)</f>
        <v>#N/A</v>
      </c>
      <c r="EU502" t="e">
        <f>VLOOKUP(Récap!EV502,'Création N° Lot'!$B$3:$B$18,2,0)</f>
        <v>#N/A</v>
      </c>
      <c r="EX502" t="str">
        <f t="shared" si="95"/>
        <v>44531</v>
      </c>
      <c r="EY502" s="7" t="e">
        <f>VLOOKUP(Récap!EX502,'Création N° Lot'!$D$3:$F$18,3,0)</f>
        <v>#N/A</v>
      </c>
      <c r="EZ502" t="e">
        <f>CONCATENATE(EV502,MONTH(VLOOKUP(Récap!EX502,'Création N° Lot'!$D$3:$E$18,2,0)),RIGHT(YEAR(VLOOKUP(Récap!EX502,'Création N° Lot'!$D$3:$E$18,2,0)),2)," - ",DAY(EY502),"/",MONTH(EY502),"/",YEAR(EY502))</f>
        <v>#N/A</v>
      </c>
    </row>
    <row r="503" spans="2:156" x14ac:dyDescent="0.25">
      <c r="B503" t="e">
        <f>VLOOKUP($A503,'Info client'!$A$2:$D$1000,2,0)</f>
        <v>#N/A</v>
      </c>
      <c r="C503" t="e">
        <f>VLOOKUP($A503,'Info client'!$A$2:$D$1000,3,0)</f>
        <v>#N/A</v>
      </c>
      <c r="D503" t="e">
        <f>VLOOKUP($A503,'Info client'!$A$2:$D$1000,4,0)</f>
        <v>#N/A</v>
      </c>
      <c r="F503" t="e">
        <f>VLOOKUP(Récap!G503,'Création N° Lot'!B415:B515,2,0)</f>
        <v>#N/A</v>
      </c>
      <c r="I503" t="str">
        <f t="shared" si="84"/>
        <v>44197</v>
      </c>
      <c r="J503" s="7" t="e">
        <f>VLOOKUP(Récap!I503,'Création N° Lot'!$D$3:$F$18,3,0)</f>
        <v>#N/A</v>
      </c>
      <c r="K503" t="e">
        <f>CONCATENATE(G503,MONTH(VLOOKUP(Récap!I503,'Création N° Lot'!$D$3:$E$18,2,0)),RIGHT(YEAR(VLOOKUP(Récap!I503,'Création N° Lot'!$D$3:$E$18,2,0)),2)," - ",DAY(J503),"/",MONTH(J503),"/",YEAR(J503))</f>
        <v>#N/A</v>
      </c>
      <c r="O503" t="e">
        <f>VLOOKUP(N503,'Info client'!$A$2:$D$1000,2,0)</f>
        <v>#N/A</v>
      </c>
      <c r="P503" t="e">
        <f>VLOOKUP($A503,'Info client'!$A$2:$D$1000,3,0)</f>
        <v>#N/A</v>
      </c>
      <c r="Q503" t="e">
        <f>VLOOKUP($A503,'Info client'!$A$2:$D$1000,4,0)</f>
        <v>#N/A</v>
      </c>
      <c r="S503" t="e">
        <f>VLOOKUP(Récap!G503,'Création N° Lot'!$B$3:$B$18,2,0)</f>
        <v>#N/A</v>
      </c>
      <c r="V503" t="str">
        <f t="shared" si="85"/>
        <v>44228</v>
      </c>
      <c r="W503" s="7" t="e">
        <f>VLOOKUP(Récap!V503,'Création N° Lot'!$D$3:$F$18,3,0)</f>
        <v>#N/A</v>
      </c>
      <c r="X503" t="e">
        <f>CONCATENATE(T503,MONTH(VLOOKUP(Récap!V503,'Création N° Lot'!$D$3:$E$18,2,0)),RIGHT(YEAR(VLOOKUP(Récap!V503,'Création N° Lot'!$D$3:$E$18,2,0)),2)," - ",DAY(W503),"/",MONTH(W503),"/",YEAR(W503))</f>
        <v>#N/A</v>
      </c>
      <c r="AA503" s="6"/>
      <c r="AB503" t="e">
        <f>VLOOKUP(AA503,'Info client'!$A$2:$D$1000,2,0)</f>
        <v>#N/A</v>
      </c>
      <c r="AC503" t="e">
        <f>VLOOKUP(AA503,'Info client'!$A$2:$D$1000,3,0)</f>
        <v>#N/A</v>
      </c>
      <c r="AD503" t="e">
        <f>VLOOKUP(AA503,'Info client'!$A$2:$D$1000,4,0)</f>
        <v>#N/A</v>
      </c>
      <c r="AF503" t="e">
        <f>VLOOKUP(Récap!AG503,'Création N° Lot'!$B$3:$B$18,2,0)</f>
        <v>#N/A</v>
      </c>
      <c r="AI503" t="str">
        <f t="shared" si="86"/>
        <v>44256</v>
      </c>
      <c r="AJ503" s="7" t="e">
        <f>VLOOKUP(Récap!AI503,'Création N° Lot'!$D$3:$F$18,3,0)</f>
        <v>#N/A</v>
      </c>
      <c r="AK503" t="e">
        <f>CONCATENATE(AG503,MONTH(VLOOKUP(Récap!AI503,'Création N° Lot'!$D$3:$E$18,2,0)),RIGHT(YEAR(VLOOKUP(Récap!AI503,'Création N° Lot'!$D$3:$E$18,2,0)),2)," - ",DAY(AJ503),"/",MONTH(AJ503),"/",YEAR(AJ503))</f>
        <v>#N/A</v>
      </c>
      <c r="AP503" s="6"/>
      <c r="AQ503" t="e">
        <f>VLOOKUP(AP503,'Info client'!$A$2:$D$1000,2,0)</f>
        <v>#N/A</v>
      </c>
      <c r="AR503" t="e">
        <f>VLOOKUP(AP503,'Info client'!$A$2:$D$1000,3,0)</f>
        <v>#N/A</v>
      </c>
      <c r="AS503" t="e">
        <f>VLOOKUP(AP503,'Info client'!$A$2:$D$1000,4,0)</f>
        <v>#N/A</v>
      </c>
      <c r="AU503" t="e">
        <f>VLOOKUP(Récap!AV503,'Création N° Lot'!$B$3:$B$18,2,0)</f>
        <v>#N/A</v>
      </c>
      <c r="AX503" t="str">
        <f t="shared" si="87"/>
        <v>44287</v>
      </c>
      <c r="AY503" s="7" t="e">
        <f>VLOOKUP(Récap!AX503,'Création N° Lot'!$D$3:$F$18,3,0)</f>
        <v>#N/A</v>
      </c>
      <c r="AZ503" t="e">
        <f>CONCATENATE(AV503,MONTH(VLOOKUP(Récap!AX503,'Création N° Lot'!$D$3:$E$18,2,0)),RIGHT(YEAR(VLOOKUP(Récap!AX503,'Création N° Lot'!$D$3:$E$18,2,0)),2)," - ",DAY(AY503),"/",MONTH(AY503),"/",YEAR(AY503))</f>
        <v>#N/A</v>
      </c>
      <c r="BC503" s="6"/>
      <c r="BD503" t="e">
        <f>VLOOKUP(BC503,'Info client'!$A$2:$D$1000,2,0)</f>
        <v>#N/A</v>
      </c>
      <c r="BE503" t="e">
        <f>VLOOKUP(BC503,'Info client'!$A$2:$D$1000,3,0)</f>
        <v>#N/A</v>
      </c>
      <c r="BF503" t="e">
        <f>VLOOKUP(BC503,'Info client'!$A$2:$D$1000,4,0)</f>
        <v>#N/A</v>
      </c>
      <c r="BH503" t="e">
        <f>VLOOKUP(Récap!BI503,'Création N° Lot'!$B$3:$B$18,2,0)</f>
        <v>#N/A</v>
      </c>
      <c r="BK503" t="str">
        <f t="shared" si="88"/>
        <v>44317</v>
      </c>
      <c r="BL503" s="7" t="e">
        <f>VLOOKUP(Récap!BK503,'Création N° Lot'!$D$3:$F$18,3,0)</f>
        <v>#N/A</v>
      </c>
      <c r="BM503" t="e">
        <f>CONCATENATE(BI503,MONTH(VLOOKUP(Récap!BK503,'Création N° Lot'!$D$3:$E$18,2,0)),RIGHT(YEAR(VLOOKUP(Récap!BK503,'Création N° Lot'!$D$3:$E$18,2,0)),2)," - ",DAY(BL503),"/",MONTH(BL503),"/",YEAR(BL503))</f>
        <v>#N/A</v>
      </c>
      <c r="BP503" s="6"/>
      <c r="BQ503" t="e">
        <f>VLOOKUP(BP503,'Info client'!$A$2:$D$1000,2,0)</f>
        <v>#N/A</v>
      </c>
      <c r="BR503" t="e">
        <f>VLOOKUP(BP503,'Info client'!$A$2:$D$1000,3,0)</f>
        <v>#N/A</v>
      </c>
      <c r="BS503" t="e">
        <f>VLOOKUP(BP503,'Info client'!$A$2:$D$1000,4,0)</f>
        <v>#N/A</v>
      </c>
      <c r="BU503" t="e">
        <f>VLOOKUP(Récap!BV503,'Création N° Lot'!$B$3:$B$18,2,0)</f>
        <v>#N/A</v>
      </c>
      <c r="BX503" t="str">
        <f t="shared" si="89"/>
        <v>44348</v>
      </c>
      <c r="BY503" s="7" t="e">
        <f>VLOOKUP(Récap!BX503,'Création N° Lot'!$D$3:$F$18,3,0)</f>
        <v>#N/A</v>
      </c>
      <c r="BZ503" t="e">
        <f>CONCATENATE(BV503,MONTH(VLOOKUP(Récap!BX503,'Création N° Lot'!$D$3:$E$18,2,0)),RIGHT(YEAR(VLOOKUP(Récap!BX503,'Création N° Lot'!$D$3:$E$18,2,0)),2)," - ",DAY(BY503),"/",MONTH(BY503),"/",YEAR(BY503))</f>
        <v>#N/A</v>
      </c>
      <c r="CC503" s="6"/>
      <c r="CD503" t="e">
        <f>VLOOKUP(CC503,'Info client'!$A$2:$D$1000,2,0)</f>
        <v>#N/A</v>
      </c>
      <c r="CE503" t="e">
        <f>VLOOKUP(CC503,'Info client'!$A$2:$D$1000,3,0)</f>
        <v>#N/A</v>
      </c>
      <c r="CF503" t="e">
        <f>VLOOKUP(CC503,'Info client'!$A$2:$D$1000,4,0)</f>
        <v>#N/A</v>
      </c>
      <c r="CH503" t="e">
        <f>VLOOKUP(Récap!CI503,'Création N° Lot'!$B$3:$B$18,2,0)</f>
        <v>#N/A</v>
      </c>
      <c r="CK503" t="str">
        <f t="shared" si="90"/>
        <v>44378</v>
      </c>
      <c r="CL503" s="7" t="e">
        <f>VLOOKUP(Récap!CK503,'Création N° Lot'!$D$3:$F$18,3,0)</f>
        <v>#N/A</v>
      </c>
      <c r="CM503" t="e">
        <f>CONCATENATE(CI503,MONTH(VLOOKUP(Récap!CK503,'Création N° Lot'!$D$3:$E$18,2,0)),RIGHT(YEAR(VLOOKUP(Récap!CK503,'Création N° Lot'!$D$3:$E$18,2,0)),2)," - ",DAY(CL503),"/",MONTH(CL503),"/",YEAR(CL503))</f>
        <v>#N/A</v>
      </c>
      <c r="CP503" s="6"/>
      <c r="CQ503" t="e">
        <f>VLOOKUP(CP503,'Info client'!$A$2:$D$1000,2,0)</f>
        <v>#N/A</v>
      </c>
      <c r="CR503" t="e">
        <f>VLOOKUP(CP503,'Info client'!$A$2:$D$1000,3,0)</f>
        <v>#N/A</v>
      </c>
      <c r="CS503" t="e">
        <f>VLOOKUP(CP503,'Info client'!$A$2:$D$1000,4,0)</f>
        <v>#N/A</v>
      </c>
      <c r="CU503" t="e">
        <f>VLOOKUP(Récap!CV503,'Création N° Lot'!$B$3:$B$18,2,0)</f>
        <v>#N/A</v>
      </c>
      <c r="CX503" t="str">
        <f t="shared" si="91"/>
        <v>Aout 2021</v>
      </c>
      <c r="CY503" s="7" t="e">
        <f>VLOOKUP(Récap!CX503,'Création N° Lot'!$D$3:$F$18,3,0)</f>
        <v>#N/A</v>
      </c>
      <c r="CZ503" t="e">
        <f>CONCATENATE(CV503,MONTH(VLOOKUP(Récap!CX503,'Création N° Lot'!$D$3:$E$18,2,0)),RIGHT(YEAR(VLOOKUP(Récap!CX503,'Création N° Lot'!$D$3:$E$18,2,0)),2)," - ",DAY(CY503),"/",MONTH(CY503),"/",YEAR(CY503))</f>
        <v>#N/A</v>
      </c>
      <c r="DC503" s="6"/>
      <c r="DD503" t="e">
        <f>VLOOKUP(DC503,'Info client'!$A$2:$D$1000,2,0)</f>
        <v>#N/A</v>
      </c>
      <c r="DE503" t="e">
        <f>VLOOKUP(DC503,'Info client'!$A$2:$D$1000,3,0)</f>
        <v>#N/A</v>
      </c>
      <c r="DF503" t="e">
        <f>VLOOKUP(DC503,'Info client'!$A$2:$D$1000,4,0)</f>
        <v>#N/A</v>
      </c>
      <c r="DH503" t="e">
        <f>VLOOKUP(Récap!DI503,'Création N° Lot'!$B$3:$B$18,2,0)</f>
        <v>#N/A</v>
      </c>
      <c r="DK503" t="str">
        <f t="shared" si="92"/>
        <v>44440</v>
      </c>
      <c r="DL503" s="7" t="e">
        <f>VLOOKUP(Récap!DK503,'Création N° Lot'!$D$3:$F$18,3,0)</f>
        <v>#N/A</v>
      </c>
      <c r="DM503" t="e">
        <f>CONCATENATE(DI503,MONTH(VLOOKUP(Récap!DK503,'Création N° Lot'!$D$3:$E$18,2,0)),RIGHT(YEAR(VLOOKUP(Récap!DK503,'Création N° Lot'!$D$3:$E$18,2,0)),2)," - ",DAY(DL503),"/",MONTH(DL503),"/",YEAR(DL503))</f>
        <v>#N/A</v>
      </c>
      <c r="DP503" s="6"/>
      <c r="DQ503" t="e">
        <f>VLOOKUP(DP503,'Info client'!$A$2:$D$1000,2,0)</f>
        <v>#N/A</v>
      </c>
      <c r="DR503" t="e">
        <f>VLOOKUP(DP503,'Info client'!$A$2:$D$1000,3,0)</f>
        <v>#N/A</v>
      </c>
      <c r="DS503" t="e">
        <f>VLOOKUP(DP503,'Info client'!$A$2:$D$1000,4,0)</f>
        <v>#N/A</v>
      </c>
      <c r="DU503" t="e">
        <f>VLOOKUP(Récap!DV503,'Création N° Lot'!$B$3:$B$18,2,0)</f>
        <v>#N/A</v>
      </c>
      <c r="DX503" t="str">
        <f t="shared" si="93"/>
        <v>44470</v>
      </c>
      <c r="DY503" s="7" t="e">
        <f>VLOOKUP(Récap!DX503,'Création N° Lot'!$D$3:$F$18,3,0)</f>
        <v>#N/A</v>
      </c>
      <c r="DZ503" t="e">
        <f>CONCATENATE(DV503,MONTH(VLOOKUP(Récap!DX503,'Création N° Lot'!$D$3:$E$18,2,0)),RIGHT(YEAR(VLOOKUP(Récap!DX503,'Création N° Lot'!$D$3:$E$18,2,0)),2)," - ",DAY(DY503),"/",MONTH(DY503),"/",YEAR(DY503))</f>
        <v>#N/A</v>
      </c>
      <c r="EC503" s="6"/>
      <c r="ED503" t="e">
        <f>VLOOKUP(EC503,'Info client'!$A$2:$D$1000,2,0)</f>
        <v>#N/A</v>
      </c>
      <c r="EE503" t="e">
        <f>VLOOKUP(EC503,'Info client'!$A$2:$D$1000,3,0)</f>
        <v>#N/A</v>
      </c>
      <c r="EF503" t="e">
        <f>VLOOKUP(EC503,'Info client'!$A$2:$D$1000,4,0)</f>
        <v>#N/A</v>
      </c>
      <c r="EH503" t="e">
        <f>VLOOKUP(Récap!EI503,'Création N° Lot'!$B$3:$B$18,2,0)</f>
        <v>#N/A</v>
      </c>
      <c r="EK503" t="str">
        <f t="shared" si="94"/>
        <v>44501</v>
      </c>
      <c r="EL503" s="7" t="e">
        <f>VLOOKUP(Récap!EK503,'Création N° Lot'!$D$3:$F$18,3,0)</f>
        <v>#N/A</v>
      </c>
      <c r="EM503" t="e">
        <f>CONCATENATE(EI503,MONTH(VLOOKUP(Récap!EK503,'Création N° Lot'!$D$3:$E$18,2,0)),RIGHT(YEAR(VLOOKUP(Récap!EK503,'Création N° Lot'!$D$3:$E$18,2,0)),2)," - ",DAY(EL503),"/",MONTH(EL503),"/",YEAR(EL503))</f>
        <v>#N/A</v>
      </c>
      <c r="EP503" s="6"/>
      <c r="EQ503" t="e">
        <f>VLOOKUP(EP503,'Info client'!$A$2:$D$1000,2,0)</f>
        <v>#N/A</v>
      </c>
      <c r="ER503" t="e">
        <f>VLOOKUP(EP503,'Info client'!$A$2:$D$1000,3,0)</f>
        <v>#N/A</v>
      </c>
      <c r="ES503" t="e">
        <f>VLOOKUP(EP503,'Info client'!$A$2:$D$1000,4,0)</f>
        <v>#N/A</v>
      </c>
      <c r="EU503" t="e">
        <f>VLOOKUP(Récap!EV503,'Création N° Lot'!$B$3:$B$18,2,0)</f>
        <v>#N/A</v>
      </c>
      <c r="EX503" t="str">
        <f t="shared" si="95"/>
        <v>44531</v>
      </c>
      <c r="EY503" s="7" t="e">
        <f>VLOOKUP(Récap!EX503,'Création N° Lot'!$D$3:$F$18,3,0)</f>
        <v>#N/A</v>
      </c>
      <c r="EZ503" t="e">
        <f>CONCATENATE(EV503,MONTH(VLOOKUP(Récap!EX503,'Création N° Lot'!$D$3:$E$18,2,0)),RIGHT(YEAR(VLOOKUP(Récap!EX503,'Création N° Lot'!$D$3:$E$18,2,0)),2)," - ",DAY(EY503),"/",MONTH(EY503),"/",YEAR(EY503))</f>
        <v>#N/A</v>
      </c>
    </row>
    <row r="504" spans="2:156" x14ac:dyDescent="0.25">
      <c r="B504" t="e">
        <f>VLOOKUP($A504,'Info client'!$A$2:$D$1000,2,0)</f>
        <v>#N/A</v>
      </c>
      <c r="C504" t="e">
        <f>VLOOKUP($A504,'Info client'!$A$2:$D$1000,3,0)</f>
        <v>#N/A</v>
      </c>
      <c r="D504" t="e">
        <f>VLOOKUP($A504,'Info client'!$A$2:$D$1000,4,0)</f>
        <v>#N/A</v>
      </c>
      <c r="F504" t="e">
        <f>VLOOKUP(Récap!G504,'Création N° Lot'!B416:B516,2,0)</f>
        <v>#N/A</v>
      </c>
      <c r="I504" t="str">
        <f t="shared" si="84"/>
        <v>44197</v>
      </c>
      <c r="J504" s="7" t="e">
        <f>VLOOKUP(Récap!I504,'Création N° Lot'!$D$3:$F$18,3,0)</f>
        <v>#N/A</v>
      </c>
      <c r="K504" t="e">
        <f>CONCATENATE(G504,MONTH(VLOOKUP(Récap!I504,'Création N° Lot'!$D$3:$E$18,2,0)),RIGHT(YEAR(VLOOKUP(Récap!I504,'Création N° Lot'!$D$3:$E$18,2,0)),2)," - ",DAY(J504),"/",MONTH(J504),"/",YEAR(J504))</f>
        <v>#N/A</v>
      </c>
      <c r="O504" t="e">
        <f>VLOOKUP(N504,'Info client'!$A$2:$D$1000,2,0)</f>
        <v>#N/A</v>
      </c>
      <c r="P504" t="e">
        <f>VLOOKUP($A504,'Info client'!$A$2:$D$1000,3,0)</f>
        <v>#N/A</v>
      </c>
      <c r="Q504" t="e">
        <f>VLOOKUP($A504,'Info client'!$A$2:$D$1000,4,0)</f>
        <v>#N/A</v>
      </c>
      <c r="S504" t="e">
        <f>VLOOKUP(Récap!G504,'Création N° Lot'!$B$3:$B$18,2,0)</f>
        <v>#N/A</v>
      </c>
      <c r="V504" t="str">
        <f t="shared" si="85"/>
        <v>44228</v>
      </c>
      <c r="W504" s="7" t="e">
        <f>VLOOKUP(Récap!V504,'Création N° Lot'!$D$3:$F$18,3,0)</f>
        <v>#N/A</v>
      </c>
      <c r="X504" t="e">
        <f>CONCATENATE(T504,MONTH(VLOOKUP(Récap!V504,'Création N° Lot'!$D$3:$E$18,2,0)),RIGHT(YEAR(VLOOKUP(Récap!V504,'Création N° Lot'!$D$3:$E$18,2,0)),2)," - ",DAY(W504),"/",MONTH(W504),"/",YEAR(W504))</f>
        <v>#N/A</v>
      </c>
      <c r="AA504" s="6"/>
      <c r="AB504" t="e">
        <f>VLOOKUP(AA504,'Info client'!$A$2:$D$1000,2,0)</f>
        <v>#N/A</v>
      </c>
      <c r="AC504" t="e">
        <f>VLOOKUP(AA504,'Info client'!$A$2:$D$1000,3,0)</f>
        <v>#N/A</v>
      </c>
      <c r="AD504" t="e">
        <f>VLOOKUP(AA504,'Info client'!$A$2:$D$1000,4,0)</f>
        <v>#N/A</v>
      </c>
      <c r="AF504" t="e">
        <f>VLOOKUP(Récap!AG504,'Création N° Lot'!$B$3:$B$18,2,0)</f>
        <v>#N/A</v>
      </c>
      <c r="AI504" t="str">
        <f t="shared" si="86"/>
        <v>44256</v>
      </c>
      <c r="AJ504" s="7" t="e">
        <f>VLOOKUP(Récap!AI504,'Création N° Lot'!$D$3:$F$18,3,0)</f>
        <v>#N/A</v>
      </c>
      <c r="AK504" t="e">
        <f>CONCATENATE(AG504,MONTH(VLOOKUP(Récap!AI504,'Création N° Lot'!$D$3:$E$18,2,0)),RIGHT(YEAR(VLOOKUP(Récap!AI504,'Création N° Lot'!$D$3:$E$18,2,0)),2)," - ",DAY(AJ504),"/",MONTH(AJ504),"/",YEAR(AJ504))</f>
        <v>#N/A</v>
      </c>
      <c r="AP504" s="6"/>
      <c r="AQ504" t="e">
        <f>VLOOKUP(AP504,'Info client'!$A$2:$D$1000,2,0)</f>
        <v>#N/A</v>
      </c>
      <c r="AR504" t="e">
        <f>VLOOKUP(AP504,'Info client'!$A$2:$D$1000,3,0)</f>
        <v>#N/A</v>
      </c>
      <c r="AS504" t="e">
        <f>VLOOKUP(AP504,'Info client'!$A$2:$D$1000,4,0)</f>
        <v>#N/A</v>
      </c>
      <c r="AU504" t="e">
        <f>VLOOKUP(Récap!AV504,'Création N° Lot'!$B$3:$B$18,2,0)</f>
        <v>#N/A</v>
      </c>
      <c r="AX504" t="str">
        <f t="shared" si="87"/>
        <v>44287</v>
      </c>
      <c r="AY504" s="7" t="e">
        <f>VLOOKUP(Récap!AX504,'Création N° Lot'!$D$3:$F$18,3,0)</f>
        <v>#N/A</v>
      </c>
      <c r="AZ504" t="e">
        <f>CONCATENATE(AV504,MONTH(VLOOKUP(Récap!AX504,'Création N° Lot'!$D$3:$E$18,2,0)),RIGHT(YEAR(VLOOKUP(Récap!AX504,'Création N° Lot'!$D$3:$E$18,2,0)),2)," - ",DAY(AY504),"/",MONTH(AY504),"/",YEAR(AY504))</f>
        <v>#N/A</v>
      </c>
      <c r="BC504" s="6"/>
      <c r="BD504" t="e">
        <f>VLOOKUP(BC504,'Info client'!$A$2:$D$1000,2,0)</f>
        <v>#N/A</v>
      </c>
      <c r="BE504" t="e">
        <f>VLOOKUP(BC504,'Info client'!$A$2:$D$1000,3,0)</f>
        <v>#N/A</v>
      </c>
      <c r="BF504" t="e">
        <f>VLOOKUP(BC504,'Info client'!$A$2:$D$1000,4,0)</f>
        <v>#N/A</v>
      </c>
      <c r="BH504" t="e">
        <f>VLOOKUP(Récap!BI504,'Création N° Lot'!$B$3:$B$18,2,0)</f>
        <v>#N/A</v>
      </c>
      <c r="BK504" t="str">
        <f t="shared" si="88"/>
        <v>44317</v>
      </c>
      <c r="BL504" s="7" t="e">
        <f>VLOOKUP(Récap!BK504,'Création N° Lot'!$D$3:$F$18,3,0)</f>
        <v>#N/A</v>
      </c>
      <c r="BM504" t="e">
        <f>CONCATENATE(BI504,MONTH(VLOOKUP(Récap!BK504,'Création N° Lot'!$D$3:$E$18,2,0)),RIGHT(YEAR(VLOOKUP(Récap!BK504,'Création N° Lot'!$D$3:$E$18,2,0)),2)," - ",DAY(BL504),"/",MONTH(BL504),"/",YEAR(BL504))</f>
        <v>#N/A</v>
      </c>
      <c r="BP504" s="6"/>
      <c r="BQ504" t="e">
        <f>VLOOKUP(BP504,'Info client'!$A$2:$D$1000,2,0)</f>
        <v>#N/A</v>
      </c>
      <c r="BR504" t="e">
        <f>VLOOKUP(BP504,'Info client'!$A$2:$D$1000,3,0)</f>
        <v>#N/A</v>
      </c>
      <c r="BS504" t="e">
        <f>VLOOKUP(BP504,'Info client'!$A$2:$D$1000,4,0)</f>
        <v>#N/A</v>
      </c>
      <c r="BU504" t="e">
        <f>VLOOKUP(Récap!BV504,'Création N° Lot'!$B$3:$B$18,2,0)</f>
        <v>#N/A</v>
      </c>
      <c r="BX504" t="str">
        <f t="shared" si="89"/>
        <v>44348</v>
      </c>
      <c r="BY504" s="7" t="e">
        <f>VLOOKUP(Récap!BX504,'Création N° Lot'!$D$3:$F$18,3,0)</f>
        <v>#N/A</v>
      </c>
      <c r="BZ504" t="e">
        <f>CONCATENATE(BV504,MONTH(VLOOKUP(Récap!BX504,'Création N° Lot'!$D$3:$E$18,2,0)),RIGHT(YEAR(VLOOKUP(Récap!BX504,'Création N° Lot'!$D$3:$E$18,2,0)),2)," - ",DAY(BY504),"/",MONTH(BY504),"/",YEAR(BY504))</f>
        <v>#N/A</v>
      </c>
      <c r="CC504" s="6"/>
      <c r="CD504" t="e">
        <f>VLOOKUP(CC504,'Info client'!$A$2:$D$1000,2,0)</f>
        <v>#N/A</v>
      </c>
      <c r="CE504" t="e">
        <f>VLOOKUP(CC504,'Info client'!$A$2:$D$1000,3,0)</f>
        <v>#N/A</v>
      </c>
      <c r="CF504" t="e">
        <f>VLOOKUP(CC504,'Info client'!$A$2:$D$1000,4,0)</f>
        <v>#N/A</v>
      </c>
      <c r="CH504" t="e">
        <f>VLOOKUP(Récap!CI504,'Création N° Lot'!$B$3:$B$18,2,0)</f>
        <v>#N/A</v>
      </c>
      <c r="CK504" t="str">
        <f t="shared" si="90"/>
        <v>44378</v>
      </c>
      <c r="CL504" s="7" t="e">
        <f>VLOOKUP(Récap!CK504,'Création N° Lot'!$D$3:$F$18,3,0)</f>
        <v>#N/A</v>
      </c>
      <c r="CM504" t="e">
        <f>CONCATENATE(CI504,MONTH(VLOOKUP(Récap!CK504,'Création N° Lot'!$D$3:$E$18,2,0)),RIGHT(YEAR(VLOOKUP(Récap!CK504,'Création N° Lot'!$D$3:$E$18,2,0)),2)," - ",DAY(CL504),"/",MONTH(CL504),"/",YEAR(CL504))</f>
        <v>#N/A</v>
      </c>
      <c r="CP504" s="6"/>
      <c r="CQ504" t="e">
        <f>VLOOKUP(CP504,'Info client'!$A$2:$D$1000,2,0)</f>
        <v>#N/A</v>
      </c>
      <c r="CR504" t="e">
        <f>VLOOKUP(CP504,'Info client'!$A$2:$D$1000,3,0)</f>
        <v>#N/A</v>
      </c>
      <c r="CS504" t="e">
        <f>VLOOKUP(CP504,'Info client'!$A$2:$D$1000,4,0)</f>
        <v>#N/A</v>
      </c>
      <c r="CU504" t="e">
        <f>VLOOKUP(Récap!CV504,'Création N° Lot'!$B$3:$B$18,2,0)</f>
        <v>#N/A</v>
      </c>
      <c r="CX504" t="str">
        <f t="shared" si="91"/>
        <v>Aout 2021</v>
      </c>
      <c r="CY504" s="7" t="e">
        <f>VLOOKUP(Récap!CX504,'Création N° Lot'!$D$3:$F$18,3,0)</f>
        <v>#N/A</v>
      </c>
      <c r="CZ504" t="e">
        <f>CONCATENATE(CV504,MONTH(VLOOKUP(Récap!CX504,'Création N° Lot'!$D$3:$E$18,2,0)),RIGHT(YEAR(VLOOKUP(Récap!CX504,'Création N° Lot'!$D$3:$E$18,2,0)),2)," - ",DAY(CY504),"/",MONTH(CY504),"/",YEAR(CY504))</f>
        <v>#N/A</v>
      </c>
      <c r="DC504" s="6"/>
      <c r="DD504" t="e">
        <f>VLOOKUP(DC504,'Info client'!$A$2:$D$1000,2,0)</f>
        <v>#N/A</v>
      </c>
      <c r="DE504" t="e">
        <f>VLOOKUP(DC504,'Info client'!$A$2:$D$1000,3,0)</f>
        <v>#N/A</v>
      </c>
      <c r="DF504" t="e">
        <f>VLOOKUP(DC504,'Info client'!$A$2:$D$1000,4,0)</f>
        <v>#N/A</v>
      </c>
      <c r="DH504" t="e">
        <f>VLOOKUP(Récap!DI504,'Création N° Lot'!$B$3:$B$18,2,0)</f>
        <v>#N/A</v>
      </c>
      <c r="DK504" t="str">
        <f t="shared" si="92"/>
        <v>44440</v>
      </c>
      <c r="DL504" s="7" t="e">
        <f>VLOOKUP(Récap!DK504,'Création N° Lot'!$D$3:$F$18,3,0)</f>
        <v>#N/A</v>
      </c>
      <c r="DM504" t="e">
        <f>CONCATENATE(DI504,MONTH(VLOOKUP(Récap!DK504,'Création N° Lot'!$D$3:$E$18,2,0)),RIGHT(YEAR(VLOOKUP(Récap!DK504,'Création N° Lot'!$D$3:$E$18,2,0)),2)," - ",DAY(DL504),"/",MONTH(DL504),"/",YEAR(DL504))</f>
        <v>#N/A</v>
      </c>
      <c r="DP504" s="6"/>
      <c r="DQ504" t="e">
        <f>VLOOKUP(DP504,'Info client'!$A$2:$D$1000,2,0)</f>
        <v>#N/A</v>
      </c>
      <c r="DR504" t="e">
        <f>VLOOKUP(DP504,'Info client'!$A$2:$D$1000,3,0)</f>
        <v>#N/A</v>
      </c>
      <c r="DS504" t="e">
        <f>VLOOKUP(DP504,'Info client'!$A$2:$D$1000,4,0)</f>
        <v>#N/A</v>
      </c>
      <c r="DU504" t="e">
        <f>VLOOKUP(Récap!DV504,'Création N° Lot'!$B$3:$B$18,2,0)</f>
        <v>#N/A</v>
      </c>
      <c r="DX504" t="str">
        <f t="shared" si="93"/>
        <v>44470</v>
      </c>
      <c r="DY504" s="7" t="e">
        <f>VLOOKUP(Récap!DX504,'Création N° Lot'!$D$3:$F$18,3,0)</f>
        <v>#N/A</v>
      </c>
      <c r="DZ504" t="e">
        <f>CONCATENATE(DV504,MONTH(VLOOKUP(Récap!DX504,'Création N° Lot'!$D$3:$E$18,2,0)),RIGHT(YEAR(VLOOKUP(Récap!DX504,'Création N° Lot'!$D$3:$E$18,2,0)),2)," - ",DAY(DY504),"/",MONTH(DY504),"/",YEAR(DY504))</f>
        <v>#N/A</v>
      </c>
      <c r="EC504" s="6"/>
      <c r="ED504" t="e">
        <f>VLOOKUP(EC504,'Info client'!$A$2:$D$1000,2,0)</f>
        <v>#N/A</v>
      </c>
      <c r="EE504" t="e">
        <f>VLOOKUP(EC504,'Info client'!$A$2:$D$1000,3,0)</f>
        <v>#N/A</v>
      </c>
      <c r="EF504" t="e">
        <f>VLOOKUP(EC504,'Info client'!$A$2:$D$1000,4,0)</f>
        <v>#N/A</v>
      </c>
      <c r="EH504" t="e">
        <f>VLOOKUP(Récap!EI504,'Création N° Lot'!$B$3:$B$18,2,0)</f>
        <v>#N/A</v>
      </c>
      <c r="EK504" t="str">
        <f t="shared" si="94"/>
        <v>44501</v>
      </c>
      <c r="EL504" s="7" t="e">
        <f>VLOOKUP(Récap!EK504,'Création N° Lot'!$D$3:$F$18,3,0)</f>
        <v>#N/A</v>
      </c>
      <c r="EM504" t="e">
        <f>CONCATENATE(EI504,MONTH(VLOOKUP(Récap!EK504,'Création N° Lot'!$D$3:$E$18,2,0)),RIGHT(YEAR(VLOOKUP(Récap!EK504,'Création N° Lot'!$D$3:$E$18,2,0)),2)," - ",DAY(EL504),"/",MONTH(EL504),"/",YEAR(EL504))</f>
        <v>#N/A</v>
      </c>
      <c r="EP504" s="6"/>
      <c r="EQ504" t="e">
        <f>VLOOKUP(EP504,'Info client'!$A$2:$D$1000,2,0)</f>
        <v>#N/A</v>
      </c>
      <c r="ER504" t="e">
        <f>VLOOKUP(EP504,'Info client'!$A$2:$D$1000,3,0)</f>
        <v>#N/A</v>
      </c>
      <c r="ES504" t="e">
        <f>VLOOKUP(EP504,'Info client'!$A$2:$D$1000,4,0)</f>
        <v>#N/A</v>
      </c>
      <c r="EU504" t="e">
        <f>VLOOKUP(Récap!EV504,'Création N° Lot'!$B$3:$B$18,2,0)</f>
        <v>#N/A</v>
      </c>
      <c r="EX504" t="str">
        <f t="shared" si="95"/>
        <v>44531</v>
      </c>
      <c r="EY504" s="7" t="e">
        <f>VLOOKUP(Récap!EX504,'Création N° Lot'!$D$3:$F$18,3,0)</f>
        <v>#N/A</v>
      </c>
      <c r="EZ504" t="e">
        <f>CONCATENATE(EV504,MONTH(VLOOKUP(Récap!EX504,'Création N° Lot'!$D$3:$E$18,2,0)),RIGHT(YEAR(VLOOKUP(Récap!EX504,'Création N° Lot'!$D$3:$E$18,2,0)),2)," - ",DAY(EY504),"/",MONTH(EY504),"/",YEAR(EY504))</f>
        <v>#N/A</v>
      </c>
    </row>
    <row r="505" spans="2:156" x14ac:dyDescent="0.25">
      <c r="B505" t="e">
        <f>VLOOKUP($A505,'Info client'!$A$2:$D$1000,2,0)</f>
        <v>#N/A</v>
      </c>
      <c r="C505" t="e">
        <f>VLOOKUP($A505,'Info client'!$A$2:$D$1000,3,0)</f>
        <v>#N/A</v>
      </c>
      <c r="D505" t="e">
        <f>VLOOKUP($A505,'Info client'!$A$2:$D$1000,4,0)</f>
        <v>#N/A</v>
      </c>
      <c r="F505" t="e">
        <f>VLOOKUP(Récap!G505,'Création N° Lot'!B417:B517,2,0)</f>
        <v>#N/A</v>
      </c>
      <c r="I505" t="str">
        <f t="shared" si="84"/>
        <v>44197</v>
      </c>
      <c r="J505" s="7" t="e">
        <f>VLOOKUP(Récap!I505,'Création N° Lot'!$D$3:$F$18,3,0)</f>
        <v>#N/A</v>
      </c>
      <c r="K505" t="e">
        <f>CONCATENATE(G505,MONTH(VLOOKUP(Récap!I505,'Création N° Lot'!$D$3:$E$18,2,0)),RIGHT(YEAR(VLOOKUP(Récap!I505,'Création N° Lot'!$D$3:$E$18,2,0)),2)," - ",DAY(J505),"/",MONTH(J505),"/",YEAR(J505))</f>
        <v>#N/A</v>
      </c>
      <c r="O505" t="e">
        <f>VLOOKUP(N505,'Info client'!$A$2:$D$1000,2,0)</f>
        <v>#N/A</v>
      </c>
      <c r="P505" t="e">
        <f>VLOOKUP($A505,'Info client'!$A$2:$D$1000,3,0)</f>
        <v>#N/A</v>
      </c>
      <c r="Q505" t="e">
        <f>VLOOKUP($A505,'Info client'!$A$2:$D$1000,4,0)</f>
        <v>#N/A</v>
      </c>
      <c r="S505" t="e">
        <f>VLOOKUP(Récap!G505,'Création N° Lot'!$B$3:$B$18,2,0)</f>
        <v>#N/A</v>
      </c>
      <c r="V505" t="str">
        <f t="shared" si="85"/>
        <v>44228</v>
      </c>
      <c r="W505" s="7" t="e">
        <f>VLOOKUP(Récap!V505,'Création N° Lot'!$D$3:$F$18,3,0)</f>
        <v>#N/A</v>
      </c>
      <c r="X505" t="e">
        <f>CONCATENATE(T505,MONTH(VLOOKUP(Récap!V505,'Création N° Lot'!$D$3:$E$18,2,0)),RIGHT(YEAR(VLOOKUP(Récap!V505,'Création N° Lot'!$D$3:$E$18,2,0)),2)," - ",DAY(W505),"/",MONTH(W505),"/",YEAR(W505))</f>
        <v>#N/A</v>
      </c>
      <c r="AA505" s="6"/>
      <c r="AB505" t="e">
        <f>VLOOKUP(AA505,'Info client'!$A$2:$D$1000,2,0)</f>
        <v>#N/A</v>
      </c>
      <c r="AC505" t="e">
        <f>VLOOKUP(AA505,'Info client'!$A$2:$D$1000,3,0)</f>
        <v>#N/A</v>
      </c>
      <c r="AD505" t="e">
        <f>VLOOKUP(AA505,'Info client'!$A$2:$D$1000,4,0)</f>
        <v>#N/A</v>
      </c>
      <c r="AF505" t="e">
        <f>VLOOKUP(Récap!AG505,'Création N° Lot'!$B$3:$B$18,2,0)</f>
        <v>#N/A</v>
      </c>
      <c r="AI505" t="str">
        <f t="shared" si="86"/>
        <v>44256</v>
      </c>
      <c r="AJ505" s="7" t="e">
        <f>VLOOKUP(Récap!AI505,'Création N° Lot'!$D$3:$F$18,3,0)</f>
        <v>#N/A</v>
      </c>
      <c r="AK505" t="e">
        <f>CONCATENATE(AG505,MONTH(VLOOKUP(Récap!AI505,'Création N° Lot'!$D$3:$E$18,2,0)),RIGHT(YEAR(VLOOKUP(Récap!AI505,'Création N° Lot'!$D$3:$E$18,2,0)),2)," - ",DAY(AJ505),"/",MONTH(AJ505),"/",YEAR(AJ505))</f>
        <v>#N/A</v>
      </c>
      <c r="AP505" s="6"/>
      <c r="AQ505" t="e">
        <f>VLOOKUP(AP505,'Info client'!$A$2:$D$1000,2,0)</f>
        <v>#N/A</v>
      </c>
      <c r="AR505" t="e">
        <f>VLOOKUP(AP505,'Info client'!$A$2:$D$1000,3,0)</f>
        <v>#N/A</v>
      </c>
      <c r="AS505" t="e">
        <f>VLOOKUP(AP505,'Info client'!$A$2:$D$1000,4,0)</f>
        <v>#N/A</v>
      </c>
      <c r="AU505" t="e">
        <f>VLOOKUP(Récap!AV505,'Création N° Lot'!$B$3:$B$18,2,0)</f>
        <v>#N/A</v>
      </c>
      <c r="AX505" t="str">
        <f t="shared" si="87"/>
        <v>44287</v>
      </c>
      <c r="AY505" s="7" t="e">
        <f>VLOOKUP(Récap!AX505,'Création N° Lot'!$D$3:$F$18,3,0)</f>
        <v>#N/A</v>
      </c>
      <c r="AZ505" t="e">
        <f>CONCATENATE(AV505,MONTH(VLOOKUP(Récap!AX505,'Création N° Lot'!$D$3:$E$18,2,0)),RIGHT(YEAR(VLOOKUP(Récap!AX505,'Création N° Lot'!$D$3:$E$18,2,0)),2)," - ",DAY(AY505),"/",MONTH(AY505),"/",YEAR(AY505))</f>
        <v>#N/A</v>
      </c>
      <c r="BC505" s="6"/>
      <c r="BD505" t="e">
        <f>VLOOKUP(BC505,'Info client'!$A$2:$D$1000,2,0)</f>
        <v>#N/A</v>
      </c>
      <c r="BE505" t="e">
        <f>VLOOKUP(BC505,'Info client'!$A$2:$D$1000,3,0)</f>
        <v>#N/A</v>
      </c>
      <c r="BF505" t="e">
        <f>VLOOKUP(BC505,'Info client'!$A$2:$D$1000,4,0)</f>
        <v>#N/A</v>
      </c>
      <c r="BH505" t="e">
        <f>VLOOKUP(Récap!BI505,'Création N° Lot'!$B$3:$B$18,2,0)</f>
        <v>#N/A</v>
      </c>
      <c r="BK505" t="str">
        <f t="shared" si="88"/>
        <v>44317</v>
      </c>
      <c r="BL505" s="7" t="e">
        <f>VLOOKUP(Récap!BK505,'Création N° Lot'!$D$3:$F$18,3,0)</f>
        <v>#N/A</v>
      </c>
      <c r="BM505" t="e">
        <f>CONCATENATE(BI505,MONTH(VLOOKUP(Récap!BK505,'Création N° Lot'!$D$3:$E$18,2,0)),RIGHT(YEAR(VLOOKUP(Récap!BK505,'Création N° Lot'!$D$3:$E$18,2,0)),2)," - ",DAY(BL505),"/",MONTH(BL505),"/",YEAR(BL505))</f>
        <v>#N/A</v>
      </c>
      <c r="BP505" s="6"/>
      <c r="BQ505" t="e">
        <f>VLOOKUP(BP505,'Info client'!$A$2:$D$1000,2,0)</f>
        <v>#N/A</v>
      </c>
      <c r="BR505" t="e">
        <f>VLOOKUP(BP505,'Info client'!$A$2:$D$1000,3,0)</f>
        <v>#N/A</v>
      </c>
      <c r="BS505" t="e">
        <f>VLOOKUP(BP505,'Info client'!$A$2:$D$1000,4,0)</f>
        <v>#N/A</v>
      </c>
      <c r="BU505" t="e">
        <f>VLOOKUP(Récap!BV505,'Création N° Lot'!$B$3:$B$18,2,0)</f>
        <v>#N/A</v>
      </c>
      <c r="BX505" t="str">
        <f t="shared" si="89"/>
        <v>44348</v>
      </c>
      <c r="BY505" s="7" t="e">
        <f>VLOOKUP(Récap!BX505,'Création N° Lot'!$D$3:$F$18,3,0)</f>
        <v>#N/A</v>
      </c>
      <c r="BZ505" t="e">
        <f>CONCATENATE(BV505,MONTH(VLOOKUP(Récap!BX505,'Création N° Lot'!$D$3:$E$18,2,0)),RIGHT(YEAR(VLOOKUP(Récap!BX505,'Création N° Lot'!$D$3:$E$18,2,0)),2)," - ",DAY(BY505),"/",MONTH(BY505),"/",YEAR(BY505))</f>
        <v>#N/A</v>
      </c>
      <c r="CC505" s="6"/>
      <c r="CD505" t="e">
        <f>VLOOKUP(CC505,'Info client'!$A$2:$D$1000,2,0)</f>
        <v>#N/A</v>
      </c>
      <c r="CE505" t="e">
        <f>VLOOKUP(CC505,'Info client'!$A$2:$D$1000,3,0)</f>
        <v>#N/A</v>
      </c>
      <c r="CF505" t="e">
        <f>VLOOKUP(CC505,'Info client'!$A$2:$D$1000,4,0)</f>
        <v>#N/A</v>
      </c>
      <c r="CH505" t="e">
        <f>VLOOKUP(Récap!CI505,'Création N° Lot'!$B$3:$B$18,2,0)</f>
        <v>#N/A</v>
      </c>
      <c r="CK505" t="str">
        <f t="shared" si="90"/>
        <v>44378</v>
      </c>
      <c r="CL505" s="7" t="e">
        <f>VLOOKUP(Récap!CK505,'Création N° Lot'!$D$3:$F$18,3,0)</f>
        <v>#N/A</v>
      </c>
      <c r="CM505" t="e">
        <f>CONCATENATE(CI505,MONTH(VLOOKUP(Récap!CK505,'Création N° Lot'!$D$3:$E$18,2,0)),RIGHT(YEAR(VLOOKUP(Récap!CK505,'Création N° Lot'!$D$3:$E$18,2,0)),2)," - ",DAY(CL505),"/",MONTH(CL505),"/",YEAR(CL505))</f>
        <v>#N/A</v>
      </c>
      <c r="CP505" s="6"/>
      <c r="CQ505" t="e">
        <f>VLOOKUP(CP505,'Info client'!$A$2:$D$1000,2,0)</f>
        <v>#N/A</v>
      </c>
      <c r="CR505" t="e">
        <f>VLOOKUP(CP505,'Info client'!$A$2:$D$1000,3,0)</f>
        <v>#N/A</v>
      </c>
      <c r="CS505" t="e">
        <f>VLOOKUP(CP505,'Info client'!$A$2:$D$1000,4,0)</f>
        <v>#N/A</v>
      </c>
      <c r="CU505" t="e">
        <f>VLOOKUP(Récap!CV505,'Création N° Lot'!$B$3:$B$18,2,0)</f>
        <v>#N/A</v>
      </c>
      <c r="CX505" t="str">
        <f t="shared" si="91"/>
        <v>Aout 2021</v>
      </c>
      <c r="CY505" s="7" t="e">
        <f>VLOOKUP(Récap!CX505,'Création N° Lot'!$D$3:$F$18,3,0)</f>
        <v>#N/A</v>
      </c>
      <c r="CZ505" t="e">
        <f>CONCATENATE(CV505,MONTH(VLOOKUP(Récap!CX505,'Création N° Lot'!$D$3:$E$18,2,0)),RIGHT(YEAR(VLOOKUP(Récap!CX505,'Création N° Lot'!$D$3:$E$18,2,0)),2)," - ",DAY(CY505),"/",MONTH(CY505),"/",YEAR(CY505))</f>
        <v>#N/A</v>
      </c>
      <c r="DC505" s="6"/>
      <c r="DD505" t="e">
        <f>VLOOKUP(DC505,'Info client'!$A$2:$D$1000,2,0)</f>
        <v>#N/A</v>
      </c>
      <c r="DE505" t="e">
        <f>VLOOKUP(DC505,'Info client'!$A$2:$D$1000,3,0)</f>
        <v>#N/A</v>
      </c>
      <c r="DF505" t="e">
        <f>VLOOKUP(DC505,'Info client'!$A$2:$D$1000,4,0)</f>
        <v>#N/A</v>
      </c>
      <c r="DH505" t="e">
        <f>VLOOKUP(Récap!DI505,'Création N° Lot'!$B$3:$B$18,2,0)</f>
        <v>#N/A</v>
      </c>
      <c r="DK505" t="str">
        <f t="shared" si="92"/>
        <v>44440</v>
      </c>
      <c r="DL505" s="7" t="e">
        <f>VLOOKUP(Récap!DK505,'Création N° Lot'!$D$3:$F$18,3,0)</f>
        <v>#N/A</v>
      </c>
      <c r="DM505" t="e">
        <f>CONCATENATE(DI505,MONTH(VLOOKUP(Récap!DK505,'Création N° Lot'!$D$3:$E$18,2,0)),RIGHT(YEAR(VLOOKUP(Récap!DK505,'Création N° Lot'!$D$3:$E$18,2,0)),2)," - ",DAY(DL505),"/",MONTH(DL505),"/",YEAR(DL505))</f>
        <v>#N/A</v>
      </c>
      <c r="DP505" s="6"/>
      <c r="DQ505" t="e">
        <f>VLOOKUP(DP505,'Info client'!$A$2:$D$1000,2,0)</f>
        <v>#N/A</v>
      </c>
      <c r="DR505" t="e">
        <f>VLOOKUP(DP505,'Info client'!$A$2:$D$1000,3,0)</f>
        <v>#N/A</v>
      </c>
      <c r="DS505" t="e">
        <f>VLOOKUP(DP505,'Info client'!$A$2:$D$1000,4,0)</f>
        <v>#N/A</v>
      </c>
      <c r="DU505" t="e">
        <f>VLOOKUP(Récap!DV505,'Création N° Lot'!$B$3:$B$18,2,0)</f>
        <v>#N/A</v>
      </c>
      <c r="DX505" t="str">
        <f t="shared" si="93"/>
        <v>44470</v>
      </c>
      <c r="DY505" s="7" t="e">
        <f>VLOOKUP(Récap!DX505,'Création N° Lot'!$D$3:$F$18,3,0)</f>
        <v>#N/A</v>
      </c>
      <c r="DZ505" t="e">
        <f>CONCATENATE(DV505,MONTH(VLOOKUP(Récap!DX505,'Création N° Lot'!$D$3:$E$18,2,0)),RIGHT(YEAR(VLOOKUP(Récap!DX505,'Création N° Lot'!$D$3:$E$18,2,0)),2)," - ",DAY(DY505),"/",MONTH(DY505),"/",YEAR(DY505))</f>
        <v>#N/A</v>
      </c>
      <c r="EC505" s="6"/>
      <c r="ED505" t="e">
        <f>VLOOKUP(EC505,'Info client'!$A$2:$D$1000,2,0)</f>
        <v>#N/A</v>
      </c>
      <c r="EE505" t="e">
        <f>VLOOKUP(EC505,'Info client'!$A$2:$D$1000,3,0)</f>
        <v>#N/A</v>
      </c>
      <c r="EF505" t="e">
        <f>VLOOKUP(EC505,'Info client'!$A$2:$D$1000,4,0)</f>
        <v>#N/A</v>
      </c>
      <c r="EH505" t="e">
        <f>VLOOKUP(Récap!EI505,'Création N° Lot'!$B$3:$B$18,2,0)</f>
        <v>#N/A</v>
      </c>
      <c r="EK505" t="str">
        <f t="shared" si="94"/>
        <v>44501</v>
      </c>
      <c r="EL505" s="7" t="e">
        <f>VLOOKUP(Récap!EK505,'Création N° Lot'!$D$3:$F$18,3,0)</f>
        <v>#N/A</v>
      </c>
      <c r="EM505" t="e">
        <f>CONCATENATE(EI505,MONTH(VLOOKUP(Récap!EK505,'Création N° Lot'!$D$3:$E$18,2,0)),RIGHT(YEAR(VLOOKUP(Récap!EK505,'Création N° Lot'!$D$3:$E$18,2,0)),2)," - ",DAY(EL505),"/",MONTH(EL505),"/",YEAR(EL505))</f>
        <v>#N/A</v>
      </c>
      <c r="EP505" s="6"/>
      <c r="EQ505" t="e">
        <f>VLOOKUP(EP505,'Info client'!$A$2:$D$1000,2,0)</f>
        <v>#N/A</v>
      </c>
      <c r="ER505" t="e">
        <f>VLOOKUP(EP505,'Info client'!$A$2:$D$1000,3,0)</f>
        <v>#N/A</v>
      </c>
      <c r="ES505" t="e">
        <f>VLOOKUP(EP505,'Info client'!$A$2:$D$1000,4,0)</f>
        <v>#N/A</v>
      </c>
      <c r="EU505" t="e">
        <f>VLOOKUP(Récap!EV505,'Création N° Lot'!$B$3:$B$18,2,0)</f>
        <v>#N/A</v>
      </c>
      <c r="EX505" t="str">
        <f t="shared" si="95"/>
        <v>44531</v>
      </c>
      <c r="EY505" s="7" t="e">
        <f>VLOOKUP(Récap!EX505,'Création N° Lot'!$D$3:$F$18,3,0)</f>
        <v>#N/A</v>
      </c>
      <c r="EZ505" t="e">
        <f>CONCATENATE(EV505,MONTH(VLOOKUP(Récap!EX505,'Création N° Lot'!$D$3:$E$18,2,0)),RIGHT(YEAR(VLOOKUP(Récap!EX505,'Création N° Lot'!$D$3:$E$18,2,0)),2)," - ",DAY(EY505),"/",MONTH(EY505),"/",YEAR(EY505))</f>
        <v>#N/A</v>
      </c>
    </row>
    <row r="506" spans="2:156" x14ac:dyDescent="0.25">
      <c r="B506" t="e">
        <f>VLOOKUP($A506,'Info client'!$A$2:$D$1000,2,0)</f>
        <v>#N/A</v>
      </c>
      <c r="C506" t="e">
        <f>VLOOKUP($A506,'Info client'!$A$2:$D$1000,3,0)</f>
        <v>#N/A</v>
      </c>
      <c r="D506" t="e">
        <f>VLOOKUP($A506,'Info client'!$A$2:$D$1000,4,0)</f>
        <v>#N/A</v>
      </c>
      <c r="F506" t="e">
        <f>VLOOKUP(Récap!G506,'Création N° Lot'!B418:B518,2,0)</f>
        <v>#N/A</v>
      </c>
      <c r="I506" t="str">
        <f t="shared" si="84"/>
        <v>44197</v>
      </c>
      <c r="J506" s="7" t="e">
        <f>VLOOKUP(Récap!I506,'Création N° Lot'!$D$3:$F$18,3,0)</f>
        <v>#N/A</v>
      </c>
      <c r="K506" t="e">
        <f>CONCATENATE(G506,MONTH(VLOOKUP(Récap!I506,'Création N° Lot'!$D$3:$E$18,2,0)),RIGHT(YEAR(VLOOKUP(Récap!I506,'Création N° Lot'!$D$3:$E$18,2,0)),2)," - ",DAY(J506),"/",MONTH(J506),"/",YEAR(J506))</f>
        <v>#N/A</v>
      </c>
      <c r="O506" t="e">
        <f>VLOOKUP(N506,'Info client'!$A$2:$D$1000,2,0)</f>
        <v>#N/A</v>
      </c>
      <c r="P506" t="e">
        <f>VLOOKUP($A506,'Info client'!$A$2:$D$1000,3,0)</f>
        <v>#N/A</v>
      </c>
      <c r="Q506" t="e">
        <f>VLOOKUP($A506,'Info client'!$A$2:$D$1000,4,0)</f>
        <v>#N/A</v>
      </c>
      <c r="S506" t="e">
        <f>VLOOKUP(Récap!G506,'Création N° Lot'!$B$3:$B$18,2,0)</f>
        <v>#N/A</v>
      </c>
      <c r="V506" t="str">
        <f t="shared" si="85"/>
        <v>44228</v>
      </c>
      <c r="W506" s="7" t="e">
        <f>VLOOKUP(Récap!V506,'Création N° Lot'!$D$3:$F$18,3,0)</f>
        <v>#N/A</v>
      </c>
      <c r="X506" t="e">
        <f>CONCATENATE(T506,MONTH(VLOOKUP(Récap!V506,'Création N° Lot'!$D$3:$E$18,2,0)),RIGHT(YEAR(VLOOKUP(Récap!V506,'Création N° Lot'!$D$3:$E$18,2,0)),2)," - ",DAY(W506),"/",MONTH(W506),"/",YEAR(W506))</f>
        <v>#N/A</v>
      </c>
      <c r="AA506" s="6"/>
      <c r="AB506" t="e">
        <f>VLOOKUP(AA506,'Info client'!$A$2:$D$1000,2,0)</f>
        <v>#N/A</v>
      </c>
      <c r="AC506" t="e">
        <f>VLOOKUP(AA506,'Info client'!$A$2:$D$1000,3,0)</f>
        <v>#N/A</v>
      </c>
      <c r="AD506" t="e">
        <f>VLOOKUP(AA506,'Info client'!$A$2:$D$1000,4,0)</f>
        <v>#N/A</v>
      </c>
      <c r="AF506" t="e">
        <f>VLOOKUP(Récap!AG506,'Création N° Lot'!$B$3:$B$18,2,0)</f>
        <v>#N/A</v>
      </c>
      <c r="AI506" t="str">
        <f t="shared" si="86"/>
        <v>44256</v>
      </c>
      <c r="AJ506" s="7" t="e">
        <f>VLOOKUP(Récap!AI506,'Création N° Lot'!$D$3:$F$18,3,0)</f>
        <v>#N/A</v>
      </c>
      <c r="AK506" t="e">
        <f>CONCATENATE(AG506,MONTH(VLOOKUP(Récap!AI506,'Création N° Lot'!$D$3:$E$18,2,0)),RIGHT(YEAR(VLOOKUP(Récap!AI506,'Création N° Lot'!$D$3:$E$18,2,0)),2)," - ",DAY(AJ506),"/",MONTH(AJ506),"/",YEAR(AJ506))</f>
        <v>#N/A</v>
      </c>
      <c r="AP506" s="6"/>
      <c r="AQ506" t="e">
        <f>VLOOKUP(AP506,'Info client'!$A$2:$D$1000,2,0)</f>
        <v>#N/A</v>
      </c>
      <c r="AR506" t="e">
        <f>VLOOKUP(AP506,'Info client'!$A$2:$D$1000,3,0)</f>
        <v>#N/A</v>
      </c>
      <c r="AS506" t="e">
        <f>VLOOKUP(AP506,'Info client'!$A$2:$D$1000,4,0)</f>
        <v>#N/A</v>
      </c>
      <c r="AU506" t="e">
        <f>VLOOKUP(Récap!AV506,'Création N° Lot'!$B$3:$B$18,2,0)</f>
        <v>#N/A</v>
      </c>
      <c r="AX506" t="str">
        <f t="shared" si="87"/>
        <v>44287</v>
      </c>
      <c r="AY506" s="7" t="e">
        <f>VLOOKUP(Récap!AX506,'Création N° Lot'!$D$3:$F$18,3,0)</f>
        <v>#N/A</v>
      </c>
      <c r="AZ506" t="e">
        <f>CONCATENATE(AV506,MONTH(VLOOKUP(Récap!AX506,'Création N° Lot'!$D$3:$E$18,2,0)),RIGHT(YEAR(VLOOKUP(Récap!AX506,'Création N° Lot'!$D$3:$E$18,2,0)),2)," - ",DAY(AY506),"/",MONTH(AY506),"/",YEAR(AY506))</f>
        <v>#N/A</v>
      </c>
      <c r="BC506" s="6"/>
      <c r="BD506" t="e">
        <f>VLOOKUP(BC506,'Info client'!$A$2:$D$1000,2,0)</f>
        <v>#N/A</v>
      </c>
      <c r="BE506" t="e">
        <f>VLOOKUP(BC506,'Info client'!$A$2:$D$1000,3,0)</f>
        <v>#N/A</v>
      </c>
      <c r="BF506" t="e">
        <f>VLOOKUP(BC506,'Info client'!$A$2:$D$1000,4,0)</f>
        <v>#N/A</v>
      </c>
      <c r="BH506" t="e">
        <f>VLOOKUP(Récap!BI506,'Création N° Lot'!$B$3:$B$18,2,0)</f>
        <v>#N/A</v>
      </c>
      <c r="BK506" t="str">
        <f t="shared" si="88"/>
        <v>44317</v>
      </c>
      <c r="BL506" s="7" t="e">
        <f>VLOOKUP(Récap!BK506,'Création N° Lot'!$D$3:$F$18,3,0)</f>
        <v>#N/A</v>
      </c>
      <c r="BM506" t="e">
        <f>CONCATENATE(BI506,MONTH(VLOOKUP(Récap!BK506,'Création N° Lot'!$D$3:$E$18,2,0)),RIGHT(YEAR(VLOOKUP(Récap!BK506,'Création N° Lot'!$D$3:$E$18,2,0)),2)," - ",DAY(BL506),"/",MONTH(BL506),"/",YEAR(BL506))</f>
        <v>#N/A</v>
      </c>
      <c r="BP506" s="6"/>
      <c r="BQ506" t="e">
        <f>VLOOKUP(BP506,'Info client'!$A$2:$D$1000,2,0)</f>
        <v>#N/A</v>
      </c>
      <c r="BR506" t="e">
        <f>VLOOKUP(BP506,'Info client'!$A$2:$D$1000,3,0)</f>
        <v>#N/A</v>
      </c>
      <c r="BS506" t="e">
        <f>VLOOKUP(BP506,'Info client'!$A$2:$D$1000,4,0)</f>
        <v>#N/A</v>
      </c>
      <c r="BU506" t="e">
        <f>VLOOKUP(Récap!BV506,'Création N° Lot'!$B$3:$B$18,2,0)</f>
        <v>#N/A</v>
      </c>
      <c r="BX506" t="str">
        <f t="shared" si="89"/>
        <v>44348</v>
      </c>
      <c r="BY506" s="7" t="e">
        <f>VLOOKUP(Récap!BX506,'Création N° Lot'!$D$3:$F$18,3,0)</f>
        <v>#N/A</v>
      </c>
      <c r="BZ506" t="e">
        <f>CONCATENATE(BV506,MONTH(VLOOKUP(Récap!BX506,'Création N° Lot'!$D$3:$E$18,2,0)),RIGHT(YEAR(VLOOKUP(Récap!BX506,'Création N° Lot'!$D$3:$E$18,2,0)),2)," - ",DAY(BY506),"/",MONTH(BY506),"/",YEAR(BY506))</f>
        <v>#N/A</v>
      </c>
      <c r="CC506" s="6"/>
      <c r="CD506" t="e">
        <f>VLOOKUP(CC506,'Info client'!$A$2:$D$1000,2,0)</f>
        <v>#N/A</v>
      </c>
      <c r="CE506" t="e">
        <f>VLOOKUP(CC506,'Info client'!$A$2:$D$1000,3,0)</f>
        <v>#N/A</v>
      </c>
      <c r="CF506" t="e">
        <f>VLOOKUP(CC506,'Info client'!$A$2:$D$1000,4,0)</f>
        <v>#N/A</v>
      </c>
      <c r="CH506" t="e">
        <f>VLOOKUP(Récap!CI506,'Création N° Lot'!$B$3:$B$18,2,0)</f>
        <v>#N/A</v>
      </c>
      <c r="CK506" t="str">
        <f t="shared" si="90"/>
        <v>44378</v>
      </c>
      <c r="CL506" s="7" t="e">
        <f>VLOOKUP(Récap!CK506,'Création N° Lot'!$D$3:$F$18,3,0)</f>
        <v>#N/A</v>
      </c>
      <c r="CM506" t="e">
        <f>CONCATENATE(CI506,MONTH(VLOOKUP(Récap!CK506,'Création N° Lot'!$D$3:$E$18,2,0)),RIGHT(YEAR(VLOOKUP(Récap!CK506,'Création N° Lot'!$D$3:$E$18,2,0)),2)," - ",DAY(CL506),"/",MONTH(CL506),"/",YEAR(CL506))</f>
        <v>#N/A</v>
      </c>
      <c r="CP506" s="6"/>
      <c r="CQ506" t="e">
        <f>VLOOKUP(CP506,'Info client'!$A$2:$D$1000,2,0)</f>
        <v>#N/A</v>
      </c>
      <c r="CR506" t="e">
        <f>VLOOKUP(CP506,'Info client'!$A$2:$D$1000,3,0)</f>
        <v>#N/A</v>
      </c>
      <c r="CS506" t="e">
        <f>VLOOKUP(CP506,'Info client'!$A$2:$D$1000,4,0)</f>
        <v>#N/A</v>
      </c>
      <c r="CU506" t="e">
        <f>VLOOKUP(Récap!CV506,'Création N° Lot'!$B$3:$B$18,2,0)</f>
        <v>#N/A</v>
      </c>
      <c r="CX506" t="str">
        <f t="shared" si="91"/>
        <v>Aout 2021</v>
      </c>
      <c r="CY506" s="7" t="e">
        <f>VLOOKUP(Récap!CX506,'Création N° Lot'!$D$3:$F$18,3,0)</f>
        <v>#N/A</v>
      </c>
      <c r="CZ506" t="e">
        <f>CONCATENATE(CV506,MONTH(VLOOKUP(Récap!CX506,'Création N° Lot'!$D$3:$E$18,2,0)),RIGHT(YEAR(VLOOKUP(Récap!CX506,'Création N° Lot'!$D$3:$E$18,2,0)),2)," - ",DAY(CY506),"/",MONTH(CY506),"/",YEAR(CY506))</f>
        <v>#N/A</v>
      </c>
      <c r="DC506" s="6"/>
      <c r="DD506" t="e">
        <f>VLOOKUP(DC506,'Info client'!$A$2:$D$1000,2,0)</f>
        <v>#N/A</v>
      </c>
      <c r="DE506" t="e">
        <f>VLOOKUP(DC506,'Info client'!$A$2:$D$1000,3,0)</f>
        <v>#N/A</v>
      </c>
      <c r="DF506" t="e">
        <f>VLOOKUP(DC506,'Info client'!$A$2:$D$1000,4,0)</f>
        <v>#N/A</v>
      </c>
      <c r="DH506" t="e">
        <f>VLOOKUP(Récap!DI506,'Création N° Lot'!$B$3:$B$18,2,0)</f>
        <v>#N/A</v>
      </c>
      <c r="DK506" t="str">
        <f t="shared" si="92"/>
        <v>44440</v>
      </c>
      <c r="DL506" s="7" t="e">
        <f>VLOOKUP(Récap!DK506,'Création N° Lot'!$D$3:$F$18,3,0)</f>
        <v>#N/A</v>
      </c>
      <c r="DM506" t="e">
        <f>CONCATENATE(DI506,MONTH(VLOOKUP(Récap!DK506,'Création N° Lot'!$D$3:$E$18,2,0)),RIGHT(YEAR(VLOOKUP(Récap!DK506,'Création N° Lot'!$D$3:$E$18,2,0)),2)," - ",DAY(DL506),"/",MONTH(DL506),"/",YEAR(DL506))</f>
        <v>#N/A</v>
      </c>
      <c r="DP506" s="6"/>
      <c r="DQ506" t="e">
        <f>VLOOKUP(DP506,'Info client'!$A$2:$D$1000,2,0)</f>
        <v>#N/A</v>
      </c>
      <c r="DR506" t="e">
        <f>VLOOKUP(DP506,'Info client'!$A$2:$D$1000,3,0)</f>
        <v>#N/A</v>
      </c>
      <c r="DS506" t="e">
        <f>VLOOKUP(DP506,'Info client'!$A$2:$D$1000,4,0)</f>
        <v>#N/A</v>
      </c>
      <c r="DU506" t="e">
        <f>VLOOKUP(Récap!DV506,'Création N° Lot'!$B$3:$B$18,2,0)</f>
        <v>#N/A</v>
      </c>
      <c r="DX506" t="str">
        <f t="shared" si="93"/>
        <v>44470</v>
      </c>
      <c r="DY506" s="7" t="e">
        <f>VLOOKUP(Récap!DX506,'Création N° Lot'!$D$3:$F$18,3,0)</f>
        <v>#N/A</v>
      </c>
      <c r="DZ506" t="e">
        <f>CONCATENATE(DV506,MONTH(VLOOKUP(Récap!DX506,'Création N° Lot'!$D$3:$E$18,2,0)),RIGHT(YEAR(VLOOKUP(Récap!DX506,'Création N° Lot'!$D$3:$E$18,2,0)),2)," - ",DAY(DY506),"/",MONTH(DY506),"/",YEAR(DY506))</f>
        <v>#N/A</v>
      </c>
      <c r="EC506" s="6"/>
      <c r="ED506" t="e">
        <f>VLOOKUP(EC506,'Info client'!$A$2:$D$1000,2,0)</f>
        <v>#N/A</v>
      </c>
      <c r="EE506" t="e">
        <f>VLOOKUP(EC506,'Info client'!$A$2:$D$1000,3,0)</f>
        <v>#N/A</v>
      </c>
      <c r="EF506" t="e">
        <f>VLOOKUP(EC506,'Info client'!$A$2:$D$1000,4,0)</f>
        <v>#N/A</v>
      </c>
      <c r="EH506" t="e">
        <f>VLOOKUP(Récap!EI506,'Création N° Lot'!$B$3:$B$18,2,0)</f>
        <v>#N/A</v>
      </c>
      <c r="EK506" t="str">
        <f t="shared" si="94"/>
        <v>44501</v>
      </c>
      <c r="EL506" s="7" t="e">
        <f>VLOOKUP(Récap!EK506,'Création N° Lot'!$D$3:$F$18,3,0)</f>
        <v>#N/A</v>
      </c>
      <c r="EM506" t="e">
        <f>CONCATENATE(EI506,MONTH(VLOOKUP(Récap!EK506,'Création N° Lot'!$D$3:$E$18,2,0)),RIGHT(YEAR(VLOOKUP(Récap!EK506,'Création N° Lot'!$D$3:$E$18,2,0)),2)," - ",DAY(EL506),"/",MONTH(EL506),"/",YEAR(EL506))</f>
        <v>#N/A</v>
      </c>
      <c r="EP506" s="6"/>
      <c r="EQ506" t="e">
        <f>VLOOKUP(EP506,'Info client'!$A$2:$D$1000,2,0)</f>
        <v>#N/A</v>
      </c>
      <c r="ER506" t="e">
        <f>VLOOKUP(EP506,'Info client'!$A$2:$D$1000,3,0)</f>
        <v>#N/A</v>
      </c>
      <c r="ES506" t="e">
        <f>VLOOKUP(EP506,'Info client'!$A$2:$D$1000,4,0)</f>
        <v>#N/A</v>
      </c>
      <c r="EU506" t="e">
        <f>VLOOKUP(Récap!EV506,'Création N° Lot'!$B$3:$B$18,2,0)</f>
        <v>#N/A</v>
      </c>
      <c r="EX506" t="str">
        <f t="shared" si="95"/>
        <v>44531</v>
      </c>
      <c r="EY506" s="7" t="e">
        <f>VLOOKUP(Récap!EX506,'Création N° Lot'!$D$3:$F$18,3,0)</f>
        <v>#N/A</v>
      </c>
      <c r="EZ506" t="e">
        <f>CONCATENATE(EV506,MONTH(VLOOKUP(Récap!EX506,'Création N° Lot'!$D$3:$E$18,2,0)),RIGHT(YEAR(VLOOKUP(Récap!EX506,'Création N° Lot'!$D$3:$E$18,2,0)),2)," - ",DAY(EY506),"/",MONTH(EY506),"/",YEAR(EY506))</f>
        <v>#N/A</v>
      </c>
    </row>
    <row r="507" spans="2:156" x14ac:dyDescent="0.25">
      <c r="B507" t="e">
        <f>VLOOKUP($A507,'Info client'!$A$2:$D$1000,2,0)</f>
        <v>#N/A</v>
      </c>
      <c r="C507" t="e">
        <f>VLOOKUP($A507,'Info client'!$A$2:$D$1000,3,0)</f>
        <v>#N/A</v>
      </c>
      <c r="D507" t="e">
        <f>VLOOKUP($A507,'Info client'!$A$2:$D$1000,4,0)</f>
        <v>#N/A</v>
      </c>
      <c r="F507" t="e">
        <f>VLOOKUP(Récap!G507,'Création N° Lot'!B419:B519,2,0)</f>
        <v>#N/A</v>
      </c>
      <c r="I507" t="str">
        <f t="shared" si="84"/>
        <v>44197</v>
      </c>
      <c r="J507" s="7" t="e">
        <f>VLOOKUP(Récap!I507,'Création N° Lot'!$D$3:$F$18,3,0)</f>
        <v>#N/A</v>
      </c>
      <c r="K507" t="e">
        <f>CONCATENATE(G507,MONTH(VLOOKUP(Récap!I507,'Création N° Lot'!$D$3:$E$18,2,0)),RIGHT(YEAR(VLOOKUP(Récap!I507,'Création N° Lot'!$D$3:$E$18,2,0)),2)," - ",DAY(J507),"/",MONTH(J507),"/",YEAR(J507))</f>
        <v>#N/A</v>
      </c>
      <c r="O507" t="e">
        <f>VLOOKUP(N507,'Info client'!$A$2:$D$1000,2,0)</f>
        <v>#N/A</v>
      </c>
      <c r="P507" t="e">
        <f>VLOOKUP($A507,'Info client'!$A$2:$D$1000,3,0)</f>
        <v>#N/A</v>
      </c>
      <c r="Q507" t="e">
        <f>VLOOKUP($A507,'Info client'!$A$2:$D$1000,4,0)</f>
        <v>#N/A</v>
      </c>
      <c r="S507" t="e">
        <f>VLOOKUP(Récap!G507,'Création N° Lot'!$B$3:$B$18,2,0)</f>
        <v>#N/A</v>
      </c>
      <c r="V507" t="str">
        <f t="shared" si="85"/>
        <v>44228</v>
      </c>
      <c r="W507" s="7" t="e">
        <f>VLOOKUP(Récap!V507,'Création N° Lot'!$D$3:$F$18,3,0)</f>
        <v>#N/A</v>
      </c>
      <c r="X507" t="e">
        <f>CONCATENATE(T507,MONTH(VLOOKUP(Récap!V507,'Création N° Lot'!$D$3:$E$18,2,0)),RIGHT(YEAR(VLOOKUP(Récap!V507,'Création N° Lot'!$D$3:$E$18,2,0)),2)," - ",DAY(W507),"/",MONTH(W507),"/",YEAR(W507))</f>
        <v>#N/A</v>
      </c>
      <c r="AA507" s="6"/>
      <c r="AB507" t="e">
        <f>VLOOKUP(AA507,'Info client'!$A$2:$D$1000,2,0)</f>
        <v>#N/A</v>
      </c>
      <c r="AC507" t="e">
        <f>VLOOKUP(AA507,'Info client'!$A$2:$D$1000,3,0)</f>
        <v>#N/A</v>
      </c>
      <c r="AD507" t="e">
        <f>VLOOKUP(AA507,'Info client'!$A$2:$D$1000,4,0)</f>
        <v>#N/A</v>
      </c>
      <c r="AF507" t="e">
        <f>VLOOKUP(Récap!AG507,'Création N° Lot'!$B$3:$B$18,2,0)</f>
        <v>#N/A</v>
      </c>
      <c r="AI507" t="str">
        <f t="shared" si="86"/>
        <v>44256</v>
      </c>
      <c r="AJ507" s="7" t="e">
        <f>VLOOKUP(Récap!AI507,'Création N° Lot'!$D$3:$F$18,3,0)</f>
        <v>#N/A</v>
      </c>
      <c r="AK507" t="e">
        <f>CONCATENATE(AG507,MONTH(VLOOKUP(Récap!AI507,'Création N° Lot'!$D$3:$E$18,2,0)),RIGHT(YEAR(VLOOKUP(Récap!AI507,'Création N° Lot'!$D$3:$E$18,2,0)),2)," - ",DAY(AJ507),"/",MONTH(AJ507),"/",YEAR(AJ507))</f>
        <v>#N/A</v>
      </c>
      <c r="AP507" s="6"/>
      <c r="AQ507" t="e">
        <f>VLOOKUP(AP507,'Info client'!$A$2:$D$1000,2,0)</f>
        <v>#N/A</v>
      </c>
      <c r="AR507" t="e">
        <f>VLOOKUP(AP507,'Info client'!$A$2:$D$1000,3,0)</f>
        <v>#N/A</v>
      </c>
      <c r="AS507" t="e">
        <f>VLOOKUP(AP507,'Info client'!$A$2:$D$1000,4,0)</f>
        <v>#N/A</v>
      </c>
      <c r="AU507" t="e">
        <f>VLOOKUP(Récap!AV507,'Création N° Lot'!$B$3:$B$18,2,0)</f>
        <v>#N/A</v>
      </c>
      <c r="AX507" t="str">
        <f t="shared" si="87"/>
        <v>44287</v>
      </c>
      <c r="AY507" s="7" t="e">
        <f>VLOOKUP(Récap!AX507,'Création N° Lot'!$D$3:$F$18,3,0)</f>
        <v>#N/A</v>
      </c>
      <c r="AZ507" t="e">
        <f>CONCATENATE(AV507,MONTH(VLOOKUP(Récap!AX507,'Création N° Lot'!$D$3:$E$18,2,0)),RIGHT(YEAR(VLOOKUP(Récap!AX507,'Création N° Lot'!$D$3:$E$18,2,0)),2)," - ",DAY(AY507),"/",MONTH(AY507),"/",YEAR(AY507))</f>
        <v>#N/A</v>
      </c>
      <c r="BC507" s="6"/>
      <c r="BD507" t="e">
        <f>VLOOKUP(BC507,'Info client'!$A$2:$D$1000,2,0)</f>
        <v>#N/A</v>
      </c>
      <c r="BE507" t="e">
        <f>VLOOKUP(BC507,'Info client'!$A$2:$D$1000,3,0)</f>
        <v>#N/A</v>
      </c>
      <c r="BF507" t="e">
        <f>VLOOKUP(BC507,'Info client'!$A$2:$D$1000,4,0)</f>
        <v>#N/A</v>
      </c>
      <c r="BH507" t="e">
        <f>VLOOKUP(Récap!BI507,'Création N° Lot'!$B$3:$B$18,2,0)</f>
        <v>#N/A</v>
      </c>
      <c r="BK507" t="str">
        <f t="shared" si="88"/>
        <v>44317</v>
      </c>
      <c r="BL507" s="7" t="e">
        <f>VLOOKUP(Récap!BK507,'Création N° Lot'!$D$3:$F$18,3,0)</f>
        <v>#N/A</v>
      </c>
      <c r="BM507" t="e">
        <f>CONCATENATE(BI507,MONTH(VLOOKUP(Récap!BK507,'Création N° Lot'!$D$3:$E$18,2,0)),RIGHT(YEAR(VLOOKUP(Récap!BK507,'Création N° Lot'!$D$3:$E$18,2,0)),2)," - ",DAY(BL507),"/",MONTH(BL507),"/",YEAR(BL507))</f>
        <v>#N/A</v>
      </c>
      <c r="BP507" s="6"/>
      <c r="BQ507" t="e">
        <f>VLOOKUP(BP507,'Info client'!$A$2:$D$1000,2,0)</f>
        <v>#N/A</v>
      </c>
      <c r="BR507" t="e">
        <f>VLOOKUP(BP507,'Info client'!$A$2:$D$1000,3,0)</f>
        <v>#N/A</v>
      </c>
      <c r="BS507" t="e">
        <f>VLOOKUP(BP507,'Info client'!$A$2:$D$1000,4,0)</f>
        <v>#N/A</v>
      </c>
      <c r="BU507" t="e">
        <f>VLOOKUP(Récap!BV507,'Création N° Lot'!$B$3:$B$18,2,0)</f>
        <v>#N/A</v>
      </c>
      <c r="BX507" t="str">
        <f t="shared" si="89"/>
        <v>44348</v>
      </c>
      <c r="BY507" s="7" t="e">
        <f>VLOOKUP(Récap!BX507,'Création N° Lot'!$D$3:$F$18,3,0)</f>
        <v>#N/A</v>
      </c>
      <c r="BZ507" t="e">
        <f>CONCATENATE(BV507,MONTH(VLOOKUP(Récap!BX507,'Création N° Lot'!$D$3:$E$18,2,0)),RIGHT(YEAR(VLOOKUP(Récap!BX507,'Création N° Lot'!$D$3:$E$18,2,0)),2)," - ",DAY(BY507),"/",MONTH(BY507),"/",YEAR(BY507))</f>
        <v>#N/A</v>
      </c>
      <c r="CC507" s="6"/>
      <c r="CD507" t="e">
        <f>VLOOKUP(CC507,'Info client'!$A$2:$D$1000,2,0)</f>
        <v>#N/A</v>
      </c>
      <c r="CE507" t="e">
        <f>VLOOKUP(CC507,'Info client'!$A$2:$D$1000,3,0)</f>
        <v>#N/A</v>
      </c>
      <c r="CF507" t="e">
        <f>VLOOKUP(CC507,'Info client'!$A$2:$D$1000,4,0)</f>
        <v>#N/A</v>
      </c>
      <c r="CH507" t="e">
        <f>VLOOKUP(Récap!CI507,'Création N° Lot'!$B$3:$B$18,2,0)</f>
        <v>#N/A</v>
      </c>
      <c r="CK507" t="str">
        <f t="shared" si="90"/>
        <v>44378</v>
      </c>
      <c r="CL507" s="7" t="e">
        <f>VLOOKUP(Récap!CK507,'Création N° Lot'!$D$3:$F$18,3,0)</f>
        <v>#N/A</v>
      </c>
      <c r="CM507" t="e">
        <f>CONCATENATE(CI507,MONTH(VLOOKUP(Récap!CK507,'Création N° Lot'!$D$3:$E$18,2,0)),RIGHT(YEAR(VLOOKUP(Récap!CK507,'Création N° Lot'!$D$3:$E$18,2,0)),2)," - ",DAY(CL507),"/",MONTH(CL507),"/",YEAR(CL507))</f>
        <v>#N/A</v>
      </c>
      <c r="CP507" s="6"/>
      <c r="CQ507" t="e">
        <f>VLOOKUP(CP507,'Info client'!$A$2:$D$1000,2,0)</f>
        <v>#N/A</v>
      </c>
      <c r="CR507" t="e">
        <f>VLOOKUP(CP507,'Info client'!$A$2:$D$1000,3,0)</f>
        <v>#N/A</v>
      </c>
      <c r="CS507" t="e">
        <f>VLOOKUP(CP507,'Info client'!$A$2:$D$1000,4,0)</f>
        <v>#N/A</v>
      </c>
      <c r="CU507" t="e">
        <f>VLOOKUP(Récap!CV507,'Création N° Lot'!$B$3:$B$18,2,0)</f>
        <v>#N/A</v>
      </c>
      <c r="CX507" t="str">
        <f t="shared" si="91"/>
        <v>Aout 2021</v>
      </c>
      <c r="CY507" s="7" t="e">
        <f>VLOOKUP(Récap!CX507,'Création N° Lot'!$D$3:$F$18,3,0)</f>
        <v>#N/A</v>
      </c>
      <c r="CZ507" t="e">
        <f>CONCATENATE(CV507,MONTH(VLOOKUP(Récap!CX507,'Création N° Lot'!$D$3:$E$18,2,0)),RIGHT(YEAR(VLOOKUP(Récap!CX507,'Création N° Lot'!$D$3:$E$18,2,0)),2)," - ",DAY(CY507),"/",MONTH(CY507),"/",YEAR(CY507))</f>
        <v>#N/A</v>
      </c>
      <c r="DC507" s="6"/>
      <c r="DD507" t="e">
        <f>VLOOKUP(DC507,'Info client'!$A$2:$D$1000,2,0)</f>
        <v>#N/A</v>
      </c>
      <c r="DE507" t="e">
        <f>VLOOKUP(DC507,'Info client'!$A$2:$D$1000,3,0)</f>
        <v>#N/A</v>
      </c>
      <c r="DF507" t="e">
        <f>VLOOKUP(DC507,'Info client'!$A$2:$D$1000,4,0)</f>
        <v>#N/A</v>
      </c>
      <c r="DH507" t="e">
        <f>VLOOKUP(Récap!DI507,'Création N° Lot'!$B$3:$B$18,2,0)</f>
        <v>#N/A</v>
      </c>
      <c r="DK507" t="str">
        <f t="shared" si="92"/>
        <v>44440</v>
      </c>
      <c r="DL507" s="7" t="e">
        <f>VLOOKUP(Récap!DK507,'Création N° Lot'!$D$3:$F$18,3,0)</f>
        <v>#N/A</v>
      </c>
      <c r="DM507" t="e">
        <f>CONCATENATE(DI507,MONTH(VLOOKUP(Récap!DK507,'Création N° Lot'!$D$3:$E$18,2,0)),RIGHT(YEAR(VLOOKUP(Récap!DK507,'Création N° Lot'!$D$3:$E$18,2,0)),2)," - ",DAY(DL507),"/",MONTH(DL507),"/",YEAR(DL507))</f>
        <v>#N/A</v>
      </c>
      <c r="DP507" s="6"/>
      <c r="DQ507" t="e">
        <f>VLOOKUP(DP507,'Info client'!$A$2:$D$1000,2,0)</f>
        <v>#N/A</v>
      </c>
      <c r="DR507" t="e">
        <f>VLOOKUP(DP507,'Info client'!$A$2:$D$1000,3,0)</f>
        <v>#N/A</v>
      </c>
      <c r="DS507" t="e">
        <f>VLOOKUP(DP507,'Info client'!$A$2:$D$1000,4,0)</f>
        <v>#N/A</v>
      </c>
      <c r="DU507" t="e">
        <f>VLOOKUP(Récap!DV507,'Création N° Lot'!$B$3:$B$18,2,0)</f>
        <v>#N/A</v>
      </c>
      <c r="DX507" t="str">
        <f t="shared" si="93"/>
        <v>44470</v>
      </c>
      <c r="DY507" s="7" t="e">
        <f>VLOOKUP(Récap!DX507,'Création N° Lot'!$D$3:$F$18,3,0)</f>
        <v>#N/A</v>
      </c>
      <c r="DZ507" t="e">
        <f>CONCATENATE(DV507,MONTH(VLOOKUP(Récap!DX507,'Création N° Lot'!$D$3:$E$18,2,0)),RIGHT(YEAR(VLOOKUP(Récap!DX507,'Création N° Lot'!$D$3:$E$18,2,0)),2)," - ",DAY(DY507),"/",MONTH(DY507),"/",YEAR(DY507))</f>
        <v>#N/A</v>
      </c>
      <c r="EC507" s="6"/>
      <c r="ED507" t="e">
        <f>VLOOKUP(EC507,'Info client'!$A$2:$D$1000,2,0)</f>
        <v>#N/A</v>
      </c>
      <c r="EE507" t="e">
        <f>VLOOKUP(EC507,'Info client'!$A$2:$D$1000,3,0)</f>
        <v>#N/A</v>
      </c>
      <c r="EF507" t="e">
        <f>VLOOKUP(EC507,'Info client'!$A$2:$D$1000,4,0)</f>
        <v>#N/A</v>
      </c>
      <c r="EH507" t="e">
        <f>VLOOKUP(Récap!EI507,'Création N° Lot'!$B$3:$B$18,2,0)</f>
        <v>#N/A</v>
      </c>
      <c r="EK507" t="str">
        <f t="shared" si="94"/>
        <v>44501</v>
      </c>
      <c r="EL507" s="7" t="e">
        <f>VLOOKUP(Récap!EK507,'Création N° Lot'!$D$3:$F$18,3,0)</f>
        <v>#N/A</v>
      </c>
      <c r="EM507" t="e">
        <f>CONCATENATE(EI507,MONTH(VLOOKUP(Récap!EK507,'Création N° Lot'!$D$3:$E$18,2,0)),RIGHT(YEAR(VLOOKUP(Récap!EK507,'Création N° Lot'!$D$3:$E$18,2,0)),2)," - ",DAY(EL507),"/",MONTH(EL507),"/",YEAR(EL507))</f>
        <v>#N/A</v>
      </c>
      <c r="EP507" s="6"/>
      <c r="EQ507" t="e">
        <f>VLOOKUP(EP507,'Info client'!$A$2:$D$1000,2,0)</f>
        <v>#N/A</v>
      </c>
      <c r="ER507" t="e">
        <f>VLOOKUP(EP507,'Info client'!$A$2:$D$1000,3,0)</f>
        <v>#N/A</v>
      </c>
      <c r="ES507" t="e">
        <f>VLOOKUP(EP507,'Info client'!$A$2:$D$1000,4,0)</f>
        <v>#N/A</v>
      </c>
      <c r="EU507" t="e">
        <f>VLOOKUP(Récap!EV507,'Création N° Lot'!$B$3:$B$18,2,0)</f>
        <v>#N/A</v>
      </c>
      <c r="EX507" t="str">
        <f t="shared" si="95"/>
        <v>44531</v>
      </c>
      <c r="EY507" s="7" t="e">
        <f>VLOOKUP(Récap!EX507,'Création N° Lot'!$D$3:$F$18,3,0)</f>
        <v>#N/A</v>
      </c>
      <c r="EZ507" t="e">
        <f>CONCATENATE(EV507,MONTH(VLOOKUP(Récap!EX507,'Création N° Lot'!$D$3:$E$18,2,0)),RIGHT(YEAR(VLOOKUP(Récap!EX507,'Création N° Lot'!$D$3:$E$18,2,0)),2)," - ",DAY(EY507),"/",MONTH(EY507),"/",YEAR(EY507))</f>
        <v>#N/A</v>
      </c>
    </row>
    <row r="508" spans="2:156" x14ac:dyDescent="0.25">
      <c r="B508" t="e">
        <f>VLOOKUP($A508,'Info client'!$A$2:$D$1000,2,0)</f>
        <v>#N/A</v>
      </c>
      <c r="C508" t="e">
        <f>VLOOKUP($A508,'Info client'!$A$2:$D$1000,3,0)</f>
        <v>#N/A</v>
      </c>
      <c r="D508" t="e">
        <f>VLOOKUP($A508,'Info client'!$A$2:$D$1000,4,0)</f>
        <v>#N/A</v>
      </c>
      <c r="F508" t="e">
        <f>VLOOKUP(Récap!G508,'Création N° Lot'!B420:B520,2,0)</f>
        <v>#N/A</v>
      </c>
      <c r="I508" t="str">
        <f t="shared" si="84"/>
        <v>44197</v>
      </c>
      <c r="J508" s="7" t="e">
        <f>VLOOKUP(Récap!I508,'Création N° Lot'!$D$3:$F$18,3,0)</f>
        <v>#N/A</v>
      </c>
      <c r="K508" t="e">
        <f>CONCATENATE(G508,MONTH(VLOOKUP(Récap!I508,'Création N° Lot'!$D$3:$E$18,2,0)),RIGHT(YEAR(VLOOKUP(Récap!I508,'Création N° Lot'!$D$3:$E$18,2,0)),2)," - ",DAY(J508),"/",MONTH(J508),"/",YEAR(J508))</f>
        <v>#N/A</v>
      </c>
      <c r="O508" t="e">
        <f>VLOOKUP(N508,'Info client'!$A$2:$D$1000,2,0)</f>
        <v>#N/A</v>
      </c>
      <c r="P508" t="e">
        <f>VLOOKUP($A508,'Info client'!$A$2:$D$1000,3,0)</f>
        <v>#N/A</v>
      </c>
      <c r="Q508" t="e">
        <f>VLOOKUP($A508,'Info client'!$A$2:$D$1000,4,0)</f>
        <v>#N/A</v>
      </c>
      <c r="S508" t="e">
        <f>VLOOKUP(Récap!G508,'Création N° Lot'!$B$3:$B$18,2,0)</f>
        <v>#N/A</v>
      </c>
      <c r="V508" t="str">
        <f t="shared" si="85"/>
        <v>44228</v>
      </c>
      <c r="W508" s="7" t="e">
        <f>VLOOKUP(Récap!V508,'Création N° Lot'!$D$3:$F$18,3,0)</f>
        <v>#N/A</v>
      </c>
      <c r="X508" t="e">
        <f>CONCATENATE(T508,MONTH(VLOOKUP(Récap!V508,'Création N° Lot'!$D$3:$E$18,2,0)),RIGHT(YEAR(VLOOKUP(Récap!V508,'Création N° Lot'!$D$3:$E$18,2,0)),2)," - ",DAY(W508),"/",MONTH(W508),"/",YEAR(W508))</f>
        <v>#N/A</v>
      </c>
      <c r="AA508" s="6"/>
      <c r="AB508" t="e">
        <f>VLOOKUP(AA508,'Info client'!$A$2:$D$1000,2,0)</f>
        <v>#N/A</v>
      </c>
      <c r="AC508" t="e">
        <f>VLOOKUP(AA508,'Info client'!$A$2:$D$1000,3,0)</f>
        <v>#N/A</v>
      </c>
      <c r="AD508" t="e">
        <f>VLOOKUP(AA508,'Info client'!$A$2:$D$1000,4,0)</f>
        <v>#N/A</v>
      </c>
      <c r="AF508" t="e">
        <f>VLOOKUP(Récap!AG508,'Création N° Lot'!$B$3:$B$18,2,0)</f>
        <v>#N/A</v>
      </c>
      <c r="AI508" t="str">
        <f t="shared" si="86"/>
        <v>44256</v>
      </c>
      <c r="AJ508" s="7" t="e">
        <f>VLOOKUP(Récap!AI508,'Création N° Lot'!$D$3:$F$18,3,0)</f>
        <v>#N/A</v>
      </c>
      <c r="AK508" t="e">
        <f>CONCATENATE(AG508,MONTH(VLOOKUP(Récap!AI508,'Création N° Lot'!$D$3:$E$18,2,0)),RIGHT(YEAR(VLOOKUP(Récap!AI508,'Création N° Lot'!$D$3:$E$18,2,0)),2)," - ",DAY(AJ508),"/",MONTH(AJ508),"/",YEAR(AJ508))</f>
        <v>#N/A</v>
      </c>
      <c r="AP508" s="6"/>
      <c r="AQ508" t="e">
        <f>VLOOKUP(AP508,'Info client'!$A$2:$D$1000,2,0)</f>
        <v>#N/A</v>
      </c>
      <c r="AR508" t="e">
        <f>VLOOKUP(AP508,'Info client'!$A$2:$D$1000,3,0)</f>
        <v>#N/A</v>
      </c>
      <c r="AS508" t="e">
        <f>VLOOKUP(AP508,'Info client'!$A$2:$D$1000,4,0)</f>
        <v>#N/A</v>
      </c>
      <c r="AU508" t="e">
        <f>VLOOKUP(Récap!AV508,'Création N° Lot'!$B$3:$B$18,2,0)</f>
        <v>#N/A</v>
      </c>
      <c r="AX508" t="str">
        <f t="shared" si="87"/>
        <v>44287</v>
      </c>
      <c r="AY508" s="7" t="e">
        <f>VLOOKUP(Récap!AX508,'Création N° Lot'!$D$3:$F$18,3,0)</f>
        <v>#N/A</v>
      </c>
      <c r="AZ508" t="e">
        <f>CONCATENATE(AV508,MONTH(VLOOKUP(Récap!AX508,'Création N° Lot'!$D$3:$E$18,2,0)),RIGHT(YEAR(VLOOKUP(Récap!AX508,'Création N° Lot'!$D$3:$E$18,2,0)),2)," - ",DAY(AY508),"/",MONTH(AY508),"/",YEAR(AY508))</f>
        <v>#N/A</v>
      </c>
      <c r="BC508" s="6"/>
      <c r="BD508" t="e">
        <f>VLOOKUP(BC508,'Info client'!$A$2:$D$1000,2,0)</f>
        <v>#N/A</v>
      </c>
      <c r="BE508" t="e">
        <f>VLOOKUP(BC508,'Info client'!$A$2:$D$1000,3,0)</f>
        <v>#N/A</v>
      </c>
      <c r="BF508" t="e">
        <f>VLOOKUP(BC508,'Info client'!$A$2:$D$1000,4,0)</f>
        <v>#N/A</v>
      </c>
      <c r="BH508" t="e">
        <f>VLOOKUP(Récap!BI508,'Création N° Lot'!$B$3:$B$18,2,0)</f>
        <v>#N/A</v>
      </c>
      <c r="BK508" t="str">
        <f t="shared" si="88"/>
        <v>44317</v>
      </c>
      <c r="BL508" s="7" t="e">
        <f>VLOOKUP(Récap!BK508,'Création N° Lot'!$D$3:$F$18,3,0)</f>
        <v>#N/A</v>
      </c>
      <c r="BM508" t="e">
        <f>CONCATENATE(BI508,MONTH(VLOOKUP(Récap!BK508,'Création N° Lot'!$D$3:$E$18,2,0)),RIGHT(YEAR(VLOOKUP(Récap!BK508,'Création N° Lot'!$D$3:$E$18,2,0)),2)," - ",DAY(BL508),"/",MONTH(BL508),"/",YEAR(BL508))</f>
        <v>#N/A</v>
      </c>
      <c r="BP508" s="6"/>
      <c r="BQ508" t="e">
        <f>VLOOKUP(BP508,'Info client'!$A$2:$D$1000,2,0)</f>
        <v>#N/A</v>
      </c>
      <c r="BR508" t="e">
        <f>VLOOKUP(BP508,'Info client'!$A$2:$D$1000,3,0)</f>
        <v>#N/A</v>
      </c>
      <c r="BS508" t="e">
        <f>VLOOKUP(BP508,'Info client'!$A$2:$D$1000,4,0)</f>
        <v>#N/A</v>
      </c>
      <c r="BU508" t="e">
        <f>VLOOKUP(Récap!BV508,'Création N° Lot'!$B$3:$B$18,2,0)</f>
        <v>#N/A</v>
      </c>
      <c r="BX508" t="str">
        <f t="shared" si="89"/>
        <v>44348</v>
      </c>
      <c r="BY508" s="7" t="e">
        <f>VLOOKUP(Récap!BX508,'Création N° Lot'!$D$3:$F$18,3,0)</f>
        <v>#N/A</v>
      </c>
      <c r="BZ508" t="e">
        <f>CONCATENATE(BV508,MONTH(VLOOKUP(Récap!BX508,'Création N° Lot'!$D$3:$E$18,2,0)),RIGHT(YEAR(VLOOKUP(Récap!BX508,'Création N° Lot'!$D$3:$E$18,2,0)),2)," - ",DAY(BY508),"/",MONTH(BY508),"/",YEAR(BY508))</f>
        <v>#N/A</v>
      </c>
      <c r="CC508" s="6"/>
      <c r="CD508" t="e">
        <f>VLOOKUP(CC508,'Info client'!$A$2:$D$1000,2,0)</f>
        <v>#N/A</v>
      </c>
      <c r="CE508" t="e">
        <f>VLOOKUP(CC508,'Info client'!$A$2:$D$1000,3,0)</f>
        <v>#N/A</v>
      </c>
      <c r="CF508" t="e">
        <f>VLOOKUP(CC508,'Info client'!$A$2:$D$1000,4,0)</f>
        <v>#N/A</v>
      </c>
      <c r="CH508" t="e">
        <f>VLOOKUP(Récap!CI508,'Création N° Lot'!$B$3:$B$18,2,0)</f>
        <v>#N/A</v>
      </c>
      <c r="CK508" t="str">
        <f t="shared" si="90"/>
        <v>44378</v>
      </c>
      <c r="CL508" s="7" t="e">
        <f>VLOOKUP(Récap!CK508,'Création N° Lot'!$D$3:$F$18,3,0)</f>
        <v>#N/A</v>
      </c>
      <c r="CM508" t="e">
        <f>CONCATENATE(CI508,MONTH(VLOOKUP(Récap!CK508,'Création N° Lot'!$D$3:$E$18,2,0)),RIGHT(YEAR(VLOOKUP(Récap!CK508,'Création N° Lot'!$D$3:$E$18,2,0)),2)," - ",DAY(CL508),"/",MONTH(CL508),"/",YEAR(CL508))</f>
        <v>#N/A</v>
      </c>
      <c r="CP508" s="6"/>
      <c r="CQ508" t="e">
        <f>VLOOKUP(CP508,'Info client'!$A$2:$D$1000,2,0)</f>
        <v>#N/A</v>
      </c>
      <c r="CR508" t="e">
        <f>VLOOKUP(CP508,'Info client'!$A$2:$D$1000,3,0)</f>
        <v>#N/A</v>
      </c>
      <c r="CS508" t="e">
        <f>VLOOKUP(CP508,'Info client'!$A$2:$D$1000,4,0)</f>
        <v>#N/A</v>
      </c>
      <c r="CU508" t="e">
        <f>VLOOKUP(Récap!CV508,'Création N° Lot'!$B$3:$B$18,2,0)</f>
        <v>#N/A</v>
      </c>
      <c r="CX508" t="str">
        <f t="shared" si="91"/>
        <v>Aout 2021</v>
      </c>
      <c r="CY508" s="7" t="e">
        <f>VLOOKUP(Récap!CX508,'Création N° Lot'!$D$3:$F$18,3,0)</f>
        <v>#N/A</v>
      </c>
      <c r="CZ508" t="e">
        <f>CONCATENATE(CV508,MONTH(VLOOKUP(Récap!CX508,'Création N° Lot'!$D$3:$E$18,2,0)),RIGHT(YEAR(VLOOKUP(Récap!CX508,'Création N° Lot'!$D$3:$E$18,2,0)),2)," - ",DAY(CY508),"/",MONTH(CY508),"/",YEAR(CY508))</f>
        <v>#N/A</v>
      </c>
      <c r="DC508" s="6"/>
      <c r="DD508" t="e">
        <f>VLOOKUP(DC508,'Info client'!$A$2:$D$1000,2,0)</f>
        <v>#N/A</v>
      </c>
      <c r="DE508" t="e">
        <f>VLOOKUP(DC508,'Info client'!$A$2:$D$1000,3,0)</f>
        <v>#N/A</v>
      </c>
      <c r="DF508" t="e">
        <f>VLOOKUP(DC508,'Info client'!$A$2:$D$1000,4,0)</f>
        <v>#N/A</v>
      </c>
      <c r="DH508" t="e">
        <f>VLOOKUP(Récap!DI508,'Création N° Lot'!$B$3:$B$18,2,0)</f>
        <v>#N/A</v>
      </c>
      <c r="DK508" t="str">
        <f t="shared" si="92"/>
        <v>44440</v>
      </c>
      <c r="DL508" s="7" t="e">
        <f>VLOOKUP(Récap!DK508,'Création N° Lot'!$D$3:$F$18,3,0)</f>
        <v>#N/A</v>
      </c>
      <c r="DM508" t="e">
        <f>CONCATENATE(DI508,MONTH(VLOOKUP(Récap!DK508,'Création N° Lot'!$D$3:$E$18,2,0)),RIGHT(YEAR(VLOOKUP(Récap!DK508,'Création N° Lot'!$D$3:$E$18,2,0)),2)," - ",DAY(DL508),"/",MONTH(DL508),"/",YEAR(DL508))</f>
        <v>#N/A</v>
      </c>
      <c r="DP508" s="6"/>
      <c r="DQ508" t="e">
        <f>VLOOKUP(DP508,'Info client'!$A$2:$D$1000,2,0)</f>
        <v>#N/A</v>
      </c>
      <c r="DR508" t="e">
        <f>VLOOKUP(DP508,'Info client'!$A$2:$D$1000,3,0)</f>
        <v>#N/A</v>
      </c>
      <c r="DS508" t="e">
        <f>VLOOKUP(DP508,'Info client'!$A$2:$D$1000,4,0)</f>
        <v>#N/A</v>
      </c>
      <c r="DU508" t="e">
        <f>VLOOKUP(Récap!DV508,'Création N° Lot'!$B$3:$B$18,2,0)</f>
        <v>#N/A</v>
      </c>
      <c r="DX508" t="str">
        <f t="shared" si="93"/>
        <v>44470</v>
      </c>
      <c r="DY508" s="7" t="e">
        <f>VLOOKUP(Récap!DX508,'Création N° Lot'!$D$3:$F$18,3,0)</f>
        <v>#N/A</v>
      </c>
      <c r="DZ508" t="e">
        <f>CONCATENATE(DV508,MONTH(VLOOKUP(Récap!DX508,'Création N° Lot'!$D$3:$E$18,2,0)),RIGHT(YEAR(VLOOKUP(Récap!DX508,'Création N° Lot'!$D$3:$E$18,2,0)),2)," - ",DAY(DY508),"/",MONTH(DY508),"/",YEAR(DY508))</f>
        <v>#N/A</v>
      </c>
      <c r="EC508" s="6"/>
      <c r="ED508" t="e">
        <f>VLOOKUP(EC508,'Info client'!$A$2:$D$1000,2,0)</f>
        <v>#N/A</v>
      </c>
      <c r="EE508" t="e">
        <f>VLOOKUP(EC508,'Info client'!$A$2:$D$1000,3,0)</f>
        <v>#N/A</v>
      </c>
      <c r="EF508" t="e">
        <f>VLOOKUP(EC508,'Info client'!$A$2:$D$1000,4,0)</f>
        <v>#N/A</v>
      </c>
      <c r="EH508" t="e">
        <f>VLOOKUP(Récap!EI508,'Création N° Lot'!$B$3:$B$18,2,0)</f>
        <v>#N/A</v>
      </c>
      <c r="EK508" t="str">
        <f t="shared" si="94"/>
        <v>44501</v>
      </c>
      <c r="EL508" s="7" t="e">
        <f>VLOOKUP(Récap!EK508,'Création N° Lot'!$D$3:$F$18,3,0)</f>
        <v>#N/A</v>
      </c>
      <c r="EM508" t="e">
        <f>CONCATENATE(EI508,MONTH(VLOOKUP(Récap!EK508,'Création N° Lot'!$D$3:$E$18,2,0)),RIGHT(YEAR(VLOOKUP(Récap!EK508,'Création N° Lot'!$D$3:$E$18,2,0)),2)," - ",DAY(EL508),"/",MONTH(EL508),"/",YEAR(EL508))</f>
        <v>#N/A</v>
      </c>
      <c r="EP508" s="6"/>
      <c r="EQ508" t="e">
        <f>VLOOKUP(EP508,'Info client'!$A$2:$D$1000,2,0)</f>
        <v>#N/A</v>
      </c>
      <c r="ER508" t="e">
        <f>VLOOKUP(EP508,'Info client'!$A$2:$D$1000,3,0)</f>
        <v>#N/A</v>
      </c>
      <c r="ES508" t="e">
        <f>VLOOKUP(EP508,'Info client'!$A$2:$D$1000,4,0)</f>
        <v>#N/A</v>
      </c>
      <c r="EU508" t="e">
        <f>VLOOKUP(Récap!EV508,'Création N° Lot'!$B$3:$B$18,2,0)</f>
        <v>#N/A</v>
      </c>
      <c r="EX508" t="str">
        <f t="shared" si="95"/>
        <v>44531</v>
      </c>
      <c r="EY508" s="7" t="e">
        <f>VLOOKUP(Récap!EX508,'Création N° Lot'!$D$3:$F$18,3,0)</f>
        <v>#N/A</v>
      </c>
      <c r="EZ508" t="e">
        <f>CONCATENATE(EV508,MONTH(VLOOKUP(Récap!EX508,'Création N° Lot'!$D$3:$E$18,2,0)),RIGHT(YEAR(VLOOKUP(Récap!EX508,'Création N° Lot'!$D$3:$E$18,2,0)),2)," - ",DAY(EY508),"/",MONTH(EY508),"/",YEAR(EY508))</f>
        <v>#N/A</v>
      </c>
    </row>
    <row r="509" spans="2:156" x14ac:dyDescent="0.25">
      <c r="B509" t="e">
        <f>VLOOKUP($A509,'Info client'!$A$2:$D$1000,2,0)</f>
        <v>#N/A</v>
      </c>
      <c r="C509" t="e">
        <f>VLOOKUP($A509,'Info client'!$A$2:$D$1000,3,0)</f>
        <v>#N/A</v>
      </c>
      <c r="D509" t="e">
        <f>VLOOKUP($A509,'Info client'!$A$2:$D$1000,4,0)</f>
        <v>#N/A</v>
      </c>
      <c r="F509" t="e">
        <f>VLOOKUP(Récap!G509,'Création N° Lot'!B421:B521,2,0)</f>
        <v>#N/A</v>
      </c>
      <c r="I509" t="str">
        <f t="shared" si="84"/>
        <v>44197</v>
      </c>
      <c r="J509" s="7" t="e">
        <f>VLOOKUP(Récap!I509,'Création N° Lot'!$D$3:$F$18,3,0)</f>
        <v>#N/A</v>
      </c>
      <c r="K509" t="e">
        <f>CONCATENATE(G509,MONTH(VLOOKUP(Récap!I509,'Création N° Lot'!$D$3:$E$18,2,0)),RIGHT(YEAR(VLOOKUP(Récap!I509,'Création N° Lot'!$D$3:$E$18,2,0)),2)," - ",DAY(J509),"/",MONTH(J509),"/",YEAR(J509))</f>
        <v>#N/A</v>
      </c>
      <c r="O509" t="e">
        <f>VLOOKUP(N509,'Info client'!$A$2:$D$1000,2,0)</f>
        <v>#N/A</v>
      </c>
      <c r="P509" t="e">
        <f>VLOOKUP($A509,'Info client'!$A$2:$D$1000,3,0)</f>
        <v>#N/A</v>
      </c>
      <c r="Q509" t="e">
        <f>VLOOKUP($A509,'Info client'!$A$2:$D$1000,4,0)</f>
        <v>#N/A</v>
      </c>
      <c r="S509" t="e">
        <f>VLOOKUP(Récap!G509,'Création N° Lot'!$B$3:$B$18,2,0)</f>
        <v>#N/A</v>
      </c>
      <c r="V509" t="str">
        <f t="shared" si="85"/>
        <v>44228</v>
      </c>
      <c r="W509" s="7" t="e">
        <f>VLOOKUP(Récap!V509,'Création N° Lot'!$D$3:$F$18,3,0)</f>
        <v>#N/A</v>
      </c>
      <c r="X509" t="e">
        <f>CONCATENATE(T509,MONTH(VLOOKUP(Récap!V509,'Création N° Lot'!$D$3:$E$18,2,0)),RIGHT(YEAR(VLOOKUP(Récap!V509,'Création N° Lot'!$D$3:$E$18,2,0)),2)," - ",DAY(W509),"/",MONTH(W509),"/",YEAR(W509))</f>
        <v>#N/A</v>
      </c>
      <c r="AA509" s="6"/>
      <c r="AB509" t="e">
        <f>VLOOKUP(AA509,'Info client'!$A$2:$D$1000,2,0)</f>
        <v>#N/A</v>
      </c>
      <c r="AC509" t="e">
        <f>VLOOKUP(AA509,'Info client'!$A$2:$D$1000,3,0)</f>
        <v>#N/A</v>
      </c>
      <c r="AD509" t="e">
        <f>VLOOKUP(AA509,'Info client'!$A$2:$D$1000,4,0)</f>
        <v>#N/A</v>
      </c>
      <c r="AF509" t="e">
        <f>VLOOKUP(Récap!AG509,'Création N° Lot'!$B$3:$B$18,2,0)</f>
        <v>#N/A</v>
      </c>
      <c r="AI509" t="str">
        <f t="shared" si="86"/>
        <v>44256</v>
      </c>
      <c r="AJ509" s="7" t="e">
        <f>VLOOKUP(Récap!AI509,'Création N° Lot'!$D$3:$F$18,3,0)</f>
        <v>#N/A</v>
      </c>
      <c r="AK509" t="e">
        <f>CONCATENATE(AG509,MONTH(VLOOKUP(Récap!AI509,'Création N° Lot'!$D$3:$E$18,2,0)),RIGHT(YEAR(VLOOKUP(Récap!AI509,'Création N° Lot'!$D$3:$E$18,2,0)),2)," - ",DAY(AJ509),"/",MONTH(AJ509),"/",YEAR(AJ509))</f>
        <v>#N/A</v>
      </c>
      <c r="AP509" s="6"/>
      <c r="AQ509" t="e">
        <f>VLOOKUP(AP509,'Info client'!$A$2:$D$1000,2,0)</f>
        <v>#N/A</v>
      </c>
      <c r="AR509" t="e">
        <f>VLOOKUP(AP509,'Info client'!$A$2:$D$1000,3,0)</f>
        <v>#N/A</v>
      </c>
      <c r="AS509" t="e">
        <f>VLOOKUP(AP509,'Info client'!$A$2:$D$1000,4,0)</f>
        <v>#N/A</v>
      </c>
      <c r="AU509" t="e">
        <f>VLOOKUP(Récap!AV509,'Création N° Lot'!$B$3:$B$18,2,0)</f>
        <v>#N/A</v>
      </c>
      <c r="AX509" t="str">
        <f t="shared" si="87"/>
        <v>44287</v>
      </c>
      <c r="AY509" s="7" t="e">
        <f>VLOOKUP(Récap!AX509,'Création N° Lot'!$D$3:$F$18,3,0)</f>
        <v>#N/A</v>
      </c>
      <c r="AZ509" t="e">
        <f>CONCATENATE(AV509,MONTH(VLOOKUP(Récap!AX509,'Création N° Lot'!$D$3:$E$18,2,0)),RIGHT(YEAR(VLOOKUP(Récap!AX509,'Création N° Lot'!$D$3:$E$18,2,0)),2)," - ",DAY(AY509),"/",MONTH(AY509),"/",YEAR(AY509))</f>
        <v>#N/A</v>
      </c>
      <c r="BC509" s="6"/>
      <c r="BD509" t="e">
        <f>VLOOKUP(BC509,'Info client'!$A$2:$D$1000,2,0)</f>
        <v>#N/A</v>
      </c>
      <c r="BE509" t="e">
        <f>VLOOKUP(BC509,'Info client'!$A$2:$D$1000,3,0)</f>
        <v>#N/A</v>
      </c>
      <c r="BF509" t="e">
        <f>VLOOKUP(BC509,'Info client'!$A$2:$D$1000,4,0)</f>
        <v>#N/A</v>
      </c>
      <c r="BH509" t="e">
        <f>VLOOKUP(Récap!BI509,'Création N° Lot'!$B$3:$B$18,2,0)</f>
        <v>#N/A</v>
      </c>
      <c r="BK509" t="str">
        <f t="shared" si="88"/>
        <v>44317</v>
      </c>
      <c r="BL509" s="7" t="e">
        <f>VLOOKUP(Récap!BK509,'Création N° Lot'!$D$3:$F$18,3,0)</f>
        <v>#N/A</v>
      </c>
      <c r="BM509" t="e">
        <f>CONCATENATE(BI509,MONTH(VLOOKUP(Récap!BK509,'Création N° Lot'!$D$3:$E$18,2,0)),RIGHT(YEAR(VLOOKUP(Récap!BK509,'Création N° Lot'!$D$3:$E$18,2,0)),2)," - ",DAY(BL509),"/",MONTH(BL509),"/",YEAR(BL509))</f>
        <v>#N/A</v>
      </c>
      <c r="BP509" s="6"/>
      <c r="BQ509" t="e">
        <f>VLOOKUP(BP509,'Info client'!$A$2:$D$1000,2,0)</f>
        <v>#N/A</v>
      </c>
      <c r="BR509" t="e">
        <f>VLOOKUP(BP509,'Info client'!$A$2:$D$1000,3,0)</f>
        <v>#N/A</v>
      </c>
      <c r="BS509" t="e">
        <f>VLOOKUP(BP509,'Info client'!$A$2:$D$1000,4,0)</f>
        <v>#N/A</v>
      </c>
      <c r="BU509" t="e">
        <f>VLOOKUP(Récap!BV509,'Création N° Lot'!$B$3:$B$18,2,0)</f>
        <v>#N/A</v>
      </c>
      <c r="BX509" t="str">
        <f t="shared" si="89"/>
        <v>44348</v>
      </c>
      <c r="BY509" s="7" t="e">
        <f>VLOOKUP(Récap!BX509,'Création N° Lot'!$D$3:$F$18,3,0)</f>
        <v>#N/A</v>
      </c>
      <c r="BZ509" t="e">
        <f>CONCATENATE(BV509,MONTH(VLOOKUP(Récap!BX509,'Création N° Lot'!$D$3:$E$18,2,0)),RIGHT(YEAR(VLOOKUP(Récap!BX509,'Création N° Lot'!$D$3:$E$18,2,0)),2)," - ",DAY(BY509),"/",MONTH(BY509),"/",YEAR(BY509))</f>
        <v>#N/A</v>
      </c>
      <c r="CC509" s="6"/>
      <c r="CD509" t="e">
        <f>VLOOKUP(CC509,'Info client'!$A$2:$D$1000,2,0)</f>
        <v>#N/A</v>
      </c>
      <c r="CE509" t="e">
        <f>VLOOKUP(CC509,'Info client'!$A$2:$D$1000,3,0)</f>
        <v>#N/A</v>
      </c>
      <c r="CF509" t="e">
        <f>VLOOKUP(CC509,'Info client'!$A$2:$D$1000,4,0)</f>
        <v>#N/A</v>
      </c>
      <c r="CH509" t="e">
        <f>VLOOKUP(Récap!CI509,'Création N° Lot'!$B$3:$B$18,2,0)</f>
        <v>#N/A</v>
      </c>
      <c r="CK509" t="str">
        <f t="shared" si="90"/>
        <v>44378</v>
      </c>
      <c r="CL509" s="7" t="e">
        <f>VLOOKUP(Récap!CK509,'Création N° Lot'!$D$3:$F$18,3,0)</f>
        <v>#N/A</v>
      </c>
      <c r="CM509" t="e">
        <f>CONCATENATE(CI509,MONTH(VLOOKUP(Récap!CK509,'Création N° Lot'!$D$3:$E$18,2,0)),RIGHT(YEAR(VLOOKUP(Récap!CK509,'Création N° Lot'!$D$3:$E$18,2,0)),2)," - ",DAY(CL509),"/",MONTH(CL509),"/",YEAR(CL509))</f>
        <v>#N/A</v>
      </c>
      <c r="CP509" s="6"/>
      <c r="CQ509" t="e">
        <f>VLOOKUP(CP509,'Info client'!$A$2:$D$1000,2,0)</f>
        <v>#N/A</v>
      </c>
      <c r="CR509" t="e">
        <f>VLOOKUP(CP509,'Info client'!$A$2:$D$1000,3,0)</f>
        <v>#N/A</v>
      </c>
      <c r="CS509" t="e">
        <f>VLOOKUP(CP509,'Info client'!$A$2:$D$1000,4,0)</f>
        <v>#N/A</v>
      </c>
      <c r="CU509" t="e">
        <f>VLOOKUP(Récap!CV509,'Création N° Lot'!$B$3:$B$18,2,0)</f>
        <v>#N/A</v>
      </c>
      <c r="CX509" t="str">
        <f t="shared" si="91"/>
        <v>Aout 2021</v>
      </c>
      <c r="CY509" s="7" t="e">
        <f>VLOOKUP(Récap!CX509,'Création N° Lot'!$D$3:$F$18,3,0)</f>
        <v>#N/A</v>
      </c>
      <c r="CZ509" t="e">
        <f>CONCATENATE(CV509,MONTH(VLOOKUP(Récap!CX509,'Création N° Lot'!$D$3:$E$18,2,0)),RIGHT(YEAR(VLOOKUP(Récap!CX509,'Création N° Lot'!$D$3:$E$18,2,0)),2)," - ",DAY(CY509),"/",MONTH(CY509),"/",YEAR(CY509))</f>
        <v>#N/A</v>
      </c>
      <c r="DC509" s="6"/>
      <c r="DD509" t="e">
        <f>VLOOKUP(DC509,'Info client'!$A$2:$D$1000,2,0)</f>
        <v>#N/A</v>
      </c>
      <c r="DE509" t="e">
        <f>VLOOKUP(DC509,'Info client'!$A$2:$D$1000,3,0)</f>
        <v>#N/A</v>
      </c>
      <c r="DF509" t="e">
        <f>VLOOKUP(DC509,'Info client'!$A$2:$D$1000,4,0)</f>
        <v>#N/A</v>
      </c>
      <c r="DH509" t="e">
        <f>VLOOKUP(Récap!DI509,'Création N° Lot'!$B$3:$B$18,2,0)</f>
        <v>#N/A</v>
      </c>
      <c r="DK509" t="str">
        <f t="shared" si="92"/>
        <v>44440</v>
      </c>
      <c r="DL509" s="7" t="e">
        <f>VLOOKUP(Récap!DK509,'Création N° Lot'!$D$3:$F$18,3,0)</f>
        <v>#N/A</v>
      </c>
      <c r="DM509" t="e">
        <f>CONCATENATE(DI509,MONTH(VLOOKUP(Récap!DK509,'Création N° Lot'!$D$3:$E$18,2,0)),RIGHT(YEAR(VLOOKUP(Récap!DK509,'Création N° Lot'!$D$3:$E$18,2,0)),2)," - ",DAY(DL509),"/",MONTH(DL509),"/",YEAR(DL509))</f>
        <v>#N/A</v>
      </c>
      <c r="DP509" s="6"/>
      <c r="DQ509" t="e">
        <f>VLOOKUP(DP509,'Info client'!$A$2:$D$1000,2,0)</f>
        <v>#N/A</v>
      </c>
      <c r="DR509" t="e">
        <f>VLOOKUP(DP509,'Info client'!$A$2:$D$1000,3,0)</f>
        <v>#N/A</v>
      </c>
      <c r="DS509" t="e">
        <f>VLOOKUP(DP509,'Info client'!$A$2:$D$1000,4,0)</f>
        <v>#N/A</v>
      </c>
      <c r="DU509" t="e">
        <f>VLOOKUP(Récap!DV509,'Création N° Lot'!$B$3:$B$18,2,0)</f>
        <v>#N/A</v>
      </c>
      <c r="DX509" t="str">
        <f t="shared" si="93"/>
        <v>44470</v>
      </c>
      <c r="DY509" s="7" t="e">
        <f>VLOOKUP(Récap!DX509,'Création N° Lot'!$D$3:$F$18,3,0)</f>
        <v>#N/A</v>
      </c>
      <c r="DZ509" t="e">
        <f>CONCATENATE(DV509,MONTH(VLOOKUP(Récap!DX509,'Création N° Lot'!$D$3:$E$18,2,0)),RIGHT(YEAR(VLOOKUP(Récap!DX509,'Création N° Lot'!$D$3:$E$18,2,0)),2)," - ",DAY(DY509),"/",MONTH(DY509),"/",YEAR(DY509))</f>
        <v>#N/A</v>
      </c>
      <c r="EC509" s="6"/>
      <c r="ED509" t="e">
        <f>VLOOKUP(EC509,'Info client'!$A$2:$D$1000,2,0)</f>
        <v>#N/A</v>
      </c>
      <c r="EE509" t="e">
        <f>VLOOKUP(EC509,'Info client'!$A$2:$D$1000,3,0)</f>
        <v>#N/A</v>
      </c>
      <c r="EF509" t="e">
        <f>VLOOKUP(EC509,'Info client'!$A$2:$D$1000,4,0)</f>
        <v>#N/A</v>
      </c>
      <c r="EH509" t="e">
        <f>VLOOKUP(Récap!EI509,'Création N° Lot'!$B$3:$B$18,2,0)</f>
        <v>#N/A</v>
      </c>
      <c r="EK509" t="str">
        <f t="shared" si="94"/>
        <v>44501</v>
      </c>
      <c r="EL509" s="7" t="e">
        <f>VLOOKUP(Récap!EK509,'Création N° Lot'!$D$3:$F$18,3,0)</f>
        <v>#N/A</v>
      </c>
      <c r="EM509" t="e">
        <f>CONCATENATE(EI509,MONTH(VLOOKUP(Récap!EK509,'Création N° Lot'!$D$3:$E$18,2,0)),RIGHT(YEAR(VLOOKUP(Récap!EK509,'Création N° Lot'!$D$3:$E$18,2,0)),2)," - ",DAY(EL509),"/",MONTH(EL509),"/",YEAR(EL509))</f>
        <v>#N/A</v>
      </c>
      <c r="EP509" s="6"/>
      <c r="EQ509" t="e">
        <f>VLOOKUP(EP509,'Info client'!$A$2:$D$1000,2,0)</f>
        <v>#N/A</v>
      </c>
      <c r="ER509" t="e">
        <f>VLOOKUP(EP509,'Info client'!$A$2:$D$1000,3,0)</f>
        <v>#N/A</v>
      </c>
      <c r="ES509" t="e">
        <f>VLOOKUP(EP509,'Info client'!$A$2:$D$1000,4,0)</f>
        <v>#N/A</v>
      </c>
      <c r="EU509" t="e">
        <f>VLOOKUP(Récap!EV509,'Création N° Lot'!$B$3:$B$18,2,0)</f>
        <v>#N/A</v>
      </c>
      <c r="EX509" t="str">
        <f t="shared" si="95"/>
        <v>44531</v>
      </c>
      <c r="EY509" s="7" t="e">
        <f>VLOOKUP(Récap!EX509,'Création N° Lot'!$D$3:$F$18,3,0)</f>
        <v>#N/A</v>
      </c>
      <c r="EZ509" t="e">
        <f>CONCATENATE(EV509,MONTH(VLOOKUP(Récap!EX509,'Création N° Lot'!$D$3:$E$18,2,0)),RIGHT(YEAR(VLOOKUP(Récap!EX509,'Création N° Lot'!$D$3:$E$18,2,0)),2)," - ",DAY(EY509),"/",MONTH(EY509),"/",YEAR(EY509))</f>
        <v>#N/A</v>
      </c>
    </row>
    <row r="510" spans="2:156" x14ac:dyDescent="0.25">
      <c r="B510" t="e">
        <f>VLOOKUP($A510,'Info client'!$A$2:$D$1000,2,0)</f>
        <v>#N/A</v>
      </c>
      <c r="C510" t="e">
        <f>VLOOKUP($A510,'Info client'!$A$2:$D$1000,3,0)</f>
        <v>#N/A</v>
      </c>
      <c r="D510" t="e">
        <f>VLOOKUP($A510,'Info client'!$A$2:$D$1000,4,0)</f>
        <v>#N/A</v>
      </c>
      <c r="F510" t="e">
        <f>VLOOKUP(Récap!G510,'Création N° Lot'!B422:B522,2,0)</f>
        <v>#N/A</v>
      </c>
      <c r="I510" t="str">
        <f t="shared" si="84"/>
        <v>44197</v>
      </c>
      <c r="J510" s="7" t="e">
        <f>VLOOKUP(Récap!I510,'Création N° Lot'!$D$3:$F$18,3,0)</f>
        <v>#N/A</v>
      </c>
      <c r="K510" t="e">
        <f>CONCATENATE(G510,MONTH(VLOOKUP(Récap!I510,'Création N° Lot'!$D$3:$E$18,2,0)),RIGHT(YEAR(VLOOKUP(Récap!I510,'Création N° Lot'!$D$3:$E$18,2,0)),2)," - ",DAY(J510),"/",MONTH(J510),"/",YEAR(J510))</f>
        <v>#N/A</v>
      </c>
      <c r="O510" t="e">
        <f>VLOOKUP(N510,'Info client'!$A$2:$D$1000,2,0)</f>
        <v>#N/A</v>
      </c>
      <c r="P510" t="e">
        <f>VLOOKUP($A510,'Info client'!$A$2:$D$1000,3,0)</f>
        <v>#N/A</v>
      </c>
      <c r="Q510" t="e">
        <f>VLOOKUP($A510,'Info client'!$A$2:$D$1000,4,0)</f>
        <v>#N/A</v>
      </c>
      <c r="S510" t="e">
        <f>VLOOKUP(Récap!G510,'Création N° Lot'!$B$3:$B$18,2,0)</f>
        <v>#N/A</v>
      </c>
      <c r="V510" t="str">
        <f t="shared" si="85"/>
        <v>44228</v>
      </c>
      <c r="W510" s="7" t="e">
        <f>VLOOKUP(Récap!V510,'Création N° Lot'!$D$3:$F$18,3,0)</f>
        <v>#N/A</v>
      </c>
      <c r="X510" t="e">
        <f>CONCATENATE(T510,MONTH(VLOOKUP(Récap!V510,'Création N° Lot'!$D$3:$E$18,2,0)),RIGHT(YEAR(VLOOKUP(Récap!V510,'Création N° Lot'!$D$3:$E$18,2,0)),2)," - ",DAY(W510),"/",MONTH(W510),"/",YEAR(W510))</f>
        <v>#N/A</v>
      </c>
      <c r="AA510" s="6"/>
      <c r="AB510" t="e">
        <f>VLOOKUP(AA510,'Info client'!$A$2:$D$1000,2,0)</f>
        <v>#N/A</v>
      </c>
      <c r="AC510" t="e">
        <f>VLOOKUP(AA510,'Info client'!$A$2:$D$1000,3,0)</f>
        <v>#N/A</v>
      </c>
      <c r="AD510" t="e">
        <f>VLOOKUP(AA510,'Info client'!$A$2:$D$1000,4,0)</f>
        <v>#N/A</v>
      </c>
      <c r="AF510" t="e">
        <f>VLOOKUP(Récap!AG510,'Création N° Lot'!$B$3:$B$18,2,0)</f>
        <v>#N/A</v>
      </c>
      <c r="AI510" t="str">
        <f t="shared" si="86"/>
        <v>44256</v>
      </c>
      <c r="AJ510" s="7" t="e">
        <f>VLOOKUP(Récap!AI510,'Création N° Lot'!$D$3:$F$18,3,0)</f>
        <v>#N/A</v>
      </c>
      <c r="AK510" t="e">
        <f>CONCATENATE(AG510,MONTH(VLOOKUP(Récap!AI510,'Création N° Lot'!$D$3:$E$18,2,0)),RIGHT(YEAR(VLOOKUP(Récap!AI510,'Création N° Lot'!$D$3:$E$18,2,0)),2)," - ",DAY(AJ510),"/",MONTH(AJ510),"/",YEAR(AJ510))</f>
        <v>#N/A</v>
      </c>
      <c r="AP510" s="6"/>
      <c r="AQ510" t="e">
        <f>VLOOKUP(AP510,'Info client'!$A$2:$D$1000,2,0)</f>
        <v>#N/A</v>
      </c>
      <c r="AR510" t="e">
        <f>VLOOKUP(AP510,'Info client'!$A$2:$D$1000,3,0)</f>
        <v>#N/A</v>
      </c>
      <c r="AS510" t="e">
        <f>VLOOKUP(AP510,'Info client'!$A$2:$D$1000,4,0)</f>
        <v>#N/A</v>
      </c>
      <c r="AU510" t="e">
        <f>VLOOKUP(Récap!AV510,'Création N° Lot'!$B$3:$B$18,2,0)</f>
        <v>#N/A</v>
      </c>
      <c r="AX510" t="str">
        <f t="shared" si="87"/>
        <v>44287</v>
      </c>
      <c r="AY510" s="7" t="e">
        <f>VLOOKUP(Récap!AX510,'Création N° Lot'!$D$3:$F$18,3,0)</f>
        <v>#N/A</v>
      </c>
      <c r="AZ510" t="e">
        <f>CONCATENATE(AV510,MONTH(VLOOKUP(Récap!AX510,'Création N° Lot'!$D$3:$E$18,2,0)),RIGHT(YEAR(VLOOKUP(Récap!AX510,'Création N° Lot'!$D$3:$E$18,2,0)),2)," - ",DAY(AY510),"/",MONTH(AY510),"/",YEAR(AY510))</f>
        <v>#N/A</v>
      </c>
      <c r="BC510" s="6"/>
      <c r="BD510" t="e">
        <f>VLOOKUP(BC510,'Info client'!$A$2:$D$1000,2,0)</f>
        <v>#N/A</v>
      </c>
      <c r="BE510" t="e">
        <f>VLOOKUP(BC510,'Info client'!$A$2:$D$1000,3,0)</f>
        <v>#N/A</v>
      </c>
      <c r="BF510" t="e">
        <f>VLOOKUP(BC510,'Info client'!$A$2:$D$1000,4,0)</f>
        <v>#N/A</v>
      </c>
      <c r="BH510" t="e">
        <f>VLOOKUP(Récap!BI510,'Création N° Lot'!$B$3:$B$18,2,0)</f>
        <v>#N/A</v>
      </c>
      <c r="BK510" t="str">
        <f t="shared" si="88"/>
        <v>44317</v>
      </c>
      <c r="BL510" s="7" t="e">
        <f>VLOOKUP(Récap!BK510,'Création N° Lot'!$D$3:$F$18,3,0)</f>
        <v>#N/A</v>
      </c>
      <c r="BM510" t="e">
        <f>CONCATENATE(BI510,MONTH(VLOOKUP(Récap!BK510,'Création N° Lot'!$D$3:$E$18,2,0)),RIGHT(YEAR(VLOOKUP(Récap!BK510,'Création N° Lot'!$D$3:$E$18,2,0)),2)," - ",DAY(BL510),"/",MONTH(BL510),"/",YEAR(BL510))</f>
        <v>#N/A</v>
      </c>
      <c r="BP510" s="6"/>
      <c r="BQ510" t="e">
        <f>VLOOKUP(BP510,'Info client'!$A$2:$D$1000,2,0)</f>
        <v>#N/A</v>
      </c>
      <c r="BR510" t="e">
        <f>VLOOKUP(BP510,'Info client'!$A$2:$D$1000,3,0)</f>
        <v>#N/A</v>
      </c>
      <c r="BS510" t="e">
        <f>VLOOKUP(BP510,'Info client'!$A$2:$D$1000,4,0)</f>
        <v>#N/A</v>
      </c>
      <c r="BU510" t="e">
        <f>VLOOKUP(Récap!BV510,'Création N° Lot'!$B$3:$B$18,2,0)</f>
        <v>#N/A</v>
      </c>
      <c r="BX510" t="str">
        <f t="shared" si="89"/>
        <v>44348</v>
      </c>
      <c r="BY510" s="7" t="e">
        <f>VLOOKUP(Récap!BX510,'Création N° Lot'!$D$3:$F$18,3,0)</f>
        <v>#N/A</v>
      </c>
      <c r="BZ510" t="e">
        <f>CONCATENATE(BV510,MONTH(VLOOKUP(Récap!BX510,'Création N° Lot'!$D$3:$E$18,2,0)),RIGHT(YEAR(VLOOKUP(Récap!BX510,'Création N° Lot'!$D$3:$E$18,2,0)),2)," - ",DAY(BY510),"/",MONTH(BY510),"/",YEAR(BY510))</f>
        <v>#N/A</v>
      </c>
      <c r="CC510" s="6"/>
      <c r="CD510" t="e">
        <f>VLOOKUP(CC510,'Info client'!$A$2:$D$1000,2,0)</f>
        <v>#N/A</v>
      </c>
      <c r="CE510" t="e">
        <f>VLOOKUP(CC510,'Info client'!$A$2:$D$1000,3,0)</f>
        <v>#N/A</v>
      </c>
      <c r="CF510" t="e">
        <f>VLOOKUP(CC510,'Info client'!$A$2:$D$1000,4,0)</f>
        <v>#N/A</v>
      </c>
      <c r="CH510" t="e">
        <f>VLOOKUP(Récap!CI510,'Création N° Lot'!$B$3:$B$18,2,0)</f>
        <v>#N/A</v>
      </c>
      <c r="CK510" t="str">
        <f t="shared" si="90"/>
        <v>44378</v>
      </c>
      <c r="CL510" s="7" t="e">
        <f>VLOOKUP(Récap!CK510,'Création N° Lot'!$D$3:$F$18,3,0)</f>
        <v>#N/A</v>
      </c>
      <c r="CM510" t="e">
        <f>CONCATENATE(CI510,MONTH(VLOOKUP(Récap!CK510,'Création N° Lot'!$D$3:$E$18,2,0)),RIGHT(YEAR(VLOOKUP(Récap!CK510,'Création N° Lot'!$D$3:$E$18,2,0)),2)," - ",DAY(CL510),"/",MONTH(CL510),"/",YEAR(CL510))</f>
        <v>#N/A</v>
      </c>
      <c r="CP510" s="6"/>
      <c r="CQ510" t="e">
        <f>VLOOKUP(CP510,'Info client'!$A$2:$D$1000,2,0)</f>
        <v>#N/A</v>
      </c>
      <c r="CR510" t="e">
        <f>VLOOKUP(CP510,'Info client'!$A$2:$D$1000,3,0)</f>
        <v>#N/A</v>
      </c>
      <c r="CS510" t="e">
        <f>VLOOKUP(CP510,'Info client'!$A$2:$D$1000,4,0)</f>
        <v>#N/A</v>
      </c>
      <c r="CU510" t="e">
        <f>VLOOKUP(Récap!CV510,'Création N° Lot'!$B$3:$B$18,2,0)</f>
        <v>#N/A</v>
      </c>
      <c r="CX510" t="str">
        <f t="shared" si="91"/>
        <v>Aout 2021</v>
      </c>
      <c r="CY510" s="7" t="e">
        <f>VLOOKUP(Récap!CX510,'Création N° Lot'!$D$3:$F$18,3,0)</f>
        <v>#N/A</v>
      </c>
      <c r="CZ510" t="e">
        <f>CONCATENATE(CV510,MONTH(VLOOKUP(Récap!CX510,'Création N° Lot'!$D$3:$E$18,2,0)),RIGHT(YEAR(VLOOKUP(Récap!CX510,'Création N° Lot'!$D$3:$E$18,2,0)),2)," - ",DAY(CY510),"/",MONTH(CY510),"/",YEAR(CY510))</f>
        <v>#N/A</v>
      </c>
      <c r="DC510" s="6"/>
      <c r="DD510" t="e">
        <f>VLOOKUP(DC510,'Info client'!$A$2:$D$1000,2,0)</f>
        <v>#N/A</v>
      </c>
      <c r="DE510" t="e">
        <f>VLOOKUP(DC510,'Info client'!$A$2:$D$1000,3,0)</f>
        <v>#N/A</v>
      </c>
      <c r="DF510" t="e">
        <f>VLOOKUP(DC510,'Info client'!$A$2:$D$1000,4,0)</f>
        <v>#N/A</v>
      </c>
      <c r="DH510" t="e">
        <f>VLOOKUP(Récap!DI510,'Création N° Lot'!$B$3:$B$18,2,0)</f>
        <v>#N/A</v>
      </c>
      <c r="DK510" t="str">
        <f t="shared" si="92"/>
        <v>44440</v>
      </c>
      <c r="DL510" s="7" t="e">
        <f>VLOOKUP(Récap!DK510,'Création N° Lot'!$D$3:$F$18,3,0)</f>
        <v>#N/A</v>
      </c>
      <c r="DM510" t="e">
        <f>CONCATENATE(DI510,MONTH(VLOOKUP(Récap!DK510,'Création N° Lot'!$D$3:$E$18,2,0)),RIGHT(YEAR(VLOOKUP(Récap!DK510,'Création N° Lot'!$D$3:$E$18,2,0)),2)," - ",DAY(DL510),"/",MONTH(DL510),"/",YEAR(DL510))</f>
        <v>#N/A</v>
      </c>
      <c r="DP510" s="6"/>
      <c r="DQ510" t="e">
        <f>VLOOKUP(DP510,'Info client'!$A$2:$D$1000,2,0)</f>
        <v>#N/A</v>
      </c>
      <c r="DR510" t="e">
        <f>VLOOKUP(DP510,'Info client'!$A$2:$D$1000,3,0)</f>
        <v>#N/A</v>
      </c>
      <c r="DS510" t="e">
        <f>VLOOKUP(DP510,'Info client'!$A$2:$D$1000,4,0)</f>
        <v>#N/A</v>
      </c>
      <c r="DU510" t="e">
        <f>VLOOKUP(Récap!DV510,'Création N° Lot'!$B$3:$B$18,2,0)</f>
        <v>#N/A</v>
      </c>
      <c r="DX510" t="str">
        <f t="shared" si="93"/>
        <v>44470</v>
      </c>
      <c r="DY510" s="7" t="e">
        <f>VLOOKUP(Récap!DX510,'Création N° Lot'!$D$3:$F$18,3,0)</f>
        <v>#N/A</v>
      </c>
      <c r="DZ510" t="e">
        <f>CONCATENATE(DV510,MONTH(VLOOKUP(Récap!DX510,'Création N° Lot'!$D$3:$E$18,2,0)),RIGHT(YEAR(VLOOKUP(Récap!DX510,'Création N° Lot'!$D$3:$E$18,2,0)),2)," - ",DAY(DY510),"/",MONTH(DY510),"/",YEAR(DY510))</f>
        <v>#N/A</v>
      </c>
      <c r="EC510" s="6"/>
      <c r="ED510" t="e">
        <f>VLOOKUP(EC510,'Info client'!$A$2:$D$1000,2,0)</f>
        <v>#N/A</v>
      </c>
      <c r="EE510" t="e">
        <f>VLOOKUP(EC510,'Info client'!$A$2:$D$1000,3,0)</f>
        <v>#N/A</v>
      </c>
      <c r="EF510" t="e">
        <f>VLOOKUP(EC510,'Info client'!$A$2:$D$1000,4,0)</f>
        <v>#N/A</v>
      </c>
      <c r="EH510" t="e">
        <f>VLOOKUP(Récap!EI510,'Création N° Lot'!$B$3:$B$18,2,0)</f>
        <v>#N/A</v>
      </c>
      <c r="EK510" t="str">
        <f t="shared" si="94"/>
        <v>44501</v>
      </c>
      <c r="EL510" s="7" t="e">
        <f>VLOOKUP(Récap!EK510,'Création N° Lot'!$D$3:$F$18,3,0)</f>
        <v>#N/A</v>
      </c>
      <c r="EM510" t="e">
        <f>CONCATENATE(EI510,MONTH(VLOOKUP(Récap!EK510,'Création N° Lot'!$D$3:$E$18,2,0)),RIGHT(YEAR(VLOOKUP(Récap!EK510,'Création N° Lot'!$D$3:$E$18,2,0)),2)," - ",DAY(EL510),"/",MONTH(EL510),"/",YEAR(EL510))</f>
        <v>#N/A</v>
      </c>
      <c r="EP510" s="6"/>
      <c r="EQ510" t="e">
        <f>VLOOKUP(EP510,'Info client'!$A$2:$D$1000,2,0)</f>
        <v>#N/A</v>
      </c>
      <c r="ER510" t="e">
        <f>VLOOKUP(EP510,'Info client'!$A$2:$D$1000,3,0)</f>
        <v>#N/A</v>
      </c>
      <c r="ES510" t="e">
        <f>VLOOKUP(EP510,'Info client'!$A$2:$D$1000,4,0)</f>
        <v>#N/A</v>
      </c>
      <c r="EU510" t="e">
        <f>VLOOKUP(Récap!EV510,'Création N° Lot'!$B$3:$B$18,2,0)</f>
        <v>#N/A</v>
      </c>
      <c r="EX510" t="str">
        <f t="shared" si="95"/>
        <v>44531</v>
      </c>
      <c r="EY510" s="7" t="e">
        <f>VLOOKUP(Récap!EX510,'Création N° Lot'!$D$3:$F$18,3,0)</f>
        <v>#N/A</v>
      </c>
      <c r="EZ510" t="e">
        <f>CONCATENATE(EV510,MONTH(VLOOKUP(Récap!EX510,'Création N° Lot'!$D$3:$E$18,2,0)),RIGHT(YEAR(VLOOKUP(Récap!EX510,'Création N° Lot'!$D$3:$E$18,2,0)),2)," - ",DAY(EY510),"/",MONTH(EY510),"/",YEAR(EY510))</f>
        <v>#N/A</v>
      </c>
    </row>
    <row r="511" spans="2:156" x14ac:dyDescent="0.25">
      <c r="B511" t="e">
        <f>VLOOKUP($A511,'Info client'!$A$2:$D$1000,2,0)</f>
        <v>#N/A</v>
      </c>
      <c r="C511" t="e">
        <f>VLOOKUP($A511,'Info client'!$A$2:$D$1000,3,0)</f>
        <v>#N/A</v>
      </c>
      <c r="D511" t="e">
        <f>VLOOKUP($A511,'Info client'!$A$2:$D$1000,4,0)</f>
        <v>#N/A</v>
      </c>
      <c r="F511" t="e">
        <f>VLOOKUP(Récap!G511,'Création N° Lot'!B423:B523,2,0)</f>
        <v>#N/A</v>
      </c>
      <c r="I511" t="str">
        <f t="shared" si="84"/>
        <v>44197</v>
      </c>
      <c r="J511" s="7" t="e">
        <f>VLOOKUP(Récap!I511,'Création N° Lot'!$D$3:$F$18,3,0)</f>
        <v>#N/A</v>
      </c>
      <c r="K511" t="e">
        <f>CONCATENATE(G511,MONTH(VLOOKUP(Récap!I511,'Création N° Lot'!$D$3:$E$18,2,0)),RIGHT(YEAR(VLOOKUP(Récap!I511,'Création N° Lot'!$D$3:$E$18,2,0)),2)," - ",DAY(J511),"/",MONTH(J511),"/",YEAR(J511))</f>
        <v>#N/A</v>
      </c>
      <c r="O511" t="e">
        <f>VLOOKUP(N511,'Info client'!$A$2:$D$1000,2,0)</f>
        <v>#N/A</v>
      </c>
      <c r="P511" t="e">
        <f>VLOOKUP($A511,'Info client'!$A$2:$D$1000,3,0)</f>
        <v>#N/A</v>
      </c>
      <c r="Q511" t="e">
        <f>VLOOKUP($A511,'Info client'!$A$2:$D$1000,4,0)</f>
        <v>#N/A</v>
      </c>
      <c r="S511" t="e">
        <f>VLOOKUP(Récap!G511,'Création N° Lot'!$B$3:$B$18,2,0)</f>
        <v>#N/A</v>
      </c>
      <c r="V511" t="str">
        <f t="shared" si="85"/>
        <v>44228</v>
      </c>
      <c r="W511" s="7" t="e">
        <f>VLOOKUP(Récap!V511,'Création N° Lot'!$D$3:$F$18,3,0)</f>
        <v>#N/A</v>
      </c>
      <c r="X511" t="e">
        <f>CONCATENATE(T511,MONTH(VLOOKUP(Récap!V511,'Création N° Lot'!$D$3:$E$18,2,0)),RIGHT(YEAR(VLOOKUP(Récap!V511,'Création N° Lot'!$D$3:$E$18,2,0)),2)," - ",DAY(W511),"/",MONTH(W511),"/",YEAR(W511))</f>
        <v>#N/A</v>
      </c>
      <c r="AA511" s="6"/>
      <c r="AB511" t="e">
        <f>VLOOKUP(AA511,'Info client'!$A$2:$D$1000,2,0)</f>
        <v>#N/A</v>
      </c>
      <c r="AC511" t="e">
        <f>VLOOKUP(AA511,'Info client'!$A$2:$D$1000,3,0)</f>
        <v>#N/A</v>
      </c>
      <c r="AD511" t="e">
        <f>VLOOKUP(AA511,'Info client'!$A$2:$D$1000,4,0)</f>
        <v>#N/A</v>
      </c>
      <c r="AF511" t="e">
        <f>VLOOKUP(Récap!AG511,'Création N° Lot'!$B$3:$B$18,2,0)</f>
        <v>#N/A</v>
      </c>
      <c r="AI511" t="str">
        <f t="shared" si="86"/>
        <v>44256</v>
      </c>
      <c r="AJ511" s="7" t="e">
        <f>VLOOKUP(Récap!AI511,'Création N° Lot'!$D$3:$F$18,3,0)</f>
        <v>#N/A</v>
      </c>
      <c r="AK511" t="e">
        <f>CONCATENATE(AG511,MONTH(VLOOKUP(Récap!AI511,'Création N° Lot'!$D$3:$E$18,2,0)),RIGHT(YEAR(VLOOKUP(Récap!AI511,'Création N° Lot'!$D$3:$E$18,2,0)),2)," - ",DAY(AJ511),"/",MONTH(AJ511),"/",YEAR(AJ511))</f>
        <v>#N/A</v>
      </c>
      <c r="AP511" s="6"/>
      <c r="AQ511" t="e">
        <f>VLOOKUP(AP511,'Info client'!$A$2:$D$1000,2,0)</f>
        <v>#N/A</v>
      </c>
      <c r="AR511" t="e">
        <f>VLOOKUP(AP511,'Info client'!$A$2:$D$1000,3,0)</f>
        <v>#N/A</v>
      </c>
      <c r="AS511" t="e">
        <f>VLOOKUP(AP511,'Info client'!$A$2:$D$1000,4,0)</f>
        <v>#N/A</v>
      </c>
      <c r="AU511" t="e">
        <f>VLOOKUP(Récap!AV511,'Création N° Lot'!$B$3:$B$18,2,0)</f>
        <v>#N/A</v>
      </c>
      <c r="AX511" t="str">
        <f t="shared" si="87"/>
        <v>44287</v>
      </c>
      <c r="AY511" s="7" t="e">
        <f>VLOOKUP(Récap!AX511,'Création N° Lot'!$D$3:$F$18,3,0)</f>
        <v>#N/A</v>
      </c>
      <c r="AZ511" t="e">
        <f>CONCATENATE(AV511,MONTH(VLOOKUP(Récap!AX511,'Création N° Lot'!$D$3:$E$18,2,0)),RIGHT(YEAR(VLOOKUP(Récap!AX511,'Création N° Lot'!$D$3:$E$18,2,0)),2)," - ",DAY(AY511),"/",MONTH(AY511),"/",YEAR(AY511))</f>
        <v>#N/A</v>
      </c>
      <c r="BC511" s="6"/>
      <c r="BD511" t="e">
        <f>VLOOKUP(BC511,'Info client'!$A$2:$D$1000,2,0)</f>
        <v>#N/A</v>
      </c>
      <c r="BE511" t="e">
        <f>VLOOKUP(BC511,'Info client'!$A$2:$D$1000,3,0)</f>
        <v>#N/A</v>
      </c>
      <c r="BF511" t="e">
        <f>VLOOKUP(BC511,'Info client'!$A$2:$D$1000,4,0)</f>
        <v>#N/A</v>
      </c>
      <c r="BH511" t="e">
        <f>VLOOKUP(Récap!BI511,'Création N° Lot'!$B$3:$B$18,2,0)</f>
        <v>#N/A</v>
      </c>
      <c r="BK511" t="str">
        <f t="shared" si="88"/>
        <v>44317</v>
      </c>
      <c r="BL511" s="7" t="e">
        <f>VLOOKUP(Récap!BK511,'Création N° Lot'!$D$3:$F$18,3,0)</f>
        <v>#N/A</v>
      </c>
      <c r="BM511" t="e">
        <f>CONCATENATE(BI511,MONTH(VLOOKUP(Récap!BK511,'Création N° Lot'!$D$3:$E$18,2,0)),RIGHT(YEAR(VLOOKUP(Récap!BK511,'Création N° Lot'!$D$3:$E$18,2,0)),2)," - ",DAY(BL511),"/",MONTH(BL511),"/",YEAR(BL511))</f>
        <v>#N/A</v>
      </c>
      <c r="BP511" s="6"/>
      <c r="BQ511" t="e">
        <f>VLOOKUP(BP511,'Info client'!$A$2:$D$1000,2,0)</f>
        <v>#N/A</v>
      </c>
      <c r="BR511" t="e">
        <f>VLOOKUP(BP511,'Info client'!$A$2:$D$1000,3,0)</f>
        <v>#N/A</v>
      </c>
      <c r="BS511" t="e">
        <f>VLOOKUP(BP511,'Info client'!$A$2:$D$1000,4,0)</f>
        <v>#N/A</v>
      </c>
      <c r="BU511" t="e">
        <f>VLOOKUP(Récap!BV511,'Création N° Lot'!$B$3:$B$18,2,0)</f>
        <v>#N/A</v>
      </c>
      <c r="BX511" t="str">
        <f t="shared" si="89"/>
        <v>44348</v>
      </c>
      <c r="BY511" s="7" t="e">
        <f>VLOOKUP(Récap!BX511,'Création N° Lot'!$D$3:$F$18,3,0)</f>
        <v>#N/A</v>
      </c>
      <c r="BZ511" t="e">
        <f>CONCATENATE(BV511,MONTH(VLOOKUP(Récap!BX511,'Création N° Lot'!$D$3:$E$18,2,0)),RIGHT(YEAR(VLOOKUP(Récap!BX511,'Création N° Lot'!$D$3:$E$18,2,0)),2)," - ",DAY(BY511),"/",MONTH(BY511),"/",YEAR(BY511))</f>
        <v>#N/A</v>
      </c>
      <c r="CC511" s="6"/>
      <c r="CD511" t="e">
        <f>VLOOKUP(CC511,'Info client'!$A$2:$D$1000,2,0)</f>
        <v>#N/A</v>
      </c>
      <c r="CE511" t="e">
        <f>VLOOKUP(CC511,'Info client'!$A$2:$D$1000,3,0)</f>
        <v>#N/A</v>
      </c>
      <c r="CF511" t="e">
        <f>VLOOKUP(CC511,'Info client'!$A$2:$D$1000,4,0)</f>
        <v>#N/A</v>
      </c>
      <c r="CH511" t="e">
        <f>VLOOKUP(Récap!CI511,'Création N° Lot'!$B$3:$B$18,2,0)</f>
        <v>#N/A</v>
      </c>
      <c r="CK511" t="str">
        <f t="shared" si="90"/>
        <v>44378</v>
      </c>
      <c r="CL511" s="7" t="e">
        <f>VLOOKUP(Récap!CK511,'Création N° Lot'!$D$3:$F$18,3,0)</f>
        <v>#N/A</v>
      </c>
      <c r="CM511" t="e">
        <f>CONCATENATE(CI511,MONTH(VLOOKUP(Récap!CK511,'Création N° Lot'!$D$3:$E$18,2,0)),RIGHT(YEAR(VLOOKUP(Récap!CK511,'Création N° Lot'!$D$3:$E$18,2,0)),2)," - ",DAY(CL511),"/",MONTH(CL511),"/",YEAR(CL511))</f>
        <v>#N/A</v>
      </c>
      <c r="CP511" s="6"/>
      <c r="CQ511" t="e">
        <f>VLOOKUP(CP511,'Info client'!$A$2:$D$1000,2,0)</f>
        <v>#N/A</v>
      </c>
      <c r="CR511" t="e">
        <f>VLOOKUP(CP511,'Info client'!$A$2:$D$1000,3,0)</f>
        <v>#N/A</v>
      </c>
      <c r="CS511" t="e">
        <f>VLOOKUP(CP511,'Info client'!$A$2:$D$1000,4,0)</f>
        <v>#N/A</v>
      </c>
      <c r="CU511" t="e">
        <f>VLOOKUP(Récap!CV511,'Création N° Lot'!$B$3:$B$18,2,0)</f>
        <v>#N/A</v>
      </c>
      <c r="CX511" t="str">
        <f t="shared" si="91"/>
        <v>Aout 2021</v>
      </c>
      <c r="CY511" s="7" t="e">
        <f>VLOOKUP(Récap!CX511,'Création N° Lot'!$D$3:$F$18,3,0)</f>
        <v>#N/A</v>
      </c>
      <c r="CZ511" t="e">
        <f>CONCATENATE(CV511,MONTH(VLOOKUP(Récap!CX511,'Création N° Lot'!$D$3:$E$18,2,0)),RIGHT(YEAR(VLOOKUP(Récap!CX511,'Création N° Lot'!$D$3:$E$18,2,0)),2)," - ",DAY(CY511),"/",MONTH(CY511),"/",YEAR(CY511))</f>
        <v>#N/A</v>
      </c>
      <c r="DC511" s="6"/>
      <c r="DD511" t="e">
        <f>VLOOKUP(DC511,'Info client'!$A$2:$D$1000,2,0)</f>
        <v>#N/A</v>
      </c>
      <c r="DE511" t="e">
        <f>VLOOKUP(DC511,'Info client'!$A$2:$D$1000,3,0)</f>
        <v>#N/A</v>
      </c>
      <c r="DF511" t="e">
        <f>VLOOKUP(DC511,'Info client'!$A$2:$D$1000,4,0)</f>
        <v>#N/A</v>
      </c>
      <c r="DH511" t="e">
        <f>VLOOKUP(Récap!DI511,'Création N° Lot'!$B$3:$B$18,2,0)</f>
        <v>#N/A</v>
      </c>
      <c r="DK511" t="str">
        <f t="shared" si="92"/>
        <v>44440</v>
      </c>
      <c r="DL511" s="7" t="e">
        <f>VLOOKUP(Récap!DK511,'Création N° Lot'!$D$3:$F$18,3,0)</f>
        <v>#N/A</v>
      </c>
      <c r="DM511" t="e">
        <f>CONCATENATE(DI511,MONTH(VLOOKUP(Récap!DK511,'Création N° Lot'!$D$3:$E$18,2,0)),RIGHT(YEAR(VLOOKUP(Récap!DK511,'Création N° Lot'!$D$3:$E$18,2,0)),2)," - ",DAY(DL511),"/",MONTH(DL511),"/",YEAR(DL511))</f>
        <v>#N/A</v>
      </c>
      <c r="DP511" s="6"/>
      <c r="DQ511" t="e">
        <f>VLOOKUP(DP511,'Info client'!$A$2:$D$1000,2,0)</f>
        <v>#N/A</v>
      </c>
      <c r="DR511" t="e">
        <f>VLOOKUP(DP511,'Info client'!$A$2:$D$1000,3,0)</f>
        <v>#N/A</v>
      </c>
      <c r="DS511" t="e">
        <f>VLOOKUP(DP511,'Info client'!$A$2:$D$1000,4,0)</f>
        <v>#N/A</v>
      </c>
      <c r="DU511" t="e">
        <f>VLOOKUP(Récap!DV511,'Création N° Lot'!$B$3:$B$18,2,0)</f>
        <v>#N/A</v>
      </c>
      <c r="DX511" t="str">
        <f t="shared" si="93"/>
        <v>44470</v>
      </c>
      <c r="DY511" s="7" t="e">
        <f>VLOOKUP(Récap!DX511,'Création N° Lot'!$D$3:$F$18,3,0)</f>
        <v>#N/A</v>
      </c>
      <c r="DZ511" t="e">
        <f>CONCATENATE(DV511,MONTH(VLOOKUP(Récap!DX511,'Création N° Lot'!$D$3:$E$18,2,0)),RIGHT(YEAR(VLOOKUP(Récap!DX511,'Création N° Lot'!$D$3:$E$18,2,0)),2)," - ",DAY(DY511),"/",MONTH(DY511),"/",YEAR(DY511))</f>
        <v>#N/A</v>
      </c>
      <c r="EC511" s="6"/>
      <c r="ED511" t="e">
        <f>VLOOKUP(EC511,'Info client'!$A$2:$D$1000,2,0)</f>
        <v>#N/A</v>
      </c>
      <c r="EE511" t="e">
        <f>VLOOKUP(EC511,'Info client'!$A$2:$D$1000,3,0)</f>
        <v>#N/A</v>
      </c>
      <c r="EF511" t="e">
        <f>VLOOKUP(EC511,'Info client'!$A$2:$D$1000,4,0)</f>
        <v>#N/A</v>
      </c>
      <c r="EH511" t="e">
        <f>VLOOKUP(Récap!EI511,'Création N° Lot'!$B$3:$B$18,2,0)</f>
        <v>#N/A</v>
      </c>
      <c r="EK511" t="str">
        <f t="shared" si="94"/>
        <v>44501</v>
      </c>
      <c r="EL511" s="7" t="e">
        <f>VLOOKUP(Récap!EK511,'Création N° Lot'!$D$3:$F$18,3,0)</f>
        <v>#N/A</v>
      </c>
      <c r="EM511" t="e">
        <f>CONCATENATE(EI511,MONTH(VLOOKUP(Récap!EK511,'Création N° Lot'!$D$3:$E$18,2,0)),RIGHT(YEAR(VLOOKUP(Récap!EK511,'Création N° Lot'!$D$3:$E$18,2,0)),2)," - ",DAY(EL511),"/",MONTH(EL511),"/",YEAR(EL511))</f>
        <v>#N/A</v>
      </c>
      <c r="EP511" s="6"/>
      <c r="EQ511" t="e">
        <f>VLOOKUP(EP511,'Info client'!$A$2:$D$1000,2,0)</f>
        <v>#N/A</v>
      </c>
      <c r="ER511" t="e">
        <f>VLOOKUP(EP511,'Info client'!$A$2:$D$1000,3,0)</f>
        <v>#N/A</v>
      </c>
      <c r="ES511" t="e">
        <f>VLOOKUP(EP511,'Info client'!$A$2:$D$1000,4,0)</f>
        <v>#N/A</v>
      </c>
      <c r="EU511" t="e">
        <f>VLOOKUP(Récap!EV511,'Création N° Lot'!$B$3:$B$18,2,0)</f>
        <v>#N/A</v>
      </c>
      <c r="EX511" t="str">
        <f t="shared" si="95"/>
        <v>44531</v>
      </c>
      <c r="EY511" s="7" t="e">
        <f>VLOOKUP(Récap!EX511,'Création N° Lot'!$D$3:$F$18,3,0)</f>
        <v>#N/A</v>
      </c>
      <c r="EZ511" t="e">
        <f>CONCATENATE(EV511,MONTH(VLOOKUP(Récap!EX511,'Création N° Lot'!$D$3:$E$18,2,0)),RIGHT(YEAR(VLOOKUP(Récap!EX511,'Création N° Lot'!$D$3:$E$18,2,0)),2)," - ",DAY(EY511),"/",MONTH(EY511),"/",YEAR(EY511))</f>
        <v>#N/A</v>
      </c>
    </row>
    <row r="512" spans="2:156" x14ac:dyDescent="0.25">
      <c r="B512" t="e">
        <f>VLOOKUP($A512,'Info client'!$A$2:$D$1000,2,0)</f>
        <v>#N/A</v>
      </c>
      <c r="C512" t="e">
        <f>VLOOKUP($A512,'Info client'!$A$2:$D$1000,3,0)</f>
        <v>#N/A</v>
      </c>
      <c r="D512" t="e">
        <f>VLOOKUP($A512,'Info client'!$A$2:$D$1000,4,0)</f>
        <v>#N/A</v>
      </c>
      <c r="F512" t="e">
        <f>VLOOKUP(Récap!G512,'Création N° Lot'!B424:B524,2,0)</f>
        <v>#N/A</v>
      </c>
      <c r="I512" t="str">
        <f t="shared" si="84"/>
        <v>44197</v>
      </c>
      <c r="J512" s="7" t="e">
        <f>VLOOKUP(Récap!I512,'Création N° Lot'!$D$3:$F$18,3,0)</f>
        <v>#N/A</v>
      </c>
      <c r="K512" t="e">
        <f>CONCATENATE(G512,MONTH(VLOOKUP(Récap!I512,'Création N° Lot'!$D$3:$E$18,2,0)),RIGHT(YEAR(VLOOKUP(Récap!I512,'Création N° Lot'!$D$3:$E$18,2,0)),2)," - ",DAY(J512),"/",MONTH(J512),"/",YEAR(J512))</f>
        <v>#N/A</v>
      </c>
      <c r="O512" t="e">
        <f>VLOOKUP(N512,'Info client'!$A$2:$D$1000,2,0)</f>
        <v>#N/A</v>
      </c>
      <c r="P512" t="e">
        <f>VLOOKUP($A512,'Info client'!$A$2:$D$1000,3,0)</f>
        <v>#N/A</v>
      </c>
      <c r="Q512" t="e">
        <f>VLOOKUP($A512,'Info client'!$A$2:$D$1000,4,0)</f>
        <v>#N/A</v>
      </c>
      <c r="S512" t="e">
        <f>VLOOKUP(Récap!G512,'Création N° Lot'!$B$3:$B$18,2,0)</f>
        <v>#N/A</v>
      </c>
      <c r="V512" t="str">
        <f t="shared" si="85"/>
        <v>44228</v>
      </c>
      <c r="W512" s="7" t="e">
        <f>VLOOKUP(Récap!V512,'Création N° Lot'!$D$3:$F$18,3,0)</f>
        <v>#N/A</v>
      </c>
      <c r="X512" t="e">
        <f>CONCATENATE(T512,MONTH(VLOOKUP(Récap!V512,'Création N° Lot'!$D$3:$E$18,2,0)),RIGHT(YEAR(VLOOKUP(Récap!V512,'Création N° Lot'!$D$3:$E$18,2,0)),2)," - ",DAY(W512),"/",MONTH(W512),"/",YEAR(W512))</f>
        <v>#N/A</v>
      </c>
      <c r="AA512" s="6"/>
      <c r="AB512" t="e">
        <f>VLOOKUP(AA512,'Info client'!$A$2:$D$1000,2,0)</f>
        <v>#N/A</v>
      </c>
      <c r="AC512" t="e">
        <f>VLOOKUP(AA512,'Info client'!$A$2:$D$1000,3,0)</f>
        <v>#N/A</v>
      </c>
      <c r="AD512" t="e">
        <f>VLOOKUP(AA512,'Info client'!$A$2:$D$1000,4,0)</f>
        <v>#N/A</v>
      </c>
      <c r="AF512" t="e">
        <f>VLOOKUP(Récap!AG512,'Création N° Lot'!$B$3:$B$18,2,0)</f>
        <v>#N/A</v>
      </c>
      <c r="AI512" t="str">
        <f t="shared" si="86"/>
        <v>44256</v>
      </c>
      <c r="AJ512" s="7" t="e">
        <f>VLOOKUP(Récap!AI512,'Création N° Lot'!$D$3:$F$18,3,0)</f>
        <v>#N/A</v>
      </c>
      <c r="AK512" t="e">
        <f>CONCATENATE(AG512,MONTH(VLOOKUP(Récap!AI512,'Création N° Lot'!$D$3:$E$18,2,0)),RIGHT(YEAR(VLOOKUP(Récap!AI512,'Création N° Lot'!$D$3:$E$18,2,0)),2)," - ",DAY(AJ512),"/",MONTH(AJ512),"/",YEAR(AJ512))</f>
        <v>#N/A</v>
      </c>
      <c r="AP512" s="6"/>
      <c r="AQ512" t="e">
        <f>VLOOKUP(AP512,'Info client'!$A$2:$D$1000,2,0)</f>
        <v>#N/A</v>
      </c>
      <c r="AR512" t="e">
        <f>VLOOKUP(AP512,'Info client'!$A$2:$D$1000,3,0)</f>
        <v>#N/A</v>
      </c>
      <c r="AS512" t="e">
        <f>VLOOKUP(AP512,'Info client'!$A$2:$D$1000,4,0)</f>
        <v>#N/A</v>
      </c>
      <c r="AU512" t="e">
        <f>VLOOKUP(Récap!AV512,'Création N° Lot'!$B$3:$B$18,2,0)</f>
        <v>#N/A</v>
      </c>
      <c r="AX512" t="str">
        <f t="shared" si="87"/>
        <v>44287</v>
      </c>
      <c r="AY512" s="7" t="e">
        <f>VLOOKUP(Récap!AX512,'Création N° Lot'!$D$3:$F$18,3,0)</f>
        <v>#N/A</v>
      </c>
      <c r="AZ512" t="e">
        <f>CONCATENATE(AV512,MONTH(VLOOKUP(Récap!AX512,'Création N° Lot'!$D$3:$E$18,2,0)),RIGHT(YEAR(VLOOKUP(Récap!AX512,'Création N° Lot'!$D$3:$E$18,2,0)),2)," - ",DAY(AY512),"/",MONTH(AY512),"/",YEAR(AY512))</f>
        <v>#N/A</v>
      </c>
      <c r="BC512" s="6"/>
      <c r="BD512" t="e">
        <f>VLOOKUP(BC512,'Info client'!$A$2:$D$1000,2,0)</f>
        <v>#N/A</v>
      </c>
      <c r="BE512" t="e">
        <f>VLOOKUP(BC512,'Info client'!$A$2:$D$1000,3,0)</f>
        <v>#N/A</v>
      </c>
      <c r="BF512" t="e">
        <f>VLOOKUP(BC512,'Info client'!$A$2:$D$1000,4,0)</f>
        <v>#N/A</v>
      </c>
      <c r="BH512" t="e">
        <f>VLOOKUP(Récap!BI512,'Création N° Lot'!$B$3:$B$18,2,0)</f>
        <v>#N/A</v>
      </c>
      <c r="BK512" t="str">
        <f t="shared" si="88"/>
        <v>44317</v>
      </c>
      <c r="BL512" s="7" t="e">
        <f>VLOOKUP(Récap!BK512,'Création N° Lot'!$D$3:$F$18,3,0)</f>
        <v>#N/A</v>
      </c>
      <c r="BM512" t="e">
        <f>CONCATENATE(BI512,MONTH(VLOOKUP(Récap!BK512,'Création N° Lot'!$D$3:$E$18,2,0)),RIGHT(YEAR(VLOOKUP(Récap!BK512,'Création N° Lot'!$D$3:$E$18,2,0)),2)," - ",DAY(BL512),"/",MONTH(BL512),"/",YEAR(BL512))</f>
        <v>#N/A</v>
      </c>
      <c r="BP512" s="6"/>
      <c r="BQ512" t="e">
        <f>VLOOKUP(BP512,'Info client'!$A$2:$D$1000,2,0)</f>
        <v>#N/A</v>
      </c>
      <c r="BR512" t="e">
        <f>VLOOKUP(BP512,'Info client'!$A$2:$D$1000,3,0)</f>
        <v>#N/A</v>
      </c>
      <c r="BS512" t="e">
        <f>VLOOKUP(BP512,'Info client'!$A$2:$D$1000,4,0)</f>
        <v>#N/A</v>
      </c>
      <c r="BU512" t="e">
        <f>VLOOKUP(Récap!BV512,'Création N° Lot'!$B$3:$B$18,2,0)</f>
        <v>#N/A</v>
      </c>
      <c r="BX512" t="str">
        <f t="shared" si="89"/>
        <v>44348</v>
      </c>
      <c r="BY512" s="7" t="e">
        <f>VLOOKUP(Récap!BX512,'Création N° Lot'!$D$3:$F$18,3,0)</f>
        <v>#N/A</v>
      </c>
      <c r="BZ512" t="e">
        <f>CONCATENATE(BV512,MONTH(VLOOKUP(Récap!BX512,'Création N° Lot'!$D$3:$E$18,2,0)),RIGHT(YEAR(VLOOKUP(Récap!BX512,'Création N° Lot'!$D$3:$E$18,2,0)),2)," - ",DAY(BY512),"/",MONTH(BY512),"/",YEAR(BY512))</f>
        <v>#N/A</v>
      </c>
      <c r="CC512" s="6"/>
      <c r="CD512" t="e">
        <f>VLOOKUP(CC512,'Info client'!$A$2:$D$1000,2,0)</f>
        <v>#N/A</v>
      </c>
      <c r="CE512" t="e">
        <f>VLOOKUP(CC512,'Info client'!$A$2:$D$1000,3,0)</f>
        <v>#N/A</v>
      </c>
      <c r="CF512" t="e">
        <f>VLOOKUP(CC512,'Info client'!$A$2:$D$1000,4,0)</f>
        <v>#N/A</v>
      </c>
      <c r="CH512" t="e">
        <f>VLOOKUP(Récap!CI512,'Création N° Lot'!$B$3:$B$18,2,0)</f>
        <v>#N/A</v>
      </c>
      <c r="CK512" t="str">
        <f t="shared" si="90"/>
        <v>44378</v>
      </c>
      <c r="CL512" s="7" t="e">
        <f>VLOOKUP(Récap!CK512,'Création N° Lot'!$D$3:$F$18,3,0)</f>
        <v>#N/A</v>
      </c>
      <c r="CM512" t="e">
        <f>CONCATENATE(CI512,MONTH(VLOOKUP(Récap!CK512,'Création N° Lot'!$D$3:$E$18,2,0)),RIGHT(YEAR(VLOOKUP(Récap!CK512,'Création N° Lot'!$D$3:$E$18,2,0)),2)," - ",DAY(CL512),"/",MONTH(CL512),"/",YEAR(CL512))</f>
        <v>#N/A</v>
      </c>
      <c r="CP512" s="6"/>
      <c r="CQ512" t="e">
        <f>VLOOKUP(CP512,'Info client'!$A$2:$D$1000,2,0)</f>
        <v>#N/A</v>
      </c>
      <c r="CR512" t="e">
        <f>VLOOKUP(CP512,'Info client'!$A$2:$D$1000,3,0)</f>
        <v>#N/A</v>
      </c>
      <c r="CS512" t="e">
        <f>VLOOKUP(CP512,'Info client'!$A$2:$D$1000,4,0)</f>
        <v>#N/A</v>
      </c>
      <c r="CU512" t="e">
        <f>VLOOKUP(Récap!CV512,'Création N° Lot'!$B$3:$B$18,2,0)</f>
        <v>#N/A</v>
      </c>
      <c r="CX512" t="str">
        <f t="shared" si="91"/>
        <v>Aout 2021</v>
      </c>
      <c r="CY512" s="7" t="e">
        <f>VLOOKUP(Récap!CX512,'Création N° Lot'!$D$3:$F$18,3,0)</f>
        <v>#N/A</v>
      </c>
      <c r="CZ512" t="e">
        <f>CONCATENATE(CV512,MONTH(VLOOKUP(Récap!CX512,'Création N° Lot'!$D$3:$E$18,2,0)),RIGHT(YEAR(VLOOKUP(Récap!CX512,'Création N° Lot'!$D$3:$E$18,2,0)),2)," - ",DAY(CY512),"/",MONTH(CY512),"/",YEAR(CY512))</f>
        <v>#N/A</v>
      </c>
      <c r="DC512" s="6"/>
      <c r="DD512" t="e">
        <f>VLOOKUP(DC512,'Info client'!$A$2:$D$1000,2,0)</f>
        <v>#N/A</v>
      </c>
      <c r="DE512" t="e">
        <f>VLOOKUP(DC512,'Info client'!$A$2:$D$1000,3,0)</f>
        <v>#N/A</v>
      </c>
      <c r="DF512" t="e">
        <f>VLOOKUP(DC512,'Info client'!$A$2:$D$1000,4,0)</f>
        <v>#N/A</v>
      </c>
      <c r="DH512" t="e">
        <f>VLOOKUP(Récap!DI512,'Création N° Lot'!$B$3:$B$18,2,0)</f>
        <v>#N/A</v>
      </c>
      <c r="DK512" t="str">
        <f t="shared" si="92"/>
        <v>44440</v>
      </c>
      <c r="DL512" s="7" t="e">
        <f>VLOOKUP(Récap!DK512,'Création N° Lot'!$D$3:$F$18,3,0)</f>
        <v>#N/A</v>
      </c>
      <c r="DM512" t="e">
        <f>CONCATENATE(DI512,MONTH(VLOOKUP(Récap!DK512,'Création N° Lot'!$D$3:$E$18,2,0)),RIGHT(YEAR(VLOOKUP(Récap!DK512,'Création N° Lot'!$D$3:$E$18,2,0)),2)," - ",DAY(DL512),"/",MONTH(DL512),"/",YEAR(DL512))</f>
        <v>#N/A</v>
      </c>
      <c r="DP512" s="6"/>
      <c r="DQ512" t="e">
        <f>VLOOKUP(DP512,'Info client'!$A$2:$D$1000,2,0)</f>
        <v>#N/A</v>
      </c>
      <c r="DR512" t="e">
        <f>VLOOKUP(DP512,'Info client'!$A$2:$D$1000,3,0)</f>
        <v>#N/A</v>
      </c>
      <c r="DS512" t="e">
        <f>VLOOKUP(DP512,'Info client'!$A$2:$D$1000,4,0)</f>
        <v>#N/A</v>
      </c>
      <c r="DU512" t="e">
        <f>VLOOKUP(Récap!DV512,'Création N° Lot'!$B$3:$B$18,2,0)</f>
        <v>#N/A</v>
      </c>
      <c r="DX512" t="str">
        <f t="shared" si="93"/>
        <v>44470</v>
      </c>
      <c r="DY512" s="7" t="e">
        <f>VLOOKUP(Récap!DX512,'Création N° Lot'!$D$3:$F$18,3,0)</f>
        <v>#N/A</v>
      </c>
      <c r="DZ512" t="e">
        <f>CONCATENATE(DV512,MONTH(VLOOKUP(Récap!DX512,'Création N° Lot'!$D$3:$E$18,2,0)),RIGHT(YEAR(VLOOKUP(Récap!DX512,'Création N° Lot'!$D$3:$E$18,2,0)),2)," - ",DAY(DY512),"/",MONTH(DY512),"/",YEAR(DY512))</f>
        <v>#N/A</v>
      </c>
      <c r="EC512" s="6"/>
      <c r="ED512" t="e">
        <f>VLOOKUP(EC512,'Info client'!$A$2:$D$1000,2,0)</f>
        <v>#N/A</v>
      </c>
      <c r="EE512" t="e">
        <f>VLOOKUP(EC512,'Info client'!$A$2:$D$1000,3,0)</f>
        <v>#N/A</v>
      </c>
      <c r="EF512" t="e">
        <f>VLOOKUP(EC512,'Info client'!$A$2:$D$1000,4,0)</f>
        <v>#N/A</v>
      </c>
      <c r="EH512" t="e">
        <f>VLOOKUP(Récap!EI512,'Création N° Lot'!$B$3:$B$18,2,0)</f>
        <v>#N/A</v>
      </c>
      <c r="EK512" t="str">
        <f t="shared" si="94"/>
        <v>44501</v>
      </c>
      <c r="EL512" s="7" t="e">
        <f>VLOOKUP(Récap!EK512,'Création N° Lot'!$D$3:$F$18,3,0)</f>
        <v>#N/A</v>
      </c>
      <c r="EM512" t="e">
        <f>CONCATENATE(EI512,MONTH(VLOOKUP(Récap!EK512,'Création N° Lot'!$D$3:$E$18,2,0)),RIGHT(YEAR(VLOOKUP(Récap!EK512,'Création N° Lot'!$D$3:$E$18,2,0)),2)," - ",DAY(EL512),"/",MONTH(EL512),"/",YEAR(EL512))</f>
        <v>#N/A</v>
      </c>
      <c r="EP512" s="6"/>
      <c r="EQ512" t="e">
        <f>VLOOKUP(EP512,'Info client'!$A$2:$D$1000,2,0)</f>
        <v>#N/A</v>
      </c>
      <c r="ER512" t="e">
        <f>VLOOKUP(EP512,'Info client'!$A$2:$D$1000,3,0)</f>
        <v>#N/A</v>
      </c>
      <c r="ES512" t="e">
        <f>VLOOKUP(EP512,'Info client'!$A$2:$D$1000,4,0)</f>
        <v>#N/A</v>
      </c>
      <c r="EU512" t="e">
        <f>VLOOKUP(Récap!EV512,'Création N° Lot'!$B$3:$B$18,2,0)</f>
        <v>#N/A</v>
      </c>
      <c r="EX512" t="str">
        <f t="shared" si="95"/>
        <v>44531</v>
      </c>
      <c r="EY512" s="7" t="e">
        <f>VLOOKUP(Récap!EX512,'Création N° Lot'!$D$3:$F$18,3,0)</f>
        <v>#N/A</v>
      </c>
      <c r="EZ512" t="e">
        <f>CONCATENATE(EV512,MONTH(VLOOKUP(Récap!EX512,'Création N° Lot'!$D$3:$E$18,2,0)),RIGHT(YEAR(VLOOKUP(Récap!EX512,'Création N° Lot'!$D$3:$E$18,2,0)),2)," - ",DAY(EY512),"/",MONTH(EY512),"/",YEAR(EY512))</f>
        <v>#N/A</v>
      </c>
    </row>
    <row r="513" spans="2:156" x14ac:dyDescent="0.25">
      <c r="B513" t="e">
        <f>VLOOKUP($A513,'Info client'!$A$2:$D$1000,2,0)</f>
        <v>#N/A</v>
      </c>
      <c r="C513" t="e">
        <f>VLOOKUP($A513,'Info client'!$A$2:$D$1000,3,0)</f>
        <v>#N/A</v>
      </c>
      <c r="D513" t="e">
        <f>VLOOKUP($A513,'Info client'!$A$2:$D$1000,4,0)</f>
        <v>#N/A</v>
      </c>
      <c r="F513" t="e">
        <f>VLOOKUP(Récap!G513,'Création N° Lot'!B425:B525,2,0)</f>
        <v>#N/A</v>
      </c>
      <c r="I513" t="str">
        <f t="shared" si="84"/>
        <v>44197</v>
      </c>
      <c r="J513" s="7" t="e">
        <f>VLOOKUP(Récap!I513,'Création N° Lot'!$D$3:$F$18,3,0)</f>
        <v>#N/A</v>
      </c>
      <c r="K513" t="e">
        <f>CONCATENATE(G513,MONTH(VLOOKUP(Récap!I513,'Création N° Lot'!$D$3:$E$18,2,0)),RIGHT(YEAR(VLOOKUP(Récap!I513,'Création N° Lot'!$D$3:$E$18,2,0)),2)," - ",DAY(J513),"/",MONTH(J513),"/",YEAR(J513))</f>
        <v>#N/A</v>
      </c>
      <c r="O513" t="e">
        <f>VLOOKUP(N513,'Info client'!$A$2:$D$1000,2,0)</f>
        <v>#N/A</v>
      </c>
      <c r="P513" t="e">
        <f>VLOOKUP($A513,'Info client'!$A$2:$D$1000,3,0)</f>
        <v>#N/A</v>
      </c>
      <c r="Q513" t="e">
        <f>VLOOKUP($A513,'Info client'!$A$2:$D$1000,4,0)</f>
        <v>#N/A</v>
      </c>
      <c r="S513" t="e">
        <f>VLOOKUP(Récap!G513,'Création N° Lot'!$B$3:$B$18,2,0)</f>
        <v>#N/A</v>
      </c>
      <c r="V513" t="str">
        <f t="shared" si="85"/>
        <v>44228</v>
      </c>
      <c r="W513" s="7" t="e">
        <f>VLOOKUP(Récap!V513,'Création N° Lot'!$D$3:$F$18,3,0)</f>
        <v>#N/A</v>
      </c>
      <c r="X513" t="e">
        <f>CONCATENATE(T513,MONTH(VLOOKUP(Récap!V513,'Création N° Lot'!$D$3:$E$18,2,0)),RIGHT(YEAR(VLOOKUP(Récap!V513,'Création N° Lot'!$D$3:$E$18,2,0)),2)," - ",DAY(W513),"/",MONTH(W513),"/",YEAR(W513))</f>
        <v>#N/A</v>
      </c>
      <c r="AA513" s="6"/>
      <c r="AB513" t="e">
        <f>VLOOKUP(AA513,'Info client'!$A$2:$D$1000,2,0)</f>
        <v>#N/A</v>
      </c>
      <c r="AC513" t="e">
        <f>VLOOKUP(AA513,'Info client'!$A$2:$D$1000,3,0)</f>
        <v>#N/A</v>
      </c>
      <c r="AD513" t="e">
        <f>VLOOKUP(AA513,'Info client'!$A$2:$D$1000,4,0)</f>
        <v>#N/A</v>
      </c>
      <c r="AF513" t="e">
        <f>VLOOKUP(Récap!AG513,'Création N° Lot'!$B$3:$B$18,2,0)</f>
        <v>#N/A</v>
      </c>
      <c r="AI513" t="str">
        <f t="shared" si="86"/>
        <v>44256</v>
      </c>
      <c r="AJ513" s="7" t="e">
        <f>VLOOKUP(Récap!AI513,'Création N° Lot'!$D$3:$F$18,3,0)</f>
        <v>#N/A</v>
      </c>
      <c r="AK513" t="e">
        <f>CONCATENATE(AG513,MONTH(VLOOKUP(Récap!AI513,'Création N° Lot'!$D$3:$E$18,2,0)),RIGHT(YEAR(VLOOKUP(Récap!AI513,'Création N° Lot'!$D$3:$E$18,2,0)),2)," - ",DAY(AJ513),"/",MONTH(AJ513),"/",YEAR(AJ513))</f>
        <v>#N/A</v>
      </c>
      <c r="AP513" s="6"/>
      <c r="AQ513" t="e">
        <f>VLOOKUP(AP513,'Info client'!$A$2:$D$1000,2,0)</f>
        <v>#N/A</v>
      </c>
      <c r="AR513" t="e">
        <f>VLOOKUP(AP513,'Info client'!$A$2:$D$1000,3,0)</f>
        <v>#N/A</v>
      </c>
      <c r="AS513" t="e">
        <f>VLOOKUP(AP513,'Info client'!$A$2:$D$1000,4,0)</f>
        <v>#N/A</v>
      </c>
      <c r="AU513" t="e">
        <f>VLOOKUP(Récap!AV513,'Création N° Lot'!$B$3:$B$18,2,0)</f>
        <v>#N/A</v>
      </c>
      <c r="AX513" t="str">
        <f t="shared" si="87"/>
        <v>44287</v>
      </c>
      <c r="AY513" s="7" t="e">
        <f>VLOOKUP(Récap!AX513,'Création N° Lot'!$D$3:$F$18,3,0)</f>
        <v>#N/A</v>
      </c>
      <c r="AZ513" t="e">
        <f>CONCATENATE(AV513,MONTH(VLOOKUP(Récap!AX513,'Création N° Lot'!$D$3:$E$18,2,0)),RIGHT(YEAR(VLOOKUP(Récap!AX513,'Création N° Lot'!$D$3:$E$18,2,0)),2)," - ",DAY(AY513),"/",MONTH(AY513),"/",YEAR(AY513))</f>
        <v>#N/A</v>
      </c>
      <c r="BC513" s="6"/>
      <c r="BD513" t="e">
        <f>VLOOKUP(BC513,'Info client'!$A$2:$D$1000,2,0)</f>
        <v>#N/A</v>
      </c>
      <c r="BE513" t="e">
        <f>VLOOKUP(BC513,'Info client'!$A$2:$D$1000,3,0)</f>
        <v>#N/A</v>
      </c>
      <c r="BF513" t="e">
        <f>VLOOKUP(BC513,'Info client'!$A$2:$D$1000,4,0)</f>
        <v>#N/A</v>
      </c>
      <c r="BH513" t="e">
        <f>VLOOKUP(Récap!BI513,'Création N° Lot'!$B$3:$B$18,2,0)</f>
        <v>#N/A</v>
      </c>
      <c r="BK513" t="str">
        <f t="shared" si="88"/>
        <v>44317</v>
      </c>
      <c r="BL513" s="7" t="e">
        <f>VLOOKUP(Récap!BK513,'Création N° Lot'!$D$3:$F$18,3,0)</f>
        <v>#N/A</v>
      </c>
      <c r="BM513" t="e">
        <f>CONCATENATE(BI513,MONTH(VLOOKUP(Récap!BK513,'Création N° Lot'!$D$3:$E$18,2,0)),RIGHT(YEAR(VLOOKUP(Récap!BK513,'Création N° Lot'!$D$3:$E$18,2,0)),2)," - ",DAY(BL513),"/",MONTH(BL513),"/",YEAR(BL513))</f>
        <v>#N/A</v>
      </c>
      <c r="BP513" s="6"/>
      <c r="BQ513" t="e">
        <f>VLOOKUP(BP513,'Info client'!$A$2:$D$1000,2,0)</f>
        <v>#N/A</v>
      </c>
      <c r="BR513" t="e">
        <f>VLOOKUP(BP513,'Info client'!$A$2:$D$1000,3,0)</f>
        <v>#N/A</v>
      </c>
      <c r="BS513" t="e">
        <f>VLOOKUP(BP513,'Info client'!$A$2:$D$1000,4,0)</f>
        <v>#N/A</v>
      </c>
      <c r="BU513" t="e">
        <f>VLOOKUP(Récap!BV513,'Création N° Lot'!$B$3:$B$18,2,0)</f>
        <v>#N/A</v>
      </c>
      <c r="BX513" t="str">
        <f t="shared" si="89"/>
        <v>44348</v>
      </c>
      <c r="BY513" s="7" t="e">
        <f>VLOOKUP(Récap!BX513,'Création N° Lot'!$D$3:$F$18,3,0)</f>
        <v>#N/A</v>
      </c>
      <c r="BZ513" t="e">
        <f>CONCATENATE(BV513,MONTH(VLOOKUP(Récap!BX513,'Création N° Lot'!$D$3:$E$18,2,0)),RIGHT(YEAR(VLOOKUP(Récap!BX513,'Création N° Lot'!$D$3:$E$18,2,0)),2)," - ",DAY(BY513),"/",MONTH(BY513),"/",YEAR(BY513))</f>
        <v>#N/A</v>
      </c>
      <c r="CC513" s="6"/>
      <c r="CD513" t="e">
        <f>VLOOKUP(CC513,'Info client'!$A$2:$D$1000,2,0)</f>
        <v>#N/A</v>
      </c>
      <c r="CE513" t="e">
        <f>VLOOKUP(CC513,'Info client'!$A$2:$D$1000,3,0)</f>
        <v>#N/A</v>
      </c>
      <c r="CF513" t="e">
        <f>VLOOKUP(CC513,'Info client'!$A$2:$D$1000,4,0)</f>
        <v>#N/A</v>
      </c>
      <c r="CH513" t="e">
        <f>VLOOKUP(Récap!CI513,'Création N° Lot'!$B$3:$B$18,2,0)</f>
        <v>#N/A</v>
      </c>
      <c r="CK513" t="str">
        <f t="shared" si="90"/>
        <v>44378</v>
      </c>
      <c r="CL513" s="7" t="e">
        <f>VLOOKUP(Récap!CK513,'Création N° Lot'!$D$3:$F$18,3,0)</f>
        <v>#N/A</v>
      </c>
      <c r="CM513" t="e">
        <f>CONCATENATE(CI513,MONTH(VLOOKUP(Récap!CK513,'Création N° Lot'!$D$3:$E$18,2,0)),RIGHT(YEAR(VLOOKUP(Récap!CK513,'Création N° Lot'!$D$3:$E$18,2,0)),2)," - ",DAY(CL513),"/",MONTH(CL513),"/",YEAR(CL513))</f>
        <v>#N/A</v>
      </c>
      <c r="CP513" s="6"/>
      <c r="CQ513" t="e">
        <f>VLOOKUP(CP513,'Info client'!$A$2:$D$1000,2,0)</f>
        <v>#N/A</v>
      </c>
      <c r="CR513" t="e">
        <f>VLOOKUP(CP513,'Info client'!$A$2:$D$1000,3,0)</f>
        <v>#N/A</v>
      </c>
      <c r="CS513" t="e">
        <f>VLOOKUP(CP513,'Info client'!$A$2:$D$1000,4,0)</f>
        <v>#N/A</v>
      </c>
      <c r="CU513" t="e">
        <f>VLOOKUP(Récap!CV513,'Création N° Lot'!$B$3:$B$18,2,0)</f>
        <v>#N/A</v>
      </c>
      <c r="CX513" t="str">
        <f t="shared" si="91"/>
        <v>Aout 2021</v>
      </c>
      <c r="CY513" s="7" t="e">
        <f>VLOOKUP(Récap!CX513,'Création N° Lot'!$D$3:$F$18,3,0)</f>
        <v>#N/A</v>
      </c>
      <c r="CZ513" t="e">
        <f>CONCATENATE(CV513,MONTH(VLOOKUP(Récap!CX513,'Création N° Lot'!$D$3:$E$18,2,0)),RIGHT(YEAR(VLOOKUP(Récap!CX513,'Création N° Lot'!$D$3:$E$18,2,0)),2)," - ",DAY(CY513),"/",MONTH(CY513),"/",YEAR(CY513))</f>
        <v>#N/A</v>
      </c>
      <c r="DC513" s="6"/>
      <c r="DD513" t="e">
        <f>VLOOKUP(DC513,'Info client'!$A$2:$D$1000,2,0)</f>
        <v>#N/A</v>
      </c>
      <c r="DE513" t="e">
        <f>VLOOKUP(DC513,'Info client'!$A$2:$D$1000,3,0)</f>
        <v>#N/A</v>
      </c>
      <c r="DF513" t="e">
        <f>VLOOKUP(DC513,'Info client'!$A$2:$D$1000,4,0)</f>
        <v>#N/A</v>
      </c>
      <c r="DH513" t="e">
        <f>VLOOKUP(Récap!DI513,'Création N° Lot'!$B$3:$B$18,2,0)</f>
        <v>#N/A</v>
      </c>
      <c r="DK513" t="str">
        <f t="shared" si="92"/>
        <v>44440</v>
      </c>
      <c r="DL513" s="7" t="e">
        <f>VLOOKUP(Récap!DK513,'Création N° Lot'!$D$3:$F$18,3,0)</f>
        <v>#N/A</v>
      </c>
      <c r="DM513" t="e">
        <f>CONCATENATE(DI513,MONTH(VLOOKUP(Récap!DK513,'Création N° Lot'!$D$3:$E$18,2,0)),RIGHT(YEAR(VLOOKUP(Récap!DK513,'Création N° Lot'!$D$3:$E$18,2,0)),2)," - ",DAY(DL513),"/",MONTH(DL513),"/",YEAR(DL513))</f>
        <v>#N/A</v>
      </c>
      <c r="DP513" s="6"/>
      <c r="DQ513" t="e">
        <f>VLOOKUP(DP513,'Info client'!$A$2:$D$1000,2,0)</f>
        <v>#N/A</v>
      </c>
      <c r="DR513" t="e">
        <f>VLOOKUP(DP513,'Info client'!$A$2:$D$1000,3,0)</f>
        <v>#N/A</v>
      </c>
      <c r="DS513" t="e">
        <f>VLOOKUP(DP513,'Info client'!$A$2:$D$1000,4,0)</f>
        <v>#N/A</v>
      </c>
      <c r="DU513" t="e">
        <f>VLOOKUP(Récap!DV513,'Création N° Lot'!$B$3:$B$18,2,0)</f>
        <v>#N/A</v>
      </c>
      <c r="DX513" t="str">
        <f t="shared" si="93"/>
        <v>44470</v>
      </c>
      <c r="DY513" s="7" t="e">
        <f>VLOOKUP(Récap!DX513,'Création N° Lot'!$D$3:$F$18,3,0)</f>
        <v>#N/A</v>
      </c>
      <c r="DZ513" t="e">
        <f>CONCATENATE(DV513,MONTH(VLOOKUP(Récap!DX513,'Création N° Lot'!$D$3:$E$18,2,0)),RIGHT(YEAR(VLOOKUP(Récap!DX513,'Création N° Lot'!$D$3:$E$18,2,0)),2)," - ",DAY(DY513),"/",MONTH(DY513),"/",YEAR(DY513))</f>
        <v>#N/A</v>
      </c>
      <c r="EC513" s="6"/>
      <c r="ED513" t="e">
        <f>VLOOKUP(EC513,'Info client'!$A$2:$D$1000,2,0)</f>
        <v>#N/A</v>
      </c>
      <c r="EE513" t="e">
        <f>VLOOKUP(EC513,'Info client'!$A$2:$D$1000,3,0)</f>
        <v>#N/A</v>
      </c>
      <c r="EF513" t="e">
        <f>VLOOKUP(EC513,'Info client'!$A$2:$D$1000,4,0)</f>
        <v>#N/A</v>
      </c>
      <c r="EH513" t="e">
        <f>VLOOKUP(Récap!EI513,'Création N° Lot'!$B$3:$B$18,2,0)</f>
        <v>#N/A</v>
      </c>
      <c r="EK513" t="str">
        <f t="shared" si="94"/>
        <v>44501</v>
      </c>
      <c r="EL513" s="7" t="e">
        <f>VLOOKUP(Récap!EK513,'Création N° Lot'!$D$3:$F$18,3,0)</f>
        <v>#N/A</v>
      </c>
      <c r="EM513" t="e">
        <f>CONCATENATE(EI513,MONTH(VLOOKUP(Récap!EK513,'Création N° Lot'!$D$3:$E$18,2,0)),RIGHT(YEAR(VLOOKUP(Récap!EK513,'Création N° Lot'!$D$3:$E$18,2,0)),2)," - ",DAY(EL513),"/",MONTH(EL513),"/",YEAR(EL513))</f>
        <v>#N/A</v>
      </c>
      <c r="EP513" s="6"/>
      <c r="EQ513" t="e">
        <f>VLOOKUP(EP513,'Info client'!$A$2:$D$1000,2,0)</f>
        <v>#N/A</v>
      </c>
      <c r="ER513" t="e">
        <f>VLOOKUP(EP513,'Info client'!$A$2:$D$1000,3,0)</f>
        <v>#N/A</v>
      </c>
      <c r="ES513" t="e">
        <f>VLOOKUP(EP513,'Info client'!$A$2:$D$1000,4,0)</f>
        <v>#N/A</v>
      </c>
      <c r="EU513" t="e">
        <f>VLOOKUP(Récap!EV513,'Création N° Lot'!$B$3:$B$18,2,0)</f>
        <v>#N/A</v>
      </c>
      <c r="EX513" t="str">
        <f t="shared" si="95"/>
        <v>44531</v>
      </c>
      <c r="EY513" s="7" t="e">
        <f>VLOOKUP(Récap!EX513,'Création N° Lot'!$D$3:$F$18,3,0)</f>
        <v>#N/A</v>
      </c>
      <c r="EZ513" t="e">
        <f>CONCATENATE(EV513,MONTH(VLOOKUP(Récap!EX513,'Création N° Lot'!$D$3:$E$18,2,0)),RIGHT(YEAR(VLOOKUP(Récap!EX513,'Création N° Lot'!$D$3:$E$18,2,0)),2)," - ",DAY(EY513),"/",MONTH(EY513),"/",YEAR(EY513))</f>
        <v>#N/A</v>
      </c>
    </row>
    <row r="514" spans="2:156" x14ac:dyDescent="0.25">
      <c r="B514" t="e">
        <f>VLOOKUP($A514,'Info client'!$A$2:$D$1000,2,0)</f>
        <v>#N/A</v>
      </c>
      <c r="C514" t="e">
        <f>VLOOKUP($A514,'Info client'!$A$2:$D$1000,3,0)</f>
        <v>#N/A</v>
      </c>
      <c r="D514" t="e">
        <f>VLOOKUP($A514,'Info client'!$A$2:$D$1000,4,0)</f>
        <v>#N/A</v>
      </c>
      <c r="F514" t="e">
        <f>VLOOKUP(Récap!G514,'Création N° Lot'!B426:B526,2,0)</f>
        <v>#N/A</v>
      </c>
      <c r="I514" t="str">
        <f t="shared" si="84"/>
        <v>44197</v>
      </c>
      <c r="J514" s="7" t="e">
        <f>VLOOKUP(Récap!I514,'Création N° Lot'!$D$3:$F$18,3,0)</f>
        <v>#N/A</v>
      </c>
      <c r="K514" t="e">
        <f>CONCATENATE(G514,MONTH(VLOOKUP(Récap!I514,'Création N° Lot'!$D$3:$E$18,2,0)),RIGHT(YEAR(VLOOKUP(Récap!I514,'Création N° Lot'!$D$3:$E$18,2,0)),2)," - ",DAY(J514),"/",MONTH(J514),"/",YEAR(J514))</f>
        <v>#N/A</v>
      </c>
      <c r="O514" t="e">
        <f>VLOOKUP(N514,'Info client'!$A$2:$D$1000,2,0)</f>
        <v>#N/A</v>
      </c>
      <c r="P514" t="e">
        <f>VLOOKUP($A514,'Info client'!$A$2:$D$1000,3,0)</f>
        <v>#N/A</v>
      </c>
      <c r="Q514" t="e">
        <f>VLOOKUP($A514,'Info client'!$A$2:$D$1000,4,0)</f>
        <v>#N/A</v>
      </c>
      <c r="S514" t="e">
        <f>VLOOKUP(Récap!G514,'Création N° Lot'!$B$3:$B$18,2,0)</f>
        <v>#N/A</v>
      </c>
      <c r="V514" t="str">
        <f t="shared" si="85"/>
        <v>44228</v>
      </c>
      <c r="W514" s="7" t="e">
        <f>VLOOKUP(Récap!V514,'Création N° Lot'!$D$3:$F$18,3,0)</f>
        <v>#N/A</v>
      </c>
      <c r="X514" t="e">
        <f>CONCATENATE(T514,MONTH(VLOOKUP(Récap!V514,'Création N° Lot'!$D$3:$E$18,2,0)),RIGHT(YEAR(VLOOKUP(Récap!V514,'Création N° Lot'!$D$3:$E$18,2,0)),2)," - ",DAY(W514),"/",MONTH(W514),"/",YEAR(W514))</f>
        <v>#N/A</v>
      </c>
      <c r="AA514" s="6"/>
      <c r="AB514" t="e">
        <f>VLOOKUP(AA514,'Info client'!$A$2:$D$1000,2,0)</f>
        <v>#N/A</v>
      </c>
      <c r="AC514" t="e">
        <f>VLOOKUP(AA514,'Info client'!$A$2:$D$1000,3,0)</f>
        <v>#N/A</v>
      </c>
      <c r="AD514" t="e">
        <f>VLOOKUP(AA514,'Info client'!$A$2:$D$1000,4,0)</f>
        <v>#N/A</v>
      </c>
      <c r="AF514" t="e">
        <f>VLOOKUP(Récap!AG514,'Création N° Lot'!$B$3:$B$18,2,0)</f>
        <v>#N/A</v>
      </c>
      <c r="AI514" t="str">
        <f t="shared" si="86"/>
        <v>44256</v>
      </c>
      <c r="AJ514" s="7" t="e">
        <f>VLOOKUP(Récap!AI514,'Création N° Lot'!$D$3:$F$18,3,0)</f>
        <v>#N/A</v>
      </c>
      <c r="AK514" t="e">
        <f>CONCATENATE(AG514,MONTH(VLOOKUP(Récap!AI514,'Création N° Lot'!$D$3:$E$18,2,0)),RIGHT(YEAR(VLOOKUP(Récap!AI514,'Création N° Lot'!$D$3:$E$18,2,0)),2)," - ",DAY(AJ514),"/",MONTH(AJ514),"/",YEAR(AJ514))</f>
        <v>#N/A</v>
      </c>
      <c r="AP514" s="6"/>
      <c r="AQ514" t="e">
        <f>VLOOKUP(AP514,'Info client'!$A$2:$D$1000,2,0)</f>
        <v>#N/A</v>
      </c>
      <c r="AR514" t="e">
        <f>VLOOKUP(AP514,'Info client'!$A$2:$D$1000,3,0)</f>
        <v>#N/A</v>
      </c>
      <c r="AS514" t="e">
        <f>VLOOKUP(AP514,'Info client'!$A$2:$D$1000,4,0)</f>
        <v>#N/A</v>
      </c>
      <c r="AU514" t="e">
        <f>VLOOKUP(Récap!AV514,'Création N° Lot'!$B$3:$B$18,2,0)</f>
        <v>#N/A</v>
      </c>
      <c r="AX514" t="str">
        <f t="shared" si="87"/>
        <v>44287</v>
      </c>
      <c r="AY514" s="7" t="e">
        <f>VLOOKUP(Récap!AX514,'Création N° Lot'!$D$3:$F$18,3,0)</f>
        <v>#N/A</v>
      </c>
      <c r="AZ514" t="e">
        <f>CONCATENATE(AV514,MONTH(VLOOKUP(Récap!AX514,'Création N° Lot'!$D$3:$E$18,2,0)),RIGHT(YEAR(VLOOKUP(Récap!AX514,'Création N° Lot'!$D$3:$E$18,2,0)),2)," - ",DAY(AY514),"/",MONTH(AY514),"/",YEAR(AY514))</f>
        <v>#N/A</v>
      </c>
      <c r="BC514" s="6"/>
      <c r="BD514" t="e">
        <f>VLOOKUP(BC514,'Info client'!$A$2:$D$1000,2,0)</f>
        <v>#N/A</v>
      </c>
      <c r="BE514" t="e">
        <f>VLOOKUP(BC514,'Info client'!$A$2:$D$1000,3,0)</f>
        <v>#N/A</v>
      </c>
      <c r="BF514" t="e">
        <f>VLOOKUP(BC514,'Info client'!$A$2:$D$1000,4,0)</f>
        <v>#N/A</v>
      </c>
      <c r="BH514" t="e">
        <f>VLOOKUP(Récap!BI514,'Création N° Lot'!$B$3:$B$18,2,0)</f>
        <v>#N/A</v>
      </c>
      <c r="BK514" t="str">
        <f t="shared" si="88"/>
        <v>44317</v>
      </c>
      <c r="BL514" s="7" t="e">
        <f>VLOOKUP(Récap!BK514,'Création N° Lot'!$D$3:$F$18,3,0)</f>
        <v>#N/A</v>
      </c>
      <c r="BM514" t="e">
        <f>CONCATENATE(BI514,MONTH(VLOOKUP(Récap!BK514,'Création N° Lot'!$D$3:$E$18,2,0)),RIGHT(YEAR(VLOOKUP(Récap!BK514,'Création N° Lot'!$D$3:$E$18,2,0)),2)," - ",DAY(BL514),"/",MONTH(BL514),"/",YEAR(BL514))</f>
        <v>#N/A</v>
      </c>
      <c r="BP514" s="6"/>
      <c r="BQ514" t="e">
        <f>VLOOKUP(BP514,'Info client'!$A$2:$D$1000,2,0)</f>
        <v>#N/A</v>
      </c>
      <c r="BR514" t="e">
        <f>VLOOKUP(BP514,'Info client'!$A$2:$D$1000,3,0)</f>
        <v>#N/A</v>
      </c>
      <c r="BS514" t="e">
        <f>VLOOKUP(BP514,'Info client'!$A$2:$D$1000,4,0)</f>
        <v>#N/A</v>
      </c>
      <c r="BU514" t="e">
        <f>VLOOKUP(Récap!BV514,'Création N° Lot'!$B$3:$B$18,2,0)</f>
        <v>#N/A</v>
      </c>
      <c r="BX514" t="str">
        <f t="shared" si="89"/>
        <v>44348</v>
      </c>
      <c r="BY514" s="7" t="e">
        <f>VLOOKUP(Récap!BX514,'Création N° Lot'!$D$3:$F$18,3,0)</f>
        <v>#N/A</v>
      </c>
      <c r="BZ514" t="e">
        <f>CONCATENATE(BV514,MONTH(VLOOKUP(Récap!BX514,'Création N° Lot'!$D$3:$E$18,2,0)),RIGHT(YEAR(VLOOKUP(Récap!BX514,'Création N° Lot'!$D$3:$E$18,2,0)),2)," - ",DAY(BY514),"/",MONTH(BY514),"/",YEAR(BY514))</f>
        <v>#N/A</v>
      </c>
      <c r="CC514" s="6"/>
      <c r="CD514" t="e">
        <f>VLOOKUP(CC514,'Info client'!$A$2:$D$1000,2,0)</f>
        <v>#N/A</v>
      </c>
      <c r="CE514" t="e">
        <f>VLOOKUP(CC514,'Info client'!$A$2:$D$1000,3,0)</f>
        <v>#N/A</v>
      </c>
      <c r="CF514" t="e">
        <f>VLOOKUP(CC514,'Info client'!$A$2:$D$1000,4,0)</f>
        <v>#N/A</v>
      </c>
      <c r="CH514" t="e">
        <f>VLOOKUP(Récap!CI514,'Création N° Lot'!$B$3:$B$18,2,0)</f>
        <v>#N/A</v>
      </c>
      <c r="CK514" t="str">
        <f t="shared" si="90"/>
        <v>44378</v>
      </c>
      <c r="CL514" s="7" t="e">
        <f>VLOOKUP(Récap!CK514,'Création N° Lot'!$D$3:$F$18,3,0)</f>
        <v>#N/A</v>
      </c>
      <c r="CM514" t="e">
        <f>CONCATENATE(CI514,MONTH(VLOOKUP(Récap!CK514,'Création N° Lot'!$D$3:$E$18,2,0)),RIGHT(YEAR(VLOOKUP(Récap!CK514,'Création N° Lot'!$D$3:$E$18,2,0)),2)," - ",DAY(CL514),"/",MONTH(CL514),"/",YEAR(CL514))</f>
        <v>#N/A</v>
      </c>
      <c r="CP514" s="6"/>
      <c r="CQ514" t="e">
        <f>VLOOKUP(CP514,'Info client'!$A$2:$D$1000,2,0)</f>
        <v>#N/A</v>
      </c>
      <c r="CR514" t="e">
        <f>VLOOKUP(CP514,'Info client'!$A$2:$D$1000,3,0)</f>
        <v>#N/A</v>
      </c>
      <c r="CS514" t="e">
        <f>VLOOKUP(CP514,'Info client'!$A$2:$D$1000,4,0)</f>
        <v>#N/A</v>
      </c>
      <c r="CU514" t="e">
        <f>VLOOKUP(Récap!CV514,'Création N° Lot'!$B$3:$B$18,2,0)</f>
        <v>#N/A</v>
      </c>
      <c r="CX514" t="str">
        <f t="shared" si="91"/>
        <v>Aout 2021</v>
      </c>
      <c r="CY514" s="7" t="e">
        <f>VLOOKUP(Récap!CX514,'Création N° Lot'!$D$3:$F$18,3,0)</f>
        <v>#N/A</v>
      </c>
      <c r="CZ514" t="e">
        <f>CONCATENATE(CV514,MONTH(VLOOKUP(Récap!CX514,'Création N° Lot'!$D$3:$E$18,2,0)),RIGHT(YEAR(VLOOKUP(Récap!CX514,'Création N° Lot'!$D$3:$E$18,2,0)),2)," - ",DAY(CY514),"/",MONTH(CY514),"/",YEAR(CY514))</f>
        <v>#N/A</v>
      </c>
      <c r="DC514" s="6"/>
      <c r="DD514" t="e">
        <f>VLOOKUP(DC514,'Info client'!$A$2:$D$1000,2,0)</f>
        <v>#N/A</v>
      </c>
      <c r="DE514" t="e">
        <f>VLOOKUP(DC514,'Info client'!$A$2:$D$1000,3,0)</f>
        <v>#N/A</v>
      </c>
      <c r="DF514" t="e">
        <f>VLOOKUP(DC514,'Info client'!$A$2:$D$1000,4,0)</f>
        <v>#N/A</v>
      </c>
      <c r="DH514" t="e">
        <f>VLOOKUP(Récap!DI514,'Création N° Lot'!$B$3:$B$18,2,0)</f>
        <v>#N/A</v>
      </c>
      <c r="DK514" t="str">
        <f t="shared" si="92"/>
        <v>44440</v>
      </c>
      <c r="DL514" s="7" t="e">
        <f>VLOOKUP(Récap!DK514,'Création N° Lot'!$D$3:$F$18,3,0)</f>
        <v>#N/A</v>
      </c>
      <c r="DM514" t="e">
        <f>CONCATENATE(DI514,MONTH(VLOOKUP(Récap!DK514,'Création N° Lot'!$D$3:$E$18,2,0)),RIGHT(YEAR(VLOOKUP(Récap!DK514,'Création N° Lot'!$D$3:$E$18,2,0)),2)," - ",DAY(DL514),"/",MONTH(DL514),"/",YEAR(DL514))</f>
        <v>#N/A</v>
      </c>
      <c r="DP514" s="6"/>
      <c r="DQ514" t="e">
        <f>VLOOKUP(DP514,'Info client'!$A$2:$D$1000,2,0)</f>
        <v>#N/A</v>
      </c>
      <c r="DR514" t="e">
        <f>VLOOKUP(DP514,'Info client'!$A$2:$D$1000,3,0)</f>
        <v>#N/A</v>
      </c>
      <c r="DS514" t="e">
        <f>VLOOKUP(DP514,'Info client'!$A$2:$D$1000,4,0)</f>
        <v>#N/A</v>
      </c>
      <c r="DU514" t="e">
        <f>VLOOKUP(Récap!DV514,'Création N° Lot'!$B$3:$B$18,2,0)</f>
        <v>#N/A</v>
      </c>
      <c r="DX514" t="str">
        <f t="shared" si="93"/>
        <v>44470</v>
      </c>
      <c r="DY514" s="7" t="e">
        <f>VLOOKUP(Récap!DX514,'Création N° Lot'!$D$3:$F$18,3,0)</f>
        <v>#N/A</v>
      </c>
      <c r="DZ514" t="e">
        <f>CONCATENATE(DV514,MONTH(VLOOKUP(Récap!DX514,'Création N° Lot'!$D$3:$E$18,2,0)),RIGHT(YEAR(VLOOKUP(Récap!DX514,'Création N° Lot'!$D$3:$E$18,2,0)),2)," - ",DAY(DY514),"/",MONTH(DY514),"/",YEAR(DY514))</f>
        <v>#N/A</v>
      </c>
      <c r="EC514" s="6"/>
      <c r="ED514" t="e">
        <f>VLOOKUP(EC514,'Info client'!$A$2:$D$1000,2,0)</f>
        <v>#N/A</v>
      </c>
      <c r="EE514" t="e">
        <f>VLOOKUP(EC514,'Info client'!$A$2:$D$1000,3,0)</f>
        <v>#N/A</v>
      </c>
      <c r="EF514" t="e">
        <f>VLOOKUP(EC514,'Info client'!$A$2:$D$1000,4,0)</f>
        <v>#N/A</v>
      </c>
      <c r="EH514" t="e">
        <f>VLOOKUP(Récap!EI514,'Création N° Lot'!$B$3:$B$18,2,0)</f>
        <v>#N/A</v>
      </c>
      <c r="EK514" t="str">
        <f t="shared" si="94"/>
        <v>44501</v>
      </c>
      <c r="EL514" s="7" t="e">
        <f>VLOOKUP(Récap!EK514,'Création N° Lot'!$D$3:$F$18,3,0)</f>
        <v>#N/A</v>
      </c>
      <c r="EM514" t="e">
        <f>CONCATENATE(EI514,MONTH(VLOOKUP(Récap!EK514,'Création N° Lot'!$D$3:$E$18,2,0)),RIGHT(YEAR(VLOOKUP(Récap!EK514,'Création N° Lot'!$D$3:$E$18,2,0)),2)," - ",DAY(EL514),"/",MONTH(EL514),"/",YEAR(EL514))</f>
        <v>#N/A</v>
      </c>
      <c r="EP514" s="6"/>
      <c r="EQ514" t="e">
        <f>VLOOKUP(EP514,'Info client'!$A$2:$D$1000,2,0)</f>
        <v>#N/A</v>
      </c>
      <c r="ER514" t="e">
        <f>VLOOKUP(EP514,'Info client'!$A$2:$D$1000,3,0)</f>
        <v>#N/A</v>
      </c>
      <c r="ES514" t="e">
        <f>VLOOKUP(EP514,'Info client'!$A$2:$D$1000,4,0)</f>
        <v>#N/A</v>
      </c>
      <c r="EU514" t="e">
        <f>VLOOKUP(Récap!EV514,'Création N° Lot'!$B$3:$B$18,2,0)</f>
        <v>#N/A</v>
      </c>
      <c r="EX514" t="str">
        <f t="shared" si="95"/>
        <v>44531</v>
      </c>
      <c r="EY514" s="7" t="e">
        <f>VLOOKUP(Récap!EX514,'Création N° Lot'!$D$3:$F$18,3,0)</f>
        <v>#N/A</v>
      </c>
      <c r="EZ514" t="e">
        <f>CONCATENATE(EV514,MONTH(VLOOKUP(Récap!EX514,'Création N° Lot'!$D$3:$E$18,2,0)),RIGHT(YEAR(VLOOKUP(Récap!EX514,'Création N° Lot'!$D$3:$E$18,2,0)),2)," - ",DAY(EY514),"/",MONTH(EY514),"/",YEAR(EY514))</f>
        <v>#N/A</v>
      </c>
    </row>
    <row r="515" spans="2:156" x14ac:dyDescent="0.25">
      <c r="B515" t="e">
        <f>VLOOKUP($A515,'Info client'!$A$2:$D$1000,2,0)</f>
        <v>#N/A</v>
      </c>
      <c r="C515" t="e">
        <f>VLOOKUP($A515,'Info client'!$A$2:$D$1000,3,0)</f>
        <v>#N/A</v>
      </c>
      <c r="D515" t="e">
        <f>VLOOKUP($A515,'Info client'!$A$2:$D$1000,4,0)</f>
        <v>#N/A</v>
      </c>
      <c r="F515" t="e">
        <f>VLOOKUP(Récap!G515,'Création N° Lot'!B427:B527,2,0)</f>
        <v>#N/A</v>
      </c>
      <c r="I515" t="str">
        <f t="shared" ref="I515:I578" si="96">CONCATENATE(G515,$A$1,H515)</f>
        <v>44197</v>
      </c>
      <c r="J515" s="7" t="e">
        <f>VLOOKUP(Récap!I515,'Création N° Lot'!$D$3:$F$18,3,0)</f>
        <v>#N/A</v>
      </c>
      <c r="K515" t="e">
        <f>CONCATENATE(G515,MONTH(VLOOKUP(Récap!I515,'Création N° Lot'!$D$3:$E$18,2,0)),RIGHT(YEAR(VLOOKUP(Récap!I515,'Création N° Lot'!$D$3:$E$18,2,0)),2)," - ",DAY(J515),"/",MONTH(J515),"/",YEAR(J515))</f>
        <v>#N/A</v>
      </c>
      <c r="O515" t="e">
        <f>VLOOKUP(N515,'Info client'!$A$2:$D$1000,2,0)</f>
        <v>#N/A</v>
      </c>
      <c r="P515" t="e">
        <f>VLOOKUP($A515,'Info client'!$A$2:$D$1000,3,0)</f>
        <v>#N/A</v>
      </c>
      <c r="Q515" t="e">
        <f>VLOOKUP($A515,'Info client'!$A$2:$D$1000,4,0)</f>
        <v>#N/A</v>
      </c>
      <c r="S515" t="e">
        <f>VLOOKUP(Récap!G515,'Création N° Lot'!$B$3:$B$18,2,0)</f>
        <v>#N/A</v>
      </c>
      <c r="V515" t="str">
        <f t="shared" ref="V515:V578" si="97">CONCATENATE(T515,N$1,U515)</f>
        <v>44228</v>
      </c>
      <c r="W515" s="7" t="e">
        <f>VLOOKUP(Récap!V515,'Création N° Lot'!$D$3:$F$18,3,0)</f>
        <v>#N/A</v>
      </c>
      <c r="X515" t="e">
        <f>CONCATENATE(T515,MONTH(VLOOKUP(Récap!V515,'Création N° Lot'!$D$3:$E$18,2,0)),RIGHT(YEAR(VLOOKUP(Récap!V515,'Création N° Lot'!$D$3:$E$18,2,0)),2)," - ",DAY(W515),"/",MONTH(W515),"/",YEAR(W515))</f>
        <v>#N/A</v>
      </c>
      <c r="AA515" s="6"/>
      <c r="AB515" t="e">
        <f>VLOOKUP(AA515,'Info client'!$A$2:$D$1000,2,0)</f>
        <v>#N/A</v>
      </c>
      <c r="AC515" t="e">
        <f>VLOOKUP(AA515,'Info client'!$A$2:$D$1000,3,0)</f>
        <v>#N/A</v>
      </c>
      <c r="AD515" t="e">
        <f>VLOOKUP(AA515,'Info client'!$A$2:$D$1000,4,0)</f>
        <v>#N/A</v>
      </c>
      <c r="AF515" t="e">
        <f>VLOOKUP(Récap!AG515,'Création N° Lot'!$B$3:$B$18,2,0)</f>
        <v>#N/A</v>
      </c>
      <c r="AI515" t="str">
        <f t="shared" ref="AI515:AI578" si="98">CONCATENATE(AG515,AA$1,AH515)</f>
        <v>44256</v>
      </c>
      <c r="AJ515" s="7" t="e">
        <f>VLOOKUP(Récap!AI515,'Création N° Lot'!$D$3:$F$18,3,0)</f>
        <v>#N/A</v>
      </c>
      <c r="AK515" t="e">
        <f>CONCATENATE(AG515,MONTH(VLOOKUP(Récap!AI515,'Création N° Lot'!$D$3:$E$18,2,0)),RIGHT(YEAR(VLOOKUP(Récap!AI515,'Création N° Lot'!$D$3:$E$18,2,0)),2)," - ",DAY(AJ515),"/",MONTH(AJ515),"/",YEAR(AJ515))</f>
        <v>#N/A</v>
      </c>
      <c r="AP515" s="6"/>
      <c r="AQ515" t="e">
        <f>VLOOKUP(AP515,'Info client'!$A$2:$D$1000,2,0)</f>
        <v>#N/A</v>
      </c>
      <c r="AR515" t="e">
        <f>VLOOKUP(AP515,'Info client'!$A$2:$D$1000,3,0)</f>
        <v>#N/A</v>
      </c>
      <c r="AS515" t="e">
        <f>VLOOKUP(AP515,'Info client'!$A$2:$D$1000,4,0)</f>
        <v>#N/A</v>
      </c>
      <c r="AU515" t="e">
        <f>VLOOKUP(Récap!AV515,'Création N° Lot'!$B$3:$B$18,2,0)</f>
        <v>#N/A</v>
      </c>
      <c r="AX515" t="str">
        <f t="shared" ref="AX515:AX578" si="99">CONCATENATE(AV515,AP$1,AW515)</f>
        <v>44287</v>
      </c>
      <c r="AY515" s="7" t="e">
        <f>VLOOKUP(Récap!AX515,'Création N° Lot'!$D$3:$F$18,3,0)</f>
        <v>#N/A</v>
      </c>
      <c r="AZ515" t="e">
        <f>CONCATENATE(AV515,MONTH(VLOOKUP(Récap!AX515,'Création N° Lot'!$D$3:$E$18,2,0)),RIGHT(YEAR(VLOOKUP(Récap!AX515,'Création N° Lot'!$D$3:$E$18,2,0)),2)," - ",DAY(AY515),"/",MONTH(AY515),"/",YEAR(AY515))</f>
        <v>#N/A</v>
      </c>
      <c r="BC515" s="6"/>
      <c r="BD515" t="e">
        <f>VLOOKUP(BC515,'Info client'!$A$2:$D$1000,2,0)</f>
        <v>#N/A</v>
      </c>
      <c r="BE515" t="e">
        <f>VLOOKUP(BC515,'Info client'!$A$2:$D$1000,3,0)</f>
        <v>#N/A</v>
      </c>
      <c r="BF515" t="e">
        <f>VLOOKUP(BC515,'Info client'!$A$2:$D$1000,4,0)</f>
        <v>#N/A</v>
      </c>
      <c r="BH515" t="e">
        <f>VLOOKUP(Récap!BI515,'Création N° Lot'!$B$3:$B$18,2,0)</f>
        <v>#N/A</v>
      </c>
      <c r="BK515" t="str">
        <f t="shared" ref="BK515:BK578" si="100">CONCATENATE(BI515,BC$1,BJ515)</f>
        <v>44317</v>
      </c>
      <c r="BL515" s="7" t="e">
        <f>VLOOKUP(Récap!BK515,'Création N° Lot'!$D$3:$F$18,3,0)</f>
        <v>#N/A</v>
      </c>
      <c r="BM515" t="e">
        <f>CONCATENATE(BI515,MONTH(VLOOKUP(Récap!BK515,'Création N° Lot'!$D$3:$E$18,2,0)),RIGHT(YEAR(VLOOKUP(Récap!BK515,'Création N° Lot'!$D$3:$E$18,2,0)),2)," - ",DAY(BL515),"/",MONTH(BL515),"/",YEAR(BL515))</f>
        <v>#N/A</v>
      </c>
      <c r="BP515" s="6"/>
      <c r="BQ515" t="e">
        <f>VLOOKUP(BP515,'Info client'!$A$2:$D$1000,2,0)</f>
        <v>#N/A</v>
      </c>
      <c r="BR515" t="e">
        <f>VLOOKUP(BP515,'Info client'!$A$2:$D$1000,3,0)</f>
        <v>#N/A</v>
      </c>
      <c r="BS515" t="e">
        <f>VLOOKUP(BP515,'Info client'!$A$2:$D$1000,4,0)</f>
        <v>#N/A</v>
      </c>
      <c r="BU515" t="e">
        <f>VLOOKUP(Récap!BV515,'Création N° Lot'!$B$3:$B$18,2,0)</f>
        <v>#N/A</v>
      </c>
      <c r="BX515" t="str">
        <f t="shared" ref="BX515:BX578" si="101">CONCATENATE(BV515,BP$1,BW515)</f>
        <v>44348</v>
      </c>
      <c r="BY515" s="7" t="e">
        <f>VLOOKUP(Récap!BX515,'Création N° Lot'!$D$3:$F$18,3,0)</f>
        <v>#N/A</v>
      </c>
      <c r="BZ515" t="e">
        <f>CONCATENATE(BV515,MONTH(VLOOKUP(Récap!BX515,'Création N° Lot'!$D$3:$E$18,2,0)),RIGHT(YEAR(VLOOKUP(Récap!BX515,'Création N° Lot'!$D$3:$E$18,2,0)),2)," - ",DAY(BY515),"/",MONTH(BY515),"/",YEAR(BY515))</f>
        <v>#N/A</v>
      </c>
      <c r="CC515" s="6"/>
      <c r="CD515" t="e">
        <f>VLOOKUP(CC515,'Info client'!$A$2:$D$1000,2,0)</f>
        <v>#N/A</v>
      </c>
      <c r="CE515" t="e">
        <f>VLOOKUP(CC515,'Info client'!$A$2:$D$1000,3,0)</f>
        <v>#N/A</v>
      </c>
      <c r="CF515" t="e">
        <f>VLOOKUP(CC515,'Info client'!$A$2:$D$1000,4,0)</f>
        <v>#N/A</v>
      </c>
      <c r="CH515" t="e">
        <f>VLOOKUP(Récap!CI515,'Création N° Lot'!$B$3:$B$18,2,0)</f>
        <v>#N/A</v>
      </c>
      <c r="CK515" t="str">
        <f t="shared" ref="CK515:CK578" si="102">CONCATENATE(CI515,CC$1,CJ515)</f>
        <v>44378</v>
      </c>
      <c r="CL515" s="7" t="e">
        <f>VLOOKUP(Récap!CK515,'Création N° Lot'!$D$3:$F$18,3,0)</f>
        <v>#N/A</v>
      </c>
      <c r="CM515" t="e">
        <f>CONCATENATE(CI515,MONTH(VLOOKUP(Récap!CK515,'Création N° Lot'!$D$3:$E$18,2,0)),RIGHT(YEAR(VLOOKUP(Récap!CK515,'Création N° Lot'!$D$3:$E$18,2,0)),2)," - ",DAY(CL515),"/",MONTH(CL515),"/",YEAR(CL515))</f>
        <v>#N/A</v>
      </c>
      <c r="CP515" s="6"/>
      <c r="CQ515" t="e">
        <f>VLOOKUP(CP515,'Info client'!$A$2:$D$1000,2,0)</f>
        <v>#N/A</v>
      </c>
      <c r="CR515" t="e">
        <f>VLOOKUP(CP515,'Info client'!$A$2:$D$1000,3,0)</f>
        <v>#N/A</v>
      </c>
      <c r="CS515" t="e">
        <f>VLOOKUP(CP515,'Info client'!$A$2:$D$1000,4,0)</f>
        <v>#N/A</v>
      </c>
      <c r="CU515" t="e">
        <f>VLOOKUP(Récap!CV515,'Création N° Lot'!$B$3:$B$18,2,0)</f>
        <v>#N/A</v>
      </c>
      <c r="CX515" t="str">
        <f t="shared" ref="CX515:CX578" si="103">CONCATENATE(CV515,CP$1,CW515)</f>
        <v>Aout 2021</v>
      </c>
      <c r="CY515" s="7" t="e">
        <f>VLOOKUP(Récap!CX515,'Création N° Lot'!$D$3:$F$18,3,0)</f>
        <v>#N/A</v>
      </c>
      <c r="CZ515" t="e">
        <f>CONCATENATE(CV515,MONTH(VLOOKUP(Récap!CX515,'Création N° Lot'!$D$3:$E$18,2,0)),RIGHT(YEAR(VLOOKUP(Récap!CX515,'Création N° Lot'!$D$3:$E$18,2,0)),2)," - ",DAY(CY515),"/",MONTH(CY515),"/",YEAR(CY515))</f>
        <v>#N/A</v>
      </c>
      <c r="DC515" s="6"/>
      <c r="DD515" t="e">
        <f>VLOOKUP(DC515,'Info client'!$A$2:$D$1000,2,0)</f>
        <v>#N/A</v>
      </c>
      <c r="DE515" t="e">
        <f>VLOOKUP(DC515,'Info client'!$A$2:$D$1000,3,0)</f>
        <v>#N/A</v>
      </c>
      <c r="DF515" t="e">
        <f>VLOOKUP(DC515,'Info client'!$A$2:$D$1000,4,0)</f>
        <v>#N/A</v>
      </c>
      <c r="DH515" t="e">
        <f>VLOOKUP(Récap!DI515,'Création N° Lot'!$B$3:$B$18,2,0)</f>
        <v>#N/A</v>
      </c>
      <c r="DK515" t="str">
        <f t="shared" ref="DK515:DK578" si="104">CONCATENATE(DI515,DC$1,DJ515)</f>
        <v>44440</v>
      </c>
      <c r="DL515" s="7" t="e">
        <f>VLOOKUP(Récap!DK515,'Création N° Lot'!$D$3:$F$18,3,0)</f>
        <v>#N/A</v>
      </c>
      <c r="DM515" t="e">
        <f>CONCATENATE(DI515,MONTH(VLOOKUP(Récap!DK515,'Création N° Lot'!$D$3:$E$18,2,0)),RIGHT(YEAR(VLOOKUP(Récap!DK515,'Création N° Lot'!$D$3:$E$18,2,0)),2)," - ",DAY(DL515),"/",MONTH(DL515),"/",YEAR(DL515))</f>
        <v>#N/A</v>
      </c>
      <c r="DP515" s="6"/>
      <c r="DQ515" t="e">
        <f>VLOOKUP(DP515,'Info client'!$A$2:$D$1000,2,0)</f>
        <v>#N/A</v>
      </c>
      <c r="DR515" t="e">
        <f>VLOOKUP(DP515,'Info client'!$A$2:$D$1000,3,0)</f>
        <v>#N/A</v>
      </c>
      <c r="DS515" t="e">
        <f>VLOOKUP(DP515,'Info client'!$A$2:$D$1000,4,0)</f>
        <v>#N/A</v>
      </c>
      <c r="DU515" t="e">
        <f>VLOOKUP(Récap!DV515,'Création N° Lot'!$B$3:$B$18,2,0)</f>
        <v>#N/A</v>
      </c>
      <c r="DX515" t="str">
        <f t="shared" ref="DX515:DX578" si="105">CONCATENATE(DV515,DP$1,DW515)</f>
        <v>44470</v>
      </c>
      <c r="DY515" s="7" t="e">
        <f>VLOOKUP(Récap!DX515,'Création N° Lot'!$D$3:$F$18,3,0)</f>
        <v>#N/A</v>
      </c>
      <c r="DZ515" t="e">
        <f>CONCATENATE(DV515,MONTH(VLOOKUP(Récap!DX515,'Création N° Lot'!$D$3:$E$18,2,0)),RIGHT(YEAR(VLOOKUP(Récap!DX515,'Création N° Lot'!$D$3:$E$18,2,0)),2)," - ",DAY(DY515),"/",MONTH(DY515),"/",YEAR(DY515))</f>
        <v>#N/A</v>
      </c>
      <c r="EC515" s="6"/>
      <c r="ED515" t="e">
        <f>VLOOKUP(EC515,'Info client'!$A$2:$D$1000,2,0)</f>
        <v>#N/A</v>
      </c>
      <c r="EE515" t="e">
        <f>VLOOKUP(EC515,'Info client'!$A$2:$D$1000,3,0)</f>
        <v>#N/A</v>
      </c>
      <c r="EF515" t="e">
        <f>VLOOKUP(EC515,'Info client'!$A$2:$D$1000,4,0)</f>
        <v>#N/A</v>
      </c>
      <c r="EH515" t="e">
        <f>VLOOKUP(Récap!EI515,'Création N° Lot'!$B$3:$B$18,2,0)</f>
        <v>#N/A</v>
      </c>
      <c r="EK515" t="str">
        <f t="shared" ref="EK515:EK578" si="106">CONCATENATE(EI515,EC$1,EJ515)</f>
        <v>44501</v>
      </c>
      <c r="EL515" s="7" t="e">
        <f>VLOOKUP(Récap!EK515,'Création N° Lot'!$D$3:$F$18,3,0)</f>
        <v>#N/A</v>
      </c>
      <c r="EM515" t="e">
        <f>CONCATENATE(EI515,MONTH(VLOOKUP(Récap!EK515,'Création N° Lot'!$D$3:$E$18,2,0)),RIGHT(YEAR(VLOOKUP(Récap!EK515,'Création N° Lot'!$D$3:$E$18,2,0)),2)," - ",DAY(EL515),"/",MONTH(EL515),"/",YEAR(EL515))</f>
        <v>#N/A</v>
      </c>
      <c r="EP515" s="6"/>
      <c r="EQ515" t="e">
        <f>VLOOKUP(EP515,'Info client'!$A$2:$D$1000,2,0)</f>
        <v>#N/A</v>
      </c>
      <c r="ER515" t="e">
        <f>VLOOKUP(EP515,'Info client'!$A$2:$D$1000,3,0)</f>
        <v>#N/A</v>
      </c>
      <c r="ES515" t="e">
        <f>VLOOKUP(EP515,'Info client'!$A$2:$D$1000,4,0)</f>
        <v>#N/A</v>
      </c>
      <c r="EU515" t="e">
        <f>VLOOKUP(Récap!EV515,'Création N° Lot'!$B$3:$B$18,2,0)</f>
        <v>#N/A</v>
      </c>
      <c r="EX515" t="str">
        <f t="shared" ref="EX515:EX578" si="107">CONCATENATE(EV515,EP$1,EW515)</f>
        <v>44531</v>
      </c>
      <c r="EY515" s="7" t="e">
        <f>VLOOKUP(Récap!EX515,'Création N° Lot'!$D$3:$F$18,3,0)</f>
        <v>#N/A</v>
      </c>
      <c r="EZ515" t="e">
        <f>CONCATENATE(EV515,MONTH(VLOOKUP(Récap!EX515,'Création N° Lot'!$D$3:$E$18,2,0)),RIGHT(YEAR(VLOOKUP(Récap!EX515,'Création N° Lot'!$D$3:$E$18,2,0)),2)," - ",DAY(EY515),"/",MONTH(EY515),"/",YEAR(EY515))</f>
        <v>#N/A</v>
      </c>
    </row>
    <row r="516" spans="2:156" x14ac:dyDescent="0.25">
      <c r="B516" t="e">
        <f>VLOOKUP($A516,'Info client'!$A$2:$D$1000,2,0)</f>
        <v>#N/A</v>
      </c>
      <c r="C516" t="e">
        <f>VLOOKUP($A516,'Info client'!$A$2:$D$1000,3,0)</f>
        <v>#N/A</v>
      </c>
      <c r="D516" t="e">
        <f>VLOOKUP($A516,'Info client'!$A$2:$D$1000,4,0)</f>
        <v>#N/A</v>
      </c>
      <c r="F516" t="e">
        <f>VLOOKUP(Récap!G516,'Création N° Lot'!B428:B528,2,0)</f>
        <v>#N/A</v>
      </c>
      <c r="I516" t="str">
        <f t="shared" si="96"/>
        <v>44197</v>
      </c>
      <c r="J516" s="7" t="e">
        <f>VLOOKUP(Récap!I516,'Création N° Lot'!$D$3:$F$18,3,0)</f>
        <v>#N/A</v>
      </c>
      <c r="K516" t="e">
        <f>CONCATENATE(G516,MONTH(VLOOKUP(Récap!I516,'Création N° Lot'!$D$3:$E$18,2,0)),RIGHT(YEAR(VLOOKUP(Récap!I516,'Création N° Lot'!$D$3:$E$18,2,0)),2)," - ",DAY(J516),"/",MONTH(J516),"/",YEAR(J516))</f>
        <v>#N/A</v>
      </c>
      <c r="O516" t="e">
        <f>VLOOKUP(N516,'Info client'!$A$2:$D$1000,2,0)</f>
        <v>#N/A</v>
      </c>
      <c r="P516" t="e">
        <f>VLOOKUP($A516,'Info client'!$A$2:$D$1000,3,0)</f>
        <v>#N/A</v>
      </c>
      <c r="Q516" t="e">
        <f>VLOOKUP($A516,'Info client'!$A$2:$D$1000,4,0)</f>
        <v>#N/A</v>
      </c>
      <c r="S516" t="e">
        <f>VLOOKUP(Récap!G516,'Création N° Lot'!$B$3:$B$18,2,0)</f>
        <v>#N/A</v>
      </c>
      <c r="V516" t="str">
        <f t="shared" si="97"/>
        <v>44228</v>
      </c>
      <c r="W516" s="7" t="e">
        <f>VLOOKUP(Récap!V516,'Création N° Lot'!$D$3:$F$18,3,0)</f>
        <v>#N/A</v>
      </c>
      <c r="X516" t="e">
        <f>CONCATENATE(T516,MONTH(VLOOKUP(Récap!V516,'Création N° Lot'!$D$3:$E$18,2,0)),RIGHT(YEAR(VLOOKUP(Récap!V516,'Création N° Lot'!$D$3:$E$18,2,0)),2)," - ",DAY(W516),"/",MONTH(W516),"/",YEAR(W516))</f>
        <v>#N/A</v>
      </c>
      <c r="AA516" s="6"/>
      <c r="AB516" t="e">
        <f>VLOOKUP(AA516,'Info client'!$A$2:$D$1000,2,0)</f>
        <v>#N/A</v>
      </c>
      <c r="AC516" t="e">
        <f>VLOOKUP(AA516,'Info client'!$A$2:$D$1000,3,0)</f>
        <v>#N/A</v>
      </c>
      <c r="AD516" t="e">
        <f>VLOOKUP(AA516,'Info client'!$A$2:$D$1000,4,0)</f>
        <v>#N/A</v>
      </c>
      <c r="AF516" t="e">
        <f>VLOOKUP(Récap!AG516,'Création N° Lot'!$B$3:$B$18,2,0)</f>
        <v>#N/A</v>
      </c>
      <c r="AI516" t="str">
        <f t="shared" si="98"/>
        <v>44256</v>
      </c>
      <c r="AJ516" s="7" t="e">
        <f>VLOOKUP(Récap!AI516,'Création N° Lot'!$D$3:$F$18,3,0)</f>
        <v>#N/A</v>
      </c>
      <c r="AK516" t="e">
        <f>CONCATENATE(AG516,MONTH(VLOOKUP(Récap!AI516,'Création N° Lot'!$D$3:$E$18,2,0)),RIGHT(YEAR(VLOOKUP(Récap!AI516,'Création N° Lot'!$D$3:$E$18,2,0)),2)," - ",DAY(AJ516),"/",MONTH(AJ516),"/",YEAR(AJ516))</f>
        <v>#N/A</v>
      </c>
      <c r="AP516" s="6"/>
      <c r="AQ516" t="e">
        <f>VLOOKUP(AP516,'Info client'!$A$2:$D$1000,2,0)</f>
        <v>#N/A</v>
      </c>
      <c r="AR516" t="e">
        <f>VLOOKUP(AP516,'Info client'!$A$2:$D$1000,3,0)</f>
        <v>#N/A</v>
      </c>
      <c r="AS516" t="e">
        <f>VLOOKUP(AP516,'Info client'!$A$2:$D$1000,4,0)</f>
        <v>#N/A</v>
      </c>
      <c r="AU516" t="e">
        <f>VLOOKUP(Récap!AV516,'Création N° Lot'!$B$3:$B$18,2,0)</f>
        <v>#N/A</v>
      </c>
      <c r="AX516" t="str">
        <f t="shared" si="99"/>
        <v>44287</v>
      </c>
      <c r="AY516" s="7" t="e">
        <f>VLOOKUP(Récap!AX516,'Création N° Lot'!$D$3:$F$18,3,0)</f>
        <v>#N/A</v>
      </c>
      <c r="AZ516" t="e">
        <f>CONCATENATE(AV516,MONTH(VLOOKUP(Récap!AX516,'Création N° Lot'!$D$3:$E$18,2,0)),RIGHT(YEAR(VLOOKUP(Récap!AX516,'Création N° Lot'!$D$3:$E$18,2,0)),2)," - ",DAY(AY516),"/",MONTH(AY516),"/",YEAR(AY516))</f>
        <v>#N/A</v>
      </c>
      <c r="BC516" s="6"/>
      <c r="BD516" t="e">
        <f>VLOOKUP(BC516,'Info client'!$A$2:$D$1000,2,0)</f>
        <v>#N/A</v>
      </c>
      <c r="BE516" t="e">
        <f>VLOOKUP(BC516,'Info client'!$A$2:$D$1000,3,0)</f>
        <v>#N/A</v>
      </c>
      <c r="BF516" t="e">
        <f>VLOOKUP(BC516,'Info client'!$A$2:$D$1000,4,0)</f>
        <v>#N/A</v>
      </c>
      <c r="BH516" t="e">
        <f>VLOOKUP(Récap!BI516,'Création N° Lot'!$B$3:$B$18,2,0)</f>
        <v>#N/A</v>
      </c>
      <c r="BK516" t="str">
        <f t="shared" si="100"/>
        <v>44317</v>
      </c>
      <c r="BL516" s="7" t="e">
        <f>VLOOKUP(Récap!BK516,'Création N° Lot'!$D$3:$F$18,3,0)</f>
        <v>#N/A</v>
      </c>
      <c r="BM516" t="e">
        <f>CONCATENATE(BI516,MONTH(VLOOKUP(Récap!BK516,'Création N° Lot'!$D$3:$E$18,2,0)),RIGHT(YEAR(VLOOKUP(Récap!BK516,'Création N° Lot'!$D$3:$E$18,2,0)),2)," - ",DAY(BL516),"/",MONTH(BL516),"/",YEAR(BL516))</f>
        <v>#N/A</v>
      </c>
      <c r="BP516" s="6"/>
      <c r="BQ516" t="e">
        <f>VLOOKUP(BP516,'Info client'!$A$2:$D$1000,2,0)</f>
        <v>#N/A</v>
      </c>
      <c r="BR516" t="e">
        <f>VLOOKUP(BP516,'Info client'!$A$2:$D$1000,3,0)</f>
        <v>#N/A</v>
      </c>
      <c r="BS516" t="e">
        <f>VLOOKUP(BP516,'Info client'!$A$2:$D$1000,4,0)</f>
        <v>#N/A</v>
      </c>
      <c r="BU516" t="e">
        <f>VLOOKUP(Récap!BV516,'Création N° Lot'!$B$3:$B$18,2,0)</f>
        <v>#N/A</v>
      </c>
      <c r="BX516" t="str">
        <f t="shared" si="101"/>
        <v>44348</v>
      </c>
      <c r="BY516" s="7" t="e">
        <f>VLOOKUP(Récap!BX516,'Création N° Lot'!$D$3:$F$18,3,0)</f>
        <v>#N/A</v>
      </c>
      <c r="BZ516" t="e">
        <f>CONCATENATE(BV516,MONTH(VLOOKUP(Récap!BX516,'Création N° Lot'!$D$3:$E$18,2,0)),RIGHT(YEAR(VLOOKUP(Récap!BX516,'Création N° Lot'!$D$3:$E$18,2,0)),2)," - ",DAY(BY516),"/",MONTH(BY516),"/",YEAR(BY516))</f>
        <v>#N/A</v>
      </c>
      <c r="CC516" s="6"/>
      <c r="CD516" t="e">
        <f>VLOOKUP(CC516,'Info client'!$A$2:$D$1000,2,0)</f>
        <v>#N/A</v>
      </c>
      <c r="CE516" t="e">
        <f>VLOOKUP(CC516,'Info client'!$A$2:$D$1000,3,0)</f>
        <v>#N/A</v>
      </c>
      <c r="CF516" t="e">
        <f>VLOOKUP(CC516,'Info client'!$A$2:$D$1000,4,0)</f>
        <v>#N/A</v>
      </c>
      <c r="CH516" t="e">
        <f>VLOOKUP(Récap!CI516,'Création N° Lot'!$B$3:$B$18,2,0)</f>
        <v>#N/A</v>
      </c>
      <c r="CK516" t="str">
        <f t="shared" si="102"/>
        <v>44378</v>
      </c>
      <c r="CL516" s="7" t="e">
        <f>VLOOKUP(Récap!CK516,'Création N° Lot'!$D$3:$F$18,3,0)</f>
        <v>#N/A</v>
      </c>
      <c r="CM516" t="e">
        <f>CONCATENATE(CI516,MONTH(VLOOKUP(Récap!CK516,'Création N° Lot'!$D$3:$E$18,2,0)),RIGHT(YEAR(VLOOKUP(Récap!CK516,'Création N° Lot'!$D$3:$E$18,2,0)),2)," - ",DAY(CL516),"/",MONTH(CL516),"/",YEAR(CL516))</f>
        <v>#N/A</v>
      </c>
      <c r="CP516" s="6"/>
      <c r="CQ516" t="e">
        <f>VLOOKUP(CP516,'Info client'!$A$2:$D$1000,2,0)</f>
        <v>#N/A</v>
      </c>
      <c r="CR516" t="e">
        <f>VLOOKUP(CP516,'Info client'!$A$2:$D$1000,3,0)</f>
        <v>#N/A</v>
      </c>
      <c r="CS516" t="e">
        <f>VLOOKUP(CP516,'Info client'!$A$2:$D$1000,4,0)</f>
        <v>#N/A</v>
      </c>
      <c r="CU516" t="e">
        <f>VLOOKUP(Récap!CV516,'Création N° Lot'!$B$3:$B$18,2,0)</f>
        <v>#N/A</v>
      </c>
      <c r="CX516" t="str">
        <f t="shared" si="103"/>
        <v>Aout 2021</v>
      </c>
      <c r="CY516" s="7" t="e">
        <f>VLOOKUP(Récap!CX516,'Création N° Lot'!$D$3:$F$18,3,0)</f>
        <v>#N/A</v>
      </c>
      <c r="CZ516" t="e">
        <f>CONCATENATE(CV516,MONTH(VLOOKUP(Récap!CX516,'Création N° Lot'!$D$3:$E$18,2,0)),RIGHT(YEAR(VLOOKUP(Récap!CX516,'Création N° Lot'!$D$3:$E$18,2,0)),2)," - ",DAY(CY516),"/",MONTH(CY516),"/",YEAR(CY516))</f>
        <v>#N/A</v>
      </c>
      <c r="DC516" s="6"/>
      <c r="DD516" t="e">
        <f>VLOOKUP(DC516,'Info client'!$A$2:$D$1000,2,0)</f>
        <v>#N/A</v>
      </c>
      <c r="DE516" t="e">
        <f>VLOOKUP(DC516,'Info client'!$A$2:$D$1000,3,0)</f>
        <v>#N/A</v>
      </c>
      <c r="DF516" t="e">
        <f>VLOOKUP(DC516,'Info client'!$A$2:$D$1000,4,0)</f>
        <v>#N/A</v>
      </c>
      <c r="DH516" t="e">
        <f>VLOOKUP(Récap!DI516,'Création N° Lot'!$B$3:$B$18,2,0)</f>
        <v>#N/A</v>
      </c>
      <c r="DK516" t="str">
        <f t="shared" si="104"/>
        <v>44440</v>
      </c>
      <c r="DL516" s="7" t="e">
        <f>VLOOKUP(Récap!DK516,'Création N° Lot'!$D$3:$F$18,3,0)</f>
        <v>#N/A</v>
      </c>
      <c r="DM516" t="e">
        <f>CONCATENATE(DI516,MONTH(VLOOKUP(Récap!DK516,'Création N° Lot'!$D$3:$E$18,2,0)),RIGHT(YEAR(VLOOKUP(Récap!DK516,'Création N° Lot'!$D$3:$E$18,2,0)),2)," - ",DAY(DL516),"/",MONTH(DL516),"/",YEAR(DL516))</f>
        <v>#N/A</v>
      </c>
      <c r="DP516" s="6"/>
      <c r="DQ516" t="e">
        <f>VLOOKUP(DP516,'Info client'!$A$2:$D$1000,2,0)</f>
        <v>#N/A</v>
      </c>
      <c r="DR516" t="e">
        <f>VLOOKUP(DP516,'Info client'!$A$2:$D$1000,3,0)</f>
        <v>#N/A</v>
      </c>
      <c r="DS516" t="e">
        <f>VLOOKUP(DP516,'Info client'!$A$2:$D$1000,4,0)</f>
        <v>#N/A</v>
      </c>
      <c r="DU516" t="e">
        <f>VLOOKUP(Récap!DV516,'Création N° Lot'!$B$3:$B$18,2,0)</f>
        <v>#N/A</v>
      </c>
      <c r="DX516" t="str">
        <f t="shared" si="105"/>
        <v>44470</v>
      </c>
      <c r="DY516" s="7" t="e">
        <f>VLOOKUP(Récap!DX516,'Création N° Lot'!$D$3:$F$18,3,0)</f>
        <v>#N/A</v>
      </c>
      <c r="DZ516" t="e">
        <f>CONCATENATE(DV516,MONTH(VLOOKUP(Récap!DX516,'Création N° Lot'!$D$3:$E$18,2,0)),RIGHT(YEAR(VLOOKUP(Récap!DX516,'Création N° Lot'!$D$3:$E$18,2,0)),2)," - ",DAY(DY516),"/",MONTH(DY516),"/",YEAR(DY516))</f>
        <v>#N/A</v>
      </c>
      <c r="EC516" s="6"/>
      <c r="ED516" t="e">
        <f>VLOOKUP(EC516,'Info client'!$A$2:$D$1000,2,0)</f>
        <v>#N/A</v>
      </c>
      <c r="EE516" t="e">
        <f>VLOOKUP(EC516,'Info client'!$A$2:$D$1000,3,0)</f>
        <v>#N/A</v>
      </c>
      <c r="EF516" t="e">
        <f>VLOOKUP(EC516,'Info client'!$A$2:$D$1000,4,0)</f>
        <v>#N/A</v>
      </c>
      <c r="EH516" t="e">
        <f>VLOOKUP(Récap!EI516,'Création N° Lot'!$B$3:$B$18,2,0)</f>
        <v>#N/A</v>
      </c>
      <c r="EK516" t="str">
        <f t="shared" si="106"/>
        <v>44501</v>
      </c>
      <c r="EL516" s="7" t="e">
        <f>VLOOKUP(Récap!EK516,'Création N° Lot'!$D$3:$F$18,3,0)</f>
        <v>#N/A</v>
      </c>
      <c r="EM516" t="e">
        <f>CONCATENATE(EI516,MONTH(VLOOKUP(Récap!EK516,'Création N° Lot'!$D$3:$E$18,2,0)),RIGHT(YEAR(VLOOKUP(Récap!EK516,'Création N° Lot'!$D$3:$E$18,2,0)),2)," - ",DAY(EL516),"/",MONTH(EL516),"/",YEAR(EL516))</f>
        <v>#N/A</v>
      </c>
      <c r="EP516" s="6"/>
      <c r="EQ516" t="e">
        <f>VLOOKUP(EP516,'Info client'!$A$2:$D$1000,2,0)</f>
        <v>#N/A</v>
      </c>
      <c r="ER516" t="e">
        <f>VLOOKUP(EP516,'Info client'!$A$2:$D$1000,3,0)</f>
        <v>#N/A</v>
      </c>
      <c r="ES516" t="e">
        <f>VLOOKUP(EP516,'Info client'!$A$2:$D$1000,4,0)</f>
        <v>#N/A</v>
      </c>
      <c r="EU516" t="e">
        <f>VLOOKUP(Récap!EV516,'Création N° Lot'!$B$3:$B$18,2,0)</f>
        <v>#N/A</v>
      </c>
      <c r="EX516" t="str">
        <f t="shared" si="107"/>
        <v>44531</v>
      </c>
      <c r="EY516" s="7" t="e">
        <f>VLOOKUP(Récap!EX516,'Création N° Lot'!$D$3:$F$18,3,0)</f>
        <v>#N/A</v>
      </c>
      <c r="EZ516" t="e">
        <f>CONCATENATE(EV516,MONTH(VLOOKUP(Récap!EX516,'Création N° Lot'!$D$3:$E$18,2,0)),RIGHT(YEAR(VLOOKUP(Récap!EX516,'Création N° Lot'!$D$3:$E$18,2,0)),2)," - ",DAY(EY516),"/",MONTH(EY516),"/",YEAR(EY516))</f>
        <v>#N/A</v>
      </c>
    </row>
    <row r="517" spans="2:156" x14ac:dyDescent="0.25">
      <c r="B517" t="e">
        <f>VLOOKUP($A517,'Info client'!$A$2:$D$1000,2,0)</f>
        <v>#N/A</v>
      </c>
      <c r="C517" t="e">
        <f>VLOOKUP($A517,'Info client'!$A$2:$D$1000,3,0)</f>
        <v>#N/A</v>
      </c>
      <c r="D517" t="e">
        <f>VLOOKUP($A517,'Info client'!$A$2:$D$1000,4,0)</f>
        <v>#N/A</v>
      </c>
      <c r="F517" t="e">
        <f>VLOOKUP(Récap!G517,'Création N° Lot'!B429:B529,2,0)</f>
        <v>#N/A</v>
      </c>
      <c r="I517" t="str">
        <f t="shared" si="96"/>
        <v>44197</v>
      </c>
      <c r="J517" s="7" t="e">
        <f>VLOOKUP(Récap!I517,'Création N° Lot'!$D$3:$F$18,3,0)</f>
        <v>#N/A</v>
      </c>
      <c r="K517" t="e">
        <f>CONCATENATE(G517,MONTH(VLOOKUP(Récap!I517,'Création N° Lot'!$D$3:$E$18,2,0)),RIGHT(YEAR(VLOOKUP(Récap!I517,'Création N° Lot'!$D$3:$E$18,2,0)),2)," - ",DAY(J517),"/",MONTH(J517),"/",YEAR(J517))</f>
        <v>#N/A</v>
      </c>
      <c r="O517" t="e">
        <f>VLOOKUP(N517,'Info client'!$A$2:$D$1000,2,0)</f>
        <v>#N/A</v>
      </c>
      <c r="P517" t="e">
        <f>VLOOKUP($A517,'Info client'!$A$2:$D$1000,3,0)</f>
        <v>#N/A</v>
      </c>
      <c r="Q517" t="e">
        <f>VLOOKUP($A517,'Info client'!$A$2:$D$1000,4,0)</f>
        <v>#N/A</v>
      </c>
      <c r="S517" t="e">
        <f>VLOOKUP(Récap!G517,'Création N° Lot'!$B$3:$B$18,2,0)</f>
        <v>#N/A</v>
      </c>
      <c r="V517" t="str">
        <f t="shared" si="97"/>
        <v>44228</v>
      </c>
      <c r="W517" s="7" t="e">
        <f>VLOOKUP(Récap!V517,'Création N° Lot'!$D$3:$F$18,3,0)</f>
        <v>#N/A</v>
      </c>
      <c r="X517" t="e">
        <f>CONCATENATE(T517,MONTH(VLOOKUP(Récap!V517,'Création N° Lot'!$D$3:$E$18,2,0)),RIGHT(YEAR(VLOOKUP(Récap!V517,'Création N° Lot'!$D$3:$E$18,2,0)),2)," - ",DAY(W517),"/",MONTH(W517),"/",YEAR(W517))</f>
        <v>#N/A</v>
      </c>
      <c r="AA517" s="6"/>
      <c r="AB517" t="e">
        <f>VLOOKUP(AA517,'Info client'!$A$2:$D$1000,2,0)</f>
        <v>#N/A</v>
      </c>
      <c r="AC517" t="e">
        <f>VLOOKUP(AA517,'Info client'!$A$2:$D$1000,3,0)</f>
        <v>#N/A</v>
      </c>
      <c r="AD517" t="e">
        <f>VLOOKUP(AA517,'Info client'!$A$2:$D$1000,4,0)</f>
        <v>#N/A</v>
      </c>
      <c r="AF517" t="e">
        <f>VLOOKUP(Récap!AG517,'Création N° Lot'!$B$3:$B$18,2,0)</f>
        <v>#N/A</v>
      </c>
      <c r="AI517" t="str">
        <f t="shared" si="98"/>
        <v>44256</v>
      </c>
      <c r="AJ517" s="7" t="e">
        <f>VLOOKUP(Récap!AI517,'Création N° Lot'!$D$3:$F$18,3,0)</f>
        <v>#N/A</v>
      </c>
      <c r="AK517" t="e">
        <f>CONCATENATE(AG517,MONTH(VLOOKUP(Récap!AI517,'Création N° Lot'!$D$3:$E$18,2,0)),RIGHT(YEAR(VLOOKUP(Récap!AI517,'Création N° Lot'!$D$3:$E$18,2,0)),2)," - ",DAY(AJ517),"/",MONTH(AJ517),"/",YEAR(AJ517))</f>
        <v>#N/A</v>
      </c>
      <c r="AP517" s="6"/>
      <c r="AQ517" t="e">
        <f>VLOOKUP(AP517,'Info client'!$A$2:$D$1000,2,0)</f>
        <v>#N/A</v>
      </c>
      <c r="AR517" t="e">
        <f>VLOOKUP(AP517,'Info client'!$A$2:$D$1000,3,0)</f>
        <v>#N/A</v>
      </c>
      <c r="AS517" t="e">
        <f>VLOOKUP(AP517,'Info client'!$A$2:$D$1000,4,0)</f>
        <v>#N/A</v>
      </c>
      <c r="AU517" t="e">
        <f>VLOOKUP(Récap!AV517,'Création N° Lot'!$B$3:$B$18,2,0)</f>
        <v>#N/A</v>
      </c>
      <c r="AX517" t="str">
        <f t="shared" si="99"/>
        <v>44287</v>
      </c>
      <c r="AY517" s="7" t="e">
        <f>VLOOKUP(Récap!AX517,'Création N° Lot'!$D$3:$F$18,3,0)</f>
        <v>#N/A</v>
      </c>
      <c r="AZ517" t="e">
        <f>CONCATENATE(AV517,MONTH(VLOOKUP(Récap!AX517,'Création N° Lot'!$D$3:$E$18,2,0)),RIGHT(YEAR(VLOOKUP(Récap!AX517,'Création N° Lot'!$D$3:$E$18,2,0)),2)," - ",DAY(AY517),"/",MONTH(AY517),"/",YEAR(AY517))</f>
        <v>#N/A</v>
      </c>
      <c r="BC517" s="6"/>
      <c r="BD517" t="e">
        <f>VLOOKUP(BC517,'Info client'!$A$2:$D$1000,2,0)</f>
        <v>#N/A</v>
      </c>
      <c r="BE517" t="e">
        <f>VLOOKUP(BC517,'Info client'!$A$2:$D$1000,3,0)</f>
        <v>#N/A</v>
      </c>
      <c r="BF517" t="e">
        <f>VLOOKUP(BC517,'Info client'!$A$2:$D$1000,4,0)</f>
        <v>#N/A</v>
      </c>
      <c r="BH517" t="e">
        <f>VLOOKUP(Récap!BI517,'Création N° Lot'!$B$3:$B$18,2,0)</f>
        <v>#N/A</v>
      </c>
      <c r="BK517" t="str">
        <f t="shared" si="100"/>
        <v>44317</v>
      </c>
      <c r="BL517" s="7" t="e">
        <f>VLOOKUP(Récap!BK517,'Création N° Lot'!$D$3:$F$18,3,0)</f>
        <v>#N/A</v>
      </c>
      <c r="BM517" t="e">
        <f>CONCATENATE(BI517,MONTH(VLOOKUP(Récap!BK517,'Création N° Lot'!$D$3:$E$18,2,0)),RIGHT(YEAR(VLOOKUP(Récap!BK517,'Création N° Lot'!$D$3:$E$18,2,0)),2)," - ",DAY(BL517),"/",MONTH(BL517),"/",YEAR(BL517))</f>
        <v>#N/A</v>
      </c>
      <c r="BP517" s="6"/>
      <c r="BQ517" t="e">
        <f>VLOOKUP(BP517,'Info client'!$A$2:$D$1000,2,0)</f>
        <v>#N/A</v>
      </c>
      <c r="BR517" t="e">
        <f>VLOOKUP(BP517,'Info client'!$A$2:$D$1000,3,0)</f>
        <v>#N/A</v>
      </c>
      <c r="BS517" t="e">
        <f>VLOOKUP(BP517,'Info client'!$A$2:$D$1000,4,0)</f>
        <v>#N/A</v>
      </c>
      <c r="BU517" t="e">
        <f>VLOOKUP(Récap!BV517,'Création N° Lot'!$B$3:$B$18,2,0)</f>
        <v>#N/A</v>
      </c>
      <c r="BX517" t="str">
        <f t="shared" si="101"/>
        <v>44348</v>
      </c>
      <c r="BY517" s="7" t="e">
        <f>VLOOKUP(Récap!BX517,'Création N° Lot'!$D$3:$F$18,3,0)</f>
        <v>#N/A</v>
      </c>
      <c r="BZ517" t="e">
        <f>CONCATENATE(BV517,MONTH(VLOOKUP(Récap!BX517,'Création N° Lot'!$D$3:$E$18,2,0)),RIGHT(YEAR(VLOOKUP(Récap!BX517,'Création N° Lot'!$D$3:$E$18,2,0)),2)," - ",DAY(BY517),"/",MONTH(BY517),"/",YEAR(BY517))</f>
        <v>#N/A</v>
      </c>
      <c r="CC517" s="6"/>
      <c r="CD517" t="e">
        <f>VLOOKUP(CC517,'Info client'!$A$2:$D$1000,2,0)</f>
        <v>#N/A</v>
      </c>
      <c r="CE517" t="e">
        <f>VLOOKUP(CC517,'Info client'!$A$2:$D$1000,3,0)</f>
        <v>#N/A</v>
      </c>
      <c r="CF517" t="e">
        <f>VLOOKUP(CC517,'Info client'!$A$2:$D$1000,4,0)</f>
        <v>#N/A</v>
      </c>
      <c r="CH517" t="e">
        <f>VLOOKUP(Récap!CI517,'Création N° Lot'!$B$3:$B$18,2,0)</f>
        <v>#N/A</v>
      </c>
      <c r="CK517" t="str">
        <f t="shared" si="102"/>
        <v>44378</v>
      </c>
      <c r="CL517" s="7" t="e">
        <f>VLOOKUP(Récap!CK517,'Création N° Lot'!$D$3:$F$18,3,0)</f>
        <v>#N/A</v>
      </c>
      <c r="CM517" t="e">
        <f>CONCATENATE(CI517,MONTH(VLOOKUP(Récap!CK517,'Création N° Lot'!$D$3:$E$18,2,0)),RIGHT(YEAR(VLOOKUP(Récap!CK517,'Création N° Lot'!$D$3:$E$18,2,0)),2)," - ",DAY(CL517),"/",MONTH(CL517),"/",YEAR(CL517))</f>
        <v>#N/A</v>
      </c>
      <c r="CP517" s="6"/>
      <c r="CQ517" t="e">
        <f>VLOOKUP(CP517,'Info client'!$A$2:$D$1000,2,0)</f>
        <v>#N/A</v>
      </c>
      <c r="CR517" t="e">
        <f>VLOOKUP(CP517,'Info client'!$A$2:$D$1000,3,0)</f>
        <v>#N/A</v>
      </c>
      <c r="CS517" t="e">
        <f>VLOOKUP(CP517,'Info client'!$A$2:$D$1000,4,0)</f>
        <v>#N/A</v>
      </c>
      <c r="CU517" t="e">
        <f>VLOOKUP(Récap!CV517,'Création N° Lot'!$B$3:$B$18,2,0)</f>
        <v>#N/A</v>
      </c>
      <c r="CX517" t="str">
        <f t="shared" si="103"/>
        <v>Aout 2021</v>
      </c>
      <c r="CY517" s="7" t="e">
        <f>VLOOKUP(Récap!CX517,'Création N° Lot'!$D$3:$F$18,3,0)</f>
        <v>#N/A</v>
      </c>
      <c r="CZ517" t="e">
        <f>CONCATENATE(CV517,MONTH(VLOOKUP(Récap!CX517,'Création N° Lot'!$D$3:$E$18,2,0)),RIGHT(YEAR(VLOOKUP(Récap!CX517,'Création N° Lot'!$D$3:$E$18,2,0)),2)," - ",DAY(CY517),"/",MONTH(CY517),"/",YEAR(CY517))</f>
        <v>#N/A</v>
      </c>
      <c r="DC517" s="6"/>
      <c r="DD517" t="e">
        <f>VLOOKUP(DC517,'Info client'!$A$2:$D$1000,2,0)</f>
        <v>#N/A</v>
      </c>
      <c r="DE517" t="e">
        <f>VLOOKUP(DC517,'Info client'!$A$2:$D$1000,3,0)</f>
        <v>#N/A</v>
      </c>
      <c r="DF517" t="e">
        <f>VLOOKUP(DC517,'Info client'!$A$2:$D$1000,4,0)</f>
        <v>#N/A</v>
      </c>
      <c r="DH517" t="e">
        <f>VLOOKUP(Récap!DI517,'Création N° Lot'!$B$3:$B$18,2,0)</f>
        <v>#N/A</v>
      </c>
      <c r="DK517" t="str">
        <f t="shared" si="104"/>
        <v>44440</v>
      </c>
      <c r="DL517" s="7" t="e">
        <f>VLOOKUP(Récap!DK517,'Création N° Lot'!$D$3:$F$18,3,0)</f>
        <v>#N/A</v>
      </c>
      <c r="DM517" t="e">
        <f>CONCATENATE(DI517,MONTH(VLOOKUP(Récap!DK517,'Création N° Lot'!$D$3:$E$18,2,0)),RIGHT(YEAR(VLOOKUP(Récap!DK517,'Création N° Lot'!$D$3:$E$18,2,0)),2)," - ",DAY(DL517),"/",MONTH(DL517),"/",YEAR(DL517))</f>
        <v>#N/A</v>
      </c>
      <c r="DP517" s="6"/>
      <c r="DQ517" t="e">
        <f>VLOOKUP(DP517,'Info client'!$A$2:$D$1000,2,0)</f>
        <v>#N/A</v>
      </c>
      <c r="DR517" t="e">
        <f>VLOOKUP(DP517,'Info client'!$A$2:$D$1000,3,0)</f>
        <v>#N/A</v>
      </c>
      <c r="DS517" t="e">
        <f>VLOOKUP(DP517,'Info client'!$A$2:$D$1000,4,0)</f>
        <v>#N/A</v>
      </c>
      <c r="DU517" t="e">
        <f>VLOOKUP(Récap!DV517,'Création N° Lot'!$B$3:$B$18,2,0)</f>
        <v>#N/A</v>
      </c>
      <c r="DX517" t="str">
        <f t="shared" si="105"/>
        <v>44470</v>
      </c>
      <c r="DY517" s="7" t="e">
        <f>VLOOKUP(Récap!DX517,'Création N° Lot'!$D$3:$F$18,3,0)</f>
        <v>#N/A</v>
      </c>
      <c r="DZ517" t="e">
        <f>CONCATENATE(DV517,MONTH(VLOOKUP(Récap!DX517,'Création N° Lot'!$D$3:$E$18,2,0)),RIGHT(YEAR(VLOOKUP(Récap!DX517,'Création N° Lot'!$D$3:$E$18,2,0)),2)," - ",DAY(DY517),"/",MONTH(DY517),"/",YEAR(DY517))</f>
        <v>#N/A</v>
      </c>
      <c r="EC517" s="6"/>
      <c r="ED517" t="e">
        <f>VLOOKUP(EC517,'Info client'!$A$2:$D$1000,2,0)</f>
        <v>#N/A</v>
      </c>
      <c r="EE517" t="e">
        <f>VLOOKUP(EC517,'Info client'!$A$2:$D$1000,3,0)</f>
        <v>#N/A</v>
      </c>
      <c r="EF517" t="e">
        <f>VLOOKUP(EC517,'Info client'!$A$2:$D$1000,4,0)</f>
        <v>#N/A</v>
      </c>
      <c r="EH517" t="e">
        <f>VLOOKUP(Récap!EI517,'Création N° Lot'!$B$3:$B$18,2,0)</f>
        <v>#N/A</v>
      </c>
      <c r="EK517" t="str">
        <f t="shared" si="106"/>
        <v>44501</v>
      </c>
      <c r="EL517" s="7" t="e">
        <f>VLOOKUP(Récap!EK517,'Création N° Lot'!$D$3:$F$18,3,0)</f>
        <v>#N/A</v>
      </c>
      <c r="EM517" t="e">
        <f>CONCATENATE(EI517,MONTH(VLOOKUP(Récap!EK517,'Création N° Lot'!$D$3:$E$18,2,0)),RIGHT(YEAR(VLOOKUP(Récap!EK517,'Création N° Lot'!$D$3:$E$18,2,0)),2)," - ",DAY(EL517),"/",MONTH(EL517),"/",YEAR(EL517))</f>
        <v>#N/A</v>
      </c>
      <c r="EP517" s="6"/>
      <c r="EQ517" t="e">
        <f>VLOOKUP(EP517,'Info client'!$A$2:$D$1000,2,0)</f>
        <v>#N/A</v>
      </c>
      <c r="ER517" t="e">
        <f>VLOOKUP(EP517,'Info client'!$A$2:$D$1000,3,0)</f>
        <v>#N/A</v>
      </c>
      <c r="ES517" t="e">
        <f>VLOOKUP(EP517,'Info client'!$A$2:$D$1000,4,0)</f>
        <v>#N/A</v>
      </c>
      <c r="EU517" t="e">
        <f>VLOOKUP(Récap!EV517,'Création N° Lot'!$B$3:$B$18,2,0)</f>
        <v>#N/A</v>
      </c>
      <c r="EX517" t="str">
        <f t="shared" si="107"/>
        <v>44531</v>
      </c>
      <c r="EY517" s="7" t="e">
        <f>VLOOKUP(Récap!EX517,'Création N° Lot'!$D$3:$F$18,3,0)</f>
        <v>#N/A</v>
      </c>
      <c r="EZ517" t="e">
        <f>CONCATENATE(EV517,MONTH(VLOOKUP(Récap!EX517,'Création N° Lot'!$D$3:$E$18,2,0)),RIGHT(YEAR(VLOOKUP(Récap!EX517,'Création N° Lot'!$D$3:$E$18,2,0)),2)," - ",DAY(EY517),"/",MONTH(EY517),"/",YEAR(EY517))</f>
        <v>#N/A</v>
      </c>
    </row>
    <row r="518" spans="2:156" x14ac:dyDescent="0.25">
      <c r="B518" t="e">
        <f>VLOOKUP($A518,'Info client'!$A$2:$D$1000,2,0)</f>
        <v>#N/A</v>
      </c>
      <c r="C518" t="e">
        <f>VLOOKUP($A518,'Info client'!$A$2:$D$1000,3,0)</f>
        <v>#N/A</v>
      </c>
      <c r="D518" t="e">
        <f>VLOOKUP($A518,'Info client'!$A$2:$D$1000,4,0)</f>
        <v>#N/A</v>
      </c>
      <c r="F518" t="e">
        <f>VLOOKUP(Récap!G518,'Création N° Lot'!B430:B530,2,0)</f>
        <v>#N/A</v>
      </c>
      <c r="I518" t="str">
        <f t="shared" si="96"/>
        <v>44197</v>
      </c>
      <c r="J518" s="7" t="e">
        <f>VLOOKUP(Récap!I518,'Création N° Lot'!$D$3:$F$18,3,0)</f>
        <v>#N/A</v>
      </c>
      <c r="K518" t="e">
        <f>CONCATENATE(G518,MONTH(VLOOKUP(Récap!I518,'Création N° Lot'!$D$3:$E$18,2,0)),RIGHT(YEAR(VLOOKUP(Récap!I518,'Création N° Lot'!$D$3:$E$18,2,0)),2)," - ",DAY(J518),"/",MONTH(J518),"/",YEAR(J518))</f>
        <v>#N/A</v>
      </c>
      <c r="O518" t="e">
        <f>VLOOKUP(N518,'Info client'!$A$2:$D$1000,2,0)</f>
        <v>#N/A</v>
      </c>
      <c r="P518" t="e">
        <f>VLOOKUP($A518,'Info client'!$A$2:$D$1000,3,0)</f>
        <v>#N/A</v>
      </c>
      <c r="Q518" t="e">
        <f>VLOOKUP($A518,'Info client'!$A$2:$D$1000,4,0)</f>
        <v>#N/A</v>
      </c>
      <c r="S518" t="e">
        <f>VLOOKUP(Récap!G518,'Création N° Lot'!$B$3:$B$18,2,0)</f>
        <v>#N/A</v>
      </c>
      <c r="V518" t="str">
        <f t="shared" si="97"/>
        <v>44228</v>
      </c>
      <c r="W518" s="7" t="e">
        <f>VLOOKUP(Récap!V518,'Création N° Lot'!$D$3:$F$18,3,0)</f>
        <v>#N/A</v>
      </c>
      <c r="X518" t="e">
        <f>CONCATENATE(T518,MONTH(VLOOKUP(Récap!V518,'Création N° Lot'!$D$3:$E$18,2,0)),RIGHT(YEAR(VLOOKUP(Récap!V518,'Création N° Lot'!$D$3:$E$18,2,0)),2)," - ",DAY(W518),"/",MONTH(W518),"/",YEAR(W518))</f>
        <v>#N/A</v>
      </c>
      <c r="AA518" s="6"/>
      <c r="AB518" t="e">
        <f>VLOOKUP(AA518,'Info client'!$A$2:$D$1000,2,0)</f>
        <v>#N/A</v>
      </c>
      <c r="AC518" t="e">
        <f>VLOOKUP(AA518,'Info client'!$A$2:$D$1000,3,0)</f>
        <v>#N/A</v>
      </c>
      <c r="AD518" t="e">
        <f>VLOOKUP(AA518,'Info client'!$A$2:$D$1000,4,0)</f>
        <v>#N/A</v>
      </c>
      <c r="AF518" t="e">
        <f>VLOOKUP(Récap!AG518,'Création N° Lot'!$B$3:$B$18,2,0)</f>
        <v>#N/A</v>
      </c>
      <c r="AI518" t="str">
        <f t="shared" si="98"/>
        <v>44256</v>
      </c>
      <c r="AJ518" s="7" t="e">
        <f>VLOOKUP(Récap!AI518,'Création N° Lot'!$D$3:$F$18,3,0)</f>
        <v>#N/A</v>
      </c>
      <c r="AK518" t="e">
        <f>CONCATENATE(AG518,MONTH(VLOOKUP(Récap!AI518,'Création N° Lot'!$D$3:$E$18,2,0)),RIGHT(YEAR(VLOOKUP(Récap!AI518,'Création N° Lot'!$D$3:$E$18,2,0)),2)," - ",DAY(AJ518),"/",MONTH(AJ518),"/",YEAR(AJ518))</f>
        <v>#N/A</v>
      </c>
      <c r="AP518" s="6"/>
      <c r="AQ518" t="e">
        <f>VLOOKUP(AP518,'Info client'!$A$2:$D$1000,2,0)</f>
        <v>#N/A</v>
      </c>
      <c r="AR518" t="e">
        <f>VLOOKUP(AP518,'Info client'!$A$2:$D$1000,3,0)</f>
        <v>#N/A</v>
      </c>
      <c r="AS518" t="e">
        <f>VLOOKUP(AP518,'Info client'!$A$2:$D$1000,4,0)</f>
        <v>#N/A</v>
      </c>
      <c r="AU518" t="e">
        <f>VLOOKUP(Récap!AV518,'Création N° Lot'!$B$3:$B$18,2,0)</f>
        <v>#N/A</v>
      </c>
      <c r="AX518" t="str">
        <f t="shared" si="99"/>
        <v>44287</v>
      </c>
      <c r="AY518" s="7" t="e">
        <f>VLOOKUP(Récap!AX518,'Création N° Lot'!$D$3:$F$18,3,0)</f>
        <v>#N/A</v>
      </c>
      <c r="AZ518" t="e">
        <f>CONCATENATE(AV518,MONTH(VLOOKUP(Récap!AX518,'Création N° Lot'!$D$3:$E$18,2,0)),RIGHT(YEAR(VLOOKUP(Récap!AX518,'Création N° Lot'!$D$3:$E$18,2,0)),2)," - ",DAY(AY518),"/",MONTH(AY518),"/",YEAR(AY518))</f>
        <v>#N/A</v>
      </c>
      <c r="BC518" s="6"/>
      <c r="BD518" t="e">
        <f>VLOOKUP(BC518,'Info client'!$A$2:$D$1000,2,0)</f>
        <v>#N/A</v>
      </c>
      <c r="BE518" t="e">
        <f>VLOOKUP(BC518,'Info client'!$A$2:$D$1000,3,0)</f>
        <v>#N/A</v>
      </c>
      <c r="BF518" t="e">
        <f>VLOOKUP(BC518,'Info client'!$A$2:$D$1000,4,0)</f>
        <v>#N/A</v>
      </c>
      <c r="BH518" t="e">
        <f>VLOOKUP(Récap!BI518,'Création N° Lot'!$B$3:$B$18,2,0)</f>
        <v>#N/A</v>
      </c>
      <c r="BK518" t="str">
        <f t="shared" si="100"/>
        <v>44317</v>
      </c>
      <c r="BL518" s="7" t="e">
        <f>VLOOKUP(Récap!BK518,'Création N° Lot'!$D$3:$F$18,3,0)</f>
        <v>#N/A</v>
      </c>
      <c r="BM518" t="e">
        <f>CONCATENATE(BI518,MONTH(VLOOKUP(Récap!BK518,'Création N° Lot'!$D$3:$E$18,2,0)),RIGHT(YEAR(VLOOKUP(Récap!BK518,'Création N° Lot'!$D$3:$E$18,2,0)),2)," - ",DAY(BL518),"/",MONTH(BL518),"/",YEAR(BL518))</f>
        <v>#N/A</v>
      </c>
      <c r="BP518" s="6"/>
      <c r="BQ518" t="e">
        <f>VLOOKUP(BP518,'Info client'!$A$2:$D$1000,2,0)</f>
        <v>#N/A</v>
      </c>
      <c r="BR518" t="e">
        <f>VLOOKUP(BP518,'Info client'!$A$2:$D$1000,3,0)</f>
        <v>#N/A</v>
      </c>
      <c r="BS518" t="e">
        <f>VLOOKUP(BP518,'Info client'!$A$2:$D$1000,4,0)</f>
        <v>#N/A</v>
      </c>
      <c r="BU518" t="e">
        <f>VLOOKUP(Récap!BV518,'Création N° Lot'!$B$3:$B$18,2,0)</f>
        <v>#N/A</v>
      </c>
      <c r="BX518" t="str">
        <f t="shared" si="101"/>
        <v>44348</v>
      </c>
      <c r="BY518" s="7" t="e">
        <f>VLOOKUP(Récap!BX518,'Création N° Lot'!$D$3:$F$18,3,0)</f>
        <v>#N/A</v>
      </c>
      <c r="BZ518" t="e">
        <f>CONCATENATE(BV518,MONTH(VLOOKUP(Récap!BX518,'Création N° Lot'!$D$3:$E$18,2,0)),RIGHT(YEAR(VLOOKUP(Récap!BX518,'Création N° Lot'!$D$3:$E$18,2,0)),2)," - ",DAY(BY518),"/",MONTH(BY518),"/",YEAR(BY518))</f>
        <v>#N/A</v>
      </c>
      <c r="CC518" s="6"/>
      <c r="CD518" t="e">
        <f>VLOOKUP(CC518,'Info client'!$A$2:$D$1000,2,0)</f>
        <v>#N/A</v>
      </c>
      <c r="CE518" t="e">
        <f>VLOOKUP(CC518,'Info client'!$A$2:$D$1000,3,0)</f>
        <v>#N/A</v>
      </c>
      <c r="CF518" t="e">
        <f>VLOOKUP(CC518,'Info client'!$A$2:$D$1000,4,0)</f>
        <v>#N/A</v>
      </c>
      <c r="CH518" t="e">
        <f>VLOOKUP(Récap!CI518,'Création N° Lot'!$B$3:$B$18,2,0)</f>
        <v>#N/A</v>
      </c>
      <c r="CK518" t="str">
        <f t="shared" si="102"/>
        <v>44378</v>
      </c>
      <c r="CL518" s="7" t="e">
        <f>VLOOKUP(Récap!CK518,'Création N° Lot'!$D$3:$F$18,3,0)</f>
        <v>#N/A</v>
      </c>
      <c r="CM518" t="e">
        <f>CONCATENATE(CI518,MONTH(VLOOKUP(Récap!CK518,'Création N° Lot'!$D$3:$E$18,2,0)),RIGHT(YEAR(VLOOKUP(Récap!CK518,'Création N° Lot'!$D$3:$E$18,2,0)),2)," - ",DAY(CL518),"/",MONTH(CL518),"/",YEAR(CL518))</f>
        <v>#N/A</v>
      </c>
      <c r="CP518" s="6"/>
      <c r="CQ518" t="e">
        <f>VLOOKUP(CP518,'Info client'!$A$2:$D$1000,2,0)</f>
        <v>#N/A</v>
      </c>
      <c r="CR518" t="e">
        <f>VLOOKUP(CP518,'Info client'!$A$2:$D$1000,3,0)</f>
        <v>#N/A</v>
      </c>
      <c r="CS518" t="e">
        <f>VLOOKUP(CP518,'Info client'!$A$2:$D$1000,4,0)</f>
        <v>#N/A</v>
      </c>
      <c r="CU518" t="e">
        <f>VLOOKUP(Récap!CV518,'Création N° Lot'!$B$3:$B$18,2,0)</f>
        <v>#N/A</v>
      </c>
      <c r="CX518" t="str">
        <f t="shared" si="103"/>
        <v>Aout 2021</v>
      </c>
      <c r="CY518" s="7" t="e">
        <f>VLOOKUP(Récap!CX518,'Création N° Lot'!$D$3:$F$18,3,0)</f>
        <v>#N/A</v>
      </c>
      <c r="CZ518" t="e">
        <f>CONCATENATE(CV518,MONTH(VLOOKUP(Récap!CX518,'Création N° Lot'!$D$3:$E$18,2,0)),RIGHT(YEAR(VLOOKUP(Récap!CX518,'Création N° Lot'!$D$3:$E$18,2,0)),2)," - ",DAY(CY518),"/",MONTH(CY518),"/",YEAR(CY518))</f>
        <v>#N/A</v>
      </c>
      <c r="DC518" s="6"/>
      <c r="DD518" t="e">
        <f>VLOOKUP(DC518,'Info client'!$A$2:$D$1000,2,0)</f>
        <v>#N/A</v>
      </c>
      <c r="DE518" t="e">
        <f>VLOOKUP(DC518,'Info client'!$A$2:$D$1000,3,0)</f>
        <v>#N/A</v>
      </c>
      <c r="DF518" t="e">
        <f>VLOOKUP(DC518,'Info client'!$A$2:$D$1000,4,0)</f>
        <v>#N/A</v>
      </c>
      <c r="DH518" t="e">
        <f>VLOOKUP(Récap!DI518,'Création N° Lot'!$B$3:$B$18,2,0)</f>
        <v>#N/A</v>
      </c>
      <c r="DK518" t="str">
        <f t="shared" si="104"/>
        <v>44440</v>
      </c>
      <c r="DL518" s="7" t="e">
        <f>VLOOKUP(Récap!DK518,'Création N° Lot'!$D$3:$F$18,3,0)</f>
        <v>#N/A</v>
      </c>
      <c r="DM518" t="e">
        <f>CONCATENATE(DI518,MONTH(VLOOKUP(Récap!DK518,'Création N° Lot'!$D$3:$E$18,2,0)),RIGHT(YEAR(VLOOKUP(Récap!DK518,'Création N° Lot'!$D$3:$E$18,2,0)),2)," - ",DAY(DL518),"/",MONTH(DL518),"/",YEAR(DL518))</f>
        <v>#N/A</v>
      </c>
      <c r="DP518" s="6"/>
      <c r="DQ518" t="e">
        <f>VLOOKUP(DP518,'Info client'!$A$2:$D$1000,2,0)</f>
        <v>#N/A</v>
      </c>
      <c r="DR518" t="e">
        <f>VLOOKUP(DP518,'Info client'!$A$2:$D$1000,3,0)</f>
        <v>#N/A</v>
      </c>
      <c r="DS518" t="e">
        <f>VLOOKUP(DP518,'Info client'!$A$2:$D$1000,4,0)</f>
        <v>#N/A</v>
      </c>
      <c r="DU518" t="e">
        <f>VLOOKUP(Récap!DV518,'Création N° Lot'!$B$3:$B$18,2,0)</f>
        <v>#N/A</v>
      </c>
      <c r="DX518" t="str">
        <f t="shared" si="105"/>
        <v>44470</v>
      </c>
      <c r="DY518" s="7" t="e">
        <f>VLOOKUP(Récap!DX518,'Création N° Lot'!$D$3:$F$18,3,0)</f>
        <v>#N/A</v>
      </c>
      <c r="DZ518" t="e">
        <f>CONCATENATE(DV518,MONTH(VLOOKUP(Récap!DX518,'Création N° Lot'!$D$3:$E$18,2,0)),RIGHT(YEAR(VLOOKUP(Récap!DX518,'Création N° Lot'!$D$3:$E$18,2,0)),2)," - ",DAY(DY518),"/",MONTH(DY518),"/",YEAR(DY518))</f>
        <v>#N/A</v>
      </c>
      <c r="EC518" s="6"/>
      <c r="ED518" t="e">
        <f>VLOOKUP(EC518,'Info client'!$A$2:$D$1000,2,0)</f>
        <v>#N/A</v>
      </c>
      <c r="EE518" t="e">
        <f>VLOOKUP(EC518,'Info client'!$A$2:$D$1000,3,0)</f>
        <v>#N/A</v>
      </c>
      <c r="EF518" t="e">
        <f>VLOOKUP(EC518,'Info client'!$A$2:$D$1000,4,0)</f>
        <v>#N/A</v>
      </c>
      <c r="EH518" t="e">
        <f>VLOOKUP(Récap!EI518,'Création N° Lot'!$B$3:$B$18,2,0)</f>
        <v>#N/A</v>
      </c>
      <c r="EK518" t="str">
        <f t="shared" si="106"/>
        <v>44501</v>
      </c>
      <c r="EL518" s="7" t="e">
        <f>VLOOKUP(Récap!EK518,'Création N° Lot'!$D$3:$F$18,3,0)</f>
        <v>#N/A</v>
      </c>
      <c r="EM518" t="e">
        <f>CONCATENATE(EI518,MONTH(VLOOKUP(Récap!EK518,'Création N° Lot'!$D$3:$E$18,2,0)),RIGHT(YEAR(VLOOKUP(Récap!EK518,'Création N° Lot'!$D$3:$E$18,2,0)),2)," - ",DAY(EL518),"/",MONTH(EL518),"/",YEAR(EL518))</f>
        <v>#N/A</v>
      </c>
      <c r="EP518" s="6"/>
      <c r="EQ518" t="e">
        <f>VLOOKUP(EP518,'Info client'!$A$2:$D$1000,2,0)</f>
        <v>#N/A</v>
      </c>
      <c r="ER518" t="e">
        <f>VLOOKUP(EP518,'Info client'!$A$2:$D$1000,3,0)</f>
        <v>#N/A</v>
      </c>
      <c r="ES518" t="e">
        <f>VLOOKUP(EP518,'Info client'!$A$2:$D$1000,4,0)</f>
        <v>#N/A</v>
      </c>
      <c r="EU518" t="e">
        <f>VLOOKUP(Récap!EV518,'Création N° Lot'!$B$3:$B$18,2,0)</f>
        <v>#N/A</v>
      </c>
      <c r="EX518" t="str">
        <f t="shared" si="107"/>
        <v>44531</v>
      </c>
      <c r="EY518" s="7" t="e">
        <f>VLOOKUP(Récap!EX518,'Création N° Lot'!$D$3:$F$18,3,0)</f>
        <v>#N/A</v>
      </c>
      <c r="EZ518" t="e">
        <f>CONCATENATE(EV518,MONTH(VLOOKUP(Récap!EX518,'Création N° Lot'!$D$3:$E$18,2,0)),RIGHT(YEAR(VLOOKUP(Récap!EX518,'Création N° Lot'!$D$3:$E$18,2,0)),2)," - ",DAY(EY518),"/",MONTH(EY518),"/",YEAR(EY518))</f>
        <v>#N/A</v>
      </c>
    </row>
    <row r="519" spans="2:156" x14ac:dyDescent="0.25">
      <c r="B519" t="e">
        <f>VLOOKUP($A519,'Info client'!$A$2:$D$1000,2,0)</f>
        <v>#N/A</v>
      </c>
      <c r="C519" t="e">
        <f>VLOOKUP($A519,'Info client'!$A$2:$D$1000,3,0)</f>
        <v>#N/A</v>
      </c>
      <c r="D519" t="e">
        <f>VLOOKUP($A519,'Info client'!$A$2:$D$1000,4,0)</f>
        <v>#N/A</v>
      </c>
      <c r="F519" t="e">
        <f>VLOOKUP(Récap!G519,'Création N° Lot'!B431:B531,2,0)</f>
        <v>#N/A</v>
      </c>
      <c r="I519" t="str">
        <f t="shared" si="96"/>
        <v>44197</v>
      </c>
      <c r="J519" s="7" t="e">
        <f>VLOOKUP(Récap!I519,'Création N° Lot'!$D$3:$F$18,3,0)</f>
        <v>#N/A</v>
      </c>
      <c r="K519" t="e">
        <f>CONCATENATE(G519,MONTH(VLOOKUP(Récap!I519,'Création N° Lot'!$D$3:$E$18,2,0)),RIGHT(YEAR(VLOOKUP(Récap!I519,'Création N° Lot'!$D$3:$E$18,2,0)),2)," - ",DAY(J519),"/",MONTH(J519),"/",YEAR(J519))</f>
        <v>#N/A</v>
      </c>
      <c r="O519" t="e">
        <f>VLOOKUP(N519,'Info client'!$A$2:$D$1000,2,0)</f>
        <v>#N/A</v>
      </c>
      <c r="P519" t="e">
        <f>VLOOKUP($A519,'Info client'!$A$2:$D$1000,3,0)</f>
        <v>#N/A</v>
      </c>
      <c r="Q519" t="e">
        <f>VLOOKUP($A519,'Info client'!$A$2:$D$1000,4,0)</f>
        <v>#N/A</v>
      </c>
      <c r="S519" t="e">
        <f>VLOOKUP(Récap!G519,'Création N° Lot'!$B$3:$B$18,2,0)</f>
        <v>#N/A</v>
      </c>
      <c r="V519" t="str">
        <f t="shared" si="97"/>
        <v>44228</v>
      </c>
      <c r="W519" s="7" t="e">
        <f>VLOOKUP(Récap!V519,'Création N° Lot'!$D$3:$F$18,3,0)</f>
        <v>#N/A</v>
      </c>
      <c r="X519" t="e">
        <f>CONCATENATE(T519,MONTH(VLOOKUP(Récap!V519,'Création N° Lot'!$D$3:$E$18,2,0)),RIGHT(YEAR(VLOOKUP(Récap!V519,'Création N° Lot'!$D$3:$E$18,2,0)),2)," - ",DAY(W519),"/",MONTH(W519),"/",YEAR(W519))</f>
        <v>#N/A</v>
      </c>
      <c r="AA519" s="6"/>
      <c r="AB519" t="e">
        <f>VLOOKUP(AA519,'Info client'!$A$2:$D$1000,2,0)</f>
        <v>#N/A</v>
      </c>
      <c r="AC519" t="e">
        <f>VLOOKUP(AA519,'Info client'!$A$2:$D$1000,3,0)</f>
        <v>#N/A</v>
      </c>
      <c r="AD519" t="e">
        <f>VLOOKUP(AA519,'Info client'!$A$2:$D$1000,4,0)</f>
        <v>#N/A</v>
      </c>
      <c r="AF519" t="e">
        <f>VLOOKUP(Récap!AG519,'Création N° Lot'!$B$3:$B$18,2,0)</f>
        <v>#N/A</v>
      </c>
      <c r="AI519" t="str">
        <f t="shared" si="98"/>
        <v>44256</v>
      </c>
      <c r="AJ519" s="7" t="e">
        <f>VLOOKUP(Récap!AI519,'Création N° Lot'!$D$3:$F$18,3,0)</f>
        <v>#N/A</v>
      </c>
      <c r="AK519" t="e">
        <f>CONCATENATE(AG519,MONTH(VLOOKUP(Récap!AI519,'Création N° Lot'!$D$3:$E$18,2,0)),RIGHT(YEAR(VLOOKUP(Récap!AI519,'Création N° Lot'!$D$3:$E$18,2,0)),2)," - ",DAY(AJ519),"/",MONTH(AJ519),"/",YEAR(AJ519))</f>
        <v>#N/A</v>
      </c>
      <c r="AP519" s="6"/>
      <c r="AQ519" t="e">
        <f>VLOOKUP(AP519,'Info client'!$A$2:$D$1000,2,0)</f>
        <v>#N/A</v>
      </c>
      <c r="AR519" t="e">
        <f>VLOOKUP(AP519,'Info client'!$A$2:$D$1000,3,0)</f>
        <v>#N/A</v>
      </c>
      <c r="AS519" t="e">
        <f>VLOOKUP(AP519,'Info client'!$A$2:$D$1000,4,0)</f>
        <v>#N/A</v>
      </c>
      <c r="AU519" t="e">
        <f>VLOOKUP(Récap!AV519,'Création N° Lot'!$B$3:$B$18,2,0)</f>
        <v>#N/A</v>
      </c>
      <c r="AX519" t="str">
        <f t="shared" si="99"/>
        <v>44287</v>
      </c>
      <c r="AY519" s="7" t="e">
        <f>VLOOKUP(Récap!AX519,'Création N° Lot'!$D$3:$F$18,3,0)</f>
        <v>#N/A</v>
      </c>
      <c r="AZ519" t="e">
        <f>CONCATENATE(AV519,MONTH(VLOOKUP(Récap!AX519,'Création N° Lot'!$D$3:$E$18,2,0)),RIGHT(YEAR(VLOOKUP(Récap!AX519,'Création N° Lot'!$D$3:$E$18,2,0)),2)," - ",DAY(AY519),"/",MONTH(AY519),"/",YEAR(AY519))</f>
        <v>#N/A</v>
      </c>
      <c r="BC519" s="6"/>
      <c r="BD519" t="e">
        <f>VLOOKUP(BC519,'Info client'!$A$2:$D$1000,2,0)</f>
        <v>#N/A</v>
      </c>
      <c r="BE519" t="e">
        <f>VLOOKUP(BC519,'Info client'!$A$2:$D$1000,3,0)</f>
        <v>#N/A</v>
      </c>
      <c r="BF519" t="e">
        <f>VLOOKUP(BC519,'Info client'!$A$2:$D$1000,4,0)</f>
        <v>#N/A</v>
      </c>
      <c r="BH519" t="e">
        <f>VLOOKUP(Récap!BI519,'Création N° Lot'!$B$3:$B$18,2,0)</f>
        <v>#N/A</v>
      </c>
      <c r="BK519" t="str">
        <f t="shared" si="100"/>
        <v>44317</v>
      </c>
      <c r="BL519" s="7" t="e">
        <f>VLOOKUP(Récap!BK519,'Création N° Lot'!$D$3:$F$18,3,0)</f>
        <v>#N/A</v>
      </c>
      <c r="BM519" t="e">
        <f>CONCATENATE(BI519,MONTH(VLOOKUP(Récap!BK519,'Création N° Lot'!$D$3:$E$18,2,0)),RIGHT(YEAR(VLOOKUP(Récap!BK519,'Création N° Lot'!$D$3:$E$18,2,0)),2)," - ",DAY(BL519),"/",MONTH(BL519),"/",YEAR(BL519))</f>
        <v>#N/A</v>
      </c>
      <c r="BP519" s="6"/>
      <c r="BQ519" t="e">
        <f>VLOOKUP(BP519,'Info client'!$A$2:$D$1000,2,0)</f>
        <v>#N/A</v>
      </c>
      <c r="BR519" t="e">
        <f>VLOOKUP(BP519,'Info client'!$A$2:$D$1000,3,0)</f>
        <v>#N/A</v>
      </c>
      <c r="BS519" t="e">
        <f>VLOOKUP(BP519,'Info client'!$A$2:$D$1000,4,0)</f>
        <v>#N/A</v>
      </c>
      <c r="BU519" t="e">
        <f>VLOOKUP(Récap!BV519,'Création N° Lot'!$B$3:$B$18,2,0)</f>
        <v>#N/A</v>
      </c>
      <c r="BX519" t="str">
        <f t="shared" si="101"/>
        <v>44348</v>
      </c>
      <c r="BY519" s="7" t="e">
        <f>VLOOKUP(Récap!BX519,'Création N° Lot'!$D$3:$F$18,3,0)</f>
        <v>#N/A</v>
      </c>
      <c r="BZ519" t="e">
        <f>CONCATENATE(BV519,MONTH(VLOOKUP(Récap!BX519,'Création N° Lot'!$D$3:$E$18,2,0)),RIGHT(YEAR(VLOOKUP(Récap!BX519,'Création N° Lot'!$D$3:$E$18,2,0)),2)," - ",DAY(BY519),"/",MONTH(BY519),"/",YEAR(BY519))</f>
        <v>#N/A</v>
      </c>
      <c r="CC519" s="6"/>
      <c r="CD519" t="e">
        <f>VLOOKUP(CC519,'Info client'!$A$2:$D$1000,2,0)</f>
        <v>#N/A</v>
      </c>
      <c r="CE519" t="e">
        <f>VLOOKUP(CC519,'Info client'!$A$2:$D$1000,3,0)</f>
        <v>#N/A</v>
      </c>
      <c r="CF519" t="e">
        <f>VLOOKUP(CC519,'Info client'!$A$2:$D$1000,4,0)</f>
        <v>#N/A</v>
      </c>
      <c r="CH519" t="e">
        <f>VLOOKUP(Récap!CI519,'Création N° Lot'!$B$3:$B$18,2,0)</f>
        <v>#N/A</v>
      </c>
      <c r="CK519" t="str">
        <f t="shared" si="102"/>
        <v>44378</v>
      </c>
      <c r="CL519" s="7" t="e">
        <f>VLOOKUP(Récap!CK519,'Création N° Lot'!$D$3:$F$18,3,0)</f>
        <v>#N/A</v>
      </c>
      <c r="CM519" t="e">
        <f>CONCATENATE(CI519,MONTH(VLOOKUP(Récap!CK519,'Création N° Lot'!$D$3:$E$18,2,0)),RIGHT(YEAR(VLOOKUP(Récap!CK519,'Création N° Lot'!$D$3:$E$18,2,0)),2)," - ",DAY(CL519),"/",MONTH(CL519),"/",YEAR(CL519))</f>
        <v>#N/A</v>
      </c>
      <c r="CP519" s="6"/>
      <c r="CQ519" t="e">
        <f>VLOOKUP(CP519,'Info client'!$A$2:$D$1000,2,0)</f>
        <v>#N/A</v>
      </c>
      <c r="CR519" t="e">
        <f>VLOOKUP(CP519,'Info client'!$A$2:$D$1000,3,0)</f>
        <v>#N/A</v>
      </c>
      <c r="CS519" t="e">
        <f>VLOOKUP(CP519,'Info client'!$A$2:$D$1000,4,0)</f>
        <v>#N/A</v>
      </c>
      <c r="CU519" t="e">
        <f>VLOOKUP(Récap!CV519,'Création N° Lot'!$B$3:$B$18,2,0)</f>
        <v>#N/A</v>
      </c>
      <c r="CX519" t="str">
        <f t="shared" si="103"/>
        <v>Aout 2021</v>
      </c>
      <c r="CY519" s="7" t="e">
        <f>VLOOKUP(Récap!CX519,'Création N° Lot'!$D$3:$F$18,3,0)</f>
        <v>#N/A</v>
      </c>
      <c r="CZ519" t="e">
        <f>CONCATENATE(CV519,MONTH(VLOOKUP(Récap!CX519,'Création N° Lot'!$D$3:$E$18,2,0)),RIGHT(YEAR(VLOOKUP(Récap!CX519,'Création N° Lot'!$D$3:$E$18,2,0)),2)," - ",DAY(CY519),"/",MONTH(CY519),"/",YEAR(CY519))</f>
        <v>#N/A</v>
      </c>
      <c r="DC519" s="6"/>
      <c r="DD519" t="e">
        <f>VLOOKUP(DC519,'Info client'!$A$2:$D$1000,2,0)</f>
        <v>#N/A</v>
      </c>
      <c r="DE519" t="e">
        <f>VLOOKUP(DC519,'Info client'!$A$2:$D$1000,3,0)</f>
        <v>#N/A</v>
      </c>
      <c r="DF519" t="e">
        <f>VLOOKUP(DC519,'Info client'!$A$2:$D$1000,4,0)</f>
        <v>#N/A</v>
      </c>
      <c r="DH519" t="e">
        <f>VLOOKUP(Récap!DI519,'Création N° Lot'!$B$3:$B$18,2,0)</f>
        <v>#N/A</v>
      </c>
      <c r="DK519" t="str">
        <f t="shared" si="104"/>
        <v>44440</v>
      </c>
      <c r="DL519" s="7" t="e">
        <f>VLOOKUP(Récap!DK519,'Création N° Lot'!$D$3:$F$18,3,0)</f>
        <v>#N/A</v>
      </c>
      <c r="DM519" t="e">
        <f>CONCATENATE(DI519,MONTH(VLOOKUP(Récap!DK519,'Création N° Lot'!$D$3:$E$18,2,0)),RIGHT(YEAR(VLOOKUP(Récap!DK519,'Création N° Lot'!$D$3:$E$18,2,0)),2)," - ",DAY(DL519),"/",MONTH(DL519),"/",YEAR(DL519))</f>
        <v>#N/A</v>
      </c>
      <c r="DP519" s="6"/>
      <c r="DQ519" t="e">
        <f>VLOOKUP(DP519,'Info client'!$A$2:$D$1000,2,0)</f>
        <v>#N/A</v>
      </c>
      <c r="DR519" t="e">
        <f>VLOOKUP(DP519,'Info client'!$A$2:$D$1000,3,0)</f>
        <v>#N/A</v>
      </c>
      <c r="DS519" t="e">
        <f>VLOOKUP(DP519,'Info client'!$A$2:$D$1000,4,0)</f>
        <v>#N/A</v>
      </c>
      <c r="DU519" t="e">
        <f>VLOOKUP(Récap!DV519,'Création N° Lot'!$B$3:$B$18,2,0)</f>
        <v>#N/A</v>
      </c>
      <c r="DX519" t="str">
        <f t="shared" si="105"/>
        <v>44470</v>
      </c>
      <c r="DY519" s="7" t="e">
        <f>VLOOKUP(Récap!DX519,'Création N° Lot'!$D$3:$F$18,3,0)</f>
        <v>#N/A</v>
      </c>
      <c r="DZ519" t="e">
        <f>CONCATENATE(DV519,MONTH(VLOOKUP(Récap!DX519,'Création N° Lot'!$D$3:$E$18,2,0)),RIGHT(YEAR(VLOOKUP(Récap!DX519,'Création N° Lot'!$D$3:$E$18,2,0)),2)," - ",DAY(DY519),"/",MONTH(DY519),"/",YEAR(DY519))</f>
        <v>#N/A</v>
      </c>
      <c r="EC519" s="6"/>
      <c r="ED519" t="e">
        <f>VLOOKUP(EC519,'Info client'!$A$2:$D$1000,2,0)</f>
        <v>#N/A</v>
      </c>
      <c r="EE519" t="e">
        <f>VLOOKUP(EC519,'Info client'!$A$2:$D$1000,3,0)</f>
        <v>#N/A</v>
      </c>
      <c r="EF519" t="e">
        <f>VLOOKUP(EC519,'Info client'!$A$2:$D$1000,4,0)</f>
        <v>#N/A</v>
      </c>
      <c r="EH519" t="e">
        <f>VLOOKUP(Récap!EI519,'Création N° Lot'!$B$3:$B$18,2,0)</f>
        <v>#N/A</v>
      </c>
      <c r="EK519" t="str">
        <f t="shared" si="106"/>
        <v>44501</v>
      </c>
      <c r="EL519" s="7" t="e">
        <f>VLOOKUP(Récap!EK519,'Création N° Lot'!$D$3:$F$18,3,0)</f>
        <v>#N/A</v>
      </c>
      <c r="EM519" t="e">
        <f>CONCATENATE(EI519,MONTH(VLOOKUP(Récap!EK519,'Création N° Lot'!$D$3:$E$18,2,0)),RIGHT(YEAR(VLOOKUP(Récap!EK519,'Création N° Lot'!$D$3:$E$18,2,0)),2)," - ",DAY(EL519),"/",MONTH(EL519),"/",YEAR(EL519))</f>
        <v>#N/A</v>
      </c>
      <c r="EP519" s="6"/>
      <c r="EQ519" t="e">
        <f>VLOOKUP(EP519,'Info client'!$A$2:$D$1000,2,0)</f>
        <v>#N/A</v>
      </c>
      <c r="ER519" t="e">
        <f>VLOOKUP(EP519,'Info client'!$A$2:$D$1000,3,0)</f>
        <v>#N/A</v>
      </c>
      <c r="ES519" t="e">
        <f>VLOOKUP(EP519,'Info client'!$A$2:$D$1000,4,0)</f>
        <v>#N/A</v>
      </c>
      <c r="EU519" t="e">
        <f>VLOOKUP(Récap!EV519,'Création N° Lot'!$B$3:$B$18,2,0)</f>
        <v>#N/A</v>
      </c>
      <c r="EX519" t="str">
        <f t="shared" si="107"/>
        <v>44531</v>
      </c>
      <c r="EY519" s="7" t="e">
        <f>VLOOKUP(Récap!EX519,'Création N° Lot'!$D$3:$F$18,3,0)</f>
        <v>#N/A</v>
      </c>
      <c r="EZ519" t="e">
        <f>CONCATENATE(EV519,MONTH(VLOOKUP(Récap!EX519,'Création N° Lot'!$D$3:$E$18,2,0)),RIGHT(YEAR(VLOOKUP(Récap!EX519,'Création N° Lot'!$D$3:$E$18,2,0)),2)," - ",DAY(EY519),"/",MONTH(EY519),"/",YEAR(EY519))</f>
        <v>#N/A</v>
      </c>
    </row>
    <row r="520" spans="2:156" x14ac:dyDescent="0.25">
      <c r="B520" t="e">
        <f>VLOOKUP($A520,'Info client'!$A$2:$D$1000,2,0)</f>
        <v>#N/A</v>
      </c>
      <c r="C520" t="e">
        <f>VLOOKUP($A520,'Info client'!$A$2:$D$1000,3,0)</f>
        <v>#N/A</v>
      </c>
      <c r="D520" t="e">
        <f>VLOOKUP($A520,'Info client'!$A$2:$D$1000,4,0)</f>
        <v>#N/A</v>
      </c>
      <c r="F520" t="e">
        <f>VLOOKUP(Récap!G520,'Création N° Lot'!B432:B532,2,0)</f>
        <v>#N/A</v>
      </c>
      <c r="I520" t="str">
        <f t="shared" si="96"/>
        <v>44197</v>
      </c>
      <c r="J520" s="7" t="e">
        <f>VLOOKUP(Récap!I520,'Création N° Lot'!$D$3:$F$18,3,0)</f>
        <v>#N/A</v>
      </c>
      <c r="K520" t="e">
        <f>CONCATENATE(G520,MONTH(VLOOKUP(Récap!I520,'Création N° Lot'!$D$3:$E$18,2,0)),RIGHT(YEAR(VLOOKUP(Récap!I520,'Création N° Lot'!$D$3:$E$18,2,0)),2)," - ",DAY(J520),"/",MONTH(J520),"/",YEAR(J520))</f>
        <v>#N/A</v>
      </c>
      <c r="O520" t="e">
        <f>VLOOKUP(N520,'Info client'!$A$2:$D$1000,2,0)</f>
        <v>#N/A</v>
      </c>
      <c r="P520" t="e">
        <f>VLOOKUP($A520,'Info client'!$A$2:$D$1000,3,0)</f>
        <v>#N/A</v>
      </c>
      <c r="Q520" t="e">
        <f>VLOOKUP($A520,'Info client'!$A$2:$D$1000,4,0)</f>
        <v>#N/A</v>
      </c>
      <c r="S520" t="e">
        <f>VLOOKUP(Récap!G520,'Création N° Lot'!$B$3:$B$18,2,0)</f>
        <v>#N/A</v>
      </c>
      <c r="V520" t="str">
        <f t="shared" si="97"/>
        <v>44228</v>
      </c>
      <c r="W520" s="7" t="e">
        <f>VLOOKUP(Récap!V520,'Création N° Lot'!$D$3:$F$18,3,0)</f>
        <v>#N/A</v>
      </c>
      <c r="X520" t="e">
        <f>CONCATENATE(T520,MONTH(VLOOKUP(Récap!V520,'Création N° Lot'!$D$3:$E$18,2,0)),RIGHT(YEAR(VLOOKUP(Récap!V520,'Création N° Lot'!$D$3:$E$18,2,0)),2)," - ",DAY(W520),"/",MONTH(W520),"/",YEAR(W520))</f>
        <v>#N/A</v>
      </c>
      <c r="AA520" s="6"/>
      <c r="AB520" t="e">
        <f>VLOOKUP(AA520,'Info client'!$A$2:$D$1000,2,0)</f>
        <v>#N/A</v>
      </c>
      <c r="AC520" t="e">
        <f>VLOOKUP(AA520,'Info client'!$A$2:$D$1000,3,0)</f>
        <v>#N/A</v>
      </c>
      <c r="AD520" t="e">
        <f>VLOOKUP(AA520,'Info client'!$A$2:$D$1000,4,0)</f>
        <v>#N/A</v>
      </c>
      <c r="AF520" t="e">
        <f>VLOOKUP(Récap!AG520,'Création N° Lot'!$B$3:$B$18,2,0)</f>
        <v>#N/A</v>
      </c>
      <c r="AI520" t="str">
        <f t="shared" si="98"/>
        <v>44256</v>
      </c>
      <c r="AJ520" s="7" t="e">
        <f>VLOOKUP(Récap!AI520,'Création N° Lot'!$D$3:$F$18,3,0)</f>
        <v>#N/A</v>
      </c>
      <c r="AK520" t="e">
        <f>CONCATENATE(AG520,MONTH(VLOOKUP(Récap!AI520,'Création N° Lot'!$D$3:$E$18,2,0)),RIGHT(YEAR(VLOOKUP(Récap!AI520,'Création N° Lot'!$D$3:$E$18,2,0)),2)," - ",DAY(AJ520),"/",MONTH(AJ520),"/",YEAR(AJ520))</f>
        <v>#N/A</v>
      </c>
      <c r="AP520" s="6"/>
      <c r="AQ520" t="e">
        <f>VLOOKUP(AP520,'Info client'!$A$2:$D$1000,2,0)</f>
        <v>#N/A</v>
      </c>
      <c r="AR520" t="e">
        <f>VLOOKUP(AP520,'Info client'!$A$2:$D$1000,3,0)</f>
        <v>#N/A</v>
      </c>
      <c r="AS520" t="e">
        <f>VLOOKUP(AP520,'Info client'!$A$2:$D$1000,4,0)</f>
        <v>#N/A</v>
      </c>
      <c r="AU520" t="e">
        <f>VLOOKUP(Récap!AV520,'Création N° Lot'!$B$3:$B$18,2,0)</f>
        <v>#N/A</v>
      </c>
      <c r="AX520" t="str">
        <f t="shared" si="99"/>
        <v>44287</v>
      </c>
      <c r="AY520" s="7" t="e">
        <f>VLOOKUP(Récap!AX520,'Création N° Lot'!$D$3:$F$18,3,0)</f>
        <v>#N/A</v>
      </c>
      <c r="AZ520" t="e">
        <f>CONCATENATE(AV520,MONTH(VLOOKUP(Récap!AX520,'Création N° Lot'!$D$3:$E$18,2,0)),RIGHT(YEAR(VLOOKUP(Récap!AX520,'Création N° Lot'!$D$3:$E$18,2,0)),2)," - ",DAY(AY520),"/",MONTH(AY520),"/",YEAR(AY520))</f>
        <v>#N/A</v>
      </c>
      <c r="BC520" s="6"/>
      <c r="BD520" t="e">
        <f>VLOOKUP(BC520,'Info client'!$A$2:$D$1000,2,0)</f>
        <v>#N/A</v>
      </c>
      <c r="BE520" t="e">
        <f>VLOOKUP(BC520,'Info client'!$A$2:$D$1000,3,0)</f>
        <v>#N/A</v>
      </c>
      <c r="BF520" t="e">
        <f>VLOOKUP(BC520,'Info client'!$A$2:$D$1000,4,0)</f>
        <v>#N/A</v>
      </c>
      <c r="BH520" t="e">
        <f>VLOOKUP(Récap!BI520,'Création N° Lot'!$B$3:$B$18,2,0)</f>
        <v>#N/A</v>
      </c>
      <c r="BK520" t="str">
        <f t="shared" si="100"/>
        <v>44317</v>
      </c>
      <c r="BL520" s="7" t="e">
        <f>VLOOKUP(Récap!BK520,'Création N° Lot'!$D$3:$F$18,3,0)</f>
        <v>#N/A</v>
      </c>
      <c r="BM520" t="e">
        <f>CONCATENATE(BI520,MONTH(VLOOKUP(Récap!BK520,'Création N° Lot'!$D$3:$E$18,2,0)),RIGHT(YEAR(VLOOKUP(Récap!BK520,'Création N° Lot'!$D$3:$E$18,2,0)),2)," - ",DAY(BL520),"/",MONTH(BL520),"/",YEAR(BL520))</f>
        <v>#N/A</v>
      </c>
      <c r="BP520" s="6"/>
      <c r="BQ520" t="e">
        <f>VLOOKUP(BP520,'Info client'!$A$2:$D$1000,2,0)</f>
        <v>#N/A</v>
      </c>
      <c r="BR520" t="e">
        <f>VLOOKUP(BP520,'Info client'!$A$2:$D$1000,3,0)</f>
        <v>#N/A</v>
      </c>
      <c r="BS520" t="e">
        <f>VLOOKUP(BP520,'Info client'!$A$2:$D$1000,4,0)</f>
        <v>#N/A</v>
      </c>
      <c r="BU520" t="e">
        <f>VLOOKUP(Récap!BV520,'Création N° Lot'!$B$3:$B$18,2,0)</f>
        <v>#N/A</v>
      </c>
      <c r="BX520" t="str">
        <f t="shared" si="101"/>
        <v>44348</v>
      </c>
      <c r="BY520" s="7" t="e">
        <f>VLOOKUP(Récap!BX520,'Création N° Lot'!$D$3:$F$18,3,0)</f>
        <v>#N/A</v>
      </c>
      <c r="BZ520" t="e">
        <f>CONCATENATE(BV520,MONTH(VLOOKUP(Récap!BX520,'Création N° Lot'!$D$3:$E$18,2,0)),RIGHT(YEAR(VLOOKUP(Récap!BX520,'Création N° Lot'!$D$3:$E$18,2,0)),2)," - ",DAY(BY520),"/",MONTH(BY520),"/",YEAR(BY520))</f>
        <v>#N/A</v>
      </c>
      <c r="CC520" s="6"/>
      <c r="CD520" t="e">
        <f>VLOOKUP(CC520,'Info client'!$A$2:$D$1000,2,0)</f>
        <v>#N/A</v>
      </c>
      <c r="CE520" t="e">
        <f>VLOOKUP(CC520,'Info client'!$A$2:$D$1000,3,0)</f>
        <v>#N/A</v>
      </c>
      <c r="CF520" t="e">
        <f>VLOOKUP(CC520,'Info client'!$A$2:$D$1000,4,0)</f>
        <v>#N/A</v>
      </c>
      <c r="CH520" t="e">
        <f>VLOOKUP(Récap!CI520,'Création N° Lot'!$B$3:$B$18,2,0)</f>
        <v>#N/A</v>
      </c>
      <c r="CK520" t="str">
        <f t="shared" si="102"/>
        <v>44378</v>
      </c>
      <c r="CL520" s="7" t="e">
        <f>VLOOKUP(Récap!CK520,'Création N° Lot'!$D$3:$F$18,3,0)</f>
        <v>#N/A</v>
      </c>
      <c r="CM520" t="e">
        <f>CONCATENATE(CI520,MONTH(VLOOKUP(Récap!CK520,'Création N° Lot'!$D$3:$E$18,2,0)),RIGHT(YEAR(VLOOKUP(Récap!CK520,'Création N° Lot'!$D$3:$E$18,2,0)),2)," - ",DAY(CL520),"/",MONTH(CL520),"/",YEAR(CL520))</f>
        <v>#N/A</v>
      </c>
      <c r="CP520" s="6"/>
      <c r="CQ520" t="e">
        <f>VLOOKUP(CP520,'Info client'!$A$2:$D$1000,2,0)</f>
        <v>#N/A</v>
      </c>
      <c r="CR520" t="e">
        <f>VLOOKUP(CP520,'Info client'!$A$2:$D$1000,3,0)</f>
        <v>#N/A</v>
      </c>
      <c r="CS520" t="e">
        <f>VLOOKUP(CP520,'Info client'!$A$2:$D$1000,4,0)</f>
        <v>#N/A</v>
      </c>
      <c r="CU520" t="e">
        <f>VLOOKUP(Récap!CV520,'Création N° Lot'!$B$3:$B$18,2,0)</f>
        <v>#N/A</v>
      </c>
      <c r="CX520" t="str">
        <f t="shared" si="103"/>
        <v>Aout 2021</v>
      </c>
      <c r="CY520" s="7" t="e">
        <f>VLOOKUP(Récap!CX520,'Création N° Lot'!$D$3:$F$18,3,0)</f>
        <v>#N/A</v>
      </c>
      <c r="CZ520" t="e">
        <f>CONCATENATE(CV520,MONTH(VLOOKUP(Récap!CX520,'Création N° Lot'!$D$3:$E$18,2,0)),RIGHT(YEAR(VLOOKUP(Récap!CX520,'Création N° Lot'!$D$3:$E$18,2,0)),2)," - ",DAY(CY520),"/",MONTH(CY520),"/",YEAR(CY520))</f>
        <v>#N/A</v>
      </c>
      <c r="DC520" s="6"/>
      <c r="DD520" t="e">
        <f>VLOOKUP(DC520,'Info client'!$A$2:$D$1000,2,0)</f>
        <v>#N/A</v>
      </c>
      <c r="DE520" t="e">
        <f>VLOOKUP(DC520,'Info client'!$A$2:$D$1000,3,0)</f>
        <v>#N/A</v>
      </c>
      <c r="DF520" t="e">
        <f>VLOOKUP(DC520,'Info client'!$A$2:$D$1000,4,0)</f>
        <v>#N/A</v>
      </c>
      <c r="DH520" t="e">
        <f>VLOOKUP(Récap!DI520,'Création N° Lot'!$B$3:$B$18,2,0)</f>
        <v>#N/A</v>
      </c>
      <c r="DK520" t="str">
        <f t="shared" si="104"/>
        <v>44440</v>
      </c>
      <c r="DL520" s="7" t="e">
        <f>VLOOKUP(Récap!DK520,'Création N° Lot'!$D$3:$F$18,3,0)</f>
        <v>#N/A</v>
      </c>
      <c r="DM520" t="e">
        <f>CONCATENATE(DI520,MONTH(VLOOKUP(Récap!DK520,'Création N° Lot'!$D$3:$E$18,2,0)),RIGHT(YEAR(VLOOKUP(Récap!DK520,'Création N° Lot'!$D$3:$E$18,2,0)),2)," - ",DAY(DL520),"/",MONTH(DL520),"/",YEAR(DL520))</f>
        <v>#N/A</v>
      </c>
      <c r="DP520" s="6"/>
      <c r="DQ520" t="e">
        <f>VLOOKUP(DP520,'Info client'!$A$2:$D$1000,2,0)</f>
        <v>#N/A</v>
      </c>
      <c r="DR520" t="e">
        <f>VLOOKUP(DP520,'Info client'!$A$2:$D$1000,3,0)</f>
        <v>#N/A</v>
      </c>
      <c r="DS520" t="e">
        <f>VLOOKUP(DP520,'Info client'!$A$2:$D$1000,4,0)</f>
        <v>#N/A</v>
      </c>
      <c r="DU520" t="e">
        <f>VLOOKUP(Récap!DV520,'Création N° Lot'!$B$3:$B$18,2,0)</f>
        <v>#N/A</v>
      </c>
      <c r="DX520" t="str">
        <f t="shared" si="105"/>
        <v>44470</v>
      </c>
      <c r="DY520" s="7" t="e">
        <f>VLOOKUP(Récap!DX520,'Création N° Lot'!$D$3:$F$18,3,0)</f>
        <v>#N/A</v>
      </c>
      <c r="DZ520" t="e">
        <f>CONCATENATE(DV520,MONTH(VLOOKUP(Récap!DX520,'Création N° Lot'!$D$3:$E$18,2,0)),RIGHT(YEAR(VLOOKUP(Récap!DX520,'Création N° Lot'!$D$3:$E$18,2,0)),2)," - ",DAY(DY520),"/",MONTH(DY520),"/",YEAR(DY520))</f>
        <v>#N/A</v>
      </c>
      <c r="EC520" s="6"/>
      <c r="ED520" t="e">
        <f>VLOOKUP(EC520,'Info client'!$A$2:$D$1000,2,0)</f>
        <v>#N/A</v>
      </c>
      <c r="EE520" t="e">
        <f>VLOOKUP(EC520,'Info client'!$A$2:$D$1000,3,0)</f>
        <v>#N/A</v>
      </c>
      <c r="EF520" t="e">
        <f>VLOOKUP(EC520,'Info client'!$A$2:$D$1000,4,0)</f>
        <v>#N/A</v>
      </c>
      <c r="EH520" t="e">
        <f>VLOOKUP(Récap!EI520,'Création N° Lot'!$B$3:$B$18,2,0)</f>
        <v>#N/A</v>
      </c>
      <c r="EK520" t="str">
        <f t="shared" si="106"/>
        <v>44501</v>
      </c>
      <c r="EL520" s="7" t="e">
        <f>VLOOKUP(Récap!EK520,'Création N° Lot'!$D$3:$F$18,3,0)</f>
        <v>#N/A</v>
      </c>
      <c r="EM520" t="e">
        <f>CONCATENATE(EI520,MONTH(VLOOKUP(Récap!EK520,'Création N° Lot'!$D$3:$E$18,2,0)),RIGHT(YEAR(VLOOKUP(Récap!EK520,'Création N° Lot'!$D$3:$E$18,2,0)),2)," - ",DAY(EL520),"/",MONTH(EL520),"/",YEAR(EL520))</f>
        <v>#N/A</v>
      </c>
      <c r="EP520" s="6"/>
      <c r="EQ520" t="e">
        <f>VLOOKUP(EP520,'Info client'!$A$2:$D$1000,2,0)</f>
        <v>#N/A</v>
      </c>
      <c r="ER520" t="e">
        <f>VLOOKUP(EP520,'Info client'!$A$2:$D$1000,3,0)</f>
        <v>#N/A</v>
      </c>
      <c r="ES520" t="e">
        <f>VLOOKUP(EP520,'Info client'!$A$2:$D$1000,4,0)</f>
        <v>#N/A</v>
      </c>
      <c r="EU520" t="e">
        <f>VLOOKUP(Récap!EV520,'Création N° Lot'!$B$3:$B$18,2,0)</f>
        <v>#N/A</v>
      </c>
      <c r="EX520" t="str">
        <f t="shared" si="107"/>
        <v>44531</v>
      </c>
      <c r="EY520" s="7" t="e">
        <f>VLOOKUP(Récap!EX520,'Création N° Lot'!$D$3:$F$18,3,0)</f>
        <v>#N/A</v>
      </c>
      <c r="EZ520" t="e">
        <f>CONCATENATE(EV520,MONTH(VLOOKUP(Récap!EX520,'Création N° Lot'!$D$3:$E$18,2,0)),RIGHT(YEAR(VLOOKUP(Récap!EX520,'Création N° Lot'!$D$3:$E$18,2,0)),2)," - ",DAY(EY520),"/",MONTH(EY520),"/",YEAR(EY520))</f>
        <v>#N/A</v>
      </c>
    </row>
    <row r="521" spans="2:156" x14ac:dyDescent="0.25">
      <c r="B521" t="e">
        <f>VLOOKUP($A521,'Info client'!$A$2:$D$1000,2,0)</f>
        <v>#N/A</v>
      </c>
      <c r="C521" t="e">
        <f>VLOOKUP($A521,'Info client'!$A$2:$D$1000,3,0)</f>
        <v>#N/A</v>
      </c>
      <c r="D521" t="e">
        <f>VLOOKUP($A521,'Info client'!$A$2:$D$1000,4,0)</f>
        <v>#N/A</v>
      </c>
      <c r="F521" t="e">
        <f>VLOOKUP(Récap!G521,'Création N° Lot'!B433:B533,2,0)</f>
        <v>#N/A</v>
      </c>
      <c r="I521" t="str">
        <f t="shared" si="96"/>
        <v>44197</v>
      </c>
      <c r="J521" s="7" t="e">
        <f>VLOOKUP(Récap!I521,'Création N° Lot'!$D$3:$F$18,3,0)</f>
        <v>#N/A</v>
      </c>
      <c r="K521" t="e">
        <f>CONCATENATE(G521,MONTH(VLOOKUP(Récap!I521,'Création N° Lot'!$D$3:$E$18,2,0)),RIGHT(YEAR(VLOOKUP(Récap!I521,'Création N° Lot'!$D$3:$E$18,2,0)),2)," - ",DAY(J521),"/",MONTH(J521),"/",YEAR(J521))</f>
        <v>#N/A</v>
      </c>
      <c r="O521" t="e">
        <f>VLOOKUP(N521,'Info client'!$A$2:$D$1000,2,0)</f>
        <v>#N/A</v>
      </c>
      <c r="P521" t="e">
        <f>VLOOKUP($A521,'Info client'!$A$2:$D$1000,3,0)</f>
        <v>#N/A</v>
      </c>
      <c r="Q521" t="e">
        <f>VLOOKUP($A521,'Info client'!$A$2:$D$1000,4,0)</f>
        <v>#N/A</v>
      </c>
      <c r="S521" t="e">
        <f>VLOOKUP(Récap!G521,'Création N° Lot'!$B$3:$B$18,2,0)</f>
        <v>#N/A</v>
      </c>
      <c r="V521" t="str">
        <f t="shared" si="97"/>
        <v>44228</v>
      </c>
      <c r="W521" s="7" t="e">
        <f>VLOOKUP(Récap!V521,'Création N° Lot'!$D$3:$F$18,3,0)</f>
        <v>#N/A</v>
      </c>
      <c r="X521" t="e">
        <f>CONCATENATE(T521,MONTH(VLOOKUP(Récap!V521,'Création N° Lot'!$D$3:$E$18,2,0)),RIGHT(YEAR(VLOOKUP(Récap!V521,'Création N° Lot'!$D$3:$E$18,2,0)),2)," - ",DAY(W521),"/",MONTH(W521),"/",YEAR(W521))</f>
        <v>#N/A</v>
      </c>
      <c r="AA521" s="6"/>
      <c r="AB521" t="e">
        <f>VLOOKUP(AA521,'Info client'!$A$2:$D$1000,2,0)</f>
        <v>#N/A</v>
      </c>
      <c r="AC521" t="e">
        <f>VLOOKUP(AA521,'Info client'!$A$2:$D$1000,3,0)</f>
        <v>#N/A</v>
      </c>
      <c r="AD521" t="e">
        <f>VLOOKUP(AA521,'Info client'!$A$2:$D$1000,4,0)</f>
        <v>#N/A</v>
      </c>
      <c r="AF521" t="e">
        <f>VLOOKUP(Récap!AG521,'Création N° Lot'!$B$3:$B$18,2,0)</f>
        <v>#N/A</v>
      </c>
      <c r="AI521" t="str">
        <f t="shared" si="98"/>
        <v>44256</v>
      </c>
      <c r="AJ521" s="7" t="e">
        <f>VLOOKUP(Récap!AI521,'Création N° Lot'!$D$3:$F$18,3,0)</f>
        <v>#N/A</v>
      </c>
      <c r="AK521" t="e">
        <f>CONCATENATE(AG521,MONTH(VLOOKUP(Récap!AI521,'Création N° Lot'!$D$3:$E$18,2,0)),RIGHT(YEAR(VLOOKUP(Récap!AI521,'Création N° Lot'!$D$3:$E$18,2,0)),2)," - ",DAY(AJ521),"/",MONTH(AJ521),"/",YEAR(AJ521))</f>
        <v>#N/A</v>
      </c>
      <c r="AP521" s="6"/>
      <c r="AQ521" t="e">
        <f>VLOOKUP(AP521,'Info client'!$A$2:$D$1000,2,0)</f>
        <v>#N/A</v>
      </c>
      <c r="AR521" t="e">
        <f>VLOOKUP(AP521,'Info client'!$A$2:$D$1000,3,0)</f>
        <v>#N/A</v>
      </c>
      <c r="AS521" t="e">
        <f>VLOOKUP(AP521,'Info client'!$A$2:$D$1000,4,0)</f>
        <v>#N/A</v>
      </c>
      <c r="AU521" t="e">
        <f>VLOOKUP(Récap!AV521,'Création N° Lot'!$B$3:$B$18,2,0)</f>
        <v>#N/A</v>
      </c>
      <c r="AX521" t="str">
        <f t="shared" si="99"/>
        <v>44287</v>
      </c>
      <c r="AY521" s="7" t="e">
        <f>VLOOKUP(Récap!AX521,'Création N° Lot'!$D$3:$F$18,3,0)</f>
        <v>#N/A</v>
      </c>
      <c r="AZ521" t="e">
        <f>CONCATENATE(AV521,MONTH(VLOOKUP(Récap!AX521,'Création N° Lot'!$D$3:$E$18,2,0)),RIGHT(YEAR(VLOOKUP(Récap!AX521,'Création N° Lot'!$D$3:$E$18,2,0)),2)," - ",DAY(AY521),"/",MONTH(AY521),"/",YEAR(AY521))</f>
        <v>#N/A</v>
      </c>
      <c r="BC521" s="6"/>
      <c r="BD521" t="e">
        <f>VLOOKUP(BC521,'Info client'!$A$2:$D$1000,2,0)</f>
        <v>#N/A</v>
      </c>
      <c r="BE521" t="e">
        <f>VLOOKUP(BC521,'Info client'!$A$2:$D$1000,3,0)</f>
        <v>#N/A</v>
      </c>
      <c r="BF521" t="e">
        <f>VLOOKUP(BC521,'Info client'!$A$2:$D$1000,4,0)</f>
        <v>#N/A</v>
      </c>
      <c r="BH521" t="e">
        <f>VLOOKUP(Récap!BI521,'Création N° Lot'!$B$3:$B$18,2,0)</f>
        <v>#N/A</v>
      </c>
      <c r="BK521" t="str">
        <f t="shared" si="100"/>
        <v>44317</v>
      </c>
      <c r="BL521" s="7" t="e">
        <f>VLOOKUP(Récap!BK521,'Création N° Lot'!$D$3:$F$18,3,0)</f>
        <v>#N/A</v>
      </c>
      <c r="BM521" t="e">
        <f>CONCATENATE(BI521,MONTH(VLOOKUP(Récap!BK521,'Création N° Lot'!$D$3:$E$18,2,0)),RIGHT(YEAR(VLOOKUP(Récap!BK521,'Création N° Lot'!$D$3:$E$18,2,0)),2)," - ",DAY(BL521),"/",MONTH(BL521),"/",YEAR(BL521))</f>
        <v>#N/A</v>
      </c>
      <c r="BP521" s="6"/>
      <c r="BQ521" t="e">
        <f>VLOOKUP(BP521,'Info client'!$A$2:$D$1000,2,0)</f>
        <v>#N/A</v>
      </c>
      <c r="BR521" t="e">
        <f>VLOOKUP(BP521,'Info client'!$A$2:$D$1000,3,0)</f>
        <v>#N/A</v>
      </c>
      <c r="BS521" t="e">
        <f>VLOOKUP(BP521,'Info client'!$A$2:$D$1000,4,0)</f>
        <v>#N/A</v>
      </c>
      <c r="BU521" t="e">
        <f>VLOOKUP(Récap!BV521,'Création N° Lot'!$B$3:$B$18,2,0)</f>
        <v>#N/A</v>
      </c>
      <c r="BX521" t="str">
        <f t="shared" si="101"/>
        <v>44348</v>
      </c>
      <c r="BY521" s="7" t="e">
        <f>VLOOKUP(Récap!BX521,'Création N° Lot'!$D$3:$F$18,3,0)</f>
        <v>#N/A</v>
      </c>
      <c r="BZ521" t="e">
        <f>CONCATENATE(BV521,MONTH(VLOOKUP(Récap!BX521,'Création N° Lot'!$D$3:$E$18,2,0)),RIGHT(YEAR(VLOOKUP(Récap!BX521,'Création N° Lot'!$D$3:$E$18,2,0)),2)," - ",DAY(BY521),"/",MONTH(BY521),"/",YEAR(BY521))</f>
        <v>#N/A</v>
      </c>
      <c r="CC521" s="6"/>
      <c r="CD521" t="e">
        <f>VLOOKUP(CC521,'Info client'!$A$2:$D$1000,2,0)</f>
        <v>#N/A</v>
      </c>
      <c r="CE521" t="e">
        <f>VLOOKUP(CC521,'Info client'!$A$2:$D$1000,3,0)</f>
        <v>#N/A</v>
      </c>
      <c r="CF521" t="e">
        <f>VLOOKUP(CC521,'Info client'!$A$2:$D$1000,4,0)</f>
        <v>#N/A</v>
      </c>
      <c r="CH521" t="e">
        <f>VLOOKUP(Récap!CI521,'Création N° Lot'!$B$3:$B$18,2,0)</f>
        <v>#N/A</v>
      </c>
      <c r="CK521" t="str">
        <f t="shared" si="102"/>
        <v>44378</v>
      </c>
      <c r="CL521" s="7" t="e">
        <f>VLOOKUP(Récap!CK521,'Création N° Lot'!$D$3:$F$18,3,0)</f>
        <v>#N/A</v>
      </c>
      <c r="CM521" t="e">
        <f>CONCATENATE(CI521,MONTH(VLOOKUP(Récap!CK521,'Création N° Lot'!$D$3:$E$18,2,0)),RIGHT(YEAR(VLOOKUP(Récap!CK521,'Création N° Lot'!$D$3:$E$18,2,0)),2)," - ",DAY(CL521),"/",MONTH(CL521),"/",YEAR(CL521))</f>
        <v>#N/A</v>
      </c>
      <c r="CP521" s="6"/>
      <c r="CQ521" t="e">
        <f>VLOOKUP(CP521,'Info client'!$A$2:$D$1000,2,0)</f>
        <v>#N/A</v>
      </c>
      <c r="CR521" t="e">
        <f>VLOOKUP(CP521,'Info client'!$A$2:$D$1000,3,0)</f>
        <v>#N/A</v>
      </c>
      <c r="CS521" t="e">
        <f>VLOOKUP(CP521,'Info client'!$A$2:$D$1000,4,0)</f>
        <v>#N/A</v>
      </c>
      <c r="CU521" t="e">
        <f>VLOOKUP(Récap!CV521,'Création N° Lot'!$B$3:$B$18,2,0)</f>
        <v>#N/A</v>
      </c>
      <c r="CX521" t="str">
        <f t="shared" si="103"/>
        <v>Aout 2021</v>
      </c>
      <c r="CY521" s="7" t="e">
        <f>VLOOKUP(Récap!CX521,'Création N° Lot'!$D$3:$F$18,3,0)</f>
        <v>#N/A</v>
      </c>
      <c r="CZ521" t="e">
        <f>CONCATENATE(CV521,MONTH(VLOOKUP(Récap!CX521,'Création N° Lot'!$D$3:$E$18,2,0)),RIGHT(YEAR(VLOOKUP(Récap!CX521,'Création N° Lot'!$D$3:$E$18,2,0)),2)," - ",DAY(CY521),"/",MONTH(CY521),"/",YEAR(CY521))</f>
        <v>#N/A</v>
      </c>
      <c r="DC521" s="6"/>
      <c r="DD521" t="e">
        <f>VLOOKUP(DC521,'Info client'!$A$2:$D$1000,2,0)</f>
        <v>#N/A</v>
      </c>
      <c r="DE521" t="e">
        <f>VLOOKUP(DC521,'Info client'!$A$2:$D$1000,3,0)</f>
        <v>#N/A</v>
      </c>
      <c r="DF521" t="e">
        <f>VLOOKUP(DC521,'Info client'!$A$2:$D$1000,4,0)</f>
        <v>#N/A</v>
      </c>
      <c r="DH521" t="e">
        <f>VLOOKUP(Récap!DI521,'Création N° Lot'!$B$3:$B$18,2,0)</f>
        <v>#N/A</v>
      </c>
      <c r="DK521" t="str">
        <f t="shared" si="104"/>
        <v>44440</v>
      </c>
      <c r="DL521" s="7" t="e">
        <f>VLOOKUP(Récap!DK521,'Création N° Lot'!$D$3:$F$18,3,0)</f>
        <v>#N/A</v>
      </c>
      <c r="DM521" t="e">
        <f>CONCATENATE(DI521,MONTH(VLOOKUP(Récap!DK521,'Création N° Lot'!$D$3:$E$18,2,0)),RIGHT(YEAR(VLOOKUP(Récap!DK521,'Création N° Lot'!$D$3:$E$18,2,0)),2)," - ",DAY(DL521),"/",MONTH(DL521),"/",YEAR(DL521))</f>
        <v>#N/A</v>
      </c>
      <c r="DP521" s="6"/>
      <c r="DQ521" t="e">
        <f>VLOOKUP(DP521,'Info client'!$A$2:$D$1000,2,0)</f>
        <v>#N/A</v>
      </c>
      <c r="DR521" t="e">
        <f>VLOOKUP(DP521,'Info client'!$A$2:$D$1000,3,0)</f>
        <v>#N/A</v>
      </c>
      <c r="DS521" t="e">
        <f>VLOOKUP(DP521,'Info client'!$A$2:$D$1000,4,0)</f>
        <v>#N/A</v>
      </c>
      <c r="DU521" t="e">
        <f>VLOOKUP(Récap!DV521,'Création N° Lot'!$B$3:$B$18,2,0)</f>
        <v>#N/A</v>
      </c>
      <c r="DX521" t="str">
        <f t="shared" si="105"/>
        <v>44470</v>
      </c>
      <c r="DY521" s="7" t="e">
        <f>VLOOKUP(Récap!DX521,'Création N° Lot'!$D$3:$F$18,3,0)</f>
        <v>#N/A</v>
      </c>
      <c r="DZ521" t="e">
        <f>CONCATENATE(DV521,MONTH(VLOOKUP(Récap!DX521,'Création N° Lot'!$D$3:$E$18,2,0)),RIGHT(YEAR(VLOOKUP(Récap!DX521,'Création N° Lot'!$D$3:$E$18,2,0)),2)," - ",DAY(DY521),"/",MONTH(DY521),"/",YEAR(DY521))</f>
        <v>#N/A</v>
      </c>
      <c r="EC521" s="6"/>
      <c r="ED521" t="e">
        <f>VLOOKUP(EC521,'Info client'!$A$2:$D$1000,2,0)</f>
        <v>#N/A</v>
      </c>
      <c r="EE521" t="e">
        <f>VLOOKUP(EC521,'Info client'!$A$2:$D$1000,3,0)</f>
        <v>#N/A</v>
      </c>
      <c r="EF521" t="e">
        <f>VLOOKUP(EC521,'Info client'!$A$2:$D$1000,4,0)</f>
        <v>#N/A</v>
      </c>
      <c r="EH521" t="e">
        <f>VLOOKUP(Récap!EI521,'Création N° Lot'!$B$3:$B$18,2,0)</f>
        <v>#N/A</v>
      </c>
      <c r="EK521" t="str">
        <f t="shared" si="106"/>
        <v>44501</v>
      </c>
      <c r="EL521" s="7" t="e">
        <f>VLOOKUP(Récap!EK521,'Création N° Lot'!$D$3:$F$18,3,0)</f>
        <v>#N/A</v>
      </c>
      <c r="EM521" t="e">
        <f>CONCATENATE(EI521,MONTH(VLOOKUP(Récap!EK521,'Création N° Lot'!$D$3:$E$18,2,0)),RIGHT(YEAR(VLOOKUP(Récap!EK521,'Création N° Lot'!$D$3:$E$18,2,0)),2)," - ",DAY(EL521),"/",MONTH(EL521),"/",YEAR(EL521))</f>
        <v>#N/A</v>
      </c>
      <c r="EP521" s="6"/>
      <c r="EQ521" t="e">
        <f>VLOOKUP(EP521,'Info client'!$A$2:$D$1000,2,0)</f>
        <v>#N/A</v>
      </c>
      <c r="ER521" t="e">
        <f>VLOOKUP(EP521,'Info client'!$A$2:$D$1000,3,0)</f>
        <v>#N/A</v>
      </c>
      <c r="ES521" t="e">
        <f>VLOOKUP(EP521,'Info client'!$A$2:$D$1000,4,0)</f>
        <v>#N/A</v>
      </c>
      <c r="EU521" t="e">
        <f>VLOOKUP(Récap!EV521,'Création N° Lot'!$B$3:$B$18,2,0)</f>
        <v>#N/A</v>
      </c>
      <c r="EX521" t="str">
        <f t="shared" si="107"/>
        <v>44531</v>
      </c>
      <c r="EY521" s="7" t="e">
        <f>VLOOKUP(Récap!EX521,'Création N° Lot'!$D$3:$F$18,3,0)</f>
        <v>#N/A</v>
      </c>
      <c r="EZ521" t="e">
        <f>CONCATENATE(EV521,MONTH(VLOOKUP(Récap!EX521,'Création N° Lot'!$D$3:$E$18,2,0)),RIGHT(YEAR(VLOOKUP(Récap!EX521,'Création N° Lot'!$D$3:$E$18,2,0)),2)," - ",DAY(EY521),"/",MONTH(EY521),"/",YEAR(EY521))</f>
        <v>#N/A</v>
      </c>
    </row>
    <row r="522" spans="2:156" x14ac:dyDescent="0.25">
      <c r="B522" t="e">
        <f>VLOOKUP($A522,'Info client'!$A$2:$D$1000,2,0)</f>
        <v>#N/A</v>
      </c>
      <c r="C522" t="e">
        <f>VLOOKUP($A522,'Info client'!$A$2:$D$1000,3,0)</f>
        <v>#N/A</v>
      </c>
      <c r="D522" t="e">
        <f>VLOOKUP($A522,'Info client'!$A$2:$D$1000,4,0)</f>
        <v>#N/A</v>
      </c>
      <c r="F522" t="e">
        <f>VLOOKUP(Récap!G522,'Création N° Lot'!B434:B534,2,0)</f>
        <v>#N/A</v>
      </c>
      <c r="I522" t="str">
        <f t="shared" si="96"/>
        <v>44197</v>
      </c>
      <c r="J522" s="7" t="e">
        <f>VLOOKUP(Récap!I522,'Création N° Lot'!$D$3:$F$18,3,0)</f>
        <v>#N/A</v>
      </c>
      <c r="K522" t="e">
        <f>CONCATENATE(G522,MONTH(VLOOKUP(Récap!I522,'Création N° Lot'!$D$3:$E$18,2,0)),RIGHT(YEAR(VLOOKUP(Récap!I522,'Création N° Lot'!$D$3:$E$18,2,0)),2)," - ",DAY(J522),"/",MONTH(J522),"/",YEAR(J522))</f>
        <v>#N/A</v>
      </c>
      <c r="O522" t="e">
        <f>VLOOKUP(N522,'Info client'!$A$2:$D$1000,2,0)</f>
        <v>#N/A</v>
      </c>
      <c r="P522" t="e">
        <f>VLOOKUP($A522,'Info client'!$A$2:$D$1000,3,0)</f>
        <v>#N/A</v>
      </c>
      <c r="Q522" t="e">
        <f>VLOOKUP($A522,'Info client'!$A$2:$D$1000,4,0)</f>
        <v>#N/A</v>
      </c>
      <c r="S522" t="e">
        <f>VLOOKUP(Récap!G522,'Création N° Lot'!$B$3:$B$18,2,0)</f>
        <v>#N/A</v>
      </c>
      <c r="V522" t="str">
        <f t="shared" si="97"/>
        <v>44228</v>
      </c>
      <c r="W522" s="7" t="e">
        <f>VLOOKUP(Récap!V522,'Création N° Lot'!$D$3:$F$18,3,0)</f>
        <v>#N/A</v>
      </c>
      <c r="X522" t="e">
        <f>CONCATENATE(T522,MONTH(VLOOKUP(Récap!V522,'Création N° Lot'!$D$3:$E$18,2,0)),RIGHT(YEAR(VLOOKUP(Récap!V522,'Création N° Lot'!$D$3:$E$18,2,0)),2)," - ",DAY(W522),"/",MONTH(W522),"/",YEAR(W522))</f>
        <v>#N/A</v>
      </c>
      <c r="AA522" s="6"/>
      <c r="AB522" t="e">
        <f>VLOOKUP(AA522,'Info client'!$A$2:$D$1000,2,0)</f>
        <v>#N/A</v>
      </c>
      <c r="AC522" t="e">
        <f>VLOOKUP(AA522,'Info client'!$A$2:$D$1000,3,0)</f>
        <v>#N/A</v>
      </c>
      <c r="AD522" t="e">
        <f>VLOOKUP(AA522,'Info client'!$A$2:$D$1000,4,0)</f>
        <v>#N/A</v>
      </c>
      <c r="AF522" t="e">
        <f>VLOOKUP(Récap!AG522,'Création N° Lot'!$B$3:$B$18,2,0)</f>
        <v>#N/A</v>
      </c>
      <c r="AI522" t="str">
        <f t="shared" si="98"/>
        <v>44256</v>
      </c>
      <c r="AJ522" s="7" t="e">
        <f>VLOOKUP(Récap!AI522,'Création N° Lot'!$D$3:$F$18,3,0)</f>
        <v>#N/A</v>
      </c>
      <c r="AK522" t="e">
        <f>CONCATENATE(AG522,MONTH(VLOOKUP(Récap!AI522,'Création N° Lot'!$D$3:$E$18,2,0)),RIGHT(YEAR(VLOOKUP(Récap!AI522,'Création N° Lot'!$D$3:$E$18,2,0)),2)," - ",DAY(AJ522),"/",MONTH(AJ522),"/",YEAR(AJ522))</f>
        <v>#N/A</v>
      </c>
      <c r="AP522" s="6"/>
      <c r="AQ522" t="e">
        <f>VLOOKUP(AP522,'Info client'!$A$2:$D$1000,2,0)</f>
        <v>#N/A</v>
      </c>
      <c r="AR522" t="e">
        <f>VLOOKUP(AP522,'Info client'!$A$2:$D$1000,3,0)</f>
        <v>#N/A</v>
      </c>
      <c r="AS522" t="e">
        <f>VLOOKUP(AP522,'Info client'!$A$2:$D$1000,4,0)</f>
        <v>#N/A</v>
      </c>
      <c r="AU522" t="e">
        <f>VLOOKUP(Récap!AV522,'Création N° Lot'!$B$3:$B$18,2,0)</f>
        <v>#N/A</v>
      </c>
      <c r="AX522" t="str">
        <f t="shared" si="99"/>
        <v>44287</v>
      </c>
      <c r="AY522" s="7" t="e">
        <f>VLOOKUP(Récap!AX522,'Création N° Lot'!$D$3:$F$18,3,0)</f>
        <v>#N/A</v>
      </c>
      <c r="AZ522" t="e">
        <f>CONCATENATE(AV522,MONTH(VLOOKUP(Récap!AX522,'Création N° Lot'!$D$3:$E$18,2,0)),RIGHT(YEAR(VLOOKUP(Récap!AX522,'Création N° Lot'!$D$3:$E$18,2,0)),2)," - ",DAY(AY522),"/",MONTH(AY522),"/",YEAR(AY522))</f>
        <v>#N/A</v>
      </c>
      <c r="BC522" s="6"/>
      <c r="BD522" t="e">
        <f>VLOOKUP(BC522,'Info client'!$A$2:$D$1000,2,0)</f>
        <v>#N/A</v>
      </c>
      <c r="BE522" t="e">
        <f>VLOOKUP(BC522,'Info client'!$A$2:$D$1000,3,0)</f>
        <v>#N/A</v>
      </c>
      <c r="BF522" t="e">
        <f>VLOOKUP(BC522,'Info client'!$A$2:$D$1000,4,0)</f>
        <v>#N/A</v>
      </c>
      <c r="BH522" t="e">
        <f>VLOOKUP(Récap!BI522,'Création N° Lot'!$B$3:$B$18,2,0)</f>
        <v>#N/A</v>
      </c>
      <c r="BK522" t="str">
        <f t="shared" si="100"/>
        <v>44317</v>
      </c>
      <c r="BL522" s="7" t="e">
        <f>VLOOKUP(Récap!BK522,'Création N° Lot'!$D$3:$F$18,3,0)</f>
        <v>#N/A</v>
      </c>
      <c r="BM522" t="e">
        <f>CONCATENATE(BI522,MONTH(VLOOKUP(Récap!BK522,'Création N° Lot'!$D$3:$E$18,2,0)),RIGHT(YEAR(VLOOKUP(Récap!BK522,'Création N° Lot'!$D$3:$E$18,2,0)),2)," - ",DAY(BL522),"/",MONTH(BL522),"/",YEAR(BL522))</f>
        <v>#N/A</v>
      </c>
      <c r="BP522" s="6"/>
      <c r="BQ522" t="e">
        <f>VLOOKUP(BP522,'Info client'!$A$2:$D$1000,2,0)</f>
        <v>#N/A</v>
      </c>
      <c r="BR522" t="e">
        <f>VLOOKUP(BP522,'Info client'!$A$2:$D$1000,3,0)</f>
        <v>#N/A</v>
      </c>
      <c r="BS522" t="e">
        <f>VLOOKUP(BP522,'Info client'!$A$2:$D$1000,4,0)</f>
        <v>#N/A</v>
      </c>
      <c r="BU522" t="e">
        <f>VLOOKUP(Récap!BV522,'Création N° Lot'!$B$3:$B$18,2,0)</f>
        <v>#N/A</v>
      </c>
      <c r="BX522" t="str">
        <f t="shared" si="101"/>
        <v>44348</v>
      </c>
      <c r="BY522" s="7" t="e">
        <f>VLOOKUP(Récap!BX522,'Création N° Lot'!$D$3:$F$18,3,0)</f>
        <v>#N/A</v>
      </c>
      <c r="BZ522" t="e">
        <f>CONCATENATE(BV522,MONTH(VLOOKUP(Récap!BX522,'Création N° Lot'!$D$3:$E$18,2,0)),RIGHT(YEAR(VLOOKUP(Récap!BX522,'Création N° Lot'!$D$3:$E$18,2,0)),2)," - ",DAY(BY522),"/",MONTH(BY522),"/",YEAR(BY522))</f>
        <v>#N/A</v>
      </c>
      <c r="CC522" s="6"/>
      <c r="CD522" t="e">
        <f>VLOOKUP(CC522,'Info client'!$A$2:$D$1000,2,0)</f>
        <v>#N/A</v>
      </c>
      <c r="CE522" t="e">
        <f>VLOOKUP(CC522,'Info client'!$A$2:$D$1000,3,0)</f>
        <v>#N/A</v>
      </c>
      <c r="CF522" t="e">
        <f>VLOOKUP(CC522,'Info client'!$A$2:$D$1000,4,0)</f>
        <v>#N/A</v>
      </c>
      <c r="CH522" t="e">
        <f>VLOOKUP(Récap!CI522,'Création N° Lot'!$B$3:$B$18,2,0)</f>
        <v>#N/A</v>
      </c>
      <c r="CK522" t="str">
        <f t="shared" si="102"/>
        <v>44378</v>
      </c>
      <c r="CL522" s="7" t="e">
        <f>VLOOKUP(Récap!CK522,'Création N° Lot'!$D$3:$F$18,3,0)</f>
        <v>#N/A</v>
      </c>
      <c r="CM522" t="e">
        <f>CONCATENATE(CI522,MONTH(VLOOKUP(Récap!CK522,'Création N° Lot'!$D$3:$E$18,2,0)),RIGHT(YEAR(VLOOKUP(Récap!CK522,'Création N° Lot'!$D$3:$E$18,2,0)),2)," - ",DAY(CL522),"/",MONTH(CL522),"/",YEAR(CL522))</f>
        <v>#N/A</v>
      </c>
      <c r="CP522" s="6"/>
      <c r="CQ522" t="e">
        <f>VLOOKUP(CP522,'Info client'!$A$2:$D$1000,2,0)</f>
        <v>#N/A</v>
      </c>
      <c r="CR522" t="e">
        <f>VLOOKUP(CP522,'Info client'!$A$2:$D$1000,3,0)</f>
        <v>#N/A</v>
      </c>
      <c r="CS522" t="e">
        <f>VLOOKUP(CP522,'Info client'!$A$2:$D$1000,4,0)</f>
        <v>#N/A</v>
      </c>
      <c r="CU522" t="e">
        <f>VLOOKUP(Récap!CV522,'Création N° Lot'!$B$3:$B$18,2,0)</f>
        <v>#N/A</v>
      </c>
      <c r="CX522" t="str">
        <f t="shared" si="103"/>
        <v>Aout 2021</v>
      </c>
      <c r="CY522" s="7" t="e">
        <f>VLOOKUP(Récap!CX522,'Création N° Lot'!$D$3:$F$18,3,0)</f>
        <v>#N/A</v>
      </c>
      <c r="CZ522" t="e">
        <f>CONCATENATE(CV522,MONTH(VLOOKUP(Récap!CX522,'Création N° Lot'!$D$3:$E$18,2,0)),RIGHT(YEAR(VLOOKUP(Récap!CX522,'Création N° Lot'!$D$3:$E$18,2,0)),2)," - ",DAY(CY522),"/",MONTH(CY522),"/",YEAR(CY522))</f>
        <v>#N/A</v>
      </c>
      <c r="DC522" s="6"/>
      <c r="DD522" t="e">
        <f>VLOOKUP(DC522,'Info client'!$A$2:$D$1000,2,0)</f>
        <v>#N/A</v>
      </c>
      <c r="DE522" t="e">
        <f>VLOOKUP(DC522,'Info client'!$A$2:$D$1000,3,0)</f>
        <v>#N/A</v>
      </c>
      <c r="DF522" t="e">
        <f>VLOOKUP(DC522,'Info client'!$A$2:$D$1000,4,0)</f>
        <v>#N/A</v>
      </c>
      <c r="DH522" t="e">
        <f>VLOOKUP(Récap!DI522,'Création N° Lot'!$B$3:$B$18,2,0)</f>
        <v>#N/A</v>
      </c>
      <c r="DK522" t="str">
        <f t="shared" si="104"/>
        <v>44440</v>
      </c>
      <c r="DL522" s="7" t="e">
        <f>VLOOKUP(Récap!DK522,'Création N° Lot'!$D$3:$F$18,3,0)</f>
        <v>#N/A</v>
      </c>
      <c r="DM522" t="e">
        <f>CONCATENATE(DI522,MONTH(VLOOKUP(Récap!DK522,'Création N° Lot'!$D$3:$E$18,2,0)),RIGHT(YEAR(VLOOKUP(Récap!DK522,'Création N° Lot'!$D$3:$E$18,2,0)),2)," - ",DAY(DL522),"/",MONTH(DL522),"/",YEAR(DL522))</f>
        <v>#N/A</v>
      </c>
      <c r="DP522" s="6"/>
      <c r="DQ522" t="e">
        <f>VLOOKUP(DP522,'Info client'!$A$2:$D$1000,2,0)</f>
        <v>#N/A</v>
      </c>
      <c r="DR522" t="e">
        <f>VLOOKUP(DP522,'Info client'!$A$2:$D$1000,3,0)</f>
        <v>#N/A</v>
      </c>
      <c r="DS522" t="e">
        <f>VLOOKUP(DP522,'Info client'!$A$2:$D$1000,4,0)</f>
        <v>#N/A</v>
      </c>
      <c r="DU522" t="e">
        <f>VLOOKUP(Récap!DV522,'Création N° Lot'!$B$3:$B$18,2,0)</f>
        <v>#N/A</v>
      </c>
      <c r="DX522" t="str">
        <f t="shared" si="105"/>
        <v>44470</v>
      </c>
      <c r="DY522" s="7" t="e">
        <f>VLOOKUP(Récap!DX522,'Création N° Lot'!$D$3:$F$18,3,0)</f>
        <v>#N/A</v>
      </c>
      <c r="DZ522" t="e">
        <f>CONCATENATE(DV522,MONTH(VLOOKUP(Récap!DX522,'Création N° Lot'!$D$3:$E$18,2,0)),RIGHT(YEAR(VLOOKUP(Récap!DX522,'Création N° Lot'!$D$3:$E$18,2,0)),2)," - ",DAY(DY522),"/",MONTH(DY522),"/",YEAR(DY522))</f>
        <v>#N/A</v>
      </c>
      <c r="EC522" s="6"/>
      <c r="ED522" t="e">
        <f>VLOOKUP(EC522,'Info client'!$A$2:$D$1000,2,0)</f>
        <v>#N/A</v>
      </c>
      <c r="EE522" t="e">
        <f>VLOOKUP(EC522,'Info client'!$A$2:$D$1000,3,0)</f>
        <v>#N/A</v>
      </c>
      <c r="EF522" t="e">
        <f>VLOOKUP(EC522,'Info client'!$A$2:$D$1000,4,0)</f>
        <v>#N/A</v>
      </c>
      <c r="EH522" t="e">
        <f>VLOOKUP(Récap!EI522,'Création N° Lot'!$B$3:$B$18,2,0)</f>
        <v>#N/A</v>
      </c>
      <c r="EK522" t="str">
        <f t="shared" si="106"/>
        <v>44501</v>
      </c>
      <c r="EL522" s="7" t="e">
        <f>VLOOKUP(Récap!EK522,'Création N° Lot'!$D$3:$F$18,3,0)</f>
        <v>#N/A</v>
      </c>
      <c r="EM522" t="e">
        <f>CONCATENATE(EI522,MONTH(VLOOKUP(Récap!EK522,'Création N° Lot'!$D$3:$E$18,2,0)),RIGHT(YEAR(VLOOKUP(Récap!EK522,'Création N° Lot'!$D$3:$E$18,2,0)),2)," - ",DAY(EL522),"/",MONTH(EL522),"/",YEAR(EL522))</f>
        <v>#N/A</v>
      </c>
      <c r="EP522" s="6"/>
      <c r="EQ522" t="e">
        <f>VLOOKUP(EP522,'Info client'!$A$2:$D$1000,2,0)</f>
        <v>#N/A</v>
      </c>
      <c r="ER522" t="e">
        <f>VLOOKUP(EP522,'Info client'!$A$2:$D$1000,3,0)</f>
        <v>#N/A</v>
      </c>
      <c r="ES522" t="e">
        <f>VLOOKUP(EP522,'Info client'!$A$2:$D$1000,4,0)</f>
        <v>#N/A</v>
      </c>
      <c r="EU522" t="e">
        <f>VLOOKUP(Récap!EV522,'Création N° Lot'!$B$3:$B$18,2,0)</f>
        <v>#N/A</v>
      </c>
      <c r="EX522" t="str">
        <f t="shared" si="107"/>
        <v>44531</v>
      </c>
      <c r="EY522" s="7" t="e">
        <f>VLOOKUP(Récap!EX522,'Création N° Lot'!$D$3:$F$18,3,0)</f>
        <v>#N/A</v>
      </c>
      <c r="EZ522" t="e">
        <f>CONCATENATE(EV522,MONTH(VLOOKUP(Récap!EX522,'Création N° Lot'!$D$3:$E$18,2,0)),RIGHT(YEAR(VLOOKUP(Récap!EX522,'Création N° Lot'!$D$3:$E$18,2,0)),2)," - ",DAY(EY522),"/",MONTH(EY522),"/",YEAR(EY522))</f>
        <v>#N/A</v>
      </c>
    </row>
    <row r="523" spans="2:156" x14ac:dyDescent="0.25">
      <c r="B523" t="e">
        <f>VLOOKUP($A523,'Info client'!$A$2:$D$1000,2,0)</f>
        <v>#N/A</v>
      </c>
      <c r="C523" t="e">
        <f>VLOOKUP($A523,'Info client'!$A$2:$D$1000,3,0)</f>
        <v>#N/A</v>
      </c>
      <c r="D523" t="e">
        <f>VLOOKUP($A523,'Info client'!$A$2:$D$1000,4,0)</f>
        <v>#N/A</v>
      </c>
      <c r="F523" t="e">
        <f>VLOOKUP(Récap!G523,'Création N° Lot'!B435:B535,2,0)</f>
        <v>#N/A</v>
      </c>
      <c r="I523" t="str">
        <f t="shared" si="96"/>
        <v>44197</v>
      </c>
      <c r="J523" s="7" t="e">
        <f>VLOOKUP(Récap!I523,'Création N° Lot'!$D$3:$F$18,3,0)</f>
        <v>#N/A</v>
      </c>
      <c r="K523" t="e">
        <f>CONCATENATE(G523,MONTH(VLOOKUP(Récap!I523,'Création N° Lot'!$D$3:$E$18,2,0)),RIGHT(YEAR(VLOOKUP(Récap!I523,'Création N° Lot'!$D$3:$E$18,2,0)),2)," - ",DAY(J523),"/",MONTH(J523),"/",YEAR(J523))</f>
        <v>#N/A</v>
      </c>
      <c r="O523" t="e">
        <f>VLOOKUP(N523,'Info client'!$A$2:$D$1000,2,0)</f>
        <v>#N/A</v>
      </c>
      <c r="P523" t="e">
        <f>VLOOKUP($A523,'Info client'!$A$2:$D$1000,3,0)</f>
        <v>#N/A</v>
      </c>
      <c r="Q523" t="e">
        <f>VLOOKUP($A523,'Info client'!$A$2:$D$1000,4,0)</f>
        <v>#N/A</v>
      </c>
      <c r="S523" t="e">
        <f>VLOOKUP(Récap!G523,'Création N° Lot'!$B$3:$B$18,2,0)</f>
        <v>#N/A</v>
      </c>
      <c r="V523" t="str">
        <f t="shared" si="97"/>
        <v>44228</v>
      </c>
      <c r="W523" s="7" t="e">
        <f>VLOOKUP(Récap!V523,'Création N° Lot'!$D$3:$F$18,3,0)</f>
        <v>#N/A</v>
      </c>
      <c r="X523" t="e">
        <f>CONCATENATE(T523,MONTH(VLOOKUP(Récap!V523,'Création N° Lot'!$D$3:$E$18,2,0)),RIGHT(YEAR(VLOOKUP(Récap!V523,'Création N° Lot'!$D$3:$E$18,2,0)),2)," - ",DAY(W523),"/",MONTH(W523),"/",YEAR(W523))</f>
        <v>#N/A</v>
      </c>
      <c r="AA523" s="6"/>
      <c r="AB523" t="e">
        <f>VLOOKUP(AA523,'Info client'!$A$2:$D$1000,2,0)</f>
        <v>#N/A</v>
      </c>
      <c r="AC523" t="e">
        <f>VLOOKUP(AA523,'Info client'!$A$2:$D$1000,3,0)</f>
        <v>#N/A</v>
      </c>
      <c r="AD523" t="e">
        <f>VLOOKUP(AA523,'Info client'!$A$2:$D$1000,4,0)</f>
        <v>#N/A</v>
      </c>
      <c r="AF523" t="e">
        <f>VLOOKUP(Récap!AG523,'Création N° Lot'!$B$3:$B$18,2,0)</f>
        <v>#N/A</v>
      </c>
      <c r="AI523" t="str">
        <f t="shared" si="98"/>
        <v>44256</v>
      </c>
      <c r="AJ523" s="7" t="e">
        <f>VLOOKUP(Récap!AI523,'Création N° Lot'!$D$3:$F$18,3,0)</f>
        <v>#N/A</v>
      </c>
      <c r="AK523" t="e">
        <f>CONCATENATE(AG523,MONTH(VLOOKUP(Récap!AI523,'Création N° Lot'!$D$3:$E$18,2,0)),RIGHT(YEAR(VLOOKUP(Récap!AI523,'Création N° Lot'!$D$3:$E$18,2,0)),2)," - ",DAY(AJ523),"/",MONTH(AJ523),"/",YEAR(AJ523))</f>
        <v>#N/A</v>
      </c>
      <c r="AP523" s="6"/>
      <c r="AQ523" t="e">
        <f>VLOOKUP(AP523,'Info client'!$A$2:$D$1000,2,0)</f>
        <v>#N/A</v>
      </c>
      <c r="AR523" t="e">
        <f>VLOOKUP(AP523,'Info client'!$A$2:$D$1000,3,0)</f>
        <v>#N/A</v>
      </c>
      <c r="AS523" t="e">
        <f>VLOOKUP(AP523,'Info client'!$A$2:$D$1000,4,0)</f>
        <v>#N/A</v>
      </c>
      <c r="AU523" t="e">
        <f>VLOOKUP(Récap!AV523,'Création N° Lot'!$B$3:$B$18,2,0)</f>
        <v>#N/A</v>
      </c>
      <c r="AX523" t="str">
        <f t="shared" si="99"/>
        <v>44287</v>
      </c>
      <c r="AY523" s="7" t="e">
        <f>VLOOKUP(Récap!AX523,'Création N° Lot'!$D$3:$F$18,3,0)</f>
        <v>#N/A</v>
      </c>
      <c r="AZ523" t="e">
        <f>CONCATENATE(AV523,MONTH(VLOOKUP(Récap!AX523,'Création N° Lot'!$D$3:$E$18,2,0)),RIGHT(YEAR(VLOOKUP(Récap!AX523,'Création N° Lot'!$D$3:$E$18,2,0)),2)," - ",DAY(AY523),"/",MONTH(AY523),"/",YEAR(AY523))</f>
        <v>#N/A</v>
      </c>
      <c r="BC523" s="6"/>
      <c r="BD523" t="e">
        <f>VLOOKUP(BC523,'Info client'!$A$2:$D$1000,2,0)</f>
        <v>#N/A</v>
      </c>
      <c r="BE523" t="e">
        <f>VLOOKUP(BC523,'Info client'!$A$2:$D$1000,3,0)</f>
        <v>#N/A</v>
      </c>
      <c r="BF523" t="e">
        <f>VLOOKUP(BC523,'Info client'!$A$2:$D$1000,4,0)</f>
        <v>#N/A</v>
      </c>
      <c r="BH523" t="e">
        <f>VLOOKUP(Récap!BI523,'Création N° Lot'!$B$3:$B$18,2,0)</f>
        <v>#N/A</v>
      </c>
      <c r="BK523" t="str">
        <f t="shared" si="100"/>
        <v>44317</v>
      </c>
      <c r="BL523" s="7" t="e">
        <f>VLOOKUP(Récap!BK523,'Création N° Lot'!$D$3:$F$18,3,0)</f>
        <v>#N/A</v>
      </c>
      <c r="BM523" t="e">
        <f>CONCATENATE(BI523,MONTH(VLOOKUP(Récap!BK523,'Création N° Lot'!$D$3:$E$18,2,0)),RIGHT(YEAR(VLOOKUP(Récap!BK523,'Création N° Lot'!$D$3:$E$18,2,0)),2)," - ",DAY(BL523),"/",MONTH(BL523),"/",YEAR(BL523))</f>
        <v>#N/A</v>
      </c>
      <c r="BP523" s="6"/>
      <c r="BQ523" t="e">
        <f>VLOOKUP(BP523,'Info client'!$A$2:$D$1000,2,0)</f>
        <v>#N/A</v>
      </c>
      <c r="BR523" t="e">
        <f>VLOOKUP(BP523,'Info client'!$A$2:$D$1000,3,0)</f>
        <v>#N/A</v>
      </c>
      <c r="BS523" t="e">
        <f>VLOOKUP(BP523,'Info client'!$A$2:$D$1000,4,0)</f>
        <v>#N/A</v>
      </c>
      <c r="BU523" t="e">
        <f>VLOOKUP(Récap!BV523,'Création N° Lot'!$B$3:$B$18,2,0)</f>
        <v>#N/A</v>
      </c>
      <c r="BX523" t="str">
        <f t="shared" si="101"/>
        <v>44348</v>
      </c>
      <c r="BY523" s="7" t="e">
        <f>VLOOKUP(Récap!BX523,'Création N° Lot'!$D$3:$F$18,3,0)</f>
        <v>#N/A</v>
      </c>
      <c r="BZ523" t="e">
        <f>CONCATENATE(BV523,MONTH(VLOOKUP(Récap!BX523,'Création N° Lot'!$D$3:$E$18,2,0)),RIGHT(YEAR(VLOOKUP(Récap!BX523,'Création N° Lot'!$D$3:$E$18,2,0)),2)," - ",DAY(BY523),"/",MONTH(BY523),"/",YEAR(BY523))</f>
        <v>#N/A</v>
      </c>
      <c r="CC523" s="6"/>
      <c r="CD523" t="e">
        <f>VLOOKUP(CC523,'Info client'!$A$2:$D$1000,2,0)</f>
        <v>#N/A</v>
      </c>
      <c r="CE523" t="e">
        <f>VLOOKUP(CC523,'Info client'!$A$2:$D$1000,3,0)</f>
        <v>#N/A</v>
      </c>
      <c r="CF523" t="e">
        <f>VLOOKUP(CC523,'Info client'!$A$2:$D$1000,4,0)</f>
        <v>#N/A</v>
      </c>
      <c r="CH523" t="e">
        <f>VLOOKUP(Récap!CI523,'Création N° Lot'!$B$3:$B$18,2,0)</f>
        <v>#N/A</v>
      </c>
      <c r="CK523" t="str">
        <f t="shared" si="102"/>
        <v>44378</v>
      </c>
      <c r="CL523" s="7" t="e">
        <f>VLOOKUP(Récap!CK523,'Création N° Lot'!$D$3:$F$18,3,0)</f>
        <v>#N/A</v>
      </c>
      <c r="CM523" t="e">
        <f>CONCATENATE(CI523,MONTH(VLOOKUP(Récap!CK523,'Création N° Lot'!$D$3:$E$18,2,0)),RIGHT(YEAR(VLOOKUP(Récap!CK523,'Création N° Lot'!$D$3:$E$18,2,0)),2)," - ",DAY(CL523),"/",MONTH(CL523),"/",YEAR(CL523))</f>
        <v>#N/A</v>
      </c>
      <c r="CP523" s="6"/>
      <c r="CQ523" t="e">
        <f>VLOOKUP(CP523,'Info client'!$A$2:$D$1000,2,0)</f>
        <v>#N/A</v>
      </c>
      <c r="CR523" t="e">
        <f>VLOOKUP(CP523,'Info client'!$A$2:$D$1000,3,0)</f>
        <v>#N/A</v>
      </c>
      <c r="CS523" t="e">
        <f>VLOOKUP(CP523,'Info client'!$A$2:$D$1000,4,0)</f>
        <v>#N/A</v>
      </c>
      <c r="CU523" t="e">
        <f>VLOOKUP(Récap!CV523,'Création N° Lot'!$B$3:$B$18,2,0)</f>
        <v>#N/A</v>
      </c>
      <c r="CX523" t="str">
        <f t="shared" si="103"/>
        <v>Aout 2021</v>
      </c>
      <c r="CY523" s="7" t="e">
        <f>VLOOKUP(Récap!CX523,'Création N° Lot'!$D$3:$F$18,3,0)</f>
        <v>#N/A</v>
      </c>
      <c r="CZ523" t="e">
        <f>CONCATENATE(CV523,MONTH(VLOOKUP(Récap!CX523,'Création N° Lot'!$D$3:$E$18,2,0)),RIGHT(YEAR(VLOOKUP(Récap!CX523,'Création N° Lot'!$D$3:$E$18,2,0)),2)," - ",DAY(CY523),"/",MONTH(CY523),"/",YEAR(CY523))</f>
        <v>#N/A</v>
      </c>
      <c r="DC523" s="6"/>
      <c r="DD523" t="e">
        <f>VLOOKUP(DC523,'Info client'!$A$2:$D$1000,2,0)</f>
        <v>#N/A</v>
      </c>
      <c r="DE523" t="e">
        <f>VLOOKUP(DC523,'Info client'!$A$2:$D$1000,3,0)</f>
        <v>#N/A</v>
      </c>
      <c r="DF523" t="e">
        <f>VLOOKUP(DC523,'Info client'!$A$2:$D$1000,4,0)</f>
        <v>#N/A</v>
      </c>
      <c r="DH523" t="e">
        <f>VLOOKUP(Récap!DI523,'Création N° Lot'!$B$3:$B$18,2,0)</f>
        <v>#N/A</v>
      </c>
      <c r="DK523" t="str">
        <f t="shared" si="104"/>
        <v>44440</v>
      </c>
      <c r="DL523" s="7" t="e">
        <f>VLOOKUP(Récap!DK523,'Création N° Lot'!$D$3:$F$18,3,0)</f>
        <v>#N/A</v>
      </c>
      <c r="DM523" t="e">
        <f>CONCATENATE(DI523,MONTH(VLOOKUP(Récap!DK523,'Création N° Lot'!$D$3:$E$18,2,0)),RIGHT(YEAR(VLOOKUP(Récap!DK523,'Création N° Lot'!$D$3:$E$18,2,0)),2)," - ",DAY(DL523),"/",MONTH(DL523),"/",YEAR(DL523))</f>
        <v>#N/A</v>
      </c>
      <c r="DP523" s="6"/>
      <c r="DQ523" t="e">
        <f>VLOOKUP(DP523,'Info client'!$A$2:$D$1000,2,0)</f>
        <v>#N/A</v>
      </c>
      <c r="DR523" t="e">
        <f>VLOOKUP(DP523,'Info client'!$A$2:$D$1000,3,0)</f>
        <v>#N/A</v>
      </c>
      <c r="DS523" t="e">
        <f>VLOOKUP(DP523,'Info client'!$A$2:$D$1000,4,0)</f>
        <v>#N/A</v>
      </c>
      <c r="DU523" t="e">
        <f>VLOOKUP(Récap!DV523,'Création N° Lot'!$B$3:$B$18,2,0)</f>
        <v>#N/A</v>
      </c>
      <c r="DX523" t="str">
        <f t="shared" si="105"/>
        <v>44470</v>
      </c>
      <c r="DY523" s="7" t="e">
        <f>VLOOKUP(Récap!DX523,'Création N° Lot'!$D$3:$F$18,3,0)</f>
        <v>#N/A</v>
      </c>
      <c r="DZ523" t="e">
        <f>CONCATENATE(DV523,MONTH(VLOOKUP(Récap!DX523,'Création N° Lot'!$D$3:$E$18,2,0)),RIGHT(YEAR(VLOOKUP(Récap!DX523,'Création N° Lot'!$D$3:$E$18,2,0)),2)," - ",DAY(DY523),"/",MONTH(DY523),"/",YEAR(DY523))</f>
        <v>#N/A</v>
      </c>
      <c r="EC523" s="6"/>
      <c r="ED523" t="e">
        <f>VLOOKUP(EC523,'Info client'!$A$2:$D$1000,2,0)</f>
        <v>#N/A</v>
      </c>
      <c r="EE523" t="e">
        <f>VLOOKUP(EC523,'Info client'!$A$2:$D$1000,3,0)</f>
        <v>#N/A</v>
      </c>
      <c r="EF523" t="e">
        <f>VLOOKUP(EC523,'Info client'!$A$2:$D$1000,4,0)</f>
        <v>#N/A</v>
      </c>
      <c r="EH523" t="e">
        <f>VLOOKUP(Récap!EI523,'Création N° Lot'!$B$3:$B$18,2,0)</f>
        <v>#N/A</v>
      </c>
      <c r="EK523" t="str">
        <f t="shared" si="106"/>
        <v>44501</v>
      </c>
      <c r="EL523" s="7" t="e">
        <f>VLOOKUP(Récap!EK523,'Création N° Lot'!$D$3:$F$18,3,0)</f>
        <v>#N/A</v>
      </c>
      <c r="EM523" t="e">
        <f>CONCATENATE(EI523,MONTH(VLOOKUP(Récap!EK523,'Création N° Lot'!$D$3:$E$18,2,0)),RIGHT(YEAR(VLOOKUP(Récap!EK523,'Création N° Lot'!$D$3:$E$18,2,0)),2)," - ",DAY(EL523),"/",MONTH(EL523),"/",YEAR(EL523))</f>
        <v>#N/A</v>
      </c>
      <c r="EP523" s="6"/>
      <c r="EQ523" t="e">
        <f>VLOOKUP(EP523,'Info client'!$A$2:$D$1000,2,0)</f>
        <v>#N/A</v>
      </c>
      <c r="ER523" t="e">
        <f>VLOOKUP(EP523,'Info client'!$A$2:$D$1000,3,0)</f>
        <v>#N/A</v>
      </c>
      <c r="ES523" t="e">
        <f>VLOOKUP(EP523,'Info client'!$A$2:$D$1000,4,0)</f>
        <v>#N/A</v>
      </c>
      <c r="EU523" t="e">
        <f>VLOOKUP(Récap!EV523,'Création N° Lot'!$B$3:$B$18,2,0)</f>
        <v>#N/A</v>
      </c>
      <c r="EX523" t="str">
        <f t="shared" si="107"/>
        <v>44531</v>
      </c>
      <c r="EY523" s="7" t="e">
        <f>VLOOKUP(Récap!EX523,'Création N° Lot'!$D$3:$F$18,3,0)</f>
        <v>#N/A</v>
      </c>
      <c r="EZ523" t="e">
        <f>CONCATENATE(EV523,MONTH(VLOOKUP(Récap!EX523,'Création N° Lot'!$D$3:$E$18,2,0)),RIGHT(YEAR(VLOOKUP(Récap!EX523,'Création N° Lot'!$D$3:$E$18,2,0)),2)," - ",DAY(EY523),"/",MONTH(EY523),"/",YEAR(EY523))</f>
        <v>#N/A</v>
      </c>
    </row>
    <row r="524" spans="2:156" x14ac:dyDescent="0.25">
      <c r="B524" t="e">
        <f>VLOOKUP($A524,'Info client'!$A$2:$D$1000,2,0)</f>
        <v>#N/A</v>
      </c>
      <c r="C524" t="e">
        <f>VLOOKUP($A524,'Info client'!$A$2:$D$1000,3,0)</f>
        <v>#N/A</v>
      </c>
      <c r="D524" t="e">
        <f>VLOOKUP($A524,'Info client'!$A$2:$D$1000,4,0)</f>
        <v>#N/A</v>
      </c>
      <c r="F524" t="e">
        <f>VLOOKUP(Récap!G524,'Création N° Lot'!B436:B536,2,0)</f>
        <v>#N/A</v>
      </c>
      <c r="I524" t="str">
        <f t="shared" si="96"/>
        <v>44197</v>
      </c>
      <c r="J524" s="7" t="e">
        <f>VLOOKUP(Récap!I524,'Création N° Lot'!$D$3:$F$18,3,0)</f>
        <v>#N/A</v>
      </c>
      <c r="K524" t="e">
        <f>CONCATENATE(G524,MONTH(VLOOKUP(Récap!I524,'Création N° Lot'!$D$3:$E$18,2,0)),RIGHT(YEAR(VLOOKUP(Récap!I524,'Création N° Lot'!$D$3:$E$18,2,0)),2)," - ",DAY(J524),"/",MONTH(J524),"/",YEAR(J524))</f>
        <v>#N/A</v>
      </c>
      <c r="O524" t="e">
        <f>VLOOKUP(N524,'Info client'!$A$2:$D$1000,2,0)</f>
        <v>#N/A</v>
      </c>
      <c r="P524" t="e">
        <f>VLOOKUP($A524,'Info client'!$A$2:$D$1000,3,0)</f>
        <v>#N/A</v>
      </c>
      <c r="Q524" t="e">
        <f>VLOOKUP($A524,'Info client'!$A$2:$D$1000,4,0)</f>
        <v>#N/A</v>
      </c>
      <c r="S524" t="e">
        <f>VLOOKUP(Récap!G524,'Création N° Lot'!$B$3:$B$18,2,0)</f>
        <v>#N/A</v>
      </c>
      <c r="V524" t="str">
        <f t="shared" si="97"/>
        <v>44228</v>
      </c>
      <c r="W524" s="7" t="e">
        <f>VLOOKUP(Récap!V524,'Création N° Lot'!$D$3:$F$18,3,0)</f>
        <v>#N/A</v>
      </c>
      <c r="X524" t="e">
        <f>CONCATENATE(T524,MONTH(VLOOKUP(Récap!V524,'Création N° Lot'!$D$3:$E$18,2,0)),RIGHT(YEAR(VLOOKUP(Récap!V524,'Création N° Lot'!$D$3:$E$18,2,0)),2)," - ",DAY(W524),"/",MONTH(W524),"/",YEAR(W524))</f>
        <v>#N/A</v>
      </c>
      <c r="AA524" s="6"/>
      <c r="AB524" t="e">
        <f>VLOOKUP(AA524,'Info client'!$A$2:$D$1000,2,0)</f>
        <v>#N/A</v>
      </c>
      <c r="AC524" t="e">
        <f>VLOOKUP(AA524,'Info client'!$A$2:$D$1000,3,0)</f>
        <v>#N/A</v>
      </c>
      <c r="AD524" t="e">
        <f>VLOOKUP(AA524,'Info client'!$A$2:$D$1000,4,0)</f>
        <v>#N/A</v>
      </c>
      <c r="AF524" t="e">
        <f>VLOOKUP(Récap!AG524,'Création N° Lot'!$B$3:$B$18,2,0)</f>
        <v>#N/A</v>
      </c>
      <c r="AI524" t="str">
        <f t="shared" si="98"/>
        <v>44256</v>
      </c>
      <c r="AJ524" s="7" t="e">
        <f>VLOOKUP(Récap!AI524,'Création N° Lot'!$D$3:$F$18,3,0)</f>
        <v>#N/A</v>
      </c>
      <c r="AK524" t="e">
        <f>CONCATENATE(AG524,MONTH(VLOOKUP(Récap!AI524,'Création N° Lot'!$D$3:$E$18,2,0)),RIGHT(YEAR(VLOOKUP(Récap!AI524,'Création N° Lot'!$D$3:$E$18,2,0)),2)," - ",DAY(AJ524),"/",MONTH(AJ524),"/",YEAR(AJ524))</f>
        <v>#N/A</v>
      </c>
      <c r="AP524" s="6"/>
      <c r="AQ524" t="e">
        <f>VLOOKUP(AP524,'Info client'!$A$2:$D$1000,2,0)</f>
        <v>#N/A</v>
      </c>
      <c r="AR524" t="e">
        <f>VLOOKUP(AP524,'Info client'!$A$2:$D$1000,3,0)</f>
        <v>#N/A</v>
      </c>
      <c r="AS524" t="e">
        <f>VLOOKUP(AP524,'Info client'!$A$2:$D$1000,4,0)</f>
        <v>#N/A</v>
      </c>
      <c r="AU524" t="e">
        <f>VLOOKUP(Récap!AV524,'Création N° Lot'!$B$3:$B$18,2,0)</f>
        <v>#N/A</v>
      </c>
      <c r="AX524" t="str">
        <f t="shared" si="99"/>
        <v>44287</v>
      </c>
      <c r="AY524" s="7" t="e">
        <f>VLOOKUP(Récap!AX524,'Création N° Lot'!$D$3:$F$18,3,0)</f>
        <v>#N/A</v>
      </c>
      <c r="AZ524" t="e">
        <f>CONCATENATE(AV524,MONTH(VLOOKUP(Récap!AX524,'Création N° Lot'!$D$3:$E$18,2,0)),RIGHT(YEAR(VLOOKUP(Récap!AX524,'Création N° Lot'!$D$3:$E$18,2,0)),2)," - ",DAY(AY524),"/",MONTH(AY524),"/",YEAR(AY524))</f>
        <v>#N/A</v>
      </c>
      <c r="BC524" s="6"/>
      <c r="BD524" t="e">
        <f>VLOOKUP(BC524,'Info client'!$A$2:$D$1000,2,0)</f>
        <v>#N/A</v>
      </c>
      <c r="BE524" t="e">
        <f>VLOOKUP(BC524,'Info client'!$A$2:$D$1000,3,0)</f>
        <v>#N/A</v>
      </c>
      <c r="BF524" t="e">
        <f>VLOOKUP(BC524,'Info client'!$A$2:$D$1000,4,0)</f>
        <v>#N/A</v>
      </c>
      <c r="BH524" t="e">
        <f>VLOOKUP(Récap!BI524,'Création N° Lot'!$B$3:$B$18,2,0)</f>
        <v>#N/A</v>
      </c>
      <c r="BK524" t="str">
        <f t="shared" si="100"/>
        <v>44317</v>
      </c>
      <c r="BL524" s="7" t="e">
        <f>VLOOKUP(Récap!BK524,'Création N° Lot'!$D$3:$F$18,3,0)</f>
        <v>#N/A</v>
      </c>
      <c r="BM524" t="e">
        <f>CONCATENATE(BI524,MONTH(VLOOKUP(Récap!BK524,'Création N° Lot'!$D$3:$E$18,2,0)),RIGHT(YEAR(VLOOKUP(Récap!BK524,'Création N° Lot'!$D$3:$E$18,2,0)),2)," - ",DAY(BL524),"/",MONTH(BL524),"/",YEAR(BL524))</f>
        <v>#N/A</v>
      </c>
      <c r="BP524" s="6"/>
      <c r="BQ524" t="e">
        <f>VLOOKUP(BP524,'Info client'!$A$2:$D$1000,2,0)</f>
        <v>#N/A</v>
      </c>
      <c r="BR524" t="e">
        <f>VLOOKUP(BP524,'Info client'!$A$2:$D$1000,3,0)</f>
        <v>#N/A</v>
      </c>
      <c r="BS524" t="e">
        <f>VLOOKUP(BP524,'Info client'!$A$2:$D$1000,4,0)</f>
        <v>#N/A</v>
      </c>
      <c r="BU524" t="e">
        <f>VLOOKUP(Récap!BV524,'Création N° Lot'!$B$3:$B$18,2,0)</f>
        <v>#N/A</v>
      </c>
      <c r="BX524" t="str">
        <f t="shared" si="101"/>
        <v>44348</v>
      </c>
      <c r="BY524" s="7" t="e">
        <f>VLOOKUP(Récap!BX524,'Création N° Lot'!$D$3:$F$18,3,0)</f>
        <v>#N/A</v>
      </c>
      <c r="BZ524" t="e">
        <f>CONCATENATE(BV524,MONTH(VLOOKUP(Récap!BX524,'Création N° Lot'!$D$3:$E$18,2,0)),RIGHT(YEAR(VLOOKUP(Récap!BX524,'Création N° Lot'!$D$3:$E$18,2,0)),2)," - ",DAY(BY524),"/",MONTH(BY524),"/",YEAR(BY524))</f>
        <v>#N/A</v>
      </c>
      <c r="CC524" s="6"/>
      <c r="CD524" t="e">
        <f>VLOOKUP(CC524,'Info client'!$A$2:$D$1000,2,0)</f>
        <v>#N/A</v>
      </c>
      <c r="CE524" t="e">
        <f>VLOOKUP(CC524,'Info client'!$A$2:$D$1000,3,0)</f>
        <v>#N/A</v>
      </c>
      <c r="CF524" t="e">
        <f>VLOOKUP(CC524,'Info client'!$A$2:$D$1000,4,0)</f>
        <v>#N/A</v>
      </c>
      <c r="CH524" t="e">
        <f>VLOOKUP(Récap!CI524,'Création N° Lot'!$B$3:$B$18,2,0)</f>
        <v>#N/A</v>
      </c>
      <c r="CK524" t="str">
        <f t="shared" si="102"/>
        <v>44378</v>
      </c>
      <c r="CL524" s="7" t="e">
        <f>VLOOKUP(Récap!CK524,'Création N° Lot'!$D$3:$F$18,3,0)</f>
        <v>#N/A</v>
      </c>
      <c r="CM524" t="e">
        <f>CONCATENATE(CI524,MONTH(VLOOKUP(Récap!CK524,'Création N° Lot'!$D$3:$E$18,2,0)),RIGHT(YEAR(VLOOKUP(Récap!CK524,'Création N° Lot'!$D$3:$E$18,2,0)),2)," - ",DAY(CL524),"/",MONTH(CL524),"/",YEAR(CL524))</f>
        <v>#N/A</v>
      </c>
      <c r="CP524" s="6"/>
      <c r="CQ524" t="e">
        <f>VLOOKUP(CP524,'Info client'!$A$2:$D$1000,2,0)</f>
        <v>#N/A</v>
      </c>
      <c r="CR524" t="e">
        <f>VLOOKUP(CP524,'Info client'!$A$2:$D$1000,3,0)</f>
        <v>#N/A</v>
      </c>
      <c r="CS524" t="e">
        <f>VLOOKUP(CP524,'Info client'!$A$2:$D$1000,4,0)</f>
        <v>#N/A</v>
      </c>
      <c r="CU524" t="e">
        <f>VLOOKUP(Récap!CV524,'Création N° Lot'!$B$3:$B$18,2,0)</f>
        <v>#N/A</v>
      </c>
      <c r="CX524" t="str">
        <f t="shared" si="103"/>
        <v>Aout 2021</v>
      </c>
      <c r="CY524" s="7" t="e">
        <f>VLOOKUP(Récap!CX524,'Création N° Lot'!$D$3:$F$18,3,0)</f>
        <v>#N/A</v>
      </c>
      <c r="CZ524" t="e">
        <f>CONCATENATE(CV524,MONTH(VLOOKUP(Récap!CX524,'Création N° Lot'!$D$3:$E$18,2,0)),RIGHT(YEAR(VLOOKUP(Récap!CX524,'Création N° Lot'!$D$3:$E$18,2,0)),2)," - ",DAY(CY524),"/",MONTH(CY524),"/",YEAR(CY524))</f>
        <v>#N/A</v>
      </c>
      <c r="DC524" s="6"/>
      <c r="DD524" t="e">
        <f>VLOOKUP(DC524,'Info client'!$A$2:$D$1000,2,0)</f>
        <v>#N/A</v>
      </c>
      <c r="DE524" t="e">
        <f>VLOOKUP(DC524,'Info client'!$A$2:$D$1000,3,0)</f>
        <v>#N/A</v>
      </c>
      <c r="DF524" t="e">
        <f>VLOOKUP(DC524,'Info client'!$A$2:$D$1000,4,0)</f>
        <v>#N/A</v>
      </c>
      <c r="DH524" t="e">
        <f>VLOOKUP(Récap!DI524,'Création N° Lot'!$B$3:$B$18,2,0)</f>
        <v>#N/A</v>
      </c>
      <c r="DK524" t="str">
        <f t="shared" si="104"/>
        <v>44440</v>
      </c>
      <c r="DL524" s="7" t="e">
        <f>VLOOKUP(Récap!DK524,'Création N° Lot'!$D$3:$F$18,3,0)</f>
        <v>#N/A</v>
      </c>
      <c r="DM524" t="e">
        <f>CONCATENATE(DI524,MONTH(VLOOKUP(Récap!DK524,'Création N° Lot'!$D$3:$E$18,2,0)),RIGHT(YEAR(VLOOKUP(Récap!DK524,'Création N° Lot'!$D$3:$E$18,2,0)),2)," - ",DAY(DL524),"/",MONTH(DL524),"/",YEAR(DL524))</f>
        <v>#N/A</v>
      </c>
      <c r="DP524" s="6"/>
      <c r="DQ524" t="e">
        <f>VLOOKUP(DP524,'Info client'!$A$2:$D$1000,2,0)</f>
        <v>#N/A</v>
      </c>
      <c r="DR524" t="e">
        <f>VLOOKUP(DP524,'Info client'!$A$2:$D$1000,3,0)</f>
        <v>#N/A</v>
      </c>
      <c r="DS524" t="e">
        <f>VLOOKUP(DP524,'Info client'!$A$2:$D$1000,4,0)</f>
        <v>#N/A</v>
      </c>
      <c r="DU524" t="e">
        <f>VLOOKUP(Récap!DV524,'Création N° Lot'!$B$3:$B$18,2,0)</f>
        <v>#N/A</v>
      </c>
      <c r="DX524" t="str">
        <f t="shared" si="105"/>
        <v>44470</v>
      </c>
      <c r="DY524" s="7" t="e">
        <f>VLOOKUP(Récap!DX524,'Création N° Lot'!$D$3:$F$18,3,0)</f>
        <v>#N/A</v>
      </c>
      <c r="DZ524" t="e">
        <f>CONCATENATE(DV524,MONTH(VLOOKUP(Récap!DX524,'Création N° Lot'!$D$3:$E$18,2,0)),RIGHT(YEAR(VLOOKUP(Récap!DX524,'Création N° Lot'!$D$3:$E$18,2,0)),2)," - ",DAY(DY524),"/",MONTH(DY524),"/",YEAR(DY524))</f>
        <v>#N/A</v>
      </c>
      <c r="EC524" s="6"/>
      <c r="ED524" t="e">
        <f>VLOOKUP(EC524,'Info client'!$A$2:$D$1000,2,0)</f>
        <v>#N/A</v>
      </c>
      <c r="EE524" t="e">
        <f>VLOOKUP(EC524,'Info client'!$A$2:$D$1000,3,0)</f>
        <v>#N/A</v>
      </c>
      <c r="EF524" t="e">
        <f>VLOOKUP(EC524,'Info client'!$A$2:$D$1000,4,0)</f>
        <v>#N/A</v>
      </c>
      <c r="EH524" t="e">
        <f>VLOOKUP(Récap!EI524,'Création N° Lot'!$B$3:$B$18,2,0)</f>
        <v>#N/A</v>
      </c>
      <c r="EK524" t="str">
        <f t="shared" si="106"/>
        <v>44501</v>
      </c>
      <c r="EL524" s="7" t="e">
        <f>VLOOKUP(Récap!EK524,'Création N° Lot'!$D$3:$F$18,3,0)</f>
        <v>#N/A</v>
      </c>
      <c r="EM524" t="e">
        <f>CONCATENATE(EI524,MONTH(VLOOKUP(Récap!EK524,'Création N° Lot'!$D$3:$E$18,2,0)),RIGHT(YEAR(VLOOKUP(Récap!EK524,'Création N° Lot'!$D$3:$E$18,2,0)),2)," - ",DAY(EL524),"/",MONTH(EL524),"/",YEAR(EL524))</f>
        <v>#N/A</v>
      </c>
      <c r="EP524" s="6"/>
      <c r="EQ524" t="e">
        <f>VLOOKUP(EP524,'Info client'!$A$2:$D$1000,2,0)</f>
        <v>#N/A</v>
      </c>
      <c r="ER524" t="e">
        <f>VLOOKUP(EP524,'Info client'!$A$2:$D$1000,3,0)</f>
        <v>#N/A</v>
      </c>
      <c r="ES524" t="e">
        <f>VLOOKUP(EP524,'Info client'!$A$2:$D$1000,4,0)</f>
        <v>#N/A</v>
      </c>
      <c r="EU524" t="e">
        <f>VLOOKUP(Récap!EV524,'Création N° Lot'!$B$3:$B$18,2,0)</f>
        <v>#N/A</v>
      </c>
      <c r="EX524" t="str">
        <f t="shared" si="107"/>
        <v>44531</v>
      </c>
      <c r="EY524" s="7" t="e">
        <f>VLOOKUP(Récap!EX524,'Création N° Lot'!$D$3:$F$18,3,0)</f>
        <v>#N/A</v>
      </c>
      <c r="EZ524" t="e">
        <f>CONCATENATE(EV524,MONTH(VLOOKUP(Récap!EX524,'Création N° Lot'!$D$3:$E$18,2,0)),RIGHT(YEAR(VLOOKUP(Récap!EX524,'Création N° Lot'!$D$3:$E$18,2,0)),2)," - ",DAY(EY524),"/",MONTH(EY524),"/",YEAR(EY524))</f>
        <v>#N/A</v>
      </c>
    </row>
    <row r="525" spans="2:156" x14ac:dyDescent="0.25">
      <c r="B525" t="e">
        <f>VLOOKUP($A525,'Info client'!$A$2:$D$1000,2,0)</f>
        <v>#N/A</v>
      </c>
      <c r="C525" t="e">
        <f>VLOOKUP($A525,'Info client'!$A$2:$D$1000,3,0)</f>
        <v>#N/A</v>
      </c>
      <c r="D525" t="e">
        <f>VLOOKUP($A525,'Info client'!$A$2:$D$1000,4,0)</f>
        <v>#N/A</v>
      </c>
      <c r="F525" t="e">
        <f>VLOOKUP(Récap!G525,'Création N° Lot'!B437:B537,2,0)</f>
        <v>#N/A</v>
      </c>
      <c r="I525" t="str">
        <f t="shared" si="96"/>
        <v>44197</v>
      </c>
      <c r="J525" s="7" t="e">
        <f>VLOOKUP(Récap!I525,'Création N° Lot'!$D$3:$F$18,3,0)</f>
        <v>#N/A</v>
      </c>
      <c r="K525" t="e">
        <f>CONCATENATE(G525,MONTH(VLOOKUP(Récap!I525,'Création N° Lot'!$D$3:$E$18,2,0)),RIGHT(YEAR(VLOOKUP(Récap!I525,'Création N° Lot'!$D$3:$E$18,2,0)),2)," - ",DAY(J525),"/",MONTH(J525),"/",YEAR(J525))</f>
        <v>#N/A</v>
      </c>
      <c r="O525" t="e">
        <f>VLOOKUP(N525,'Info client'!$A$2:$D$1000,2,0)</f>
        <v>#N/A</v>
      </c>
      <c r="P525" t="e">
        <f>VLOOKUP($A525,'Info client'!$A$2:$D$1000,3,0)</f>
        <v>#N/A</v>
      </c>
      <c r="Q525" t="e">
        <f>VLOOKUP($A525,'Info client'!$A$2:$D$1000,4,0)</f>
        <v>#N/A</v>
      </c>
      <c r="S525" t="e">
        <f>VLOOKUP(Récap!G525,'Création N° Lot'!$B$3:$B$18,2,0)</f>
        <v>#N/A</v>
      </c>
      <c r="V525" t="str">
        <f t="shared" si="97"/>
        <v>44228</v>
      </c>
      <c r="W525" s="7" t="e">
        <f>VLOOKUP(Récap!V525,'Création N° Lot'!$D$3:$F$18,3,0)</f>
        <v>#N/A</v>
      </c>
      <c r="X525" t="e">
        <f>CONCATENATE(T525,MONTH(VLOOKUP(Récap!V525,'Création N° Lot'!$D$3:$E$18,2,0)),RIGHT(YEAR(VLOOKUP(Récap!V525,'Création N° Lot'!$D$3:$E$18,2,0)),2)," - ",DAY(W525),"/",MONTH(W525),"/",YEAR(W525))</f>
        <v>#N/A</v>
      </c>
      <c r="AA525" s="6"/>
      <c r="AB525" t="e">
        <f>VLOOKUP(AA525,'Info client'!$A$2:$D$1000,2,0)</f>
        <v>#N/A</v>
      </c>
      <c r="AC525" t="e">
        <f>VLOOKUP(AA525,'Info client'!$A$2:$D$1000,3,0)</f>
        <v>#N/A</v>
      </c>
      <c r="AD525" t="e">
        <f>VLOOKUP(AA525,'Info client'!$A$2:$D$1000,4,0)</f>
        <v>#N/A</v>
      </c>
      <c r="AF525" t="e">
        <f>VLOOKUP(Récap!AG525,'Création N° Lot'!$B$3:$B$18,2,0)</f>
        <v>#N/A</v>
      </c>
      <c r="AI525" t="str">
        <f t="shared" si="98"/>
        <v>44256</v>
      </c>
      <c r="AJ525" s="7" t="e">
        <f>VLOOKUP(Récap!AI525,'Création N° Lot'!$D$3:$F$18,3,0)</f>
        <v>#N/A</v>
      </c>
      <c r="AK525" t="e">
        <f>CONCATENATE(AG525,MONTH(VLOOKUP(Récap!AI525,'Création N° Lot'!$D$3:$E$18,2,0)),RIGHT(YEAR(VLOOKUP(Récap!AI525,'Création N° Lot'!$D$3:$E$18,2,0)),2)," - ",DAY(AJ525),"/",MONTH(AJ525),"/",YEAR(AJ525))</f>
        <v>#N/A</v>
      </c>
      <c r="AP525" s="6"/>
      <c r="AQ525" t="e">
        <f>VLOOKUP(AP525,'Info client'!$A$2:$D$1000,2,0)</f>
        <v>#N/A</v>
      </c>
      <c r="AR525" t="e">
        <f>VLOOKUP(AP525,'Info client'!$A$2:$D$1000,3,0)</f>
        <v>#N/A</v>
      </c>
      <c r="AS525" t="e">
        <f>VLOOKUP(AP525,'Info client'!$A$2:$D$1000,4,0)</f>
        <v>#N/A</v>
      </c>
      <c r="AU525" t="e">
        <f>VLOOKUP(Récap!AV525,'Création N° Lot'!$B$3:$B$18,2,0)</f>
        <v>#N/A</v>
      </c>
      <c r="AX525" t="str">
        <f t="shared" si="99"/>
        <v>44287</v>
      </c>
      <c r="AY525" s="7" t="e">
        <f>VLOOKUP(Récap!AX525,'Création N° Lot'!$D$3:$F$18,3,0)</f>
        <v>#N/A</v>
      </c>
      <c r="AZ525" t="e">
        <f>CONCATENATE(AV525,MONTH(VLOOKUP(Récap!AX525,'Création N° Lot'!$D$3:$E$18,2,0)),RIGHT(YEAR(VLOOKUP(Récap!AX525,'Création N° Lot'!$D$3:$E$18,2,0)),2)," - ",DAY(AY525),"/",MONTH(AY525),"/",YEAR(AY525))</f>
        <v>#N/A</v>
      </c>
      <c r="BC525" s="6"/>
      <c r="BD525" t="e">
        <f>VLOOKUP(BC525,'Info client'!$A$2:$D$1000,2,0)</f>
        <v>#N/A</v>
      </c>
      <c r="BE525" t="e">
        <f>VLOOKUP(BC525,'Info client'!$A$2:$D$1000,3,0)</f>
        <v>#N/A</v>
      </c>
      <c r="BF525" t="e">
        <f>VLOOKUP(BC525,'Info client'!$A$2:$D$1000,4,0)</f>
        <v>#N/A</v>
      </c>
      <c r="BH525" t="e">
        <f>VLOOKUP(Récap!BI525,'Création N° Lot'!$B$3:$B$18,2,0)</f>
        <v>#N/A</v>
      </c>
      <c r="BK525" t="str">
        <f t="shared" si="100"/>
        <v>44317</v>
      </c>
      <c r="BL525" s="7" t="e">
        <f>VLOOKUP(Récap!BK525,'Création N° Lot'!$D$3:$F$18,3,0)</f>
        <v>#N/A</v>
      </c>
      <c r="BM525" t="e">
        <f>CONCATENATE(BI525,MONTH(VLOOKUP(Récap!BK525,'Création N° Lot'!$D$3:$E$18,2,0)),RIGHT(YEAR(VLOOKUP(Récap!BK525,'Création N° Lot'!$D$3:$E$18,2,0)),2)," - ",DAY(BL525),"/",MONTH(BL525),"/",YEAR(BL525))</f>
        <v>#N/A</v>
      </c>
      <c r="BP525" s="6"/>
      <c r="BQ525" t="e">
        <f>VLOOKUP(BP525,'Info client'!$A$2:$D$1000,2,0)</f>
        <v>#N/A</v>
      </c>
      <c r="BR525" t="e">
        <f>VLOOKUP(BP525,'Info client'!$A$2:$D$1000,3,0)</f>
        <v>#N/A</v>
      </c>
      <c r="BS525" t="e">
        <f>VLOOKUP(BP525,'Info client'!$A$2:$D$1000,4,0)</f>
        <v>#N/A</v>
      </c>
      <c r="BU525" t="e">
        <f>VLOOKUP(Récap!BV525,'Création N° Lot'!$B$3:$B$18,2,0)</f>
        <v>#N/A</v>
      </c>
      <c r="BX525" t="str">
        <f t="shared" si="101"/>
        <v>44348</v>
      </c>
      <c r="BY525" s="7" t="e">
        <f>VLOOKUP(Récap!BX525,'Création N° Lot'!$D$3:$F$18,3,0)</f>
        <v>#N/A</v>
      </c>
      <c r="BZ525" t="e">
        <f>CONCATENATE(BV525,MONTH(VLOOKUP(Récap!BX525,'Création N° Lot'!$D$3:$E$18,2,0)),RIGHT(YEAR(VLOOKUP(Récap!BX525,'Création N° Lot'!$D$3:$E$18,2,0)),2)," - ",DAY(BY525),"/",MONTH(BY525),"/",YEAR(BY525))</f>
        <v>#N/A</v>
      </c>
      <c r="CC525" s="6"/>
      <c r="CD525" t="e">
        <f>VLOOKUP(CC525,'Info client'!$A$2:$D$1000,2,0)</f>
        <v>#N/A</v>
      </c>
      <c r="CE525" t="e">
        <f>VLOOKUP(CC525,'Info client'!$A$2:$D$1000,3,0)</f>
        <v>#N/A</v>
      </c>
      <c r="CF525" t="e">
        <f>VLOOKUP(CC525,'Info client'!$A$2:$D$1000,4,0)</f>
        <v>#N/A</v>
      </c>
      <c r="CH525" t="e">
        <f>VLOOKUP(Récap!CI525,'Création N° Lot'!$B$3:$B$18,2,0)</f>
        <v>#N/A</v>
      </c>
      <c r="CK525" t="str">
        <f t="shared" si="102"/>
        <v>44378</v>
      </c>
      <c r="CL525" s="7" t="e">
        <f>VLOOKUP(Récap!CK525,'Création N° Lot'!$D$3:$F$18,3,0)</f>
        <v>#N/A</v>
      </c>
      <c r="CM525" t="e">
        <f>CONCATENATE(CI525,MONTH(VLOOKUP(Récap!CK525,'Création N° Lot'!$D$3:$E$18,2,0)),RIGHT(YEAR(VLOOKUP(Récap!CK525,'Création N° Lot'!$D$3:$E$18,2,0)),2)," - ",DAY(CL525),"/",MONTH(CL525),"/",YEAR(CL525))</f>
        <v>#N/A</v>
      </c>
      <c r="CP525" s="6"/>
      <c r="CQ525" t="e">
        <f>VLOOKUP(CP525,'Info client'!$A$2:$D$1000,2,0)</f>
        <v>#N/A</v>
      </c>
      <c r="CR525" t="e">
        <f>VLOOKUP(CP525,'Info client'!$A$2:$D$1000,3,0)</f>
        <v>#N/A</v>
      </c>
      <c r="CS525" t="e">
        <f>VLOOKUP(CP525,'Info client'!$A$2:$D$1000,4,0)</f>
        <v>#N/A</v>
      </c>
      <c r="CU525" t="e">
        <f>VLOOKUP(Récap!CV525,'Création N° Lot'!$B$3:$B$18,2,0)</f>
        <v>#N/A</v>
      </c>
      <c r="CX525" t="str">
        <f t="shared" si="103"/>
        <v>Aout 2021</v>
      </c>
      <c r="CY525" s="7" t="e">
        <f>VLOOKUP(Récap!CX525,'Création N° Lot'!$D$3:$F$18,3,0)</f>
        <v>#N/A</v>
      </c>
      <c r="CZ525" t="e">
        <f>CONCATENATE(CV525,MONTH(VLOOKUP(Récap!CX525,'Création N° Lot'!$D$3:$E$18,2,0)),RIGHT(YEAR(VLOOKUP(Récap!CX525,'Création N° Lot'!$D$3:$E$18,2,0)),2)," - ",DAY(CY525),"/",MONTH(CY525),"/",YEAR(CY525))</f>
        <v>#N/A</v>
      </c>
      <c r="DC525" s="6"/>
      <c r="DD525" t="e">
        <f>VLOOKUP(DC525,'Info client'!$A$2:$D$1000,2,0)</f>
        <v>#N/A</v>
      </c>
      <c r="DE525" t="e">
        <f>VLOOKUP(DC525,'Info client'!$A$2:$D$1000,3,0)</f>
        <v>#N/A</v>
      </c>
      <c r="DF525" t="e">
        <f>VLOOKUP(DC525,'Info client'!$A$2:$D$1000,4,0)</f>
        <v>#N/A</v>
      </c>
      <c r="DH525" t="e">
        <f>VLOOKUP(Récap!DI525,'Création N° Lot'!$B$3:$B$18,2,0)</f>
        <v>#N/A</v>
      </c>
      <c r="DK525" t="str">
        <f t="shared" si="104"/>
        <v>44440</v>
      </c>
      <c r="DL525" s="7" t="e">
        <f>VLOOKUP(Récap!DK525,'Création N° Lot'!$D$3:$F$18,3,0)</f>
        <v>#N/A</v>
      </c>
      <c r="DM525" t="e">
        <f>CONCATENATE(DI525,MONTH(VLOOKUP(Récap!DK525,'Création N° Lot'!$D$3:$E$18,2,0)),RIGHT(YEAR(VLOOKUP(Récap!DK525,'Création N° Lot'!$D$3:$E$18,2,0)),2)," - ",DAY(DL525),"/",MONTH(DL525),"/",YEAR(DL525))</f>
        <v>#N/A</v>
      </c>
      <c r="DP525" s="6"/>
      <c r="DQ525" t="e">
        <f>VLOOKUP(DP525,'Info client'!$A$2:$D$1000,2,0)</f>
        <v>#N/A</v>
      </c>
      <c r="DR525" t="e">
        <f>VLOOKUP(DP525,'Info client'!$A$2:$D$1000,3,0)</f>
        <v>#N/A</v>
      </c>
      <c r="DS525" t="e">
        <f>VLOOKUP(DP525,'Info client'!$A$2:$D$1000,4,0)</f>
        <v>#N/A</v>
      </c>
      <c r="DU525" t="e">
        <f>VLOOKUP(Récap!DV525,'Création N° Lot'!$B$3:$B$18,2,0)</f>
        <v>#N/A</v>
      </c>
      <c r="DX525" t="str">
        <f t="shared" si="105"/>
        <v>44470</v>
      </c>
      <c r="DY525" s="7" t="e">
        <f>VLOOKUP(Récap!DX525,'Création N° Lot'!$D$3:$F$18,3,0)</f>
        <v>#N/A</v>
      </c>
      <c r="DZ525" t="e">
        <f>CONCATENATE(DV525,MONTH(VLOOKUP(Récap!DX525,'Création N° Lot'!$D$3:$E$18,2,0)),RIGHT(YEAR(VLOOKUP(Récap!DX525,'Création N° Lot'!$D$3:$E$18,2,0)),2)," - ",DAY(DY525),"/",MONTH(DY525),"/",YEAR(DY525))</f>
        <v>#N/A</v>
      </c>
      <c r="EC525" s="6"/>
      <c r="ED525" t="e">
        <f>VLOOKUP(EC525,'Info client'!$A$2:$D$1000,2,0)</f>
        <v>#N/A</v>
      </c>
      <c r="EE525" t="e">
        <f>VLOOKUP(EC525,'Info client'!$A$2:$D$1000,3,0)</f>
        <v>#N/A</v>
      </c>
      <c r="EF525" t="e">
        <f>VLOOKUP(EC525,'Info client'!$A$2:$D$1000,4,0)</f>
        <v>#N/A</v>
      </c>
      <c r="EH525" t="e">
        <f>VLOOKUP(Récap!EI525,'Création N° Lot'!$B$3:$B$18,2,0)</f>
        <v>#N/A</v>
      </c>
      <c r="EK525" t="str">
        <f t="shared" si="106"/>
        <v>44501</v>
      </c>
      <c r="EL525" s="7" t="e">
        <f>VLOOKUP(Récap!EK525,'Création N° Lot'!$D$3:$F$18,3,0)</f>
        <v>#N/A</v>
      </c>
      <c r="EM525" t="e">
        <f>CONCATENATE(EI525,MONTH(VLOOKUP(Récap!EK525,'Création N° Lot'!$D$3:$E$18,2,0)),RIGHT(YEAR(VLOOKUP(Récap!EK525,'Création N° Lot'!$D$3:$E$18,2,0)),2)," - ",DAY(EL525),"/",MONTH(EL525),"/",YEAR(EL525))</f>
        <v>#N/A</v>
      </c>
      <c r="EP525" s="6"/>
      <c r="EQ525" t="e">
        <f>VLOOKUP(EP525,'Info client'!$A$2:$D$1000,2,0)</f>
        <v>#N/A</v>
      </c>
      <c r="ER525" t="e">
        <f>VLOOKUP(EP525,'Info client'!$A$2:$D$1000,3,0)</f>
        <v>#N/A</v>
      </c>
      <c r="ES525" t="e">
        <f>VLOOKUP(EP525,'Info client'!$A$2:$D$1000,4,0)</f>
        <v>#N/A</v>
      </c>
      <c r="EU525" t="e">
        <f>VLOOKUP(Récap!EV525,'Création N° Lot'!$B$3:$B$18,2,0)</f>
        <v>#N/A</v>
      </c>
      <c r="EX525" t="str">
        <f t="shared" si="107"/>
        <v>44531</v>
      </c>
      <c r="EY525" s="7" t="e">
        <f>VLOOKUP(Récap!EX525,'Création N° Lot'!$D$3:$F$18,3,0)</f>
        <v>#N/A</v>
      </c>
      <c r="EZ525" t="e">
        <f>CONCATENATE(EV525,MONTH(VLOOKUP(Récap!EX525,'Création N° Lot'!$D$3:$E$18,2,0)),RIGHT(YEAR(VLOOKUP(Récap!EX525,'Création N° Lot'!$D$3:$E$18,2,0)),2)," - ",DAY(EY525),"/",MONTH(EY525),"/",YEAR(EY525))</f>
        <v>#N/A</v>
      </c>
    </row>
    <row r="526" spans="2:156" x14ac:dyDescent="0.25">
      <c r="B526" t="e">
        <f>VLOOKUP($A526,'Info client'!$A$2:$D$1000,2,0)</f>
        <v>#N/A</v>
      </c>
      <c r="C526" t="e">
        <f>VLOOKUP($A526,'Info client'!$A$2:$D$1000,3,0)</f>
        <v>#N/A</v>
      </c>
      <c r="D526" t="e">
        <f>VLOOKUP($A526,'Info client'!$A$2:$D$1000,4,0)</f>
        <v>#N/A</v>
      </c>
      <c r="F526" t="e">
        <f>VLOOKUP(Récap!G526,'Création N° Lot'!B438:B538,2,0)</f>
        <v>#N/A</v>
      </c>
      <c r="I526" t="str">
        <f t="shared" si="96"/>
        <v>44197</v>
      </c>
      <c r="J526" s="7" t="e">
        <f>VLOOKUP(Récap!I526,'Création N° Lot'!$D$3:$F$18,3,0)</f>
        <v>#N/A</v>
      </c>
      <c r="K526" t="e">
        <f>CONCATENATE(G526,MONTH(VLOOKUP(Récap!I526,'Création N° Lot'!$D$3:$E$18,2,0)),RIGHT(YEAR(VLOOKUP(Récap!I526,'Création N° Lot'!$D$3:$E$18,2,0)),2)," - ",DAY(J526),"/",MONTH(J526),"/",YEAR(J526))</f>
        <v>#N/A</v>
      </c>
      <c r="O526" t="e">
        <f>VLOOKUP(N526,'Info client'!$A$2:$D$1000,2,0)</f>
        <v>#N/A</v>
      </c>
      <c r="P526" t="e">
        <f>VLOOKUP($A526,'Info client'!$A$2:$D$1000,3,0)</f>
        <v>#N/A</v>
      </c>
      <c r="Q526" t="e">
        <f>VLOOKUP($A526,'Info client'!$A$2:$D$1000,4,0)</f>
        <v>#N/A</v>
      </c>
      <c r="S526" t="e">
        <f>VLOOKUP(Récap!G526,'Création N° Lot'!$B$3:$B$18,2,0)</f>
        <v>#N/A</v>
      </c>
      <c r="V526" t="str">
        <f t="shared" si="97"/>
        <v>44228</v>
      </c>
      <c r="W526" s="7" t="e">
        <f>VLOOKUP(Récap!V526,'Création N° Lot'!$D$3:$F$18,3,0)</f>
        <v>#N/A</v>
      </c>
      <c r="X526" t="e">
        <f>CONCATENATE(T526,MONTH(VLOOKUP(Récap!V526,'Création N° Lot'!$D$3:$E$18,2,0)),RIGHT(YEAR(VLOOKUP(Récap!V526,'Création N° Lot'!$D$3:$E$18,2,0)),2)," - ",DAY(W526),"/",MONTH(W526),"/",YEAR(W526))</f>
        <v>#N/A</v>
      </c>
      <c r="AA526" s="6"/>
      <c r="AB526" t="e">
        <f>VLOOKUP(AA526,'Info client'!$A$2:$D$1000,2,0)</f>
        <v>#N/A</v>
      </c>
      <c r="AC526" t="e">
        <f>VLOOKUP(AA526,'Info client'!$A$2:$D$1000,3,0)</f>
        <v>#N/A</v>
      </c>
      <c r="AD526" t="e">
        <f>VLOOKUP(AA526,'Info client'!$A$2:$D$1000,4,0)</f>
        <v>#N/A</v>
      </c>
      <c r="AF526" t="e">
        <f>VLOOKUP(Récap!AG526,'Création N° Lot'!$B$3:$B$18,2,0)</f>
        <v>#N/A</v>
      </c>
      <c r="AI526" t="str">
        <f t="shared" si="98"/>
        <v>44256</v>
      </c>
      <c r="AJ526" s="7" t="e">
        <f>VLOOKUP(Récap!AI526,'Création N° Lot'!$D$3:$F$18,3,0)</f>
        <v>#N/A</v>
      </c>
      <c r="AK526" t="e">
        <f>CONCATENATE(AG526,MONTH(VLOOKUP(Récap!AI526,'Création N° Lot'!$D$3:$E$18,2,0)),RIGHT(YEAR(VLOOKUP(Récap!AI526,'Création N° Lot'!$D$3:$E$18,2,0)),2)," - ",DAY(AJ526),"/",MONTH(AJ526),"/",YEAR(AJ526))</f>
        <v>#N/A</v>
      </c>
      <c r="AP526" s="6"/>
      <c r="AQ526" t="e">
        <f>VLOOKUP(AP526,'Info client'!$A$2:$D$1000,2,0)</f>
        <v>#N/A</v>
      </c>
      <c r="AR526" t="e">
        <f>VLOOKUP(AP526,'Info client'!$A$2:$D$1000,3,0)</f>
        <v>#N/A</v>
      </c>
      <c r="AS526" t="e">
        <f>VLOOKUP(AP526,'Info client'!$A$2:$D$1000,4,0)</f>
        <v>#N/A</v>
      </c>
      <c r="AU526" t="e">
        <f>VLOOKUP(Récap!AV526,'Création N° Lot'!$B$3:$B$18,2,0)</f>
        <v>#N/A</v>
      </c>
      <c r="AX526" t="str">
        <f t="shared" si="99"/>
        <v>44287</v>
      </c>
      <c r="AY526" s="7" t="e">
        <f>VLOOKUP(Récap!AX526,'Création N° Lot'!$D$3:$F$18,3,0)</f>
        <v>#N/A</v>
      </c>
      <c r="AZ526" t="e">
        <f>CONCATENATE(AV526,MONTH(VLOOKUP(Récap!AX526,'Création N° Lot'!$D$3:$E$18,2,0)),RIGHT(YEAR(VLOOKUP(Récap!AX526,'Création N° Lot'!$D$3:$E$18,2,0)),2)," - ",DAY(AY526),"/",MONTH(AY526),"/",YEAR(AY526))</f>
        <v>#N/A</v>
      </c>
      <c r="BC526" s="6"/>
      <c r="BD526" t="e">
        <f>VLOOKUP(BC526,'Info client'!$A$2:$D$1000,2,0)</f>
        <v>#N/A</v>
      </c>
      <c r="BE526" t="e">
        <f>VLOOKUP(BC526,'Info client'!$A$2:$D$1000,3,0)</f>
        <v>#N/A</v>
      </c>
      <c r="BF526" t="e">
        <f>VLOOKUP(BC526,'Info client'!$A$2:$D$1000,4,0)</f>
        <v>#N/A</v>
      </c>
      <c r="BH526" t="e">
        <f>VLOOKUP(Récap!BI526,'Création N° Lot'!$B$3:$B$18,2,0)</f>
        <v>#N/A</v>
      </c>
      <c r="BK526" t="str">
        <f t="shared" si="100"/>
        <v>44317</v>
      </c>
      <c r="BL526" s="7" t="e">
        <f>VLOOKUP(Récap!BK526,'Création N° Lot'!$D$3:$F$18,3,0)</f>
        <v>#N/A</v>
      </c>
      <c r="BM526" t="e">
        <f>CONCATENATE(BI526,MONTH(VLOOKUP(Récap!BK526,'Création N° Lot'!$D$3:$E$18,2,0)),RIGHT(YEAR(VLOOKUP(Récap!BK526,'Création N° Lot'!$D$3:$E$18,2,0)),2)," - ",DAY(BL526),"/",MONTH(BL526),"/",YEAR(BL526))</f>
        <v>#N/A</v>
      </c>
      <c r="BP526" s="6"/>
      <c r="BQ526" t="e">
        <f>VLOOKUP(BP526,'Info client'!$A$2:$D$1000,2,0)</f>
        <v>#N/A</v>
      </c>
      <c r="BR526" t="e">
        <f>VLOOKUP(BP526,'Info client'!$A$2:$D$1000,3,0)</f>
        <v>#N/A</v>
      </c>
      <c r="BS526" t="e">
        <f>VLOOKUP(BP526,'Info client'!$A$2:$D$1000,4,0)</f>
        <v>#N/A</v>
      </c>
      <c r="BU526" t="e">
        <f>VLOOKUP(Récap!BV526,'Création N° Lot'!$B$3:$B$18,2,0)</f>
        <v>#N/A</v>
      </c>
      <c r="BX526" t="str">
        <f t="shared" si="101"/>
        <v>44348</v>
      </c>
      <c r="BY526" s="7" t="e">
        <f>VLOOKUP(Récap!BX526,'Création N° Lot'!$D$3:$F$18,3,0)</f>
        <v>#N/A</v>
      </c>
      <c r="BZ526" t="e">
        <f>CONCATENATE(BV526,MONTH(VLOOKUP(Récap!BX526,'Création N° Lot'!$D$3:$E$18,2,0)),RIGHT(YEAR(VLOOKUP(Récap!BX526,'Création N° Lot'!$D$3:$E$18,2,0)),2)," - ",DAY(BY526),"/",MONTH(BY526),"/",YEAR(BY526))</f>
        <v>#N/A</v>
      </c>
      <c r="CC526" s="6"/>
      <c r="CD526" t="e">
        <f>VLOOKUP(CC526,'Info client'!$A$2:$D$1000,2,0)</f>
        <v>#N/A</v>
      </c>
      <c r="CE526" t="e">
        <f>VLOOKUP(CC526,'Info client'!$A$2:$D$1000,3,0)</f>
        <v>#N/A</v>
      </c>
      <c r="CF526" t="e">
        <f>VLOOKUP(CC526,'Info client'!$A$2:$D$1000,4,0)</f>
        <v>#N/A</v>
      </c>
      <c r="CH526" t="e">
        <f>VLOOKUP(Récap!CI526,'Création N° Lot'!$B$3:$B$18,2,0)</f>
        <v>#N/A</v>
      </c>
      <c r="CK526" t="str">
        <f t="shared" si="102"/>
        <v>44378</v>
      </c>
      <c r="CL526" s="7" t="e">
        <f>VLOOKUP(Récap!CK526,'Création N° Lot'!$D$3:$F$18,3,0)</f>
        <v>#N/A</v>
      </c>
      <c r="CM526" t="e">
        <f>CONCATENATE(CI526,MONTH(VLOOKUP(Récap!CK526,'Création N° Lot'!$D$3:$E$18,2,0)),RIGHT(YEAR(VLOOKUP(Récap!CK526,'Création N° Lot'!$D$3:$E$18,2,0)),2)," - ",DAY(CL526),"/",MONTH(CL526),"/",YEAR(CL526))</f>
        <v>#N/A</v>
      </c>
      <c r="CP526" s="6"/>
      <c r="CQ526" t="e">
        <f>VLOOKUP(CP526,'Info client'!$A$2:$D$1000,2,0)</f>
        <v>#N/A</v>
      </c>
      <c r="CR526" t="e">
        <f>VLOOKUP(CP526,'Info client'!$A$2:$D$1000,3,0)</f>
        <v>#N/A</v>
      </c>
      <c r="CS526" t="e">
        <f>VLOOKUP(CP526,'Info client'!$A$2:$D$1000,4,0)</f>
        <v>#N/A</v>
      </c>
      <c r="CU526" t="e">
        <f>VLOOKUP(Récap!CV526,'Création N° Lot'!$B$3:$B$18,2,0)</f>
        <v>#N/A</v>
      </c>
      <c r="CX526" t="str">
        <f t="shared" si="103"/>
        <v>Aout 2021</v>
      </c>
      <c r="CY526" s="7" t="e">
        <f>VLOOKUP(Récap!CX526,'Création N° Lot'!$D$3:$F$18,3,0)</f>
        <v>#N/A</v>
      </c>
      <c r="CZ526" t="e">
        <f>CONCATENATE(CV526,MONTH(VLOOKUP(Récap!CX526,'Création N° Lot'!$D$3:$E$18,2,0)),RIGHT(YEAR(VLOOKUP(Récap!CX526,'Création N° Lot'!$D$3:$E$18,2,0)),2)," - ",DAY(CY526),"/",MONTH(CY526),"/",YEAR(CY526))</f>
        <v>#N/A</v>
      </c>
      <c r="DC526" s="6"/>
      <c r="DD526" t="e">
        <f>VLOOKUP(DC526,'Info client'!$A$2:$D$1000,2,0)</f>
        <v>#N/A</v>
      </c>
      <c r="DE526" t="e">
        <f>VLOOKUP(DC526,'Info client'!$A$2:$D$1000,3,0)</f>
        <v>#N/A</v>
      </c>
      <c r="DF526" t="e">
        <f>VLOOKUP(DC526,'Info client'!$A$2:$D$1000,4,0)</f>
        <v>#N/A</v>
      </c>
      <c r="DH526" t="e">
        <f>VLOOKUP(Récap!DI526,'Création N° Lot'!$B$3:$B$18,2,0)</f>
        <v>#N/A</v>
      </c>
      <c r="DK526" t="str">
        <f t="shared" si="104"/>
        <v>44440</v>
      </c>
      <c r="DL526" s="7" t="e">
        <f>VLOOKUP(Récap!DK526,'Création N° Lot'!$D$3:$F$18,3,0)</f>
        <v>#N/A</v>
      </c>
      <c r="DM526" t="e">
        <f>CONCATENATE(DI526,MONTH(VLOOKUP(Récap!DK526,'Création N° Lot'!$D$3:$E$18,2,0)),RIGHT(YEAR(VLOOKUP(Récap!DK526,'Création N° Lot'!$D$3:$E$18,2,0)),2)," - ",DAY(DL526),"/",MONTH(DL526),"/",YEAR(DL526))</f>
        <v>#N/A</v>
      </c>
      <c r="DP526" s="6"/>
      <c r="DQ526" t="e">
        <f>VLOOKUP(DP526,'Info client'!$A$2:$D$1000,2,0)</f>
        <v>#N/A</v>
      </c>
      <c r="DR526" t="e">
        <f>VLOOKUP(DP526,'Info client'!$A$2:$D$1000,3,0)</f>
        <v>#N/A</v>
      </c>
      <c r="DS526" t="e">
        <f>VLOOKUP(DP526,'Info client'!$A$2:$D$1000,4,0)</f>
        <v>#N/A</v>
      </c>
      <c r="DU526" t="e">
        <f>VLOOKUP(Récap!DV526,'Création N° Lot'!$B$3:$B$18,2,0)</f>
        <v>#N/A</v>
      </c>
      <c r="DX526" t="str">
        <f t="shared" si="105"/>
        <v>44470</v>
      </c>
      <c r="DY526" s="7" t="e">
        <f>VLOOKUP(Récap!DX526,'Création N° Lot'!$D$3:$F$18,3,0)</f>
        <v>#N/A</v>
      </c>
      <c r="DZ526" t="e">
        <f>CONCATENATE(DV526,MONTH(VLOOKUP(Récap!DX526,'Création N° Lot'!$D$3:$E$18,2,0)),RIGHT(YEAR(VLOOKUP(Récap!DX526,'Création N° Lot'!$D$3:$E$18,2,0)),2)," - ",DAY(DY526),"/",MONTH(DY526),"/",YEAR(DY526))</f>
        <v>#N/A</v>
      </c>
      <c r="EC526" s="6"/>
      <c r="ED526" t="e">
        <f>VLOOKUP(EC526,'Info client'!$A$2:$D$1000,2,0)</f>
        <v>#N/A</v>
      </c>
      <c r="EE526" t="e">
        <f>VLOOKUP(EC526,'Info client'!$A$2:$D$1000,3,0)</f>
        <v>#N/A</v>
      </c>
      <c r="EF526" t="e">
        <f>VLOOKUP(EC526,'Info client'!$A$2:$D$1000,4,0)</f>
        <v>#N/A</v>
      </c>
      <c r="EH526" t="e">
        <f>VLOOKUP(Récap!EI526,'Création N° Lot'!$B$3:$B$18,2,0)</f>
        <v>#N/A</v>
      </c>
      <c r="EK526" t="str">
        <f t="shared" si="106"/>
        <v>44501</v>
      </c>
      <c r="EL526" s="7" t="e">
        <f>VLOOKUP(Récap!EK526,'Création N° Lot'!$D$3:$F$18,3,0)</f>
        <v>#N/A</v>
      </c>
      <c r="EM526" t="e">
        <f>CONCATENATE(EI526,MONTH(VLOOKUP(Récap!EK526,'Création N° Lot'!$D$3:$E$18,2,0)),RIGHT(YEAR(VLOOKUP(Récap!EK526,'Création N° Lot'!$D$3:$E$18,2,0)),2)," - ",DAY(EL526),"/",MONTH(EL526),"/",YEAR(EL526))</f>
        <v>#N/A</v>
      </c>
      <c r="EP526" s="6"/>
      <c r="EQ526" t="e">
        <f>VLOOKUP(EP526,'Info client'!$A$2:$D$1000,2,0)</f>
        <v>#N/A</v>
      </c>
      <c r="ER526" t="e">
        <f>VLOOKUP(EP526,'Info client'!$A$2:$D$1000,3,0)</f>
        <v>#N/A</v>
      </c>
      <c r="ES526" t="e">
        <f>VLOOKUP(EP526,'Info client'!$A$2:$D$1000,4,0)</f>
        <v>#N/A</v>
      </c>
      <c r="EU526" t="e">
        <f>VLOOKUP(Récap!EV526,'Création N° Lot'!$B$3:$B$18,2,0)</f>
        <v>#N/A</v>
      </c>
      <c r="EX526" t="str">
        <f t="shared" si="107"/>
        <v>44531</v>
      </c>
      <c r="EY526" s="7" t="e">
        <f>VLOOKUP(Récap!EX526,'Création N° Lot'!$D$3:$F$18,3,0)</f>
        <v>#N/A</v>
      </c>
      <c r="EZ526" t="e">
        <f>CONCATENATE(EV526,MONTH(VLOOKUP(Récap!EX526,'Création N° Lot'!$D$3:$E$18,2,0)),RIGHT(YEAR(VLOOKUP(Récap!EX526,'Création N° Lot'!$D$3:$E$18,2,0)),2)," - ",DAY(EY526),"/",MONTH(EY526),"/",YEAR(EY526))</f>
        <v>#N/A</v>
      </c>
    </row>
    <row r="527" spans="2:156" x14ac:dyDescent="0.25">
      <c r="B527" t="e">
        <f>VLOOKUP($A527,'Info client'!$A$2:$D$1000,2,0)</f>
        <v>#N/A</v>
      </c>
      <c r="C527" t="e">
        <f>VLOOKUP($A527,'Info client'!$A$2:$D$1000,3,0)</f>
        <v>#N/A</v>
      </c>
      <c r="D527" t="e">
        <f>VLOOKUP($A527,'Info client'!$A$2:$D$1000,4,0)</f>
        <v>#N/A</v>
      </c>
      <c r="F527" t="e">
        <f>VLOOKUP(Récap!G527,'Création N° Lot'!B439:B539,2,0)</f>
        <v>#N/A</v>
      </c>
      <c r="I527" t="str">
        <f t="shared" si="96"/>
        <v>44197</v>
      </c>
      <c r="J527" s="7" t="e">
        <f>VLOOKUP(Récap!I527,'Création N° Lot'!$D$3:$F$18,3,0)</f>
        <v>#N/A</v>
      </c>
      <c r="K527" t="e">
        <f>CONCATENATE(G527,MONTH(VLOOKUP(Récap!I527,'Création N° Lot'!$D$3:$E$18,2,0)),RIGHT(YEAR(VLOOKUP(Récap!I527,'Création N° Lot'!$D$3:$E$18,2,0)),2)," - ",DAY(J527),"/",MONTH(J527),"/",YEAR(J527))</f>
        <v>#N/A</v>
      </c>
      <c r="O527" t="e">
        <f>VLOOKUP(N527,'Info client'!$A$2:$D$1000,2,0)</f>
        <v>#N/A</v>
      </c>
      <c r="P527" t="e">
        <f>VLOOKUP($A527,'Info client'!$A$2:$D$1000,3,0)</f>
        <v>#N/A</v>
      </c>
      <c r="Q527" t="e">
        <f>VLOOKUP($A527,'Info client'!$A$2:$D$1000,4,0)</f>
        <v>#N/A</v>
      </c>
      <c r="S527" t="e">
        <f>VLOOKUP(Récap!G527,'Création N° Lot'!$B$3:$B$18,2,0)</f>
        <v>#N/A</v>
      </c>
      <c r="V527" t="str">
        <f t="shared" si="97"/>
        <v>44228</v>
      </c>
      <c r="W527" s="7" t="e">
        <f>VLOOKUP(Récap!V527,'Création N° Lot'!$D$3:$F$18,3,0)</f>
        <v>#N/A</v>
      </c>
      <c r="X527" t="e">
        <f>CONCATENATE(T527,MONTH(VLOOKUP(Récap!V527,'Création N° Lot'!$D$3:$E$18,2,0)),RIGHT(YEAR(VLOOKUP(Récap!V527,'Création N° Lot'!$D$3:$E$18,2,0)),2)," - ",DAY(W527),"/",MONTH(W527),"/",YEAR(W527))</f>
        <v>#N/A</v>
      </c>
      <c r="AA527" s="6"/>
      <c r="AB527" t="e">
        <f>VLOOKUP(AA527,'Info client'!$A$2:$D$1000,2,0)</f>
        <v>#N/A</v>
      </c>
      <c r="AC527" t="e">
        <f>VLOOKUP(AA527,'Info client'!$A$2:$D$1000,3,0)</f>
        <v>#N/A</v>
      </c>
      <c r="AD527" t="e">
        <f>VLOOKUP(AA527,'Info client'!$A$2:$D$1000,4,0)</f>
        <v>#N/A</v>
      </c>
      <c r="AF527" t="e">
        <f>VLOOKUP(Récap!AG527,'Création N° Lot'!$B$3:$B$18,2,0)</f>
        <v>#N/A</v>
      </c>
      <c r="AI527" t="str">
        <f t="shared" si="98"/>
        <v>44256</v>
      </c>
      <c r="AJ527" s="7" t="e">
        <f>VLOOKUP(Récap!AI527,'Création N° Lot'!$D$3:$F$18,3,0)</f>
        <v>#N/A</v>
      </c>
      <c r="AK527" t="e">
        <f>CONCATENATE(AG527,MONTH(VLOOKUP(Récap!AI527,'Création N° Lot'!$D$3:$E$18,2,0)),RIGHT(YEAR(VLOOKUP(Récap!AI527,'Création N° Lot'!$D$3:$E$18,2,0)),2)," - ",DAY(AJ527),"/",MONTH(AJ527),"/",YEAR(AJ527))</f>
        <v>#N/A</v>
      </c>
      <c r="AP527" s="6"/>
      <c r="AQ527" t="e">
        <f>VLOOKUP(AP527,'Info client'!$A$2:$D$1000,2,0)</f>
        <v>#N/A</v>
      </c>
      <c r="AR527" t="e">
        <f>VLOOKUP(AP527,'Info client'!$A$2:$D$1000,3,0)</f>
        <v>#N/A</v>
      </c>
      <c r="AS527" t="e">
        <f>VLOOKUP(AP527,'Info client'!$A$2:$D$1000,4,0)</f>
        <v>#N/A</v>
      </c>
      <c r="AU527" t="e">
        <f>VLOOKUP(Récap!AV527,'Création N° Lot'!$B$3:$B$18,2,0)</f>
        <v>#N/A</v>
      </c>
      <c r="AX527" t="str">
        <f t="shared" si="99"/>
        <v>44287</v>
      </c>
      <c r="AY527" s="7" t="e">
        <f>VLOOKUP(Récap!AX527,'Création N° Lot'!$D$3:$F$18,3,0)</f>
        <v>#N/A</v>
      </c>
      <c r="AZ527" t="e">
        <f>CONCATENATE(AV527,MONTH(VLOOKUP(Récap!AX527,'Création N° Lot'!$D$3:$E$18,2,0)),RIGHT(YEAR(VLOOKUP(Récap!AX527,'Création N° Lot'!$D$3:$E$18,2,0)),2)," - ",DAY(AY527),"/",MONTH(AY527),"/",YEAR(AY527))</f>
        <v>#N/A</v>
      </c>
      <c r="BC527" s="6"/>
      <c r="BD527" t="e">
        <f>VLOOKUP(BC527,'Info client'!$A$2:$D$1000,2,0)</f>
        <v>#N/A</v>
      </c>
      <c r="BE527" t="e">
        <f>VLOOKUP(BC527,'Info client'!$A$2:$D$1000,3,0)</f>
        <v>#N/A</v>
      </c>
      <c r="BF527" t="e">
        <f>VLOOKUP(BC527,'Info client'!$A$2:$D$1000,4,0)</f>
        <v>#N/A</v>
      </c>
      <c r="BH527" t="e">
        <f>VLOOKUP(Récap!BI527,'Création N° Lot'!$B$3:$B$18,2,0)</f>
        <v>#N/A</v>
      </c>
      <c r="BK527" t="str">
        <f t="shared" si="100"/>
        <v>44317</v>
      </c>
      <c r="BL527" s="7" t="e">
        <f>VLOOKUP(Récap!BK527,'Création N° Lot'!$D$3:$F$18,3,0)</f>
        <v>#N/A</v>
      </c>
      <c r="BM527" t="e">
        <f>CONCATENATE(BI527,MONTH(VLOOKUP(Récap!BK527,'Création N° Lot'!$D$3:$E$18,2,0)),RIGHT(YEAR(VLOOKUP(Récap!BK527,'Création N° Lot'!$D$3:$E$18,2,0)),2)," - ",DAY(BL527),"/",MONTH(BL527),"/",YEAR(BL527))</f>
        <v>#N/A</v>
      </c>
      <c r="BP527" s="6"/>
      <c r="BQ527" t="e">
        <f>VLOOKUP(BP527,'Info client'!$A$2:$D$1000,2,0)</f>
        <v>#N/A</v>
      </c>
      <c r="BR527" t="e">
        <f>VLOOKUP(BP527,'Info client'!$A$2:$D$1000,3,0)</f>
        <v>#N/A</v>
      </c>
      <c r="BS527" t="e">
        <f>VLOOKUP(BP527,'Info client'!$A$2:$D$1000,4,0)</f>
        <v>#N/A</v>
      </c>
      <c r="BU527" t="e">
        <f>VLOOKUP(Récap!BV527,'Création N° Lot'!$B$3:$B$18,2,0)</f>
        <v>#N/A</v>
      </c>
      <c r="BX527" t="str">
        <f t="shared" si="101"/>
        <v>44348</v>
      </c>
      <c r="BY527" s="7" t="e">
        <f>VLOOKUP(Récap!BX527,'Création N° Lot'!$D$3:$F$18,3,0)</f>
        <v>#N/A</v>
      </c>
      <c r="BZ527" t="e">
        <f>CONCATENATE(BV527,MONTH(VLOOKUP(Récap!BX527,'Création N° Lot'!$D$3:$E$18,2,0)),RIGHT(YEAR(VLOOKUP(Récap!BX527,'Création N° Lot'!$D$3:$E$18,2,0)),2)," - ",DAY(BY527),"/",MONTH(BY527),"/",YEAR(BY527))</f>
        <v>#N/A</v>
      </c>
      <c r="CC527" s="6"/>
      <c r="CD527" t="e">
        <f>VLOOKUP(CC527,'Info client'!$A$2:$D$1000,2,0)</f>
        <v>#N/A</v>
      </c>
      <c r="CE527" t="e">
        <f>VLOOKUP(CC527,'Info client'!$A$2:$D$1000,3,0)</f>
        <v>#N/A</v>
      </c>
      <c r="CF527" t="e">
        <f>VLOOKUP(CC527,'Info client'!$A$2:$D$1000,4,0)</f>
        <v>#N/A</v>
      </c>
      <c r="CH527" t="e">
        <f>VLOOKUP(Récap!CI527,'Création N° Lot'!$B$3:$B$18,2,0)</f>
        <v>#N/A</v>
      </c>
      <c r="CK527" t="str">
        <f t="shared" si="102"/>
        <v>44378</v>
      </c>
      <c r="CL527" s="7" t="e">
        <f>VLOOKUP(Récap!CK527,'Création N° Lot'!$D$3:$F$18,3,0)</f>
        <v>#N/A</v>
      </c>
      <c r="CM527" t="e">
        <f>CONCATENATE(CI527,MONTH(VLOOKUP(Récap!CK527,'Création N° Lot'!$D$3:$E$18,2,0)),RIGHT(YEAR(VLOOKUP(Récap!CK527,'Création N° Lot'!$D$3:$E$18,2,0)),2)," - ",DAY(CL527),"/",MONTH(CL527),"/",YEAR(CL527))</f>
        <v>#N/A</v>
      </c>
      <c r="CP527" s="6"/>
      <c r="CQ527" t="e">
        <f>VLOOKUP(CP527,'Info client'!$A$2:$D$1000,2,0)</f>
        <v>#N/A</v>
      </c>
      <c r="CR527" t="e">
        <f>VLOOKUP(CP527,'Info client'!$A$2:$D$1000,3,0)</f>
        <v>#N/A</v>
      </c>
      <c r="CS527" t="e">
        <f>VLOOKUP(CP527,'Info client'!$A$2:$D$1000,4,0)</f>
        <v>#N/A</v>
      </c>
      <c r="CU527" t="e">
        <f>VLOOKUP(Récap!CV527,'Création N° Lot'!$B$3:$B$18,2,0)</f>
        <v>#N/A</v>
      </c>
      <c r="CX527" t="str">
        <f t="shared" si="103"/>
        <v>Aout 2021</v>
      </c>
      <c r="CY527" s="7" t="e">
        <f>VLOOKUP(Récap!CX527,'Création N° Lot'!$D$3:$F$18,3,0)</f>
        <v>#N/A</v>
      </c>
      <c r="CZ527" t="e">
        <f>CONCATENATE(CV527,MONTH(VLOOKUP(Récap!CX527,'Création N° Lot'!$D$3:$E$18,2,0)),RIGHT(YEAR(VLOOKUP(Récap!CX527,'Création N° Lot'!$D$3:$E$18,2,0)),2)," - ",DAY(CY527),"/",MONTH(CY527),"/",YEAR(CY527))</f>
        <v>#N/A</v>
      </c>
      <c r="DC527" s="6"/>
      <c r="DD527" t="e">
        <f>VLOOKUP(DC527,'Info client'!$A$2:$D$1000,2,0)</f>
        <v>#N/A</v>
      </c>
      <c r="DE527" t="e">
        <f>VLOOKUP(DC527,'Info client'!$A$2:$D$1000,3,0)</f>
        <v>#N/A</v>
      </c>
      <c r="DF527" t="e">
        <f>VLOOKUP(DC527,'Info client'!$A$2:$D$1000,4,0)</f>
        <v>#N/A</v>
      </c>
      <c r="DH527" t="e">
        <f>VLOOKUP(Récap!DI527,'Création N° Lot'!$B$3:$B$18,2,0)</f>
        <v>#N/A</v>
      </c>
      <c r="DK527" t="str">
        <f t="shared" si="104"/>
        <v>44440</v>
      </c>
      <c r="DL527" s="7" t="e">
        <f>VLOOKUP(Récap!DK527,'Création N° Lot'!$D$3:$F$18,3,0)</f>
        <v>#N/A</v>
      </c>
      <c r="DM527" t="e">
        <f>CONCATENATE(DI527,MONTH(VLOOKUP(Récap!DK527,'Création N° Lot'!$D$3:$E$18,2,0)),RIGHT(YEAR(VLOOKUP(Récap!DK527,'Création N° Lot'!$D$3:$E$18,2,0)),2)," - ",DAY(DL527),"/",MONTH(DL527),"/",YEAR(DL527))</f>
        <v>#N/A</v>
      </c>
      <c r="DP527" s="6"/>
      <c r="DQ527" t="e">
        <f>VLOOKUP(DP527,'Info client'!$A$2:$D$1000,2,0)</f>
        <v>#N/A</v>
      </c>
      <c r="DR527" t="e">
        <f>VLOOKUP(DP527,'Info client'!$A$2:$D$1000,3,0)</f>
        <v>#N/A</v>
      </c>
      <c r="DS527" t="e">
        <f>VLOOKUP(DP527,'Info client'!$A$2:$D$1000,4,0)</f>
        <v>#N/A</v>
      </c>
      <c r="DU527" t="e">
        <f>VLOOKUP(Récap!DV527,'Création N° Lot'!$B$3:$B$18,2,0)</f>
        <v>#N/A</v>
      </c>
      <c r="DX527" t="str">
        <f t="shared" si="105"/>
        <v>44470</v>
      </c>
      <c r="DY527" s="7" t="e">
        <f>VLOOKUP(Récap!DX527,'Création N° Lot'!$D$3:$F$18,3,0)</f>
        <v>#N/A</v>
      </c>
      <c r="DZ527" t="e">
        <f>CONCATENATE(DV527,MONTH(VLOOKUP(Récap!DX527,'Création N° Lot'!$D$3:$E$18,2,0)),RIGHT(YEAR(VLOOKUP(Récap!DX527,'Création N° Lot'!$D$3:$E$18,2,0)),2)," - ",DAY(DY527),"/",MONTH(DY527),"/",YEAR(DY527))</f>
        <v>#N/A</v>
      </c>
      <c r="EC527" s="6"/>
      <c r="ED527" t="e">
        <f>VLOOKUP(EC527,'Info client'!$A$2:$D$1000,2,0)</f>
        <v>#N/A</v>
      </c>
      <c r="EE527" t="e">
        <f>VLOOKUP(EC527,'Info client'!$A$2:$D$1000,3,0)</f>
        <v>#N/A</v>
      </c>
      <c r="EF527" t="e">
        <f>VLOOKUP(EC527,'Info client'!$A$2:$D$1000,4,0)</f>
        <v>#N/A</v>
      </c>
      <c r="EH527" t="e">
        <f>VLOOKUP(Récap!EI527,'Création N° Lot'!$B$3:$B$18,2,0)</f>
        <v>#N/A</v>
      </c>
      <c r="EK527" t="str">
        <f t="shared" si="106"/>
        <v>44501</v>
      </c>
      <c r="EL527" s="7" t="e">
        <f>VLOOKUP(Récap!EK527,'Création N° Lot'!$D$3:$F$18,3,0)</f>
        <v>#N/A</v>
      </c>
      <c r="EM527" t="e">
        <f>CONCATENATE(EI527,MONTH(VLOOKUP(Récap!EK527,'Création N° Lot'!$D$3:$E$18,2,0)),RIGHT(YEAR(VLOOKUP(Récap!EK527,'Création N° Lot'!$D$3:$E$18,2,0)),2)," - ",DAY(EL527),"/",MONTH(EL527),"/",YEAR(EL527))</f>
        <v>#N/A</v>
      </c>
      <c r="EP527" s="6"/>
      <c r="EQ527" t="e">
        <f>VLOOKUP(EP527,'Info client'!$A$2:$D$1000,2,0)</f>
        <v>#N/A</v>
      </c>
      <c r="ER527" t="e">
        <f>VLOOKUP(EP527,'Info client'!$A$2:$D$1000,3,0)</f>
        <v>#N/A</v>
      </c>
      <c r="ES527" t="e">
        <f>VLOOKUP(EP527,'Info client'!$A$2:$D$1000,4,0)</f>
        <v>#N/A</v>
      </c>
      <c r="EU527" t="e">
        <f>VLOOKUP(Récap!EV527,'Création N° Lot'!$B$3:$B$18,2,0)</f>
        <v>#N/A</v>
      </c>
      <c r="EX527" t="str">
        <f t="shared" si="107"/>
        <v>44531</v>
      </c>
      <c r="EY527" s="7" t="e">
        <f>VLOOKUP(Récap!EX527,'Création N° Lot'!$D$3:$F$18,3,0)</f>
        <v>#N/A</v>
      </c>
      <c r="EZ527" t="e">
        <f>CONCATENATE(EV527,MONTH(VLOOKUP(Récap!EX527,'Création N° Lot'!$D$3:$E$18,2,0)),RIGHT(YEAR(VLOOKUP(Récap!EX527,'Création N° Lot'!$D$3:$E$18,2,0)),2)," - ",DAY(EY527),"/",MONTH(EY527),"/",YEAR(EY527))</f>
        <v>#N/A</v>
      </c>
    </row>
    <row r="528" spans="2:156" x14ac:dyDescent="0.25">
      <c r="B528" t="e">
        <f>VLOOKUP($A528,'Info client'!$A$2:$D$1000,2,0)</f>
        <v>#N/A</v>
      </c>
      <c r="C528" t="e">
        <f>VLOOKUP($A528,'Info client'!$A$2:$D$1000,3,0)</f>
        <v>#N/A</v>
      </c>
      <c r="D528" t="e">
        <f>VLOOKUP($A528,'Info client'!$A$2:$D$1000,4,0)</f>
        <v>#N/A</v>
      </c>
      <c r="F528" t="e">
        <f>VLOOKUP(Récap!G528,'Création N° Lot'!B440:B540,2,0)</f>
        <v>#N/A</v>
      </c>
      <c r="I528" t="str">
        <f t="shared" si="96"/>
        <v>44197</v>
      </c>
      <c r="J528" s="7" t="e">
        <f>VLOOKUP(Récap!I528,'Création N° Lot'!$D$3:$F$18,3,0)</f>
        <v>#N/A</v>
      </c>
      <c r="K528" t="e">
        <f>CONCATENATE(G528,MONTH(VLOOKUP(Récap!I528,'Création N° Lot'!$D$3:$E$18,2,0)),RIGHT(YEAR(VLOOKUP(Récap!I528,'Création N° Lot'!$D$3:$E$18,2,0)),2)," - ",DAY(J528),"/",MONTH(J528),"/",YEAR(J528))</f>
        <v>#N/A</v>
      </c>
      <c r="O528" t="e">
        <f>VLOOKUP(N528,'Info client'!$A$2:$D$1000,2,0)</f>
        <v>#N/A</v>
      </c>
      <c r="P528" t="e">
        <f>VLOOKUP($A528,'Info client'!$A$2:$D$1000,3,0)</f>
        <v>#N/A</v>
      </c>
      <c r="Q528" t="e">
        <f>VLOOKUP($A528,'Info client'!$A$2:$D$1000,4,0)</f>
        <v>#N/A</v>
      </c>
      <c r="S528" t="e">
        <f>VLOOKUP(Récap!G528,'Création N° Lot'!$B$3:$B$18,2,0)</f>
        <v>#N/A</v>
      </c>
      <c r="V528" t="str">
        <f t="shared" si="97"/>
        <v>44228</v>
      </c>
      <c r="W528" s="7" t="e">
        <f>VLOOKUP(Récap!V528,'Création N° Lot'!$D$3:$F$18,3,0)</f>
        <v>#N/A</v>
      </c>
      <c r="X528" t="e">
        <f>CONCATENATE(T528,MONTH(VLOOKUP(Récap!V528,'Création N° Lot'!$D$3:$E$18,2,0)),RIGHT(YEAR(VLOOKUP(Récap!V528,'Création N° Lot'!$D$3:$E$18,2,0)),2)," - ",DAY(W528),"/",MONTH(W528),"/",YEAR(W528))</f>
        <v>#N/A</v>
      </c>
      <c r="AA528" s="6"/>
      <c r="AB528" t="e">
        <f>VLOOKUP(AA528,'Info client'!$A$2:$D$1000,2,0)</f>
        <v>#N/A</v>
      </c>
      <c r="AC528" t="e">
        <f>VLOOKUP(AA528,'Info client'!$A$2:$D$1000,3,0)</f>
        <v>#N/A</v>
      </c>
      <c r="AD528" t="e">
        <f>VLOOKUP(AA528,'Info client'!$A$2:$D$1000,4,0)</f>
        <v>#N/A</v>
      </c>
      <c r="AF528" t="e">
        <f>VLOOKUP(Récap!AG528,'Création N° Lot'!$B$3:$B$18,2,0)</f>
        <v>#N/A</v>
      </c>
      <c r="AI528" t="str">
        <f t="shared" si="98"/>
        <v>44256</v>
      </c>
      <c r="AJ528" s="7" t="e">
        <f>VLOOKUP(Récap!AI528,'Création N° Lot'!$D$3:$F$18,3,0)</f>
        <v>#N/A</v>
      </c>
      <c r="AK528" t="e">
        <f>CONCATENATE(AG528,MONTH(VLOOKUP(Récap!AI528,'Création N° Lot'!$D$3:$E$18,2,0)),RIGHT(YEAR(VLOOKUP(Récap!AI528,'Création N° Lot'!$D$3:$E$18,2,0)),2)," - ",DAY(AJ528),"/",MONTH(AJ528),"/",YEAR(AJ528))</f>
        <v>#N/A</v>
      </c>
      <c r="AP528" s="6"/>
      <c r="AQ528" t="e">
        <f>VLOOKUP(AP528,'Info client'!$A$2:$D$1000,2,0)</f>
        <v>#N/A</v>
      </c>
      <c r="AR528" t="e">
        <f>VLOOKUP(AP528,'Info client'!$A$2:$D$1000,3,0)</f>
        <v>#N/A</v>
      </c>
      <c r="AS528" t="e">
        <f>VLOOKUP(AP528,'Info client'!$A$2:$D$1000,4,0)</f>
        <v>#N/A</v>
      </c>
      <c r="AU528" t="e">
        <f>VLOOKUP(Récap!AV528,'Création N° Lot'!$B$3:$B$18,2,0)</f>
        <v>#N/A</v>
      </c>
      <c r="AX528" t="str">
        <f t="shared" si="99"/>
        <v>44287</v>
      </c>
      <c r="AY528" s="7" t="e">
        <f>VLOOKUP(Récap!AX528,'Création N° Lot'!$D$3:$F$18,3,0)</f>
        <v>#N/A</v>
      </c>
      <c r="AZ528" t="e">
        <f>CONCATENATE(AV528,MONTH(VLOOKUP(Récap!AX528,'Création N° Lot'!$D$3:$E$18,2,0)),RIGHT(YEAR(VLOOKUP(Récap!AX528,'Création N° Lot'!$D$3:$E$18,2,0)),2)," - ",DAY(AY528),"/",MONTH(AY528),"/",YEAR(AY528))</f>
        <v>#N/A</v>
      </c>
      <c r="BC528" s="6"/>
      <c r="BD528" t="e">
        <f>VLOOKUP(BC528,'Info client'!$A$2:$D$1000,2,0)</f>
        <v>#N/A</v>
      </c>
      <c r="BE528" t="e">
        <f>VLOOKUP(BC528,'Info client'!$A$2:$D$1000,3,0)</f>
        <v>#N/A</v>
      </c>
      <c r="BF528" t="e">
        <f>VLOOKUP(BC528,'Info client'!$A$2:$D$1000,4,0)</f>
        <v>#N/A</v>
      </c>
      <c r="BH528" t="e">
        <f>VLOOKUP(Récap!BI528,'Création N° Lot'!$B$3:$B$18,2,0)</f>
        <v>#N/A</v>
      </c>
      <c r="BK528" t="str">
        <f t="shared" si="100"/>
        <v>44317</v>
      </c>
      <c r="BL528" s="7" t="e">
        <f>VLOOKUP(Récap!BK528,'Création N° Lot'!$D$3:$F$18,3,0)</f>
        <v>#N/A</v>
      </c>
      <c r="BM528" t="e">
        <f>CONCATENATE(BI528,MONTH(VLOOKUP(Récap!BK528,'Création N° Lot'!$D$3:$E$18,2,0)),RIGHT(YEAR(VLOOKUP(Récap!BK528,'Création N° Lot'!$D$3:$E$18,2,0)),2)," - ",DAY(BL528),"/",MONTH(BL528),"/",YEAR(BL528))</f>
        <v>#N/A</v>
      </c>
      <c r="BP528" s="6"/>
      <c r="BQ528" t="e">
        <f>VLOOKUP(BP528,'Info client'!$A$2:$D$1000,2,0)</f>
        <v>#N/A</v>
      </c>
      <c r="BR528" t="e">
        <f>VLOOKUP(BP528,'Info client'!$A$2:$D$1000,3,0)</f>
        <v>#N/A</v>
      </c>
      <c r="BS528" t="e">
        <f>VLOOKUP(BP528,'Info client'!$A$2:$D$1000,4,0)</f>
        <v>#N/A</v>
      </c>
      <c r="BU528" t="e">
        <f>VLOOKUP(Récap!BV528,'Création N° Lot'!$B$3:$B$18,2,0)</f>
        <v>#N/A</v>
      </c>
      <c r="BX528" t="str">
        <f t="shared" si="101"/>
        <v>44348</v>
      </c>
      <c r="BY528" s="7" t="e">
        <f>VLOOKUP(Récap!BX528,'Création N° Lot'!$D$3:$F$18,3,0)</f>
        <v>#N/A</v>
      </c>
      <c r="BZ528" t="e">
        <f>CONCATENATE(BV528,MONTH(VLOOKUP(Récap!BX528,'Création N° Lot'!$D$3:$E$18,2,0)),RIGHT(YEAR(VLOOKUP(Récap!BX528,'Création N° Lot'!$D$3:$E$18,2,0)),2)," - ",DAY(BY528),"/",MONTH(BY528),"/",YEAR(BY528))</f>
        <v>#N/A</v>
      </c>
      <c r="CC528" s="6"/>
      <c r="CD528" t="e">
        <f>VLOOKUP(CC528,'Info client'!$A$2:$D$1000,2,0)</f>
        <v>#N/A</v>
      </c>
      <c r="CE528" t="e">
        <f>VLOOKUP(CC528,'Info client'!$A$2:$D$1000,3,0)</f>
        <v>#N/A</v>
      </c>
      <c r="CF528" t="e">
        <f>VLOOKUP(CC528,'Info client'!$A$2:$D$1000,4,0)</f>
        <v>#N/A</v>
      </c>
      <c r="CH528" t="e">
        <f>VLOOKUP(Récap!CI528,'Création N° Lot'!$B$3:$B$18,2,0)</f>
        <v>#N/A</v>
      </c>
      <c r="CK528" t="str">
        <f t="shared" si="102"/>
        <v>44378</v>
      </c>
      <c r="CL528" s="7" t="e">
        <f>VLOOKUP(Récap!CK528,'Création N° Lot'!$D$3:$F$18,3,0)</f>
        <v>#N/A</v>
      </c>
      <c r="CM528" t="e">
        <f>CONCATENATE(CI528,MONTH(VLOOKUP(Récap!CK528,'Création N° Lot'!$D$3:$E$18,2,0)),RIGHT(YEAR(VLOOKUP(Récap!CK528,'Création N° Lot'!$D$3:$E$18,2,0)),2)," - ",DAY(CL528),"/",MONTH(CL528),"/",YEAR(CL528))</f>
        <v>#N/A</v>
      </c>
      <c r="CP528" s="6"/>
      <c r="CQ528" t="e">
        <f>VLOOKUP(CP528,'Info client'!$A$2:$D$1000,2,0)</f>
        <v>#N/A</v>
      </c>
      <c r="CR528" t="e">
        <f>VLOOKUP(CP528,'Info client'!$A$2:$D$1000,3,0)</f>
        <v>#N/A</v>
      </c>
      <c r="CS528" t="e">
        <f>VLOOKUP(CP528,'Info client'!$A$2:$D$1000,4,0)</f>
        <v>#N/A</v>
      </c>
      <c r="CU528" t="e">
        <f>VLOOKUP(Récap!CV528,'Création N° Lot'!$B$3:$B$18,2,0)</f>
        <v>#N/A</v>
      </c>
      <c r="CX528" t="str">
        <f t="shared" si="103"/>
        <v>Aout 2021</v>
      </c>
      <c r="CY528" s="7" t="e">
        <f>VLOOKUP(Récap!CX528,'Création N° Lot'!$D$3:$F$18,3,0)</f>
        <v>#N/A</v>
      </c>
      <c r="CZ528" t="e">
        <f>CONCATENATE(CV528,MONTH(VLOOKUP(Récap!CX528,'Création N° Lot'!$D$3:$E$18,2,0)),RIGHT(YEAR(VLOOKUP(Récap!CX528,'Création N° Lot'!$D$3:$E$18,2,0)),2)," - ",DAY(CY528),"/",MONTH(CY528),"/",YEAR(CY528))</f>
        <v>#N/A</v>
      </c>
      <c r="DC528" s="6"/>
      <c r="DD528" t="e">
        <f>VLOOKUP(DC528,'Info client'!$A$2:$D$1000,2,0)</f>
        <v>#N/A</v>
      </c>
      <c r="DE528" t="e">
        <f>VLOOKUP(DC528,'Info client'!$A$2:$D$1000,3,0)</f>
        <v>#N/A</v>
      </c>
      <c r="DF528" t="e">
        <f>VLOOKUP(DC528,'Info client'!$A$2:$D$1000,4,0)</f>
        <v>#N/A</v>
      </c>
      <c r="DH528" t="e">
        <f>VLOOKUP(Récap!DI528,'Création N° Lot'!$B$3:$B$18,2,0)</f>
        <v>#N/A</v>
      </c>
      <c r="DK528" t="str">
        <f t="shared" si="104"/>
        <v>44440</v>
      </c>
      <c r="DL528" s="7" t="e">
        <f>VLOOKUP(Récap!DK528,'Création N° Lot'!$D$3:$F$18,3,0)</f>
        <v>#N/A</v>
      </c>
      <c r="DM528" t="e">
        <f>CONCATENATE(DI528,MONTH(VLOOKUP(Récap!DK528,'Création N° Lot'!$D$3:$E$18,2,0)),RIGHT(YEAR(VLOOKUP(Récap!DK528,'Création N° Lot'!$D$3:$E$18,2,0)),2)," - ",DAY(DL528),"/",MONTH(DL528),"/",YEAR(DL528))</f>
        <v>#N/A</v>
      </c>
      <c r="DP528" s="6"/>
      <c r="DQ528" t="e">
        <f>VLOOKUP(DP528,'Info client'!$A$2:$D$1000,2,0)</f>
        <v>#N/A</v>
      </c>
      <c r="DR528" t="e">
        <f>VLOOKUP(DP528,'Info client'!$A$2:$D$1000,3,0)</f>
        <v>#N/A</v>
      </c>
      <c r="DS528" t="e">
        <f>VLOOKUP(DP528,'Info client'!$A$2:$D$1000,4,0)</f>
        <v>#N/A</v>
      </c>
      <c r="DU528" t="e">
        <f>VLOOKUP(Récap!DV528,'Création N° Lot'!$B$3:$B$18,2,0)</f>
        <v>#N/A</v>
      </c>
      <c r="DX528" t="str">
        <f t="shared" si="105"/>
        <v>44470</v>
      </c>
      <c r="DY528" s="7" t="e">
        <f>VLOOKUP(Récap!DX528,'Création N° Lot'!$D$3:$F$18,3,0)</f>
        <v>#N/A</v>
      </c>
      <c r="DZ528" t="e">
        <f>CONCATENATE(DV528,MONTH(VLOOKUP(Récap!DX528,'Création N° Lot'!$D$3:$E$18,2,0)),RIGHT(YEAR(VLOOKUP(Récap!DX528,'Création N° Lot'!$D$3:$E$18,2,0)),2)," - ",DAY(DY528),"/",MONTH(DY528),"/",YEAR(DY528))</f>
        <v>#N/A</v>
      </c>
      <c r="EC528" s="6"/>
      <c r="ED528" t="e">
        <f>VLOOKUP(EC528,'Info client'!$A$2:$D$1000,2,0)</f>
        <v>#N/A</v>
      </c>
      <c r="EE528" t="e">
        <f>VLOOKUP(EC528,'Info client'!$A$2:$D$1000,3,0)</f>
        <v>#N/A</v>
      </c>
      <c r="EF528" t="e">
        <f>VLOOKUP(EC528,'Info client'!$A$2:$D$1000,4,0)</f>
        <v>#N/A</v>
      </c>
      <c r="EH528" t="e">
        <f>VLOOKUP(Récap!EI528,'Création N° Lot'!$B$3:$B$18,2,0)</f>
        <v>#N/A</v>
      </c>
      <c r="EK528" t="str">
        <f t="shared" si="106"/>
        <v>44501</v>
      </c>
      <c r="EL528" s="7" t="e">
        <f>VLOOKUP(Récap!EK528,'Création N° Lot'!$D$3:$F$18,3,0)</f>
        <v>#N/A</v>
      </c>
      <c r="EM528" t="e">
        <f>CONCATENATE(EI528,MONTH(VLOOKUP(Récap!EK528,'Création N° Lot'!$D$3:$E$18,2,0)),RIGHT(YEAR(VLOOKUP(Récap!EK528,'Création N° Lot'!$D$3:$E$18,2,0)),2)," - ",DAY(EL528),"/",MONTH(EL528),"/",YEAR(EL528))</f>
        <v>#N/A</v>
      </c>
      <c r="EP528" s="6"/>
      <c r="EQ528" t="e">
        <f>VLOOKUP(EP528,'Info client'!$A$2:$D$1000,2,0)</f>
        <v>#N/A</v>
      </c>
      <c r="ER528" t="e">
        <f>VLOOKUP(EP528,'Info client'!$A$2:$D$1000,3,0)</f>
        <v>#N/A</v>
      </c>
      <c r="ES528" t="e">
        <f>VLOOKUP(EP528,'Info client'!$A$2:$D$1000,4,0)</f>
        <v>#N/A</v>
      </c>
      <c r="EU528" t="e">
        <f>VLOOKUP(Récap!EV528,'Création N° Lot'!$B$3:$B$18,2,0)</f>
        <v>#N/A</v>
      </c>
      <c r="EX528" t="str">
        <f t="shared" si="107"/>
        <v>44531</v>
      </c>
      <c r="EY528" s="7" t="e">
        <f>VLOOKUP(Récap!EX528,'Création N° Lot'!$D$3:$F$18,3,0)</f>
        <v>#N/A</v>
      </c>
      <c r="EZ528" t="e">
        <f>CONCATENATE(EV528,MONTH(VLOOKUP(Récap!EX528,'Création N° Lot'!$D$3:$E$18,2,0)),RIGHT(YEAR(VLOOKUP(Récap!EX528,'Création N° Lot'!$D$3:$E$18,2,0)),2)," - ",DAY(EY528),"/",MONTH(EY528),"/",YEAR(EY528))</f>
        <v>#N/A</v>
      </c>
    </row>
    <row r="529" spans="2:156" x14ac:dyDescent="0.25">
      <c r="B529" t="e">
        <f>VLOOKUP($A529,'Info client'!$A$2:$D$1000,2,0)</f>
        <v>#N/A</v>
      </c>
      <c r="C529" t="e">
        <f>VLOOKUP($A529,'Info client'!$A$2:$D$1000,3,0)</f>
        <v>#N/A</v>
      </c>
      <c r="D529" t="e">
        <f>VLOOKUP($A529,'Info client'!$A$2:$D$1000,4,0)</f>
        <v>#N/A</v>
      </c>
      <c r="F529" t="e">
        <f>VLOOKUP(Récap!G529,'Création N° Lot'!B441:B541,2,0)</f>
        <v>#N/A</v>
      </c>
      <c r="I529" t="str">
        <f t="shared" si="96"/>
        <v>44197</v>
      </c>
      <c r="J529" s="7" t="e">
        <f>VLOOKUP(Récap!I529,'Création N° Lot'!$D$3:$F$18,3,0)</f>
        <v>#N/A</v>
      </c>
      <c r="K529" t="e">
        <f>CONCATENATE(G529,MONTH(VLOOKUP(Récap!I529,'Création N° Lot'!$D$3:$E$18,2,0)),RIGHT(YEAR(VLOOKUP(Récap!I529,'Création N° Lot'!$D$3:$E$18,2,0)),2)," - ",DAY(J529),"/",MONTH(J529),"/",YEAR(J529))</f>
        <v>#N/A</v>
      </c>
      <c r="O529" t="e">
        <f>VLOOKUP(N529,'Info client'!$A$2:$D$1000,2,0)</f>
        <v>#N/A</v>
      </c>
      <c r="P529" t="e">
        <f>VLOOKUP($A529,'Info client'!$A$2:$D$1000,3,0)</f>
        <v>#N/A</v>
      </c>
      <c r="Q529" t="e">
        <f>VLOOKUP($A529,'Info client'!$A$2:$D$1000,4,0)</f>
        <v>#N/A</v>
      </c>
      <c r="S529" t="e">
        <f>VLOOKUP(Récap!G529,'Création N° Lot'!$B$3:$B$18,2,0)</f>
        <v>#N/A</v>
      </c>
      <c r="V529" t="str">
        <f t="shared" si="97"/>
        <v>44228</v>
      </c>
      <c r="W529" s="7" t="e">
        <f>VLOOKUP(Récap!V529,'Création N° Lot'!$D$3:$F$18,3,0)</f>
        <v>#N/A</v>
      </c>
      <c r="X529" t="e">
        <f>CONCATENATE(T529,MONTH(VLOOKUP(Récap!V529,'Création N° Lot'!$D$3:$E$18,2,0)),RIGHT(YEAR(VLOOKUP(Récap!V529,'Création N° Lot'!$D$3:$E$18,2,0)),2)," - ",DAY(W529),"/",MONTH(W529),"/",YEAR(W529))</f>
        <v>#N/A</v>
      </c>
      <c r="AA529" s="6"/>
      <c r="AB529" t="e">
        <f>VLOOKUP(AA529,'Info client'!$A$2:$D$1000,2,0)</f>
        <v>#N/A</v>
      </c>
      <c r="AC529" t="e">
        <f>VLOOKUP(AA529,'Info client'!$A$2:$D$1000,3,0)</f>
        <v>#N/A</v>
      </c>
      <c r="AD529" t="e">
        <f>VLOOKUP(AA529,'Info client'!$A$2:$D$1000,4,0)</f>
        <v>#N/A</v>
      </c>
      <c r="AF529" t="e">
        <f>VLOOKUP(Récap!AG529,'Création N° Lot'!$B$3:$B$18,2,0)</f>
        <v>#N/A</v>
      </c>
      <c r="AI529" t="str">
        <f t="shared" si="98"/>
        <v>44256</v>
      </c>
      <c r="AJ529" s="7" t="e">
        <f>VLOOKUP(Récap!AI529,'Création N° Lot'!$D$3:$F$18,3,0)</f>
        <v>#N/A</v>
      </c>
      <c r="AK529" t="e">
        <f>CONCATENATE(AG529,MONTH(VLOOKUP(Récap!AI529,'Création N° Lot'!$D$3:$E$18,2,0)),RIGHT(YEAR(VLOOKUP(Récap!AI529,'Création N° Lot'!$D$3:$E$18,2,0)),2)," - ",DAY(AJ529),"/",MONTH(AJ529),"/",YEAR(AJ529))</f>
        <v>#N/A</v>
      </c>
      <c r="AP529" s="6"/>
      <c r="AQ529" t="e">
        <f>VLOOKUP(AP529,'Info client'!$A$2:$D$1000,2,0)</f>
        <v>#N/A</v>
      </c>
      <c r="AR529" t="e">
        <f>VLOOKUP(AP529,'Info client'!$A$2:$D$1000,3,0)</f>
        <v>#N/A</v>
      </c>
      <c r="AS529" t="e">
        <f>VLOOKUP(AP529,'Info client'!$A$2:$D$1000,4,0)</f>
        <v>#N/A</v>
      </c>
      <c r="AU529" t="e">
        <f>VLOOKUP(Récap!AV529,'Création N° Lot'!$B$3:$B$18,2,0)</f>
        <v>#N/A</v>
      </c>
      <c r="AX529" t="str">
        <f t="shared" si="99"/>
        <v>44287</v>
      </c>
      <c r="AY529" s="7" t="e">
        <f>VLOOKUP(Récap!AX529,'Création N° Lot'!$D$3:$F$18,3,0)</f>
        <v>#N/A</v>
      </c>
      <c r="AZ529" t="e">
        <f>CONCATENATE(AV529,MONTH(VLOOKUP(Récap!AX529,'Création N° Lot'!$D$3:$E$18,2,0)),RIGHT(YEAR(VLOOKUP(Récap!AX529,'Création N° Lot'!$D$3:$E$18,2,0)),2)," - ",DAY(AY529),"/",MONTH(AY529),"/",YEAR(AY529))</f>
        <v>#N/A</v>
      </c>
      <c r="BC529" s="6"/>
      <c r="BD529" t="e">
        <f>VLOOKUP(BC529,'Info client'!$A$2:$D$1000,2,0)</f>
        <v>#N/A</v>
      </c>
      <c r="BE529" t="e">
        <f>VLOOKUP(BC529,'Info client'!$A$2:$D$1000,3,0)</f>
        <v>#N/A</v>
      </c>
      <c r="BF529" t="e">
        <f>VLOOKUP(BC529,'Info client'!$A$2:$D$1000,4,0)</f>
        <v>#N/A</v>
      </c>
      <c r="BH529" t="e">
        <f>VLOOKUP(Récap!BI529,'Création N° Lot'!$B$3:$B$18,2,0)</f>
        <v>#N/A</v>
      </c>
      <c r="BK529" t="str">
        <f t="shared" si="100"/>
        <v>44317</v>
      </c>
      <c r="BL529" s="7" t="e">
        <f>VLOOKUP(Récap!BK529,'Création N° Lot'!$D$3:$F$18,3,0)</f>
        <v>#N/A</v>
      </c>
      <c r="BM529" t="e">
        <f>CONCATENATE(BI529,MONTH(VLOOKUP(Récap!BK529,'Création N° Lot'!$D$3:$E$18,2,0)),RIGHT(YEAR(VLOOKUP(Récap!BK529,'Création N° Lot'!$D$3:$E$18,2,0)),2)," - ",DAY(BL529),"/",MONTH(BL529),"/",YEAR(BL529))</f>
        <v>#N/A</v>
      </c>
      <c r="BP529" s="6"/>
      <c r="BQ529" t="e">
        <f>VLOOKUP(BP529,'Info client'!$A$2:$D$1000,2,0)</f>
        <v>#N/A</v>
      </c>
      <c r="BR529" t="e">
        <f>VLOOKUP(BP529,'Info client'!$A$2:$D$1000,3,0)</f>
        <v>#N/A</v>
      </c>
      <c r="BS529" t="e">
        <f>VLOOKUP(BP529,'Info client'!$A$2:$D$1000,4,0)</f>
        <v>#N/A</v>
      </c>
      <c r="BU529" t="e">
        <f>VLOOKUP(Récap!BV529,'Création N° Lot'!$B$3:$B$18,2,0)</f>
        <v>#N/A</v>
      </c>
      <c r="BX529" t="str">
        <f t="shared" si="101"/>
        <v>44348</v>
      </c>
      <c r="BY529" s="7" t="e">
        <f>VLOOKUP(Récap!BX529,'Création N° Lot'!$D$3:$F$18,3,0)</f>
        <v>#N/A</v>
      </c>
      <c r="BZ529" t="e">
        <f>CONCATENATE(BV529,MONTH(VLOOKUP(Récap!BX529,'Création N° Lot'!$D$3:$E$18,2,0)),RIGHT(YEAR(VLOOKUP(Récap!BX529,'Création N° Lot'!$D$3:$E$18,2,0)),2)," - ",DAY(BY529),"/",MONTH(BY529),"/",YEAR(BY529))</f>
        <v>#N/A</v>
      </c>
      <c r="CC529" s="6"/>
      <c r="CD529" t="e">
        <f>VLOOKUP(CC529,'Info client'!$A$2:$D$1000,2,0)</f>
        <v>#N/A</v>
      </c>
      <c r="CE529" t="e">
        <f>VLOOKUP(CC529,'Info client'!$A$2:$D$1000,3,0)</f>
        <v>#N/A</v>
      </c>
      <c r="CF529" t="e">
        <f>VLOOKUP(CC529,'Info client'!$A$2:$D$1000,4,0)</f>
        <v>#N/A</v>
      </c>
      <c r="CH529" t="e">
        <f>VLOOKUP(Récap!CI529,'Création N° Lot'!$B$3:$B$18,2,0)</f>
        <v>#N/A</v>
      </c>
      <c r="CK529" t="str">
        <f t="shared" si="102"/>
        <v>44378</v>
      </c>
      <c r="CL529" s="7" t="e">
        <f>VLOOKUP(Récap!CK529,'Création N° Lot'!$D$3:$F$18,3,0)</f>
        <v>#N/A</v>
      </c>
      <c r="CM529" t="e">
        <f>CONCATENATE(CI529,MONTH(VLOOKUP(Récap!CK529,'Création N° Lot'!$D$3:$E$18,2,0)),RIGHT(YEAR(VLOOKUP(Récap!CK529,'Création N° Lot'!$D$3:$E$18,2,0)),2)," - ",DAY(CL529),"/",MONTH(CL529),"/",YEAR(CL529))</f>
        <v>#N/A</v>
      </c>
      <c r="CP529" s="6"/>
      <c r="CQ529" t="e">
        <f>VLOOKUP(CP529,'Info client'!$A$2:$D$1000,2,0)</f>
        <v>#N/A</v>
      </c>
      <c r="CR529" t="e">
        <f>VLOOKUP(CP529,'Info client'!$A$2:$D$1000,3,0)</f>
        <v>#N/A</v>
      </c>
      <c r="CS529" t="e">
        <f>VLOOKUP(CP529,'Info client'!$A$2:$D$1000,4,0)</f>
        <v>#N/A</v>
      </c>
      <c r="CU529" t="e">
        <f>VLOOKUP(Récap!CV529,'Création N° Lot'!$B$3:$B$18,2,0)</f>
        <v>#N/A</v>
      </c>
      <c r="CX529" t="str">
        <f t="shared" si="103"/>
        <v>Aout 2021</v>
      </c>
      <c r="CY529" s="7" t="e">
        <f>VLOOKUP(Récap!CX529,'Création N° Lot'!$D$3:$F$18,3,0)</f>
        <v>#N/A</v>
      </c>
      <c r="CZ529" t="e">
        <f>CONCATENATE(CV529,MONTH(VLOOKUP(Récap!CX529,'Création N° Lot'!$D$3:$E$18,2,0)),RIGHT(YEAR(VLOOKUP(Récap!CX529,'Création N° Lot'!$D$3:$E$18,2,0)),2)," - ",DAY(CY529),"/",MONTH(CY529),"/",YEAR(CY529))</f>
        <v>#N/A</v>
      </c>
      <c r="DC529" s="6"/>
      <c r="DD529" t="e">
        <f>VLOOKUP(DC529,'Info client'!$A$2:$D$1000,2,0)</f>
        <v>#N/A</v>
      </c>
      <c r="DE529" t="e">
        <f>VLOOKUP(DC529,'Info client'!$A$2:$D$1000,3,0)</f>
        <v>#N/A</v>
      </c>
      <c r="DF529" t="e">
        <f>VLOOKUP(DC529,'Info client'!$A$2:$D$1000,4,0)</f>
        <v>#N/A</v>
      </c>
      <c r="DH529" t="e">
        <f>VLOOKUP(Récap!DI529,'Création N° Lot'!$B$3:$B$18,2,0)</f>
        <v>#N/A</v>
      </c>
      <c r="DK529" t="str">
        <f t="shared" si="104"/>
        <v>44440</v>
      </c>
      <c r="DL529" s="7" t="e">
        <f>VLOOKUP(Récap!DK529,'Création N° Lot'!$D$3:$F$18,3,0)</f>
        <v>#N/A</v>
      </c>
      <c r="DM529" t="e">
        <f>CONCATENATE(DI529,MONTH(VLOOKUP(Récap!DK529,'Création N° Lot'!$D$3:$E$18,2,0)),RIGHT(YEAR(VLOOKUP(Récap!DK529,'Création N° Lot'!$D$3:$E$18,2,0)),2)," - ",DAY(DL529),"/",MONTH(DL529),"/",YEAR(DL529))</f>
        <v>#N/A</v>
      </c>
      <c r="DP529" s="6"/>
      <c r="DQ529" t="e">
        <f>VLOOKUP(DP529,'Info client'!$A$2:$D$1000,2,0)</f>
        <v>#N/A</v>
      </c>
      <c r="DR529" t="e">
        <f>VLOOKUP(DP529,'Info client'!$A$2:$D$1000,3,0)</f>
        <v>#N/A</v>
      </c>
      <c r="DS529" t="e">
        <f>VLOOKUP(DP529,'Info client'!$A$2:$D$1000,4,0)</f>
        <v>#N/A</v>
      </c>
      <c r="DU529" t="e">
        <f>VLOOKUP(Récap!DV529,'Création N° Lot'!$B$3:$B$18,2,0)</f>
        <v>#N/A</v>
      </c>
      <c r="DX529" t="str">
        <f t="shared" si="105"/>
        <v>44470</v>
      </c>
      <c r="DY529" s="7" t="e">
        <f>VLOOKUP(Récap!DX529,'Création N° Lot'!$D$3:$F$18,3,0)</f>
        <v>#N/A</v>
      </c>
      <c r="DZ529" t="e">
        <f>CONCATENATE(DV529,MONTH(VLOOKUP(Récap!DX529,'Création N° Lot'!$D$3:$E$18,2,0)),RIGHT(YEAR(VLOOKUP(Récap!DX529,'Création N° Lot'!$D$3:$E$18,2,0)),2)," - ",DAY(DY529),"/",MONTH(DY529),"/",YEAR(DY529))</f>
        <v>#N/A</v>
      </c>
      <c r="EC529" s="6"/>
      <c r="ED529" t="e">
        <f>VLOOKUP(EC529,'Info client'!$A$2:$D$1000,2,0)</f>
        <v>#N/A</v>
      </c>
      <c r="EE529" t="e">
        <f>VLOOKUP(EC529,'Info client'!$A$2:$D$1000,3,0)</f>
        <v>#N/A</v>
      </c>
      <c r="EF529" t="e">
        <f>VLOOKUP(EC529,'Info client'!$A$2:$D$1000,4,0)</f>
        <v>#N/A</v>
      </c>
      <c r="EH529" t="e">
        <f>VLOOKUP(Récap!EI529,'Création N° Lot'!$B$3:$B$18,2,0)</f>
        <v>#N/A</v>
      </c>
      <c r="EK529" t="str">
        <f t="shared" si="106"/>
        <v>44501</v>
      </c>
      <c r="EL529" s="7" t="e">
        <f>VLOOKUP(Récap!EK529,'Création N° Lot'!$D$3:$F$18,3,0)</f>
        <v>#N/A</v>
      </c>
      <c r="EM529" t="e">
        <f>CONCATENATE(EI529,MONTH(VLOOKUP(Récap!EK529,'Création N° Lot'!$D$3:$E$18,2,0)),RIGHT(YEAR(VLOOKUP(Récap!EK529,'Création N° Lot'!$D$3:$E$18,2,0)),2)," - ",DAY(EL529),"/",MONTH(EL529),"/",YEAR(EL529))</f>
        <v>#N/A</v>
      </c>
      <c r="EP529" s="6"/>
      <c r="EQ529" t="e">
        <f>VLOOKUP(EP529,'Info client'!$A$2:$D$1000,2,0)</f>
        <v>#N/A</v>
      </c>
      <c r="ER529" t="e">
        <f>VLOOKUP(EP529,'Info client'!$A$2:$D$1000,3,0)</f>
        <v>#N/A</v>
      </c>
      <c r="ES529" t="e">
        <f>VLOOKUP(EP529,'Info client'!$A$2:$D$1000,4,0)</f>
        <v>#N/A</v>
      </c>
      <c r="EU529" t="e">
        <f>VLOOKUP(Récap!EV529,'Création N° Lot'!$B$3:$B$18,2,0)</f>
        <v>#N/A</v>
      </c>
      <c r="EX529" t="str">
        <f t="shared" si="107"/>
        <v>44531</v>
      </c>
      <c r="EY529" s="7" t="e">
        <f>VLOOKUP(Récap!EX529,'Création N° Lot'!$D$3:$F$18,3,0)</f>
        <v>#N/A</v>
      </c>
      <c r="EZ529" t="e">
        <f>CONCATENATE(EV529,MONTH(VLOOKUP(Récap!EX529,'Création N° Lot'!$D$3:$E$18,2,0)),RIGHT(YEAR(VLOOKUP(Récap!EX529,'Création N° Lot'!$D$3:$E$18,2,0)),2)," - ",DAY(EY529),"/",MONTH(EY529),"/",YEAR(EY529))</f>
        <v>#N/A</v>
      </c>
    </row>
    <row r="530" spans="2:156" x14ac:dyDescent="0.25">
      <c r="B530" t="e">
        <f>VLOOKUP($A530,'Info client'!$A$2:$D$1000,2,0)</f>
        <v>#N/A</v>
      </c>
      <c r="C530" t="e">
        <f>VLOOKUP($A530,'Info client'!$A$2:$D$1000,3,0)</f>
        <v>#N/A</v>
      </c>
      <c r="D530" t="e">
        <f>VLOOKUP($A530,'Info client'!$A$2:$D$1000,4,0)</f>
        <v>#N/A</v>
      </c>
      <c r="F530" t="e">
        <f>VLOOKUP(Récap!G530,'Création N° Lot'!B442:B542,2,0)</f>
        <v>#N/A</v>
      </c>
      <c r="I530" t="str">
        <f t="shared" si="96"/>
        <v>44197</v>
      </c>
      <c r="J530" s="7" t="e">
        <f>VLOOKUP(Récap!I530,'Création N° Lot'!$D$3:$F$18,3,0)</f>
        <v>#N/A</v>
      </c>
      <c r="K530" t="e">
        <f>CONCATENATE(G530,MONTH(VLOOKUP(Récap!I530,'Création N° Lot'!$D$3:$E$18,2,0)),RIGHT(YEAR(VLOOKUP(Récap!I530,'Création N° Lot'!$D$3:$E$18,2,0)),2)," - ",DAY(J530),"/",MONTH(J530),"/",YEAR(J530))</f>
        <v>#N/A</v>
      </c>
      <c r="O530" t="e">
        <f>VLOOKUP(N530,'Info client'!$A$2:$D$1000,2,0)</f>
        <v>#N/A</v>
      </c>
      <c r="P530" t="e">
        <f>VLOOKUP($A530,'Info client'!$A$2:$D$1000,3,0)</f>
        <v>#N/A</v>
      </c>
      <c r="Q530" t="e">
        <f>VLOOKUP($A530,'Info client'!$A$2:$D$1000,4,0)</f>
        <v>#N/A</v>
      </c>
      <c r="S530" t="e">
        <f>VLOOKUP(Récap!G530,'Création N° Lot'!$B$3:$B$18,2,0)</f>
        <v>#N/A</v>
      </c>
      <c r="V530" t="str">
        <f t="shared" si="97"/>
        <v>44228</v>
      </c>
      <c r="W530" s="7" t="e">
        <f>VLOOKUP(Récap!V530,'Création N° Lot'!$D$3:$F$18,3,0)</f>
        <v>#N/A</v>
      </c>
      <c r="X530" t="e">
        <f>CONCATENATE(T530,MONTH(VLOOKUP(Récap!V530,'Création N° Lot'!$D$3:$E$18,2,0)),RIGHT(YEAR(VLOOKUP(Récap!V530,'Création N° Lot'!$D$3:$E$18,2,0)),2)," - ",DAY(W530),"/",MONTH(W530),"/",YEAR(W530))</f>
        <v>#N/A</v>
      </c>
      <c r="AA530" s="6"/>
      <c r="AB530" t="e">
        <f>VLOOKUP(AA530,'Info client'!$A$2:$D$1000,2,0)</f>
        <v>#N/A</v>
      </c>
      <c r="AC530" t="e">
        <f>VLOOKUP(AA530,'Info client'!$A$2:$D$1000,3,0)</f>
        <v>#N/A</v>
      </c>
      <c r="AD530" t="e">
        <f>VLOOKUP(AA530,'Info client'!$A$2:$D$1000,4,0)</f>
        <v>#N/A</v>
      </c>
      <c r="AF530" t="e">
        <f>VLOOKUP(Récap!AG530,'Création N° Lot'!$B$3:$B$18,2,0)</f>
        <v>#N/A</v>
      </c>
      <c r="AI530" t="str">
        <f t="shared" si="98"/>
        <v>44256</v>
      </c>
      <c r="AJ530" s="7" t="e">
        <f>VLOOKUP(Récap!AI530,'Création N° Lot'!$D$3:$F$18,3,0)</f>
        <v>#N/A</v>
      </c>
      <c r="AK530" t="e">
        <f>CONCATENATE(AG530,MONTH(VLOOKUP(Récap!AI530,'Création N° Lot'!$D$3:$E$18,2,0)),RIGHT(YEAR(VLOOKUP(Récap!AI530,'Création N° Lot'!$D$3:$E$18,2,0)),2)," - ",DAY(AJ530),"/",MONTH(AJ530),"/",YEAR(AJ530))</f>
        <v>#N/A</v>
      </c>
      <c r="AP530" s="6"/>
      <c r="AQ530" t="e">
        <f>VLOOKUP(AP530,'Info client'!$A$2:$D$1000,2,0)</f>
        <v>#N/A</v>
      </c>
      <c r="AR530" t="e">
        <f>VLOOKUP(AP530,'Info client'!$A$2:$D$1000,3,0)</f>
        <v>#N/A</v>
      </c>
      <c r="AS530" t="e">
        <f>VLOOKUP(AP530,'Info client'!$A$2:$D$1000,4,0)</f>
        <v>#N/A</v>
      </c>
      <c r="AU530" t="e">
        <f>VLOOKUP(Récap!AV530,'Création N° Lot'!$B$3:$B$18,2,0)</f>
        <v>#N/A</v>
      </c>
      <c r="AX530" t="str">
        <f t="shared" si="99"/>
        <v>44287</v>
      </c>
      <c r="AY530" s="7" t="e">
        <f>VLOOKUP(Récap!AX530,'Création N° Lot'!$D$3:$F$18,3,0)</f>
        <v>#N/A</v>
      </c>
      <c r="AZ530" t="e">
        <f>CONCATENATE(AV530,MONTH(VLOOKUP(Récap!AX530,'Création N° Lot'!$D$3:$E$18,2,0)),RIGHT(YEAR(VLOOKUP(Récap!AX530,'Création N° Lot'!$D$3:$E$18,2,0)),2)," - ",DAY(AY530),"/",MONTH(AY530),"/",YEAR(AY530))</f>
        <v>#N/A</v>
      </c>
      <c r="BC530" s="6"/>
      <c r="BD530" t="e">
        <f>VLOOKUP(BC530,'Info client'!$A$2:$D$1000,2,0)</f>
        <v>#N/A</v>
      </c>
      <c r="BE530" t="e">
        <f>VLOOKUP(BC530,'Info client'!$A$2:$D$1000,3,0)</f>
        <v>#N/A</v>
      </c>
      <c r="BF530" t="e">
        <f>VLOOKUP(BC530,'Info client'!$A$2:$D$1000,4,0)</f>
        <v>#N/A</v>
      </c>
      <c r="BH530" t="e">
        <f>VLOOKUP(Récap!BI530,'Création N° Lot'!$B$3:$B$18,2,0)</f>
        <v>#N/A</v>
      </c>
      <c r="BK530" t="str">
        <f t="shared" si="100"/>
        <v>44317</v>
      </c>
      <c r="BL530" s="7" t="e">
        <f>VLOOKUP(Récap!BK530,'Création N° Lot'!$D$3:$F$18,3,0)</f>
        <v>#N/A</v>
      </c>
      <c r="BM530" t="e">
        <f>CONCATENATE(BI530,MONTH(VLOOKUP(Récap!BK530,'Création N° Lot'!$D$3:$E$18,2,0)),RIGHT(YEAR(VLOOKUP(Récap!BK530,'Création N° Lot'!$D$3:$E$18,2,0)),2)," - ",DAY(BL530),"/",MONTH(BL530),"/",YEAR(BL530))</f>
        <v>#N/A</v>
      </c>
      <c r="BP530" s="6"/>
      <c r="BQ530" t="e">
        <f>VLOOKUP(BP530,'Info client'!$A$2:$D$1000,2,0)</f>
        <v>#N/A</v>
      </c>
      <c r="BR530" t="e">
        <f>VLOOKUP(BP530,'Info client'!$A$2:$D$1000,3,0)</f>
        <v>#N/A</v>
      </c>
      <c r="BS530" t="e">
        <f>VLOOKUP(BP530,'Info client'!$A$2:$D$1000,4,0)</f>
        <v>#N/A</v>
      </c>
      <c r="BU530" t="e">
        <f>VLOOKUP(Récap!BV530,'Création N° Lot'!$B$3:$B$18,2,0)</f>
        <v>#N/A</v>
      </c>
      <c r="BX530" t="str">
        <f t="shared" si="101"/>
        <v>44348</v>
      </c>
      <c r="BY530" s="7" t="e">
        <f>VLOOKUP(Récap!BX530,'Création N° Lot'!$D$3:$F$18,3,0)</f>
        <v>#N/A</v>
      </c>
      <c r="BZ530" t="e">
        <f>CONCATENATE(BV530,MONTH(VLOOKUP(Récap!BX530,'Création N° Lot'!$D$3:$E$18,2,0)),RIGHT(YEAR(VLOOKUP(Récap!BX530,'Création N° Lot'!$D$3:$E$18,2,0)),2)," - ",DAY(BY530),"/",MONTH(BY530),"/",YEAR(BY530))</f>
        <v>#N/A</v>
      </c>
      <c r="CC530" s="6"/>
      <c r="CD530" t="e">
        <f>VLOOKUP(CC530,'Info client'!$A$2:$D$1000,2,0)</f>
        <v>#N/A</v>
      </c>
      <c r="CE530" t="e">
        <f>VLOOKUP(CC530,'Info client'!$A$2:$D$1000,3,0)</f>
        <v>#N/A</v>
      </c>
      <c r="CF530" t="e">
        <f>VLOOKUP(CC530,'Info client'!$A$2:$D$1000,4,0)</f>
        <v>#N/A</v>
      </c>
      <c r="CH530" t="e">
        <f>VLOOKUP(Récap!CI530,'Création N° Lot'!$B$3:$B$18,2,0)</f>
        <v>#N/A</v>
      </c>
      <c r="CK530" t="str">
        <f t="shared" si="102"/>
        <v>44378</v>
      </c>
      <c r="CL530" s="7" t="e">
        <f>VLOOKUP(Récap!CK530,'Création N° Lot'!$D$3:$F$18,3,0)</f>
        <v>#N/A</v>
      </c>
      <c r="CM530" t="e">
        <f>CONCATENATE(CI530,MONTH(VLOOKUP(Récap!CK530,'Création N° Lot'!$D$3:$E$18,2,0)),RIGHT(YEAR(VLOOKUP(Récap!CK530,'Création N° Lot'!$D$3:$E$18,2,0)),2)," - ",DAY(CL530),"/",MONTH(CL530),"/",YEAR(CL530))</f>
        <v>#N/A</v>
      </c>
      <c r="CP530" s="6"/>
      <c r="CQ530" t="e">
        <f>VLOOKUP(CP530,'Info client'!$A$2:$D$1000,2,0)</f>
        <v>#N/A</v>
      </c>
      <c r="CR530" t="e">
        <f>VLOOKUP(CP530,'Info client'!$A$2:$D$1000,3,0)</f>
        <v>#N/A</v>
      </c>
      <c r="CS530" t="e">
        <f>VLOOKUP(CP530,'Info client'!$A$2:$D$1000,4,0)</f>
        <v>#N/A</v>
      </c>
      <c r="CU530" t="e">
        <f>VLOOKUP(Récap!CV530,'Création N° Lot'!$B$3:$B$18,2,0)</f>
        <v>#N/A</v>
      </c>
      <c r="CX530" t="str">
        <f t="shared" si="103"/>
        <v>Aout 2021</v>
      </c>
      <c r="CY530" s="7" t="e">
        <f>VLOOKUP(Récap!CX530,'Création N° Lot'!$D$3:$F$18,3,0)</f>
        <v>#N/A</v>
      </c>
      <c r="CZ530" t="e">
        <f>CONCATENATE(CV530,MONTH(VLOOKUP(Récap!CX530,'Création N° Lot'!$D$3:$E$18,2,0)),RIGHT(YEAR(VLOOKUP(Récap!CX530,'Création N° Lot'!$D$3:$E$18,2,0)),2)," - ",DAY(CY530),"/",MONTH(CY530),"/",YEAR(CY530))</f>
        <v>#N/A</v>
      </c>
      <c r="DC530" s="6"/>
      <c r="DD530" t="e">
        <f>VLOOKUP(DC530,'Info client'!$A$2:$D$1000,2,0)</f>
        <v>#N/A</v>
      </c>
      <c r="DE530" t="e">
        <f>VLOOKUP(DC530,'Info client'!$A$2:$D$1000,3,0)</f>
        <v>#N/A</v>
      </c>
      <c r="DF530" t="e">
        <f>VLOOKUP(DC530,'Info client'!$A$2:$D$1000,4,0)</f>
        <v>#N/A</v>
      </c>
      <c r="DH530" t="e">
        <f>VLOOKUP(Récap!DI530,'Création N° Lot'!$B$3:$B$18,2,0)</f>
        <v>#N/A</v>
      </c>
      <c r="DK530" t="str">
        <f t="shared" si="104"/>
        <v>44440</v>
      </c>
      <c r="DL530" s="7" t="e">
        <f>VLOOKUP(Récap!DK530,'Création N° Lot'!$D$3:$F$18,3,0)</f>
        <v>#N/A</v>
      </c>
      <c r="DM530" t="e">
        <f>CONCATENATE(DI530,MONTH(VLOOKUP(Récap!DK530,'Création N° Lot'!$D$3:$E$18,2,0)),RIGHT(YEAR(VLOOKUP(Récap!DK530,'Création N° Lot'!$D$3:$E$18,2,0)),2)," - ",DAY(DL530),"/",MONTH(DL530),"/",YEAR(DL530))</f>
        <v>#N/A</v>
      </c>
      <c r="DP530" s="6"/>
      <c r="DQ530" t="e">
        <f>VLOOKUP(DP530,'Info client'!$A$2:$D$1000,2,0)</f>
        <v>#N/A</v>
      </c>
      <c r="DR530" t="e">
        <f>VLOOKUP(DP530,'Info client'!$A$2:$D$1000,3,0)</f>
        <v>#N/A</v>
      </c>
      <c r="DS530" t="e">
        <f>VLOOKUP(DP530,'Info client'!$A$2:$D$1000,4,0)</f>
        <v>#N/A</v>
      </c>
      <c r="DU530" t="e">
        <f>VLOOKUP(Récap!DV530,'Création N° Lot'!$B$3:$B$18,2,0)</f>
        <v>#N/A</v>
      </c>
      <c r="DX530" t="str">
        <f t="shared" si="105"/>
        <v>44470</v>
      </c>
      <c r="DY530" s="7" t="e">
        <f>VLOOKUP(Récap!DX530,'Création N° Lot'!$D$3:$F$18,3,0)</f>
        <v>#N/A</v>
      </c>
      <c r="DZ530" t="e">
        <f>CONCATENATE(DV530,MONTH(VLOOKUP(Récap!DX530,'Création N° Lot'!$D$3:$E$18,2,0)),RIGHT(YEAR(VLOOKUP(Récap!DX530,'Création N° Lot'!$D$3:$E$18,2,0)),2)," - ",DAY(DY530),"/",MONTH(DY530),"/",YEAR(DY530))</f>
        <v>#N/A</v>
      </c>
      <c r="EC530" s="6"/>
      <c r="ED530" t="e">
        <f>VLOOKUP(EC530,'Info client'!$A$2:$D$1000,2,0)</f>
        <v>#N/A</v>
      </c>
      <c r="EE530" t="e">
        <f>VLOOKUP(EC530,'Info client'!$A$2:$D$1000,3,0)</f>
        <v>#N/A</v>
      </c>
      <c r="EF530" t="e">
        <f>VLOOKUP(EC530,'Info client'!$A$2:$D$1000,4,0)</f>
        <v>#N/A</v>
      </c>
      <c r="EH530" t="e">
        <f>VLOOKUP(Récap!EI530,'Création N° Lot'!$B$3:$B$18,2,0)</f>
        <v>#N/A</v>
      </c>
      <c r="EK530" t="str">
        <f t="shared" si="106"/>
        <v>44501</v>
      </c>
      <c r="EL530" s="7" t="e">
        <f>VLOOKUP(Récap!EK530,'Création N° Lot'!$D$3:$F$18,3,0)</f>
        <v>#N/A</v>
      </c>
      <c r="EM530" t="e">
        <f>CONCATENATE(EI530,MONTH(VLOOKUP(Récap!EK530,'Création N° Lot'!$D$3:$E$18,2,0)),RIGHT(YEAR(VLOOKUP(Récap!EK530,'Création N° Lot'!$D$3:$E$18,2,0)),2)," - ",DAY(EL530),"/",MONTH(EL530),"/",YEAR(EL530))</f>
        <v>#N/A</v>
      </c>
      <c r="EP530" s="6"/>
      <c r="EQ530" t="e">
        <f>VLOOKUP(EP530,'Info client'!$A$2:$D$1000,2,0)</f>
        <v>#N/A</v>
      </c>
      <c r="ER530" t="e">
        <f>VLOOKUP(EP530,'Info client'!$A$2:$D$1000,3,0)</f>
        <v>#N/A</v>
      </c>
      <c r="ES530" t="e">
        <f>VLOOKUP(EP530,'Info client'!$A$2:$D$1000,4,0)</f>
        <v>#N/A</v>
      </c>
      <c r="EU530" t="e">
        <f>VLOOKUP(Récap!EV530,'Création N° Lot'!$B$3:$B$18,2,0)</f>
        <v>#N/A</v>
      </c>
      <c r="EX530" t="str">
        <f t="shared" si="107"/>
        <v>44531</v>
      </c>
      <c r="EY530" s="7" t="e">
        <f>VLOOKUP(Récap!EX530,'Création N° Lot'!$D$3:$F$18,3,0)</f>
        <v>#N/A</v>
      </c>
      <c r="EZ530" t="e">
        <f>CONCATENATE(EV530,MONTH(VLOOKUP(Récap!EX530,'Création N° Lot'!$D$3:$E$18,2,0)),RIGHT(YEAR(VLOOKUP(Récap!EX530,'Création N° Lot'!$D$3:$E$18,2,0)),2)," - ",DAY(EY530),"/",MONTH(EY530),"/",YEAR(EY530))</f>
        <v>#N/A</v>
      </c>
    </row>
    <row r="531" spans="2:156" x14ac:dyDescent="0.25">
      <c r="B531" t="e">
        <f>VLOOKUP($A531,'Info client'!$A$2:$D$1000,2,0)</f>
        <v>#N/A</v>
      </c>
      <c r="C531" t="e">
        <f>VLOOKUP($A531,'Info client'!$A$2:$D$1000,3,0)</f>
        <v>#N/A</v>
      </c>
      <c r="D531" t="e">
        <f>VLOOKUP($A531,'Info client'!$A$2:$D$1000,4,0)</f>
        <v>#N/A</v>
      </c>
      <c r="F531" t="e">
        <f>VLOOKUP(Récap!G531,'Création N° Lot'!B443:B543,2,0)</f>
        <v>#N/A</v>
      </c>
      <c r="I531" t="str">
        <f t="shared" si="96"/>
        <v>44197</v>
      </c>
      <c r="J531" s="7" t="e">
        <f>VLOOKUP(Récap!I531,'Création N° Lot'!$D$3:$F$18,3,0)</f>
        <v>#N/A</v>
      </c>
      <c r="K531" t="e">
        <f>CONCATENATE(G531,MONTH(VLOOKUP(Récap!I531,'Création N° Lot'!$D$3:$E$18,2,0)),RIGHT(YEAR(VLOOKUP(Récap!I531,'Création N° Lot'!$D$3:$E$18,2,0)),2)," - ",DAY(J531),"/",MONTH(J531),"/",YEAR(J531))</f>
        <v>#N/A</v>
      </c>
      <c r="O531" t="e">
        <f>VLOOKUP(N531,'Info client'!$A$2:$D$1000,2,0)</f>
        <v>#N/A</v>
      </c>
      <c r="P531" t="e">
        <f>VLOOKUP($A531,'Info client'!$A$2:$D$1000,3,0)</f>
        <v>#N/A</v>
      </c>
      <c r="Q531" t="e">
        <f>VLOOKUP($A531,'Info client'!$A$2:$D$1000,4,0)</f>
        <v>#N/A</v>
      </c>
      <c r="S531" t="e">
        <f>VLOOKUP(Récap!G531,'Création N° Lot'!$B$3:$B$18,2,0)</f>
        <v>#N/A</v>
      </c>
      <c r="V531" t="str">
        <f t="shared" si="97"/>
        <v>44228</v>
      </c>
      <c r="W531" s="7" t="e">
        <f>VLOOKUP(Récap!V531,'Création N° Lot'!$D$3:$F$18,3,0)</f>
        <v>#N/A</v>
      </c>
      <c r="X531" t="e">
        <f>CONCATENATE(T531,MONTH(VLOOKUP(Récap!V531,'Création N° Lot'!$D$3:$E$18,2,0)),RIGHT(YEAR(VLOOKUP(Récap!V531,'Création N° Lot'!$D$3:$E$18,2,0)),2)," - ",DAY(W531),"/",MONTH(W531),"/",YEAR(W531))</f>
        <v>#N/A</v>
      </c>
      <c r="AA531" s="6"/>
      <c r="AB531" t="e">
        <f>VLOOKUP(AA531,'Info client'!$A$2:$D$1000,2,0)</f>
        <v>#N/A</v>
      </c>
      <c r="AC531" t="e">
        <f>VLOOKUP(AA531,'Info client'!$A$2:$D$1000,3,0)</f>
        <v>#N/A</v>
      </c>
      <c r="AD531" t="e">
        <f>VLOOKUP(AA531,'Info client'!$A$2:$D$1000,4,0)</f>
        <v>#N/A</v>
      </c>
      <c r="AF531" t="e">
        <f>VLOOKUP(Récap!AG531,'Création N° Lot'!$B$3:$B$18,2,0)</f>
        <v>#N/A</v>
      </c>
      <c r="AI531" t="str">
        <f t="shared" si="98"/>
        <v>44256</v>
      </c>
      <c r="AJ531" s="7" t="e">
        <f>VLOOKUP(Récap!AI531,'Création N° Lot'!$D$3:$F$18,3,0)</f>
        <v>#N/A</v>
      </c>
      <c r="AK531" t="e">
        <f>CONCATENATE(AG531,MONTH(VLOOKUP(Récap!AI531,'Création N° Lot'!$D$3:$E$18,2,0)),RIGHT(YEAR(VLOOKUP(Récap!AI531,'Création N° Lot'!$D$3:$E$18,2,0)),2)," - ",DAY(AJ531),"/",MONTH(AJ531),"/",YEAR(AJ531))</f>
        <v>#N/A</v>
      </c>
      <c r="AP531" s="6"/>
      <c r="AQ531" t="e">
        <f>VLOOKUP(AP531,'Info client'!$A$2:$D$1000,2,0)</f>
        <v>#N/A</v>
      </c>
      <c r="AR531" t="e">
        <f>VLOOKUP(AP531,'Info client'!$A$2:$D$1000,3,0)</f>
        <v>#N/A</v>
      </c>
      <c r="AS531" t="e">
        <f>VLOOKUP(AP531,'Info client'!$A$2:$D$1000,4,0)</f>
        <v>#N/A</v>
      </c>
      <c r="AU531" t="e">
        <f>VLOOKUP(Récap!AV531,'Création N° Lot'!$B$3:$B$18,2,0)</f>
        <v>#N/A</v>
      </c>
      <c r="AX531" t="str">
        <f t="shared" si="99"/>
        <v>44287</v>
      </c>
      <c r="AY531" s="7" t="e">
        <f>VLOOKUP(Récap!AX531,'Création N° Lot'!$D$3:$F$18,3,0)</f>
        <v>#N/A</v>
      </c>
      <c r="AZ531" t="e">
        <f>CONCATENATE(AV531,MONTH(VLOOKUP(Récap!AX531,'Création N° Lot'!$D$3:$E$18,2,0)),RIGHT(YEAR(VLOOKUP(Récap!AX531,'Création N° Lot'!$D$3:$E$18,2,0)),2)," - ",DAY(AY531),"/",MONTH(AY531),"/",YEAR(AY531))</f>
        <v>#N/A</v>
      </c>
      <c r="BC531" s="6"/>
      <c r="BD531" t="e">
        <f>VLOOKUP(BC531,'Info client'!$A$2:$D$1000,2,0)</f>
        <v>#N/A</v>
      </c>
      <c r="BE531" t="e">
        <f>VLOOKUP(BC531,'Info client'!$A$2:$D$1000,3,0)</f>
        <v>#N/A</v>
      </c>
      <c r="BF531" t="e">
        <f>VLOOKUP(BC531,'Info client'!$A$2:$D$1000,4,0)</f>
        <v>#N/A</v>
      </c>
      <c r="BH531" t="e">
        <f>VLOOKUP(Récap!BI531,'Création N° Lot'!$B$3:$B$18,2,0)</f>
        <v>#N/A</v>
      </c>
      <c r="BK531" t="str">
        <f t="shared" si="100"/>
        <v>44317</v>
      </c>
      <c r="BL531" s="7" t="e">
        <f>VLOOKUP(Récap!BK531,'Création N° Lot'!$D$3:$F$18,3,0)</f>
        <v>#N/A</v>
      </c>
      <c r="BM531" t="e">
        <f>CONCATENATE(BI531,MONTH(VLOOKUP(Récap!BK531,'Création N° Lot'!$D$3:$E$18,2,0)),RIGHT(YEAR(VLOOKUP(Récap!BK531,'Création N° Lot'!$D$3:$E$18,2,0)),2)," - ",DAY(BL531),"/",MONTH(BL531),"/",YEAR(BL531))</f>
        <v>#N/A</v>
      </c>
      <c r="BP531" s="6"/>
      <c r="BQ531" t="e">
        <f>VLOOKUP(BP531,'Info client'!$A$2:$D$1000,2,0)</f>
        <v>#N/A</v>
      </c>
      <c r="BR531" t="e">
        <f>VLOOKUP(BP531,'Info client'!$A$2:$D$1000,3,0)</f>
        <v>#N/A</v>
      </c>
      <c r="BS531" t="e">
        <f>VLOOKUP(BP531,'Info client'!$A$2:$D$1000,4,0)</f>
        <v>#N/A</v>
      </c>
      <c r="BU531" t="e">
        <f>VLOOKUP(Récap!BV531,'Création N° Lot'!$B$3:$B$18,2,0)</f>
        <v>#N/A</v>
      </c>
      <c r="BX531" t="str">
        <f t="shared" si="101"/>
        <v>44348</v>
      </c>
      <c r="BY531" s="7" t="e">
        <f>VLOOKUP(Récap!BX531,'Création N° Lot'!$D$3:$F$18,3,0)</f>
        <v>#N/A</v>
      </c>
      <c r="BZ531" t="e">
        <f>CONCATENATE(BV531,MONTH(VLOOKUP(Récap!BX531,'Création N° Lot'!$D$3:$E$18,2,0)),RIGHT(YEAR(VLOOKUP(Récap!BX531,'Création N° Lot'!$D$3:$E$18,2,0)),2)," - ",DAY(BY531),"/",MONTH(BY531),"/",YEAR(BY531))</f>
        <v>#N/A</v>
      </c>
      <c r="CC531" s="6"/>
      <c r="CD531" t="e">
        <f>VLOOKUP(CC531,'Info client'!$A$2:$D$1000,2,0)</f>
        <v>#N/A</v>
      </c>
      <c r="CE531" t="e">
        <f>VLOOKUP(CC531,'Info client'!$A$2:$D$1000,3,0)</f>
        <v>#N/A</v>
      </c>
      <c r="CF531" t="e">
        <f>VLOOKUP(CC531,'Info client'!$A$2:$D$1000,4,0)</f>
        <v>#N/A</v>
      </c>
      <c r="CH531" t="e">
        <f>VLOOKUP(Récap!CI531,'Création N° Lot'!$B$3:$B$18,2,0)</f>
        <v>#N/A</v>
      </c>
      <c r="CK531" t="str">
        <f t="shared" si="102"/>
        <v>44378</v>
      </c>
      <c r="CL531" s="7" t="e">
        <f>VLOOKUP(Récap!CK531,'Création N° Lot'!$D$3:$F$18,3,0)</f>
        <v>#N/A</v>
      </c>
      <c r="CM531" t="e">
        <f>CONCATENATE(CI531,MONTH(VLOOKUP(Récap!CK531,'Création N° Lot'!$D$3:$E$18,2,0)),RIGHT(YEAR(VLOOKUP(Récap!CK531,'Création N° Lot'!$D$3:$E$18,2,0)),2)," - ",DAY(CL531),"/",MONTH(CL531),"/",YEAR(CL531))</f>
        <v>#N/A</v>
      </c>
      <c r="CP531" s="6"/>
      <c r="CQ531" t="e">
        <f>VLOOKUP(CP531,'Info client'!$A$2:$D$1000,2,0)</f>
        <v>#N/A</v>
      </c>
      <c r="CR531" t="e">
        <f>VLOOKUP(CP531,'Info client'!$A$2:$D$1000,3,0)</f>
        <v>#N/A</v>
      </c>
      <c r="CS531" t="e">
        <f>VLOOKUP(CP531,'Info client'!$A$2:$D$1000,4,0)</f>
        <v>#N/A</v>
      </c>
      <c r="CU531" t="e">
        <f>VLOOKUP(Récap!CV531,'Création N° Lot'!$B$3:$B$18,2,0)</f>
        <v>#N/A</v>
      </c>
      <c r="CX531" t="str">
        <f t="shared" si="103"/>
        <v>Aout 2021</v>
      </c>
      <c r="CY531" s="7" t="e">
        <f>VLOOKUP(Récap!CX531,'Création N° Lot'!$D$3:$F$18,3,0)</f>
        <v>#N/A</v>
      </c>
      <c r="CZ531" t="e">
        <f>CONCATENATE(CV531,MONTH(VLOOKUP(Récap!CX531,'Création N° Lot'!$D$3:$E$18,2,0)),RIGHT(YEAR(VLOOKUP(Récap!CX531,'Création N° Lot'!$D$3:$E$18,2,0)),2)," - ",DAY(CY531),"/",MONTH(CY531),"/",YEAR(CY531))</f>
        <v>#N/A</v>
      </c>
      <c r="DC531" s="6"/>
      <c r="DD531" t="e">
        <f>VLOOKUP(DC531,'Info client'!$A$2:$D$1000,2,0)</f>
        <v>#N/A</v>
      </c>
      <c r="DE531" t="e">
        <f>VLOOKUP(DC531,'Info client'!$A$2:$D$1000,3,0)</f>
        <v>#N/A</v>
      </c>
      <c r="DF531" t="e">
        <f>VLOOKUP(DC531,'Info client'!$A$2:$D$1000,4,0)</f>
        <v>#N/A</v>
      </c>
      <c r="DH531" t="e">
        <f>VLOOKUP(Récap!DI531,'Création N° Lot'!$B$3:$B$18,2,0)</f>
        <v>#N/A</v>
      </c>
      <c r="DK531" t="str">
        <f t="shared" si="104"/>
        <v>44440</v>
      </c>
      <c r="DL531" s="7" t="e">
        <f>VLOOKUP(Récap!DK531,'Création N° Lot'!$D$3:$F$18,3,0)</f>
        <v>#N/A</v>
      </c>
      <c r="DM531" t="e">
        <f>CONCATENATE(DI531,MONTH(VLOOKUP(Récap!DK531,'Création N° Lot'!$D$3:$E$18,2,0)),RIGHT(YEAR(VLOOKUP(Récap!DK531,'Création N° Lot'!$D$3:$E$18,2,0)),2)," - ",DAY(DL531),"/",MONTH(DL531),"/",YEAR(DL531))</f>
        <v>#N/A</v>
      </c>
      <c r="DP531" s="6"/>
      <c r="DQ531" t="e">
        <f>VLOOKUP(DP531,'Info client'!$A$2:$D$1000,2,0)</f>
        <v>#N/A</v>
      </c>
      <c r="DR531" t="e">
        <f>VLOOKUP(DP531,'Info client'!$A$2:$D$1000,3,0)</f>
        <v>#N/A</v>
      </c>
      <c r="DS531" t="e">
        <f>VLOOKUP(DP531,'Info client'!$A$2:$D$1000,4,0)</f>
        <v>#N/A</v>
      </c>
      <c r="DU531" t="e">
        <f>VLOOKUP(Récap!DV531,'Création N° Lot'!$B$3:$B$18,2,0)</f>
        <v>#N/A</v>
      </c>
      <c r="DX531" t="str">
        <f t="shared" si="105"/>
        <v>44470</v>
      </c>
      <c r="DY531" s="7" t="e">
        <f>VLOOKUP(Récap!DX531,'Création N° Lot'!$D$3:$F$18,3,0)</f>
        <v>#N/A</v>
      </c>
      <c r="DZ531" t="e">
        <f>CONCATENATE(DV531,MONTH(VLOOKUP(Récap!DX531,'Création N° Lot'!$D$3:$E$18,2,0)),RIGHT(YEAR(VLOOKUP(Récap!DX531,'Création N° Lot'!$D$3:$E$18,2,0)),2)," - ",DAY(DY531),"/",MONTH(DY531),"/",YEAR(DY531))</f>
        <v>#N/A</v>
      </c>
      <c r="EC531" s="6"/>
      <c r="ED531" t="e">
        <f>VLOOKUP(EC531,'Info client'!$A$2:$D$1000,2,0)</f>
        <v>#N/A</v>
      </c>
      <c r="EE531" t="e">
        <f>VLOOKUP(EC531,'Info client'!$A$2:$D$1000,3,0)</f>
        <v>#N/A</v>
      </c>
      <c r="EF531" t="e">
        <f>VLOOKUP(EC531,'Info client'!$A$2:$D$1000,4,0)</f>
        <v>#N/A</v>
      </c>
      <c r="EH531" t="e">
        <f>VLOOKUP(Récap!EI531,'Création N° Lot'!$B$3:$B$18,2,0)</f>
        <v>#N/A</v>
      </c>
      <c r="EK531" t="str">
        <f t="shared" si="106"/>
        <v>44501</v>
      </c>
      <c r="EL531" s="7" t="e">
        <f>VLOOKUP(Récap!EK531,'Création N° Lot'!$D$3:$F$18,3,0)</f>
        <v>#N/A</v>
      </c>
      <c r="EM531" t="e">
        <f>CONCATENATE(EI531,MONTH(VLOOKUP(Récap!EK531,'Création N° Lot'!$D$3:$E$18,2,0)),RIGHT(YEAR(VLOOKUP(Récap!EK531,'Création N° Lot'!$D$3:$E$18,2,0)),2)," - ",DAY(EL531),"/",MONTH(EL531),"/",YEAR(EL531))</f>
        <v>#N/A</v>
      </c>
      <c r="EP531" s="6"/>
      <c r="EQ531" t="e">
        <f>VLOOKUP(EP531,'Info client'!$A$2:$D$1000,2,0)</f>
        <v>#N/A</v>
      </c>
      <c r="ER531" t="e">
        <f>VLOOKUP(EP531,'Info client'!$A$2:$D$1000,3,0)</f>
        <v>#N/A</v>
      </c>
      <c r="ES531" t="e">
        <f>VLOOKUP(EP531,'Info client'!$A$2:$D$1000,4,0)</f>
        <v>#N/A</v>
      </c>
      <c r="EU531" t="e">
        <f>VLOOKUP(Récap!EV531,'Création N° Lot'!$B$3:$B$18,2,0)</f>
        <v>#N/A</v>
      </c>
      <c r="EX531" t="str">
        <f t="shared" si="107"/>
        <v>44531</v>
      </c>
      <c r="EY531" s="7" t="e">
        <f>VLOOKUP(Récap!EX531,'Création N° Lot'!$D$3:$F$18,3,0)</f>
        <v>#N/A</v>
      </c>
      <c r="EZ531" t="e">
        <f>CONCATENATE(EV531,MONTH(VLOOKUP(Récap!EX531,'Création N° Lot'!$D$3:$E$18,2,0)),RIGHT(YEAR(VLOOKUP(Récap!EX531,'Création N° Lot'!$D$3:$E$18,2,0)),2)," - ",DAY(EY531),"/",MONTH(EY531),"/",YEAR(EY531))</f>
        <v>#N/A</v>
      </c>
    </row>
    <row r="532" spans="2:156" x14ac:dyDescent="0.25">
      <c r="B532" t="e">
        <f>VLOOKUP($A532,'Info client'!$A$2:$D$1000,2,0)</f>
        <v>#N/A</v>
      </c>
      <c r="C532" t="e">
        <f>VLOOKUP($A532,'Info client'!$A$2:$D$1000,3,0)</f>
        <v>#N/A</v>
      </c>
      <c r="D532" t="e">
        <f>VLOOKUP($A532,'Info client'!$A$2:$D$1000,4,0)</f>
        <v>#N/A</v>
      </c>
      <c r="F532" t="e">
        <f>VLOOKUP(Récap!G532,'Création N° Lot'!B444:B544,2,0)</f>
        <v>#N/A</v>
      </c>
      <c r="I532" t="str">
        <f t="shared" si="96"/>
        <v>44197</v>
      </c>
      <c r="J532" s="7" t="e">
        <f>VLOOKUP(Récap!I532,'Création N° Lot'!$D$3:$F$18,3,0)</f>
        <v>#N/A</v>
      </c>
      <c r="K532" t="e">
        <f>CONCATENATE(G532,MONTH(VLOOKUP(Récap!I532,'Création N° Lot'!$D$3:$E$18,2,0)),RIGHT(YEAR(VLOOKUP(Récap!I532,'Création N° Lot'!$D$3:$E$18,2,0)),2)," - ",DAY(J532),"/",MONTH(J532),"/",YEAR(J532))</f>
        <v>#N/A</v>
      </c>
      <c r="O532" t="e">
        <f>VLOOKUP(N532,'Info client'!$A$2:$D$1000,2,0)</f>
        <v>#N/A</v>
      </c>
      <c r="P532" t="e">
        <f>VLOOKUP($A532,'Info client'!$A$2:$D$1000,3,0)</f>
        <v>#N/A</v>
      </c>
      <c r="Q532" t="e">
        <f>VLOOKUP($A532,'Info client'!$A$2:$D$1000,4,0)</f>
        <v>#N/A</v>
      </c>
      <c r="S532" t="e">
        <f>VLOOKUP(Récap!G532,'Création N° Lot'!$B$3:$B$18,2,0)</f>
        <v>#N/A</v>
      </c>
      <c r="V532" t="str">
        <f t="shared" si="97"/>
        <v>44228</v>
      </c>
      <c r="W532" s="7" t="e">
        <f>VLOOKUP(Récap!V532,'Création N° Lot'!$D$3:$F$18,3,0)</f>
        <v>#N/A</v>
      </c>
      <c r="X532" t="e">
        <f>CONCATENATE(T532,MONTH(VLOOKUP(Récap!V532,'Création N° Lot'!$D$3:$E$18,2,0)),RIGHT(YEAR(VLOOKUP(Récap!V532,'Création N° Lot'!$D$3:$E$18,2,0)),2)," - ",DAY(W532),"/",MONTH(W532),"/",YEAR(W532))</f>
        <v>#N/A</v>
      </c>
      <c r="AA532" s="6"/>
      <c r="AB532" t="e">
        <f>VLOOKUP(AA532,'Info client'!$A$2:$D$1000,2,0)</f>
        <v>#N/A</v>
      </c>
      <c r="AC532" t="e">
        <f>VLOOKUP(AA532,'Info client'!$A$2:$D$1000,3,0)</f>
        <v>#N/A</v>
      </c>
      <c r="AD532" t="e">
        <f>VLOOKUP(AA532,'Info client'!$A$2:$D$1000,4,0)</f>
        <v>#N/A</v>
      </c>
      <c r="AF532" t="e">
        <f>VLOOKUP(Récap!AG532,'Création N° Lot'!$B$3:$B$18,2,0)</f>
        <v>#N/A</v>
      </c>
      <c r="AI532" t="str">
        <f t="shared" si="98"/>
        <v>44256</v>
      </c>
      <c r="AJ532" s="7" t="e">
        <f>VLOOKUP(Récap!AI532,'Création N° Lot'!$D$3:$F$18,3,0)</f>
        <v>#N/A</v>
      </c>
      <c r="AK532" t="e">
        <f>CONCATENATE(AG532,MONTH(VLOOKUP(Récap!AI532,'Création N° Lot'!$D$3:$E$18,2,0)),RIGHT(YEAR(VLOOKUP(Récap!AI532,'Création N° Lot'!$D$3:$E$18,2,0)),2)," - ",DAY(AJ532),"/",MONTH(AJ532),"/",YEAR(AJ532))</f>
        <v>#N/A</v>
      </c>
      <c r="AP532" s="6"/>
      <c r="AQ532" t="e">
        <f>VLOOKUP(AP532,'Info client'!$A$2:$D$1000,2,0)</f>
        <v>#N/A</v>
      </c>
      <c r="AR532" t="e">
        <f>VLOOKUP(AP532,'Info client'!$A$2:$D$1000,3,0)</f>
        <v>#N/A</v>
      </c>
      <c r="AS532" t="e">
        <f>VLOOKUP(AP532,'Info client'!$A$2:$D$1000,4,0)</f>
        <v>#N/A</v>
      </c>
      <c r="AU532" t="e">
        <f>VLOOKUP(Récap!AV532,'Création N° Lot'!$B$3:$B$18,2,0)</f>
        <v>#N/A</v>
      </c>
      <c r="AX532" t="str">
        <f t="shared" si="99"/>
        <v>44287</v>
      </c>
      <c r="AY532" s="7" t="e">
        <f>VLOOKUP(Récap!AX532,'Création N° Lot'!$D$3:$F$18,3,0)</f>
        <v>#N/A</v>
      </c>
      <c r="AZ532" t="e">
        <f>CONCATENATE(AV532,MONTH(VLOOKUP(Récap!AX532,'Création N° Lot'!$D$3:$E$18,2,0)),RIGHT(YEAR(VLOOKUP(Récap!AX532,'Création N° Lot'!$D$3:$E$18,2,0)),2)," - ",DAY(AY532),"/",MONTH(AY532),"/",YEAR(AY532))</f>
        <v>#N/A</v>
      </c>
      <c r="BC532" s="6"/>
      <c r="BD532" t="e">
        <f>VLOOKUP(BC532,'Info client'!$A$2:$D$1000,2,0)</f>
        <v>#N/A</v>
      </c>
      <c r="BE532" t="e">
        <f>VLOOKUP(BC532,'Info client'!$A$2:$D$1000,3,0)</f>
        <v>#N/A</v>
      </c>
      <c r="BF532" t="e">
        <f>VLOOKUP(BC532,'Info client'!$A$2:$D$1000,4,0)</f>
        <v>#N/A</v>
      </c>
      <c r="BH532" t="e">
        <f>VLOOKUP(Récap!BI532,'Création N° Lot'!$B$3:$B$18,2,0)</f>
        <v>#N/A</v>
      </c>
      <c r="BK532" t="str">
        <f t="shared" si="100"/>
        <v>44317</v>
      </c>
      <c r="BL532" s="7" t="e">
        <f>VLOOKUP(Récap!BK532,'Création N° Lot'!$D$3:$F$18,3,0)</f>
        <v>#N/A</v>
      </c>
      <c r="BM532" t="e">
        <f>CONCATENATE(BI532,MONTH(VLOOKUP(Récap!BK532,'Création N° Lot'!$D$3:$E$18,2,0)),RIGHT(YEAR(VLOOKUP(Récap!BK532,'Création N° Lot'!$D$3:$E$18,2,0)),2)," - ",DAY(BL532),"/",MONTH(BL532),"/",YEAR(BL532))</f>
        <v>#N/A</v>
      </c>
      <c r="BP532" s="6"/>
      <c r="BQ532" t="e">
        <f>VLOOKUP(BP532,'Info client'!$A$2:$D$1000,2,0)</f>
        <v>#N/A</v>
      </c>
      <c r="BR532" t="e">
        <f>VLOOKUP(BP532,'Info client'!$A$2:$D$1000,3,0)</f>
        <v>#N/A</v>
      </c>
      <c r="BS532" t="e">
        <f>VLOOKUP(BP532,'Info client'!$A$2:$D$1000,4,0)</f>
        <v>#N/A</v>
      </c>
      <c r="BU532" t="e">
        <f>VLOOKUP(Récap!BV532,'Création N° Lot'!$B$3:$B$18,2,0)</f>
        <v>#N/A</v>
      </c>
      <c r="BX532" t="str">
        <f t="shared" si="101"/>
        <v>44348</v>
      </c>
      <c r="BY532" s="7" t="e">
        <f>VLOOKUP(Récap!BX532,'Création N° Lot'!$D$3:$F$18,3,0)</f>
        <v>#N/A</v>
      </c>
      <c r="BZ532" t="e">
        <f>CONCATENATE(BV532,MONTH(VLOOKUP(Récap!BX532,'Création N° Lot'!$D$3:$E$18,2,0)),RIGHT(YEAR(VLOOKUP(Récap!BX532,'Création N° Lot'!$D$3:$E$18,2,0)),2)," - ",DAY(BY532),"/",MONTH(BY532),"/",YEAR(BY532))</f>
        <v>#N/A</v>
      </c>
      <c r="CC532" s="6"/>
      <c r="CD532" t="e">
        <f>VLOOKUP(CC532,'Info client'!$A$2:$D$1000,2,0)</f>
        <v>#N/A</v>
      </c>
      <c r="CE532" t="e">
        <f>VLOOKUP(CC532,'Info client'!$A$2:$D$1000,3,0)</f>
        <v>#N/A</v>
      </c>
      <c r="CF532" t="e">
        <f>VLOOKUP(CC532,'Info client'!$A$2:$D$1000,4,0)</f>
        <v>#N/A</v>
      </c>
      <c r="CH532" t="e">
        <f>VLOOKUP(Récap!CI532,'Création N° Lot'!$B$3:$B$18,2,0)</f>
        <v>#N/A</v>
      </c>
      <c r="CK532" t="str">
        <f t="shared" si="102"/>
        <v>44378</v>
      </c>
      <c r="CL532" s="7" t="e">
        <f>VLOOKUP(Récap!CK532,'Création N° Lot'!$D$3:$F$18,3,0)</f>
        <v>#N/A</v>
      </c>
      <c r="CM532" t="e">
        <f>CONCATENATE(CI532,MONTH(VLOOKUP(Récap!CK532,'Création N° Lot'!$D$3:$E$18,2,0)),RIGHT(YEAR(VLOOKUP(Récap!CK532,'Création N° Lot'!$D$3:$E$18,2,0)),2)," - ",DAY(CL532),"/",MONTH(CL532),"/",YEAR(CL532))</f>
        <v>#N/A</v>
      </c>
      <c r="CP532" s="6"/>
      <c r="CQ532" t="e">
        <f>VLOOKUP(CP532,'Info client'!$A$2:$D$1000,2,0)</f>
        <v>#N/A</v>
      </c>
      <c r="CR532" t="e">
        <f>VLOOKUP(CP532,'Info client'!$A$2:$D$1000,3,0)</f>
        <v>#N/A</v>
      </c>
      <c r="CS532" t="e">
        <f>VLOOKUP(CP532,'Info client'!$A$2:$D$1000,4,0)</f>
        <v>#N/A</v>
      </c>
      <c r="CU532" t="e">
        <f>VLOOKUP(Récap!CV532,'Création N° Lot'!$B$3:$B$18,2,0)</f>
        <v>#N/A</v>
      </c>
      <c r="CX532" t="str">
        <f t="shared" si="103"/>
        <v>Aout 2021</v>
      </c>
      <c r="CY532" s="7" t="e">
        <f>VLOOKUP(Récap!CX532,'Création N° Lot'!$D$3:$F$18,3,0)</f>
        <v>#N/A</v>
      </c>
      <c r="CZ532" t="e">
        <f>CONCATENATE(CV532,MONTH(VLOOKUP(Récap!CX532,'Création N° Lot'!$D$3:$E$18,2,0)),RIGHT(YEAR(VLOOKUP(Récap!CX532,'Création N° Lot'!$D$3:$E$18,2,0)),2)," - ",DAY(CY532),"/",MONTH(CY532),"/",YEAR(CY532))</f>
        <v>#N/A</v>
      </c>
      <c r="DC532" s="6"/>
      <c r="DD532" t="e">
        <f>VLOOKUP(DC532,'Info client'!$A$2:$D$1000,2,0)</f>
        <v>#N/A</v>
      </c>
      <c r="DE532" t="e">
        <f>VLOOKUP(DC532,'Info client'!$A$2:$D$1000,3,0)</f>
        <v>#N/A</v>
      </c>
      <c r="DF532" t="e">
        <f>VLOOKUP(DC532,'Info client'!$A$2:$D$1000,4,0)</f>
        <v>#N/A</v>
      </c>
      <c r="DH532" t="e">
        <f>VLOOKUP(Récap!DI532,'Création N° Lot'!$B$3:$B$18,2,0)</f>
        <v>#N/A</v>
      </c>
      <c r="DK532" t="str">
        <f t="shared" si="104"/>
        <v>44440</v>
      </c>
      <c r="DL532" s="7" t="e">
        <f>VLOOKUP(Récap!DK532,'Création N° Lot'!$D$3:$F$18,3,0)</f>
        <v>#N/A</v>
      </c>
      <c r="DM532" t="e">
        <f>CONCATENATE(DI532,MONTH(VLOOKUP(Récap!DK532,'Création N° Lot'!$D$3:$E$18,2,0)),RIGHT(YEAR(VLOOKUP(Récap!DK532,'Création N° Lot'!$D$3:$E$18,2,0)),2)," - ",DAY(DL532),"/",MONTH(DL532),"/",YEAR(DL532))</f>
        <v>#N/A</v>
      </c>
      <c r="DP532" s="6"/>
      <c r="DQ532" t="e">
        <f>VLOOKUP(DP532,'Info client'!$A$2:$D$1000,2,0)</f>
        <v>#N/A</v>
      </c>
      <c r="DR532" t="e">
        <f>VLOOKUP(DP532,'Info client'!$A$2:$D$1000,3,0)</f>
        <v>#N/A</v>
      </c>
      <c r="DS532" t="e">
        <f>VLOOKUP(DP532,'Info client'!$A$2:$D$1000,4,0)</f>
        <v>#N/A</v>
      </c>
      <c r="DU532" t="e">
        <f>VLOOKUP(Récap!DV532,'Création N° Lot'!$B$3:$B$18,2,0)</f>
        <v>#N/A</v>
      </c>
      <c r="DX532" t="str">
        <f t="shared" si="105"/>
        <v>44470</v>
      </c>
      <c r="DY532" s="7" t="e">
        <f>VLOOKUP(Récap!DX532,'Création N° Lot'!$D$3:$F$18,3,0)</f>
        <v>#N/A</v>
      </c>
      <c r="DZ532" t="e">
        <f>CONCATENATE(DV532,MONTH(VLOOKUP(Récap!DX532,'Création N° Lot'!$D$3:$E$18,2,0)),RIGHT(YEAR(VLOOKUP(Récap!DX532,'Création N° Lot'!$D$3:$E$18,2,0)),2)," - ",DAY(DY532),"/",MONTH(DY532),"/",YEAR(DY532))</f>
        <v>#N/A</v>
      </c>
      <c r="EC532" s="6"/>
      <c r="ED532" t="e">
        <f>VLOOKUP(EC532,'Info client'!$A$2:$D$1000,2,0)</f>
        <v>#N/A</v>
      </c>
      <c r="EE532" t="e">
        <f>VLOOKUP(EC532,'Info client'!$A$2:$D$1000,3,0)</f>
        <v>#N/A</v>
      </c>
      <c r="EF532" t="e">
        <f>VLOOKUP(EC532,'Info client'!$A$2:$D$1000,4,0)</f>
        <v>#N/A</v>
      </c>
      <c r="EH532" t="e">
        <f>VLOOKUP(Récap!EI532,'Création N° Lot'!$B$3:$B$18,2,0)</f>
        <v>#N/A</v>
      </c>
      <c r="EK532" t="str">
        <f t="shared" si="106"/>
        <v>44501</v>
      </c>
      <c r="EL532" s="7" t="e">
        <f>VLOOKUP(Récap!EK532,'Création N° Lot'!$D$3:$F$18,3,0)</f>
        <v>#N/A</v>
      </c>
      <c r="EM532" t="e">
        <f>CONCATENATE(EI532,MONTH(VLOOKUP(Récap!EK532,'Création N° Lot'!$D$3:$E$18,2,0)),RIGHT(YEAR(VLOOKUP(Récap!EK532,'Création N° Lot'!$D$3:$E$18,2,0)),2)," - ",DAY(EL532),"/",MONTH(EL532),"/",YEAR(EL532))</f>
        <v>#N/A</v>
      </c>
      <c r="EP532" s="6"/>
      <c r="EQ532" t="e">
        <f>VLOOKUP(EP532,'Info client'!$A$2:$D$1000,2,0)</f>
        <v>#N/A</v>
      </c>
      <c r="ER532" t="e">
        <f>VLOOKUP(EP532,'Info client'!$A$2:$D$1000,3,0)</f>
        <v>#N/A</v>
      </c>
      <c r="ES532" t="e">
        <f>VLOOKUP(EP532,'Info client'!$A$2:$D$1000,4,0)</f>
        <v>#N/A</v>
      </c>
      <c r="EU532" t="e">
        <f>VLOOKUP(Récap!EV532,'Création N° Lot'!$B$3:$B$18,2,0)</f>
        <v>#N/A</v>
      </c>
      <c r="EX532" t="str">
        <f t="shared" si="107"/>
        <v>44531</v>
      </c>
      <c r="EY532" s="7" t="e">
        <f>VLOOKUP(Récap!EX532,'Création N° Lot'!$D$3:$F$18,3,0)</f>
        <v>#N/A</v>
      </c>
      <c r="EZ532" t="e">
        <f>CONCATENATE(EV532,MONTH(VLOOKUP(Récap!EX532,'Création N° Lot'!$D$3:$E$18,2,0)),RIGHT(YEAR(VLOOKUP(Récap!EX532,'Création N° Lot'!$D$3:$E$18,2,0)),2)," - ",DAY(EY532),"/",MONTH(EY532),"/",YEAR(EY532))</f>
        <v>#N/A</v>
      </c>
    </row>
    <row r="533" spans="2:156" x14ac:dyDescent="0.25">
      <c r="B533" t="e">
        <f>VLOOKUP($A533,'Info client'!$A$2:$D$1000,2,0)</f>
        <v>#N/A</v>
      </c>
      <c r="C533" t="e">
        <f>VLOOKUP($A533,'Info client'!$A$2:$D$1000,3,0)</f>
        <v>#N/A</v>
      </c>
      <c r="D533" t="e">
        <f>VLOOKUP($A533,'Info client'!$A$2:$D$1000,4,0)</f>
        <v>#N/A</v>
      </c>
      <c r="F533" t="e">
        <f>VLOOKUP(Récap!G533,'Création N° Lot'!B445:B545,2,0)</f>
        <v>#N/A</v>
      </c>
      <c r="I533" t="str">
        <f t="shared" si="96"/>
        <v>44197</v>
      </c>
      <c r="J533" s="7" t="e">
        <f>VLOOKUP(Récap!I533,'Création N° Lot'!$D$3:$F$18,3,0)</f>
        <v>#N/A</v>
      </c>
      <c r="K533" t="e">
        <f>CONCATENATE(G533,MONTH(VLOOKUP(Récap!I533,'Création N° Lot'!$D$3:$E$18,2,0)),RIGHT(YEAR(VLOOKUP(Récap!I533,'Création N° Lot'!$D$3:$E$18,2,0)),2)," - ",DAY(J533),"/",MONTH(J533),"/",YEAR(J533))</f>
        <v>#N/A</v>
      </c>
      <c r="O533" t="e">
        <f>VLOOKUP(N533,'Info client'!$A$2:$D$1000,2,0)</f>
        <v>#N/A</v>
      </c>
      <c r="P533" t="e">
        <f>VLOOKUP($A533,'Info client'!$A$2:$D$1000,3,0)</f>
        <v>#N/A</v>
      </c>
      <c r="Q533" t="e">
        <f>VLOOKUP($A533,'Info client'!$A$2:$D$1000,4,0)</f>
        <v>#N/A</v>
      </c>
      <c r="S533" t="e">
        <f>VLOOKUP(Récap!G533,'Création N° Lot'!$B$3:$B$18,2,0)</f>
        <v>#N/A</v>
      </c>
      <c r="V533" t="str">
        <f t="shared" si="97"/>
        <v>44228</v>
      </c>
      <c r="W533" s="7" t="e">
        <f>VLOOKUP(Récap!V533,'Création N° Lot'!$D$3:$F$18,3,0)</f>
        <v>#N/A</v>
      </c>
      <c r="X533" t="e">
        <f>CONCATENATE(T533,MONTH(VLOOKUP(Récap!V533,'Création N° Lot'!$D$3:$E$18,2,0)),RIGHT(YEAR(VLOOKUP(Récap!V533,'Création N° Lot'!$D$3:$E$18,2,0)),2)," - ",DAY(W533),"/",MONTH(W533),"/",YEAR(W533))</f>
        <v>#N/A</v>
      </c>
      <c r="AA533" s="6"/>
      <c r="AB533" t="e">
        <f>VLOOKUP(AA533,'Info client'!$A$2:$D$1000,2,0)</f>
        <v>#N/A</v>
      </c>
      <c r="AC533" t="e">
        <f>VLOOKUP(AA533,'Info client'!$A$2:$D$1000,3,0)</f>
        <v>#N/A</v>
      </c>
      <c r="AD533" t="e">
        <f>VLOOKUP(AA533,'Info client'!$A$2:$D$1000,4,0)</f>
        <v>#N/A</v>
      </c>
      <c r="AF533" t="e">
        <f>VLOOKUP(Récap!AG533,'Création N° Lot'!$B$3:$B$18,2,0)</f>
        <v>#N/A</v>
      </c>
      <c r="AI533" t="str">
        <f t="shared" si="98"/>
        <v>44256</v>
      </c>
      <c r="AJ533" s="7" t="e">
        <f>VLOOKUP(Récap!AI533,'Création N° Lot'!$D$3:$F$18,3,0)</f>
        <v>#N/A</v>
      </c>
      <c r="AK533" t="e">
        <f>CONCATENATE(AG533,MONTH(VLOOKUP(Récap!AI533,'Création N° Lot'!$D$3:$E$18,2,0)),RIGHT(YEAR(VLOOKUP(Récap!AI533,'Création N° Lot'!$D$3:$E$18,2,0)),2)," - ",DAY(AJ533),"/",MONTH(AJ533),"/",YEAR(AJ533))</f>
        <v>#N/A</v>
      </c>
      <c r="AP533" s="6"/>
      <c r="AQ533" t="e">
        <f>VLOOKUP(AP533,'Info client'!$A$2:$D$1000,2,0)</f>
        <v>#N/A</v>
      </c>
      <c r="AR533" t="e">
        <f>VLOOKUP(AP533,'Info client'!$A$2:$D$1000,3,0)</f>
        <v>#N/A</v>
      </c>
      <c r="AS533" t="e">
        <f>VLOOKUP(AP533,'Info client'!$A$2:$D$1000,4,0)</f>
        <v>#N/A</v>
      </c>
      <c r="AU533" t="e">
        <f>VLOOKUP(Récap!AV533,'Création N° Lot'!$B$3:$B$18,2,0)</f>
        <v>#N/A</v>
      </c>
      <c r="AX533" t="str">
        <f t="shared" si="99"/>
        <v>44287</v>
      </c>
      <c r="AY533" s="7" t="e">
        <f>VLOOKUP(Récap!AX533,'Création N° Lot'!$D$3:$F$18,3,0)</f>
        <v>#N/A</v>
      </c>
      <c r="AZ533" t="e">
        <f>CONCATENATE(AV533,MONTH(VLOOKUP(Récap!AX533,'Création N° Lot'!$D$3:$E$18,2,0)),RIGHT(YEAR(VLOOKUP(Récap!AX533,'Création N° Lot'!$D$3:$E$18,2,0)),2)," - ",DAY(AY533),"/",MONTH(AY533),"/",YEAR(AY533))</f>
        <v>#N/A</v>
      </c>
      <c r="BC533" s="6"/>
      <c r="BD533" t="e">
        <f>VLOOKUP(BC533,'Info client'!$A$2:$D$1000,2,0)</f>
        <v>#N/A</v>
      </c>
      <c r="BE533" t="e">
        <f>VLOOKUP(BC533,'Info client'!$A$2:$D$1000,3,0)</f>
        <v>#N/A</v>
      </c>
      <c r="BF533" t="e">
        <f>VLOOKUP(BC533,'Info client'!$A$2:$D$1000,4,0)</f>
        <v>#N/A</v>
      </c>
      <c r="BH533" t="e">
        <f>VLOOKUP(Récap!BI533,'Création N° Lot'!$B$3:$B$18,2,0)</f>
        <v>#N/A</v>
      </c>
      <c r="BK533" t="str">
        <f t="shared" si="100"/>
        <v>44317</v>
      </c>
      <c r="BL533" s="7" t="e">
        <f>VLOOKUP(Récap!BK533,'Création N° Lot'!$D$3:$F$18,3,0)</f>
        <v>#N/A</v>
      </c>
      <c r="BM533" t="e">
        <f>CONCATENATE(BI533,MONTH(VLOOKUP(Récap!BK533,'Création N° Lot'!$D$3:$E$18,2,0)),RIGHT(YEAR(VLOOKUP(Récap!BK533,'Création N° Lot'!$D$3:$E$18,2,0)),2)," - ",DAY(BL533),"/",MONTH(BL533),"/",YEAR(BL533))</f>
        <v>#N/A</v>
      </c>
      <c r="BP533" s="6"/>
      <c r="BQ533" t="e">
        <f>VLOOKUP(BP533,'Info client'!$A$2:$D$1000,2,0)</f>
        <v>#N/A</v>
      </c>
      <c r="BR533" t="e">
        <f>VLOOKUP(BP533,'Info client'!$A$2:$D$1000,3,0)</f>
        <v>#N/A</v>
      </c>
      <c r="BS533" t="e">
        <f>VLOOKUP(BP533,'Info client'!$A$2:$D$1000,4,0)</f>
        <v>#N/A</v>
      </c>
      <c r="BU533" t="e">
        <f>VLOOKUP(Récap!BV533,'Création N° Lot'!$B$3:$B$18,2,0)</f>
        <v>#N/A</v>
      </c>
      <c r="BX533" t="str">
        <f t="shared" si="101"/>
        <v>44348</v>
      </c>
      <c r="BY533" s="7" t="e">
        <f>VLOOKUP(Récap!BX533,'Création N° Lot'!$D$3:$F$18,3,0)</f>
        <v>#N/A</v>
      </c>
      <c r="BZ533" t="e">
        <f>CONCATENATE(BV533,MONTH(VLOOKUP(Récap!BX533,'Création N° Lot'!$D$3:$E$18,2,0)),RIGHT(YEAR(VLOOKUP(Récap!BX533,'Création N° Lot'!$D$3:$E$18,2,0)),2)," - ",DAY(BY533),"/",MONTH(BY533),"/",YEAR(BY533))</f>
        <v>#N/A</v>
      </c>
      <c r="CC533" s="6"/>
      <c r="CD533" t="e">
        <f>VLOOKUP(CC533,'Info client'!$A$2:$D$1000,2,0)</f>
        <v>#N/A</v>
      </c>
      <c r="CE533" t="e">
        <f>VLOOKUP(CC533,'Info client'!$A$2:$D$1000,3,0)</f>
        <v>#N/A</v>
      </c>
      <c r="CF533" t="e">
        <f>VLOOKUP(CC533,'Info client'!$A$2:$D$1000,4,0)</f>
        <v>#N/A</v>
      </c>
      <c r="CH533" t="e">
        <f>VLOOKUP(Récap!CI533,'Création N° Lot'!$B$3:$B$18,2,0)</f>
        <v>#N/A</v>
      </c>
      <c r="CK533" t="str">
        <f t="shared" si="102"/>
        <v>44378</v>
      </c>
      <c r="CL533" s="7" t="e">
        <f>VLOOKUP(Récap!CK533,'Création N° Lot'!$D$3:$F$18,3,0)</f>
        <v>#N/A</v>
      </c>
      <c r="CM533" t="e">
        <f>CONCATENATE(CI533,MONTH(VLOOKUP(Récap!CK533,'Création N° Lot'!$D$3:$E$18,2,0)),RIGHT(YEAR(VLOOKUP(Récap!CK533,'Création N° Lot'!$D$3:$E$18,2,0)),2)," - ",DAY(CL533),"/",MONTH(CL533),"/",YEAR(CL533))</f>
        <v>#N/A</v>
      </c>
      <c r="CP533" s="6"/>
      <c r="CQ533" t="e">
        <f>VLOOKUP(CP533,'Info client'!$A$2:$D$1000,2,0)</f>
        <v>#N/A</v>
      </c>
      <c r="CR533" t="e">
        <f>VLOOKUP(CP533,'Info client'!$A$2:$D$1000,3,0)</f>
        <v>#N/A</v>
      </c>
      <c r="CS533" t="e">
        <f>VLOOKUP(CP533,'Info client'!$A$2:$D$1000,4,0)</f>
        <v>#N/A</v>
      </c>
      <c r="CU533" t="e">
        <f>VLOOKUP(Récap!CV533,'Création N° Lot'!$B$3:$B$18,2,0)</f>
        <v>#N/A</v>
      </c>
      <c r="CX533" t="str">
        <f t="shared" si="103"/>
        <v>Aout 2021</v>
      </c>
      <c r="CY533" s="7" t="e">
        <f>VLOOKUP(Récap!CX533,'Création N° Lot'!$D$3:$F$18,3,0)</f>
        <v>#N/A</v>
      </c>
      <c r="CZ533" t="e">
        <f>CONCATENATE(CV533,MONTH(VLOOKUP(Récap!CX533,'Création N° Lot'!$D$3:$E$18,2,0)),RIGHT(YEAR(VLOOKUP(Récap!CX533,'Création N° Lot'!$D$3:$E$18,2,0)),2)," - ",DAY(CY533),"/",MONTH(CY533),"/",YEAR(CY533))</f>
        <v>#N/A</v>
      </c>
      <c r="DC533" s="6"/>
      <c r="DD533" t="e">
        <f>VLOOKUP(DC533,'Info client'!$A$2:$D$1000,2,0)</f>
        <v>#N/A</v>
      </c>
      <c r="DE533" t="e">
        <f>VLOOKUP(DC533,'Info client'!$A$2:$D$1000,3,0)</f>
        <v>#N/A</v>
      </c>
      <c r="DF533" t="e">
        <f>VLOOKUP(DC533,'Info client'!$A$2:$D$1000,4,0)</f>
        <v>#N/A</v>
      </c>
      <c r="DH533" t="e">
        <f>VLOOKUP(Récap!DI533,'Création N° Lot'!$B$3:$B$18,2,0)</f>
        <v>#N/A</v>
      </c>
      <c r="DK533" t="str">
        <f t="shared" si="104"/>
        <v>44440</v>
      </c>
      <c r="DL533" s="7" t="e">
        <f>VLOOKUP(Récap!DK533,'Création N° Lot'!$D$3:$F$18,3,0)</f>
        <v>#N/A</v>
      </c>
      <c r="DM533" t="e">
        <f>CONCATENATE(DI533,MONTH(VLOOKUP(Récap!DK533,'Création N° Lot'!$D$3:$E$18,2,0)),RIGHT(YEAR(VLOOKUP(Récap!DK533,'Création N° Lot'!$D$3:$E$18,2,0)),2)," - ",DAY(DL533),"/",MONTH(DL533),"/",YEAR(DL533))</f>
        <v>#N/A</v>
      </c>
      <c r="DP533" s="6"/>
      <c r="DQ533" t="e">
        <f>VLOOKUP(DP533,'Info client'!$A$2:$D$1000,2,0)</f>
        <v>#N/A</v>
      </c>
      <c r="DR533" t="e">
        <f>VLOOKUP(DP533,'Info client'!$A$2:$D$1000,3,0)</f>
        <v>#N/A</v>
      </c>
      <c r="DS533" t="e">
        <f>VLOOKUP(DP533,'Info client'!$A$2:$D$1000,4,0)</f>
        <v>#N/A</v>
      </c>
      <c r="DU533" t="e">
        <f>VLOOKUP(Récap!DV533,'Création N° Lot'!$B$3:$B$18,2,0)</f>
        <v>#N/A</v>
      </c>
      <c r="DX533" t="str">
        <f t="shared" si="105"/>
        <v>44470</v>
      </c>
      <c r="DY533" s="7" t="e">
        <f>VLOOKUP(Récap!DX533,'Création N° Lot'!$D$3:$F$18,3,0)</f>
        <v>#N/A</v>
      </c>
      <c r="DZ533" t="e">
        <f>CONCATENATE(DV533,MONTH(VLOOKUP(Récap!DX533,'Création N° Lot'!$D$3:$E$18,2,0)),RIGHT(YEAR(VLOOKUP(Récap!DX533,'Création N° Lot'!$D$3:$E$18,2,0)),2)," - ",DAY(DY533),"/",MONTH(DY533),"/",YEAR(DY533))</f>
        <v>#N/A</v>
      </c>
      <c r="EC533" s="6"/>
      <c r="ED533" t="e">
        <f>VLOOKUP(EC533,'Info client'!$A$2:$D$1000,2,0)</f>
        <v>#N/A</v>
      </c>
      <c r="EE533" t="e">
        <f>VLOOKUP(EC533,'Info client'!$A$2:$D$1000,3,0)</f>
        <v>#N/A</v>
      </c>
      <c r="EF533" t="e">
        <f>VLOOKUP(EC533,'Info client'!$A$2:$D$1000,4,0)</f>
        <v>#N/A</v>
      </c>
      <c r="EH533" t="e">
        <f>VLOOKUP(Récap!EI533,'Création N° Lot'!$B$3:$B$18,2,0)</f>
        <v>#N/A</v>
      </c>
      <c r="EK533" t="str">
        <f t="shared" si="106"/>
        <v>44501</v>
      </c>
      <c r="EL533" s="7" t="e">
        <f>VLOOKUP(Récap!EK533,'Création N° Lot'!$D$3:$F$18,3,0)</f>
        <v>#N/A</v>
      </c>
      <c r="EM533" t="e">
        <f>CONCATENATE(EI533,MONTH(VLOOKUP(Récap!EK533,'Création N° Lot'!$D$3:$E$18,2,0)),RIGHT(YEAR(VLOOKUP(Récap!EK533,'Création N° Lot'!$D$3:$E$18,2,0)),2)," - ",DAY(EL533),"/",MONTH(EL533),"/",YEAR(EL533))</f>
        <v>#N/A</v>
      </c>
      <c r="EP533" s="6"/>
      <c r="EQ533" t="e">
        <f>VLOOKUP(EP533,'Info client'!$A$2:$D$1000,2,0)</f>
        <v>#N/A</v>
      </c>
      <c r="ER533" t="e">
        <f>VLOOKUP(EP533,'Info client'!$A$2:$D$1000,3,0)</f>
        <v>#N/A</v>
      </c>
      <c r="ES533" t="e">
        <f>VLOOKUP(EP533,'Info client'!$A$2:$D$1000,4,0)</f>
        <v>#N/A</v>
      </c>
      <c r="EU533" t="e">
        <f>VLOOKUP(Récap!EV533,'Création N° Lot'!$B$3:$B$18,2,0)</f>
        <v>#N/A</v>
      </c>
      <c r="EX533" t="str">
        <f t="shared" si="107"/>
        <v>44531</v>
      </c>
      <c r="EY533" s="7" t="e">
        <f>VLOOKUP(Récap!EX533,'Création N° Lot'!$D$3:$F$18,3,0)</f>
        <v>#N/A</v>
      </c>
      <c r="EZ533" t="e">
        <f>CONCATENATE(EV533,MONTH(VLOOKUP(Récap!EX533,'Création N° Lot'!$D$3:$E$18,2,0)),RIGHT(YEAR(VLOOKUP(Récap!EX533,'Création N° Lot'!$D$3:$E$18,2,0)),2)," - ",DAY(EY533),"/",MONTH(EY533),"/",YEAR(EY533))</f>
        <v>#N/A</v>
      </c>
    </row>
    <row r="534" spans="2:156" x14ac:dyDescent="0.25">
      <c r="B534" t="e">
        <f>VLOOKUP($A534,'Info client'!$A$2:$D$1000,2,0)</f>
        <v>#N/A</v>
      </c>
      <c r="C534" t="e">
        <f>VLOOKUP($A534,'Info client'!$A$2:$D$1000,3,0)</f>
        <v>#N/A</v>
      </c>
      <c r="D534" t="e">
        <f>VLOOKUP($A534,'Info client'!$A$2:$D$1000,4,0)</f>
        <v>#N/A</v>
      </c>
      <c r="F534" t="e">
        <f>VLOOKUP(Récap!G534,'Création N° Lot'!B446:B546,2,0)</f>
        <v>#N/A</v>
      </c>
      <c r="I534" t="str">
        <f t="shared" si="96"/>
        <v>44197</v>
      </c>
      <c r="J534" s="7" t="e">
        <f>VLOOKUP(Récap!I534,'Création N° Lot'!$D$3:$F$18,3,0)</f>
        <v>#N/A</v>
      </c>
      <c r="K534" t="e">
        <f>CONCATENATE(G534,MONTH(VLOOKUP(Récap!I534,'Création N° Lot'!$D$3:$E$18,2,0)),RIGHT(YEAR(VLOOKUP(Récap!I534,'Création N° Lot'!$D$3:$E$18,2,0)),2)," - ",DAY(J534),"/",MONTH(J534),"/",YEAR(J534))</f>
        <v>#N/A</v>
      </c>
      <c r="O534" t="e">
        <f>VLOOKUP(N534,'Info client'!$A$2:$D$1000,2,0)</f>
        <v>#N/A</v>
      </c>
      <c r="P534" t="e">
        <f>VLOOKUP($A534,'Info client'!$A$2:$D$1000,3,0)</f>
        <v>#N/A</v>
      </c>
      <c r="Q534" t="e">
        <f>VLOOKUP($A534,'Info client'!$A$2:$D$1000,4,0)</f>
        <v>#N/A</v>
      </c>
      <c r="S534" t="e">
        <f>VLOOKUP(Récap!G534,'Création N° Lot'!$B$3:$B$18,2,0)</f>
        <v>#N/A</v>
      </c>
      <c r="V534" t="str">
        <f t="shared" si="97"/>
        <v>44228</v>
      </c>
      <c r="W534" s="7" t="e">
        <f>VLOOKUP(Récap!V534,'Création N° Lot'!$D$3:$F$18,3,0)</f>
        <v>#N/A</v>
      </c>
      <c r="X534" t="e">
        <f>CONCATENATE(T534,MONTH(VLOOKUP(Récap!V534,'Création N° Lot'!$D$3:$E$18,2,0)),RIGHT(YEAR(VLOOKUP(Récap!V534,'Création N° Lot'!$D$3:$E$18,2,0)),2)," - ",DAY(W534),"/",MONTH(W534),"/",YEAR(W534))</f>
        <v>#N/A</v>
      </c>
      <c r="AA534" s="6"/>
      <c r="AB534" t="e">
        <f>VLOOKUP(AA534,'Info client'!$A$2:$D$1000,2,0)</f>
        <v>#N/A</v>
      </c>
      <c r="AC534" t="e">
        <f>VLOOKUP(AA534,'Info client'!$A$2:$D$1000,3,0)</f>
        <v>#N/A</v>
      </c>
      <c r="AD534" t="e">
        <f>VLOOKUP(AA534,'Info client'!$A$2:$D$1000,4,0)</f>
        <v>#N/A</v>
      </c>
      <c r="AF534" t="e">
        <f>VLOOKUP(Récap!AG534,'Création N° Lot'!$B$3:$B$18,2,0)</f>
        <v>#N/A</v>
      </c>
      <c r="AI534" t="str">
        <f t="shared" si="98"/>
        <v>44256</v>
      </c>
      <c r="AJ534" s="7" t="e">
        <f>VLOOKUP(Récap!AI534,'Création N° Lot'!$D$3:$F$18,3,0)</f>
        <v>#N/A</v>
      </c>
      <c r="AK534" t="e">
        <f>CONCATENATE(AG534,MONTH(VLOOKUP(Récap!AI534,'Création N° Lot'!$D$3:$E$18,2,0)),RIGHT(YEAR(VLOOKUP(Récap!AI534,'Création N° Lot'!$D$3:$E$18,2,0)),2)," - ",DAY(AJ534),"/",MONTH(AJ534),"/",YEAR(AJ534))</f>
        <v>#N/A</v>
      </c>
      <c r="AP534" s="6"/>
      <c r="AQ534" t="e">
        <f>VLOOKUP(AP534,'Info client'!$A$2:$D$1000,2,0)</f>
        <v>#N/A</v>
      </c>
      <c r="AR534" t="e">
        <f>VLOOKUP(AP534,'Info client'!$A$2:$D$1000,3,0)</f>
        <v>#N/A</v>
      </c>
      <c r="AS534" t="e">
        <f>VLOOKUP(AP534,'Info client'!$A$2:$D$1000,4,0)</f>
        <v>#N/A</v>
      </c>
      <c r="AU534" t="e">
        <f>VLOOKUP(Récap!AV534,'Création N° Lot'!$B$3:$B$18,2,0)</f>
        <v>#N/A</v>
      </c>
      <c r="AX534" t="str">
        <f t="shared" si="99"/>
        <v>44287</v>
      </c>
      <c r="AY534" s="7" t="e">
        <f>VLOOKUP(Récap!AX534,'Création N° Lot'!$D$3:$F$18,3,0)</f>
        <v>#N/A</v>
      </c>
      <c r="AZ534" t="e">
        <f>CONCATENATE(AV534,MONTH(VLOOKUP(Récap!AX534,'Création N° Lot'!$D$3:$E$18,2,0)),RIGHT(YEAR(VLOOKUP(Récap!AX534,'Création N° Lot'!$D$3:$E$18,2,0)),2)," - ",DAY(AY534),"/",MONTH(AY534),"/",YEAR(AY534))</f>
        <v>#N/A</v>
      </c>
      <c r="BC534" s="6"/>
      <c r="BD534" t="e">
        <f>VLOOKUP(BC534,'Info client'!$A$2:$D$1000,2,0)</f>
        <v>#N/A</v>
      </c>
      <c r="BE534" t="e">
        <f>VLOOKUP(BC534,'Info client'!$A$2:$D$1000,3,0)</f>
        <v>#N/A</v>
      </c>
      <c r="BF534" t="e">
        <f>VLOOKUP(BC534,'Info client'!$A$2:$D$1000,4,0)</f>
        <v>#N/A</v>
      </c>
      <c r="BH534" t="e">
        <f>VLOOKUP(Récap!BI534,'Création N° Lot'!$B$3:$B$18,2,0)</f>
        <v>#N/A</v>
      </c>
      <c r="BK534" t="str">
        <f t="shared" si="100"/>
        <v>44317</v>
      </c>
      <c r="BL534" s="7" t="e">
        <f>VLOOKUP(Récap!BK534,'Création N° Lot'!$D$3:$F$18,3,0)</f>
        <v>#N/A</v>
      </c>
      <c r="BM534" t="e">
        <f>CONCATENATE(BI534,MONTH(VLOOKUP(Récap!BK534,'Création N° Lot'!$D$3:$E$18,2,0)),RIGHT(YEAR(VLOOKUP(Récap!BK534,'Création N° Lot'!$D$3:$E$18,2,0)),2)," - ",DAY(BL534),"/",MONTH(BL534),"/",YEAR(BL534))</f>
        <v>#N/A</v>
      </c>
      <c r="BP534" s="6"/>
      <c r="BQ534" t="e">
        <f>VLOOKUP(BP534,'Info client'!$A$2:$D$1000,2,0)</f>
        <v>#N/A</v>
      </c>
      <c r="BR534" t="e">
        <f>VLOOKUP(BP534,'Info client'!$A$2:$D$1000,3,0)</f>
        <v>#N/A</v>
      </c>
      <c r="BS534" t="e">
        <f>VLOOKUP(BP534,'Info client'!$A$2:$D$1000,4,0)</f>
        <v>#N/A</v>
      </c>
      <c r="BU534" t="e">
        <f>VLOOKUP(Récap!BV534,'Création N° Lot'!$B$3:$B$18,2,0)</f>
        <v>#N/A</v>
      </c>
      <c r="BX534" t="str">
        <f t="shared" si="101"/>
        <v>44348</v>
      </c>
      <c r="BY534" s="7" t="e">
        <f>VLOOKUP(Récap!BX534,'Création N° Lot'!$D$3:$F$18,3,0)</f>
        <v>#N/A</v>
      </c>
      <c r="BZ534" t="e">
        <f>CONCATENATE(BV534,MONTH(VLOOKUP(Récap!BX534,'Création N° Lot'!$D$3:$E$18,2,0)),RIGHT(YEAR(VLOOKUP(Récap!BX534,'Création N° Lot'!$D$3:$E$18,2,0)),2)," - ",DAY(BY534),"/",MONTH(BY534),"/",YEAR(BY534))</f>
        <v>#N/A</v>
      </c>
      <c r="CC534" s="6"/>
      <c r="CD534" t="e">
        <f>VLOOKUP(CC534,'Info client'!$A$2:$D$1000,2,0)</f>
        <v>#N/A</v>
      </c>
      <c r="CE534" t="e">
        <f>VLOOKUP(CC534,'Info client'!$A$2:$D$1000,3,0)</f>
        <v>#N/A</v>
      </c>
      <c r="CF534" t="e">
        <f>VLOOKUP(CC534,'Info client'!$A$2:$D$1000,4,0)</f>
        <v>#N/A</v>
      </c>
      <c r="CH534" t="e">
        <f>VLOOKUP(Récap!CI534,'Création N° Lot'!$B$3:$B$18,2,0)</f>
        <v>#N/A</v>
      </c>
      <c r="CK534" t="str">
        <f t="shared" si="102"/>
        <v>44378</v>
      </c>
      <c r="CL534" s="7" t="e">
        <f>VLOOKUP(Récap!CK534,'Création N° Lot'!$D$3:$F$18,3,0)</f>
        <v>#N/A</v>
      </c>
      <c r="CM534" t="e">
        <f>CONCATENATE(CI534,MONTH(VLOOKUP(Récap!CK534,'Création N° Lot'!$D$3:$E$18,2,0)),RIGHT(YEAR(VLOOKUP(Récap!CK534,'Création N° Lot'!$D$3:$E$18,2,0)),2)," - ",DAY(CL534),"/",MONTH(CL534),"/",YEAR(CL534))</f>
        <v>#N/A</v>
      </c>
      <c r="CP534" s="6"/>
      <c r="CQ534" t="e">
        <f>VLOOKUP(CP534,'Info client'!$A$2:$D$1000,2,0)</f>
        <v>#N/A</v>
      </c>
      <c r="CR534" t="e">
        <f>VLOOKUP(CP534,'Info client'!$A$2:$D$1000,3,0)</f>
        <v>#N/A</v>
      </c>
      <c r="CS534" t="e">
        <f>VLOOKUP(CP534,'Info client'!$A$2:$D$1000,4,0)</f>
        <v>#N/A</v>
      </c>
      <c r="CU534" t="e">
        <f>VLOOKUP(Récap!CV534,'Création N° Lot'!$B$3:$B$18,2,0)</f>
        <v>#N/A</v>
      </c>
      <c r="CX534" t="str">
        <f t="shared" si="103"/>
        <v>Aout 2021</v>
      </c>
      <c r="CY534" s="7" t="e">
        <f>VLOOKUP(Récap!CX534,'Création N° Lot'!$D$3:$F$18,3,0)</f>
        <v>#N/A</v>
      </c>
      <c r="CZ534" t="e">
        <f>CONCATENATE(CV534,MONTH(VLOOKUP(Récap!CX534,'Création N° Lot'!$D$3:$E$18,2,0)),RIGHT(YEAR(VLOOKUP(Récap!CX534,'Création N° Lot'!$D$3:$E$18,2,0)),2)," - ",DAY(CY534),"/",MONTH(CY534),"/",YEAR(CY534))</f>
        <v>#N/A</v>
      </c>
      <c r="DC534" s="6"/>
      <c r="DD534" t="e">
        <f>VLOOKUP(DC534,'Info client'!$A$2:$D$1000,2,0)</f>
        <v>#N/A</v>
      </c>
      <c r="DE534" t="e">
        <f>VLOOKUP(DC534,'Info client'!$A$2:$D$1000,3,0)</f>
        <v>#N/A</v>
      </c>
      <c r="DF534" t="e">
        <f>VLOOKUP(DC534,'Info client'!$A$2:$D$1000,4,0)</f>
        <v>#N/A</v>
      </c>
      <c r="DH534" t="e">
        <f>VLOOKUP(Récap!DI534,'Création N° Lot'!$B$3:$B$18,2,0)</f>
        <v>#N/A</v>
      </c>
      <c r="DK534" t="str">
        <f t="shared" si="104"/>
        <v>44440</v>
      </c>
      <c r="DL534" s="7" t="e">
        <f>VLOOKUP(Récap!DK534,'Création N° Lot'!$D$3:$F$18,3,0)</f>
        <v>#N/A</v>
      </c>
      <c r="DM534" t="e">
        <f>CONCATENATE(DI534,MONTH(VLOOKUP(Récap!DK534,'Création N° Lot'!$D$3:$E$18,2,0)),RIGHT(YEAR(VLOOKUP(Récap!DK534,'Création N° Lot'!$D$3:$E$18,2,0)),2)," - ",DAY(DL534),"/",MONTH(DL534),"/",YEAR(DL534))</f>
        <v>#N/A</v>
      </c>
      <c r="DP534" s="6"/>
      <c r="DQ534" t="e">
        <f>VLOOKUP(DP534,'Info client'!$A$2:$D$1000,2,0)</f>
        <v>#N/A</v>
      </c>
      <c r="DR534" t="e">
        <f>VLOOKUP(DP534,'Info client'!$A$2:$D$1000,3,0)</f>
        <v>#N/A</v>
      </c>
      <c r="DS534" t="e">
        <f>VLOOKUP(DP534,'Info client'!$A$2:$D$1000,4,0)</f>
        <v>#N/A</v>
      </c>
      <c r="DU534" t="e">
        <f>VLOOKUP(Récap!DV534,'Création N° Lot'!$B$3:$B$18,2,0)</f>
        <v>#N/A</v>
      </c>
      <c r="DX534" t="str">
        <f t="shared" si="105"/>
        <v>44470</v>
      </c>
      <c r="DY534" s="7" t="e">
        <f>VLOOKUP(Récap!DX534,'Création N° Lot'!$D$3:$F$18,3,0)</f>
        <v>#N/A</v>
      </c>
      <c r="DZ534" t="e">
        <f>CONCATENATE(DV534,MONTH(VLOOKUP(Récap!DX534,'Création N° Lot'!$D$3:$E$18,2,0)),RIGHT(YEAR(VLOOKUP(Récap!DX534,'Création N° Lot'!$D$3:$E$18,2,0)),2)," - ",DAY(DY534),"/",MONTH(DY534),"/",YEAR(DY534))</f>
        <v>#N/A</v>
      </c>
      <c r="EC534" s="6"/>
      <c r="ED534" t="e">
        <f>VLOOKUP(EC534,'Info client'!$A$2:$D$1000,2,0)</f>
        <v>#N/A</v>
      </c>
      <c r="EE534" t="e">
        <f>VLOOKUP(EC534,'Info client'!$A$2:$D$1000,3,0)</f>
        <v>#N/A</v>
      </c>
      <c r="EF534" t="e">
        <f>VLOOKUP(EC534,'Info client'!$A$2:$D$1000,4,0)</f>
        <v>#N/A</v>
      </c>
      <c r="EH534" t="e">
        <f>VLOOKUP(Récap!EI534,'Création N° Lot'!$B$3:$B$18,2,0)</f>
        <v>#N/A</v>
      </c>
      <c r="EK534" t="str">
        <f t="shared" si="106"/>
        <v>44501</v>
      </c>
      <c r="EL534" s="7" t="e">
        <f>VLOOKUP(Récap!EK534,'Création N° Lot'!$D$3:$F$18,3,0)</f>
        <v>#N/A</v>
      </c>
      <c r="EM534" t="e">
        <f>CONCATENATE(EI534,MONTH(VLOOKUP(Récap!EK534,'Création N° Lot'!$D$3:$E$18,2,0)),RIGHT(YEAR(VLOOKUP(Récap!EK534,'Création N° Lot'!$D$3:$E$18,2,0)),2)," - ",DAY(EL534),"/",MONTH(EL534),"/",YEAR(EL534))</f>
        <v>#N/A</v>
      </c>
      <c r="EP534" s="6"/>
      <c r="EQ534" t="e">
        <f>VLOOKUP(EP534,'Info client'!$A$2:$D$1000,2,0)</f>
        <v>#N/A</v>
      </c>
      <c r="ER534" t="e">
        <f>VLOOKUP(EP534,'Info client'!$A$2:$D$1000,3,0)</f>
        <v>#N/A</v>
      </c>
      <c r="ES534" t="e">
        <f>VLOOKUP(EP534,'Info client'!$A$2:$D$1000,4,0)</f>
        <v>#N/A</v>
      </c>
      <c r="EU534" t="e">
        <f>VLOOKUP(Récap!EV534,'Création N° Lot'!$B$3:$B$18,2,0)</f>
        <v>#N/A</v>
      </c>
      <c r="EX534" t="str">
        <f t="shared" si="107"/>
        <v>44531</v>
      </c>
      <c r="EY534" s="7" t="e">
        <f>VLOOKUP(Récap!EX534,'Création N° Lot'!$D$3:$F$18,3,0)</f>
        <v>#N/A</v>
      </c>
      <c r="EZ534" t="e">
        <f>CONCATENATE(EV534,MONTH(VLOOKUP(Récap!EX534,'Création N° Lot'!$D$3:$E$18,2,0)),RIGHT(YEAR(VLOOKUP(Récap!EX534,'Création N° Lot'!$D$3:$E$18,2,0)),2)," - ",DAY(EY534),"/",MONTH(EY534),"/",YEAR(EY534))</f>
        <v>#N/A</v>
      </c>
    </row>
    <row r="535" spans="2:156" x14ac:dyDescent="0.25">
      <c r="B535" t="e">
        <f>VLOOKUP($A535,'Info client'!$A$2:$D$1000,2,0)</f>
        <v>#N/A</v>
      </c>
      <c r="C535" t="e">
        <f>VLOOKUP($A535,'Info client'!$A$2:$D$1000,3,0)</f>
        <v>#N/A</v>
      </c>
      <c r="D535" t="e">
        <f>VLOOKUP($A535,'Info client'!$A$2:$D$1000,4,0)</f>
        <v>#N/A</v>
      </c>
      <c r="F535" t="e">
        <f>VLOOKUP(Récap!G535,'Création N° Lot'!B447:B547,2,0)</f>
        <v>#N/A</v>
      </c>
      <c r="I535" t="str">
        <f t="shared" si="96"/>
        <v>44197</v>
      </c>
      <c r="J535" s="7" t="e">
        <f>VLOOKUP(Récap!I535,'Création N° Lot'!$D$3:$F$18,3,0)</f>
        <v>#N/A</v>
      </c>
      <c r="K535" t="e">
        <f>CONCATENATE(G535,MONTH(VLOOKUP(Récap!I535,'Création N° Lot'!$D$3:$E$18,2,0)),RIGHT(YEAR(VLOOKUP(Récap!I535,'Création N° Lot'!$D$3:$E$18,2,0)),2)," - ",DAY(J535),"/",MONTH(J535),"/",YEAR(J535))</f>
        <v>#N/A</v>
      </c>
      <c r="O535" t="e">
        <f>VLOOKUP(N535,'Info client'!$A$2:$D$1000,2,0)</f>
        <v>#N/A</v>
      </c>
      <c r="P535" t="e">
        <f>VLOOKUP($A535,'Info client'!$A$2:$D$1000,3,0)</f>
        <v>#N/A</v>
      </c>
      <c r="Q535" t="e">
        <f>VLOOKUP($A535,'Info client'!$A$2:$D$1000,4,0)</f>
        <v>#N/A</v>
      </c>
      <c r="S535" t="e">
        <f>VLOOKUP(Récap!G535,'Création N° Lot'!$B$3:$B$18,2,0)</f>
        <v>#N/A</v>
      </c>
      <c r="V535" t="str">
        <f t="shared" si="97"/>
        <v>44228</v>
      </c>
      <c r="W535" s="7" t="e">
        <f>VLOOKUP(Récap!V535,'Création N° Lot'!$D$3:$F$18,3,0)</f>
        <v>#N/A</v>
      </c>
      <c r="X535" t="e">
        <f>CONCATENATE(T535,MONTH(VLOOKUP(Récap!V535,'Création N° Lot'!$D$3:$E$18,2,0)),RIGHT(YEAR(VLOOKUP(Récap!V535,'Création N° Lot'!$D$3:$E$18,2,0)),2)," - ",DAY(W535),"/",MONTH(W535),"/",YEAR(W535))</f>
        <v>#N/A</v>
      </c>
      <c r="AA535" s="6"/>
      <c r="AB535" t="e">
        <f>VLOOKUP(AA535,'Info client'!$A$2:$D$1000,2,0)</f>
        <v>#N/A</v>
      </c>
      <c r="AC535" t="e">
        <f>VLOOKUP(AA535,'Info client'!$A$2:$D$1000,3,0)</f>
        <v>#N/A</v>
      </c>
      <c r="AD535" t="e">
        <f>VLOOKUP(AA535,'Info client'!$A$2:$D$1000,4,0)</f>
        <v>#N/A</v>
      </c>
      <c r="AF535" t="e">
        <f>VLOOKUP(Récap!AG535,'Création N° Lot'!$B$3:$B$18,2,0)</f>
        <v>#N/A</v>
      </c>
      <c r="AI535" t="str">
        <f t="shared" si="98"/>
        <v>44256</v>
      </c>
      <c r="AJ535" s="7" t="e">
        <f>VLOOKUP(Récap!AI535,'Création N° Lot'!$D$3:$F$18,3,0)</f>
        <v>#N/A</v>
      </c>
      <c r="AK535" t="e">
        <f>CONCATENATE(AG535,MONTH(VLOOKUP(Récap!AI535,'Création N° Lot'!$D$3:$E$18,2,0)),RIGHT(YEAR(VLOOKUP(Récap!AI535,'Création N° Lot'!$D$3:$E$18,2,0)),2)," - ",DAY(AJ535),"/",MONTH(AJ535),"/",YEAR(AJ535))</f>
        <v>#N/A</v>
      </c>
      <c r="AP535" s="6"/>
      <c r="AQ535" t="e">
        <f>VLOOKUP(AP535,'Info client'!$A$2:$D$1000,2,0)</f>
        <v>#N/A</v>
      </c>
      <c r="AR535" t="e">
        <f>VLOOKUP(AP535,'Info client'!$A$2:$D$1000,3,0)</f>
        <v>#N/A</v>
      </c>
      <c r="AS535" t="e">
        <f>VLOOKUP(AP535,'Info client'!$A$2:$D$1000,4,0)</f>
        <v>#N/A</v>
      </c>
      <c r="AU535" t="e">
        <f>VLOOKUP(Récap!AV535,'Création N° Lot'!$B$3:$B$18,2,0)</f>
        <v>#N/A</v>
      </c>
      <c r="AX535" t="str">
        <f t="shared" si="99"/>
        <v>44287</v>
      </c>
      <c r="AY535" s="7" t="e">
        <f>VLOOKUP(Récap!AX535,'Création N° Lot'!$D$3:$F$18,3,0)</f>
        <v>#N/A</v>
      </c>
      <c r="AZ535" t="e">
        <f>CONCATENATE(AV535,MONTH(VLOOKUP(Récap!AX535,'Création N° Lot'!$D$3:$E$18,2,0)),RIGHT(YEAR(VLOOKUP(Récap!AX535,'Création N° Lot'!$D$3:$E$18,2,0)),2)," - ",DAY(AY535),"/",MONTH(AY535),"/",YEAR(AY535))</f>
        <v>#N/A</v>
      </c>
      <c r="BC535" s="6"/>
      <c r="BD535" t="e">
        <f>VLOOKUP(BC535,'Info client'!$A$2:$D$1000,2,0)</f>
        <v>#N/A</v>
      </c>
      <c r="BE535" t="e">
        <f>VLOOKUP(BC535,'Info client'!$A$2:$D$1000,3,0)</f>
        <v>#N/A</v>
      </c>
      <c r="BF535" t="e">
        <f>VLOOKUP(BC535,'Info client'!$A$2:$D$1000,4,0)</f>
        <v>#N/A</v>
      </c>
      <c r="BH535" t="e">
        <f>VLOOKUP(Récap!BI535,'Création N° Lot'!$B$3:$B$18,2,0)</f>
        <v>#N/A</v>
      </c>
      <c r="BK535" t="str">
        <f t="shared" si="100"/>
        <v>44317</v>
      </c>
      <c r="BL535" s="7" t="e">
        <f>VLOOKUP(Récap!BK535,'Création N° Lot'!$D$3:$F$18,3,0)</f>
        <v>#N/A</v>
      </c>
      <c r="BM535" t="e">
        <f>CONCATENATE(BI535,MONTH(VLOOKUP(Récap!BK535,'Création N° Lot'!$D$3:$E$18,2,0)),RIGHT(YEAR(VLOOKUP(Récap!BK535,'Création N° Lot'!$D$3:$E$18,2,0)),2)," - ",DAY(BL535),"/",MONTH(BL535),"/",YEAR(BL535))</f>
        <v>#N/A</v>
      </c>
      <c r="BP535" s="6"/>
      <c r="BQ535" t="e">
        <f>VLOOKUP(BP535,'Info client'!$A$2:$D$1000,2,0)</f>
        <v>#N/A</v>
      </c>
      <c r="BR535" t="e">
        <f>VLOOKUP(BP535,'Info client'!$A$2:$D$1000,3,0)</f>
        <v>#N/A</v>
      </c>
      <c r="BS535" t="e">
        <f>VLOOKUP(BP535,'Info client'!$A$2:$D$1000,4,0)</f>
        <v>#N/A</v>
      </c>
      <c r="BU535" t="e">
        <f>VLOOKUP(Récap!BV535,'Création N° Lot'!$B$3:$B$18,2,0)</f>
        <v>#N/A</v>
      </c>
      <c r="BX535" t="str">
        <f t="shared" si="101"/>
        <v>44348</v>
      </c>
      <c r="BY535" s="7" t="e">
        <f>VLOOKUP(Récap!BX535,'Création N° Lot'!$D$3:$F$18,3,0)</f>
        <v>#N/A</v>
      </c>
      <c r="BZ535" t="e">
        <f>CONCATENATE(BV535,MONTH(VLOOKUP(Récap!BX535,'Création N° Lot'!$D$3:$E$18,2,0)),RIGHT(YEAR(VLOOKUP(Récap!BX535,'Création N° Lot'!$D$3:$E$18,2,0)),2)," - ",DAY(BY535),"/",MONTH(BY535),"/",YEAR(BY535))</f>
        <v>#N/A</v>
      </c>
      <c r="CC535" s="6"/>
      <c r="CD535" t="e">
        <f>VLOOKUP(CC535,'Info client'!$A$2:$D$1000,2,0)</f>
        <v>#N/A</v>
      </c>
      <c r="CE535" t="e">
        <f>VLOOKUP(CC535,'Info client'!$A$2:$D$1000,3,0)</f>
        <v>#N/A</v>
      </c>
      <c r="CF535" t="e">
        <f>VLOOKUP(CC535,'Info client'!$A$2:$D$1000,4,0)</f>
        <v>#N/A</v>
      </c>
      <c r="CH535" t="e">
        <f>VLOOKUP(Récap!CI535,'Création N° Lot'!$B$3:$B$18,2,0)</f>
        <v>#N/A</v>
      </c>
      <c r="CK535" t="str">
        <f t="shared" si="102"/>
        <v>44378</v>
      </c>
      <c r="CL535" s="7" t="e">
        <f>VLOOKUP(Récap!CK535,'Création N° Lot'!$D$3:$F$18,3,0)</f>
        <v>#N/A</v>
      </c>
      <c r="CM535" t="e">
        <f>CONCATENATE(CI535,MONTH(VLOOKUP(Récap!CK535,'Création N° Lot'!$D$3:$E$18,2,0)),RIGHT(YEAR(VLOOKUP(Récap!CK535,'Création N° Lot'!$D$3:$E$18,2,0)),2)," - ",DAY(CL535),"/",MONTH(CL535),"/",YEAR(CL535))</f>
        <v>#N/A</v>
      </c>
      <c r="CP535" s="6"/>
      <c r="CQ535" t="e">
        <f>VLOOKUP(CP535,'Info client'!$A$2:$D$1000,2,0)</f>
        <v>#N/A</v>
      </c>
      <c r="CR535" t="e">
        <f>VLOOKUP(CP535,'Info client'!$A$2:$D$1000,3,0)</f>
        <v>#N/A</v>
      </c>
      <c r="CS535" t="e">
        <f>VLOOKUP(CP535,'Info client'!$A$2:$D$1000,4,0)</f>
        <v>#N/A</v>
      </c>
      <c r="CU535" t="e">
        <f>VLOOKUP(Récap!CV535,'Création N° Lot'!$B$3:$B$18,2,0)</f>
        <v>#N/A</v>
      </c>
      <c r="CX535" t="str">
        <f t="shared" si="103"/>
        <v>Aout 2021</v>
      </c>
      <c r="CY535" s="7" t="e">
        <f>VLOOKUP(Récap!CX535,'Création N° Lot'!$D$3:$F$18,3,0)</f>
        <v>#N/A</v>
      </c>
      <c r="CZ535" t="e">
        <f>CONCATENATE(CV535,MONTH(VLOOKUP(Récap!CX535,'Création N° Lot'!$D$3:$E$18,2,0)),RIGHT(YEAR(VLOOKUP(Récap!CX535,'Création N° Lot'!$D$3:$E$18,2,0)),2)," - ",DAY(CY535),"/",MONTH(CY535),"/",YEAR(CY535))</f>
        <v>#N/A</v>
      </c>
      <c r="DC535" s="6"/>
      <c r="DD535" t="e">
        <f>VLOOKUP(DC535,'Info client'!$A$2:$D$1000,2,0)</f>
        <v>#N/A</v>
      </c>
      <c r="DE535" t="e">
        <f>VLOOKUP(DC535,'Info client'!$A$2:$D$1000,3,0)</f>
        <v>#N/A</v>
      </c>
      <c r="DF535" t="e">
        <f>VLOOKUP(DC535,'Info client'!$A$2:$D$1000,4,0)</f>
        <v>#N/A</v>
      </c>
      <c r="DH535" t="e">
        <f>VLOOKUP(Récap!DI535,'Création N° Lot'!$B$3:$B$18,2,0)</f>
        <v>#N/A</v>
      </c>
      <c r="DK535" t="str">
        <f t="shared" si="104"/>
        <v>44440</v>
      </c>
      <c r="DL535" s="7" t="e">
        <f>VLOOKUP(Récap!DK535,'Création N° Lot'!$D$3:$F$18,3,0)</f>
        <v>#N/A</v>
      </c>
      <c r="DM535" t="e">
        <f>CONCATENATE(DI535,MONTH(VLOOKUP(Récap!DK535,'Création N° Lot'!$D$3:$E$18,2,0)),RIGHT(YEAR(VLOOKUP(Récap!DK535,'Création N° Lot'!$D$3:$E$18,2,0)),2)," - ",DAY(DL535),"/",MONTH(DL535),"/",YEAR(DL535))</f>
        <v>#N/A</v>
      </c>
      <c r="DP535" s="6"/>
      <c r="DQ535" t="e">
        <f>VLOOKUP(DP535,'Info client'!$A$2:$D$1000,2,0)</f>
        <v>#N/A</v>
      </c>
      <c r="DR535" t="e">
        <f>VLOOKUP(DP535,'Info client'!$A$2:$D$1000,3,0)</f>
        <v>#N/A</v>
      </c>
      <c r="DS535" t="e">
        <f>VLOOKUP(DP535,'Info client'!$A$2:$D$1000,4,0)</f>
        <v>#N/A</v>
      </c>
      <c r="DU535" t="e">
        <f>VLOOKUP(Récap!DV535,'Création N° Lot'!$B$3:$B$18,2,0)</f>
        <v>#N/A</v>
      </c>
      <c r="DX535" t="str">
        <f t="shared" si="105"/>
        <v>44470</v>
      </c>
      <c r="DY535" s="7" t="e">
        <f>VLOOKUP(Récap!DX535,'Création N° Lot'!$D$3:$F$18,3,0)</f>
        <v>#N/A</v>
      </c>
      <c r="DZ535" t="e">
        <f>CONCATENATE(DV535,MONTH(VLOOKUP(Récap!DX535,'Création N° Lot'!$D$3:$E$18,2,0)),RIGHT(YEAR(VLOOKUP(Récap!DX535,'Création N° Lot'!$D$3:$E$18,2,0)),2)," - ",DAY(DY535),"/",MONTH(DY535),"/",YEAR(DY535))</f>
        <v>#N/A</v>
      </c>
      <c r="EC535" s="6"/>
      <c r="ED535" t="e">
        <f>VLOOKUP(EC535,'Info client'!$A$2:$D$1000,2,0)</f>
        <v>#N/A</v>
      </c>
      <c r="EE535" t="e">
        <f>VLOOKUP(EC535,'Info client'!$A$2:$D$1000,3,0)</f>
        <v>#N/A</v>
      </c>
      <c r="EF535" t="e">
        <f>VLOOKUP(EC535,'Info client'!$A$2:$D$1000,4,0)</f>
        <v>#N/A</v>
      </c>
      <c r="EH535" t="e">
        <f>VLOOKUP(Récap!EI535,'Création N° Lot'!$B$3:$B$18,2,0)</f>
        <v>#N/A</v>
      </c>
      <c r="EK535" t="str">
        <f t="shared" si="106"/>
        <v>44501</v>
      </c>
      <c r="EL535" s="7" t="e">
        <f>VLOOKUP(Récap!EK535,'Création N° Lot'!$D$3:$F$18,3,0)</f>
        <v>#N/A</v>
      </c>
      <c r="EM535" t="e">
        <f>CONCATENATE(EI535,MONTH(VLOOKUP(Récap!EK535,'Création N° Lot'!$D$3:$E$18,2,0)),RIGHT(YEAR(VLOOKUP(Récap!EK535,'Création N° Lot'!$D$3:$E$18,2,0)),2)," - ",DAY(EL535),"/",MONTH(EL535),"/",YEAR(EL535))</f>
        <v>#N/A</v>
      </c>
      <c r="EP535" s="6"/>
      <c r="EQ535" t="e">
        <f>VLOOKUP(EP535,'Info client'!$A$2:$D$1000,2,0)</f>
        <v>#N/A</v>
      </c>
      <c r="ER535" t="e">
        <f>VLOOKUP(EP535,'Info client'!$A$2:$D$1000,3,0)</f>
        <v>#N/A</v>
      </c>
      <c r="ES535" t="e">
        <f>VLOOKUP(EP535,'Info client'!$A$2:$D$1000,4,0)</f>
        <v>#N/A</v>
      </c>
      <c r="EU535" t="e">
        <f>VLOOKUP(Récap!EV535,'Création N° Lot'!$B$3:$B$18,2,0)</f>
        <v>#N/A</v>
      </c>
      <c r="EX535" t="str">
        <f t="shared" si="107"/>
        <v>44531</v>
      </c>
      <c r="EY535" s="7" t="e">
        <f>VLOOKUP(Récap!EX535,'Création N° Lot'!$D$3:$F$18,3,0)</f>
        <v>#N/A</v>
      </c>
      <c r="EZ535" t="e">
        <f>CONCATENATE(EV535,MONTH(VLOOKUP(Récap!EX535,'Création N° Lot'!$D$3:$E$18,2,0)),RIGHT(YEAR(VLOOKUP(Récap!EX535,'Création N° Lot'!$D$3:$E$18,2,0)),2)," - ",DAY(EY535),"/",MONTH(EY535),"/",YEAR(EY535))</f>
        <v>#N/A</v>
      </c>
    </row>
    <row r="536" spans="2:156" x14ac:dyDescent="0.25">
      <c r="B536" t="e">
        <f>VLOOKUP($A536,'Info client'!$A$2:$D$1000,2,0)</f>
        <v>#N/A</v>
      </c>
      <c r="C536" t="e">
        <f>VLOOKUP($A536,'Info client'!$A$2:$D$1000,3,0)</f>
        <v>#N/A</v>
      </c>
      <c r="D536" t="e">
        <f>VLOOKUP($A536,'Info client'!$A$2:$D$1000,4,0)</f>
        <v>#N/A</v>
      </c>
      <c r="F536" t="e">
        <f>VLOOKUP(Récap!G536,'Création N° Lot'!B448:B548,2,0)</f>
        <v>#N/A</v>
      </c>
      <c r="I536" t="str">
        <f t="shared" si="96"/>
        <v>44197</v>
      </c>
      <c r="J536" s="7" t="e">
        <f>VLOOKUP(Récap!I536,'Création N° Lot'!$D$3:$F$18,3,0)</f>
        <v>#N/A</v>
      </c>
      <c r="K536" t="e">
        <f>CONCATENATE(G536,MONTH(VLOOKUP(Récap!I536,'Création N° Lot'!$D$3:$E$18,2,0)),RIGHT(YEAR(VLOOKUP(Récap!I536,'Création N° Lot'!$D$3:$E$18,2,0)),2)," - ",DAY(J536),"/",MONTH(J536),"/",YEAR(J536))</f>
        <v>#N/A</v>
      </c>
      <c r="O536" t="e">
        <f>VLOOKUP(N536,'Info client'!$A$2:$D$1000,2,0)</f>
        <v>#N/A</v>
      </c>
      <c r="P536" t="e">
        <f>VLOOKUP($A536,'Info client'!$A$2:$D$1000,3,0)</f>
        <v>#N/A</v>
      </c>
      <c r="Q536" t="e">
        <f>VLOOKUP($A536,'Info client'!$A$2:$D$1000,4,0)</f>
        <v>#N/A</v>
      </c>
      <c r="S536" t="e">
        <f>VLOOKUP(Récap!G536,'Création N° Lot'!$B$3:$B$18,2,0)</f>
        <v>#N/A</v>
      </c>
      <c r="V536" t="str">
        <f t="shared" si="97"/>
        <v>44228</v>
      </c>
      <c r="W536" s="7" t="e">
        <f>VLOOKUP(Récap!V536,'Création N° Lot'!$D$3:$F$18,3,0)</f>
        <v>#N/A</v>
      </c>
      <c r="X536" t="e">
        <f>CONCATENATE(T536,MONTH(VLOOKUP(Récap!V536,'Création N° Lot'!$D$3:$E$18,2,0)),RIGHT(YEAR(VLOOKUP(Récap!V536,'Création N° Lot'!$D$3:$E$18,2,0)),2)," - ",DAY(W536),"/",MONTH(W536),"/",YEAR(W536))</f>
        <v>#N/A</v>
      </c>
      <c r="AA536" s="6"/>
      <c r="AB536" t="e">
        <f>VLOOKUP(AA536,'Info client'!$A$2:$D$1000,2,0)</f>
        <v>#N/A</v>
      </c>
      <c r="AC536" t="e">
        <f>VLOOKUP(AA536,'Info client'!$A$2:$D$1000,3,0)</f>
        <v>#N/A</v>
      </c>
      <c r="AD536" t="e">
        <f>VLOOKUP(AA536,'Info client'!$A$2:$D$1000,4,0)</f>
        <v>#N/A</v>
      </c>
      <c r="AF536" t="e">
        <f>VLOOKUP(Récap!AG536,'Création N° Lot'!$B$3:$B$18,2,0)</f>
        <v>#N/A</v>
      </c>
      <c r="AI536" t="str">
        <f t="shared" si="98"/>
        <v>44256</v>
      </c>
      <c r="AJ536" s="7" t="e">
        <f>VLOOKUP(Récap!AI536,'Création N° Lot'!$D$3:$F$18,3,0)</f>
        <v>#N/A</v>
      </c>
      <c r="AK536" t="e">
        <f>CONCATENATE(AG536,MONTH(VLOOKUP(Récap!AI536,'Création N° Lot'!$D$3:$E$18,2,0)),RIGHT(YEAR(VLOOKUP(Récap!AI536,'Création N° Lot'!$D$3:$E$18,2,0)),2)," - ",DAY(AJ536),"/",MONTH(AJ536),"/",YEAR(AJ536))</f>
        <v>#N/A</v>
      </c>
      <c r="AP536" s="6"/>
      <c r="AQ536" t="e">
        <f>VLOOKUP(AP536,'Info client'!$A$2:$D$1000,2,0)</f>
        <v>#N/A</v>
      </c>
      <c r="AR536" t="e">
        <f>VLOOKUP(AP536,'Info client'!$A$2:$D$1000,3,0)</f>
        <v>#N/A</v>
      </c>
      <c r="AS536" t="e">
        <f>VLOOKUP(AP536,'Info client'!$A$2:$D$1000,4,0)</f>
        <v>#N/A</v>
      </c>
      <c r="AU536" t="e">
        <f>VLOOKUP(Récap!AV536,'Création N° Lot'!$B$3:$B$18,2,0)</f>
        <v>#N/A</v>
      </c>
      <c r="AX536" t="str">
        <f t="shared" si="99"/>
        <v>44287</v>
      </c>
      <c r="AY536" s="7" t="e">
        <f>VLOOKUP(Récap!AX536,'Création N° Lot'!$D$3:$F$18,3,0)</f>
        <v>#N/A</v>
      </c>
      <c r="AZ536" t="e">
        <f>CONCATENATE(AV536,MONTH(VLOOKUP(Récap!AX536,'Création N° Lot'!$D$3:$E$18,2,0)),RIGHT(YEAR(VLOOKUP(Récap!AX536,'Création N° Lot'!$D$3:$E$18,2,0)),2)," - ",DAY(AY536),"/",MONTH(AY536),"/",YEAR(AY536))</f>
        <v>#N/A</v>
      </c>
      <c r="BC536" s="6"/>
      <c r="BD536" t="e">
        <f>VLOOKUP(BC536,'Info client'!$A$2:$D$1000,2,0)</f>
        <v>#N/A</v>
      </c>
      <c r="BE536" t="e">
        <f>VLOOKUP(BC536,'Info client'!$A$2:$D$1000,3,0)</f>
        <v>#N/A</v>
      </c>
      <c r="BF536" t="e">
        <f>VLOOKUP(BC536,'Info client'!$A$2:$D$1000,4,0)</f>
        <v>#N/A</v>
      </c>
      <c r="BH536" t="e">
        <f>VLOOKUP(Récap!BI536,'Création N° Lot'!$B$3:$B$18,2,0)</f>
        <v>#N/A</v>
      </c>
      <c r="BK536" t="str">
        <f t="shared" si="100"/>
        <v>44317</v>
      </c>
      <c r="BL536" s="7" t="e">
        <f>VLOOKUP(Récap!BK536,'Création N° Lot'!$D$3:$F$18,3,0)</f>
        <v>#N/A</v>
      </c>
      <c r="BM536" t="e">
        <f>CONCATENATE(BI536,MONTH(VLOOKUP(Récap!BK536,'Création N° Lot'!$D$3:$E$18,2,0)),RIGHT(YEAR(VLOOKUP(Récap!BK536,'Création N° Lot'!$D$3:$E$18,2,0)),2)," - ",DAY(BL536),"/",MONTH(BL536),"/",YEAR(BL536))</f>
        <v>#N/A</v>
      </c>
      <c r="BP536" s="6"/>
      <c r="BQ536" t="e">
        <f>VLOOKUP(BP536,'Info client'!$A$2:$D$1000,2,0)</f>
        <v>#N/A</v>
      </c>
      <c r="BR536" t="e">
        <f>VLOOKUP(BP536,'Info client'!$A$2:$D$1000,3,0)</f>
        <v>#N/A</v>
      </c>
      <c r="BS536" t="e">
        <f>VLOOKUP(BP536,'Info client'!$A$2:$D$1000,4,0)</f>
        <v>#N/A</v>
      </c>
      <c r="BU536" t="e">
        <f>VLOOKUP(Récap!BV536,'Création N° Lot'!$B$3:$B$18,2,0)</f>
        <v>#N/A</v>
      </c>
      <c r="BX536" t="str">
        <f t="shared" si="101"/>
        <v>44348</v>
      </c>
      <c r="BY536" s="7" t="e">
        <f>VLOOKUP(Récap!BX536,'Création N° Lot'!$D$3:$F$18,3,0)</f>
        <v>#N/A</v>
      </c>
      <c r="BZ536" t="e">
        <f>CONCATENATE(BV536,MONTH(VLOOKUP(Récap!BX536,'Création N° Lot'!$D$3:$E$18,2,0)),RIGHT(YEAR(VLOOKUP(Récap!BX536,'Création N° Lot'!$D$3:$E$18,2,0)),2)," - ",DAY(BY536),"/",MONTH(BY536),"/",YEAR(BY536))</f>
        <v>#N/A</v>
      </c>
      <c r="CC536" s="6"/>
      <c r="CD536" t="e">
        <f>VLOOKUP(CC536,'Info client'!$A$2:$D$1000,2,0)</f>
        <v>#N/A</v>
      </c>
      <c r="CE536" t="e">
        <f>VLOOKUP(CC536,'Info client'!$A$2:$D$1000,3,0)</f>
        <v>#N/A</v>
      </c>
      <c r="CF536" t="e">
        <f>VLOOKUP(CC536,'Info client'!$A$2:$D$1000,4,0)</f>
        <v>#N/A</v>
      </c>
      <c r="CH536" t="e">
        <f>VLOOKUP(Récap!CI536,'Création N° Lot'!$B$3:$B$18,2,0)</f>
        <v>#N/A</v>
      </c>
      <c r="CK536" t="str">
        <f t="shared" si="102"/>
        <v>44378</v>
      </c>
      <c r="CL536" s="7" t="e">
        <f>VLOOKUP(Récap!CK536,'Création N° Lot'!$D$3:$F$18,3,0)</f>
        <v>#N/A</v>
      </c>
      <c r="CM536" t="e">
        <f>CONCATENATE(CI536,MONTH(VLOOKUP(Récap!CK536,'Création N° Lot'!$D$3:$E$18,2,0)),RIGHT(YEAR(VLOOKUP(Récap!CK536,'Création N° Lot'!$D$3:$E$18,2,0)),2)," - ",DAY(CL536),"/",MONTH(CL536),"/",YEAR(CL536))</f>
        <v>#N/A</v>
      </c>
      <c r="CP536" s="6"/>
      <c r="CQ536" t="e">
        <f>VLOOKUP(CP536,'Info client'!$A$2:$D$1000,2,0)</f>
        <v>#N/A</v>
      </c>
      <c r="CR536" t="e">
        <f>VLOOKUP(CP536,'Info client'!$A$2:$D$1000,3,0)</f>
        <v>#N/A</v>
      </c>
      <c r="CS536" t="e">
        <f>VLOOKUP(CP536,'Info client'!$A$2:$D$1000,4,0)</f>
        <v>#N/A</v>
      </c>
      <c r="CU536" t="e">
        <f>VLOOKUP(Récap!CV536,'Création N° Lot'!$B$3:$B$18,2,0)</f>
        <v>#N/A</v>
      </c>
      <c r="CX536" t="str">
        <f t="shared" si="103"/>
        <v>Aout 2021</v>
      </c>
      <c r="CY536" s="7" t="e">
        <f>VLOOKUP(Récap!CX536,'Création N° Lot'!$D$3:$F$18,3,0)</f>
        <v>#N/A</v>
      </c>
      <c r="CZ536" t="e">
        <f>CONCATENATE(CV536,MONTH(VLOOKUP(Récap!CX536,'Création N° Lot'!$D$3:$E$18,2,0)),RIGHT(YEAR(VLOOKUP(Récap!CX536,'Création N° Lot'!$D$3:$E$18,2,0)),2)," - ",DAY(CY536),"/",MONTH(CY536),"/",YEAR(CY536))</f>
        <v>#N/A</v>
      </c>
      <c r="DC536" s="6"/>
      <c r="DD536" t="e">
        <f>VLOOKUP(DC536,'Info client'!$A$2:$D$1000,2,0)</f>
        <v>#N/A</v>
      </c>
      <c r="DE536" t="e">
        <f>VLOOKUP(DC536,'Info client'!$A$2:$D$1000,3,0)</f>
        <v>#N/A</v>
      </c>
      <c r="DF536" t="e">
        <f>VLOOKUP(DC536,'Info client'!$A$2:$D$1000,4,0)</f>
        <v>#N/A</v>
      </c>
      <c r="DH536" t="e">
        <f>VLOOKUP(Récap!DI536,'Création N° Lot'!$B$3:$B$18,2,0)</f>
        <v>#N/A</v>
      </c>
      <c r="DK536" t="str">
        <f t="shared" si="104"/>
        <v>44440</v>
      </c>
      <c r="DL536" s="7" t="e">
        <f>VLOOKUP(Récap!DK536,'Création N° Lot'!$D$3:$F$18,3,0)</f>
        <v>#N/A</v>
      </c>
      <c r="DM536" t="e">
        <f>CONCATENATE(DI536,MONTH(VLOOKUP(Récap!DK536,'Création N° Lot'!$D$3:$E$18,2,0)),RIGHT(YEAR(VLOOKUP(Récap!DK536,'Création N° Lot'!$D$3:$E$18,2,0)),2)," - ",DAY(DL536),"/",MONTH(DL536),"/",YEAR(DL536))</f>
        <v>#N/A</v>
      </c>
      <c r="DP536" s="6"/>
      <c r="DQ536" t="e">
        <f>VLOOKUP(DP536,'Info client'!$A$2:$D$1000,2,0)</f>
        <v>#N/A</v>
      </c>
      <c r="DR536" t="e">
        <f>VLOOKUP(DP536,'Info client'!$A$2:$D$1000,3,0)</f>
        <v>#N/A</v>
      </c>
      <c r="DS536" t="e">
        <f>VLOOKUP(DP536,'Info client'!$A$2:$D$1000,4,0)</f>
        <v>#N/A</v>
      </c>
      <c r="DU536" t="e">
        <f>VLOOKUP(Récap!DV536,'Création N° Lot'!$B$3:$B$18,2,0)</f>
        <v>#N/A</v>
      </c>
      <c r="DX536" t="str">
        <f t="shared" si="105"/>
        <v>44470</v>
      </c>
      <c r="DY536" s="7" t="e">
        <f>VLOOKUP(Récap!DX536,'Création N° Lot'!$D$3:$F$18,3,0)</f>
        <v>#N/A</v>
      </c>
      <c r="DZ536" t="e">
        <f>CONCATENATE(DV536,MONTH(VLOOKUP(Récap!DX536,'Création N° Lot'!$D$3:$E$18,2,0)),RIGHT(YEAR(VLOOKUP(Récap!DX536,'Création N° Lot'!$D$3:$E$18,2,0)),2)," - ",DAY(DY536),"/",MONTH(DY536),"/",YEAR(DY536))</f>
        <v>#N/A</v>
      </c>
      <c r="EC536" s="6"/>
      <c r="ED536" t="e">
        <f>VLOOKUP(EC536,'Info client'!$A$2:$D$1000,2,0)</f>
        <v>#N/A</v>
      </c>
      <c r="EE536" t="e">
        <f>VLOOKUP(EC536,'Info client'!$A$2:$D$1000,3,0)</f>
        <v>#N/A</v>
      </c>
      <c r="EF536" t="e">
        <f>VLOOKUP(EC536,'Info client'!$A$2:$D$1000,4,0)</f>
        <v>#N/A</v>
      </c>
      <c r="EH536" t="e">
        <f>VLOOKUP(Récap!EI536,'Création N° Lot'!$B$3:$B$18,2,0)</f>
        <v>#N/A</v>
      </c>
      <c r="EK536" t="str">
        <f t="shared" si="106"/>
        <v>44501</v>
      </c>
      <c r="EL536" s="7" t="e">
        <f>VLOOKUP(Récap!EK536,'Création N° Lot'!$D$3:$F$18,3,0)</f>
        <v>#N/A</v>
      </c>
      <c r="EM536" t="e">
        <f>CONCATENATE(EI536,MONTH(VLOOKUP(Récap!EK536,'Création N° Lot'!$D$3:$E$18,2,0)),RIGHT(YEAR(VLOOKUP(Récap!EK536,'Création N° Lot'!$D$3:$E$18,2,0)),2)," - ",DAY(EL536),"/",MONTH(EL536),"/",YEAR(EL536))</f>
        <v>#N/A</v>
      </c>
      <c r="EP536" s="6"/>
      <c r="EQ536" t="e">
        <f>VLOOKUP(EP536,'Info client'!$A$2:$D$1000,2,0)</f>
        <v>#N/A</v>
      </c>
      <c r="ER536" t="e">
        <f>VLOOKUP(EP536,'Info client'!$A$2:$D$1000,3,0)</f>
        <v>#N/A</v>
      </c>
      <c r="ES536" t="e">
        <f>VLOOKUP(EP536,'Info client'!$A$2:$D$1000,4,0)</f>
        <v>#N/A</v>
      </c>
      <c r="EU536" t="e">
        <f>VLOOKUP(Récap!EV536,'Création N° Lot'!$B$3:$B$18,2,0)</f>
        <v>#N/A</v>
      </c>
      <c r="EX536" t="str">
        <f t="shared" si="107"/>
        <v>44531</v>
      </c>
      <c r="EY536" s="7" t="e">
        <f>VLOOKUP(Récap!EX536,'Création N° Lot'!$D$3:$F$18,3,0)</f>
        <v>#N/A</v>
      </c>
      <c r="EZ536" t="e">
        <f>CONCATENATE(EV536,MONTH(VLOOKUP(Récap!EX536,'Création N° Lot'!$D$3:$E$18,2,0)),RIGHT(YEAR(VLOOKUP(Récap!EX536,'Création N° Lot'!$D$3:$E$18,2,0)),2)," - ",DAY(EY536),"/",MONTH(EY536),"/",YEAR(EY536))</f>
        <v>#N/A</v>
      </c>
    </row>
    <row r="537" spans="2:156" x14ac:dyDescent="0.25">
      <c r="B537" t="e">
        <f>VLOOKUP($A537,'Info client'!$A$2:$D$1000,2,0)</f>
        <v>#N/A</v>
      </c>
      <c r="C537" t="e">
        <f>VLOOKUP($A537,'Info client'!$A$2:$D$1000,3,0)</f>
        <v>#N/A</v>
      </c>
      <c r="D537" t="e">
        <f>VLOOKUP($A537,'Info client'!$A$2:$D$1000,4,0)</f>
        <v>#N/A</v>
      </c>
      <c r="F537" t="e">
        <f>VLOOKUP(Récap!G537,'Création N° Lot'!B449:B549,2,0)</f>
        <v>#N/A</v>
      </c>
      <c r="I537" t="str">
        <f t="shared" si="96"/>
        <v>44197</v>
      </c>
      <c r="J537" s="7" t="e">
        <f>VLOOKUP(Récap!I537,'Création N° Lot'!$D$3:$F$18,3,0)</f>
        <v>#N/A</v>
      </c>
      <c r="K537" t="e">
        <f>CONCATENATE(G537,MONTH(VLOOKUP(Récap!I537,'Création N° Lot'!$D$3:$E$18,2,0)),RIGHT(YEAR(VLOOKUP(Récap!I537,'Création N° Lot'!$D$3:$E$18,2,0)),2)," - ",DAY(J537),"/",MONTH(J537),"/",YEAR(J537))</f>
        <v>#N/A</v>
      </c>
      <c r="O537" t="e">
        <f>VLOOKUP(N537,'Info client'!$A$2:$D$1000,2,0)</f>
        <v>#N/A</v>
      </c>
      <c r="P537" t="e">
        <f>VLOOKUP($A537,'Info client'!$A$2:$D$1000,3,0)</f>
        <v>#N/A</v>
      </c>
      <c r="Q537" t="e">
        <f>VLOOKUP($A537,'Info client'!$A$2:$D$1000,4,0)</f>
        <v>#N/A</v>
      </c>
      <c r="S537" t="e">
        <f>VLOOKUP(Récap!G537,'Création N° Lot'!$B$3:$B$18,2,0)</f>
        <v>#N/A</v>
      </c>
      <c r="V537" t="str">
        <f t="shared" si="97"/>
        <v>44228</v>
      </c>
      <c r="W537" s="7" t="e">
        <f>VLOOKUP(Récap!V537,'Création N° Lot'!$D$3:$F$18,3,0)</f>
        <v>#N/A</v>
      </c>
      <c r="X537" t="e">
        <f>CONCATENATE(T537,MONTH(VLOOKUP(Récap!V537,'Création N° Lot'!$D$3:$E$18,2,0)),RIGHT(YEAR(VLOOKUP(Récap!V537,'Création N° Lot'!$D$3:$E$18,2,0)),2)," - ",DAY(W537),"/",MONTH(W537),"/",YEAR(W537))</f>
        <v>#N/A</v>
      </c>
      <c r="AA537" s="6"/>
      <c r="AB537" t="e">
        <f>VLOOKUP(AA537,'Info client'!$A$2:$D$1000,2,0)</f>
        <v>#N/A</v>
      </c>
      <c r="AC537" t="e">
        <f>VLOOKUP(AA537,'Info client'!$A$2:$D$1000,3,0)</f>
        <v>#N/A</v>
      </c>
      <c r="AD537" t="e">
        <f>VLOOKUP(AA537,'Info client'!$A$2:$D$1000,4,0)</f>
        <v>#N/A</v>
      </c>
      <c r="AF537" t="e">
        <f>VLOOKUP(Récap!AG537,'Création N° Lot'!$B$3:$B$18,2,0)</f>
        <v>#N/A</v>
      </c>
      <c r="AI537" t="str">
        <f t="shared" si="98"/>
        <v>44256</v>
      </c>
      <c r="AJ537" s="7" t="e">
        <f>VLOOKUP(Récap!AI537,'Création N° Lot'!$D$3:$F$18,3,0)</f>
        <v>#N/A</v>
      </c>
      <c r="AK537" t="e">
        <f>CONCATENATE(AG537,MONTH(VLOOKUP(Récap!AI537,'Création N° Lot'!$D$3:$E$18,2,0)),RIGHT(YEAR(VLOOKUP(Récap!AI537,'Création N° Lot'!$D$3:$E$18,2,0)),2)," - ",DAY(AJ537),"/",MONTH(AJ537),"/",YEAR(AJ537))</f>
        <v>#N/A</v>
      </c>
      <c r="AP537" s="6"/>
      <c r="AQ537" t="e">
        <f>VLOOKUP(AP537,'Info client'!$A$2:$D$1000,2,0)</f>
        <v>#N/A</v>
      </c>
      <c r="AR537" t="e">
        <f>VLOOKUP(AP537,'Info client'!$A$2:$D$1000,3,0)</f>
        <v>#N/A</v>
      </c>
      <c r="AS537" t="e">
        <f>VLOOKUP(AP537,'Info client'!$A$2:$D$1000,4,0)</f>
        <v>#N/A</v>
      </c>
      <c r="AU537" t="e">
        <f>VLOOKUP(Récap!AV537,'Création N° Lot'!$B$3:$B$18,2,0)</f>
        <v>#N/A</v>
      </c>
      <c r="AX537" t="str">
        <f t="shared" si="99"/>
        <v>44287</v>
      </c>
      <c r="AY537" s="7" t="e">
        <f>VLOOKUP(Récap!AX537,'Création N° Lot'!$D$3:$F$18,3,0)</f>
        <v>#N/A</v>
      </c>
      <c r="AZ537" t="e">
        <f>CONCATENATE(AV537,MONTH(VLOOKUP(Récap!AX537,'Création N° Lot'!$D$3:$E$18,2,0)),RIGHT(YEAR(VLOOKUP(Récap!AX537,'Création N° Lot'!$D$3:$E$18,2,0)),2)," - ",DAY(AY537),"/",MONTH(AY537),"/",YEAR(AY537))</f>
        <v>#N/A</v>
      </c>
      <c r="BC537" s="6"/>
      <c r="BD537" t="e">
        <f>VLOOKUP(BC537,'Info client'!$A$2:$D$1000,2,0)</f>
        <v>#N/A</v>
      </c>
      <c r="BE537" t="e">
        <f>VLOOKUP(BC537,'Info client'!$A$2:$D$1000,3,0)</f>
        <v>#N/A</v>
      </c>
      <c r="BF537" t="e">
        <f>VLOOKUP(BC537,'Info client'!$A$2:$D$1000,4,0)</f>
        <v>#N/A</v>
      </c>
      <c r="BH537" t="e">
        <f>VLOOKUP(Récap!BI537,'Création N° Lot'!$B$3:$B$18,2,0)</f>
        <v>#N/A</v>
      </c>
      <c r="BK537" t="str">
        <f t="shared" si="100"/>
        <v>44317</v>
      </c>
      <c r="BL537" s="7" t="e">
        <f>VLOOKUP(Récap!BK537,'Création N° Lot'!$D$3:$F$18,3,0)</f>
        <v>#N/A</v>
      </c>
      <c r="BM537" t="e">
        <f>CONCATENATE(BI537,MONTH(VLOOKUP(Récap!BK537,'Création N° Lot'!$D$3:$E$18,2,0)),RIGHT(YEAR(VLOOKUP(Récap!BK537,'Création N° Lot'!$D$3:$E$18,2,0)),2)," - ",DAY(BL537),"/",MONTH(BL537),"/",YEAR(BL537))</f>
        <v>#N/A</v>
      </c>
      <c r="BP537" s="6"/>
      <c r="BQ537" t="e">
        <f>VLOOKUP(BP537,'Info client'!$A$2:$D$1000,2,0)</f>
        <v>#N/A</v>
      </c>
      <c r="BR537" t="e">
        <f>VLOOKUP(BP537,'Info client'!$A$2:$D$1000,3,0)</f>
        <v>#N/A</v>
      </c>
      <c r="BS537" t="e">
        <f>VLOOKUP(BP537,'Info client'!$A$2:$D$1000,4,0)</f>
        <v>#N/A</v>
      </c>
      <c r="BU537" t="e">
        <f>VLOOKUP(Récap!BV537,'Création N° Lot'!$B$3:$B$18,2,0)</f>
        <v>#N/A</v>
      </c>
      <c r="BX537" t="str">
        <f t="shared" si="101"/>
        <v>44348</v>
      </c>
      <c r="BY537" s="7" t="e">
        <f>VLOOKUP(Récap!BX537,'Création N° Lot'!$D$3:$F$18,3,0)</f>
        <v>#N/A</v>
      </c>
      <c r="BZ537" t="e">
        <f>CONCATENATE(BV537,MONTH(VLOOKUP(Récap!BX537,'Création N° Lot'!$D$3:$E$18,2,0)),RIGHT(YEAR(VLOOKUP(Récap!BX537,'Création N° Lot'!$D$3:$E$18,2,0)),2)," - ",DAY(BY537),"/",MONTH(BY537),"/",YEAR(BY537))</f>
        <v>#N/A</v>
      </c>
      <c r="CC537" s="6"/>
      <c r="CD537" t="e">
        <f>VLOOKUP(CC537,'Info client'!$A$2:$D$1000,2,0)</f>
        <v>#N/A</v>
      </c>
      <c r="CE537" t="e">
        <f>VLOOKUP(CC537,'Info client'!$A$2:$D$1000,3,0)</f>
        <v>#N/A</v>
      </c>
      <c r="CF537" t="e">
        <f>VLOOKUP(CC537,'Info client'!$A$2:$D$1000,4,0)</f>
        <v>#N/A</v>
      </c>
      <c r="CH537" t="e">
        <f>VLOOKUP(Récap!CI537,'Création N° Lot'!$B$3:$B$18,2,0)</f>
        <v>#N/A</v>
      </c>
      <c r="CK537" t="str">
        <f t="shared" si="102"/>
        <v>44378</v>
      </c>
      <c r="CL537" s="7" t="e">
        <f>VLOOKUP(Récap!CK537,'Création N° Lot'!$D$3:$F$18,3,0)</f>
        <v>#N/A</v>
      </c>
      <c r="CM537" t="e">
        <f>CONCATENATE(CI537,MONTH(VLOOKUP(Récap!CK537,'Création N° Lot'!$D$3:$E$18,2,0)),RIGHT(YEAR(VLOOKUP(Récap!CK537,'Création N° Lot'!$D$3:$E$18,2,0)),2)," - ",DAY(CL537),"/",MONTH(CL537),"/",YEAR(CL537))</f>
        <v>#N/A</v>
      </c>
      <c r="CP537" s="6"/>
      <c r="CQ537" t="e">
        <f>VLOOKUP(CP537,'Info client'!$A$2:$D$1000,2,0)</f>
        <v>#N/A</v>
      </c>
      <c r="CR537" t="e">
        <f>VLOOKUP(CP537,'Info client'!$A$2:$D$1000,3,0)</f>
        <v>#N/A</v>
      </c>
      <c r="CS537" t="e">
        <f>VLOOKUP(CP537,'Info client'!$A$2:$D$1000,4,0)</f>
        <v>#N/A</v>
      </c>
      <c r="CU537" t="e">
        <f>VLOOKUP(Récap!CV537,'Création N° Lot'!$B$3:$B$18,2,0)</f>
        <v>#N/A</v>
      </c>
      <c r="CX537" t="str">
        <f t="shared" si="103"/>
        <v>Aout 2021</v>
      </c>
      <c r="CY537" s="7" t="e">
        <f>VLOOKUP(Récap!CX537,'Création N° Lot'!$D$3:$F$18,3,0)</f>
        <v>#N/A</v>
      </c>
      <c r="CZ537" t="e">
        <f>CONCATENATE(CV537,MONTH(VLOOKUP(Récap!CX537,'Création N° Lot'!$D$3:$E$18,2,0)),RIGHT(YEAR(VLOOKUP(Récap!CX537,'Création N° Lot'!$D$3:$E$18,2,0)),2)," - ",DAY(CY537),"/",MONTH(CY537),"/",YEAR(CY537))</f>
        <v>#N/A</v>
      </c>
      <c r="DC537" s="6"/>
      <c r="DD537" t="e">
        <f>VLOOKUP(DC537,'Info client'!$A$2:$D$1000,2,0)</f>
        <v>#N/A</v>
      </c>
      <c r="DE537" t="e">
        <f>VLOOKUP(DC537,'Info client'!$A$2:$D$1000,3,0)</f>
        <v>#N/A</v>
      </c>
      <c r="DF537" t="e">
        <f>VLOOKUP(DC537,'Info client'!$A$2:$D$1000,4,0)</f>
        <v>#N/A</v>
      </c>
      <c r="DH537" t="e">
        <f>VLOOKUP(Récap!DI537,'Création N° Lot'!$B$3:$B$18,2,0)</f>
        <v>#N/A</v>
      </c>
      <c r="DK537" t="str">
        <f t="shared" si="104"/>
        <v>44440</v>
      </c>
      <c r="DL537" s="7" t="e">
        <f>VLOOKUP(Récap!DK537,'Création N° Lot'!$D$3:$F$18,3,0)</f>
        <v>#N/A</v>
      </c>
      <c r="DM537" t="e">
        <f>CONCATENATE(DI537,MONTH(VLOOKUP(Récap!DK537,'Création N° Lot'!$D$3:$E$18,2,0)),RIGHT(YEAR(VLOOKUP(Récap!DK537,'Création N° Lot'!$D$3:$E$18,2,0)),2)," - ",DAY(DL537),"/",MONTH(DL537),"/",YEAR(DL537))</f>
        <v>#N/A</v>
      </c>
      <c r="DP537" s="6"/>
      <c r="DQ537" t="e">
        <f>VLOOKUP(DP537,'Info client'!$A$2:$D$1000,2,0)</f>
        <v>#N/A</v>
      </c>
      <c r="DR537" t="e">
        <f>VLOOKUP(DP537,'Info client'!$A$2:$D$1000,3,0)</f>
        <v>#N/A</v>
      </c>
      <c r="DS537" t="e">
        <f>VLOOKUP(DP537,'Info client'!$A$2:$D$1000,4,0)</f>
        <v>#N/A</v>
      </c>
      <c r="DU537" t="e">
        <f>VLOOKUP(Récap!DV537,'Création N° Lot'!$B$3:$B$18,2,0)</f>
        <v>#N/A</v>
      </c>
      <c r="DX537" t="str">
        <f t="shared" si="105"/>
        <v>44470</v>
      </c>
      <c r="DY537" s="7" t="e">
        <f>VLOOKUP(Récap!DX537,'Création N° Lot'!$D$3:$F$18,3,0)</f>
        <v>#N/A</v>
      </c>
      <c r="DZ537" t="e">
        <f>CONCATENATE(DV537,MONTH(VLOOKUP(Récap!DX537,'Création N° Lot'!$D$3:$E$18,2,0)),RIGHT(YEAR(VLOOKUP(Récap!DX537,'Création N° Lot'!$D$3:$E$18,2,0)),2)," - ",DAY(DY537),"/",MONTH(DY537),"/",YEAR(DY537))</f>
        <v>#N/A</v>
      </c>
      <c r="EC537" s="6"/>
      <c r="ED537" t="e">
        <f>VLOOKUP(EC537,'Info client'!$A$2:$D$1000,2,0)</f>
        <v>#N/A</v>
      </c>
      <c r="EE537" t="e">
        <f>VLOOKUP(EC537,'Info client'!$A$2:$D$1000,3,0)</f>
        <v>#N/A</v>
      </c>
      <c r="EF537" t="e">
        <f>VLOOKUP(EC537,'Info client'!$A$2:$D$1000,4,0)</f>
        <v>#N/A</v>
      </c>
      <c r="EH537" t="e">
        <f>VLOOKUP(Récap!EI537,'Création N° Lot'!$B$3:$B$18,2,0)</f>
        <v>#N/A</v>
      </c>
      <c r="EK537" t="str">
        <f t="shared" si="106"/>
        <v>44501</v>
      </c>
      <c r="EL537" s="7" t="e">
        <f>VLOOKUP(Récap!EK537,'Création N° Lot'!$D$3:$F$18,3,0)</f>
        <v>#N/A</v>
      </c>
      <c r="EM537" t="e">
        <f>CONCATENATE(EI537,MONTH(VLOOKUP(Récap!EK537,'Création N° Lot'!$D$3:$E$18,2,0)),RIGHT(YEAR(VLOOKUP(Récap!EK537,'Création N° Lot'!$D$3:$E$18,2,0)),2)," - ",DAY(EL537),"/",MONTH(EL537),"/",YEAR(EL537))</f>
        <v>#N/A</v>
      </c>
      <c r="EP537" s="6"/>
      <c r="EQ537" t="e">
        <f>VLOOKUP(EP537,'Info client'!$A$2:$D$1000,2,0)</f>
        <v>#N/A</v>
      </c>
      <c r="ER537" t="e">
        <f>VLOOKUP(EP537,'Info client'!$A$2:$D$1000,3,0)</f>
        <v>#N/A</v>
      </c>
      <c r="ES537" t="e">
        <f>VLOOKUP(EP537,'Info client'!$A$2:$D$1000,4,0)</f>
        <v>#N/A</v>
      </c>
      <c r="EU537" t="e">
        <f>VLOOKUP(Récap!EV537,'Création N° Lot'!$B$3:$B$18,2,0)</f>
        <v>#N/A</v>
      </c>
      <c r="EX537" t="str">
        <f t="shared" si="107"/>
        <v>44531</v>
      </c>
      <c r="EY537" s="7" t="e">
        <f>VLOOKUP(Récap!EX537,'Création N° Lot'!$D$3:$F$18,3,0)</f>
        <v>#N/A</v>
      </c>
      <c r="EZ537" t="e">
        <f>CONCATENATE(EV537,MONTH(VLOOKUP(Récap!EX537,'Création N° Lot'!$D$3:$E$18,2,0)),RIGHT(YEAR(VLOOKUP(Récap!EX537,'Création N° Lot'!$D$3:$E$18,2,0)),2)," - ",DAY(EY537),"/",MONTH(EY537),"/",YEAR(EY537))</f>
        <v>#N/A</v>
      </c>
    </row>
    <row r="538" spans="2:156" x14ac:dyDescent="0.25">
      <c r="B538" t="e">
        <f>VLOOKUP($A538,'Info client'!$A$2:$D$1000,2,0)</f>
        <v>#N/A</v>
      </c>
      <c r="C538" t="e">
        <f>VLOOKUP($A538,'Info client'!$A$2:$D$1000,3,0)</f>
        <v>#N/A</v>
      </c>
      <c r="D538" t="e">
        <f>VLOOKUP($A538,'Info client'!$A$2:$D$1000,4,0)</f>
        <v>#N/A</v>
      </c>
      <c r="F538" t="e">
        <f>VLOOKUP(Récap!G538,'Création N° Lot'!B450:B550,2,0)</f>
        <v>#N/A</v>
      </c>
      <c r="I538" t="str">
        <f t="shared" si="96"/>
        <v>44197</v>
      </c>
      <c r="J538" s="7" t="e">
        <f>VLOOKUP(Récap!I538,'Création N° Lot'!$D$3:$F$18,3,0)</f>
        <v>#N/A</v>
      </c>
      <c r="K538" t="e">
        <f>CONCATENATE(G538,MONTH(VLOOKUP(Récap!I538,'Création N° Lot'!$D$3:$E$18,2,0)),RIGHT(YEAR(VLOOKUP(Récap!I538,'Création N° Lot'!$D$3:$E$18,2,0)),2)," - ",DAY(J538),"/",MONTH(J538),"/",YEAR(J538))</f>
        <v>#N/A</v>
      </c>
      <c r="O538" t="e">
        <f>VLOOKUP(N538,'Info client'!$A$2:$D$1000,2,0)</f>
        <v>#N/A</v>
      </c>
      <c r="P538" t="e">
        <f>VLOOKUP($A538,'Info client'!$A$2:$D$1000,3,0)</f>
        <v>#N/A</v>
      </c>
      <c r="Q538" t="e">
        <f>VLOOKUP($A538,'Info client'!$A$2:$D$1000,4,0)</f>
        <v>#N/A</v>
      </c>
      <c r="S538" t="e">
        <f>VLOOKUP(Récap!G538,'Création N° Lot'!$B$3:$B$18,2,0)</f>
        <v>#N/A</v>
      </c>
      <c r="V538" t="str">
        <f t="shared" si="97"/>
        <v>44228</v>
      </c>
      <c r="W538" s="7" t="e">
        <f>VLOOKUP(Récap!V538,'Création N° Lot'!$D$3:$F$18,3,0)</f>
        <v>#N/A</v>
      </c>
      <c r="X538" t="e">
        <f>CONCATENATE(T538,MONTH(VLOOKUP(Récap!V538,'Création N° Lot'!$D$3:$E$18,2,0)),RIGHT(YEAR(VLOOKUP(Récap!V538,'Création N° Lot'!$D$3:$E$18,2,0)),2)," - ",DAY(W538),"/",MONTH(W538),"/",YEAR(W538))</f>
        <v>#N/A</v>
      </c>
      <c r="AA538" s="6"/>
      <c r="AB538" t="e">
        <f>VLOOKUP(AA538,'Info client'!$A$2:$D$1000,2,0)</f>
        <v>#N/A</v>
      </c>
      <c r="AC538" t="e">
        <f>VLOOKUP(AA538,'Info client'!$A$2:$D$1000,3,0)</f>
        <v>#N/A</v>
      </c>
      <c r="AD538" t="e">
        <f>VLOOKUP(AA538,'Info client'!$A$2:$D$1000,4,0)</f>
        <v>#N/A</v>
      </c>
      <c r="AF538" t="e">
        <f>VLOOKUP(Récap!AG538,'Création N° Lot'!$B$3:$B$18,2,0)</f>
        <v>#N/A</v>
      </c>
      <c r="AI538" t="str">
        <f t="shared" si="98"/>
        <v>44256</v>
      </c>
      <c r="AJ538" s="7" t="e">
        <f>VLOOKUP(Récap!AI538,'Création N° Lot'!$D$3:$F$18,3,0)</f>
        <v>#N/A</v>
      </c>
      <c r="AK538" t="e">
        <f>CONCATENATE(AG538,MONTH(VLOOKUP(Récap!AI538,'Création N° Lot'!$D$3:$E$18,2,0)),RIGHT(YEAR(VLOOKUP(Récap!AI538,'Création N° Lot'!$D$3:$E$18,2,0)),2)," - ",DAY(AJ538),"/",MONTH(AJ538),"/",YEAR(AJ538))</f>
        <v>#N/A</v>
      </c>
      <c r="AP538" s="6"/>
      <c r="AQ538" t="e">
        <f>VLOOKUP(AP538,'Info client'!$A$2:$D$1000,2,0)</f>
        <v>#N/A</v>
      </c>
      <c r="AR538" t="e">
        <f>VLOOKUP(AP538,'Info client'!$A$2:$D$1000,3,0)</f>
        <v>#N/A</v>
      </c>
      <c r="AS538" t="e">
        <f>VLOOKUP(AP538,'Info client'!$A$2:$D$1000,4,0)</f>
        <v>#N/A</v>
      </c>
      <c r="AU538" t="e">
        <f>VLOOKUP(Récap!AV538,'Création N° Lot'!$B$3:$B$18,2,0)</f>
        <v>#N/A</v>
      </c>
      <c r="AX538" t="str">
        <f t="shared" si="99"/>
        <v>44287</v>
      </c>
      <c r="AY538" s="7" t="e">
        <f>VLOOKUP(Récap!AX538,'Création N° Lot'!$D$3:$F$18,3,0)</f>
        <v>#N/A</v>
      </c>
      <c r="AZ538" t="e">
        <f>CONCATENATE(AV538,MONTH(VLOOKUP(Récap!AX538,'Création N° Lot'!$D$3:$E$18,2,0)),RIGHT(YEAR(VLOOKUP(Récap!AX538,'Création N° Lot'!$D$3:$E$18,2,0)),2)," - ",DAY(AY538),"/",MONTH(AY538),"/",YEAR(AY538))</f>
        <v>#N/A</v>
      </c>
      <c r="BC538" s="6"/>
      <c r="BD538" t="e">
        <f>VLOOKUP(BC538,'Info client'!$A$2:$D$1000,2,0)</f>
        <v>#N/A</v>
      </c>
      <c r="BE538" t="e">
        <f>VLOOKUP(BC538,'Info client'!$A$2:$D$1000,3,0)</f>
        <v>#N/A</v>
      </c>
      <c r="BF538" t="e">
        <f>VLOOKUP(BC538,'Info client'!$A$2:$D$1000,4,0)</f>
        <v>#N/A</v>
      </c>
      <c r="BH538" t="e">
        <f>VLOOKUP(Récap!BI538,'Création N° Lot'!$B$3:$B$18,2,0)</f>
        <v>#N/A</v>
      </c>
      <c r="BK538" t="str">
        <f t="shared" si="100"/>
        <v>44317</v>
      </c>
      <c r="BL538" s="7" t="e">
        <f>VLOOKUP(Récap!BK538,'Création N° Lot'!$D$3:$F$18,3,0)</f>
        <v>#N/A</v>
      </c>
      <c r="BM538" t="e">
        <f>CONCATENATE(BI538,MONTH(VLOOKUP(Récap!BK538,'Création N° Lot'!$D$3:$E$18,2,0)),RIGHT(YEAR(VLOOKUP(Récap!BK538,'Création N° Lot'!$D$3:$E$18,2,0)),2)," - ",DAY(BL538),"/",MONTH(BL538),"/",YEAR(BL538))</f>
        <v>#N/A</v>
      </c>
      <c r="BP538" s="6"/>
      <c r="BQ538" t="e">
        <f>VLOOKUP(BP538,'Info client'!$A$2:$D$1000,2,0)</f>
        <v>#N/A</v>
      </c>
      <c r="BR538" t="e">
        <f>VLOOKUP(BP538,'Info client'!$A$2:$D$1000,3,0)</f>
        <v>#N/A</v>
      </c>
      <c r="BS538" t="e">
        <f>VLOOKUP(BP538,'Info client'!$A$2:$D$1000,4,0)</f>
        <v>#N/A</v>
      </c>
      <c r="BU538" t="e">
        <f>VLOOKUP(Récap!BV538,'Création N° Lot'!$B$3:$B$18,2,0)</f>
        <v>#N/A</v>
      </c>
      <c r="BX538" t="str">
        <f t="shared" si="101"/>
        <v>44348</v>
      </c>
      <c r="BY538" s="7" t="e">
        <f>VLOOKUP(Récap!BX538,'Création N° Lot'!$D$3:$F$18,3,0)</f>
        <v>#N/A</v>
      </c>
      <c r="BZ538" t="e">
        <f>CONCATENATE(BV538,MONTH(VLOOKUP(Récap!BX538,'Création N° Lot'!$D$3:$E$18,2,0)),RIGHT(YEAR(VLOOKUP(Récap!BX538,'Création N° Lot'!$D$3:$E$18,2,0)),2)," - ",DAY(BY538),"/",MONTH(BY538),"/",YEAR(BY538))</f>
        <v>#N/A</v>
      </c>
      <c r="CC538" s="6"/>
      <c r="CD538" t="e">
        <f>VLOOKUP(CC538,'Info client'!$A$2:$D$1000,2,0)</f>
        <v>#N/A</v>
      </c>
      <c r="CE538" t="e">
        <f>VLOOKUP(CC538,'Info client'!$A$2:$D$1000,3,0)</f>
        <v>#N/A</v>
      </c>
      <c r="CF538" t="e">
        <f>VLOOKUP(CC538,'Info client'!$A$2:$D$1000,4,0)</f>
        <v>#N/A</v>
      </c>
      <c r="CH538" t="e">
        <f>VLOOKUP(Récap!CI538,'Création N° Lot'!$B$3:$B$18,2,0)</f>
        <v>#N/A</v>
      </c>
      <c r="CK538" t="str">
        <f t="shared" si="102"/>
        <v>44378</v>
      </c>
      <c r="CL538" s="7" t="e">
        <f>VLOOKUP(Récap!CK538,'Création N° Lot'!$D$3:$F$18,3,0)</f>
        <v>#N/A</v>
      </c>
      <c r="CM538" t="e">
        <f>CONCATENATE(CI538,MONTH(VLOOKUP(Récap!CK538,'Création N° Lot'!$D$3:$E$18,2,0)),RIGHT(YEAR(VLOOKUP(Récap!CK538,'Création N° Lot'!$D$3:$E$18,2,0)),2)," - ",DAY(CL538),"/",MONTH(CL538),"/",YEAR(CL538))</f>
        <v>#N/A</v>
      </c>
      <c r="CP538" s="6"/>
      <c r="CQ538" t="e">
        <f>VLOOKUP(CP538,'Info client'!$A$2:$D$1000,2,0)</f>
        <v>#N/A</v>
      </c>
      <c r="CR538" t="e">
        <f>VLOOKUP(CP538,'Info client'!$A$2:$D$1000,3,0)</f>
        <v>#N/A</v>
      </c>
      <c r="CS538" t="e">
        <f>VLOOKUP(CP538,'Info client'!$A$2:$D$1000,4,0)</f>
        <v>#N/A</v>
      </c>
      <c r="CU538" t="e">
        <f>VLOOKUP(Récap!CV538,'Création N° Lot'!$B$3:$B$18,2,0)</f>
        <v>#N/A</v>
      </c>
      <c r="CX538" t="str">
        <f t="shared" si="103"/>
        <v>Aout 2021</v>
      </c>
      <c r="CY538" s="7" t="e">
        <f>VLOOKUP(Récap!CX538,'Création N° Lot'!$D$3:$F$18,3,0)</f>
        <v>#N/A</v>
      </c>
      <c r="CZ538" t="e">
        <f>CONCATENATE(CV538,MONTH(VLOOKUP(Récap!CX538,'Création N° Lot'!$D$3:$E$18,2,0)),RIGHT(YEAR(VLOOKUP(Récap!CX538,'Création N° Lot'!$D$3:$E$18,2,0)),2)," - ",DAY(CY538),"/",MONTH(CY538),"/",YEAR(CY538))</f>
        <v>#N/A</v>
      </c>
      <c r="DC538" s="6"/>
      <c r="DD538" t="e">
        <f>VLOOKUP(DC538,'Info client'!$A$2:$D$1000,2,0)</f>
        <v>#N/A</v>
      </c>
      <c r="DE538" t="e">
        <f>VLOOKUP(DC538,'Info client'!$A$2:$D$1000,3,0)</f>
        <v>#N/A</v>
      </c>
      <c r="DF538" t="e">
        <f>VLOOKUP(DC538,'Info client'!$A$2:$D$1000,4,0)</f>
        <v>#N/A</v>
      </c>
      <c r="DH538" t="e">
        <f>VLOOKUP(Récap!DI538,'Création N° Lot'!$B$3:$B$18,2,0)</f>
        <v>#N/A</v>
      </c>
      <c r="DK538" t="str">
        <f t="shared" si="104"/>
        <v>44440</v>
      </c>
      <c r="DL538" s="7" t="e">
        <f>VLOOKUP(Récap!DK538,'Création N° Lot'!$D$3:$F$18,3,0)</f>
        <v>#N/A</v>
      </c>
      <c r="DM538" t="e">
        <f>CONCATENATE(DI538,MONTH(VLOOKUP(Récap!DK538,'Création N° Lot'!$D$3:$E$18,2,0)),RIGHT(YEAR(VLOOKUP(Récap!DK538,'Création N° Lot'!$D$3:$E$18,2,0)),2)," - ",DAY(DL538),"/",MONTH(DL538),"/",YEAR(DL538))</f>
        <v>#N/A</v>
      </c>
      <c r="DP538" s="6"/>
      <c r="DQ538" t="e">
        <f>VLOOKUP(DP538,'Info client'!$A$2:$D$1000,2,0)</f>
        <v>#N/A</v>
      </c>
      <c r="DR538" t="e">
        <f>VLOOKUP(DP538,'Info client'!$A$2:$D$1000,3,0)</f>
        <v>#N/A</v>
      </c>
      <c r="DS538" t="e">
        <f>VLOOKUP(DP538,'Info client'!$A$2:$D$1000,4,0)</f>
        <v>#N/A</v>
      </c>
      <c r="DU538" t="e">
        <f>VLOOKUP(Récap!DV538,'Création N° Lot'!$B$3:$B$18,2,0)</f>
        <v>#N/A</v>
      </c>
      <c r="DX538" t="str">
        <f t="shared" si="105"/>
        <v>44470</v>
      </c>
      <c r="DY538" s="7" t="e">
        <f>VLOOKUP(Récap!DX538,'Création N° Lot'!$D$3:$F$18,3,0)</f>
        <v>#N/A</v>
      </c>
      <c r="DZ538" t="e">
        <f>CONCATENATE(DV538,MONTH(VLOOKUP(Récap!DX538,'Création N° Lot'!$D$3:$E$18,2,0)),RIGHT(YEAR(VLOOKUP(Récap!DX538,'Création N° Lot'!$D$3:$E$18,2,0)),2)," - ",DAY(DY538),"/",MONTH(DY538),"/",YEAR(DY538))</f>
        <v>#N/A</v>
      </c>
      <c r="EC538" s="6"/>
      <c r="ED538" t="e">
        <f>VLOOKUP(EC538,'Info client'!$A$2:$D$1000,2,0)</f>
        <v>#N/A</v>
      </c>
      <c r="EE538" t="e">
        <f>VLOOKUP(EC538,'Info client'!$A$2:$D$1000,3,0)</f>
        <v>#N/A</v>
      </c>
      <c r="EF538" t="e">
        <f>VLOOKUP(EC538,'Info client'!$A$2:$D$1000,4,0)</f>
        <v>#N/A</v>
      </c>
      <c r="EH538" t="e">
        <f>VLOOKUP(Récap!EI538,'Création N° Lot'!$B$3:$B$18,2,0)</f>
        <v>#N/A</v>
      </c>
      <c r="EK538" t="str">
        <f t="shared" si="106"/>
        <v>44501</v>
      </c>
      <c r="EL538" s="7" t="e">
        <f>VLOOKUP(Récap!EK538,'Création N° Lot'!$D$3:$F$18,3,0)</f>
        <v>#N/A</v>
      </c>
      <c r="EM538" t="e">
        <f>CONCATENATE(EI538,MONTH(VLOOKUP(Récap!EK538,'Création N° Lot'!$D$3:$E$18,2,0)),RIGHT(YEAR(VLOOKUP(Récap!EK538,'Création N° Lot'!$D$3:$E$18,2,0)),2)," - ",DAY(EL538),"/",MONTH(EL538),"/",YEAR(EL538))</f>
        <v>#N/A</v>
      </c>
      <c r="EP538" s="6"/>
      <c r="EQ538" t="e">
        <f>VLOOKUP(EP538,'Info client'!$A$2:$D$1000,2,0)</f>
        <v>#N/A</v>
      </c>
      <c r="ER538" t="e">
        <f>VLOOKUP(EP538,'Info client'!$A$2:$D$1000,3,0)</f>
        <v>#N/A</v>
      </c>
      <c r="ES538" t="e">
        <f>VLOOKUP(EP538,'Info client'!$A$2:$D$1000,4,0)</f>
        <v>#N/A</v>
      </c>
      <c r="EU538" t="e">
        <f>VLOOKUP(Récap!EV538,'Création N° Lot'!$B$3:$B$18,2,0)</f>
        <v>#N/A</v>
      </c>
      <c r="EX538" t="str">
        <f t="shared" si="107"/>
        <v>44531</v>
      </c>
      <c r="EY538" s="7" t="e">
        <f>VLOOKUP(Récap!EX538,'Création N° Lot'!$D$3:$F$18,3,0)</f>
        <v>#N/A</v>
      </c>
      <c r="EZ538" t="e">
        <f>CONCATENATE(EV538,MONTH(VLOOKUP(Récap!EX538,'Création N° Lot'!$D$3:$E$18,2,0)),RIGHT(YEAR(VLOOKUP(Récap!EX538,'Création N° Lot'!$D$3:$E$18,2,0)),2)," - ",DAY(EY538),"/",MONTH(EY538),"/",YEAR(EY538))</f>
        <v>#N/A</v>
      </c>
    </row>
    <row r="539" spans="2:156" x14ac:dyDescent="0.25">
      <c r="B539" t="e">
        <f>VLOOKUP($A539,'Info client'!$A$2:$D$1000,2,0)</f>
        <v>#N/A</v>
      </c>
      <c r="C539" t="e">
        <f>VLOOKUP($A539,'Info client'!$A$2:$D$1000,3,0)</f>
        <v>#N/A</v>
      </c>
      <c r="D539" t="e">
        <f>VLOOKUP($A539,'Info client'!$A$2:$D$1000,4,0)</f>
        <v>#N/A</v>
      </c>
      <c r="F539" t="e">
        <f>VLOOKUP(Récap!G539,'Création N° Lot'!B451:B551,2,0)</f>
        <v>#N/A</v>
      </c>
      <c r="I539" t="str">
        <f t="shared" si="96"/>
        <v>44197</v>
      </c>
      <c r="J539" s="7" t="e">
        <f>VLOOKUP(Récap!I539,'Création N° Lot'!$D$3:$F$18,3,0)</f>
        <v>#N/A</v>
      </c>
      <c r="K539" t="e">
        <f>CONCATENATE(G539,MONTH(VLOOKUP(Récap!I539,'Création N° Lot'!$D$3:$E$18,2,0)),RIGHT(YEAR(VLOOKUP(Récap!I539,'Création N° Lot'!$D$3:$E$18,2,0)),2)," - ",DAY(J539),"/",MONTH(J539),"/",YEAR(J539))</f>
        <v>#N/A</v>
      </c>
      <c r="O539" t="e">
        <f>VLOOKUP(N539,'Info client'!$A$2:$D$1000,2,0)</f>
        <v>#N/A</v>
      </c>
      <c r="P539" t="e">
        <f>VLOOKUP($A539,'Info client'!$A$2:$D$1000,3,0)</f>
        <v>#N/A</v>
      </c>
      <c r="Q539" t="e">
        <f>VLOOKUP($A539,'Info client'!$A$2:$D$1000,4,0)</f>
        <v>#N/A</v>
      </c>
      <c r="S539" t="e">
        <f>VLOOKUP(Récap!G539,'Création N° Lot'!$B$3:$B$18,2,0)</f>
        <v>#N/A</v>
      </c>
      <c r="V539" t="str">
        <f t="shared" si="97"/>
        <v>44228</v>
      </c>
      <c r="W539" s="7" t="e">
        <f>VLOOKUP(Récap!V539,'Création N° Lot'!$D$3:$F$18,3,0)</f>
        <v>#N/A</v>
      </c>
      <c r="X539" t="e">
        <f>CONCATENATE(T539,MONTH(VLOOKUP(Récap!V539,'Création N° Lot'!$D$3:$E$18,2,0)),RIGHT(YEAR(VLOOKUP(Récap!V539,'Création N° Lot'!$D$3:$E$18,2,0)),2)," - ",DAY(W539),"/",MONTH(W539),"/",YEAR(W539))</f>
        <v>#N/A</v>
      </c>
      <c r="AA539" s="6"/>
      <c r="AB539" t="e">
        <f>VLOOKUP(AA539,'Info client'!$A$2:$D$1000,2,0)</f>
        <v>#N/A</v>
      </c>
      <c r="AC539" t="e">
        <f>VLOOKUP(AA539,'Info client'!$A$2:$D$1000,3,0)</f>
        <v>#N/A</v>
      </c>
      <c r="AD539" t="e">
        <f>VLOOKUP(AA539,'Info client'!$A$2:$D$1000,4,0)</f>
        <v>#N/A</v>
      </c>
      <c r="AF539" t="e">
        <f>VLOOKUP(Récap!AG539,'Création N° Lot'!$B$3:$B$18,2,0)</f>
        <v>#N/A</v>
      </c>
      <c r="AI539" t="str">
        <f t="shared" si="98"/>
        <v>44256</v>
      </c>
      <c r="AJ539" s="7" t="e">
        <f>VLOOKUP(Récap!AI539,'Création N° Lot'!$D$3:$F$18,3,0)</f>
        <v>#N/A</v>
      </c>
      <c r="AK539" t="e">
        <f>CONCATENATE(AG539,MONTH(VLOOKUP(Récap!AI539,'Création N° Lot'!$D$3:$E$18,2,0)),RIGHT(YEAR(VLOOKUP(Récap!AI539,'Création N° Lot'!$D$3:$E$18,2,0)),2)," - ",DAY(AJ539),"/",MONTH(AJ539),"/",YEAR(AJ539))</f>
        <v>#N/A</v>
      </c>
      <c r="AP539" s="6"/>
      <c r="AQ539" t="e">
        <f>VLOOKUP(AP539,'Info client'!$A$2:$D$1000,2,0)</f>
        <v>#N/A</v>
      </c>
      <c r="AR539" t="e">
        <f>VLOOKUP(AP539,'Info client'!$A$2:$D$1000,3,0)</f>
        <v>#N/A</v>
      </c>
      <c r="AS539" t="e">
        <f>VLOOKUP(AP539,'Info client'!$A$2:$D$1000,4,0)</f>
        <v>#N/A</v>
      </c>
      <c r="AU539" t="e">
        <f>VLOOKUP(Récap!AV539,'Création N° Lot'!$B$3:$B$18,2,0)</f>
        <v>#N/A</v>
      </c>
      <c r="AX539" t="str">
        <f t="shared" si="99"/>
        <v>44287</v>
      </c>
      <c r="AY539" s="7" t="e">
        <f>VLOOKUP(Récap!AX539,'Création N° Lot'!$D$3:$F$18,3,0)</f>
        <v>#N/A</v>
      </c>
      <c r="AZ539" t="e">
        <f>CONCATENATE(AV539,MONTH(VLOOKUP(Récap!AX539,'Création N° Lot'!$D$3:$E$18,2,0)),RIGHT(YEAR(VLOOKUP(Récap!AX539,'Création N° Lot'!$D$3:$E$18,2,0)),2)," - ",DAY(AY539),"/",MONTH(AY539),"/",YEAR(AY539))</f>
        <v>#N/A</v>
      </c>
      <c r="BC539" s="6"/>
      <c r="BD539" t="e">
        <f>VLOOKUP(BC539,'Info client'!$A$2:$D$1000,2,0)</f>
        <v>#N/A</v>
      </c>
      <c r="BE539" t="e">
        <f>VLOOKUP(BC539,'Info client'!$A$2:$D$1000,3,0)</f>
        <v>#N/A</v>
      </c>
      <c r="BF539" t="e">
        <f>VLOOKUP(BC539,'Info client'!$A$2:$D$1000,4,0)</f>
        <v>#N/A</v>
      </c>
      <c r="BH539" t="e">
        <f>VLOOKUP(Récap!BI539,'Création N° Lot'!$B$3:$B$18,2,0)</f>
        <v>#N/A</v>
      </c>
      <c r="BK539" t="str">
        <f t="shared" si="100"/>
        <v>44317</v>
      </c>
      <c r="BL539" s="7" t="e">
        <f>VLOOKUP(Récap!BK539,'Création N° Lot'!$D$3:$F$18,3,0)</f>
        <v>#N/A</v>
      </c>
      <c r="BM539" t="e">
        <f>CONCATENATE(BI539,MONTH(VLOOKUP(Récap!BK539,'Création N° Lot'!$D$3:$E$18,2,0)),RIGHT(YEAR(VLOOKUP(Récap!BK539,'Création N° Lot'!$D$3:$E$18,2,0)),2)," - ",DAY(BL539),"/",MONTH(BL539),"/",YEAR(BL539))</f>
        <v>#N/A</v>
      </c>
      <c r="BP539" s="6"/>
      <c r="BQ539" t="e">
        <f>VLOOKUP(BP539,'Info client'!$A$2:$D$1000,2,0)</f>
        <v>#N/A</v>
      </c>
      <c r="BR539" t="e">
        <f>VLOOKUP(BP539,'Info client'!$A$2:$D$1000,3,0)</f>
        <v>#N/A</v>
      </c>
      <c r="BS539" t="e">
        <f>VLOOKUP(BP539,'Info client'!$A$2:$D$1000,4,0)</f>
        <v>#N/A</v>
      </c>
      <c r="BU539" t="e">
        <f>VLOOKUP(Récap!BV539,'Création N° Lot'!$B$3:$B$18,2,0)</f>
        <v>#N/A</v>
      </c>
      <c r="BX539" t="str">
        <f t="shared" si="101"/>
        <v>44348</v>
      </c>
      <c r="BY539" s="7" t="e">
        <f>VLOOKUP(Récap!BX539,'Création N° Lot'!$D$3:$F$18,3,0)</f>
        <v>#N/A</v>
      </c>
      <c r="BZ539" t="e">
        <f>CONCATENATE(BV539,MONTH(VLOOKUP(Récap!BX539,'Création N° Lot'!$D$3:$E$18,2,0)),RIGHT(YEAR(VLOOKUP(Récap!BX539,'Création N° Lot'!$D$3:$E$18,2,0)),2)," - ",DAY(BY539),"/",MONTH(BY539),"/",YEAR(BY539))</f>
        <v>#N/A</v>
      </c>
      <c r="CC539" s="6"/>
      <c r="CD539" t="e">
        <f>VLOOKUP(CC539,'Info client'!$A$2:$D$1000,2,0)</f>
        <v>#N/A</v>
      </c>
      <c r="CE539" t="e">
        <f>VLOOKUP(CC539,'Info client'!$A$2:$D$1000,3,0)</f>
        <v>#N/A</v>
      </c>
      <c r="CF539" t="e">
        <f>VLOOKUP(CC539,'Info client'!$A$2:$D$1000,4,0)</f>
        <v>#N/A</v>
      </c>
      <c r="CH539" t="e">
        <f>VLOOKUP(Récap!CI539,'Création N° Lot'!$B$3:$B$18,2,0)</f>
        <v>#N/A</v>
      </c>
      <c r="CK539" t="str">
        <f t="shared" si="102"/>
        <v>44378</v>
      </c>
      <c r="CL539" s="7" t="e">
        <f>VLOOKUP(Récap!CK539,'Création N° Lot'!$D$3:$F$18,3,0)</f>
        <v>#N/A</v>
      </c>
      <c r="CM539" t="e">
        <f>CONCATENATE(CI539,MONTH(VLOOKUP(Récap!CK539,'Création N° Lot'!$D$3:$E$18,2,0)),RIGHT(YEAR(VLOOKUP(Récap!CK539,'Création N° Lot'!$D$3:$E$18,2,0)),2)," - ",DAY(CL539),"/",MONTH(CL539),"/",YEAR(CL539))</f>
        <v>#N/A</v>
      </c>
      <c r="CP539" s="6"/>
      <c r="CQ539" t="e">
        <f>VLOOKUP(CP539,'Info client'!$A$2:$D$1000,2,0)</f>
        <v>#N/A</v>
      </c>
      <c r="CR539" t="e">
        <f>VLOOKUP(CP539,'Info client'!$A$2:$D$1000,3,0)</f>
        <v>#N/A</v>
      </c>
      <c r="CS539" t="e">
        <f>VLOOKUP(CP539,'Info client'!$A$2:$D$1000,4,0)</f>
        <v>#N/A</v>
      </c>
      <c r="CU539" t="e">
        <f>VLOOKUP(Récap!CV539,'Création N° Lot'!$B$3:$B$18,2,0)</f>
        <v>#N/A</v>
      </c>
      <c r="CX539" t="str">
        <f t="shared" si="103"/>
        <v>Aout 2021</v>
      </c>
      <c r="CY539" s="7" t="e">
        <f>VLOOKUP(Récap!CX539,'Création N° Lot'!$D$3:$F$18,3,0)</f>
        <v>#N/A</v>
      </c>
      <c r="CZ539" t="e">
        <f>CONCATENATE(CV539,MONTH(VLOOKUP(Récap!CX539,'Création N° Lot'!$D$3:$E$18,2,0)),RIGHT(YEAR(VLOOKUP(Récap!CX539,'Création N° Lot'!$D$3:$E$18,2,0)),2)," - ",DAY(CY539),"/",MONTH(CY539),"/",YEAR(CY539))</f>
        <v>#N/A</v>
      </c>
      <c r="DC539" s="6"/>
      <c r="DD539" t="e">
        <f>VLOOKUP(DC539,'Info client'!$A$2:$D$1000,2,0)</f>
        <v>#N/A</v>
      </c>
      <c r="DE539" t="e">
        <f>VLOOKUP(DC539,'Info client'!$A$2:$D$1000,3,0)</f>
        <v>#N/A</v>
      </c>
      <c r="DF539" t="e">
        <f>VLOOKUP(DC539,'Info client'!$A$2:$D$1000,4,0)</f>
        <v>#N/A</v>
      </c>
      <c r="DH539" t="e">
        <f>VLOOKUP(Récap!DI539,'Création N° Lot'!$B$3:$B$18,2,0)</f>
        <v>#N/A</v>
      </c>
      <c r="DK539" t="str">
        <f t="shared" si="104"/>
        <v>44440</v>
      </c>
      <c r="DL539" s="7" t="e">
        <f>VLOOKUP(Récap!DK539,'Création N° Lot'!$D$3:$F$18,3,0)</f>
        <v>#N/A</v>
      </c>
      <c r="DM539" t="e">
        <f>CONCATENATE(DI539,MONTH(VLOOKUP(Récap!DK539,'Création N° Lot'!$D$3:$E$18,2,0)),RIGHT(YEAR(VLOOKUP(Récap!DK539,'Création N° Lot'!$D$3:$E$18,2,0)),2)," - ",DAY(DL539),"/",MONTH(DL539),"/",YEAR(DL539))</f>
        <v>#N/A</v>
      </c>
      <c r="DP539" s="6"/>
      <c r="DQ539" t="e">
        <f>VLOOKUP(DP539,'Info client'!$A$2:$D$1000,2,0)</f>
        <v>#N/A</v>
      </c>
      <c r="DR539" t="e">
        <f>VLOOKUP(DP539,'Info client'!$A$2:$D$1000,3,0)</f>
        <v>#N/A</v>
      </c>
      <c r="DS539" t="e">
        <f>VLOOKUP(DP539,'Info client'!$A$2:$D$1000,4,0)</f>
        <v>#N/A</v>
      </c>
      <c r="DU539" t="e">
        <f>VLOOKUP(Récap!DV539,'Création N° Lot'!$B$3:$B$18,2,0)</f>
        <v>#N/A</v>
      </c>
      <c r="DX539" t="str">
        <f t="shared" si="105"/>
        <v>44470</v>
      </c>
      <c r="DY539" s="7" t="e">
        <f>VLOOKUP(Récap!DX539,'Création N° Lot'!$D$3:$F$18,3,0)</f>
        <v>#N/A</v>
      </c>
      <c r="DZ539" t="e">
        <f>CONCATENATE(DV539,MONTH(VLOOKUP(Récap!DX539,'Création N° Lot'!$D$3:$E$18,2,0)),RIGHT(YEAR(VLOOKUP(Récap!DX539,'Création N° Lot'!$D$3:$E$18,2,0)),2)," - ",DAY(DY539),"/",MONTH(DY539),"/",YEAR(DY539))</f>
        <v>#N/A</v>
      </c>
      <c r="EC539" s="6"/>
      <c r="ED539" t="e">
        <f>VLOOKUP(EC539,'Info client'!$A$2:$D$1000,2,0)</f>
        <v>#N/A</v>
      </c>
      <c r="EE539" t="e">
        <f>VLOOKUP(EC539,'Info client'!$A$2:$D$1000,3,0)</f>
        <v>#N/A</v>
      </c>
      <c r="EF539" t="e">
        <f>VLOOKUP(EC539,'Info client'!$A$2:$D$1000,4,0)</f>
        <v>#N/A</v>
      </c>
      <c r="EH539" t="e">
        <f>VLOOKUP(Récap!EI539,'Création N° Lot'!$B$3:$B$18,2,0)</f>
        <v>#N/A</v>
      </c>
      <c r="EK539" t="str">
        <f t="shared" si="106"/>
        <v>44501</v>
      </c>
      <c r="EL539" s="7" t="e">
        <f>VLOOKUP(Récap!EK539,'Création N° Lot'!$D$3:$F$18,3,0)</f>
        <v>#N/A</v>
      </c>
      <c r="EM539" t="e">
        <f>CONCATENATE(EI539,MONTH(VLOOKUP(Récap!EK539,'Création N° Lot'!$D$3:$E$18,2,0)),RIGHT(YEAR(VLOOKUP(Récap!EK539,'Création N° Lot'!$D$3:$E$18,2,0)),2)," - ",DAY(EL539),"/",MONTH(EL539),"/",YEAR(EL539))</f>
        <v>#N/A</v>
      </c>
      <c r="EP539" s="6"/>
      <c r="EQ539" t="e">
        <f>VLOOKUP(EP539,'Info client'!$A$2:$D$1000,2,0)</f>
        <v>#N/A</v>
      </c>
      <c r="ER539" t="e">
        <f>VLOOKUP(EP539,'Info client'!$A$2:$D$1000,3,0)</f>
        <v>#N/A</v>
      </c>
      <c r="ES539" t="e">
        <f>VLOOKUP(EP539,'Info client'!$A$2:$D$1000,4,0)</f>
        <v>#N/A</v>
      </c>
      <c r="EU539" t="e">
        <f>VLOOKUP(Récap!EV539,'Création N° Lot'!$B$3:$B$18,2,0)</f>
        <v>#N/A</v>
      </c>
      <c r="EX539" t="str">
        <f t="shared" si="107"/>
        <v>44531</v>
      </c>
      <c r="EY539" s="7" t="e">
        <f>VLOOKUP(Récap!EX539,'Création N° Lot'!$D$3:$F$18,3,0)</f>
        <v>#N/A</v>
      </c>
      <c r="EZ539" t="e">
        <f>CONCATENATE(EV539,MONTH(VLOOKUP(Récap!EX539,'Création N° Lot'!$D$3:$E$18,2,0)),RIGHT(YEAR(VLOOKUP(Récap!EX539,'Création N° Lot'!$D$3:$E$18,2,0)),2)," - ",DAY(EY539),"/",MONTH(EY539),"/",YEAR(EY539))</f>
        <v>#N/A</v>
      </c>
    </row>
    <row r="540" spans="2:156" x14ac:dyDescent="0.25">
      <c r="B540" t="e">
        <f>VLOOKUP($A540,'Info client'!$A$2:$D$1000,2,0)</f>
        <v>#N/A</v>
      </c>
      <c r="C540" t="e">
        <f>VLOOKUP($A540,'Info client'!$A$2:$D$1000,3,0)</f>
        <v>#N/A</v>
      </c>
      <c r="D540" t="e">
        <f>VLOOKUP($A540,'Info client'!$A$2:$D$1000,4,0)</f>
        <v>#N/A</v>
      </c>
      <c r="F540" t="e">
        <f>VLOOKUP(Récap!G540,'Création N° Lot'!B452:B552,2,0)</f>
        <v>#N/A</v>
      </c>
      <c r="I540" t="str">
        <f t="shared" si="96"/>
        <v>44197</v>
      </c>
      <c r="J540" s="7" t="e">
        <f>VLOOKUP(Récap!I540,'Création N° Lot'!$D$3:$F$18,3,0)</f>
        <v>#N/A</v>
      </c>
      <c r="K540" t="e">
        <f>CONCATENATE(G540,MONTH(VLOOKUP(Récap!I540,'Création N° Lot'!$D$3:$E$18,2,0)),RIGHT(YEAR(VLOOKUP(Récap!I540,'Création N° Lot'!$D$3:$E$18,2,0)),2)," - ",DAY(J540),"/",MONTH(J540),"/",YEAR(J540))</f>
        <v>#N/A</v>
      </c>
      <c r="O540" t="e">
        <f>VLOOKUP(N540,'Info client'!$A$2:$D$1000,2,0)</f>
        <v>#N/A</v>
      </c>
      <c r="P540" t="e">
        <f>VLOOKUP($A540,'Info client'!$A$2:$D$1000,3,0)</f>
        <v>#N/A</v>
      </c>
      <c r="Q540" t="e">
        <f>VLOOKUP($A540,'Info client'!$A$2:$D$1000,4,0)</f>
        <v>#N/A</v>
      </c>
      <c r="S540" t="e">
        <f>VLOOKUP(Récap!G540,'Création N° Lot'!$B$3:$B$18,2,0)</f>
        <v>#N/A</v>
      </c>
      <c r="V540" t="str">
        <f t="shared" si="97"/>
        <v>44228</v>
      </c>
      <c r="W540" s="7" t="e">
        <f>VLOOKUP(Récap!V540,'Création N° Lot'!$D$3:$F$18,3,0)</f>
        <v>#N/A</v>
      </c>
      <c r="X540" t="e">
        <f>CONCATENATE(T540,MONTH(VLOOKUP(Récap!V540,'Création N° Lot'!$D$3:$E$18,2,0)),RIGHT(YEAR(VLOOKUP(Récap!V540,'Création N° Lot'!$D$3:$E$18,2,0)),2)," - ",DAY(W540),"/",MONTH(W540),"/",YEAR(W540))</f>
        <v>#N/A</v>
      </c>
      <c r="AA540" s="6"/>
      <c r="AB540" t="e">
        <f>VLOOKUP(AA540,'Info client'!$A$2:$D$1000,2,0)</f>
        <v>#N/A</v>
      </c>
      <c r="AC540" t="e">
        <f>VLOOKUP(AA540,'Info client'!$A$2:$D$1000,3,0)</f>
        <v>#N/A</v>
      </c>
      <c r="AD540" t="e">
        <f>VLOOKUP(AA540,'Info client'!$A$2:$D$1000,4,0)</f>
        <v>#N/A</v>
      </c>
      <c r="AF540" t="e">
        <f>VLOOKUP(Récap!AG540,'Création N° Lot'!$B$3:$B$18,2,0)</f>
        <v>#N/A</v>
      </c>
      <c r="AI540" t="str">
        <f t="shared" si="98"/>
        <v>44256</v>
      </c>
      <c r="AJ540" s="7" t="e">
        <f>VLOOKUP(Récap!AI540,'Création N° Lot'!$D$3:$F$18,3,0)</f>
        <v>#N/A</v>
      </c>
      <c r="AK540" t="e">
        <f>CONCATENATE(AG540,MONTH(VLOOKUP(Récap!AI540,'Création N° Lot'!$D$3:$E$18,2,0)),RIGHT(YEAR(VLOOKUP(Récap!AI540,'Création N° Lot'!$D$3:$E$18,2,0)),2)," - ",DAY(AJ540),"/",MONTH(AJ540),"/",YEAR(AJ540))</f>
        <v>#N/A</v>
      </c>
      <c r="AP540" s="6"/>
      <c r="AQ540" t="e">
        <f>VLOOKUP(AP540,'Info client'!$A$2:$D$1000,2,0)</f>
        <v>#N/A</v>
      </c>
      <c r="AR540" t="e">
        <f>VLOOKUP(AP540,'Info client'!$A$2:$D$1000,3,0)</f>
        <v>#N/A</v>
      </c>
      <c r="AS540" t="e">
        <f>VLOOKUP(AP540,'Info client'!$A$2:$D$1000,4,0)</f>
        <v>#N/A</v>
      </c>
      <c r="AU540" t="e">
        <f>VLOOKUP(Récap!AV540,'Création N° Lot'!$B$3:$B$18,2,0)</f>
        <v>#N/A</v>
      </c>
      <c r="AX540" t="str">
        <f t="shared" si="99"/>
        <v>44287</v>
      </c>
      <c r="AY540" s="7" t="e">
        <f>VLOOKUP(Récap!AX540,'Création N° Lot'!$D$3:$F$18,3,0)</f>
        <v>#N/A</v>
      </c>
      <c r="AZ540" t="e">
        <f>CONCATENATE(AV540,MONTH(VLOOKUP(Récap!AX540,'Création N° Lot'!$D$3:$E$18,2,0)),RIGHT(YEAR(VLOOKUP(Récap!AX540,'Création N° Lot'!$D$3:$E$18,2,0)),2)," - ",DAY(AY540),"/",MONTH(AY540),"/",YEAR(AY540))</f>
        <v>#N/A</v>
      </c>
      <c r="BC540" s="6"/>
      <c r="BD540" t="e">
        <f>VLOOKUP(BC540,'Info client'!$A$2:$D$1000,2,0)</f>
        <v>#N/A</v>
      </c>
      <c r="BE540" t="e">
        <f>VLOOKUP(BC540,'Info client'!$A$2:$D$1000,3,0)</f>
        <v>#N/A</v>
      </c>
      <c r="BF540" t="e">
        <f>VLOOKUP(BC540,'Info client'!$A$2:$D$1000,4,0)</f>
        <v>#N/A</v>
      </c>
      <c r="BH540" t="e">
        <f>VLOOKUP(Récap!BI540,'Création N° Lot'!$B$3:$B$18,2,0)</f>
        <v>#N/A</v>
      </c>
      <c r="BK540" t="str">
        <f t="shared" si="100"/>
        <v>44317</v>
      </c>
      <c r="BL540" s="7" t="e">
        <f>VLOOKUP(Récap!BK540,'Création N° Lot'!$D$3:$F$18,3,0)</f>
        <v>#N/A</v>
      </c>
      <c r="BM540" t="e">
        <f>CONCATENATE(BI540,MONTH(VLOOKUP(Récap!BK540,'Création N° Lot'!$D$3:$E$18,2,0)),RIGHT(YEAR(VLOOKUP(Récap!BK540,'Création N° Lot'!$D$3:$E$18,2,0)),2)," - ",DAY(BL540),"/",MONTH(BL540),"/",YEAR(BL540))</f>
        <v>#N/A</v>
      </c>
      <c r="BP540" s="6"/>
      <c r="BQ540" t="e">
        <f>VLOOKUP(BP540,'Info client'!$A$2:$D$1000,2,0)</f>
        <v>#N/A</v>
      </c>
      <c r="BR540" t="e">
        <f>VLOOKUP(BP540,'Info client'!$A$2:$D$1000,3,0)</f>
        <v>#N/A</v>
      </c>
      <c r="BS540" t="e">
        <f>VLOOKUP(BP540,'Info client'!$A$2:$D$1000,4,0)</f>
        <v>#N/A</v>
      </c>
      <c r="BU540" t="e">
        <f>VLOOKUP(Récap!BV540,'Création N° Lot'!$B$3:$B$18,2,0)</f>
        <v>#N/A</v>
      </c>
      <c r="BX540" t="str">
        <f t="shared" si="101"/>
        <v>44348</v>
      </c>
      <c r="BY540" s="7" t="e">
        <f>VLOOKUP(Récap!BX540,'Création N° Lot'!$D$3:$F$18,3,0)</f>
        <v>#N/A</v>
      </c>
      <c r="BZ540" t="e">
        <f>CONCATENATE(BV540,MONTH(VLOOKUP(Récap!BX540,'Création N° Lot'!$D$3:$E$18,2,0)),RIGHT(YEAR(VLOOKUP(Récap!BX540,'Création N° Lot'!$D$3:$E$18,2,0)),2)," - ",DAY(BY540),"/",MONTH(BY540),"/",YEAR(BY540))</f>
        <v>#N/A</v>
      </c>
      <c r="CC540" s="6"/>
      <c r="CD540" t="e">
        <f>VLOOKUP(CC540,'Info client'!$A$2:$D$1000,2,0)</f>
        <v>#N/A</v>
      </c>
      <c r="CE540" t="e">
        <f>VLOOKUP(CC540,'Info client'!$A$2:$D$1000,3,0)</f>
        <v>#N/A</v>
      </c>
      <c r="CF540" t="e">
        <f>VLOOKUP(CC540,'Info client'!$A$2:$D$1000,4,0)</f>
        <v>#N/A</v>
      </c>
      <c r="CH540" t="e">
        <f>VLOOKUP(Récap!CI540,'Création N° Lot'!$B$3:$B$18,2,0)</f>
        <v>#N/A</v>
      </c>
      <c r="CK540" t="str">
        <f t="shared" si="102"/>
        <v>44378</v>
      </c>
      <c r="CL540" s="7" t="e">
        <f>VLOOKUP(Récap!CK540,'Création N° Lot'!$D$3:$F$18,3,0)</f>
        <v>#N/A</v>
      </c>
      <c r="CM540" t="e">
        <f>CONCATENATE(CI540,MONTH(VLOOKUP(Récap!CK540,'Création N° Lot'!$D$3:$E$18,2,0)),RIGHT(YEAR(VLOOKUP(Récap!CK540,'Création N° Lot'!$D$3:$E$18,2,0)),2)," - ",DAY(CL540),"/",MONTH(CL540),"/",YEAR(CL540))</f>
        <v>#N/A</v>
      </c>
      <c r="CP540" s="6"/>
      <c r="CQ540" t="e">
        <f>VLOOKUP(CP540,'Info client'!$A$2:$D$1000,2,0)</f>
        <v>#N/A</v>
      </c>
      <c r="CR540" t="e">
        <f>VLOOKUP(CP540,'Info client'!$A$2:$D$1000,3,0)</f>
        <v>#N/A</v>
      </c>
      <c r="CS540" t="e">
        <f>VLOOKUP(CP540,'Info client'!$A$2:$D$1000,4,0)</f>
        <v>#N/A</v>
      </c>
      <c r="CU540" t="e">
        <f>VLOOKUP(Récap!CV540,'Création N° Lot'!$B$3:$B$18,2,0)</f>
        <v>#N/A</v>
      </c>
      <c r="CX540" t="str">
        <f t="shared" si="103"/>
        <v>Aout 2021</v>
      </c>
      <c r="CY540" s="7" t="e">
        <f>VLOOKUP(Récap!CX540,'Création N° Lot'!$D$3:$F$18,3,0)</f>
        <v>#N/A</v>
      </c>
      <c r="CZ540" t="e">
        <f>CONCATENATE(CV540,MONTH(VLOOKUP(Récap!CX540,'Création N° Lot'!$D$3:$E$18,2,0)),RIGHT(YEAR(VLOOKUP(Récap!CX540,'Création N° Lot'!$D$3:$E$18,2,0)),2)," - ",DAY(CY540),"/",MONTH(CY540),"/",YEAR(CY540))</f>
        <v>#N/A</v>
      </c>
      <c r="DC540" s="6"/>
      <c r="DD540" t="e">
        <f>VLOOKUP(DC540,'Info client'!$A$2:$D$1000,2,0)</f>
        <v>#N/A</v>
      </c>
      <c r="DE540" t="e">
        <f>VLOOKUP(DC540,'Info client'!$A$2:$D$1000,3,0)</f>
        <v>#N/A</v>
      </c>
      <c r="DF540" t="e">
        <f>VLOOKUP(DC540,'Info client'!$A$2:$D$1000,4,0)</f>
        <v>#N/A</v>
      </c>
      <c r="DH540" t="e">
        <f>VLOOKUP(Récap!DI540,'Création N° Lot'!$B$3:$B$18,2,0)</f>
        <v>#N/A</v>
      </c>
      <c r="DK540" t="str">
        <f t="shared" si="104"/>
        <v>44440</v>
      </c>
      <c r="DL540" s="7" t="e">
        <f>VLOOKUP(Récap!DK540,'Création N° Lot'!$D$3:$F$18,3,0)</f>
        <v>#N/A</v>
      </c>
      <c r="DM540" t="e">
        <f>CONCATENATE(DI540,MONTH(VLOOKUP(Récap!DK540,'Création N° Lot'!$D$3:$E$18,2,0)),RIGHT(YEAR(VLOOKUP(Récap!DK540,'Création N° Lot'!$D$3:$E$18,2,0)),2)," - ",DAY(DL540),"/",MONTH(DL540),"/",YEAR(DL540))</f>
        <v>#N/A</v>
      </c>
      <c r="DP540" s="6"/>
      <c r="DQ540" t="e">
        <f>VLOOKUP(DP540,'Info client'!$A$2:$D$1000,2,0)</f>
        <v>#N/A</v>
      </c>
      <c r="DR540" t="e">
        <f>VLOOKUP(DP540,'Info client'!$A$2:$D$1000,3,0)</f>
        <v>#N/A</v>
      </c>
      <c r="DS540" t="e">
        <f>VLOOKUP(DP540,'Info client'!$A$2:$D$1000,4,0)</f>
        <v>#N/A</v>
      </c>
      <c r="DU540" t="e">
        <f>VLOOKUP(Récap!DV540,'Création N° Lot'!$B$3:$B$18,2,0)</f>
        <v>#N/A</v>
      </c>
      <c r="DX540" t="str">
        <f t="shared" si="105"/>
        <v>44470</v>
      </c>
      <c r="DY540" s="7" t="e">
        <f>VLOOKUP(Récap!DX540,'Création N° Lot'!$D$3:$F$18,3,0)</f>
        <v>#N/A</v>
      </c>
      <c r="DZ540" t="e">
        <f>CONCATENATE(DV540,MONTH(VLOOKUP(Récap!DX540,'Création N° Lot'!$D$3:$E$18,2,0)),RIGHT(YEAR(VLOOKUP(Récap!DX540,'Création N° Lot'!$D$3:$E$18,2,0)),2)," - ",DAY(DY540),"/",MONTH(DY540),"/",YEAR(DY540))</f>
        <v>#N/A</v>
      </c>
      <c r="EC540" s="6"/>
      <c r="ED540" t="e">
        <f>VLOOKUP(EC540,'Info client'!$A$2:$D$1000,2,0)</f>
        <v>#N/A</v>
      </c>
      <c r="EE540" t="e">
        <f>VLOOKUP(EC540,'Info client'!$A$2:$D$1000,3,0)</f>
        <v>#N/A</v>
      </c>
      <c r="EF540" t="e">
        <f>VLOOKUP(EC540,'Info client'!$A$2:$D$1000,4,0)</f>
        <v>#N/A</v>
      </c>
      <c r="EH540" t="e">
        <f>VLOOKUP(Récap!EI540,'Création N° Lot'!$B$3:$B$18,2,0)</f>
        <v>#N/A</v>
      </c>
      <c r="EK540" t="str">
        <f t="shared" si="106"/>
        <v>44501</v>
      </c>
      <c r="EL540" s="7" t="e">
        <f>VLOOKUP(Récap!EK540,'Création N° Lot'!$D$3:$F$18,3,0)</f>
        <v>#N/A</v>
      </c>
      <c r="EM540" t="e">
        <f>CONCATENATE(EI540,MONTH(VLOOKUP(Récap!EK540,'Création N° Lot'!$D$3:$E$18,2,0)),RIGHT(YEAR(VLOOKUP(Récap!EK540,'Création N° Lot'!$D$3:$E$18,2,0)),2)," - ",DAY(EL540),"/",MONTH(EL540),"/",YEAR(EL540))</f>
        <v>#N/A</v>
      </c>
      <c r="EP540" s="6"/>
      <c r="EQ540" t="e">
        <f>VLOOKUP(EP540,'Info client'!$A$2:$D$1000,2,0)</f>
        <v>#N/A</v>
      </c>
      <c r="ER540" t="e">
        <f>VLOOKUP(EP540,'Info client'!$A$2:$D$1000,3,0)</f>
        <v>#N/A</v>
      </c>
      <c r="ES540" t="e">
        <f>VLOOKUP(EP540,'Info client'!$A$2:$D$1000,4,0)</f>
        <v>#N/A</v>
      </c>
      <c r="EU540" t="e">
        <f>VLOOKUP(Récap!EV540,'Création N° Lot'!$B$3:$B$18,2,0)</f>
        <v>#N/A</v>
      </c>
      <c r="EX540" t="str">
        <f t="shared" si="107"/>
        <v>44531</v>
      </c>
      <c r="EY540" s="7" t="e">
        <f>VLOOKUP(Récap!EX540,'Création N° Lot'!$D$3:$F$18,3,0)</f>
        <v>#N/A</v>
      </c>
      <c r="EZ540" t="e">
        <f>CONCATENATE(EV540,MONTH(VLOOKUP(Récap!EX540,'Création N° Lot'!$D$3:$E$18,2,0)),RIGHT(YEAR(VLOOKUP(Récap!EX540,'Création N° Lot'!$D$3:$E$18,2,0)),2)," - ",DAY(EY540),"/",MONTH(EY540),"/",YEAR(EY540))</f>
        <v>#N/A</v>
      </c>
    </row>
    <row r="541" spans="2:156" x14ac:dyDescent="0.25">
      <c r="B541" t="e">
        <f>VLOOKUP($A541,'Info client'!$A$2:$D$1000,2,0)</f>
        <v>#N/A</v>
      </c>
      <c r="C541" t="e">
        <f>VLOOKUP($A541,'Info client'!$A$2:$D$1000,3,0)</f>
        <v>#N/A</v>
      </c>
      <c r="D541" t="e">
        <f>VLOOKUP($A541,'Info client'!$A$2:$D$1000,4,0)</f>
        <v>#N/A</v>
      </c>
      <c r="F541" t="e">
        <f>VLOOKUP(Récap!G541,'Création N° Lot'!B453:B553,2,0)</f>
        <v>#N/A</v>
      </c>
      <c r="I541" t="str">
        <f t="shared" si="96"/>
        <v>44197</v>
      </c>
      <c r="J541" s="7" t="e">
        <f>VLOOKUP(Récap!I541,'Création N° Lot'!$D$3:$F$18,3,0)</f>
        <v>#N/A</v>
      </c>
      <c r="K541" t="e">
        <f>CONCATENATE(G541,MONTH(VLOOKUP(Récap!I541,'Création N° Lot'!$D$3:$E$18,2,0)),RIGHT(YEAR(VLOOKUP(Récap!I541,'Création N° Lot'!$D$3:$E$18,2,0)),2)," - ",DAY(J541),"/",MONTH(J541),"/",YEAR(J541))</f>
        <v>#N/A</v>
      </c>
      <c r="O541" t="e">
        <f>VLOOKUP(N541,'Info client'!$A$2:$D$1000,2,0)</f>
        <v>#N/A</v>
      </c>
      <c r="P541" t="e">
        <f>VLOOKUP($A541,'Info client'!$A$2:$D$1000,3,0)</f>
        <v>#N/A</v>
      </c>
      <c r="Q541" t="e">
        <f>VLOOKUP($A541,'Info client'!$A$2:$D$1000,4,0)</f>
        <v>#N/A</v>
      </c>
      <c r="S541" t="e">
        <f>VLOOKUP(Récap!G541,'Création N° Lot'!$B$3:$B$18,2,0)</f>
        <v>#N/A</v>
      </c>
      <c r="V541" t="str">
        <f t="shared" si="97"/>
        <v>44228</v>
      </c>
      <c r="W541" s="7" t="e">
        <f>VLOOKUP(Récap!V541,'Création N° Lot'!$D$3:$F$18,3,0)</f>
        <v>#N/A</v>
      </c>
      <c r="X541" t="e">
        <f>CONCATENATE(T541,MONTH(VLOOKUP(Récap!V541,'Création N° Lot'!$D$3:$E$18,2,0)),RIGHT(YEAR(VLOOKUP(Récap!V541,'Création N° Lot'!$D$3:$E$18,2,0)),2)," - ",DAY(W541),"/",MONTH(W541),"/",YEAR(W541))</f>
        <v>#N/A</v>
      </c>
      <c r="AA541" s="6"/>
      <c r="AB541" t="e">
        <f>VLOOKUP(AA541,'Info client'!$A$2:$D$1000,2,0)</f>
        <v>#N/A</v>
      </c>
      <c r="AC541" t="e">
        <f>VLOOKUP(AA541,'Info client'!$A$2:$D$1000,3,0)</f>
        <v>#N/A</v>
      </c>
      <c r="AD541" t="e">
        <f>VLOOKUP(AA541,'Info client'!$A$2:$D$1000,4,0)</f>
        <v>#N/A</v>
      </c>
      <c r="AF541" t="e">
        <f>VLOOKUP(Récap!AG541,'Création N° Lot'!$B$3:$B$18,2,0)</f>
        <v>#N/A</v>
      </c>
      <c r="AI541" t="str">
        <f t="shared" si="98"/>
        <v>44256</v>
      </c>
      <c r="AJ541" s="7" t="e">
        <f>VLOOKUP(Récap!AI541,'Création N° Lot'!$D$3:$F$18,3,0)</f>
        <v>#N/A</v>
      </c>
      <c r="AK541" t="e">
        <f>CONCATENATE(AG541,MONTH(VLOOKUP(Récap!AI541,'Création N° Lot'!$D$3:$E$18,2,0)),RIGHT(YEAR(VLOOKUP(Récap!AI541,'Création N° Lot'!$D$3:$E$18,2,0)),2)," - ",DAY(AJ541),"/",MONTH(AJ541),"/",YEAR(AJ541))</f>
        <v>#N/A</v>
      </c>
      <c r="AP541" s="6"/>
      <c r="AQ541" t="e">
        <f>VLOOKUP(AP541,'Info client'!$A$2:$D$1000,2,0)</f>
        <v>#N/A</v>
      </c>
      <c r="AR541" t="e">
        <f>VLOOKUP(AP541,'Info client'!$A$2:$D$1000,3,0)</f>
        <v>#N/A</v>
      </c>
      <c r="AS541" t="e">
        <f>VLOOKUP(AP541,'Info client'!$A$2:$D$1000,4,0)</f>
        <v>#N/A</v>
      </c>
      <c r="AU541" t="e">
        <f>VLOOKUP(Récap!AV541,'Création N° Lot'!$B$3:$B$18,2,0)</f>
        <v>#N/A</v>
      </c>
      <c r="AX541" t="str">
        <f t="shared" si="99"/>
        <v>44287</v>
      </c>
      <c r="AY541" s="7" t="e">
        <f>VLOOKUP(Récap!AX541,'Création N° Lot'!$D$3:$F$18,3,0)</f>
        <v>#N/A</v>
      </c>
      <c r="AZ541" t="e">
        <f>CONCATENATE(AV541,MONTH(VLOOKUP(Récap!AX541,'Création N° Lot'!$D$3:$E$18,2,0)),RIGHT(YEAR(VLOOKUP(Récap!AX541,'Création N° Lot'!$D$3:$E$18,2,0)),2)," - ",DAY(AY541),"/",MONTH(AY541),"/",YEAR(AY541))</f>
        <v>#N/A</v>
      </c>
      <c r="BC541" s="6"/>
      <c r="BD541" t="e">
        <f>VLOOKUP(BC541,'Info client'!$A$2:$D$1000,2,0)</f>
        <v>#N/A</v>
      </c>
      <c r="BE541" t="e">
        <f>VLOOKUP(BC541,'Info client'!$A$2:$D$1000,3,0)</f>
        <v>#N/A</v>
      </c>
      <c r="BF541" t="e">
        <f>VLOOKUP(BC541,'Info client'!$A$2:$D$1000,4,0)</f>
        <v>#N/A</v>
      </c>
      <c r="BH541" t="e">
        <f>VLOOKUP(Récap!BI541,'Création N° Lot'!$B$3:$B$18,2,0)</f>
        <v>#N/A</v>
      </c>
      <c r="BK541" t="str">
        <f t="shared" si="100"/>
        <v>44317</v>
      </c>
      <c r="BL541" s="7" t="e">
        <f>VLOOKUP(Récap!BK541,'Création N° Lot'!$D$3:$F$18,3,0)</f>
        <v>#N/A</v>
      </c>
      <c r="BM541" t="e">
        <f>CONCATENATE(BI541,MONTH(VLOOKUP(Récap!BK541,'Création N° Lot'!$D$3:$E$18,2,0)),RIGHT(YEAR(VLOOKUP(Récap!BK541,'Création N° Lot'!$D$3:$E$18,2,0)),2)," - ",DAY(BL541),"/",MONTH(BL541),"/",YEAR(BL541))</f>
        <v>#N/A</v>
      </c>
      <c r="BP541" s="6"/>
      <c r="BQ541" t="e">
        <f>VLOOKUP(BP541,'Info client'!$A$2:$D$1000,2,0)</f>
        <v>#N/A</v>
      </c>
      <c r="BR541" t="e">
        <f>VLOOKUP(BP541,'Info client'!$A$2:$D$1000,3,0)</f>
        <v>#N/A</v>
      </c>
      <c r="BS541" t="e">
        <f>VLOOKUP(BP541,'Info client'!$A$2:$D$1000,4,0)</f>
        <v>#N/A</v>
      </c>
      <c r="BU541" t="e">
        <f>VLOOKUP(Récap!BV541,'Création N° Lot'!$B$3:$B$18,2,0)</f>
        <v>#N/A</v>
      </c>
      <c r="BX541" t="str">
        <f t="shared" si="101"/>
        <v>44348</v>
      </c>
      <c r="BY541" s="7" t="e">
        <f>VLOOKUP(Récap!BX541,'Création N° Lot'!$D$3:$F$18,3,0)</f>
        <v>#N/A</v>
      </c>
      <c r="BZ541" t="e">
        <f>CONCATENATE(BV541,MONTH(VLOOKUP(Récap!BX541,'Création N° Lot'!$D$3:$E$18,2,0)),RIGHT(YEAR(VLOOKUP(Récap!BX541,'Création N° Lot'!$D$3:$E$18,2,0)),2)," - ",DAY(BY541),"/",MONTH(BY541),"/",YEAR(BY541))</f>
        <v>#N/A</v>
      </c>
      <c r="CC541" s="6"/>
      <c r="CD541" t="e">
        <f>VLOOKUP(CC541,'Info client'!$A$2:$D$1000,2,0)</f>
        <v>#N/A</v>
      </c>
      <c r="CE541" t="e">
        <f>VLOOKUP(CC541,'Info client'!$A$2:$D$1000,3,0)</f>
        <v>#N/A</v>
      </c>
      <c r="CF541" t="e">
        <f>VLOOKUP(CC541,'Info client'!$A$2:$D$1000,4,0)</f>
        <v>#N/A</v>
      </c>
      <c r="CH541" t="e">
        <f>VLOOKUP(Récap!CI541,'Création N° Lot'!$B$3:$B$18,2,0)</f>
        <v>#N/A</v>
      </c>
      <c r="CK541" t="str">
        <f t="shared" si="102"/>
        <v>44378</v>
      </c>
      <c r="CL541" s="7" t="e">
        <f>VLOOKUP(Récap!CK541,'Création N° Lot'!$D$3:$F$18,3,0)</f>
        <v>#N/A</v>
      </c>
      <c r="CM541" t="e">
        <f>CONCATENATE(CI541,MONTH(VLOOKUP(Récap!CK541,'Création N° Lot'!$D$3:$E$18,2,0)),RIGHT(YEAR(VLOOKUP(Récap!CK541,'Création N° Lot'!$D$3:$E$18,2,0)),2)," - ",DAY(CL541),"/",MONTH(CL541),"/",YEAR(CL541))</f>
        <v>#N/A</v>
      </c>
      <c r="CP541" s="6"/>
      <c r="CQ541" t="e">
        <f>VLOOKUP(CP541,'Info client'!$A$2:$D$1000,2,0)</f>
        <v>#N/A</v>
      </c>
      <c r="CR541" t="e">
        <f>VLOOKUP(CP541,'Info client'!$A$2:$D$1000,3,0)</f>
        <v>#N/A</v>
      </c>
      <c r="CS541" t="e">
        <f>VLOOKUP(CP541,'Info client'!$A$2:$D$1000,4,0)</f>
        <v>#N/A</v>
      </c>
      <c r="CU541" t="e">
        <f>VLOOKUP(Récap!CV541,'Création N° Lot'!$B$3:$B$18,2,0)</f>
        <v>#N/A</v>
      </c>
      <c r="CX541" t="str">
        <f t="shared" si="103"/>
        <v>Aout 2021</v>
      </c>
      <c r="CY541" s="7" t="e">
        <f>VLOOKUP(Récap!CX541,'Création N° Lot'!$D$3:$F$18,3,0)</f>
        <v>#N/A</v>
      </c>
      <c r="CZ541" t="e">
        <f>CONCATENATE(CV541,MONTH(VLOOKUP(Récap!CX541,'Création N° Lot'!$D$3:$E$18,2,0)),RIGHT(YEAR(VLOOKUP(Récap!CX541,'Création N° Lot'!$D$3:$E$18,2,0)),2)," - ",DAY(CY541),"/",MONTH(CY541),"/",YEAR(CY541))</f>
        <v>#N/A</v>
      </c>
      <c r="DC541" s="6"/>
      <c r="DD541" t="e">
        <f>VLOOKUP(DC541,'Info client'!$A$2:$D$1000,2,0)</f>
        <v>#N/A</v>
      </c>
      <c r="DE541" t="e">
        <f>VLOOKUP(DC541,'Info client'!$A$2:$D$1000,3,0)</f>
        <v>#N/A</v>
      </c>
      <c r="DF541" t="e">
        <f>VLOOKUP(DC541,'Info client'!$A$2:$D$1000,4,0)</f>
        <v>#N/A</v>
      </c>
      <c r="DH541" t="e">
        <f>VLOOKUP(Récap!DI541,'Création N° Lot'!$B$3:$B$18,2,0)</f>
        <v>#N/A</v>
      </c>
      <c r="DK541" t="str">
        <f t="shared" si="104"/>
        <v>44440</v>
      </c>
      <c r="DL541" s="7" t="e">
        <f>VLOOKUP(Récap!DK541,'Création N° Lot'!$D$3:$F$18,3,0)</f>
        <v>#N/A</v>
      </c>
      <c r="DM541" t="e">
        <f>CONCATENATE(DI541,MONTH(VLOOKUP(Récap!DK541,'Création N° Lot'!$D$3:$E$18,2,0)),RIGHT(YEAR(VLOOKUP(Récap!DK541,'Création N° Lot'!$D$3:$E$18,2,0)),2)," - ",DAY(DL541),"/",MONTH(DL541),"/",YEAR(DL541))</f>
        <v>#N/A</v>
      </c>
      <c r="DP541" s="6"/>
      <c r="DQ541" t="e">
        <f>VLOOKUP(DP541,'Info client'!$A$2:$D$1000,2,0)</f>
        <v>#N/A</v>
      </c>
      <c r="DR541" t="e">
        <f>VLOOKUP(DP541,'Info client'!$A$2:$D$1000,3,0)</f>
        <v>#N/A</v>
      </c>
      <c r="DS541" t="e">
        <f>VLOOKUP(DP541,'Info client'!$A$2:$D$1000,4,0)</f>
        <v>#N/A</v>
      </c>
      <c r="DU541" t="e">
        <f>VLOOKUP(Récap!DV541,'Création N° Lot'!$B$3:$B$18,2,0)</f>
        <v>#N/A</v>
      </c>
      <c r="DX541" t="str">
        <f t="shared" si="105"/>
        <v>44470</v>
      </c>
      <c r="DY541" s="7" t="e">
        <f>VLOOKUP(Récap!DX541,'Création N° Lot'!$D$3:$F$18,3,0)</f>
        <v>#N/A</v>
      </c>
      <c r="DZ541" t="e">
        <f>CONCATENATE(DV541,MONTH(VLOOKUP(Récap!DX541,'Création N° Lot'!$D$3:$E$18,2,0)),RIGHT(YEAR(VLOOKUP(Récap!DX541,'Création N° Lot'!$D$3:$E$18,2,0)),2)," - ",DAY(DY541),"/",MONTH(DY541),"/",YEAR(DY541))</f>
        <v>#N/A</v>
      </c>
      <c r="EC541" s="6"/>
      <c r="ED541" t="e">
        <f>VLOOKUP(EC541,'Info client'!$A$2:$D$1000,2,0)</f>
        <v>#N/A</v>
      </c>
      <c r="EE541" t="e">
        <f>VLOOKUP(EC541,'Info client'!$A$2:$D$1000,3,0)</f>
        <v>#N/A</v>
      </c>
      <c r="EF541" t="e">
        <f>VLOOKUP(EC541,'Info client'!$A$2:$D$1000,4,0)</f>
        <v>#N/A</v>
      </c>
      <c r="EH541" t="e">
        <f>VLOOKUP(Récap!EI541,'Création N° Lot'!$B$3:$B$18,2,0)</f>
        <v>#N/A</v>
      </c>
      <c r="EK541" t="str">
        <f t="shared" si="106"/>
        <v>44501</v>
      </c>
      <c r="EL541" s="7" t="e">
        <f>VLOOKUP(Récap!EK541,'Création N° Lot'!$D$3:$F$18,3,0)</f>
        <v>#N/A</v>
      </c>
      <c r="EM541" t="e">
        <f>CONCATENATE(EI541,MONTH(VLOOKUP(Récap!EK541,'Création N° Lot'!$D$3:$E$18,2,0)),RIGHT(YEAR(VLOOKUP(Récap!EK541,'Création N° Lot'!$D$3:$E$18,2,0)),2)," - ",DAY(EL541),"/",MONTH(EL541),"/",YEAR(EL541))</f>
        <v>#N/A</v>
      </c>
      <c r="EP541" s="6"/>
      <c r="EQ541" t="e">
        <f>VLOOKUP(EP541,'Info client'!$A$2:$D$1000,2,0)</f>
        <v>#N/A</v>
      </c>
      <c r="ER541" t="e">
        <f>VLOOKUP(EP541,'Info client'!$A$2:$D$1000,3,0)</f>
        <v>#N/A</v>
      </c>
      <c r="ES541" t="e">
        <f>VLOOKUP(EP541,'Info client'!$A$2:$D$1000,4,0)</f>
        <v>#N/A</v>
      </c>
      <c r="EU541" t="e">
        <f>VLOOKUP(Récap!EV541,'Création N° Lot'!$B$3:$B$18,2,0)</f>
        <v>#N/A</v>
      </c>
      <c r="EX541" t="str">
        <f t="shared" si="107"/>
        <v>44531</v>
      </c>
      <c r="EY541" s="7" t="e">
        <f>VLOOKUP(Récap!EX541,'Création N° Lot'!$D$3:$F$18,3,0)</f>
        <v>#N/A</v>
      </c>
      <c r="EZ541" t="e">
        <f>CONCATENATE(EV541,MONTH(VLOOKUP(Récap!EX541,'Création N° Lot'!$D$3:$E$18,2,0)),RIGHT(YEAR(VLOOKUP(Récap!EX541,'Création N° Lot'!$D$3:$E$18,2,0)),2)," - ",DAY(EY541),"/",MONTH(EY541),"/",YEAR(EY541))</f>
        <v>#N/A</v>
      </c>
    </row>
    <row r="542" spans="2:156" x14ac:dyDescent="0.25">
      <c r="B542" t="e">
        <f>VLOOKUP($A542,'Info client'!$A$2:$D$1000,2,0)</f>
        <v>#N/A</v>
      </c>
      <c r="C542" t="e">
        <f>VLOOKUP($A542,'Info client'!$A$2:$D$1000,3,0)</f>
        <v>#N/A</v>
      </c>
      <c r="D542" t="e">
        <f>VLOOKUP($A542,'Info client'!$A$2:$D$1000,4,0)</f>
        <v>#N/A</v>
      </c>
      <c r="F542" t="e">
        <f>VLOOKUP(Récap!G542,'Création N° Lot'!B454:B554,2,0)</f>
        <v>#N/A</v>
      </c>
      <c r="I542" t="str">
        <f t="shared" si="96"/>
        <v>44197</v>
      </c>
      <c r="J542" s="7" t="e">
        <f>VLOOKUP(Récap!I542,'Création N° Lot'!$D$3:$F$18,3,0)</f>
        <v>#N/A</v>
      </c>
      <c r="K542" t="e">
        <f>CONCATENATE(G542,MONTH(VLOOKUP(Récap!I542,'Création N° Lot'!$D$3:$E$18,2,0)),RIGHT(YEAR(VLOOKUP(Récap!I542,'Création N° Lot'!$D$3:$E$18,2,0)),2)," - ",DAY(J542),"/",MONTH(J542),"/",YEAR(J542))</f>
        <v>#N/A</v>
      </c>
      <c r="O542" t="e">
        <f>VLOOKUP(N542,'Info client'!$A$2:$D$1000,2,0)</f>
        <v>#N/A</v>
      </c>
      <c r="P542" t="e">
        <f>VLOOKUP($A542,'Info client'!$A$2:$D$1000,3,0)</f>
        <v>#N/A</v>
      </c>
      <c r="Q542" t="e">
        <f>VLOOKUP($A542,'Info client'!$A$2:$D$1000,4,0)</f>
        <v>#N/A</v>
      </c>
      <c r="S542" t="e">
        <f>VLOOKUP(Récap!G542,'Création N° Lot'!$B$3:$B$18,2,0)</f>
        <v>#N/A</v>
      </c>
      <c r="V542" t="str">
        <f t="shared" si="97"/>
        <v>44228</v>
      </c>
      <c r="W542" s="7" t="e">
        <f>VLOOKUP(Récap!V542,'Création N° Lot'!$D$3:$F$18,3,0)</f>
        <v>#N/A</v>
      </c>
      <c r="X542" t="e">
        <f>CONCATENATE(T542,MONTH(VLOOKUP(Récap!V542,'Création N° Lot'!$D$3:$E$18,2,0)),RIGHT(YEAR(VLOOKUP(Récap!V542,'Création N° Lot'!$D$3:$E$18,2,0)),2)," - ",DAY(W542),"/",MONTH(W542),"/",YEAR(W542))</f>
        <v>#N/A</v>
      </c>
      <c r="AA542" s="6"/>
      <c r="AB542" t="e">
        <f>VLOOKUP(AA542,'Info client'!$A$2:$D$1000,2,0)</f>
        <v>#N/A</v>
      </c>
      <c r="AC542" t="e">
        <f>VLOOKUP(AA542,'Info client'!$A$2:$D$1000,3,0)</f>
        <v>#N/A</v>
      </c>
      <c r="AD542" t="e">
        <f>VLOOKUP(AA542,'Info client'!$A$2:$D$1000,4,0)</f>
        <v>#N/A</v>
      </c>
      <c r="AF542" t="e">
        <f>VLOOKUP(Récap!AG542,'Création N° Lot'!$B$3:$B$18,2,0)</f>
        <v>#N/A</v>
      </c>
      <c r="AI542" t="str">
        <f t="shared" si="98"/>
        <v>44256</v>
      </c>
      <c r="AJ542" s="7" t="e">
        <f>VLOOKUP(Récap!AI542,'Création N° Lot'!$D$3:$F$18,3,0)</f>
        <v>#N/A</v>
      </c>
      <c r="AK542" t="e">
        <f>CONCATENATE(AG542,MONTH(VLOOKUP(Récap!AI542,'Création N° Lot'!$D$3:$E$18,2,0)),RIGHT(YEAR(VLOOKUP(Récap!AI542,'Création N° Lot'!$D$3:$E$18,2,0)),2)," - ",DAY(AJ542),"/",MONTH(AJ542),"/",YEAR(AJ542))</f>
        <v>#N/A</v>
      </c>
      <c r="AP542" s="6"/>
      <c r="AQ542" t="e">
        <f>VLOOKUP(AP542,'Info client'!$A$2:$D$1000,2,0)</f>
        <v>#N/A</v>
      </c>
      <c r="AR542" t="e">
        <f>VLOOKUP(AP542,'Info client'!$A$2:$D$1000,3,0)</f>
        <v>#N/A</v>
      </c>
      <c r="AS542" t="e">
        <f>VLOOKUP(AP542,'Info client'!$A$2:$D$1000,4,0)</f>
        <v>#N/A</v>
      </c>
      <c r="AU542" t="e">
        <f>VLOOKUP(Récap!AV542,'Création N° Lot'!$B$3:$B$18,2,0)</f>
        <v>#N/A</v>
      </c>
      <c r="AX542" t="str">
        <f t="shared" si="99"/>
        <v>44287</v>
      </c>
      <c r="AY542" s="7" t="e">
        <f>VLOOKUP(Récap!AX542,'Création N° Lot'!$D$3:$F$18,3,0)</f>
        <v>#N/A</v>
      </c>
      <c r="AZ542" t="e">
        <f>CONCATENATE(AV542,MONTH(VLOOKUP(Récap!AX542,'Création N° Lot'!$D$3:$E$18,2,0)),RIGHT(YEAR(VLOOKUP(Récap!AX542,'Création N° Lot'!$D$3:$E$18,2,0)),2)," - ",DAY(AY542),"/",MONTH(AY542),"/",YEAR(AY542))</f>
        <v>#N/A</v>
      </c>
      <c r="BC542" s="6"/>
      <c r="BD542" t="e">
        <f>VLOOKUP(BC542,'Info client'!$A$2:$D$1000,2,0)</f>
        <v>#N/A</v>
      </c>
      <c r="BE542" t="e">
        <f>VLOOKUP(BC542,'Info client'!$A$2:$D$1000,3,0)</f>
        <v>#N/A</v>
      </c>
      <c r="BF542" t="e">
        <f>VLOOKUP(BC542,'Info client'!$A$2:$D$1000,4,0)</f>
        <v>#N/A</v>
      </c>
      <c r="BH542" t="e">
        <f>VLOOKUP(Récap!BI542,'Création N° Lot'!$B$3:$B$18,2,0)</f>
        <v>#N/A</v>
      </c>
      <c r="BK542" t="str">
        <f t="shared" si="100"/>
        <v>44317</v>
      </c>
      <c r="BL542" s="7" t="e">
        <f>VLOOKUP(Récap!BK542,'Création N° Lot'!$D$3:$F$18,3,0)</f>
        <v>#N/A</v>
      </c>
      <c r="BM542" t="e">
        <f>CONCATENATE(BI542,MONTH(VLOOKUP(Récap!BK542,'Création N° Lot'!$D$3:$E$18,2,0)),RIGHT(YEAR(VLOOKUP(Récap!BK542,'Création N° Lot'!$D$3:$E$18,2,0)),2)," - ",DAY(BL542),"/",MONTH(BL542),"/",YEAR(BL542))</f>
        <v>#N/A</v>
      </c>
      <c r="BP542" s="6"/>
      <c r="BQ542" t="e">
        <f>VLOOKUP(BP542,'Info client'!$A$2:$D$1000,2,0)</f>
        <v>#N/A</v>
      </c>
      <c r="BR542" t="e">
        <f>VLOOKUP(BP542,'Info client'!$A$2:$D$1000,3,0)</f>
        <v>#N/A</v>
      </c>
      <c r="BS542" t="e">
        <f>VLOOKUP(BP542,'Info client'!$A$2:$D$1000,4,0)</f>
        <v>#N/A</v>
      </c>
      <c r="BU542" t="e">
        <f>VLOOKUP(Récap!BV542,'Création N° Lot'!$B$3:$B$18,2,0)</f>
        <v>#N/A</v>
      </c>
      <c r="BX542" t="str">
        <f t="shared" si="101"/>
        <v>44348</v>
      </c>
      <c r="BY542" s="7" t="e">
        <f>VLOOKUP(Récap!BX542,'Création N° Lot'!$D$3:$F$18,3,0)</f>
        <v>#N/A</v>
      </c>
      <c r="BZ542" t="e">
        <f>CONCATENATE(BV542,MONTH(VLOOKUP(Récap!BX542,'Création N° Lot'!$D$3:$E$18,2,0)),RIGHT(YEAR(VLOOKUP(Récap!BX542,'Création N° Lot'!$D$3:$E$18,2,0)),2)," - ",DAY(BY542),"/",MONTH(BY542),"/",YEAR(BY542))</f>
        <v>#N/A</v>
      </c>
      <c r="CC542" s="6"/>
      <c r="CD542" t="e">
        <f>VLOOKUP(CC542,'Info client'!$A$2:$D$1000,2,0)</f>
        <v>#N/A</v>
      </c>
      <c r="CE542" t="e">
        <f>VLOOKUP(CC542,'Info client'!$A$2:$D$1000,3,0)</f>
        <v>#N/A</v>
      </c>
      <c r="CF542" t="e">
        <f>VLOOKUP(CC542,'Info client'!$A$2:$D$1000,4,0)</f>
        <v>#N/A</v>
      </c>
      <c r="CH542" t="e">
        <f>VLOOKUP(Récap!CI542,'Création N° Lot'!$B$3:$B$18,2,0)</f>
        <v>#N/A</v>
      </c>
      <c r="CK542" t="str">
        <f t="shared" si="102"/>
        <v>44378</v>
      </c>
      <c r="CL542" s="7" t="e">
        <f>VLOOKUP(Récap!CK542,'Création N° Lot'!$D$3:$F$18,3,0)</f>
        <v>#N/A</v>
      </c>
      <c r="CM542" t="e">
        <f>CONCATENATE(CI542,MONTH(VLOOKUP(Récap!CK542,'Création N° Lot'!$D$3:$E$18,2,0)),RIGHT(YEAR(VLOOKUP(Récap!CK542,'Création N° Lot'!$D$3:$E$18,2,0)),2)," - ",DAY(CL542),"/",MONTH(CL542),"/",YEAR(CL542))</f>
        <v>#N/A</v>
      </c>
      <c r="CP542" s="6"/>
      <c r="CQ542" t="e">
        <f>VLOOKUP(CP542,'Info client'!$A$2:$D$1000,2,0)</f>
        <v>#N/A</v>
      </c>
      <c r="CR542" t="e">
        <f>VLOOKUP(CP542,'Info client'!$A$2:$D$1000,3,0)</f>
        <v>#N/A</v>
      </c>
      <c r="CS542" t="e">
        <f>VLOOKUP(CP542,'Info client'!$A$2:$D$1000,4,0)</f>
        <v>#N/A</v>
      </c>
      <c r="CU542" t="e">
        <f>VLOOKUP(Récap!CV542,'Création N° Lot'!$B$3:$B$18,2,0)</f>
        <v>#N/A</v>
      </c>
      <c r="CX542" t="str">
        <f t="shared" si="103"/>
        <v>Aout 2021</v>
      </c>
      <c r="CY542" s="7" t="e">
        <f>VLOOKUP(Récap!CX542,'Création N° Lot'!$D$3:$F$18,3,0)</f>
        <v>#N/A</v>
      </c>
      <c r="CZ542" t="e">
        <f>CONCATENATE(CV542,MONTH(VLOOKUP(Récap!CX542,'Création N° Lot'!$D$3:$E$18,2,0)),RIGHT(YEAR(VLOOKUP(Récap!CX542,'Création N° Lot'!$D$3:$E$18,2,0)),2)," - ",DAY(CY542),"/",MONTH(CY542),"/",YEAR(CY542))</f>
        <v>#N/A</v>
      </c>
      <c r="DC542" s="6"/>
      <c r="DD542" t="e">
        <f>VLOOKUP(DC542,'Info client'!$A$2:$D$1000,2,0)</f>
        <v>#N/A</v>
      </c>
      <c r="DE542" t="e">
        <f>VLOOKUP(DC542,'Info client'!$A$2:$D$1000,3,0)</f>
        <v>#N/A</v>
      </c>
      <c r="DF542" t="e">
        <f>VLOOKUP(DC542,'Info client'!$A$2:$D$1000,4,0)</f>
        <v>#N/A</v>
      </c>
      <c r="DH542" t="e">
        <f>VLOOKUP(Récap!DI542,'Création N° Lot'!$B$3:$B$18,2,0)</f>
        <v>#N/A</v>
      </c>
      <c r="DK542" t="str">
        <f t="shared" si="104"/>
        <v>44440</v>
      </c>
      <c r="DL542" s="7" t="e">
        <f>VLOOKUP(Récap!DK542,'Création N° Lot'!$D$3:$F$18,3,0)</f>
        <v>#N/A</v>
      </c>
      <c r="DM542" t="e">
        <f>CONCATENATE(DI542,MONTH(VLOOKUP(Récap!DK542,'Création N° Lot'!$D$3:$E$18,2,0)),RIGHT(YEAR(VLOOKUP(Récap!DK542,'Création N° Lot'!$D$3:$E$18,2,0)),2)," - ",DAY(DL542),"/",MONTH(DL542),"/",YEAR(DL542))</f>
        <v>#N/A</v>
      </c>
      <c r="DP542" s="6"/>
      <c r="DQ542" t="e">
        <f>VLOOKUP(DP542,'Info client'!$A$2:$D$1000,2,0)</f>
        <v>#N/A</v>
      </c>
      <c r="DR542" t="e">
        <f>VLOOKUP(DP542,'Info client'!$A$2:$D$1000,3,0)</f>
        <v>#N/A</v>
      </c>
      <c r="DS542" t="e">
        <f>VLOOKUP(DP542,'Info client'!$A$2:$D$1000,4,0)</f>
        <v>#N/A</v>
      </c>
      <c r="DU542" t="e">
        <f>VLOOKUP(Récap!DV542,'Création N° Lot'!$B$3:$B$18,2,0)</f>
        <v>#N/A</v>
      </c>
      <c r="DX542" t="str">
        <f t="shared" si="105"/>
        <v>44470</v>
      </c>
      <c r="DY542" s="7" t="e">
        <f>VLOOKUP(Récap!DX542,'Création N° Lot'!$D$3:$F$18,3,0)</f>
        <v>#N/A</v>
      </c>
      <c r="DZ542" t="e">
        <f>CONCATENATE(DV542,MONTH(VLOOKUP(Récap!DX542,'Création N° Lot'!$D$3:$E$18,2,0)),RIGHT(YEAR(VLOOKUP(Récap!DX542,'Création N° Lot'!$D$3:$E$18,2,0)),2)," - ",DAY(DY542),"/",MONTH(DY542),"/",YEAR(DY542))</f>
        <v>#N/A</v>
      </c>
      <c r="EC542" s="6"/>
      <c r="ED542" t="e">
        <f>VLOOKUP(EC542,'Info client'!$A$2:$D$1000,2,0)</f>
        <v>#N/A</v>
      </c>
      <c r="EE542" t="e">
        <f>VLOOKUP(EC542,'Info client'!$A$2:$D$1000,3,0)</f>
        <v>#N/A</v>
      </c>
      <c r="EF542" t="e">
        <f>VLOOKUP(EC542,'Info client'!$A$2:$D$1000,4,0)</f>
        <v>#N/A</v>
      </c>
      <c r="EH542" t="e">
        <f>VLOOKUP(Récap!EI542,'Création N° Lot'!$B$3:$B$18,2,0)</f>
        <v>#N/A</v>
      </c>
      <c r="EK542" t="str">
        <f t="shared" si="106"/>
        <v>44501</v>
      </c>
      <c r="EL542" s="7" t="e">
        <f>VLOOKUP(Récap!EK542,'Création N° Lot'!$D$3:$F$18,3,0)</f>
        <v>#N/A</v>
      </c>
      <c r="EM542" t="e">
        <f>CONCATENATE(EI542,MONTH(VLOOKUP(Récap!EK542,'Création N° Lot'!$D$3:$E$18,2,0)),RIGHT(YEAR(VLOOKUP(Récap!EK542,'Création N° Lot'!$D$3:$E$18,2,0)),2)," - ",DAY(EL542),"/",MONTH(EL542),"/",YEAR(EL542))</f>
        <v>#N/A</v>
      </c>
      <c r="EP542" s="6"/>
      <c r="EQ542" t="e">
        <f>VLOOKUP(EP542,'Info client'!$A$2:$D$1000,2,0)</f>
        <v>#N/A</v>
      </c>
      <c r="ER542" t="e">
        <f>VLOOKUP(EP542,'Info client'!$A$2:$D$1000,3,0)</f>
        <v>#N/A</v>
      </c>
      <c r="ES542" t="e">
        <f>VLOOKUP(EP542,'Info client'!$A$2:$D$1000,4,0)</f>
        <v>#N/A</v>
      </c>
      <c r="EU542" t="e">
        <f>VLOOKUP(Récap!EV542,'Création N° Lot'!$B$3:$B$18,2,0)</f>
        <v>#N/A</v>
      </c>
      <c r="EX542" t="str">
        <f t="shared" si="107"/>
        <v>44531</v>
      </c>
      <c r="EY542" s="7" t="e">
        <f>VLOOKUP(Récap!EX542,'Création N° Lot'!$D$3:$F$18,3,0)</f>
        <v>#N/A</v>
      </c>
      <c r="EZ542" t="e">
        <f>CONCATENATE(EV542,MONTH(VLOOKUP(Récap!EX542,'Création N° Lot'!$D$3:$E$18,2,0)),RIGHT(YEAR(VLOOKUP(Récap!EX542,'Création N° Lot'!$D$3:$E$18,2,0)),2)," - ",DAY(EY542),"/",MONTH(EY542),"/",YEAR(EY542))</f>
        <v>#N/A</v>
      </c>
    </row>
    <row r="543" spans="2:156" x14ac:dyDescent="0.25">
      <c r="B543" t="e">
        <f>VLOOKUP($A543,'Info client'!$A$2:$D$1000,2,0)</f>
        <v>#N/A</v>
      </c>
      <c r="C543" t="e">
        <f>VLOOKUP($A543,'Info client'!$A$2:$D$1000,3,0)</f>
        <v>#N/A</v>
      </c>
      <c r="D543" t="e">
        <f>VLOOKUP($A543,'Info client'!$A$2:$D$1000,4,0)</f>
        <v>#N/A</v>
      </c>
      <c r="F543" t="e">
        <f>VLOOKUP(Récap!G543,'Création N° Lot'!B455:B555,2,0)</f>
        <v>#N/A</v>
      </c>
      <c r="I543" t="str">
        <f t="shared" si="96"/>
        <v>44197</v>
      </c>
      <c r="J543" s="7" t="e">
        <f>VLOOKUP(Récap!I543,'Création N° Lot'!$D$3:$F$18,3,0)</f>
        <v>#N/A</v>
      </c>
      <c r="K543" t="e">
        <f>CONCATENATE(G543,MONTH(VLOOKUP(Récap!I543,'Création N° Lot'!$D$3:$E$18,2,0)),RIGHT(YEAR(VLOOKUP(Récap!I543,'Création N° Lot'!$D$3:$E$18,2,0)),2)," - ",DAY(J543),"/",MONTH(J543),"/",YEAR(J543))</f>
        <v>#N/A</v>
      </c>
      <c r="O543" t="e">
        <f>VLOOKUP(N543,'Info client'!$A$2:$D$1000,2,0)</f>
        <v>#N/A</v>
      </c>
      <c r="P543" t="e">
        <f>VLOOKUP($A543,'Info client'!$A$2:$D$1000,3,0)</f>
        <v>#N/A</v>
      </c>
      <c r="Q543" t="e">
        <f>VLOOKUP($A543,'Info client'!$A$2:$D$1000,4,0)</f>
        <v>#N/A</v>
      </c>
      <c r="S543" t="e">
        <f>VLOOKUP(Récap!G543,'Création N° Lot'!$B$3:$B$18,2,0)</f>
        <v>#N/A</v>
      </c>
      <c r="V543" t="str">
        <f t="shared" si="97"/>
        <v>44228</v>
      </c>
      <c r="W543" s="7" t="e">
        <f>VLOOKUP(Récap!V543,'Création N° Lot'!$D$3:$F$18,3,0)</f>
        <v>#N/A</v>
      </c>
      <c r="X543" t="e">
        <f>CONCATENATE(T543,MONTH(VLOOKUP(Récap!V543,'Création N° Lot'!$D$3:$E$18,2,0)),RIGHT(YEAR(VLOOKUP(Récap!V543,'Création N° Lot'!$D$3:$E$18,2,0)),2)," - ",DAY(W543),"/",MONTH(W543),"/",YEAR(W543))</f>
        <v>#N/A</v>
      </c>
      <c r="AA543" s="6"/>
      <c r="AB543" t="e">
        <f>VLOOKUP(AA543,'Info client'!$A$2:$D$1000,2,0)</f>
        <v>#N/A</v>
      </c>
      <c r="AC543" t="e">
        <f>VLOOKUP(AA543,'Info client'!$A$2:$D$1000,3,0)</f>
        <v>#N/A</v>
      </c>
      <c r="AD543" t="e">
        <f>VLOOKUP(AA543,'Info client'!$A$2:$D$1000,4,0)</f>
        <v>#N/A</v>
      </c>
      <c r="AF543" t="e">
        <f>VLOOKUP(Récap!AG543,'Création N° Lot'!$B$3:$B$18,2,0)</f>
        <v>#N/A</v>
      </c>
      <c r="AI543" t="str">
        <f t="shared" si="98"/>
        <v>44256</v>
      </c>
      <c r="AJ543" s="7" t="e">
        <f>VLOOKUP(Récap!AI543,'Création N° Lot'!$D$3:$F$18,3,0)</f>
        <v>#N/A</v>
      </c>
      <c r="AK543" t="e">
        <f>CONCATENATE(AG543,MONTH(VLOOKUP(Récap!AI543,'Création N° Lot'!$D$3:$E$18,2,0)),RIGHT(YEAR(VLOOKUP(Récap!AI543,'Création N° Lot'!$D$3:$E$18,2,0)),2)," - ",DAY(AJ543),"/",MONTH(AJ543),"/",YEAR(AJ543))</f>
        <v>#N/A</v>
      </c>
      <c r="AP543" s="6"/>
      <c r="AQ543" t="e">
        <f>VLOOKUP(AP543,'Info client'!$A$2:$D$1000,2,0)</f>
        <v>#N/A</v>
      </c>
      <c r="AR543" t="e">
        <f>VLOOKUP(AP543,'Info client'!$A$2:$D$1000,3,0)</f>
        <v>#N/A</v>
      </c>
      <c r="AS543" t="e">
        <f>VLOOKUP(AP543,'Info client'!$A$2:$D$1000,4,0)</f>
        <v>#N/A</v>
      </c>
      <c r="AU543" t="e">
        <f>VLOOKUP(Récap!AV543,'Création N° Lot'!$B$3:$B$18,2,0)</f>
        <v>#N/A</v>
      </c>
      <c r="AX543" t="str">
        <f t="shared" si="99"/>
        <v>44287</v>
      </c>
      <c r="AY543" s="7" t="e">
        <f>VLOOKUP(Récap!AX543,'Création N° Lot'!$D$3:$F$18,3,0)</f>
        <v>#N/A</v>
      </c>
      <c r="AZ543" t="e">
        <f>CONCATENATE(AV543,MONTH(VLOOKUP(Récap!AX543,'Création N° Lot'!$D$3:$E$18,2,0)),RIGHT(YEAR(VLOOKUP(Récap!AX543,'Création N° Lot'!$D$3:$E$18,2,0)),2)," - ",DAY(AY543),"/",MONTH(AY543),"/",YEAR(AY543))</f>
        <v>#N/A</v>
      </c>
      <c r="BC543" s="6"/>
      <c r="BD543" t="e">
        <f>VLOOKUP(BC543,'Info client'!$A$2:$D$1000,2,0)</f>
        <v>#N/A</v>
      </c>
      <c r="BE543" t="e">
        <f>VLOOKUP(BC543,'Info client'!$A$2:$D$1000,3,0)</f>
        <v>#N/A</v>
      </c>
      <c r="BF543" t="e">
        <f>VLOOKUP(BC543,'Info client'!$A$2:$D$1000,4,0)</f>
        <v>#N/A</v>
      </c>
      <c r="BH543" t="e">
        <f>VLOOKUP(Récap!BI543,'Création N° Lot'!$B$3:$B$18,2,0)</f>
        <v>#N/A</v>
      </c>
      <c r="BK543" t="str">
        <f t="shared" si="100"/>
        <v>44317</v>
      </c>
      <c r="BL543" s="7" t="e">
        <f>VLOOKUP(Récap!BK543,'Création N° Lot'!$D$3:$F$18,3,0)</f>
        <v>#N/A</v>
      </c>
      <c r="BM543" t="e">
        <f>CONCATENATE(BI543,MONTH(VLOOKUP(Récap!BK543,'Création N° Lot'!$D$3:$E$18,2,0)),RIGHT(YEAR(VLOOKUP(Récap!BK543,'Création N° Lot'!$D$3:$E$18,2,0)),2)," - ",DAY(BL543),"/",MONTH(BL543),"/",YEAR(BL543))</f>
        <v>#N/A</v>
      </c>
      <c r="BP543" s="6"/>
      <c r="BQ543" t="e">
        <f>VLOOKUP(BP543,'Info client'!$A$2:$D$1000,2,0)</f>
        <v>#N/A</v>
      </c>
      <c r="BR543" t="e">
        <f>VLOOKUP(BP543,'Info client'!$A$2:$D$1000,3,0)</f>
        <v>#N/A</v>
      </c>
      <c r="BS543" t="e">
        <f>VLOOKUP(BP543,'Info client'!$A$2:$D$1000,4,0)</f>
        <v>#N/A</v>
      </c>
      <c r="BU543" t="e">
        <f>VLOOKUP(Récap!BV543,'Création N° Lot'!$B$3:$B$18,2,0)</f>
        <v>#N/A</v>
      </c>
      <c r="BX543" t="str">
        <f t="shared" si="101"/>
        <v>44348</v>
      </c>
      <c r="BY543" s="7" t="e">
        <f>VLOOKUP(Récap!BX543,'Création N° Lot'!$D$3:$F$18,3,0)</f>
        <v>#N/A</v>
      </c>
      <c r="BZ543" t="e">
        <f>CONCATENATE(BV543,MONTH(VLOOKUP(Récap!BX543,'Création N° Lot'!$D$3:$E$18,2,0)),RIGHT(YEAR(VLOOKUP(Récap!BX543,'Création N° Lot'!$D$3:$E$18,2,0)),2)," - ",DAY(BY543),"/",MONTH(BY543),"/",YEAR(BY543))</f>
        <v>#N/A</v>
      </c>
      <c r="CC543" s="6"/>
      <c r="CD543" t="e">
        <f>VLOOKUP(CC543,'Info client'!$A$2:$D$1000,2,0)</f>
        <v>#N/A</v>
      </c>
      <c r="CE543" t="e">
        <f>VLOOKUP(CC543,'Info client'!$A$2:$D$1000,3,0)</f>
        <v>#N/A</v>
      </c>
      <c r="CF543" t="e">
        <f>VLOOKUP(CC543,'Info client'!$A$2:$D$1000,4,0)</f>
        <v>#N/A</v>
      </c>
      <c r="CH543" t="e">
        <f>VLOOKUP(Récap!CI543,'Création N° Lot'!$B$3:$B$18,2,0)</f>
        <v>#N/A</v>
      </c>
      <c r="CK543" t="str">
        <f t="shared" si="102"/>
        <v>44378</v>
      </c>
      <c r="CL543" s="7" t="e">
        <f>VLOOKUP(Récap!CK543,'Création N° Lot'!$D$3:$F$18,3,0)</f>
        <v>#N/A</v>
      </c>
      <c r="CM543" t="e">
        <f>CONCATENATE(CI543,MONTH(VLOOKUP(Récap!CK543,'Création N° Lot'!$D$3:$E$18,2,0)),RIGHT(YEAR(VLOOKUP(Récap!CK543,'Création N° Lot'!$D$3:$E$18,2,0)),2)," - ",DAY(CL543),"/",MONTH(CL543),"/",YEAR(CL543))</f>
        <v>#N/A</v>
      </c>
      <c r="CP543" s="6"/>
      <c r="CQ543" t="e">
        <f>VLOOKUP(CP543,'Info client'!$A$2:$D$1000,2,0)</f>
        <v>#N/A</v>
      </c>
      <c r="CR543" t="e">
        <f>VLOOKUP(CP543,'Info client'!$A$2:$D$1000,3,0)</f>
        <v>#N/A</v>
      </c>
      <c r="CS543" t="e">
        <f>VLOOKUP(CP543,'Info client'!$A$2:$D$1000,4,0)</f>
        <v>#N/A</v>
      </c>
      <c r="CU543" t="e">
        <f>VLOOKUP(Récap!CV543,'Création N° Lot'!$B$3:$B$18,2,0)</f>
        <v>#N/A</v>
      </c>
      <c r="CX543" t="str">
        <f t="shared" si="103"/>
        <v>Aout 2021</v>
      </c>
      <c r="CY543" s="7" t="e">
        <f>VLOOKUP(Récap!CX543,'Création N° Lot'!$D$3:$F$18,3,0)</f>
        <v>#N/A</v>
      </c>
      <c r="CZ543" t="e">
        <f>CONCATENATE(CV543,MONTH(VLOOKUP(Récap!CX543,'Création N° Lot'!$D$3:$E$18,2,0)),RIGHT(YEAR(VLOOKUP(Récap!CX543,'Création N° Lot'!$D$3:$E$18,2,0)),2)," - ",DAY(CY543),"/",MONTH(CY543),"/",YEAR(CY543))</f>
        <v>#N/A</v>
      </c>
      <c r="DC543" s="6"/>
      <c r="DD543" t="e">
        <f>VLOOKUP(DC543,'Info client'!$A$2:$D$1000,2,0)</f>
        <v>#N/A</v>
      </c>
      <c r="DE543" t="e">
        <f>VLOOKUP(DC543,'Info client'!$A$2:$D$1000,3,0)</f>
        <v>#N/A</v>
      </c>
      <c r="DF543" t="e">
        <f>VLOOKUP(DC543,'Info client'!$A$2:$D$1000,4,0)</f>
        <v>#N/A</v>
      </c>
      <c r="DH543" t="e">
        <f>VLOOKUP(Récap!DI543,'Création N° Lot'!$B$3:$B$18,2,0)</f>
        <v>#N/A</v>
      </c>
      <c r="DK543" t="str">
        <f t="shared" si="104"/>
        <v>44440</v>
      </c>
      <c r="DL543" s="7" t="e">
        <f>VLOOKUP(Récap!DK543,'Création N° Lot'!$D$3:$F$18,3,0)</f>
        <v>#N/A</v>
      </c>
      <c r="DM543" t="e">
        <f>CONCATENATE(DI543,MONTH(VLOOKUP(Récap!DK543,'Création N° Lot'!$D$3:$E$18,2,0)),RIGHT(YEAR(VLOOKUP(Récap!DK543,'Création N° Lot'!$D$3:$E$18,2,0)),2)," - ",DAY(DL543),"/",MONTH(DL543),"/",YEAR(DL543))</f>
        <v>#N/A</v>
      </c>
      <c r="DP543" s="6"/>
      <c r="DQ543" t="e">
        <f>VLOOKUP(DP543,'Info client'!$A$2:$D$1000,2,0)</f>
        <v>#N/A</v>
      </c>
      <c r="DR543" t="e">
        <f>VLOOKUP(DP543,'Info client'!$A$2:$D$1000,3,0)</f>
        <v>#N/A</v>
      </c>
      <c r="DS543" t="e">
        <f>VLOOKUP(DP543,'Info client'!$A$2:$D$1000,4,0)</f>
        <v>#N/A</v>
      </c>
      <c r="DU543" t="e">
        <f>VLOOKUP(Récap!DV543,'Création N° Lot'!$B$3:$B$18,2,0)</f>
        <v>#N/A</v>
      </c>
      <c r="DX543" t="str">
        <f t="shared" si="105"/>
        <v>44470</v>
      </c>
      <c r="DY543" s="7" t="e">
        <f>VLOOKUP(Récap!DX543,'Création N° Lot'!$D$3:$F$18,3,0)</f>
        <v>#N/A</v>
      </c>
      <c r="DZ543" t="e">
        <f>CONCATENATE(DV543,MONTH(VLOOKUP(Récap!DX543,'Création N° Lot'!$D$3:$E$18,2,0)),RIGHT(YEAR(VLOOKUP(Récap!DX543,'Création N° Lot'!$D$3:$E$18,2,0)),2)," - ",DAY(DY543),"/",MONTH(DY543),"/",YEAR(DY543))</f>
        <v>#N/A</v>
      </c>
      <c r="EC543" s="6"/>
      <c r="ED543" t="e">
        <f>VLOOKUP(EC543,'Info client'!$A$2:$D$1000,2,0)</f>
        <v>#N/A</v>
      </c>
      <c r="EE543" t="e">
        <f>VLOOKUP(EC543,'Info client'!$A$2:$D$1000,3,0)</f>
        <v>#N/A</v>
      </c>
      <c r="EF543" t="e">
        <f>VLOOKUP(EC543,'Info client'!$A$2:$D$1000,4,0)</f>
        <v>#N/A</v>
      </c>
      <c r="EH543" t="e">
        <f>VLOOKUP(Récap!EI543,'Création N° Lot'!$B$3:$B$18,2,0)</f>
        <v>#N/A</v>
      </c>
      <c r="EK543" t="str">
        <f t="shared" si="106"/>
        <v>44501</v>
      </c>
      <c r="EL543" s="7" t="e">
        <f>VLOOKUP(Récap!EK543,'Création N° Lot'!$D$3:$F$18,3,0)</f>
        <v>#N/A</v>
      </c>
      <c r="EM543" t="e">
        <f>CONCATENATE(EI543,MONTH(VLOOKUP(Récap!EK543,'Création N° Lot'!$D$3:$E$18,2,0)),RIGHT(YEAR(VLOOKUP(Récap!EK543,'Création N° Lot'!$D$3:$E$18,2,0)),2)," - ",DAY(EL543),"/",MONTH(EL543),"/",YEAR(EL543))</f>
        <v>#N/A</v>
      </c>
      <c r="EP543" s="6"/>
      <c r="EQ543" t="e">
        <f>VLOOKUP(EP543,'Info client'!$A$2:$D$1000,2,0)</f>
        <v>#N/A</v>
      </c>
      <c r="ER543" t="e">
        <f>VLOOKUP(EP543,'Info client'!$A$2:$D$1000,3,0)</f>
        <v>#N/A</v>
      </c>
      <c r="ES543" t="e">
        <f>VLOOKUP(EP543,'Info client'!$A$2:$D$1000,4,0)</f>
        <v>#N/A</v>
      </c>
      <c r="EU543" t="e">
        <f>VLOOKUP(Récap!EV543,'Création N° Lot'!$B$3:$B$18,2,0)</f>
        <v>#N/A</v>
      </c>
      <c r="EX543" t="str">
        <f t="shared" si="107"/>
        <v>44531</v>
      </c>
      <c r="EY543" s="7" t="e">
        <f>VLOOKUP(Récap!EX543,'Création N° Lot'!$D$3:$F$18,3,0)</f>
        <v>#N/A</v>
      </c>
      <c r="EZ543" t="e">
        <f>CONCATENATE(EV543,MONTH(VLOOKUP(Récap!EX543,'Création N° Lot'!$D$3:$E$18,2,0)),RIGHT(YEAR(VLOOKUP(Récap!EX543,'Création N° Lot'!$D$3:$E$18,2,0)),2)," - ",DAY(EY543),"/",MONTH(EY543),"/",YEAR(EY543))</f>
        <v>#N/A</v>
      </c>
    </row>
    <row r="544" spans="2:156" x14ac:dyDescent="0.25">
      <c r="B544" t="e">
        <f>VLOOKUP($A544,'Info client'!$A$2:$D$1000,2,0)</f>
        <v>#N/A</v>
      </c>
      <c r="C544" t="e">
        <f>VLOOKUP($A544,'Info client'!$A$2:$D$1000,3,0)</f>
        <v>#N/A</v>
      </c>
      <c r="D544" t="e">
        <f>VLOOKUP($A544,'Info client'!$A$2:$D$1000,4,0)</f>
        <v>#N/A</v>
      </c>
      <c r="F544" t="e">
        <f>VLOOKUP(Récap!G544,'Création N° Lot'!B456:B556,2,0)</f>
        <v>#N/A</v>
      </c>
      <c r="I544" t="str">
        <f t="shared" si="96"/>
        <v>44197</v>
      </c>
      <c r="J544" s="7" t="e">
        <f>VLOOKUP(Récap!I544,'Création N° Lot'!$D$3:$F$18,3,0)</f>
        <v>#N/A</v>
      </c>
      <c r="K544" t="e">
        <f>CONCATENATE(G544,MONTH(VLOOKUP(Récap!I544,'Création N° Lot'!$D$3:$E$18,2,0)),RIGHT(YEAR(VLOOKUP(Récap!I544,'Création N° Lot'!$D$3:$E$18,2,0)),2)," - ",DAY(J544),"/",MONTH(J544),"/",YEAR(J544))</f>
        <v>#N/A</v>
      </c>
      <c r="O544" t="e">
        <f>VLOOKUP(N544,'Info client'!$A$2:$D$1000,2,0)</f>
        <v>#N/A</v>
      </c>
      <c r="P544" t="e">
        <f>VLOOKUP($A544,'Info client'!$A$2:$D$1000,3,0)</f>
        <v>#N/A</v>
      </c>
      <c r="Q544" t="e">
        <f>VLOOKUP($A544,'Info client'!$A$2:$D$1000,4,0)</f>
        <v>#N/A</v>
      </c>
      <c r="S544" t="e">
        <f>VLOOKUP(Récap!G544,'Création N° Lot'!$B$3:$B$18,2,0)</f>
        <v>#N/A</v>
      </c>
      <c r="V544" t="str">
        <f t="shared" si="97"/>
        <v>44228</v>
      </c>
      <c r="W544" s="7" t="e">
        <f>VLOOKUP(Récap!V544,'Création N° Lot'!$D$3:$F$18,3,0)</f>
        <v>#N/A</v>
      </c>
      <c r="X544" t="e">
        <f>CONCATENATE(T544,MONTH(VLOOKUP(Récap!V544,'Création N° Lot'!$D$3:$E$18,2,0)),RIGHT(YEAR(VLOOKUP(Récap!V544,'Création N° Lot'!$D$3:$E$18,2,0)),2)," - ",DAY(W544),"/",MONTH(W544),"/",YEAR(W544))</f>
        <v>#N/A</v>
      </c>
      <c r="AA544" s="6"/>
      <c r="AB544" t="e">
        <f>VLOOKUP(AA544,'Info client'!$A$2:$D$1000,2,0)</f>
        <v>#N/A</v>
      </c>
      <c r="AC544" t="e">
        <f>VLOOKUP(AA544,'Info client'!$A$2:$D$1000,3,0)</f>
        <v>#N/A</v>
      </c>
      <c r="AD544" t="e">
        <f>VLOOKUP(AA544,'Info client'!$A$2:$D$1000,4,0)</f>
        <v>#N/A</v>
      </c>
      <c r="AF544" t="e">
        <f>VLOOKUP(Récap!AG544,'Création N° Lot'!$B$3:$B$18,2,0)</f>
        <v>#N/A</v>
      </c>
      <c r="AI544" t="str">
        <f t="shared" si="98"/>
        <v>44256</v>
      </c>
      <c r="AJ544" s="7" t="e">
        <f>VLOOKUP(Récap!AI544,'Création N° Lot'!$D$3:$F$18,3,0)</f>
        <v>#N/A</v>
      </c>
      <c r="AK544" t="e">
        <f>CONCATENATE(AG544,MONTH(VLOOKUP(Récap!AI544,'Création N° Lot'!$D$3:$E$18,2,0)),RIGHT(YEAR(VLOOKUP(Récap!AI544,'Création N° Lot'!$D$3:$E$18,2,0)),2)," - ",DAY(AJ544),"/",MONTH(AJ544),"/",YEAR(AJ544))</f>
        <v>#N/A</v>
      </c>
      <c r="AP544" s="6"/>
      <c r="AQ544" t="e">
        <f>VLOOKUP(AP544,'Info client'!$A$2:$D$1000,2,0)</f>
        <v>#N/A</v>
      </c>
      <c r="AR544" t="e">
        <f>VLOOKUP(AP544,'Info client'!$A$2:$D$1000,3,0)</f>
        <v>#N/A</v>
      </c>
      <c r="AS544" t="e">
        <f>VLOOKUP(AP544,'Info client'!$A$2:$D$1000,4,0)</f>
        <v>#N/A</v>
      </c>
      <c r="AU544" t="e">
        <f>VLOOKUP(Récap!AV544,'Création N° Lot'!$B$3:$B$18,2,0)</f>
        <v>#N/A</v>
      </c>
      <c r="AX544" t="str">
        <f t="shared" si="99"/>
        <v>44287</v>
      </c>
      <c r="AY544" s="7" t="e">
        <f>VLOOKUP(Récap!AX544,'Création N° Lot'!$D$3:$F$18,3,0)</f>
        <v>#N/A</v>
      </c>
      <c r="AZ544" t="e">
        <f>CONCATENATE(AV544,MONTH(VLOOKUP(Récap!AX544,'Création N° Lot'!$D$3:$E$18,2,0)),RIGHT(YEAR(VLOOKUP(Récap!AX544,'Création N° Lot'!$D$3:$E$18,2,0)),2)," - ",DAY(AY544),"/",MONTH(AY544),"/",YEAR(AY544))</f>
        <v>#N/A</v>
      </c>
      <c r="BC544" s="6"/>
      <c r="BD544" t="e">
        <f>VLOOKUP(BC544,'Info client'!$A$2:$D$1000,2,0)</f>
        <v>#N/A</v>
      </c>
      <c r="BE544" t="e">
        <f>VLOOKUP(BC544,'Info client'!$A$2:$D$1000,3,0)</f>
        <v>#N/A</v>
      </c>
      <c r="BF544" t="e">
        <f>VLOOKUP(BC544,'Info client'!$A$2:$D$1000,4,0)</f>
        <v>#N/A</v>
      </c>
      <c r="BH544" t="e">
        <f>VLOOKUP(Récap!BI544,'Création N° Lot'!$B$3:$B$18,2,0)</f>
        <v>#N/A</v>
      </c>
      <c r="BK544" t="str">
        <f t="shared" si="100"/>
        <v>44317</v>
      </c>
      <c r="BL544" s="7" t="e">
        <f>VLOOKUP(Récap!BK544,'Création N° Lot'!$D$3:$F$18,3,0)</f>
        <v>#N/A</v>
      </c>
      <c r="BM544" t="e">
        <f>CONCATENATE(BI544,MONTH(VLOOKUP(Récap!BK544,'Création N° Lot'!$D$3:$E$18,2,0)),RIGHT(YEAR(VLOOKUP(Récap!BK544,'Création N° Lot'!$D$3:$E$18,2,0)),2)," - ",DAY(BL544),"/",MONTH(BL544),"/",YEAR(BL544))</f>
        <v>#N/A</v>
      </c>
      <c r="BP544" s="6"/>
      <c r="BQ544" t="e">
        <f>VLOOKUP(BP544,'Info client'!$A$2:$D$1000,2,0)</f>
        <v>#N/A</v>
      </c>
      <c r="BR544" t="e">
        <f>VLOOKUP(BP544,'Info client'!$A$2:$D$1000,3,0)</f>
        <v>#N/A</v>
      </c>
      <c r="BS544" t="e">
        <f>VLOOKUP(BP544,'Info client'!$A$2:$D$1000,4,0)</f>
        <v>#N/A</v>
      </c>
      <c r="BU544" t="e">
        <f>VLOOKUP(Récap!BV544,'Création N° Lot'!$B$3:$B$18,2,0)</f>
        <v>#N/A</v>
      </c>
      <c r="BX544" t="str">
        <f t="shared" si="101"/>
        <v>44348</v>
      </c>
      <c r="BY544" s="7" t="e">
        <f>VLOOKUP(Récap!BX544,'Création N° Lot'!$D$3:$F$18,3,0)</f>
        <v>#N/A</v>
      </c>
      <c r="BZ544" t="e">
        <f>CONCATENATE(BV544,MONTH(VLOOKUP(Récap!BX544,'Création N° Lot'!$D$3:$E$18,2,0)),RIGHT(YEAR(VLOOKUP(Récap!BX544,'Création N° Lot'!$D$3:$E$18,2,0)),2)," - ",DAY(BY544),"/",MONTH(BY544),"/",YEAR(BY544))</f>
        <v>#N/A</v>
      </c>
      <c r="CC544" s="6"/>
      <c r="CD544" t="e">
        <f>VLOOKUP(CC544,'Info client'!$A$2:$D$1000,2,0)</f>
        <v>#N/A</v>
      </c>
      <c r="CE544" t="e">
        <f>VLOOKUP(CC544,'Info client'!$A$2:$D$1000,3,0)</f>
        <v>#N/A</v>
      </c>
      <c r="CF544" t="e">
        <f>VLOOKUP(CC544,'Info client'!$A$2:$D$1000,4,0)</f>
        <v>#N/A</v>
      </c>
      <c r="CH544" t="e">
        <f>VLOOKUP(Récap!CI544,'Création N° Lot'!$B$3:$B$18,2,0)</f>
        <v>#N/A</v>
      </c>
      <c r="CK544" t="str">
        <f t="shared" si="102"/>
        <v>44378</v>
      </c>
      <c r="CL544" s="7" t="e">
        <f>VLOOKUP(Récap!CK544,'Création N° Lot'!$D$3:$F$18,3,0)</f>
        <v>#N/A</v>
      </c>
      <c r="CM544" t="e">
        <f>CONCATENATE(CI544,MONTH(VLOOKUP(Récap!CK544,'Création N° Lot'!$D$3:$E$18,2,0)),RIGHT(YEAR(VLOOKUP(Récap!CK544,'Création N° Lot'!$D$3:$E$18,2,0)),2)," - ",DAY(CL544),"/",MONTH(CL544),"/",YEAR(CL544))</f>
        <v>#N/A</v>
      </c>
      <c r="CP544" s="6"/>
      <c r="CQ544" t="e">
        <f>VLOOKUP(CP544,'Info client'!$A$2:$D$1000,2,0)</f>
        <v>#N/A</v>
      </c>
      <c r="CR544" t="e">
        <f>VLOOKUP(CP544,'Info client'!$A$2:$D$1000,3,0)</f>
        <v>#N/A</v>
      </c>
      <c r="CS544" t="e">
        <f>VLOOKUP(CP544,'Info client'!$A$2:$D$1000,4,0)</f>
        <v>#N/A</v>
      </c>
      <c r="CU544" t="e">
        <f>VLOOKUP(Récap!CV544,'Création N° Lot'!$B$3:$B$18,2,0)</f>
        <v>#N/A</v>
      </c>
      <c r="CX544" t="str">
        <f t="shared" si="103"/>
        <v>Aout 2021</v>
      </c>
      <c r="CY544" s="7" t="e">
        <f>VLOOKUP(Récap!CX544,'Création N° Lot'!$D$3:$F$18,3,0)</f>
        <v>#N/A</v>
      </c>
      <c r="CZ544" t="e">
        <f>CONCATENATE(CV544,MONTH(VLOOKUP(Récap!CX544,'Création N° Lot'!$D$3:$E$18,2,0)),RIGHT(YEAR(VLOOKUP(Récap!CX544,'Création N° Lot'!$D$3:$E$18,2,0)),2)," - ",DAY(CY544),"/",MONTH(CY544),"/",YEAR(CY544))</f>
        <v>#N/A</v>
      </c>
      <c r="DC544" s="6"/>
      <c r="DD544" t="e">
        <f>VLOOKUP(DC544,'Info client'!$A$2:$D$1000,2,0)</f>
        <v>#N/A</v>
      </c>
      <c r="DE544" t="e">
        <f>VLOOKUP(DC544,'Info client'!$A$2:$D$1000,3,0)</f>
        <v>#N/A</v>
      </c>
      <c r="DF544" t="e">
        <f>VLOOKUP(DC544,'Info client'!$A$2:$D$1000,4,0)</f>
        <v>#N/A</v>
      </c>
      <c r="DH544" t="e">
        <f>VLOOKUP(Récap!DI544,'Création N° Lot'!$B$3:$B$18,2,0)</f>
        <v>#N/A</v>
      </c>
      <c r="DK544" t="str">
        <f t="shared" si="104"/>
        <v>44440</v>
      </c>
      <c r="DL544" s="7" t="e">
        <f>VLOOKUP(Récap!DK544,'Création N° Lot'!$D$3:$F$18,3,0)</f>
        <v>#N/A</v>
      </c>
      <c r="DM544" t="e">
        <f>CONCATENATE(DI544,MONTH(VLOOKUP(Récap!DK544,'Création N° Lot'!$D$3:$E$18,2,0)),RIGHT(YEAR(VLOOKUP(Récap!DK544,'Création N° Lot'!$D$3:$E$18,2,0)),2)," - ",DAY(DL544),"/",MONTH(DL544),"/",YEAR(DL544))</f>
        <v>#N/A</v>
      </c>
      <c r="DP544" s="6"/>
      <c r="DQ544" t="e">
        <f>VLOOKUP(DP544,'Info client'!$A$2:$D$1000,2,0)</f>
        <v>#N/A</v>
      </c>
      <c r="DR544" t="e">
        <f>VLOOKUP(DP544,'Info client'!$A$2:$D$1000,3,0)</f>
        <v>#N/A</v>
      </c>
      <c r="DS544" t="e">
        <f>VLOOKUP(DP544,'Info client'!$A$2:$D$1000,4,0)</f>
        <v>#N/A</v>
      </c>
      <c r="DU544" t="e">
        <f>VLOOKUP(Récap!DV544,'Création N° Lot'!$B$3:$B$18,2,0)</f>
        <v>#N/A</v>
      </c>
      <c r="DX544" t="str">
        <f t="shared" si="105"/>
        <v>44470</v>
      </c>
      <c r="DY544" s="7" t="e">
        <f>VLOOKUP(Récap!DX544,'Création N° Lot'!$D$3:$F$18,3,0)</f>
        <v>#N/A</v>
      </c>
      <c r="DZ544" t="e">
        <f>CONCATENATE(DV544,MONTH(VLOOKUP(Récap!DX544,'Création N° Lot'!$D$3:$E$18,2,0)),RIGHT(YEAR(VLOOKUP(Récap!DX544,'Création N° Lot'!$D$3:$E$18,2,0)),2)," - ",DAY(DY544),"/",MONTH(DY544),"/",YEAR(DY544))</f>
        <v>#N/A</v>
      </c>
      <c r="EC544" s="6"/>
      <c r="ED544" t="e">
        <f>VLOOKUP(EC544,'Info client'!$A$2:$D$1000,2,0)</f>
        <v>#N/A</v>
      </c>
      <c r="EE544" t="e">
        <f>VLOOKUP(EC544,'Info client'!$A$2:$D$1000,3,0)</f>
        <v>#N/A</v>
      </c>
      <c r="EF544" t="e">
        <f>VLOOKUP(EC544,'Info client'!$A$2:$D$1000,4,0)</f>
        <v>#N/A</v>
      </c>
      <c r="EH544" t="e">
        <f>VLOOKUP(Récap!EI544,'Création N° Lot'!$B$3:$B$18,2,0)</f>
        <v>#N/A</v>
      </c>
      <c r="EK544" t="str">
        <f t="shared" si="106"/>
        <v>44501</v>
      </c>
      <c r="EL544" s="7" t="e">
        <f>VLOOKUP(Récap!EK544,'Création N° Lot'!$D$3:$F$18,3,0)</f>
        <v>#N/A</v>
      </c>
      <c r="EM544" t="e">
        <f>CONCATENATE(EI544,MONTH(VLOOKUP(Récap!EK544,'Création N° Lot'!$D$3:$E$18,2,0)),RIGHT(YEAR(VLOOKUP(Récap!EK544,'Création N° Lot'!$D$3:$E$18,2,0)),2)," - ",DAY(EL544),"/",MONTH(EL544),"/",YEAR(EL544))</f>
        <v>#N/A</v>
      </c>
      <c r="EP544" s="6"/>
      <c r="EQ544" t="e">
        <f>VLOOKUP(EP544,'Info client'!$A$2:$D$1000,2,0)</f>
        <v>#N/A</v>
      </c>
      <c r="ER544" t="e">
        <f>VLOOKUP(EP544,'Info client'!$A$2:$D$1000,3,0)</f>
        <v>#N/A</v>
      </c>
      <c r="ES544" t="e">
        <f>VLOOKUP(EP544,'Info client'!$A$2:$D$1000,4,0)</f>
        <v>#N/A</v>
      </c>
      <c r="EU544" t="e">
        <f>VLOOKUP(Récap!EV544,'Création N° Lot'!$B$3:$B$18,2,0)</f>
        <v>#N/A</v>
      </c>
      <c r="EX544" t="str">
        <f t="shared" si="107"/>
        <v>44531</v>
      </c>
      <c r="EY544" s="7" t="e">
        <f>VLOOKUP(Récap!EX544,'Création N° Lot'!$D$3:$F$18,3,0)</f>
        <v>#N/A</v>
      </c>
      <c r="EZ544" t="e">
        <f>CONCATENATE(EV544,MONTH(VLOOKUP(Récap!EX544,'Création N° Lot'!$D$3:$E$18,2,0)),RIGHT(YEAR(VLOOKUP(Récap!EX544,'Création N° Lot'!$D$3:$E$18,2,0)),2)," - ",DAY(EY544),"/",MONTH(EY544),"/",YEAR(EY544))</f>
        <v>#N/A</v>
      </c>
    </row>
    <row r="545" spans="2:156" x14ac:dyDescent="0.25">
      <c r="B545" t="e">
        <f>VLOOKUP($A545,'Info client'!$A$2:$D$1000,2,0)</f>
        <v>#N/A</v>
      </c>
      <c r="C545" t="e">
        <f>VLOOKUP($A545,'Info client'!$A$2:$D$1000,3,0)</f>
        <v>#N/A</v>
      </c>
      <c r="D545" t="e">
        <f>VLOOKUP($A545,'Info client'!$A$2:$D$1000,4,0)</f>
        <v>#N/A</v>
      </c>
      <c r="F545" t="e">
        <f>VLOOKUP(Récap!G545,'Création N° Lot'!B457:B557,2,0)</f>
        <v>#N/A</v>
      </c>
      <c r="I545" t="str">
        <f t="shared" si="96"/>
        <v>44197</v>
      </c>
      <c r="J545" s="7" t="e">
        <f>VLOOKUP(Récap!I545,'Création N° Lot'!$D$3:$F$18,3,0)</f>
        <v>#N/A</v>
      </c>
      <c r="K545" t="e">
        <f>CONCATENATE(G545,MONTH(VLOOKUP(Récap!I545,'Création N° Lot'!$D$3:$E$18,2,0)),RIGHT(YEAR(VLOOKUP(Récap!I545,'Création N° Lot'!$D$3:$E$18,2,0)),2)," - ",DAY(J545),"/",MONTH(J545),"/",YEAR(J545))</f>
        <v>#N/A</v>
      </c>
      <c r="O545" t="e">
        <f>VLOOKUP(N545,'Info client'!$A$2:$D$1000,2,0)</f>
        <v>#N/A</v>
      </c>
      <c r="P545" t="e">
        <f>VLOOKUP($A545,'Info client'!$A$2:$D$1000,3,0)</f>
        <v>#N/A</v>
      </c>
      <c r="Q545" t="e">
        <f>VLOOKUP($A545,'Info client'!$A$2:$D$1000,4,0)</f>
        <v>#N/A</v>
      </c>
      <c r="S545" t="e">
        <f>VLOOKUP(Récap!G545,'Création N° Lot'!$B$3:$B$18,2,0)</f>
        <v>#N/A</v>
      </c>
      <c r="V545" t="str">
        <f t="shared" si="97"/>
        <v>44228</v>
      </c>
      <c r="W545" s="7" t="e">
        <f>VLOOKUP(Récap!V545,'Création N° Lot'!$D$3:$F$18,3,0)</f>
        <v>#N/A</v>
      </c>
      <c r="X545" t="e">
        <f>CONCATENATE(T545,MONTH(VLOOKUP(Récap!V545,'Création N° Lot'!$D$3:$E$18,2,0)),RIGHT(YEAR(VLOOKUP(Récap!V545,'Création N° Lot'!$D$3:$E$18,2,0)),2)," - ",DAY(W545),"/",MONTH(W545),"/",YEAR(W545))</f>
        <v>#N/A</v>
      </c>
      <c r="AA545" s="6"/>
      <c r="AB545" t="e">
        <f>VLOOKUP(AA545,'Info client'!$A$2:$D$1000,2,0)</f>
        <v>#N/A</v>
      </c>
      <c r="AC545" t="e">
        <f>VLOOKUP(AA545,'Info client'!$A$2:$D$1000,3,0)</f>
        <v>#N/A</v>
      </c>
      <c r="AD545" t="e">
        <f>VLOOKUP(AA545,'Info client'!$A$2:$D$1000,4,0)</f>
        <v>#N/A</v>
      </c>
      <c r="AF545" t="e">
        <f>VLOOKUP(Récap!AG545,'Création N° Lot'!$B$3:$B$18,2,0)</f>
        <v>#N/A</v>
      </c>
      <c r="AI545" t="str">
        <f t="shared" si="98"/>
        <v>44256</v>
      </c>
      <c r="AJ545" s="7" t="e">
        <f>VLOOKUP(Récap!AI545,'Création N° Lot'!$D$3:$F$18,3,0)</f>
        <v>#N/A</v>
      </c>
      <c r="AK545" t="e">
        <f>CONCATENATE(AG545,MONTH(VLOOKUP(Récap!AI545,'Création N° Lot'!$D$3:$E$18,2,0)),RIGHT(YEAR(VLOOKUP(Récap!AI545,'Création N° Lot'!$D$3:$E$18,2,0)),2)," - ",DAY(AJ545),"/",MONTH(AJ545),"/",YEAR(AJ545))</f>
        <v>#N/A</v>
      </c>
      <c r="AP545" s="6"/>
      <c r="AQ545" t="e">
        <f>VLOOKUP(AP545,'Info client'!$A$2:$D$1000,2,0)</f>
        <v>#N/A</v>
      </c>
      <c r="AR545" t="e">
        <f>VLOOKUP(AP545,'Info client'!$A$2:$D$1000,3,0)</f>
        <v>#N/A</v>
      </c>
      <c r="AS545" t="e">
        <f>VLOOKUP(AP545,'Info client'!$A$2:$D$1000,4,0)</f>
        <v>#N/A</v>
      </c>
      <c r="AU545" t="e">
        <f>VLOOKUP(Récap!AV545,'Création N° Lot'!$B$3:$B$18,2,0)</f>
        <v>#N/A</v>
      </c>
      <c r="AX545" t="str">
        <f t="shared" si="99"/>
        <v>44287</v>
      </c>
      <c r="AY545" s="7" t="e">
        <f>VLOOKUP(Récap!AX545,'Création N° Lot'!$D$3:$F$18,3,0)</f>
        <v>#N/A</v>
      </c>
      <c r="AZ545" t="e">
        <f>CONCATENATE(AV545,MONTH(VLOOKUP(Récap!AX545,'Création N° Lot'!$D$3:$E$18,2,0)),RIGHT(YEAR(VLOOKUP(Récap!AX545,'Création N° Lot'!$D$3:$E$18,2,0)),2)," - ",DAY(AY545),"/",MONTH(AY545),"/",YEAR(AY545))</f>
        <v>#N/A</v>
      </c>
      <c r="BC545" s="6"/>
      <c r="BD545" t="e">
        <f>VLOOKUP(BC545,'Info client'!$A$2:$D$1000,2,0)</f>
        <v>#N/A</v>
      </c>
      <c r="BE545" t="e">
        <f>VLOOKUP(BC545,'Info client'!$A$2:$D$1000,3,0)</f>
        <v>#N/A</v>
      </c>
      <c r="BF545" t="e">
        <f>VLOOKUP(BC545,'Info client'!$A$2:$D$1000,4,0)</f>
        <v>#N/A</v>
      </c>
      <c r="BH545" t="e">
        <f>VLOOKUP(Récap!BI545,'Création N° Lot'!$B$3:$B$18,2,0)</f>
        <v>#N/A</v>
      </c>
      <c r="BK545" t="str">
        <f t="shared" si="100"/>
        <v>44317</v>
      </c>
      <c r="BL545" s="7" t="e">
        <f>VLOOKUP(Récap!BK545,'Création N° Lot'!$D$3:$F$18,3,0)</f>
        <v>#N/A</v>
      </c>
      <c r="BM545" t="e">
        <f>CONCATENATE(BI545,MONTH(VLOOKUP(Récap!BK545,'Création N° Lot'!$D$3:$E$18,2,0)),RIGHT(YEAR(VLOOKUP(Récap!BK545,'Création N° Lot'!$D$3:$E$18,2,0)),2)," - ",DAY(BL545),"/",MONTH(BL545),"/",YEAR(BL545))</f>
        <v>#N/A</v>
      </c>
      <c r="BP545" s="6"/>
      <c r="BQ545" t="e">
        <f>VLOOKUP(BP545,'Info client'!$A$2:$D$1000,2,0)</f>
        <v>#N/A</v>
      </c>
      <c r="BR545" t="e">
        <f>VLOOKUP(BP545,'Info client'!$A$2:$D$1000,3,0)</f>
        <v>#N/A</v>
      </c>
      <c r="BS545" t="e">
        <f>VLOOKUP(BP545,'Info client'!$A$2:$D$1000,4,0)</f>
        <v>#N/A</v>
      </c>
      <c r="BU545" t="e">
        <f>VLOOKUP(Récap!BV545,'Création N° Lot'!$B$3:$B$18,2,0)</f>
        <v>#N/A</v>
      </c>
      <c r="BX545" t="str">
        <f t="shared" si="101"/>
        <v>44348</v>
      </c>
      <c r="BY545" s="7" t="e">
        <f>VLOOKUP(Récap!BX545,'Création N° Lot'!$D$3:$F$18,3,0)</f>
        <v>#N/A</v>
      </c>
      <c r="BZ545" t="e">
        <f>CONCATENATE(BV545,MONTH(VLOOKUP(Récap!BX545,'Création N° Lot'!$D$3:$E$18,2,0)),RIGHT(YEAR(VLOOKUP(Récap!BX545,'Création N° Lot'!$D$3:$E$18,2,0)),2)," - ",DAY(BY545),"/",MONTH(BY545),"/",YEAR(BY545))</f>
        <v>#N/A</v>
      </c>
      <c r="CC545" s="6"/>
      <c r="CD545" t="e">
        <f>VLOOKUP(CC545,'Info client'!$A$2:$D$1000,2,0)</f>
        <v>#N/A</v>
      </c>
      <c r="CE545" t="e">
        <f>VLOOKUP(CC545,'Info client'!$A$2:$D$1000,3,0)</f>
        <v>#N/A</v>
      </c>
      <c r="CF545" t="e">
        <f>VLOOKUP(CC545,'Info client'!$A$2:$D$1000,4,0)</f>
        <v>#N/A</v>
      </c>
      <c r="CH545" t="e">
        <f>VLOOKUP(Récap!CI545,'Création N° Lot'!$B$3:$B$18,2,0)</f>
        <v>#N/A</v>
      </c>
      <c r="CK545" t="str">
        <f t="shared" si="102"/>
        <v>44378</v>
      </c>
      <c r="CL545" s="7" t="e">
        <f>VLOOKUP(Récap!CK545,'Création N° Lot'!$D$3:$F$18,3,0)</f>
        <v>#N/A</v>
      </c>
      <c r="CM545" t="e">
        <f>CONCATENATE(CI545,MONTH(VLOOKUP(Récap!CK545,'Création N° Lot'!$D$3:$E$18,2,0)),RIGHT(YEAR(VLOOKUP(Récap!CK545,'Création N° Lot'!$D$3:$E$18,2,0)),2)," - ",DAY(CL545),"/",MONTH(CL545),"/",YEAR(CL545))</f>
        <v>#N/A</v>
      </c>
      <c r="CP545" s="6"/>
      <c r="CQ545" t="e">
        <f>VLOOKUP(CP545,'Info client'!$A$2:$D$1000,2,0)</f>
        <v>#N/A</v>
      </c>
      <c r="CR545" t="e">
        <f>VLOOKUP(CP545,'Info client'!$A$2:$D$1000,3,0)</f>
        <v>#N/A</v>
      </c>
      <c r="CS545" t="e">
        <f>VLOOKUP(CP545,'Info client'!$A$2:$D$1000,4,0)</f>
        <v>#N/A</v>
      </c>
      <c r="CU545" t="e">
        <f>VLOOKUP(Récap!CV545,'Création N° Lot'!$B$3:$B$18,2,0)</f>
        <v>#N/A</v>
      </c>
      <c r="CX545" t="str">
        <f t="shared" si="103"/>
        <v>Aout 2021</v>
      </c>
      <c r="CY545" s="7" t="e">
        <f>VLOOKUP(Récap!CX545,'Création N° Lot'!$D$3:$F$18,3,0)</f>
        <v>#N/A</v>
      </c>
      <c r="CZ545" t="e">
        <f>CONCATENATE(CV545,MONTH(VLOOKUP(Récap!CX545,'Création N° Lot'!$D$3:$E$18,2,0)),RIGHT(YEAR(VLOOKUP(Récap!CX545,'Création N° Lot'!$D$3:$E$18,2,0)),2)," - ",DAY(CY545),"/",MONTH(CY545),"/",YEAR(CY545))</f>
        <v>#N/A</v>
      </c>
      <c r="DC545" s="6"/>
      <c r="DD545" t="e">
        <f>VLOOKUP(DC545,'Info client'!$A$2:$D$1000,2,0)</f>
        <v>#N/A</v>
      </c>
      <c r="DE545" t="e">
        <f>VLOOKUP(DC545,'Info client'!$A$2:$D$1000,3,0)</f>
        <v>#N/A</v>
      </c>
      <c r="DF545" t="e">
        <f>VLOOKUP(DC545,'Info client'!$A$2:$D$1000,4,0)</f>
        <v>#N/A</v>
      </c>
      <c r="DH545" t="e">
        <f>VLOOKUP(Récap!DI545,'Création N° Lot'!$B$3:$B$18,2,0)</f>
        <v>#N/A</v>
      </c>
      <c r="DK545" t="str">
        <f t="shared" si="104"/>
        <v>44440</v>
      </c>
      <c r="DL545" s="7" t="e">
        <f>VLOOKUP(Récap!DK545,'Création N° Lot'!$D$3:$F$18,3,0)</f>
        <v>#N/A</v>
      </c>
      <c r="DM545" t="e">
        <f>CONCATENATE(DI545,MONTH(VLOOKUP(Récap!DK545,'Création N° Lot'!$D$3:$E$18,2,0)),RIGHT(YEAR(VLOOKUP(Récap!DK545,'Création N° Lot'!$D$3:$E$18,2,0)),2)," - ",DAY(DL545),"/",MONTH(DL545),"/",YEAR(DL545))</f>
        <v>#N/A</v>
      </c>
      <c r="DP545" s="6"/>
      <c r="DQ545" t="e">
        <f>VLOOKUP(DP545,'Info client'!$A$2:$D$1000,2,0)</f>
        <v>#N/A</v>
      </c>
      <c r="DR545" t="e">
        <f>VLOOKUP(DP545,'Info client'!$A$2:$D$1000,3,0)</f>
        <v>#N/A</v>
      </c>
      <c r="DS545" t="e">
        <f>VLOOKUP(DP545,'Info client'!$A$2:$D$1000,4,0)</f>
        <v>#N/A</v>
      </c>
      <c r="DU545" t="e">
        <f>VLOOKUP(Récap!DV545,'Création N° Lot'!$B$3:$B$18,2,0)</f>
        <v>#N/A</v>
      </c>
      <c r="DX545" t="str">
        <f t="shared" si="105"/>
        <v>44470</v>
      </c>
      <c r="DY545" s="7" t="e">
        <f>VLOOKUP(Récap!DX545,'Création N° Lot'!$D$3:$F$18,3,0)</f>
        <v>#N/A</v>
      </c>
      <c r="DZ545" t="e">
        <f>CONCATENATE(DV545,MONTH(VLOOKUP(Récap!DX545,'Création N° Lot'!$D$3:$E$18,2,0)),RIGHT(YEAR(VLOOKUP(Récap!DX545,'Création N° Lot'!$D$3:$E$18,2,0)),2)," - ",DAY(DY545),"/",MONTH(DY545),"/",YEAR(DY545))</f>
        <v>#N/A</v>
      </c>
      <c r="EC545" s="6"/>
      <c r="ED545" t="e">
        <f>VLOOKUP(EC545,'Info client'!$A$2:$D$1000,2,0)</f>
        <v>#N/A</v>
      </c>
      <c r="EE545" t="e">
        <f>VLOOKUP(EC545,'Info client'!$A$2:$D$1000,3,0)</f>
        <v>#N/A</v>
      </c>
      <c r="EF545" t="e">
        <f>VLOOKUP(EC545,'Info client'!$A$2:$D$1000,4,0)</f>
        <v>#N/A</v>
      </c>
      <c r="EH545" t="e">
        <f>VLOOKUP(Récap!EI545,'Création N° Lot'!$B$3:$B$18,2,0)</f>
        <v>#N/A</v>
      </c>
      <c r="EK545" t="str">
        <f t="shared" si="106"/>
        <v>44501</v>
      </c>
      <c r="EL545" s="7" t="e">
        <f>VLOOKUP(Récap!EK545,'Création N° Lot'!$D$3:$F$18,3,0)</f>
        <v>#N/A</v>
      </c>
      <c r="EM545" t="e">
        <f>CONCATENATE(EI545,MONTH(VLOOKUP(Récap!EK545,'Création N° Lot'!$D$3:$E$18,2,0)),RIGHT(YEAR(VLOOKUP(Récap!EK545,'Création N° Lot'!$D$3:$E$18,2,0)),2)," - ",DAY(EL545),"/",MONTH(EL545),"/",YEAR(EL545))</f>
        <v>#N/A</v>
      </c>
      <c r="EP545" s="6"/>
      <c r="EQ545" t="e">
        <f>VLOOKUP(EP545,'Info client'!$A$2:$D$1000,2,0)</f>
        <v>#N/A</v>
      </c>
      <c r="ER545" t="e">
        <f>VLOOKUP(EP545,'Info client'!$A$2:$D$1000,3,0)</f>
        <v>#N/A</v>
      </c>
      <c r="ES545" t="e">
        <f>VLOOKUP(EP545,'Info client'!$A$2:$D$1000,4,0)</f>
        <v>#N/A</v>
      </c>
      <c r="EU545" t="e">
        <f>VLOOKUP(Récap!EV545,'Création N° Lot'!$B$3:$B$18,2,0)</f>
        <v>#N/A</v>
      </c>
      <c r="EX545" t="str">
        <f t="shared" si="107"/>
        <v>44531</v>
      </c>
      <c r="EY545" s="7" t="e">
        <f>VLOOKUP(Récap!EX545,'Création N° Lot'!$D$3:$F$18,3,0)</f>
        <v>#N/A</v>
      </c>
      <c r="EZ545" t="e">
        <f>CONCATENATE(EV545,MONTH(VLOOKUP(Récap!EX545,'Création N° Lot'!$D$3:$E$18,2,0)),RIGHT(YEAR(VLOOKUP(Récap!EX545,'Création N° Lot'!$D$3:$E$18,2,0)),2)," - ",DAY(EY545),"/",MONTH(EY545),"/",YEAR(EY545))</f>
        <v>#N/A</v>
      </c>
    </row>
    <row r="546" spans="2:156" x14ac:dyDescent="0.25">
      <c r="B546" t="e">
        <f>VLOOKUP($A546,'Info client'!$A$2:$D$1000,2,0)</f>
        <v>#N/A</v>
      </c>
      <c r="C546" t="e">
        <f>VLOOKUP($A546,'Info client'!$A$2:$D$1000,3,0)</f>
        <v>#N/A</v>
      </c>
      <c r="D546" t="e">
        <f>VLOOKUP($A546,'Info client'!$A$2:$D$1000,4,0)</f>
        <v>#N/A</v>
      </c>
      <c r="F546" t="e">
        <f>VLOOKUP(Récap!G546,'Création N° Lot'!B458:B558,2,0)</f>
        <v>#N/A</v>
      </c>
      <c r="I546" t="str">
        <f t="shared" si="96"/>
        <v>44197</v>
      </c>
      <c r="J546" s="7" t="e">
        <f>VLOOKUP(Récap!I546,'Création N° Lot'!$D$3:$F$18,3,0)</f>
        <v>#N/A</v>
      </c>
      <c r="K546" t="e">
        <f>CONCATENATE(G546,MONTH(VLOOKUP(Récap!I546,'Création N° Lot'!$D$3:$E$18,2,0)),RIGHT(YEAR(VLOOKUP(Récap!I546,'Création N° Lot'!$D$3:$E$18,2,0)),2)," - ",DAY(J546),"/",MONTH(J546),"/",YEAR(J546))</f>
        <v>#N/A</v>
      </c>
      <c r="O546" t="e">
        <f>VLOOKUP(N546,'Info client'!$A$2:$D$1000,2,0)</f>
        <v>#N/A</v>
      </c>
      <c r="P546" t="e">
        <f>VLOOKUP($A546,'Info client'!$A$2:$D$1000,3,0)</f>
        <v>#N/A</v>
      </c>
      <c r="Q546" t="e">
        <f>VLOOKUP($A546,'Info client'!$A$2:$D$1000,4,0)</f>
        <v>#N/A</v>
      </c>
      <c r="S546" t="e">
        <f>VLOOKUP(Récap!G546,'Création N° Lot'!$B$3:$B$18,2,0)</f>
        <v>#N/A</v>
      </c>
      <c r="V546" t="str">
        <f t="shared" si="97"/>
        <v>44228</v>
      </c>
      <c r="W546" s="7" t="e">
        <f>VLOOKUP(Récap!V546,'Création N° Lot'!$D$3:$F$18,3,0)</f>
        <v>#N/A</v>
      </c>
      <c r="X546" t="e">
        <f>CONCATENATE(T546,MONTH(VLOOKUP(Récap!V546,'Création N° Lot'!$D$3:$E$18,2,0)),RIGHT(YEAR(VLOOKUP(Récap!V546,'Création N° Lot'!$D$3:$E$18,2,0)),2)," - ",DAY(W546),"/",MONTH(W546),"/",YEAR(W546))</f>
        <v>#N/A</v>
      </c>
      <c r="AA546" s="6"/>
      <c r="AB546" t="e">
        <f>VLOOKUP(AA546,'Info client'!$A$2:$D$1000,2,0)</f>
        <v>#N/A</v>
      </c>
      <c r="AC546" t="e">
        <f>VLOOKUP(AA546,'Info client'!$A$2:$D$1000,3,0)</f>
        <v>#N/A</v>
      </c>
      <c r="AD546" t="e">
        <f>VLOOKUP(AA546,'Info client'!$A$2:$D$1000,4,0)</f>
        <v>#N/A</v>
      </c>
      <c r="AF546" t="e">
        <f>VLOOKUP(Récap!AG546,'Création N° Lot'!$B$3:$B$18,2,0)</f>
        <v>#N/A</v>
      </c>
      <c r="AI546" t="str">
        <f t="shared" si="98"/>
        <v>44256</v>
      </c>
      <c r="AJ546" s="7" t="e">
        <f>VLOOKUP(Récap!AI546,'Création N° Lot'!$D$3:$F$18,3,0)</f>
        <v>#N/A</v>
      </c>
      <c r="AK546" t="e">
        <f>CONCATENATE(AG546,MONTH(VLOOKUP(Récap!AI546,'Création N° Lot'!$D$3:$E$18,2,0)),RIGHT(YEAR(VLOOKUP(Récap!AI546,'Création N° Lot'!$D$3:$E$18,2,0)),2)," - ",DAY(AJ546),"/",MONTH(AJ546),"/",YEAR(AJ546))</f>
        <v>#N/A</v>
      </c>
      <c r="AP546" s="6"/>
      <c r="AQ546" t="e">
        <f>VLOOKUP(AP546,'Info client'!$A$2:$D$1000,2,0)</f>
        <v>#N/A</v>
      </c>
      <c r="AR546" t="e">
        <f>VLOOKUP(AP546,'Info client'!$A$2:$D$1000,3,0)</f>
        <v>#N/A</v>
      </c>
      <c r="AS546" t="e">
        <f>VLOOKUP(AP546,'Info client'!$A$2:$D$1000,4,0)</f>
        <v>#N/A</v>
      </c>
      <c r="AU546" t="e">
        <f>VLOOKUP(Récap!AV546,'Création N° Lot'!$B$3:$B$18,2,0)</f>
        <v>#N/A</v>
      </c>
      <c r="AX546" t="str">
        <f t="shared" si="99"/>
        <v>44287</v>
      </c>
      <c r="AY546" s="7" t="e">
        <f>VLOOKUP(Récap!AX546,'Création N° Lot'!$D$3:$F$18,3,0)</f>
        <v>#N/A</v>
      </c>
      <c r="AZ546" t="e">
        <f>CONCATENATE(AV546,MONTH(VLOOKUP(Récap!AX546,'Création N° Lot'!$D$3:$E$18,2,0)),RIGHT(YEAR(VLOOKUP(Récap!AX546,'Création N° Lot'!$D$3:$E$18,2,0)),2)," - ",DAY(AY546),"/",MONTH(AY546),"/",YEAR(AY546))</f>
        <v>#N/A</v>
      </c>
      <c r="BC546" s="6"/>
      <c r="BD546" t="e">
        <f>VLOOKUP(BC546,'Info client'!$A$2:$D$1000,2,0)</f>
        <v>#N/A</v>
      </c>
      <c r="BE546" t="e">
        <f>VLOOKUP(BC546,'Info client'!$A$2:$D$1000,3,0)</f>
        <v>#N/A</v>
      </c>
      <c r="BF546" t="e">
        <f>VLOOKUP(BC546,'Info client'!$A$2:$D$1000,4,0)</f>
        <v>#N/A</v>
      </c>
      <c r="BH546" t="e">
        <f>VLOOKUP(Récap!BI546,'Création N° Lot'!$B$3:$B$18,2,0)</f>
        <v>#N/A</v>
      </c>
      <c r="BK546" t="str">
        <f t="shared" si="100"/>
        <v>44317</v>
      </c>
      <c r="BL546" s="7" t="e">
        <f>VLOOKUP(Récap!BK546,'Création N° Lot'!$D$3:$F$18,3,0)</f>
        <v>#N/A</v>
      </c>
      <c r="BM546" t="e">
        <f>CONCATENATE(BI546,MONTH(VLOOKUP(Récap!BK546,'Création N° Lot'!$D$3:$E$18,2,0)),RIGHT(YEAR(VLOOKUP(Récap!BK546,'Création N° Lot'!$D$3:$E$18,2,0)),2)," - ",DAY(BL546),"/",MONTH(BL546),"/",YEAR(BL546))</f>
        <v>#N/A</v>
      </c>
      <c r="BP546" s="6"/>
      <c r="BQ546" t="e">
        <f>VLOOKUP(BP546,'Info client'!$A$2:$D$1000,2,0)</f>
        <v>#N/A</v>
      </c>
      <c r="BR546" t="e">
        <f>VLOOKUP(BP546,'Info client'!$A$2:$D$1000,3,0)</f>
        <v>#N/A</v>
      </c>
      <c r="BS546" t="e">
        <f>VLOOKUP(BP546,'Info client'!$A$2:$D$1000,4,0)</f>
        <v>#N/A</v>
      </c>
      <c r="BU546" t="e">
        <f>VLOOKUP(Récap!BV546,'Création N° Lot'!$B$3:$B$18,2,0)</f>
        <v>#N/A</v>
      </c>
      <c r="BX546" t="str">
        <f t="shared" si="101"/>
        <v>44348</v>
      </c>
      <c r="BY546" s="7" t="e">
        <f>VLOOKUP(Récap!BX546,'Création N° Lot'!$D$3:$F$18,3,0)</f>
        <v>#N/A</v>
      </c>
      <c r="BZ546" t="e">
        <f>CONCATENATE(BV546,MONTH(VLOOKUP(Récap!BX546,'Création N° Lot'!$D$3:$E$18,2,0)),RIGHT(YEAR(VLOOKUP(Récap!BX546,'Création N° Lot'!$D$3:$E$18,2,0)),2)," - ",DAY(BY546),"/",MONTH(BY546),"/",YEAR(BY546))</f>
        <v>#N/A</v>
      </c>
      <c r="CC546" s="6"/>
      <c r="CD546" t="e">
        <f>VLOOKUP(CC546,'Info client'!$A$2:$D$1000,2,0)</f>
        <v>#N/A</v>
      </c>
      <c r="CE546" t="e">
        <f>VLOOKUP(CC546,'Info client'!$A$2:$D$1000,3,0)</f>
        <v>#N/A</v>
      </c>
      <c r="CF546" t="e">
        <f>VLOOKUP(CC546,'Info client'!$A$2:$D$1000,4,0)</f>
        <v>#N/A</v>
      </c>
      <c r="CH546" t="e">
        <f>VLOOKUP(Récap!CI546,'Création N° Lot'!$B$3:$B$18,2,0)</f>
        <v>#N/A</v>
      </c>
      <c r="CK546" t="str">
        <f t="shared" si="102"/>
        <v>44378</v>
      </c>
      <c r="CL546" s="7" t="e">
        <f>VLOOKUP(Récap!CK546,'Création N° Lot'!$D$3:$F$18,3,0)</f>
        <v>#N/A</v>
      </c>
      <c r="CM546" t="e">
        <f>CONCATENATE(CI546,MONTH(VLOOKUP(Récap!CK546,'Création N° Lot'!$D$3:$E$18,2,0)),RIGHT(YEAR(VLOOKUP(Récap!CK546,'Création N° Lot'!$D$3:$E$18,2,0)),2)," - ",DAY(CL546),"/",MONTH(CL546),"/",YEAR(CL546))</f>
        <v>#N/A</v>
      </c>
      <c r="CP546" s="6"/>
      <c r="CQ546" t="e">
        <f>VLOOKUP(CP546,'Info client'!$A$2:$D$1000,2,0)</f>
        <v>#N/A</v>
      </c>
      <c r="CR546" t="e">
        <f>VLOOKUP(CP546,'Info client'!$A$2:$D$1000,3,0)</f>
        <v>#N/A</v>
      </c>
      <c r="CS546" t="e">
        <f>VLOOKUP(CP546,'Info client'!$A$2:$D$1000,4,0)</f>
        <v>#N/A</v>
      </c>
      <c r="CU546" t="e">
        <f>VLOOKUP(Récap!CV546,'Création N° Lot'!$B$3:$B$18,2,0)</f>
        <v>#N/A</v>
      </c>
      <c r="CX546" t="str">
        <f t="shared" si="103"/>
        <v>Aout 2021</v>
      </c>
      <c r="CY546" s="7" t="e">
        <f>VLOOKUP(Récap!CX546,'Création N° Lot'!$D$3:$F$18,3,0)</f>
        <v>#N/A</v>
      </c>
      <c r="CZ546" t="e">
        <f>CONCATENATE(CV546,MONTH(VLOOKUP(Récap!CX546,'Création N° Lot'!$D$3:$E$18,2,0)),RIGHT(YEAR(VLOOKUP(Récap!CX546,'Création N° Lot'!$D$3:$E$18,2,0)),2)," - ",DAY(CY546),"/",MONTH(CY546),"/",YEAR(CY546))</f>
        <v>#N/A</v>
      </c>
      <c r="DC546" s="6"/>
      <c r="DD546" t="e">
        <f>VLOOKUP(DC546,'Info client'!$A$2:$D$1000,2,0)</f>
        <v>#N/A</v>
      </c>
      <c r="DE546" t="e">
        <f>VLOOKUP(DC546,'Info client'!$A$2:$D$1000,3,0)</f>
        <v>#N/A</v>
      </c>
      <c r="DF546" t="e">
        <f>VLOOKUP(DC546,'Info client'!$A$2:$D$1000,4,0)</f>
        <v>#N/A</v>
      </c>
      <c r="DH546" t="e">
        <f>VLOOKUP(Récap!DI546,'Création N° Lot'!$B$3:$B$18,2,0)</f>
        <v>#N/A</v>
      </c>
      <c r="DK546" t="str">
        <f t="shared" si="104"/>
        <v>44440</v>
      </c>
      <c r="DL546" s="7" t="e">
        <f>VLOOKUP(Récap!DK546,'Création N° Lot'!$D$3:$F$18,3,0)</f>
        <v>#N/A</v>
      </c>
      <c r="DM546" t="e">
        <f>CONCATENATE(DI546,MONTH(VLOOKUP(Récap!DK546,'Création N° Lot'!$D$3:$E$18,2,0)),RIGHT(YEAR(VLOOKUP(Récap!DK546,'Création N° Lot'!$D$3:$E$18,2,0)),2)," - ",DAY(DL546),"/",MONTH(DL546),"/",YEAR(DL546))</f>
        <v>#N/A</v>
      </c>
      <c r="DP546" s="6"/>
      <c r="DQ546" t="e">
        <f>VLOOKUP(DP546,'Info client'!$A$2:$D$1000,2,0)</f>
        <v>#N/A</v>
      </c>
      <c r="DR546" t="e">
        <f>VLOOKUP(DP546,'Info client'!$A$2:$D$1000,3,0)</f>
        <v>#N/A</v>
      </c>
      <c r="DS546" t="e">
        <f>VLOOKUP(DP546,'Info client'!$A$2:$D$1000,4,0)</f>
        <v>#N/A</v>
      </c>
      <c r="DU546" t="e">
        <f>VLOOKUP(Récap!DV546,'Création N° Lot'!$B$3:$B$18,2,0)</f>
        <v>#N/A</v>
      </c>
      <c r="DX546" t="str">
        <f t="shared" si="105"/>
        <v>44470</v>
      </c>
      <c r="DY546" s="7" t="e">
        <f>VLOOKUP(Récap!DX546,'Création N° Lot'!$D$3:$F$18,3,0)</f>
        <v>#N/A</v>
      </c>
      <c r="DZ546" t="e">
        <f>CONCATENATE(DV546,MONTH(VLOOKUP(Récap!DX546,'Création N° Lot'!$D$3:$E$18,2,0)),RIGHT(YEAR(VLOOKUP(Récap!DX546,'Création N° Lot'!$D$3:$E$18,2,0)),2)," - ",DAY(DY546),"/",MONTH(DY546),"/",YEAR(DY546))</f>
        <v>#N/A</v>
      </c>
      <c r="EC546" s="6"/>
      <c r="ED546" t="e">
        <f>VLOOKUP(EC546,'Info client'!$A$2:$D$1000,2,0)</f>
        <v>#N/A</v>
      </c>
      <c r="EE546" t="e">
        <f>VLOOKUP(EC546,'Info client'!$A$2:$D$1000,3,0)</f>
        <v>#N/A</v>
      </c>
      <c r="EF546" t="e">
        <f>VLOOKUP(EC546,'Info client'!$A$2:$D$1000,4,0)</f>
        <v>#N/A</v>
      </c>
      <c r="EH546" t="e">
        <f>VLOOKUP(Récap!EI546,'Création N° Lot'!$B$3:$B$18,2,0)</f>
        <v>#N/A</v>
      </c>
      <c r="EK546" t="str">
        <f t="shared" si="106"/>
        <v>44501</v>
      </c>
      <c r="EL546" s="7" t="e">
        <f>VLOOKUP(Récap!EK546,'Création N° Lot'!$D$3:$F$18,3,0)</f>
        <v>#N/A</v>
      </c>
      <c r="EM546" t="e">
        <f>CONCATENATE(EI546,MONTH(VLOOKUP(Récap!EK546,'Création N° Lot'!$D$3:$E$18,2,0)),RIGHT(YEAR(VLOOKUP(Récap!EK546,'Création N° Lot'!$D$3:$E$18,2,0)),2)," - ",DAY(EL546),"/",MONTH(EL546),"/",YEAR(EL546))</f>
        <v>#N/A</v>
      </c>
      <c r="EP546" s="6"/>
      <c r="EQ546" t="e">
        <f>VLOOKUP(EP546,'Info client'!$A$2:$D$1000,2,0)</f>
        <v>#N/A</v>
      </c>
      <c r="ER546" t="e">
        <f>VLOOKUP(EP546,'Info client'!$A$2:$D$1000,3,0)</f>
        <v>#N/A</v>
      </c>
      <c r="ES546" t="e">
        <f>VLOOKUP(EP546,'Info client'!$A$2:$D$1000,4,0)</f>
        <v>#N/A</v>
      </c>
      <c r="EU546" t="e">
        <f>VLOOKUP(Récap!EV546,'Création N° Lot'!$B$3:$B$18,2,0)</f>
        <v>#N/A</v>
      </c>
      <c r="EX546" t="str">
        <f t="shared" si="107"/>
        <v>44531</v>
      </c>
      <c r="EY546" s="7" t="e">
        <f>VLOOKUP(Récap!EX546,'Création N° Lot'!$D$3:$F$18,3,0)</f>
        <v>#N/A</v>
      </c>
      <c r="EZ546" t="e">
        <f>CONCATENATE(EV546,MONTH(VLOOKUP(Récap!EX546,'Création N° Lot'!$D$3:$E$18,2,0)),RIGHT(YEAR(VLOOKUP(Récap!EX546,'Création N° Lot'!$D$3:$E$18,2,0)),2)," - ",DAY(EY546),"/",MONTH(EY546),"/",YEAR(EY546))</f>
        <v>#N/A</v>
      </c>
    </row>
    <row r="547" spans="2:156" x14ac:dyDescent="0.25">
      <c r="B547" t="e">
        <f>VLOOKUP($A547,'Info client'!$A$2:$D$1000,2,0)</f>
        <v>#N/A</v>
      </c>
      <c r="C547" t="e">
        <f>VLOOKUP($A547,'Info client'!$A$2:$D$1000,3,0)</f>
        <v>#N/A</v>
      </c>
      <c r="D547" t="e">
        <f>VLOOKUP($A547,'Info client'!$A$2:$D$1000,4,0)</f>
        <v>#N/A</v>
      </c>
      <c r="F547" t="e">
        <f>VLOOKUP(Récap!G547,'Création N° Lot'!B459:B559,2,0)</f>
        <v>#N/A</v>
      </c>
      <c r="I547" t="str">
        <f t="shared" si="96"/>
        <v>44197</v>
      </c>
      <c r="J547" s="7" t="e">
        <f>VLOOKUP(Récap!I547,'Création N° Lot'!$D$3:$F$18,3,0)</f>
        <v>#N/A</v>
      </c>
      <c r="K547" t="e">
        <f>CONCATENATE(G547,MONTH(VLOOKUP(Récap!I547,'Création N° Lot'!$D$3:$E$18,2,0)),RIGHT(YEAR(VLOOKUP(Récap!I547,'Création N° Lot'!$D$3:$E$18,2,0)),2)," - ",DAY(J547),"/",MONTH(J547),"/",YEAR(J547))</f>
        <v>#N/A</v>
      </c>
      <c r="O547" t="e">
        <f>VLOOKUP(N547,'Info client'!$A$2:$D$1000,2,0)</f>
        <v>#N/A</v>
      </c>
      <c r="P547" t="e">
        <f>VLOOKUP($A547,'Info client'!$A$2:$D$1000,3,0)</f>
        <v>#N/A</v>
      </c>
      <c r="Q547" t="e">
        <f>VLOOKUP($A547,'Info client'!$A$2:$D$1000,4,0)</f>
        <v>#N/A</v>
      </c>
      <c r="S547" t="e">
        <f>VLOOKUP(Récap!G547,'Création N° Lot'!$B$3:$B$18,2,0)</f>
        <v>#N/A</v>
      </c>
      <c r="V547" t="str">
        <f t="shared" si="97"/>
        <v>44228</v>
      </c>
      <c r="W547" s="7" t="e">
        <f>VLOOKUP(Récap!V547,'Création N° Lot'!$D$3:$F$18,3,0)</f>
        <v>#N/A</v>
      </c>
      <c r="X547" t="e">
        <f>CONCATENATE(T547,MONTH(VLOOKUP(Récap!V547,'Création N° Lot'!$D$3:$E$18,2,0)),RIGHT(YEAR(VLOOKUP(Récap!V547,'Création N° Lot'!$D$3:$E$18,2,0)),2)," - ",DAY(W547),"/",MONTH(W547),"/",YEAR(W547))</f>
        <v>#N/A</v>
      </c>
      <c r="AA547" s="6"/>
      <c r="AB547" t="e">
        <f>VLOOKUP(AA547,'Info client'!$A$2:$D$1000,2,0)</f>
        <v>#N/A</v>
      </c>
      <c r="AC547" t="e">
        <f>VLOOKUP(AA547,'Info client'!$A$2:$D$1000,3,0)</f>
        <v>#N/A</v>
      </c>
      <c r="AD547" t="e">
        <f>VLOOKUP(AA547,'Info client'!$A$2:$D$1000,4,0)</f>
        <v>#N/A</v>
      </c>
      <c r="AF547" t="e">
        <f>VLOOKUP(Récap!AG547,'Création N° Lot'!$B$3:$B$18,2,0)</f>
        <v>#N/A</v>
      </c>
      <c r="AI547" t="str">
        <f t="shared" si="98"/>
        <v>44256</v>
      </c>
      <c r="AJ547" s="7" t="e">
        <f>VLOOKUP(Récap!AI547,'Création N° Lot'!$D$3:$F$18,3,0)</f>
        <v>#N/A</v>
      </c>
      <c r="AK547" t="e">
        <f>CONCATENATE(AG547,MONTH(VLOOKUP(Récap!AI547,'Création N° Lot'!$D$3:$E$18,2,0)),RIGHT(YEAR(VLOOKUP(Récap!AI547,'Création N° Lot'!$D$3:$E$18,2,0)),2)," - ",DAY(AJ547),"/",MONTH(AJ547),"/",YEAR(AJ547))</f>
        <v>#N/A</v>
      </c>
      <c r="AP547" s="6"/>
      <c r="AQ547" t="e">
        <f>VLOOKUP(AP547,'Info client'!$A$2:$D$1000,2,0)</f>
        <v>#N/A</v>
      </c>
      <c r="AR547" t="e">
        <f>VLOOKUP(AP547,'Info client'!$A$2:$D$1000,3,0)</f>
        <v>#N/A</v>
      </c>
      <c r="AS547" t="e">
        <f>VLOOKUP(AP547,'Info client'!$A$2:$D$1000,4,0)</f>
        <v>#N/A</v>
      </c>
      <c r="AU547" t="e">
        <f>VLOOKUP(Récap!AV547,'Création N° Lot'!$B$3:$B$18,2,0)</f>
        <v>#N/A</v>
      </c>
      <c r="AX547" t="str">
        <f t="shared" si="99"/>
        <v>44287</v>
      </c>
      <c r="AY547" s="7" t="e">
        <f>VLOOKUP(Récap!AX547,'Création N° Lot'!$D$3:$F$18,3,0)</f>
        <v>#N/A</v>
      </c>
      <c r="AZ547" t="e">
        <f>CONCATENATE(AV547,MONTH(VLOOKUP(Récap!AX547,'Création N° Lot'!$D$3:$E$18,2,0)),RIGHT(YEAR(VLOOKUP(Récap!AX547,'Création N° Lot'!$D$3:$E$18,2,0)),2)," - ",DAY(AY547),"/",MONTH(AY547),"/",YEAR(AY547))</f>
        <v>#N/A</v>
      </c>
      <c r="BC547" s="6"/>
      <c r="BD547" t="e">
        <f>VLOOKUP(BC547,'Info client'!$A$2:$D$1000,2,0)</f>
        <v>#N/A</v>
      </c>
      <c r="BE547" t="e">
        <f>VLOOKUP(BC547,'Info client'!$A$2:$D$1000,3,0)</f>
        <v>#N/A</v>
      </c>
      <c r="BF547" t="e">
        <f>VLOOKUP(BC547,'Info client'!$A$2:$D$1000,4,0)</f>
        <v>#N/A</v>
      </c>
      <c r="BH547" t="e">
        <f>VLOOKUP(Récap!BI547,'Création N° Lot'!$B$3:$B$18,2,0)</f>
        <v>#N/A</v>
      </c>
      <c r="BK547" t="str">
        <f t="shared" si="100"/>
        <v>44317</v>
      </c>
      <c r="BL547" s="7" t="e">
        <f>VLOOKUP(Récap!BK547,'Création N° Lot'!$D$3:$F$18,3,0)</f>
        <v>#N/A</v>
      </c>
      <c r="BM547" t="e">
        <f>CONCATENATE(BI547,MONTH(VLOOKUP(Récap!BK547,'Création N° Lot'!$D$3:$E$18,2,0)),RIGHT(YEAR(VLOOKUP(Récap!BK547,'Création N° Lot'!$D$3:$E$18,2,0)),2)," - ",DAY(BL547),"/",MONTH(BL547),"/",YEAR(BL547))</f>
        <v>#N/A</v>
      </c>
      <c r="BP547" s="6"/>
      <c r="BQ547" t="e">
        <f>VLOOKUP(BP547,'Info client'!$A$2:$D$1000,2,0)</f>
        <v>#N/A</v>
      </c>
      <c r="BR547" t="e">
        <f>VLOOKUP(BP547,'Info client'!$A$2:$D$1000,3,0)</f>
        <v>#N/A</v>
      </c>
      <c r="BS547" t="e">
        <f>VLOOKUP(BP547,'Info client'!$A$2:$D$1000,4,0)</f>
        <v>#N/A</v>
      </c>
      <c r="BU547" t="e">
        <f>VLOOKUP(Récap!BV547,'Création N° Lot'!$B$3:$B$18,2,0)</f>
        <v>#N/A</v>
      </c>
      <c r="BX547" t="str">
        <f t="shared" si="101"/>
        <v>44348</v>
      </c>
      <c r="BY547" s="7" t="e">
        <f>VLOOKUP(Récap!BX547,'Création N° Lot'!$D$3:$F$18,3,0)</f>
        <v>#N/A</v>
      </c>
      <c r="BZ547" t="e">
        <f>CONCATENATE(BV547,MONTH(VLOOKUP(Récap!BX547,'Création N° Lot'!$D$3:$E$18,2,0)),RIGHT(YEAR(VLOOKUP(Récap!BX547,'Création N° Lot'!$D$3:$E$18,2,0)),2)," - ",DAY(BY547),"/",MONTH(BY547),"/",YEAR(BY547))</f>
        <v>#N/A</v>
      </c>
      <c r="CC547" s="6"/>
      <c r="CD547" t="e">
        <f>VLOOKUP(CC547,'Info client'!$A$2:$D$1000,2,0)</f>
        <v>#N/A</v>
      </c>
      <c r="CE547" t="e">
        <f>VLOOKUP(CC547,'Info client'!$A$2:$D$1000,3,0)</f>
        <v>#N/A</v>
      </c>
      <c r="CF547" t="e">
        <f>VLOOKUP(CC547,'Info client'!$A$2:$D$1000,4,0)</f>
        <v>#N/A</v>
      </c>
      <c r="CH547" t="e">
        <f>VLOOKUP(Récap!CI547,'Création N° Lot'!$B$3:$B$18,2,0)</f>
        <v>#N/A</v>
      </c>
      <c r="CK547" t="str">
        <f t="shared" si="102"/>
        <v>44378</v>
      </c>
      <c r="CL547" s="7" t="e">
        <f>VLOOKUP(Récap!CK547,'Création N° Lot'!$D$3:$F$18,3,0)</f>
        <v>#N/A</v>
      </c>
      <c r="CM547" t="e">
        <f>CONCATENATE(CI547,MONTH(VLOOKUP(Récap!CK547,'Création N° Lot'!$D$3:$E$18,2,0)),RIGHT(YEAR(VLOOKUP(Récap!CK547,'Création N° Lot'!$D$3:$E$18,2,0)),2)," - ",DAY(CL547),"/",MONTH(CL547),"/",YEAR(CL547))</f>
        <v>#N/A</v>
      </c>
      <c r="CP547" s="6"/>
      <c r="CQ547" t="e">
        <f>VLOOKUP(CP547,'Info client'!$A$2:$D$1000,2,0)</f>
        <v>#N/A</v>
      </c>
      <c r="CR547" t="e">
        <f>VLOOKUP(CP547,'Info client'!$A$2:$D$1000,3,0)</f>
        <v>#N/A</v>
      </c>
      <c r="CS547" t="e">
        <f>VLOOKUP(CP547,'Info client'!$A$2:$D$1000,4,0)</f>
        <v>#N/A</v>
      </c>
      <c r="CU547" t="e">
        <f>VLOOKUP(Récap!CV547,'Création N° Lot'!$B$3:$B$18,2,0)</f>
        <v>#N/A</v>
      </c>
      <c r="CX547" t="str">
        <f t="shared" si="103"/>
        <v>Aout 2021</v>
      </c>
      <c r="CY547" s="7" t="e">
        <f>VLOOKUP(Récap!CX547,'Création N° Lot'!$D$3:$F$18,3,0)</f>
        <v>#N/A</v>
      </c>
      <c r="CZ547" t="e">
        <f>CONCATENATE(CV547,MONTH(VLOOKUP(Récap!CX547,'Création N° Lot'!$D$3:$E$18,2,0)),RIGHT(YEAR(VLOOKUP(Récap!CX547,'Création N° Lot'!$D$3:$E$18,2,0)),2)," - ",DAY(CY547),"/",MONTH(CY547),"/",YEAR(CY547))</f>
        <v>#N/A</v>
      </c>
      <c r="DC547" s="6"/>
      <c r="DD547" t="e">
        <f>VLOOKUP(DC547,'Info client'!$A$2:$D$1000,2,0)</f>
        <v>#N/A</v>
      </c>
      <c r="DE547" t="e">
        <f>VLOOKUP(DC547,'Info client'!$A$2:$D$1000,3,0)</f>
        <v>#N/A</v>
      </c>
      <c r="DF547" t="e">
        <f>VLOOKUP(DC547,'Info client'!$A$2:$D$1000,4,0)</f>
        <v>#N/A</v>
      </c>
      <c r="DH547" t="e">
        <f>VLOOKUP(Récap!DI547,'Création N° Lot'!$B$3:$B$18,2,0)</f>
        <v>#N/A</v>
      </c>
      <c r="DK547" t="str">
        <f t="shared" si="104"/>
        <v>44440</v>
      </c>
      <c r="DL547" s="7" t="e">
        <f>VLOOKUP(Récap!DK547,'Création N° Lot'!$D$3:$F$18,3,0)</f>
        <v>#N/A</v>
      </c>
      <c r="DM547" t="e">
        <f>CONCATENATE(DI547,MONTH(VLOOKUP(Récap!DK547,'Création N° Lot'!$D$3:$E$18,2,0)),RIGHT(YEAR(VLOOKUP(Récap!DK547,'Création N° Lot'!$D$3:$E$18,2,0)),2)," - ",DAY(DL547),"/",MONTH(DL547),"/",YEAR(DL547))</f>
        <v>#N/A</v>
      </c>
      <c r="DP547" s="6"/>
      <c r="DQ547" t="e">
        <f>VLOOKUP(DP547,'Info client'!$A$2:$D$1000,2,0)</f>
        <v>#N/A</v>
      </c>
      <c r="DR547" t="e">
        <f>VLOOKUP(DP547,'Info client'!$A$2:$D$1000,3,0)</f>
        <v>#N/A</v>
      </c>
      <c r="DS547" t="e">
        <f>VLOOKUP(DP547,'Info client'!$A$2:$D$1000,4,0)</f>
        <v>#N/A</v>
      </c>
      <c r="DU547" t="e">
        <f>VLOOKUP(Récap!DV547,'Création N° Lot'!$B$3:$B$18,2,0)</f>
        <v>#N/A</v>
      </c>
      <c r="DX547" t="str">
        <f t="shared" si="105"/>
        <v>44470</v>
      </c>
      <c r="DY547" s="7" t="e">
        <f>VLOOKUP(Récap!DX547,'Création N° Lot'!$D$3:$F$18,3,0)</f>
        <v>#N/A</v>
      </c>
      <c r="DZ547" t="e">
        <f>CONCATENATE(DV547,MONTH(VLOOKUP(Récap!DX547,'Création N° Lot'!$D$3:$E$18,2,0)),RIGHT(YEAR(VLOOKUP(Récap!DX547,'Création N° Lot'!$D$3:$E$18,2,0)),2)," - ",DAY(DY547),"/",MONTH(DY547),"/",YEAR(DY547))</f>
        <v>#N/A</v>
      </c>
      <c r="EC547" s="6"/>
      <c r="ED547" t="e">
        <f>VLOOKUP(EC547,'Info client'!$A$2:$D$1000,2,0)</f>
        <v>#N/A</v>
      </c>
      <c r="EE547" t="e">
        <f>VLOOKUP(EC547,'Info client'!$A$2:$D$1000,3,0)</f>
        <v>#N/A</v>
      </c>
      <c r="EF547" t="e">
        <f>VLOOKUP(EC547,'Info client'!$A$2:$D$1000,4,0)</f>
        <v>#N/A</v>
      </c>
      <c r="EH547" t="e">
        <f>VLOOKUP(Récap!EI547,'Création N° Lot'!$B$3:$B$18,2,0)</f>
        <v>#N/A</v>
      </c>
      <c r="EK547" t="str">
        <f t="shared" si="106"/>
        <v>44501</v>
      </c>
      <c r="EL547" s="7" t="e">
        <f>VLOOKUP(Récap!EK547,'Création N° Lot'!$D$3:$F$18,3,0)</f>
        <v>#N/A</v>
      </c>
      <c r="EM547" t="e">
        <f>CONCATENATE(EI547,MONTH(VLOOKUP(Récap!EK547,'Création N° Lot'!$D$3:$E$18,2,0)),RIGHT(YEAR(VLOOKUP(Récap!EK547,'Création N° Lot'!$D$3:$E$18,2,0)),2)," - ",DAY(EL547),"/",MONTH(EL547),"/",YEAR(EL547))</f>
        <v>#N/A</v>
      </c>
      <c r="EP547" s="6"/>
      <c r="EQ547" t="e">
        <f>VLOOKUP(EP547,'Info client'!$A$2:$D$1000,2,0)</f>
        <v>#N/A</v>
      </c>
      <c r="ER547" t="e">
        <f>VLOOKUP(EP547,'Info client'!$A$2:$D$1000,3,0)</f>
        <v>#N/A</v>
      </c>
      <c r="ES547" t="e">
        <f>VLOOKUP(EP547,'Info client'!$A$2:$D$1000,4,0)</f>
        <v>#N/A</v>
      </c>
      <c r="EU547" t="e">
        <f>VLOOKUP(Récap!EV547,'Création N° Lot'!$B$3:$B$18,2,0)</f>
        <v>#N/A</v>
      </c>
      <c r="EX547" t="str">
        <f t="shared" si="107"/>
        <v>44531</v>
      </c>
      <c r="EY547" s="7" t="e">
        <f>VLOOKUP(Récap!EX547,'Création N° Lot'!$D$3:$F$18,3,0)</f>
        <v>#N/A</v>
      </c>
      <c r="EZ547" t="e">
        <f>CONCATENATE(EV547,MONTH(VLOOKUP(Récap!EX547,'Création N° Lot'!$D$3:$E$18,2,0)),RIGHT(YEAR(VLOOKUP(Récap!EX547,'Création N° Lot'!$D$3:$E$18,2,0)),2)," - ",DAY(EY547),"/",MONTH(EY547),"/",YEAR(EY547))</f>
        <v>#N/A</v>
      </c>
    </row>
    <row r="548" spans="2:156" x14ac:dyDescent="0.25">
      <c r="B548" t="e">
        <f>VLOOKUP($A548,'Info client'!$A$2:$D$1000,2,0)</f>
        <v>#N/A</v>
      </c>
      <c r="C548" t="e">
        <f>VLOOKUP($A548,'Info client'!$A$2:$D$1000,3,0)</f>
        <v>#N/A</v>
      </c>
      <c r="D548" t="e">
        <f>VLOOKUP($A548,'Info client'!$A$2:$D$1000,4,0)</f>
        <v>#N/A</v>
      </c>
      <c r="F548" t="e">
        <f>VLOOKUP(Récap!G548,'Création N° Lot'!B460:B560,2,0)</f>
        <v>#N/A</v>
      </c>
      <c r="I548" t="str">
        <f t="shared" si="96"/>
        <v>44197</v>
      </c>
      <c r="J548" s="7" t="e">
        <f>VLOOKUP(Récap!I548,'Création N° Lot'!$D$3:$F$18,3,0)</f>
        <v>#N/A</v>
      </c>
      <c r="K548" t="e">
        <f>CONCATENATE(G548,MONTH(VLOOKUP(Récap!I548,'Création N° Lot'!$D$3:$E$18,2,0)),RIGHT(YEAR(VLOOKUP(Récap!I548,'Création N° Lot'!$D$3:$E$18,2,0)),2)," - ",DAY(J548),"/",MONTH(J548),"/",YEAR(J548))</f>
        <v>#N/A</v>
      </c>
      <c r="O548" t="e">
        <f>VLOOKUP(N548,'Info client'!$A$2:$D$1000,2,0)</f>
        <v>#N/A</v>
      </c>
      <c r="P548" t="e">
        <f>VLOOKUP($A548,'Info client'!$A$2:$D$1000,3,0)</f>
        <v>#N/A</v>
      </c>
      <c r="Q548" t="e">
        <f>VLOOKUP($A548,'Info client'!$A$2:$D$1000,4,0)</f>
        <v>#N/A</v>
      </c>
      <c r="S548" t="e">
        <f>VLOOKUP(Récap!G548,'Création N° Lot'!$B$3:$B$18,2,0)</f>
        <v>#N/A</v>
      </c>
      <c r="V548" t="str">
        <f t="shared" si="97"/>
        <v>44228</v>
      </c>
      <c r="W548" s="7" t="e">
        <f>VLOOKUP(Récap!V548,'Création N° Lot'!$D$3:$F$18,3,0)</f>
        <v>#N/A</v>
      </c>
      <c r="X548" t="e">
        <f>CONCATENATE(T548,MONTH(VLOOKUP(Récap!V548,'Création N° Lot'!$D$3:$E$18,2,0)),RIGHT(YEAR(VLOOKUP(Récap!V548,'Création N° Lot'!$D$3:$E$18,2,0)),2)," - ",DAY(W548),"/",MONTH(W548),"/",YEAR(W548))</f>
        <v>#N/A</v>
      </c>
      <c r="AA548" s="6"/>
      <c r="AB548" t="e">
        <f>VLOOKUP(AA548,'Info client'!$A$2:$D$1000,2,0)</f>
        <v>#N/A</v>
      </c>
      <c r="AC548" t="e">
        <f>VLOOKUP(AA548,'Info client'!$A$2:$D$1000,3,0)</f>
        <v>#N/A</v>
      </c>
      <c r="AD548" t="e">
        <f>VLOOKUP(AA548,'Info client'!$A$2:$D$1000,4,0)</f>
        <v>#N/A</v>
      </c>
      <c r="AF548" t="e">
        <f>VLOOKUP(Récap!AG548,'Création N° Lot'!$B$3:$B$18,2,0)</f>
        <v>#N/A</v>
      </c>
      <c r="AI548" t="str">
        <f t="shared" si="98"/>
        <v>44256</v>
      </c>
      <c r="AJ548" s="7" t="e">
        <f>VLOOKUP(Récap!AI548,'Création N° Lot'!$D$3:$F$18,3,0)</f>
        <v>#N/A</v>
      </c>
      <c r="AK548" t="e">
        <f>CONCATENATE(AG548,MONTH(VLOOKUP(Récap!AI548,'Création N° Lot'!$D$3:$E$18,2,0)),RIGHT(YEAR(VLOOKUP(Récap!AI548,'Création N° Lot'!$D$3:$E$18,2,0)),2)," - ",DAY(AJ548),"/",MONTH(AJ548),"/",YEAR(AJ548))</f>
        <v>#N/A</v>
      </c>
      <c r="AP548" s="6"/>
      <c r="AQ548" t="e">
        <f>VLOOKUP(AP548,'Info client'!$A$2:$D$1000,2,0)</f>
        <v>#N/A</v>
      </c>
      <c r="AR548" t="e">
        <f>VLOOKUP(AP548,'Info client'!$A$2:$D$1000,3,0)</f>
        <v>#N/A</v>
      </c>
      <c r="AS548" t="e">
        <f>VLOOKUP(AP548,'Info client'!$A$2:$D$1000,4,0)</f>
        <v>#N/A</v>
      </c>
      <c r="AU548" t="e">
        <f>VLOOKUP(Récap!AV548,'Création N° Lot'!$B$3:$B$18,2,0)</f>
        <v>#N/A</v>
      </c>
      <c r="AX548" t="str">
        <f t="shared" si="99"/>
        <v>44287</v>
      </c>
      <c r="AY548" s="7" t="e">
        <f>VLOOKUP(Récap!AX548,'Création N° Lot'!$D$3:$F$18,3,0)</f>
        <v>#N/A</v>
      </c>
      <c r="AZ548" t="e">
        <f>CONCATENATE(AV548,MONTH(VLOOKUP(Récap!AX548,'Création N° Lot'!$D$3:$E$18,2,0)),RIGHT(YEAR(VLOOKUP(Récap!AX548,'Création N° Lot'!$D$3:$E$18,2,0)),2)," - ",DAY(AY548),"/",MONTH(AY548),"/",YEAR(AY548))</f>
        <v>#N/A</v>
      </c>
      <c r="BC548" s="6"/>
      <c r="BD548" t="e">
        <f>VLOOKUP(BC548,'Info client'!$A$2:$D$1000,2,0)</f>
        <v>#N/A</v>
      </c>
      <c r="BE548" t="e">
        <f>VLOOKUP(BC548,'Info client'!$A$2:$D$1000,3,0)</f>
        <v>#N/A</v>
      </c>
      <c r="BF548" t="e">
        <f>VLOOKUP(BC548,'Info client'!$A$2:$D$1000,4,0)</f>
        <v>#N/A</v>
      </c>
      <c r="BH548" t="e">
        <f>VLOOKUP(Récap!BI548,'Création N° Lot'!$B$3:$B$18,2,0)</f>
        <v>#N/A</v>
      </c>
      <c r="BK548" t="str">
        <f t="shared" si="100"/>
        <v>44317</v>
      </c>
      <c r="BL548" s="7" t="e">
        <f>VLOOKUP(Récap!BK548,'Création N° Lot'!$D$3:$F$18,3,0)</f>
        <v>#N/A</v>
      </c>
      <c r="BM548" t="e">
        <f>CONCATENATE(BI548,MONTH(VLOOKUP(Récap!BK548,'Création N° Lot'!$D$3:$E$18,2,0)),RIGHT(YEAR(VLOOKUP(Récap!BK548,'Création N° Lot'!$D$3:$E$18,2,0)),2)," - ",DAY(BL548),"/",MONTH(BL548),"/",YEAR(BL548))</f>
        <v>#N/A</v>
      </c>
      <c r="BP548" s="6"/>
      <c r="BQ548" t="e">
        <f>VLOOKUP(BP548,'Info client'!$A$2:$D$1000,2,0)</f>
        <v>#N/A</v>
      </c>
      <c r="BR548" t="e">
        <f>VLOOKUP(BP548,'Info client'!$A$2:$D$1000,3,0)</f>
        <v>#N/A</v>
      </c>
      <c r="BS548" t="e">
        <f>VLOOKUP(BP548,'Info client'!$A$2:$D$1000,4,0)</f>
        <v>#N/A</v>
      </c>
      <c r="BU548" t="e">
        <f>VLOOKUP(Récap!BV548,'Création N° Lot'!$B$3:$B$18,2,0)</f>
        <v>#N/A</v>
      </c>
      <c r="BX548" t="str">
        <f t="shared" si="101"/>
        <v>44348</v>
      </c>
      <c r="BY548" s="7" t="e">
        <f>VLOOKUP(Récap!BX548,'Création N° Lot'!$D$3:$F$18,3,0)</f>
        <v>#N/A</v>
      </c>
      <c r="BZ548" t="e">
        <f>CONCATENATE(BV548,MONTH(VLOOKUP(Récap!BX548,'Création N° Lot'!$D$3:$E$18,2,0)),RIGHT(YEAR(VLOOKUP(Récap!BX548,'Création N° Lot'!$D$3:$E$18,2,0)),2)," - ",DAY(BY548),"/",MONTH(BY548),"/",YEAR(BY548))</f>
        <v>#N/A</v>
      </c>
      <c r="CC548" s="6"/>
      <c r="CD548" t="e">
        <f>VLOOKUP(CC548,'Info client'!$A$2:$D$1000,2,0)</f>
        <v>#N/A</v>
      </c>
      <c r="CE548" t="e">
        <f>VLOOKUP(CC548,'Info client'!$A$2:$D$1000,3,0)</f>
        <v>#N/A</v>
      </c>
      <c r="CF548" t="e">
        <f>VLOOKUP(CC548,'Info client'!$A$2:$D$1000,4,0)</f>
        <v>#N/A</v>
      </c>
      <c r="CH548" t="e">
        <f>VLOOKUP(Récap!CI548,'Création N° Lot'!$B$3:$B$18,2,0)</f>
        <v>#N/A</v>
      </c>
      <c r="CK548" t="str">
        <f t="shared" si="102"/>
        <v>44378</v>
      </c>
      <c r="CL548" s="7" t="e">
        <f>VLOOKUP(Récap!CK548,'Création N° Lot'!$D$3:$F$18,3,0)</f>
        <v>#N/A</v>
      </c>
      <c r="CM548" t="e">
        <f>CONCATENATE(CI548,MONTH(VLOOKUP(Récap!CK548,'Création N° Lot'!$D$3:$E$18,2,0)),RIGHT(YEAR(VLOOKUP(Récap!CK548,'Création N° Lot'!$D$3:$E$18,2,0)),2)," - ",DAY(CL548),"/",MONTH(CL548),"/",YEAR(CL548))</f>
        <v>#N/A</v>
      </c>
      <c r="CP548" s="6"/>
      <c r="CQ548" t="e">
        <f>VLOOKUP(CP548,'Info client'!$A$2:$D$1000,2,0)</f>
        <v>#N/A</v>
      </c>
      <c r="CR548" t="e">
        <f>VLOOKUP(CP548,'Info client'!$A$2:$D$1000,3,0)</f>
        <v>#N/A</v>
      </c>
      <c r="CS548" t="e">
        <f>VLOOKUP(CP548,'Info client'!$A$2:$D$1000,4,0)</f>
        <v>#N/A</v>
      </c>
      <c r="CU548" t="e">
        <f>VLOOKUP(Récap!CV548,'Création N° Lot'!$B$3:$B$18,2,0)</f>
        <v>#N/A</v>
      </c>
      <c r="CX548" t="str">
        <f t="shared" si="103"/>
        <v>Aout 2021</v>
      </c>
      <c r="CY548" s="7" t="e">
        <f>VLOOKUP(Récap!CX548,'Création N° Lot'!$D$3:$F$18,3,0)</f>
        <v>#N/A</v>
      </c>
      <c r="CZ548" t="e">
        <f>CONCATENATE(CV548,MONTH(VLOOKUP(Récap!CX548,'Création N° Lot'!$D$3:$E$18,2,0)),RIGHT(YEAR(VLOOKUP(Récap!CX548,'Création N° Lot'!$D$3:$E$18,2,0)),2)," - ",DAY(CY548),"/",MONTH(CY548),"/",YEAR(CY548))</f>
        <v>#N/A</v>
      </c>
      <c r="DC548" s="6"/>
      <c r="DD548" t="e">
        <f>VLOOKUP(DC548,'Info client'!$A$2:$D$1000,2,0)</f>
        <v>#N/A</v>
      </c>
      <c r="DE548" t="e">
        <f>VLOOKUP(DC548,'Info client'!$A$2:$D$1000,3,0)</f>
        <v>#N/A</v>
      </c>
      <c r="DF548" t="e">
        <f>VLOOKUP(DC548,'Info client'!$A$2:$D$1000,4,0)</f>
        <v>#N/A</v>
      </c>
      <c r="DH548" t="e">
        <f>VLOOKUP(Récap!DI548,'Création N° Lot'!$B$3:$B$18,2,0)</f>
        <v>#N/A</v>
      </c>
      <c r="DK548" t="str">
        <f t="shared" si="104"/>
        <v>44440</v>
      </c>
      <c r="DL548" s="7" t="e">
        <f>VLOOKUP(Récap!DK548,'Création N° Lot'!$D$3:$F$18,3,0)</f>
        <v>#N/A</v>
      </c>
      <c r="DM548" t="e">
        <f>CONCATENATE(DI548,MONTH(VLOOKUP(Récap!DK548,'Création N° Lot'!$D$3:$E$18,2,0)),RIGHT(YEAR(VLOOKUP(Récap!DK548,'Création N° Lot'!$D$3:$E$18,2,0)),2)," - ",DAY(DL548),"/",MONTH(DL548),"/",YEAR(DL548))</f>
        <v>#N/A</v>
      </c>
      <c r="DP548" s="6"/>
      <c r="DQ548" t="e">
        <f>VLOOKUP(DP548,'Info client'!$A$2:$D$1000,2,0)</f>
        <v>#N/A</v>
      </c>
      <c r="DR548" t="e">
        <f>VLOOKUP(DP548,'Info client'!$A$2:$D$1000,3,0)</f>
        <v>#N/A</v>
      </c>
      <c r="DS548" t="e">
        <f>VLOOKUP(DP548,'Info client'!$A$2:$D$1000,4,0)</f>
        <v>#N/A</v>
      </c>
      <c r="DU548" t="e">
        <f>VLOOKUP(Récap!DV548,'Création N° Lot'!$B$3:$B$18,2,0)</f>
        <v>#N/A</v>
      </c>
      <c r="DX548" t="str">
        <f t="shared" si="105"/>
        <v>44470</v>
      </c>
      <c r="DY548" s="7" t="e">
        <f>VLOOKUP(Récap!DX548,'Création N° Lot'!$D$3:$F$18,3,0)</f>
        <v>#N/A</v>
      </c>
      <c r="DZ548" t="e">
        <f>CONCATENATE(DV548,MONTH(VLOOKUP(Récap!DX548,'Création N° Lot'!$D$3:$E$18,2,0)),RIGHT(YEAR(VLOOKUP(Récap!DX548,'Création N° Lot'!$D$3:$E$18,2,0)),2)," - ",DAY(DY548),"/",MONTH(DY548),"/",YEAR(DY548))</f>
        <v>#N/A</v>
      </c>
      <c r="EC548" s="6"/>
      <c r="ED548" t="e">
        <f>VLOOKUP(EC548,'Info client'!$A$2:$D$1000,2,0)</f>
        <v>#N/A</v>
      </c>
      <c r="EE548" t="e">
        <f>VLOOKUP(EC548,'Info client'!$A$2:$D$1000,3,0)</f>
        <v>#N/A</v>
      </c>
      <c r="EF548" t="e">
        <f>VLOOKUP(EC548,'Info client'!$A$2:$D$1000,4,0)</f>
        <v>#N/A</v>
      </c>
      <c r="EH548" t="e">
        <f>VLOOKUP(Récap!EI548,'Création N° Lot'!$B$3:$B$18,2,0)</f>
        <v>#N/A</v>
      </c>
      <c r="EK548" t="str">
        <f t="shared" si="106"/>
        <v>44501</v>
      </c>
      <c r="EL548" s="7" t="e">
        <f>VLOOKUP(Récap!EK548,'Création N° Lot'!$D$3:$F$18,3,0)</f>
        <v>#N/A</v>
      </c>
      <c r="EM548" t="e">
        <f>CONCATENATE(EI548,MONTH(VLOOKUP(Récap!EK548,'Création N° Lot'!$D$3:$E$18,2,0)),RIGHT(YEAR(VLOOKUP(Récap!EK548,'Création N° Lot'!$D$3:$E$18,2,0)),2)," - ",DAY(EL548),"/",MONTH(EL548),"/",YEAR(EL548))</f>
        <v>#N/A</v>
      </c>
      <c r="EP548" s="6"/>
      <c r="EQ548" t="e">
        <f>VLOOKUP(EP548,'Info client'!$A$2:$D$1000,2,0)</f>
        <v>#N/A</v>
      </c>
      <c r="ER548" t="e">
        <f>VLOOKUP(EP548,'Info client'!$A$2:$D$1000,3,0)</f>
        <v>#N/A</v>
      </c>
      <c r="ES548" t="e">
        <f>VLOOKUP(EP548,'Info client'!$A$2:$D$1000,4,0)</f>
        <v>#N/A</v>
      </c>
      <c r="EU548" t="e">
        <f>VLOOKUP(Récap!EV548,'Création N° Lot'!$B$3:$B$18,2,0)</f>
        <v>#N/A</v>
      </c>
      <c r="EX548" t="str">
        <f t="shared" si="107"/>
        <v>44531</v>
      </c>
      <c r="EY548" s="7" t="e">
        <f>VLOOKUP(Récap!EX548,'Création N° Lot'!$D$3:$F$18,3,0)</f>
        <v>#N/A</v>
      </c>
      <c r="EZ548" t="e">
        <f>CONCATENATE(EV548,MONTH(VLOOKUP(Récap!EX548,'Création N° Lot'!$D$3:$E$18,2,0)),RIGHT(YEAR(VLOOKUP(Récap!EX548,'Création N° Lot'!$D$3:$E$18,2,0)),2)," - ",DAY(EY548),"/",MONTH(EY548),"/",YEAR(EY548))</f>
        <v>#N/A</v>
      </c>
    </row>
    <row r="549" spans="2:156" x14ac:dyDescent="0.25">
      <c r="B549" t="e">
        <f>VLOOKUP($A549,'Info client'!$A$2:$D$1000,2,0)</f>
        <v>#N/A</v>
      </c>
      <c r="C549" t="e">
        <f>VLOOKUP($A549,'Info client'!$A$2:$D$1000,3,0)</f>
        <v>#N/A</v>
      </c>
      <c r="D549" t="e">
        <f>VLOOKUP($A549,'Info client'!$A$2:$D$1000,4,0)</f>
        <v>#N/A</v>
      </c>
      <c r="F549" t="e">
        <f>VLOOKUP(Récap!G549,'Création N° Lot'!B461:B561,2,0)</f>
        <v>#N/A</v>
      </c>
      <c r="I549" t="str">
        <f t="shared" si="96"/>
        <v>44197</v>
      </c>
      <c r="J549" s="7" t="e">
        <f>VLOOKUP(Récap!I549,'Création N° Lot'!$D$3:$F$18,3,0)</f>
        <v>#N/A</v>
      </c>
      <c r="K549" t="e">
        <f>CONCATENATE(G549,MONTH(VLOOKUP(Récap!I549,'Création N° Lot'!$D$3:$E$18,2,0)),RIGHT(YEAR(VLOOKUP(Récap!I549,'Création N° Lot'!$D$3:$E$18,2,0)),2)," - ",DAY(J549),"/",MONTH(J549),"/",YEAR(J549))</f>
        <v>#N/A</v>
      </c>
      <c r="O549" t="e">
        <f>VLOOKUP(N549,'Info client'!$A$2:$D$1000,2,0)</f>
        <v>#N/A</v>
      </c>
      <c r="P549" t="e">
        <f>VLOOKUP($A549,'Info client'!$A$2:$D$1000,3,0)</f>
        <v>#N/A</v>
      </c>
      <c r="Q549" t="e">
        <f>VLOOKUP($A549,'Info client'!$A$2:$D$1000,4,0)</f>
        <v>#N/A</v>
      </c>
      <c r="S549" t="e">
        <f>VLOOKUP(Récap!G549,'Création N° Lot'!$B$3:$B$18,2,0)</f>
        <v>#N/A</v>
      </c>
      <c r="V549" t="str">
        <f t="shared" si="97"/>
        <v>44228</v>
      </c>
      <c r="W549" s="7" t="e">
        <f>VLOOKUP(Récap!V549,'Création N° Lot'!$D$3:$F$18,3,0)</f>
        <v>#N/A</v>
      </c>
      <c r="X549" t="e">
        <f>CONCATENATE(T549,MONTH(VLOOKUP(Récap!V549,'Création N° Lot'!$D$3:$E$18,2,0)),RIGHT(YEAR(VLOOKUP(Récap!V549,'Création N° Lot'!$D$3:$E$18,2,0)),2)," - ",DAY(W549),"/",MONTH(W549),"/",YEAR(W549))</f>
        <v>#N/A</v>
      </c>
      <c r="AA549" s="6"/>
      <c r="AB549" t="e">
        <f>VLOOKUP(AA549,'Info client'!$A$2:$D$1000,2,0)</f>
        <v>#N/A</v>
      </c>
      <c r="AC549" t="e">
        <f>VLOOKUP(AA549,'Info client'!$A$2:$D$1000,3,0)</f>
        <v>#N/A</v>
      </c>
      <c r="AD549" t="e">
        <f>VLOOKUP(AA549,'Info client'!$A$2:$D$1000,4,0)</f>
        <v>#N/A</v>
      </c>
      <c r="AF549" t="e">
        <f>VLOOKUP(Récap!AG549,'Création N° Lot'!$B$3:$B$18,2,0)</f>
        <v>#N/A</v>
      </c>
      <c r="AI549" t="str">
        <f t="shared" si="98"/>
        <v>44256</v>
      </c>
      <c r="AJ549" s="7" t="e">
        <f>VLOOKUP(Récap!AI549,'Création N° Lot'!$D$3:$F$18,3,0)</f>
        <v>#N/A</v>
      </c>
      <c r="AK549" t="e">
        <f>CONCATENATE(AG549,MONTH(VLOOKUP(Récap!AI549,'Création N° Lot'!$D$3:$E$18,2,0)),RIGHT(YEAR(VLOOKUP(Récap!AI549,'Création N° Lot'!$D$3:$E$18,2,0)),2)," - ",DAY(AJ549),"/",MONTH(AJ549),"/",YEAR(AJ549))</f>
        <v>#N/A</v>
      </c>
      <c r="AP549" s="6"/>
      <c r="AQ549" t="e">
        <f>VLOOKUP(AP549,'Info client'!$A$2:$D$1000,2,0)</f>
        <v>#N/A</v>
      </c>
      <c r="AR549" t="e">
        <f>VLOOKUP(AP549,'Info client'!$A$2:$D$1000,3,0)</f>
        <v>#N/A</v>
      </c>
      <c r="AS549" t="e">
        <f>VLOOKUP(AP549,'Info client'!$A$2:$D$1000,4,0)</f>
        <v>#N/A</v>
      </c>
      <c r="AU549" t="e">
        <f>VLOOKUP(Récap!AV549,'Création N° Lot'!$B$3:$B$18,2,0)</f>
        <v>#N/A</v>
      </c>
      <c r="AX549" t="str">
        <f t="shared" si="99"/>
        <v>44287</v>
      </c>
      <c r="AY549" s="7" t="e">
        <f>VLOOKUP(Récap!AX549,'Création N° Lot'!$D$3:$F$18,3,0)</f>
        <v>#N/A</v>
      </c>
      <c r="AZ549" t="e">
        <f>CONCATENATE(AV549,MONTH(VLOOKUP(Récap!AX549,'Création N° Lot'!$D$3:$E$18,2,0)),RIGHT(YEAR(VLOOKUP(Récap!AX549,'Création N° Lot'!$D$3:$E$18,2,0)),2)," - ",DAY(AY549),"/",MONTH(AY549),"/",YEAR(AY549))</f>
        <v>#N/A</v>
      </c>
      <c r="BC549" s="6"/>
      <c r="BD549" t="e">
        <f>VLOOKUP(BC549,'Info client'!$A$2:$D$1000,2,0)</f>
        <v>#N/A</v>
      </c>
      <c r="BE549" t="e">
        <f>VLOOKUP(BC549,'Info client'!$A$2:$D$1000,3,0)</f>
        <v>#N/A</v>
      </c>
      <c r="BF549" t="e">
        <f>VLOOKUP(BC549,'Info client'!$A$2:$D$1000,4,0)</f>
        <v>#N/A</v>
      </c>
      <c r="BH549" t="e">
        <f>VLOOKUP(Récap!BI549,'Création N° Lot'!$B$3:$B$18,2,0)</f>
        <v>#N/A</v>
      </c>
      <c r="BK549" t="str">
        <f t="shared" si="100"/>
        <v>44317</v>
      </c>
      <c r="BL549" s="7" t="e">
        <f>VLOOKUP(Récap!BK549,'Création N° Lot'!$D$3:$F$18,3,0)</f>
        <v>#N/A</v>
      </c>
      <c r="BM549" t="e">
        <f>CONCATENATE(BI549,MONTH(VLOOKUP(Récap!BK549,'Création N° Lot'!$D$3:$E$18,2,0)),RIGHT(YEAR(VLOOKUP(Récap!BK549,'Création N° Lot'!$D$3:$E$18,2,0)),2)," - ",DAY(BL549),"/",MONTH(BL549),"/",YEAR(BL549))</f>
        <v>#N/A</v>
      </c>
      <c r="BP549" s="6"/>
      <c r="BQ549" t="e">
        <f>VLOOKUP(BP549,'Info client'!$A$2:$D$1000,2,0)</f>
        <v>#N/A</v>
      </c>
      <c r="BR549" t="e">
        <f>VLOOKUP(BP549,'Info client'!$A$2:$D$1000,3,0)</f>
        <v>#N/A</v>
      </c>
      <c r="BS549" t="e">
        <f>VLOOKUP(BP549,'Info client'!$A$2:$D$1000,4,0)</f>
        <v>#N/A</v>
      </c>
      <c r="BU549" t="e">
        <f>VLOOKUP(Récap!BV549,'Création N° Lot'!$B$3:$B$18,2,0)</f>
        <v>#N/A</v>
      </c>
      <c r="BX549" t="str">
        <f t="shared" si="101"/>
        <v>44348</v>
      </c>
      <c r="BY549" s="7" t="e">
        <f>VLOOKUP(Récap!BX549,'Création N° Lot'!$D$3:$F$18,3,0)</f>
        <v>#N/A</v>
      </c>
      <c r="BZ549" t="e">
        <f>CONCATENATE(BV549,MONTH(VLOOKUP(Récap!BX549,'Création N° Lot'!$D$3:$E$18,2,0)),RIGHT(YEAR(VLOOKUP(Récap!BX549,'Création N° Lot'!$D$3:$E$18,2,0)),2)," - ",DAY(BY549),"/",MONTH(BY549),"/",YEAR(BY549))</f>
        <v>#N/A</v>
      </c>
      <c r="CC549" s="6"/>
      <c r="CD549" t="e">
        <f>VLOOKUP(CC549,'Info client'!$A$2:$D$1000,2,0)</f>
        <v>#N/A</v>
      </c>
      <c r="CE549" t="e">
        <f>VLOOKUP(CC549,'Info client'!$A$2:$D$1000,3,0)</f>
        <v>#N/A</v>
      </c>
      <c r="CF549" t="e">
        <f>VLOOKUP(CC549,'Info client'!$A$2:$D$1000,4,0)</f>
        <v>#N/A</v>
      </c>
      <c r="CH549" t="e">
        <f>VLOOKUP(Récap!CI549,'Création N° Lot'!$B$3:$B$18,2,0)</f>
        <v>#N/A</v>
      </c>
      <c r="CK549" t="str">
        <f t="shared" si="102"/>
        <v>44378</v>
      </c>
      <c r="CL549" s="7" t="e">
        <f>VLOOKUP(Récap!CK549,'Création N° Lot'!$D$3:$F$18,3,0)</f>
        <v>#N/A</v>
      </c>
      <c r="CM549" t="e">
        <f>CONCATENATE(CI549,MONTH(VLOOKUP(Récap!CK549,'Création N° Lot'!$D$3:$E$18,2,0)),RIGHT(YEAR(VLOOKUP(Récap!CK549,'Création N° Lot'!$D$3:$E$18,2,0)),2)," - ",DAY(CL549),"/",MONTH(CL549),"/",YEAR(CL549))</f>
        <v>#N/A</v>
      </c>
      <c r="CP549" s="6"/>
      <c r="CQ549" t="e">
        <f>VLOOKUP(CP549,'Info client'!$A$2:$D$1000,2,0)</f>
        <v>#N/A</v>
      </c>
      <c r="CR549" t="e">
        <f>VLOOKUP(CP549,'Info client'!$A$2:$D$1000,3,0)</f>
        <v>#N/A</v>
      </c>
      <c r="CS549" t="e">
        <f>VLOOKUP(CP549,'Info client'!$A$2:$D$1000,4,0)</f>
        <v>#N/A</v>
      </c>
      <c r="CU549" t="e">
        <f>VLOOKUP(Récap!CV549,'Création N° Lot'!$B$3:$B$18,2,0)</f>
        <v>#N/A</v>
      </c>
      <c r="CX549" t="str">
        <f t="shared" si="103"/>
        <v>Aout 2021</v>
      </c>
      <c r="CY549" s="7" t="e">
        <f>VLOOKUP(Récap!CX549,'Création N° Lot'!$D$3:$F$18,3,0)</f>
        <v>#N/A</v>
      </c>
      <c r="CZ549" t="e">
        <f>CONCATENATE(CV549,MONTH(VLOOKUP(Récap!CX549,'Création N° Lot'!$D$3:$E$18,2,0)),RIGHT(YEAR(VLOOKUP(Récap!CX549,'Création N° Lot'!$D$3:$E$18,2,0)),2)," - ",DAY(CY549),"/",MONTH(CY549),"/",YEAR(CY549))</f>
        <v>#N/A</v>
      </c>
      <c r="DC549" s="6"/>
      <c r="DD549" t="e">
        <f>VLOOKUP(DC549,'Info client'!$A$2:$D$1000,2,0)</f>
        <v>#N/A</v>
      </c>
      <c r="DE549" t="e">
        <f>VLOOKUP(DC549,'Info client'!$A$2:$D$1000,3,0)</f>
        <v>#N/A</v>
      </c>
      <c r="DF549" t="e">
        <f>VLOOKUP(DC549,'Info client'!$A$2:$D$1000,4,0)</f>
        <v>#N/A</v>
      </c>
      <c r="DH549" t="e">
        <f>VLOOKUP(Récap!DI549,'Création N° Lot'!$B$3:$B$18,2,0)</f>
        <v>#N/A</v>
      </c>
      <c r="DK549" t="str">
        <f t="shared" si="104"/>
        <v>44440</v>
      </c>
      <c r="DL549" s="7" t="e">
        <f>VLOOKUP(Récap!DK549,'Création N° Lot'!$D$3:$F$18,3,0)</f>
        <v>#N/A</v>
      </c>
      <c r="DM549" t="e">
        <f>CONCATENATE(DI549,MONTH(VLOOKUP(Récap!DK549,'Création N° Lot'!$D$3:$E$18,2,0)),RIGHT(YEAR(VLOOKUP(Récap!DK549,'Création N° Lot'!$D$3:$E$18,2,0)),2)," - ",DAY(DL549),"/",MONTH(DL549),"/",YEAR(DL549))</f>
        <v>#N/A</v>
      </c>
      <c r="DP549" s="6"/>
      <c r="DQ549" t="e">
        <f>VLOOKUP(DP549,'Info client'!$A$2:$D$1000,2,0)</f>
        <v>#N/A</v>
      </c>
      <c r="DR549" t="e">
        <f>VLOOKUP(DP549,'Info client'!$A$2:$D$1000,3,0)</f>
        <v>#N/A</v>
      </c>
      <c r="DS549" t="e">
        <f>VLOOKUP(DP549,'Info client'!$A$2:$D$1000,4,0)</f>
        <v>#N/A</v>
      </c>
      <c r="DU549" t="e">
        <f>VLOOKUP(Récap!DV549,'Création N° Lot'!$B$3:$B$18,2,0)</f>
        <v>#N/A</v>
      </c>
      <c r="DX549" t="str">
        <f t="shared" si="105"/>
        <v>44470</v>
      </c>
      <c r="DY549" s="7" t="e">
        <f>VLOOKUP(Récap!DX549,'Création N° Lot'!$D$3:$F$18,3,0)</f>
        <v>#N/A</v>
      </c>
      <c r="DZ549" t="e">
        <f>CONCATENATE(DV549,MONTH(VLOOKUP(Récap!DX549,'Création N° Lot'!$D$3:$E$18,2,0)),RIGHT(YEAR(VLOOKUP(Récap!DX549,'Création N° Lot'!$D$3:$E$18,2,0)),2)," - ",DAY(DY549),"/",MONTH(DY549),"/",YEAR(DY549))</f>
        <v>#N/A</v>
      </c>
      <c r="EC549" s="6"/>
      <c r="ED549" t="e">
        <f>VLOOKUP(EC549,'Info client'!$A$2:$D$1000,2,0)</f>
        <v>#N/A</v>
      </c>
      <c r="EE549" t="e">
        <f>VLOOKUP(EC549,'Info client'!$A$2:$D$1000,3,0)</f>
        <v>#N/A</v>
      </c>
      <c r="EF549" t="e">
        <f>VLOOKUP(EC549,'Info client'!$A$2:$D$1000,4,0)</f>
        <v>#N/A</v>
      </c>
      <c r="EH549" t="e">
        <f>VLOOKUP(Récap!EI549,'Création N° Lot'!$B$3:$B$18,2,0)</f>
        <v>#N/A</v>
      </c>
      <c r="EK549" t="str">
        <f t="shared" si="106"/>
        <v>44501</v>
      </c>
      <c r="EL549" s="7" t="e">
        <f>VLOOKUP(Récap!EK549,'Création N° Lot'!$D$3:$F$18,3,0)</f>
        <v>#N/A</v>
      </c>
      <c r="EM549" t="e">
        <f>CONCATENATE(EI549,MONTH(VLOOKUP(Récap!EK549,'Création N° Lot'!$D$3:$E$18,2,0)),RIGHT(YEAR(VLOOKUP(Récap!EK549,'Création N° Lot'!$D$3:$E$18,2,0)),2)," - ",DAY(EL549),"/",MONTH(EL549),"/",YEAR(EL549))</f>
        <v>#N/A</v>
      </c>
      <c r="EP549" s="6"/>
      <c r="EQ549" t="e">
        <f>VLOOKUP(EP549,'Info client'!$A$2:$D$1000,2,0)</f>
        <v>#N/A</v>
      </c>
      <c r="ER549" t="e">
        <f>VLOOKUP(EP549,'Info client'!$A$2:$D$1000,3,0)</f>
        <v>#N/A</v>
      </c>
      <c r="ES549" t="e">
        <f>VLOOKUP(EP549,'Info client'!$A$2:$D$1000,4,0)</f>
        <v>#N/A</v>
      </c>
      <c r="EU549" t="e">
        <f>VLOOKUP(Récap!EV549,'Création N° Lot'!$B$3:$B$18,2,0)</f>
        <v>#N/A</v>
      </c>
      <c r="EX549" t="str">
        <f t="shared" si="107"/>
        <v>44531</v>
      </c>
      <c r="EY549" s="7" t="e">
        <f>VLOOKUP(Récap!EX549,'Création N° Lot'!$D$3:$F$18,3,0)</f>
        <v>#N/A</v>
      </c>
      <c r="EZ549" t="e">
        <f>CONCATENATE(EV549,MONTH(VLOOKUP(Récap!EX549,'Création N° Lot'!$D$3:$E$18,2,0)),RIGHT(YEAR(VLOOKUP(Récap!EX549,'Création N° Lot'!$D$3:$E$18,2,0)),2)," - ",DAY(EY549),"/",MONTH(EY549),"/",YEAR(EY549))</f>
        <v>#N/A</v>
      </c>
    </row>
    <row r="550" spans="2:156" x14ac:dyDescent="0.25">
      <c r="B550" t="e">
        <f>VLOOKUP($A550,'Info client'!$A$2:$D$1000,2,0)</f>
        <v>#N/A</v>
      </c>
      <c r="C550" t="e">
        <f>VLOOKUP($A550,'Info client'!$A$2:$D$1000,3,0)</f>
        <v>#N/A</v>
      </c>
      <c r="D550" t="e">
        <f>VLOOKUP($A550,'Info client'!$A$2:$D$1000,4,0)</f>
        <v>#N/A</v>
      </c>
      <c r="F550" t="e">
        <f>VLOOKUP(Récap!G550,'Création N° Lot'!B462:B562,2,0)</f>
        <v>#N/A</v>
      </c>
      <c r="I550" t="str">
        <f t="shared" si="96"/>
        <v>44197</v>
      </c>
      <c r="J550" s="7" t="e">
        <f>VLOOKUP(Récap!I550,'Création N° Lot'!$D$3:$F$18,3,0)</f>
        <v>#N/A</v>
      </c>
      <c r="K550" t="e">
        <f>CONCATENATE(G550,MONTH(VLOOKUP(Récap!I550,'Création N° Lot'!$D$3:$E$18,2,0)),RIGHT(YEAR(VLOOKUP(Récap!I550,'Création N° Lot'!$D$3:$E$18,2,0)),2)," - ",DAY(J550),"/",MONTH(J550),"/",YEAR(J550))</f>
        <v>#N/A</v>
      </c>
      <c r="O550" t="e">
        <f>VLOOKUP(N550,'Info client'!$A$2:$D$1000,2,0)</f>
        <v>#N/A</v>
      </c>
      <c r="P550" t="e">
        <f>VLOOKUP($A550,'Info client'!$A$2:$D$1000,3,0)</f>
        <v>#N/A</v>
      </c>
      <c r="Q550" t="e">
        <f>VLOOKUP($A550,'Info client'!$A$2:$D$1000,4,0)</f>
        <v>#N/A</v>
      </c>
      <c r="S550" t="e">
        <f>VLOOKUP(Récap!G550,'Création N° Lot'!$B$3:$B$18,2,0)</f>
        <v>#N/A</v>
      </c>
      <c r="V550" t="str">
        <f t="shared" si="97"/>
        <v>44228</v>
      </c>
      <c r="W550" s="7" t="e">
        <f>VLOOKUP(Récap!V550,'Création N° Lot'!$D$3:$F$18,3,0)</f>
        <v>#N/A</v>
      </c>
      <c r="X550" t="e">
        <f>CONCATENATE(T550,MONTH(VLOOKUP(Récap!V550,'Création N° Lot'!$D$3:$E$18,2,0)),RIGHT(YEAR(VLOOKUP(Récap!V550,'Création N° Lot'!$D$3:$E$18,2,0)),2)," - ",DAY(W550),"/",MONTH(W550),"/",YEAR(W550))</f>
        <v>#N/A</v>
      </c>
      <c r="AA550" s="6"/>
      <c r="AB550" t="e">
        <f>VLOOKUP(AA550,'Info client'!$A$2:$D$1000,2,0)</f>
        <v>#N/A</v>
      </c>
      <c r="AC550" t="e">
        <f>VLOOKUP(AA550,'Info client'!$A$2:$D$1000,3,0)</f>
        <v>#N/A</v>
      </c>
      <c r="AD550" t="e">
        <f>VLOOKUP(AA550,'Info client'!$A$2:$D$1000,4,0)</f>
        <v>#N/A</v>
      </c>
      <c r="AF550" t="e">
        <f>VLOOKUP(Récap!AG550,'Création N° Lot'!$B$3:$B$18,2,0)</f>
        <v>#N/A</v>
      </c>
      <c r="AI550" t="str">
        <f t="shared" si="98"/>
        <v>44256</v>
      </c>
      <c r="AJ550" s="7" t="e">
        <f>VLOOKUP(Récap!AI550,'Création N° Lot'!$D$3:$F$18,3,0)</f>
        <v>#N/A</v>
      </c>
      <c r="AK550" t="e">
        <f>CONCATENATE(AG550,MONTH(VLOOKUP(Récap!AI550,'Création N° Lot'!$D$3:$E$18,2,0)),RIGHT(YEAR(VLOOKUP(Récap!AI550,'Création N° Lot'!$D$3:$E$18,2,0)),2)," - ",DAY(AJ550),"/",MONTH(AJ550),"/",YEAR(AJ550))</f>
        <v>#N/A</v>
      </c>
      <c r="AP550" s="6"/>
      <c r="AQ550" t="e">
        <f>VLOOKUP(AP550,'Info client'!$A$2:$D$1000,2,0)</f>
        <v>#N/A</v>
      </c>
      <c r="AR550" t="e">
        <f>VLOOKUP(AP550,'Info client'!$A$2:$D$1000,3,0)</f>
        <v>#N/A</v>
      </c>
      <c r="AS550" t="e">
        <f>VLOOKUP(AP550,'Info client'!$A$2:$D$1000,4,0)</f>
        <v>#N/A</v>
      </c>
      <c r="AU550" t="e">
        <f>VLOOKUP(Récap!AV550,'Création N° Lot'!$B$3:$B$18,2,0)</f>
        <v>#N/A</v>
      </c>
      <c r="AX550" t="str">
        <f t="shared" si="99"/>
        <v>44287</v>
      </c>
      <c r="AY550" s="7" t="e">
        <f>VLOOKUP(Récap!AX550,'Création N° Lot'!$D$3:$F$18,3,0)</f>
        <v>#N/A</v>
      </c>
      <c r="AZ550" t="e">
        <f>CONCATENATE(AV550,MONTH(VLOOKUP(Récap!AX550,'Création N° Lot'!$D$3:$E$18,2,0)),RIGHT(YEAR(VLOOKUP(Récap!AX550,'Création N° Lot'!$D$3:$E$18,2,0)),2)," - ",DAY(AY550),"/",MONTH(AY550),"/",YEAR(AY550))</f>
        <v>#N/A</v>
      </c>
      <c r="BC550" s="6"/>
      <c r="BD550" t="e">
        <f>VLOOKUP(BC550,'Info client'!$A$2:$D$1000,2,0)</f>
        <v>#N/A</v>
      </c>
      <c r="BE550" t="e">
        <f>VLOOKUP(BC550,'Info client'!$A$2:$D$1000,3,0)</f>
        <v>#N/A</v>
      </c>
      <c r="BF550" t="e">
        <f>VLOOKUP(BC550,'Info client'!$A$2:$D$1000,4,0)</f>
        <v>#N/A</v>
      </c>
      <c r="BH550" t="e">
        <f>VLOOKUP(Récap!BI550,'Création N° Lot'!$B$3:$B$18,2,0)</f>
        <v>#N/A</v>
      </c>
      <c r="BK550" t="str">
        <f t="shared" si="100"/>
        <v>44317</v>
      </c>
      <c r="BL550" s="7" t="e">
        <f>VLOOKUP(Récap!BK550,'Création N° Lot'!$D$3:$F$18,3,0)</f>
        <v>#N/A</v>
      </c>
      <c r="BM550" t="e">
        <f>CONCATENATE(BI550,MONTH(VLOOKUP(Récap!BK550,'Création N° Lot'!$D$3:$E$18,2,0)),RIGHT(YEAR(VLOOKUP(Récap!BK550,'Création N° Lot'!$D$3:$E$18,2,0)),2)," - ",DAY(BL550),"/",MONTH(BL550),"/",YEAR(BL550))</f>
        <v>#N/A</v>
      </c>
      <c r="BP550" s="6"/>
      <c r="BQ550" t="e">
        <f>VLOOKUP(BP550,'Info client'!$A$2:$D$1000,2,0)</f>
        <v>#N/A</v>
      </c>
      <c r="BR550" t="e">
        <f>VLOOKUP(BP550,'Info client'!$A$2:$D$1000,3,0)</f>
        <v>#N/A</v>
      </c>
      <c r="BS550" t="e">
        <f>VLOOKUP(BP550,'Info client'!$A$2:$D$1000,4,0)</f>
        <v>#N/A</v>
      </c>
      <c r="BU550" t="e">
        <f>VLOOKUP(Récap!BV550,'Création N° Lot'!$B$3:$B$18,2,0)</f>
        <v>#N/A</v>
      </c>
      <c r="BX550" t="str">
        <f t="shared" si="101"/>
        <v>44348</v>
      </c>
      <c r="BY550" s="7" t="e">
        <f>VLOOKUP(Récap!BX550,'Création N° Lot'!$D$3:$F$18,3,0)</f>
        <v>#N/A</v>
      </c>
      <c r="BZ550" t="e">
        <f>CONCATENATE(BV550,MONTH(VLOOKUP(Récap!BX550,'Création N° Lot'!$D$3:$E$18,2,0)),RIGHT(YEAR(VLOOKUP(Récap!BX550,'Création N° Lot'!$D$3:$E$18,2,0)),2)," - ",DAY(BY550),"/",MONTH(BY550),"/",YEAR(BY550))</f>
        <v>#N/A</v>
      </c>
      <c r="CC550" s="6"/>
      <c r="CD550" t="e">
        <f>VLOOKUP(CC550,'Info client'!$A$2:$D$1000,2,0)</f>
        <v>#N/A</v>
      </c>
      <c r="CE550" t="e">
        <f>VLOOKUP(CC550,'Info client'!$A$2:$D$1000,3,0)</f>
        <v>#N/A</v>
      </c>
      <c r="CF550" t="e">
        <f>VLOOKUP(CC550,'Info client'!$A$2:$D$1000,4,0)</f>
        <v>#N/A</v>
      </c>
      <c r="CH550" t="e">
        <f>VLOOKUP(Récap!CI550,'Création N° Lot'!$B$3:$B$18,2,0)</f>
        <v>#N/A</v>
      </c>
      <c r="CK550" t="str">
        <f t="shared" si="102"/>
        <v>44378</v>
      </c>
      <c r="CL550" s="7" t="e">
        <f>VLOOKUP(Récap!CK550,'Création N° Lot'!$D$3:$F$18,3,0)</f>
        <v>#N/A</v>
      </c>
      <c r="CM550" t="e">
        <f>CONCATENATE(CI550,MONTH(VLOOKUP(Récap!CK550,'Création N° Lot'!$D$3:$E$18,2,0)),RIGHT(YEAR(VLOOKUP(Récap!CK550,'Création N° Lot'!$D$3:$E$18,2,0)),2)," - ",DAY(CL550),"/",MONTH(CL550),"/",YEAR(CL550))</f>
        <v>#N/A</v>
      </c>
      <c r="CP550" s="6"/>
      <c r="CQ550" t="e">
        <f>VLOOKUP(CP550,'Info client'!$A$2:$D$1000,2,0)</f>
        <v>#N/A</v>
      </c>
      <c r="CR550" t="e">
        <f>VLOOKUP(CP550,'Info client'!$A$2:$D$1000,3,0)</f>
        <v>#N/A</v>
      </c>
      <c r="CS550" t="e">
        <f>VLOOKUP(CP550,'Info client'!$A$2:$D$1000,4,0)</f>
        <v>#N/A</v>
      </c>
      <c r="CU550" t="e">
        <f>VLOOKUP(Récap!CV550,'Création N° Lot'!$B$3:$B$18,2,0)</f>
        <v>#N/A</v>
      </c>
      <c r="CX550" t="str">
        <f t="shared" si="103"/>
        <v>Aout 2021</v>
      </c>
      <c r="CY550" s="7" t="e">
        <f>VLOOKUP(Récap!CX550,'Création N° Lot'!$D$3:$F$18,3,0)</f>
        <v>#N/A</v>
      </c>
      <c r="CZ550" t="e">
        <f>CONCATENATE(CV550,MONTH(VLOOKUP(Récap!CX550,'Création N° Lot'!$D$3:$E$18,2,0)),RIGHT(YEAR(VLOOKUP(Récap!CX550,'Création N° Lot'!$D$3:$E$18,2,0)),2)," - ",DAY(CY550),"/",MONTH(CY550),"/",YEAR(CY550))</f>
        <v>#N/A</v>
      </c>
      <c r="DC550" s="6"/>
      <c r="DD550" t="e">
        <f>VLOOKUP(DC550,'Info client'!$A$2:$D$1000,2,0)</f>
        <v>#N/A</v>
      </c>
      <c r="DE550" t="e">
        <f>VLOOKUP(DC550,'Info client'!$A$2:$D$1000,3,0)</f>
        <v>#N/A</v>
      </c>
      <c r="DF550" t="e">
        <f>VLOOKUP(DC550,'Info client'!$A$2:$D$1000,4,0)</f>
        <v>#N/A</v>
      </c>
      <c r="DH550" t="e">
        <f>VLOOKUP(Récap!DI550,'Création N° Lot'!$B$3:$B$18,2,0)</f>
        <v>#N/A</v>
      </c>
      <c r="DK550" t="str">
        <f t="shared" si="104"/>
        <v>44440</v>
      </c>
      <c r="DL550" s="7" t="e">
        <f>VLOOKUP(Récap!DK550,'Création N° Lot'!$D$3:$F$18,3,0)</f>
        <v>#N/A</v>
      </c>
      <c r="DM550" t="e">
        <f>CONCATENATE(DI550,MONTH(VLOOKUP(Récap!DK550,'Création N° Lot'!$D$3:$E$18,2,0)),RIGHT(YEAR(VLOOKUP(Récap!DK550,'Création N° Lot'!$D$3:$E$18,2,0)),2)," - ",DAY(DL550),"/",MONTH(DL550),"/",YEAR(DL550))</f>
        <v>#N/A</v>
      </c>
      <c r="DP550" s="6"/>
      <c r="DQ550" t="e">
        <f>VLOOKUP(DP550,'Info client'!$A$2:$D$1000,2,0)</f>
        <v>#N/A</v>
      </c>
      <c r="DR550" t="e">
        <f>VLOOKUP(DP550,'Info client'!$A$2:$D$1000,3,0)</f>
        <v>#N/A</v>
      </c>
      <c r="DS550" t="e">
        <f>VLOOKUP(DP550,'Info client'!$A$2:$D$1000,4,0)</f>
        <v>#N/A</v>
      </c>
      <c r="DU550" t="e">
        <f>VLOOKUP(Récap!DV550,'Création N° Lot'!$B$3:$B$18,2,0)</f>
        <v>#N/A</v>
      </c>
      <c r="DX550" t="str">
        <f t="shared" si="105"/>
        <v>44470</v>
      </c>
      <c r="DY550" s="7" t="e">
        <f>VLOOKUP(Récap!DX550,'Création N° Lot'!$D$3:$F$18,3,0)</f>
        <v>#N/A</v>
      </c>
      <c r="DZ550" t="e">
        <f>CONCATENATE(DV550,MONTH(VLOOKUP(Récap!DX550,'Création N° Lot'!$D$3:$E$18,2,0)),RIGHT(YEAR(VLOOKUP(Récap!DX550,'Création N° Lot'!$D$3:$E$18,2,0)),2)," - ",DAY(DY550),"/",MONTH(DY550),"/",YEAR(DY550))</f>
        <v>#N/A</v>
      </c>
      <c r="EC550" s="6"/>
      <c r="ED550" t="e">
        <f>VLOOKUP(EC550,'Info client'!$A$2:$D$1000,2,0)</f>
        <v>#N/A</v>
      </c>
      <c r="EE550" t="e">
        <f>VLOOKUP(EC550,'Info client'!$A$2:$D$1000,3,0)</f>
        <v>#N/A</v>
      </c>
      <c r="EF550" t="e">
        <f>VLOOKUP(EC550,'Info client'!$A$2:$D$1000,4,0)</f>
        <v>#N/A</v>
      </c>
      <c r="EH550" t="e">
        <f>VLOOKUP(Récap!EI550,'Création N° Lot'!$B$3:$B$18,2,0)</f>
        <v>#N/A</v>
      </c>
      <c r="EK550" t="str">
        <f t="shared" si="106"/>
        <v>44501</v>
      </c>
      <c r="EL550" s="7" t="e">
        <f>VLOOKUP(Récap!EK550,'Création N° Lot'!$D$3:$F$18,3,0)</f>
        <v>#N/A</v>
      </c>
      <c r="EM550" t="e">
        <f>CONCATENATE(EI550,MONTH(VLOOKUP(Récap!EK550,'Création N° Lot'!$D$3:$E$18,2,0)),RIGHT(YEAR(VLOOKUP(Récap!EK550,'Création N° Lot'!$D$3:$E$18,2,0)),2)," - ",DAY(EL550),"/",MONTH(EL550),"/",YEAR(EL550))</f>
        <v>#N/A</v>
      </c>
      <c r="EP550" s="6"/>
      <c r="EQ550" t="e">
        <f>VLOOKUP(EP550,'Info client'!$A$2:$D$1000,2,0)</f>
        <v>#N/A</v>
      </c>
      <c r="ER550" t="e">
        <f>VLOOKUP(EP550,'Info client'!$A$2:$D$1000,3,0)</f>
        <v>#N/A</v>
      </c>
      <c r="ES550" t="e">
        <f>VLOOKUP(EP550,'Info client'!$A$2:$D$1000,4,0)</f>
        <v>#N/A</v>
      </c>
      <c r="EU550" t="e">
        <f>VLOOKUP(Récap!EV550,'Création N° Lot'!$B$3:$B$18,2,0)</f>
        <v>#N/A</v>
      </c>
      <c r="EX550" t="str">
        <f t="shared" si="107"/>
        <v>44531</v>
      </c>
      <c r="EY550" s="7" t="e">
        <f>VLOOKUP(Récap!EX550,'Création N° Lot'!$D$3:$F$18,3,0)</f>
        <v>#N/A</v>
      </c>
      <c r="EZ550" t="e">
        <f>CONCATENATE(EV550,MONTH(VLOOKUP(Récap!EX550,'Création N° Lot'!$D$3:$E$18,2,0)),RIGHT(YEAR(VLOOKUP(Récap!EX550,'Création N° Lot'!$D$3:$E$18,2,0)),2)," - ",DAY(EY550),"/",MONTH(EY550),"/",YEAR(EY550))</f>
        <v>#N/A</v>
      </c>
    </row>
    <row r="551" spans="2:156" x14ac:dyDescent="0.25">
      <c r="B551" t="e">
        <f>VLOOKUP($A551,'Info client'!$A$2:$D$1000,2,0)</f>
        <v>#N/A</v>
      </c>
      <c r="C551" t="e">
        <f>VLOOKUP($A551,'Info client'!$A$2:$D$1000,3,0)</f>
        <v>#N/A</v>
      </c>
      <c r="D551" t="e">
        <f>VLOOKUP($A551,'Info client'!$A$2:$D$1000,4,0)</f>
        <v>#N/A</v>
      </c>
      <c r="F551" t="e">
        <f>VLOOKUP(Récap!G551,'Création N° Lot'!B463:B563,2,0)</f>
        <v>#N/A</v>
      </c>
      <c r="I551" t="str">
        <f t="shared" si="96"/>
        <v>44197</v>
      </c>
      <c r="J551" s="7" t="e">
        <f>VLOOKUP(Récap!I551,'Création N° Lot'!$D$3:$F$18,3,0)</f>
        <v>#N/A</v>
      </c>
      <c r="K551" t="e">
        <f>CONCATENATE(G551,MONTH(VLOOKUP(Récap!I551,'Création N° Lot'!$D$3:$E$18,2,0)),RIGHT(YEAR(VLOOKUP(Récap!I551,'Création N° Lot'!$D$3:$E$18,2,0)),2)," - ",DAY(J551),"/",MONTH(J551),"/",YEAR(J551))</f>
        <v>#N/A</v>
      </c>
      <c r="O551" t="e">
        <f>VLOOKUP(N551,'Info client'!$A$2:$D$1000,2,0)</f>
        <v>#N/A</v>
      </c>
      <c r="P551" t="e">
        <f>VLOOKUP($A551,'Info client'!$A$2:$D$1000,3,0)</f>
        <v>#N/A</v>
      </c>
      <c r="Q551" t="e">
        <f>VLOOKUP($A551,'Info client'!$A$2:$D$1000,4,0)</f>
        <v>#N/A</v>
      </c>
      <c r="S551" t="e">
        <f>VLOOKUP(Récap!G551,'Création N° Lot'!$B$3:$B$18,2,0)</f>
        <v>#N/A</v>
      </c>
      <c r="V551" t="str">
        <f t="shared" si="97"/>
        <v>44228</v>
      </c>
      <c r="W551" s="7" t="e">
        <f>VLOOKUP(Récap!V551,'Création N° Lot'!$D$3:$F$18,3,0)</f>
        <v>#N/A</v>
      </c>
      <c r="X551" t="e">
        <f>CONCATENATE(T551,MONTH(VLOOKUP(Récap!V551,'Création N° Lot'!$D$3:$E$18,2,0)),RIGHT(YEAR(VLOOKUP(Récap!V551,'Création N° Lot'!$D$3:$E$18,2,0)),2)," - ",DAY(W551),"/",MONTH(W551),"/",YEAR(W551))</f>
        <v>#N/A</v>
      </c>
      <c r="AA551" s="6"/>
      <c r="AB551" t="e">
        <f>VLOOKUP(AA551,'Info client'!$A$2:$D$1000,2,0)</f>
        <v>#N/A</v>
      </c>
      <c r="AC551" t="e">
        <f>VLOOKUP(AA551,'Info client'!$A$2:$D$1000,3,0)</f>
        <v>#N/A</v>
      </c>
      <c r="AD551" t="e">
        <f>VLOOKUP(AA551,'Info client'!$A$2:$D$1000,4,0)</f>
        <v>#N/A</v>
      </c>
      <c r="AF551" t="e">
        <f>VLOOKUP(Récap!AG551,'Création N° Lot'!$B$3:$B$18,2,0)</f>
        <v>#N/A</v>
      </c>
      <c r="AI551" t="str">
        <f t="shared" si="98"/>
        <v>44256</v>
      </c>
      <c r="AJ551" s="7" t="e">
        <f>VLOOKUP(Récap!AI551,'Création N° Lot'!$D$3:$F$18,3,0)</f>
        <v>#N/A</v>
      </c>
      <c r="AK551" t="e">
        <f>CONCATENATE(AG551,MONTH(VLOOKUP(Récap!AI551,'Création N° Lot'!$D$3:$E$18,2,0)),RIGHT(YEAR(VLOOKUP(Récap!AI551,'Création N° Lot'!$D$3:$E$18,2,0)),2)," - ",DAY(AJ551),"/",MONTH(AJ551),"/",YEAR(AJ551))</f>
        <v>#N/A</v>
      </c>
      <c r="AP551" s="6"/>
      <c r="AQ551" t="e">
        <f>VLOOKUP(AP551,'Info client'!$A$2:$D$1000,2,0)</f>
        <v>#N/A</v>
      </c>
      <c r="AR551" t="e">
        <f>VLOOKUP(AP551,'Info client'!$A$2:$D$1000,3,0)</f>
        <v>#N/A</v>
      </c>
      <c r="AS551" t="e">
        <f>VLOOKUP(AP551,'Info client'!$A$2:$D$1000,4,0)</f>
        <v>#N/A</v>
      </c>
      <c r="AU551" t="e">
        <f>VLOOKUP(Récap!AV551,'Création N° Lot'!$B$3:$B$18,2,0)</f>
        <v>#N/A</v>
      </c>
      <c r="AX551" t="str">
        <f t="shared" si="99"/>
        <v>44287</v>
      </c>
      <c r="AY551" s="7" t="e">
        <f>VLOOKUP(Récap!AX551,'Création N° Lot'!$D$3:$F$18,3,0)</f>
        <v>#N/A</v>
      </c>
      <c r="AZ551" t="e">
        <f>CONCATENATE(AV551,MONTH(VLOOKUP(Récap!AX551,'Création N° Lot'!$D$3:$E$18,2,0)),RIGHT(YEAR(VLOOKUP(Récap!AX551,'Création N° Lot'!$D$3:$E$18,2,0)),2)," - ",DAY(AY551),"/",MONTH(AY551),"/",YEAR(AY551))</f>
        <v>#N/A</v>
      </c>
      <c r="BC551" s="6"/>
      <c r="BD551" t="e">
        <f>VLOOKUP(BC551,'Info client'!$A$2:$D$1000,2,0)</f>
        <v>#N/A</v>
      </c>
      <c r="BE551" t="e">
        <f>VLOOKUP(BC551,'Info client'!$A$2:$D$1000,3,0)</f>
        <v>#N/A</v>
      </c>
      <c r="BF551" t="e">
        <f>VLOOKUP(BC551,'Info client'!$A$2:$D$1000,4,0)</f>
        <v>#N/A</v>
      </c>
      <c r="BH551" t="e">
        <f>VLOOKUP(Récap!BI551,'Création N° Lot'!$B$3:$B$18,2,0)</f>
        <v>#N/A</v>
      </c>
      <c r="BK551" t="str">
        <f t="shared" si="100"/>
        <v>44317</v>
      </c>
      <c r="BL551" s="7" t="e">
        <f>VLOOKUP(Récap!BK551,'Création N° Lot'!$D$3:$F$18,3,0)</f>
        <v>#N/A</v>
      </c>
      <c r="BM551" t="e">
        <f>CONCATENATE(BI551,MONTH(VLOOKUP(Récap!BK551,'Création N° Lot'!$D$3:$E$18,2,0)),RIGHT(YEAR(VLOOKUP(Récap!BK551,'Création N° Lot'!$D$3:$E$18,2,0)),2)," - ",DAY(BL551),"/",MONTH(BL551),"/",YEAR(BL551))</f>
        <v>#N/A</v>
      </c>
      <c r="BP551" s="6"/>
      <c r="BQ551" t="e">
        <f>VLOOKUP(BP551,'Info client'!$A$2:$D$1000,2,0)</f>
        <v>#N/A</v>
      </c>
      <c r="BR551" t="e">
        <f>VLOOKUP(BP551,'Info client'!$A$2:$D$1000,3,0)</f>
        <v>#N/A</v>
      </c>
      <c r="BS551" t="e">
        <f>VLOOKUP(BP551,'Info client'!$A$2:$D$1000,4,0)</f>
        <v>#N/A</v>
      </c>
      <c r="BU551" t="e">
        <f>VLOOKUP(Récap!BV551,'Création N° Lot'!$B$3:$B$18,2,0)</f>
        <v>#N/A</v>
      </c>
      <c r="BX551" t="str">
        <f t="shared" si="101"/>
        <v>44348</v>
      </c>
      <c r="BY551" s="7" t="e">
        <f>VLOOKUP(Récap!BX551,'Création N° Lot'!$D$3:$F$18,3,0)</f>
        <v>#N/A</v>
      </c>
      <c r="BZ551" t="e">
        <f>CONCATENATE(BV551,MONTH(VLOOKUP(Récap!BX551,'Création N° Lot'!$D$3:$E$18,2,0)),RIGHT(YEAR(VLOOKUP(Récap!BX551,'Création N° Lot'!$D$3:$E$18,2,0)),2)," - ",DAY(BY551),"/",MONTH(BY551),"/",YEAR(BY551))</f>
        <v>#N/A</v>
      </c>
      <c r="CC551" s="6"/>
      <c r="CD551" t="e">
        <f>VLOOKUP(CC551,'Info client'!$A$2:$D$1000,2,0)</f>
        <v>#N/A</v>
      </c>
      <c r="CE551" t="e">
        <f>VLOOKUP(CC551,'Info client'!$A$2:$D$1000,3,0)</f>
        <v>#N/A</v>
      </c>
      <c r="CF551" t="e">
        <f>VLOOKUP(CC551,'Info client'!$A$2:$D$1000,4,0)</f>
        <v>#N/A</v>
      </c>
      <c r="CH551" t="e">
        <f>VLOOKUP(Récap!CI551,'Création N° Lot'!$B$3:$B$18,2,0)</f>
        <v>#N/A</v>
      </c>
      <c r="CK551" t="str">
        <f t="shared" si="102"/>
        <v>44378</v>
      </c>
      <c r="CL551" s="7" t="e">
        <f>VLOOKUP(Récap!CK551,'Création N° Lot'!$D$3:$F$18,3,0)</f>
        <v>#N/A</v>
      </c>
      <c r="CM551" t="e">
        <f>CONCATENATE(CI551,MONTH(VLOOKUP(Récap!CK551,'Création N° Lot'!$D$3:$E$18,2,0)),RIGHT(YEAR(VLOOKUP(Récap!CK551,'Création N° Lot'!$D$3:$E$18,2,0)),2)," - ",DAY(CL551),"/",MONTH(CL551),"/",YEAR(CL551))</f>
        <v>#N/A</v>
      </c>
      <c r="CP551" s="6"/>
      <c r="CQ551" t="e">
        <f>VLOOKUP(CP551,'Info client'!$A$2:$D$1000,2,0)</f>
        <v>#N/A</v>
      </c>
      <c r="CR551" t="e">
        <f>VLOOKUP(CP551,'Info client'!$A$2:$D$1000,3,0)</f>
        <v>#N/A</v>
      </c>
      <c r="CS551" t="e">
        <f>VLOOKUP(CP551,'Info client'!$A$2:$D$1000,4,0)</f>
        <v>#N/A</v>
      </c>
      <c r="CU551" t="e">
        <f>VLOOKUP(Récap!CV551,'Création N° Lot'!$B$3:$B$18,2,0)</f>
        <v>#N/A</v>
      </c>
      <c r="CX551" t="str">
        <f t="shared" si="103"/>
        <v>Aout 2021</v>
      </c>
      <c r="CY551" s="7" t="e">
        <f>VLOOKUP(Récap!CX551,'Création N° Lot'!$D$3:$F$18,3,0)</f>
        <v>#N/A</v>
      </c>
      <c r="CZ551" t="e">
        <f>CONCATENATE(CV551,MONTH(VLOOKUP(Récap!CX551,'Création N° Lot'!$D$3:$E$18,2,0)),RIGHT(YEAR(VLOOKUP(Récap!CX551,'Création N° Lot'!$D$3:$E$18,2,0)),2)," - ",DAY(CY551),"/",MONTH(CY551),"/",YEAR(CY551))</f>
        <v>#N/A</v>
      </c>
      <c r="DC551" s="6"/>
      <c r="DD551" t="e">
        <f>VLOOKUP(DC551,'Info client'!$A$2:$D$1000,2,0)</f>
        <v>#N/A</v>
      </c>
      <c r="DE551" t="e">
        <f>VLOOKUP(DC551,'Info client'!$A$2:$D$1000,3,0)</f>
        <v>#N/A</v>
      </c>
      <c r="DF551" t="e">
        <f>VLOOKUP(DC551,'Info client'!$A$2:$D$1000,4,0)</f>
        <v>#N/A</v>
      </c>
      <c r="DH551" t="e">
        <f>VLOOKUP(Récap!DI551,'Création N° Lot'!$B$3:$B$18,2,0)</f>
        <v>#N/A</v>
      </c>
      <c r="DK551" t="str">
        <f t="shared" si="104"/>
        <v>44440</v>
      </c>
      <c r="DL551" s="7" t="e">
        <f>VLOOKUP(Récap!DK551,'Création N° Lot'!$D$3:$F$18,3,0)</f>
        <v>#N/A</v>
      </c>
      <c r="DM551" t="e">
        <f>CONCATENATE(DI551,MONTH(VLOOKUP(Récap!DK551,'Création N° Lot'!$D$3:$E$18,2,0)),RIGHT(YEAR(VLOOKUP(Récap!DK551,'Création N° Lot'!$D$3:$E$18,2,0)),2)," - ",DAY(DL551),"/",MONTH(DL551),"/",YEAR(DL551))</f>
        <v>#N/A</v>
      </c>
      <c r="DP551" s="6"/>
      <c r="DQ551" t="e">
        <f>VLOOKUP(DP551,'Info client'!$A$2:$D$1000,2,0)</f>
        <v>#N/A</v>
      </c>
      <c r="DR551" t="e">
        <f>VLOOKUP(DP551,'Info client'!$A$2:$D$1000,3,0)</f>
        <v>#N/A</v>
      </c>
      <c r="DS551" t="e">
        <f>VLOOKUP(DP551,'Info client'!$A$2:$D$1000,4,0)</f>
        <v>#N/A</v>
      </c>
      <c r="DU551" t="e">
        <f>VLOOKUP(Récap!DV551,'Création N° Lot'!$B$3:$B$18,2,0)</f>
        <v>#N/A</v>
      </c>
      <c r="DX551" t="str">
        <f t="shared" si="105"/>
        <v>44470</v>
      </c>
      <c r="DY551" s="7" t="e">
        <f>VLOOKUP(Récap!DX551,'Création N° Lot'!$D$3:$F$18,3,0)</f>
        <v>#N/A</v>
      </c>
      <c r="DZ551" t="e">
        <f>CONCATENATE(DV551,MONTH(VLOOKUP(Récap!DX551,'Création N° Lot'!$D$3:$E$18,2,0)),RIGHT(YEAR(VLOOKUP(Récap!DX551,'Création N° Lot'!$D$3:$E$18,2,0)),2)," - ",DAY(DY551),"/",MONTH(DY551),"/",YEAR(DY551))</f>
        <v>#N/A</v>
      </c>
      <c r="EC551" s="6"/>
      <c r="ED551" t="e">
        <f>VLOOKUP(EC551,'Info client'!$A$2:$D$1000,2,0)</f>
        <v>#N/A</v>
      </c>
      <c r="EE551" t="e">
        <f>VLOOKUP(EC551,'Info client'!$A$2:$D$1000,3,0)</f>
        <v>#N/A</v>
      </c>
      <c r="EF551" t="e">
        <f>VLOOKUP(EC551,'Info client'!$A$2:$D$1000,4,0)</f>
        <v>#N/A</v>
      </c>
      <c r="EH551" t="e">
        <f>VLOOKUP(Récap!EI551,'Création N° Lot'!$B$3:$B$18,2,0)</f>
        <v>#N/A</v>
      </c>
      <c r="EK551" t="str">
        <f t="shared" si="106"/>
        <v>44501</v>
      </c>
      <c r="EL551" s="7" t="e">
        <f>VLOOKUP(Récap!EK551,'Création N° Lot'!$D$3:$F$18,3,0)</f>
        <v>#N/A</v>
      </c>
      <c r="EM551" t="e">
        <f>CONCATENATE(EI551,MONTH(VLOOKUP(Récap!EK551,'Création N° Lot'!$D$3:$E$18,2,0)),RIGHT(YEAR(VLOOKUP(Récap!EK551,'Création N° Lot'!$D$3:$E$18,2,0)),2)," - ",DAY(EL551),"/",MONTH(EL551),"/",YEAR(EL551))</f>
        <v>#N/A</v>
      </c>
      <c r="EP551" s="6"/>
      <c r="EQ551" t="e">
        <f>VLOOKUP(EP551,'Info client'!$A$2:$D$1000,2,0)</f>
        <v>#N/A</v>
      </c>
      <c r="ER551" t="e">
        <f>VLOOKUP(EP551,'Info client'!$A$2:$D$1000,3,0)</f>
        <v>#N/A</v>
      </c>
      <c r="ES551" t="e">
        <f>VLOOKUP(EP551,'Info client'!$A$2:$D$1000,4,0)</f>
        <v>#N/A</v>
      </c>
      <c r="EU551" t="e">
        <f>VLOOKUP(Récap!EV551,'Création N° Lot'!$B$3:$B$18,2,0)</f>
        <v>#N/A</v>
      </c>
      <c r="EX551" t="str">
        <f t="shared" si="107"/>
        <v>44531</v>
      </c>
      <c r="EY551" s="7" t="e">
        <f>VLOOKUP(Récap!EX551,'Création N° Lot'!$D$3:$F$18,3,0)</f>
        <v>#N/A</v>
      </c>
      <c r="EZ551" t="e">
        <f>CONCATENATE(EV551,MONTH(VLOOKUP(Récap!EX551,'Création N° Lot'!$D$3:$E$18,2,0)),RIGHT(YEAR(VLOOKUP(Récap!EX551,'Création N° Lot'!$D$3:$E$18,2,0)),2)," - ",DAY(EY551),"/",MONTH(EY551),"/",YEAR(EY551))</f>
        <v>#N/A</v>
      </c>
    </row>
    <row r="552" spans="2:156" x14ac:dyDescent="0.25">
      <c r="B552" t="e">
        <f>VLOOKUP($A552,'Info client'!$A$2:$D$1000,2,0)</f>
        <v>#N/A</v>
      </c>
      <c r="C552" t="e">
        <f>VLOOKUP($A552,'Info client'!$A$2:$D$1000,3,0)</f>
        <v>#N/A</v>
      </c>
      <c r="D552" t="e">
        <f>VLOOKUP($A552,'Info client'!$A$2:$D$1000,4,0)</f>
        <v>#N/A</v>
      </c>
      <c r="F552" t="e">
        <f>VLOOKUP(Récap!G552,'Création N° Lot'!B464:B564,2,0)</f>
        <v>#N/A</v>
      </c>
      <c r="I552" t="str">
        <f t="shared" si="96"/>
        <v>44197</v>
      </c>
      <c r="J552" s="7" t="e">
        <f>VLOOKUP(Récap!I552,'Création N° Lot'!$D$3:$F$18,3,0)</f>
        <v>#N/A</v>
      </c>
      <c r="K552" t="e">
        <f>CONCATENATE(G552,MONTH(VLOOKUP(Récap!I552,'Création N° Lot'!$D$3:$E$18,2,0)),RIGHT(YEAR(VLOOKUP(Récap!I552,'Création N° Lot'!$D$3:$E$18,2,0)),2)," - ",DAY(J552),"/",MONTH(J552),"/",YEAR(J552))</f>
        <v>#N/A</v>
      </c>
      <c r="O552" t="e">
        <f>VLOOKUP(N552,'Info client'!$A$2:$D$1000,2,0)</f>
        <v>#N/A</v>
      </c>
      <c r="P552" t="e">
        <f>VLOOKUP($A552,'Info client'!$A$2:$D$1000,3,0)</f>
        <v>#N/A</v>
      </c>
      <c r="Q552" t="e">
        <f>VLOOKUP($A552,'Info client'!$A$2:$D$1000,4,0)</f>
        <v>#N/A</v>
      </c>
      <c r="S552" t="e">
        <f>VLOOKUP(Récap!G552,'Création N° Lot'!$B$3:$B$18,2,0)</f>
        <v>#N/A</v>
      </c>
      <c r="V552" t="str">
        <f t="shared" si="97"/>
        <v>44228</v>
      </c>
      <c r="W552" s="7" t="e">
        <f>VLOOKUP(Récap!V552,'Création N° Lot'!$D$3:$F$18,3,0)</f>
        <v>#N/A</v>
      </c>
      <c r="X552" t="e">
        <f>CONCATENATE(T552,MONTH(VLOOKUP(Récap!V552,'Création N° Lot'!$D$3:$E$18,2,0)),RIGHT(YEAR(VLOOKUP(Récap!V552,'Création N° Lot'!$D$3:$E$18,2,0)),2)," - ",DAY(W552),"/",MONTH(W552),"/",YEAR(W552))</f>
        <v>#N/A</v>
      </c>
      <c r="AA552" s="6"/>
      <c r="AB552" t="e">
        <f>VLOOKUP(AA552,'Info client'!$A$2:$D$1000,2,0)</f>
        <v>#N/A</v>
      </c>
      <c r="AC552" t="e">
        <f>VLOOKUP(AA552,'Info client'!$A$2:$D$1000,3,0)</f>
        <v>#N/A</v>
      </c>
      <c r="AD552" t="e">
        <f>VLOOKUP(AA552,'Info client'!$A$2:$D$1000,4,0)</f>
        <v>#N/A</v>
      </c>
      <c r="AF552" t="e">
        <f>VLOOKUP(Récap!AG552,'Création N° Lot'!$B$3:$B$18,2,0)</f>
        <v>#N/A</v>
      </c>
      <c r="AI552" t="str">
        <f t="shared" si="98"/>
        <v>44256</v>
      </c>
      <c r="AJ552" s="7" t="e">
        <f>VLOOKUP(Récap!AI552,'Création N° Lot'!$D$3:$F$18,3,0)</f>
        <v>#N/A</v>
      </c>
      <c r="AK552" t="e">
        <f>CONCATENATE(AG552,MONTH(VLOOKUP(Récap!AI552,'Création N° Lot'!$D$3:$E$18,2,0)),RIGHT(YEAR(VLOOKUP(Récap!AI552,'Création N° Lot'!$D$3:$E$18,2,0)),2)," - ",DAY(AJ552),"/",MONTH(AJ552),"/",YEAR(AJ552))</f>
        <v>#N/A</v>
      </c>
      <c r="AP552" s="6"/>
      <c r="AQ552" t="e">
        <f>VLOOKUP(AP552,'Info client'!$A$2:$D$1000,2,0)</f>
        <v>#N/A</v>
      </c>
      <c r="AR552" t="e">
        <f>VLOOKUP(AP552,'Info client'!$A$2:$D$1000,3,0)</f>
        <v>#N/A</v>
      </c>
      <c r="AS552" t="e">
        <f>VLOOKUP(AP552,'Info client'!$A$2:$D$1000,4,0)</f>
        <v>#N/A</v>
      </c>
      <c r="AU552" t="e">
        <f>VLOOKUP(Récap!AV552,'Création N° Lot'!$B$3:$B$18,2,0)</f>
        <v>#N/A</v>
      </c>
      <c r="AX552" t="str">
        <f t="shared" si="99"/>
        <v>44287</v>
      </c>
      <c r="AY552" s="7" t="e">
        <f>VLOOKUP(Récap!AX552,'Création N° Lot'!$D$3:$F$18,3,0)</f>
        <v>#N/A</v>
      </c>
      <c r="AZ552" t="e">
        <f>CONCATENATE(AV552,MONTH(VLOOKUP(Récap!AX552,'Création N° Lot'!$D$3:$E$18,2,0)),RIGHT(YEAR(VLOOKUP(Récap!AX552,'Création N° Lot'!$D$3:$E$18,2,0)),2)," - ",DAY(AY552),"/",MONTH(AY552),"/",YEAR(AY552))</f>
        <v>#N/A</v>
      </c>
      <c r="BC552" s="6"/>
      <c r="BD552" t="e">
        <f>VLOOKUP(BC552,'Info client'!$A$2:$D$1000,2,0)</f>
        <v>#N/A</v>
      </c>
      <c r="BE552" t="e">
        <f>VLOOKUP(BC552,'Info client'!$A$2:$D$1000,3,0)</f>
        <v>#N/A</v>
      </c>
      <c r="BF552" t="e">
        <f>VLOOKUP(BC552,'Info client'!$A$2:$D$1000,4,0)</f>
        <v>#N/A</v>
      </c>
      <c r="BH552" t="e">
        <f>VLOOKUP(Récap!BI552,'Création N° Lot'!$B$3:$B$18,2,0)</f>
        <v>#N/A</v>
      </c>
      <c r="BK552" t="str">
        <f t="shared" si="100"/>
        <v>44317</v>
      </c>
      <c r="BL552" s="7" t="e">
        <f>VLOOKUP(Récap!BK552,'Création N° Lot'!$D$3:$F$18,3,0)</f>
        <v>#N/A</v>
      </c>
      <c r="BM552" t="e">
        <f>CONCATENATE(BI552,MONTH(VLOOKUP(Récap!BK552,'Création N° Lot'!$D$3:$E$18,2,0)),RIGHT(YEAR(VLOOKUP(Récap!BK552,'Création N° Lot'!$D$3:$E$18,2,0)),2)," - ",DAY(BL552),"/",MONTH(BL552),"/",YEAR(BL552))</f>
        <v>#N/A</v>
      </c>
      <c r="BP552" s="6"/>
      <c r="BQ552" t="e">
        <f>VLOOKUP(BP552,'Info client'!$A$2:$D$1000,2,0)</f>
        <v>#N/A</v>
      </c>
      <c r="BR552" t="e">
        <f>VLOOKUP(BP552,'Info client'!$A$2:$D$1000,3,0)</f>
        <v>#N/A</v>
      </c>
      <c r="BS552" t="e">
        <f>VLOOKUP(BP552,'Info client'!$A$2:$D$1000,4,0)</f>
        <v>#N/A</v>
      </c>
      <c r="BU552" t="e">
        <f>VLOOKUP(Récap!BV552,'Création N° Lot'!$B$3:$B$18,2,0)</f>
        <v>#N/A</v>
      </c>
      <c r="BX552" t="str">
        <f t="shared" si="101"/>
        <v>44348</v>
      </c>
      <c r="BY552" s="7" t="e">
        <f>VLOOKUP(Récap!BX552,'Création N° Lot'!$D$3:$F$18,3,0)</f>
        <v>#N/A</v>
      </c>
      <c r="BZ552" t="e">
        <f>CONCATENATE(BV552,MONTH(VLOOKUP(Récap!BX552,'Création N° Lot'!$D$3:$E$18,2,0)),RIGHT(YEAR(VLOOKUP(Récap!BX552,'Création N° Lot'!$D$3:$E$18,2,0)),2)," - ",DAY(BY552),"/",MONTH(BY552),"/",YEAR(BY552))</f>
        <v>#N/A</v>
      </c>
      <c r="CC552" s="6"/>
      <c r="CD552" t="e">
        <f>VLOOKUP(CC552,'Info client'!$A$2:$D$1000,2,0)</f>
        <v>#N/A</v>
      </c>
      <c r="CE552" t="e">
        <f>VLOOKUP(CC552,'Info client'!$A$2:$D$1000,3,0)</f>
        <v>#N/A</v>
      </c>
      <c r="CF552" t="e">
        <f>VLOOKUP(CC552,'Info client'!$A$2:$D$1000,4,0)</f>
        <v>#N/A</v>
      </c>
      <c r="CH552" t="e">
        <f>VLOOKUP(Récap!CI552,'Création N° Lot'!$B$3:$B$18,2,0)</f>
        <v>#N/A</v>
      </c>
      <c r="CK552" t="str">
        <f t="shared" si="102"/>
        <v>44378</v>
      </c>
      <c r="CL552" s="7" t="e">
        <f>VLOOKUP(Récap!CK552,'Création N° Lot'!$D$3:$F$18,3,0)</f>
        <v>#N/A</v>
      </c>
      <c r="CM552" t="e">
        <f>CONCATENATE(CI552,MONTH(VLOOKUP(Récap!CK552,'Création N° Lot'!$D$3:$E$18,2,0)),RIGHT(YEAR(VLOOKUP(Récap!CK552,'Création N° Lot'!$D$3:$E$18,2,0)),2)," - ",DAY(CL552),"/",MONTH(CL552),"/",YEAR(CL552))</f>
        <v>#N/A</v>
      </c>
      <c r="CP552" s="6"/>
      <c r="CQ552" t="e">
        <f>VLOOKUP(CP552,'Info client'!$A$2:$D$1000,2,0)</f>
        <v>#N/A</v>
      </c>
      <c r="CR552" t="e">
        <f>VLOOKUP(CP552,'Info client'!$A$2:$D$1000,3,0)</f>
        <v>#N/A</v>
      </c>
      <c r="CS552" t="e">
        <f>VLOOKUP(CP552,'Info client'!$A$2:$D$1000,4,0)</f>
        <v>#N/A</v>
      </c>
      <c r="CU552" t="e">
        <f>VLOOKUP(Récap!CV552,'Création N° Lot'!$B$3:$B$18,2,0)</f>
        <v>#N/A</v>
      </c>
      <c r="CX552" t="str">
        <f t="shared" si="103"/>
        <v>Aout 2021</v>
      </c>
      <c r="CY552" s="7" t="e">
        <f>VLOOKUP(Récap!CX552,'Création N° Lot'!$D$3:$F$18,3,0)</f>
        <v>#N/A</v>
      </c>
      <c r="CZ552" t="e">
        <f>CONCATENATE(CV552,MONTH(VLOOKUP(Récap!CX552,'Création N° Lot'!$D$3:$E$18,2,0)),RIGHT(YEAR(VLOOKUP(Récap!CX552,'Création N° Lot'!$D$3:$E$18,2,0)),2)," - ",DAY(CY552),"/",MONTH(CY552),"/",YEAR(CY552))</f>
        <v>#N/A</v>
      </c>
      <c r="DC552" s="6"/>
      <c r="DD552" t="e">
        <f>VLOOKUP(DC552,'Info client'!$A$2:$D$1000,2,0)</f>
        <v>#N/A</v>
      </c>
      <c r="DE552" t="e">
        <f>VLOOKUP(DC552,'Info client'!$A$2:$D$1000,3,0)</f>
        <v>#N/A</v>
      </c>
      <c r="DF552" t="e">
        <f>VLOOKUP(DC552,'Info client'!$A$2:$D$1000,4,0)</f>
        <v>#N/A</v>
      </c>
      <c r="DH552" t="e">
        <f>VLOOKUP(Récap!DI552,'Création N° Lot'!$B$3:$B$18,2,0)</f>
        <v>#N/A</v>
      </c>
      <c r="DK552" t="str">
        <f t="shared" si="104"/>
        <v>44440</v>
      </c>
      <c r="DL552" s="7" t="e">
        <f>VLOOKUP(Récap!DK552,'Création N° Lot'!$D$3:$F$18,3,0)</f>
        <v>#N/A</v>
      </c>
      <c r="DM552" t="e">
        <f>CONCATENATE(DI552,MONTH(VLOOKUP(Récap!DK552,'Création N° Lot'!$D$3:$E$18,2,0)),RIGHT(YEAR(VLOOKUP(Récap!DK552,'Création N° Lot'!$D$3:$E$18,2,0)),2)," - ",DAY(DL552),"/",MONTH(DL552),"/",YEAR(DL552))</f>
        <v>#N/A</v>
      </c>
      <c r="DP552" s="6"/>
      <c r="DQ552" t="e">
        <f>VLOOKUP(DP552,'Info client'!$A$2:$D$1000,2,0)</f>
        <v>#N/A</v>
      </c>
      <c r="DR552" t="e">
        <f>VLOOKUP(DP552,'Info client'!$A$2:$D$1000,3,0)</f>
        <v>#N/A</v>
      </c>
      <c r="DS552" t="e">
        <f>VLOOKUP(DP552,'Info client'!$A$2:$D$1000,4,0)</f>
        <v>#N/A</v>
      </c>
      <c r="DU552" t="e">
        <f>VLOOKUP(Récap!DV552,'Création N° Lot'!$B$3:$B$18,2,0)</f>
        <v>#N/A</v>
      </c>
      <c r="DX552" t="str">
        <f t="shared" si="105"/>
        <v>44470</v>
      </c>
      <c r="DY552" s="7" t="e">
        <f>VLOOKUP(Récap!DX552,'Création N° Lot'!$D$3:$F$18,3,0)</f>
        <v>#N/A</v>
      </c>
      <c r="DZ552" t="e">
        <f>CONCATENATE(DV552,MONTH(VLOOKUP(Récap!DX552,'Création N° Lot'!$D$3:$E$18,2,0)),RIGHT(YEAR(VLOOKUP(Récap!DX552,'Création N° Lot'!$D$3:$E$18,2,0)),2)," - ",DAY(DY552),"/",MONTH(DY552),"/",YEAR(DY552))</f>
        <v>#N/A</v>
      </c>
      <c r="EC552" s="6"/>
      <c r="ED552" t="e">
        <f>VLOOKUP(EC552,'Info client'!$A$2:$D$1000,2,0)</f>
        <v>#N/A</v>
      </c>
      <c r="EE552" t="e">
        <f>VLOOKUP(EC552,'Info client'!$A$2:$D$1000,3,0)</f>
        <v>#N/A</v>
      </c>
      <c r="EF552" t="e">
        <f>VLOOKUP(EC552,'Info client'!$A$2:$D$1000,4,0)</f>
        <v>#N/A</v>
      </c>
      <c r="EH552" t="e">
        <f>VLOOKUP(Récap!EI552,'Création N° Lot'!$B$3:$B$18,2,0)</f>
        <v>#N/A</v>
      </c>
      <c r="EK552" t="str">
        <f t="shared" si="106"/>
        <v>44501</v>
      </c>
      <c r="EL552" s="7" t="e">
        <f>VLOOKUP(Récap!EK552,'Création N° Lot'!$D$3:$F$18,3,0)</f>
        <v>#N/A</v>
      </c>
      <c r="EM552" t="e">
        <f>CONCATENATE(EI552,MONTH(VLOOKUP(Récap!EK552,'Création N° Lot'!$D$3:$E$18,2,0)),RIGHT(YEAR(VLOOKUP(Récap!EK552,'Création N° Lot'!$D$3:$E$18,2,0)),2)," - ",DAY(EL552),"/",MONTH(EL552),"/",YEAR(EL552))</f>
        <v>#N/A</v>
      </c>
      <c r="EP552" s="6"/>
      <c r="EQ552" t="e">
        <f>VLOOKUP(EP552,'Info client'!$A$2:$D$1000,2,0)</f>
        <v>#N/A</v>
      </c>
      <c r="ER552" t="e">
        <f>VLOOKUP(EP552,'Info client'!$A$2:$D$1000,3,0)</f>
        <v>#N/A</v>
      </c>
      <c r="ES552" t="e">
        <f>VLOOKUP(EP552,'Info client'!$A$2:$D$1000,4,0)</f>
        <v>#N/A</v>
      </c>
      <c r="EU552" t="e">
        <f>VLOOKUP(Récap!EV552,'Création N° Lot'!$B$3:$B$18,2,0)</f>
        <v>#N/A</v>
      </c>
      <c r="EX552" t="str">
        <f t="shared" si="107"/>
        <v>44531</v>
      </c>
      <c r="EY552" s="7" t="e">
        <f>VLOOKUP(Récap!EX552,'Création N° Lot'!$D$3:$F$18,3,0)</f>
        <v>#N/A</v>
      </c>
      <c r="EZ552" t="e">
        <f>CONCATENATE(EV552,MONTH(VLOOKUP(Récap!EX552,'Création N° Lot'!$D$3:$E$18,2,0)),RIGHT(YEAR(VLOOKUP(Récap!EX552,'Création N° Lot'!$D$3:$E$18,2,0)),2)," - ",DAY(EY552),"/",MONTH(EY552),"/",YEAR(EY552))</f>
        <v>#N/A</v>
      </c>
    </row>
    <row r="553" spans="2:156" x14ac:dyDescent="0.25">
      <c r="B553" t="e">
        <f>VLOOKUP($A553,'Info client'!$A$2:$D$1000,2,0)</f>
        <v>#N/A</v>
      </c>
      <c r="C553" t="e">
        <f>VLOOKUP($A553,'Info client'!$A$2:$D$1000,3,0)</f>
        <v>#N/A</v>
      </c>
      <c r="D553" t="e">
        <f>VLOOKUP($A553,'Info client'!$A$2:$D$1000,4,0)</f>
        <v>#N/A</v>
      </c>
      <c r="F553" t="e">
        <f>VLOOKUP(Récap!G553,'Création N° Lot'!B465:B565,2,0)</f>
        <v>#N/A</v>
      </c>
      <c r="I553" t="str">
        <f t="shared" si="96"/>
        <v>44197</v>
      </c>
      <c r="J553" s="7" t="e">
        <f>VLOOKUP(Récap!I553,'Création N° Lot'!$D$3:$F$18,3,0)</f>
        <v>#N/A</v>
      </c>
      <c r="K553" t="e">
        <f>CONCATENATE(G553,MONTH(VLOOKUP(Récap!I553,'Création N° Lot'!$D$3:$E$18,2,0)),RIGHT(YEAR(VLOOKUP(Récap!I553,'Création N° Lot'!$D$3:$E$18,2,0)),2)," - ",DAY(J553),"/",MONTH(J553),"/",YEAR(J553))</f>
        <v>#N/A</v>
      </c>
      <c r="O553" t="e">
        <f>VLOOKUP(N553,'Info client'!$A$2:$D$1000,2,0)</f>
        <v>#N/A</v>
      </c>
      <c r="P553" t="e">
        <f>VLOOKUP($A553,'Info client'!$A$2:$D$1000,3,0)</f>
        <v>#N/A</v>
      </c>
      <c r="Q553" t="e">
        <f>VLOOKUP($A553,'Info client'!$A$2:$D$1000,4,0)</f>
        <v>#N/A</v>
      </c>
      <c r="S553" t="e">
        <f>VLOOKUP(Récap!G553,'Création N° Lot'!$B$3:$B$18,2,0)</f>
        <v>#N/A</v>
      </c>
      <c r="V553" t="str">
        <f t="shared" si="97"/>
        <v>44228</v>
      </c>
      <c r="W553" s="7" t="e">
        <f>VLOOKUP(Récap!V553,'Création N° Lot'!$D$3:$F$18,3,0)</f>
        <v>#N/A</v>
      </c>
      <c r="X553" t="e">
        <f>CONCATENATE(T553,MONTH(VLOOKUP(Récap!V553,'Création N° Lot'!$D$3:$E$18,2,0)),RIGHT(YEAR(VLOOKUP(Récap!V553,'Création N° Lot'!$D$3:$E$18,2,0)),2)," - ",DAY(W553),"/",MONTH(W553),"/",YEAR(W553))</f>
        <v>#N/A</v>
      </c>
      <c r="AA553" s="6"/>
      <c r="AB553" t="e">
        <f>VLOOKUP(AA553,'Info client'!$A$2:$D$1000,2,0)</f>
        <v>#N/A</v>
      </c>
      <c r="AC553" t="e">
        <f>VLOOKUP(AA553,'Info client'!$A$2:$D$1000,3,0)</f>
        <v>#N/A</v>
      </c>
      <c r="AD553" t="e">
        <f>VLOOKUP(AA553,'Info client'!$A$2:$D$1000,4,0)</f>
        <v>#N/A</v>
      </c>
      <c r="AF553" t="e">
        <f>VLOOKUP(Récap!AG553,'Création N° Lot'!$B$3:$B$18,2,0)</f>
        <v>#N/A</v>
      </c>
      <c r="AI553" t="str">
        <f t="shared" si="98"/>
        <v>44256</v>
      </c>
      <c r="AJ553" s="7" t="e">
        <f>VLOOKUP(Récap!AI553,'Création N° Lot'!$D$3:$F$18,3,0)</f>
        <v>#N/A</v>
      </c>
      <c r="AK553" t="e">
        <f>CONCATENATE(AG553,MONTH(VLOOKUP(Récap!AI553,'Création N° Lot'!$D$3:$E$18,2,0)),RIGHT(YEAR(VLOOKUP(Récap!AI553,'Création N° Lot'!$D$3:$E$18,2,0)),2)," - ",DAY(AJ553),"/",MONTH(AJ553),"/",YEAR(AJ553))</f>
        <v>#N/A</v>
      </c>
      <c r="AP553" s="6"/>
      <c r="AQ553" t="e">
        <f>VLOOKUP(AP553,'Info client'!$A$2:$D$1000,2,0)</f>
        <v>#N/A</v>
      </c>
      <c r="AR553" t="e">
        <f>VLOOKUP(AP553,'Info client'!$A$2:$D$1000,3,0)</f>
        <v>#N/A</v>
      </c>
      <c r="AS553" t="e">
        <f>VLOOKUP(AP553,'Info client'!$A$2:$D$1000,4,0)</f>
        <v>#N/A</v>
      </c>
      <c r="AU553" t="e">
        <f>VLOOKUP(Récap!AV553,'Création N° Lot'!$B$3:$B$18,2,0)</f>
        <v>#N/A</v>
      </c>
      <c r="AX553" t="str">
        <f t="shared" si="99"/>
        <v>44287</v>
      </c>
      <c r="AY553" s="7" t="e">
        <f>VLOOKUP(Récap!AX553,'Création N° Lot'!$D$3:$F$18,3,0)</f>
        <v>#N/A</v>
      </c>
      <c r="AZ553" t="e">
        <f>CONCATENATE(AV553,MONTH(VLOOKUP(Récap!AX553,'Création N° Lot'!$D$3:$E$18,2,0)),RIGHT(YEAR(VLOOKUP(Récap!AX553,'Création N° Lot'!$D$3:$E$18,2,0)),2)," - ",DAY(AY553),"/",MONTH(AY553),"/",YEAR(AY553))</f>
        <v>#N/A</v>
      </c>
      <c r="BC553" s="6"/>
      <c r="BD553" t="e">
        <f>VLOOKUP(BC553,'Info client'!$A$2:$D$1000,2,0)</f>
        <v>#N/A</v>
      </c>
      <c r="BE553" t="e">
        <f>VLOOKUP(BC553,'Info client'!$A$2:$D$1000,3,0)</f>
        <v>#N/A</v>
      </c>
      <c r="BF553" t="e">
        <f>VLOOKUP(BC553,'Info client'!$A$2:$D$1000,4,0)</f>
        <v>#N/A</v>
      </c>
      <c r="BH553" t="e">
        <f>VLOOKUP(Récap!BI553,'Création N° Lot'!$B$3:$B$18,2,0)</f>
        <v>#N/A</v>
      </c>
      <c r="BK553" t="str">
        <f t="shared" si="100"/>
        <v>44317</v>
      </c>
      <c r="BL553" s="7" t="e">
        <f>VLOOKUP(Récap!BK553,'Création N° Lot'!$D$3:$F$18,3,0)</f>
        <v>#N/A</v>
      </c>
      <c r="BM553" t="e">
        <f>CONCATENATE(BI553,MONTH(VLOOKUP(Récap!BK553,'Création N° Lot'!$D$3:$E$18,2,0)),RIGHT(YEAR(VLOOKUP(Récap!BK553,'Création N° Lot'!$D$3:$E$18,2,0)),2)," - ",DAY(BL553),"/",MONTH(BL553),"/",YEAR(BL553))</f>
        <v>#N/A</v>
      </c>
      <c r="BP553" s="6"/>
      <c r="BQ553" t="e">
        <f>VLOOKUP(BP553,'Info client'!$A$2:$D$1000,2,0)</f>
        <v>#N/A</v>
      </c>
      <c r="BR553" t="e">
        <f>VLOOKUP(BP553,'Info client'!$A$2:$D$1000,3,0)</f>
        <v>#N/A</v>
      </c>
      <c r="BS553" t="e">
        <f>VLOOKUP(BP553,'Info client'!$A$2:$D$1000,4,0)</f>
        <v>#N/A</v>
      </c>
      <c r="BU553" t="e">
        <f>VLOOKUP(Récap!BV553,'Création N° Lot'!$B$3:$B$18,2,0)</f>
        <v>#N/A</v>
      </c>
      <c r="BX553" t="str">
        <f t="shared" si="101"/>
        <v>44348</v>
      </c>
      <c r="BY553" s="7" t="e">
        <f>VLOOKUP(Récap!BX553,'Création N° Lot'!$D$3:$F$18,3,0)</f>
        <v>#N/A</v>
      </c>
      <c r="BZ553" t="e">
        <f>CONCATENATE(BV553,MONTH(VLOOKUP(Récap!BX553,'Création N° Lot'!$D$3:$E$18,2,0)),RIGHT(YEAR(VLOOKUP(Récap!BX553,'Création N° Lot'!$D$3:$E$18,2,0)),2)," - ",DAY(BY553),"/",MONTH(BY553),"/",YEAR(BY553))</f>
        <v>#N/A</v>
      </c>
      <c r="CC553" s="6"/>
      <c r="CD553" t="e">
        <f>VLOOKUP(CC553,'Info client'!$A$2:$D$1000,2,0)</f>
        <v>#N/A</v>
      </c>
      <c r="CE553" t="e">
        <f>VLOOKUP(CC553,'Info client'!$A$2:$D$1000,3,0)</f>
        <v>#N/A</v>
      </c>
      <c r="CF553" t="e">
        <f>VLOOKUP(CC553,'Info client'!$A$2:$D$1000,4,0)</f>
        <v>#N/A</v>
      </c>
      <c r="CH553" t="e">
        <f>VLOOKUP(Récap!CI553,'Création N° Lot'!$B$3:$B$18,2,0)</f>
        <v>#N/A</v>
      </c>
      <c r="CK553" t="str">
        <f t="shared" si="102"/>
        <v>44378</v>
      </c>
      <c r="CL553" s="7" t="e">
        <f>VLOOKUP(Récap!CK553,'Création N° Lot'!$D$3:$F$18,3,0)</f>
        <v>#N/A</v>
      </c>
      <c r="CM553" t="e">
        <f>CONCATENATE(CI553,MONTH(VLOOKUP(Récap!CK553,'Création N° Lot'!$D$3:$E$18,2,0)),RIGHT(YEAR(VLOOKUP(Récap!CK553,'Création N° Lot'!$D$3:$E$18,2,0)),2)," - ",DAY(CL553),"/",MONTH(CL553),"/",YEAR(CL553))</f>
        <v>#N/A</v>
      </c>
      <c r="CP553" s="6"/>
      <c r="CQ553" t="e">
        <f>VLOOKUP(CP553,'Info client'!$A$2:$D$1000,2,0)</f>
        <v>#N/A</v>
      </c>
      <c r="CR553" t="e">
        <f>VLOOKUP(CP553,'Info client'!$A$2:$D$1000,3,0)</f>
        <v>#N/A</v>
      </c>
      <c r="CS553" t="e">
        <f>VLOOKUP(CP553,'Info client'!$A$2:$D$1000,4,0)</f>
        <v>#N/A</v>
      </c>
      <c r="CU553" t="e">
        <f>VLOOKUP(Récap!CV553,'Création N° Lot'!$B$3:$B$18,2,0)</f>
        <v>#N/A</v>
      </c>
      <c r="CX553" t="str">
        <f t="shared" si="103"/>
        <v>Aout 2021</v>
      </c>
      <c r="CY553" s="7" t="e">
        <f>VLOOKUP(Récap!CX553,'Création N° Lot'!$D$3:$F$18,3,0)</f>
        <v>#N/A</v>
      </c>
      <c r="CZ553" t="e">
        <f>CONCATENATE(CV553,MONTH(VLOOKUP(Récap!CX553,'Création N° Lot'!$D$3:$E$18,2,0)),RIGHT(YEAR(VLOOKUP(Récap!CX553,'Création N° Lot'!$D$3:$E$18,2,0)),2)," - ",DAY(CY553),"/",MONTH(CY553),"/",YEAR(CY553))</f>
        <v>#N/A</v>
      </c>
      <c r="DC553" s="6"/>
      <c r="DD553" t="e">
        <f>VLOOKUP(DC553,'Info client'!$A$2:$D$1000,2,0)</f>
        <v>#N/A</v>
      </c>
      <c r="DE553" t="e">
        <f>VLOOKUP(DC553,'Info client'!$A$2:$D$1000,3,0)</f>
        <v>#N/A</v>
      </c>
      <c r="DF553" t="e">
        <f>VLOOKUP(DC553,'Info client'!$A$2:$D$1000,4,0)</f>
        <v>#N/A</v>
      </c>
      <c r="DH553" t="e">
        <f>VLOOKUP(Récap!DI553,'Création N° Lot'!$B$3:$B$18,2,0)</f>
        <v>#N/A</v>
      </c>
      <c r="DK553" t="str">
        <f t="shared" si="104"/>
        <v>44440</v>
      </c>
      <c r="DL553" s="7" t="e">
        <f>VLOOKUP(Récap!DK553,'Création N° Lot'!$D$3:$F$18,3,0)</f>
        <v>#N/A</v>
      </c>
      <c r="DM553" t="e">
        <f>CONCATENATE(DI553,MONTH(VLOOKUP(Récap!DK553,'Création N° Lot'!$D$3:$E$18,2,0)),RIGHT(YEAR(VLOOKUP(Récap!DK553,'Création N° Lot'!$D$3:$E$18,2,0)),2)," - ",DAY(DL553),"/",MONTH(DL553),"/",YEAR(DL553))</f>
        <v>#N/A</v>
      </c>
      <c r="DP553" s="6"/>
      <c r="DQ553" t="e">
        <f>VLOOKUP(DP553,'Info client'!$A$2:$D$1000,2,0)</f>
        <v>#N/A</v>
      </c>
      <c r="DR553" t="e">
        <f>VLOOKUP(DP553,'Info client'!$A$2:$D$1000,3,0)</f>
        <v>#N/A</v>
      </c>
      <c r="DS553" t="e">
        <f>VLOOKUP(DP553,'Info client'!$A$2:$D$1000,4,0)</f>
        <v>#N/A</v>
      </c>
      <c r="DU553" t="e">
        <f>VLOOKUP(Récap!DV553,'Création N° Lot'!$B$3:$B$18,2,0)</f>
        <v>#N/A</v>
      </c>
      <c r="DX553" t="str">
        <f t="shared" si="105"/>
        <v>44470</v>
      </c>
      <c r="DY553" s="7" t="e">
        <f>VLOOKUP(Récap!DX553,'Création N° Lot'!$D$3:$F$18,3,0)</f>
        <v>#N/A</v>
      </c>
      <c r="DZ553" t="e">
        <f>CONCATENATE(DV553,MONTH(VLOOKUP(Récap!DX553,'Création N° Lot'!$D$3:$E$18,2,0)),RIGHT(YEAR(VLOOKUP(Récap!DX553,'Création N° Lot'!$D$3:$E$18,2,0)),2)," - ",DAY(DY553),"/",MONTH(DY553),"/",YEAR(DY553))</f>
        <v>#N/A</v>
      </c>
      <c r="EC553" s="6"/>
      <c r="ED553" t="e">
        <f>VLOOKUP(EC553,'Info client'!$A$2:$D$1000,2,0)</f>
        <v>#N/A</v>
      </c>
      <c r="EE553" t="e">
        <f>VLOOKUP(EC553,'Info client'!$A$2:$D$1000,3,0)</f>
        <v>#N/A</v>
      </c>
      <c r="EF553" t="e">
        <f>VLOOKUP(EC553,'Info client'!$A$2:$D$1000,4,0)</f>
        <v>#N/A</v>
      </c>
      <c r="EH553" t="e">
        <f>VLOOKUP(Récap!EI553,'Création N° Lot'!$B$3:$B$18,2,0)</f>
        <v>#N/A</v>
      </c>
      <c r="EK553" t="str">
        <f t="shared" si="106"/>
        <v>44501</v>
      </c>
      <c r="EL553" s="7" t="e">
        <f>VLOOKUP(Récap!EK553,'Création N° Lot'!$D$3:$F$18,3,0)</f>
        <v>#N/A</v>
      </c>
      <c r="EM553" t="e">
        <f>CONCATENATE(EI553,MONTH(VLOOKUP(Récap!EK553,'Création N° Lot'!$D$3:$E$18,2,0)),RIGHT(YEAR(VLOOKUP(Récap!EK553,'Création N° Lot'!$D$3:$E$18,2,0)),2)," - ",DAY(EL553),"/",MONTH(EL553),"/",YEAR(EL553))</f>
        <v>#N/A</v>
      </c>
      <c r="EP553" s="6"/>
      <c r="EQ553" t="e">
        <f>VLOOKUP(EP553,'Info client'!$A$2:$D$1000,2,0)</f>
        <v>#N/A</v>
      </c>
      <c r="ER553" t="e">
        <f>VLOOKUP(EP553,'Info client'!$A$2:$D$1000,3,0)</f>
        <v>#N/A</v>
      </c>
      <c r="ES553" t="e">
        <f>VLOOKUP(EP553,'Info client'!$A$2:$D$1000,4,0)</f>
        <v>#N/A</v>
      </c>
      <c r="EU553" t="e">
        <f>VLOOKUP(Récap!EV553,'Création N° Lot'!$B$3:$B$18,2,0)</f>
        <v>#N/A</v>
      </c>
      <c r="EX553" t="str">
        <f t="shared" si="107"/>
        <v>44531</v>
      </c>
      <c r="EY553" s="7" t="e">
        <f>VLOOKUP(Récap!EX553,'Création N° Lot'!$D$3:$F$18,3,0)</f>
        <v>#N/A</v>
      </c>
      <c r="EZ553" t="e">
        <f>CONCATENATE(EV553,MONTH(VLOOKUP(Récap!EX553,'Création N° Lot'!$D$3:$E$18,2,0)),RIGHT(YEAR(VLOOKUP(Récap!EX553,'Création N° Lot'!$D$3:$E$18,2,0)),2)," - ",DAY(EY553),"/",MONTH(EY553),"/",YEAR(EY553))</f>
        <v>#N/A</v>
      </c>
    </row>
    <row r="554" spans="2:156" x14ac:dyDescent="0.25">
      <c r="B554" t="e">
        <f>VLOOKUP($A554,'Info client'!$A$2:$D$1000,2,0)</f>
        <v>#N/A</v>
      </c>
      <c r="C554" t="e">
        <f>VLOOKUP($A554,'Info client'!$A$2:$D$1000,3,0)</f>
        <v>#N/A</v>
      </c>
      <c r="D554" t="e">
        <f>VLOOKUP($A554,'Info client'!$A$2:$D$1000,4,0)</f>
        <v>#N/A</v>
      </c>
      <c r="F554" t="e">
        <f>VLOOKUP(Récap!G554,'Création N° Lot'!B466:B566,2,0)</f>
        <v>#N/A</v>
      </c>
      <c r="I554" t="str">
        <f t="shared" si="96"/>
        <v>44197</v>
      </c>
      <c r="J554" s="7" t="e">
        <f>VLOOKUP(Récap!I554,'Création N° Lot'!$D$3:$F$18,3,0)</f>
        <v>#N/A</v>
      </c>
      <c r="K554" t="e">
        <f>CONCATENATE(G554,MONTH(VLOOKUP(Récap!I554,'Création N° Lot'!$D$3:$E$18,2,0)),RIGHT(YEAR(VLOOKUP(Récap!I554,'Création N° Lot'!$D$3:$E$18,2,0)),2)," - ",DAY(J554),"/",MONTH(J554),"/",YEAR(J554))</f>
        <v>#N/A</v>
      </c>
      <c r="O554" t="e">
        <f>VLOOKUP(N554,'Info client'!$A$2:$D$1000,2,0)</f>
        <v>#N/A</v>
      </c>
      <c r="P554" t="e">
        <f>VLOOKUP($A554,'Info client'!$A$2:$D$1000,3,0)</f>
        <v>#N/A</v>
      </c>
      <c r="Q554" t="e">
        <f>VLOOKUP($A554,'Info client'!$A$2:$D$1000,4,0)</f>
        <v>#N/A</v>
      </c>
      <c r="S554" t="e">
        <f>VLOOKUP(Récap!G554,'Création N° Lot'!$B$3:$B$18,2,0)</f>
        <v>#N/A</v>
      </c>
      <c r="V554" t="str">
        <f t="shared" si="97"/>
        <v>44228</v>
      </c>
      <c r="W554" s="7" t="e">
        <f>VLOOKUP(Récap!V554,'Création N° Lot'!$D$3:$F$18,3,0)</f>
        <v>#N/A</v>
      </c>
      <c r="X554" t="e">
        <f>CONCATENATE(T554,MONTH(VLOOKUP(Récap!V554,'Création N° Lot'!$D$3:$E$18,2,0)),RIGHT(YEAR(VLOOKUP(Récap!V554,'Création N° Lot'!$D$3:$E$18,2,0)),2)," - ",DAY(W554),"/",MONTH(W554),"/",YEAR(W554))</f>
        <v>#N/A</v>
      </c>
      <c r="AA554" s="6"/>
      <c r="AB554" t="e">
        <f>VLOOKUP(AA554,'Info client'!$A$2:$D$1000,2,0)</f>
        <v>#N/A</v>
      </c>
      <c r="AC554" t="e">
        <f>VLOOKUP(AA554,'Info client'!$A$2:$D$1000,3,0)</f>
        <v>#N/A</v>
      </c>
      <c r="AD554" t="e">
        <f>VLOOKUP(AA554,'Info client'!$A$2:$D$1000,4,0)</f>
        <v>#N/A</v>
      </c>
      <c r="AF554" t="e">
        <f>VLOOKUP(Récap!AG554,'Création N° Lot'!$B$3:$B$18,2,0)</f>
        <v>#N/A</v>
      </c>
      <c r="AI554" t="str">
        <f t="shared" si="98"/>
        <v>44256</v>
      </c>
      <c r="AJ554" s="7" t="e">
        <f>VLOOKUP(Récap!AI554,'Création N° Lot'!$D$3:$F$18,3,0)</f>
        <v>#N/A</v>
      </c>
      <c r="AK554" t="e">
        <f>CONCATENATE(AG554,MONTH(VLOOKUP(Récap!AI554,'Création N° Lot'!$D$3:$E$18,2,0)),RIGHT(YEAR(VLOOKUP(Récap!AI554,'Création N° Lot'!$D$3:$E$18,2,0)),2)," - ",DAY(AJ554),"/",MONTH(AJ554),"/",YEAR(AJ554))</f>
        <v>#N/A</v>
      </c>
      <c r="AP554" s="6"/>
      <c r="AQ554" t="e">
        <f>VLOOKUP(AP554,'Info client'!$A$2:$D$1000,2,0)</f>
        <v>#N/A</v>
      </c>
      <c r="AR554" t="e">
        <f>VLOOKUP(AP554,'Info client'!$A$2:$D$1000,3,0)</f>
        <v>#N/A</v>
      </c>
      <c r="AS554" t="e">
        <f>VLOOKUP(AP554,'Info client'!$A$2:$D$1000,4,0)</f>
        <v>#N/A</v>
      </c>
      <c r="AU554" t="e">
        <f>VLOOKUP(Récap!AV554,'Création N° Lot'!$B$3:$B$18,2,0)</f>
        <v>#N/A</v>
      </c>
      <c r="AX554" t="str">
        <f t="shared" si="99"/>
        <v>44287</v>
      </c>
      <c r="AY554" s="7" t="e">
        <f>VLOOKUP(Récap!AX554,'Création N° Lot'!$D$3:$F$18,3,0)</f>
        <v>#N/A</v>
      </c>
      <c r="AZ554" t="e">
        <f>CONCATENATE(AV554,MONTH(VLOOKUP(Récap!AX554,'Création N° Lot'!$D$3:$E$18,2,0)),RIGHT(YEAR(VLOOKUP(Récap!AX554,'Création N° Lot'!$D$3:$E$18,2,0)),2)," - ",DAY(AY554),"/",MONTH(AY554),"/",YEAR(AY554))</f>
        <v>#N/A</v>
      </c>
      <c r="BC554" s="6"/>
      <c r="BD554" t="e">
        <f>VLOOKUP(BC554,'Info client'!$A$2:$D$1000,2,0)</f>
        <v>#N/A</v>
      </c>
      <c r="BE554" t="e">
        <f>VLOOKUP(BC554,'Info client'!$A$2:$D$1000,3,0)</f>
        <v>#N/A</v>
      </c>
      <c r="BF554" t="e">
        <f>VLOOKUP(BC554,'Info client'!$A$2:$D$1000,4,0)</f>
        <v>#N/A</v>
      </c>
      <c r="BH554" t="e">
        <f>VLOOKUP(Récap!BI554,'Création N° Lot'!$B$3:$B$18,2,0)</f>
        <v>#N/A</v>
      </c>
      <c r="BK554" t="str">
        <f t="shared" si="100"/>
        <v>44317</v>
      </c>
      <c r="BL554" s="7" t="e">
        <f>VLOOKUP(Récap!BK554,'Création N° Lot'!$D$3:$F$18,3,0)</f>
        <v>#N/A</v>
      </c>
      <c r="BM554" t="e">
        <f>CONCATENATE(BI554,MONTH(VLOOKUP(Récap!BK554,'Création N° Lot'!$D$3:$E$18,2,0)),RIGHT(YEAR(VLOOKUP(Récap!BK554,'Création N° Lot'!$D$3:$E$18,2,0)),2)," - ",DAY(BL554),"/",MONTH(BL554),"/",YEAR(BL554))</f>
        <v>#N/A</v>
      </c>
      <c r="BP554" s="6"/>
      <c r="BQ554" t="e">
        <f>VLOOKUP(BP554,'Info client'!$A$2:$D$1000,2,0)</f>
        <v>#N/A</v>
      </c>
      <c r="BR554" t="e">
        <f>VLOOKUP(BP554,'Info client'!$A$2:$D$1000,3,0)</f>
        <v>#N/A</v>
      </c>
      <c r="BS554" t="e">
        <f>VLOOKUP(BP554,'Info client'!$A$2:$D$1000,4,0)</f>
        <v>#N/A</v>
      </c>
      <c r="BU554" t="e">
        <f>VLOOKUP(Récap!BV554,'Création N° Lot'!$B$3:$B$18,2,0)</f>
        <v>#N/A</v>
      </c>
      <c r="BX554" t="str">
        <f t="shared" si="101"/>
        <v>44348</v>
      </c>
      <c r="BY554" s="7" t="e">
        <f>VLOOKUP(Récap!BX554,'Création N° Lot'!$D$3:$F$18,3,0)</f>
        <v>#N/A</v>
      </c>
      <c r="BZ554" t="e">
        <f>CONCATENATE(BV554,MONTH(VLOOKUP(Récap!BX554,'Création N° Lot'!$D$3:$E$18,2,0)),RIGHT(YEAR(VLOOKUP(Récap!BX554,'Création N° Lot'!$D$3:$E$18,2,0)),2)," - ",DAY(BY554),"/",MONTH(BY554),"/",YEAR(BY554))</f>
        <v>#N/A</v>
      </c>
      <c r="CC554" s="6"/>
      <c r="CD554" t="e">
        <f>VLOOKUP(CC554,'Info client'!$A$2:$D$1000,2,0)</f>
        <v>#N/A</v>
      </c>
      <c r="CE554" t="e">
        <f>VLOOKUP(CC554,'Info client'!$A$2:$D$1000,3,0)</f>
        <v>#N/A</v>
      </c>
      <c r="CF554" t="e">
        <f>VLOOKUP(CC554,'Info client'!$A$2:$D$1000,4,0)</f>
        <v>#N/A</v>
      </c>
      <c r="CH554" t="e">
        <f>VLOOKUP(Récap!CI554,'Création N° Lot'!$B$3:$B$18,2,0)</f>
        <v>#N/A</v>
      </c>
      <c r="CK554" t="str">
        <f t="shared" si="102"/>
        <v>44378</v>
      </c>
      <c r="CL554" s="7" t="e">
        <f>VLOOKUP(Récap!CK554,'Création N° Lot'!$D$3:$F$18,3,0)</f>
        <v>#N/A</v>
      </c>
      <c r="CM554" t="e">
        <f>CONCATENATE(CI554,MONTH(VLOOKUP(Récap!CK554,'Création N° Lot'!$D$3:$E$18,2,0)),RIGHT(YEAR(VLOOKUP(Récap!CK554,'Création N° Lot'!$D$3:$E$18,2,0)),2)," - ",DAY(CL554),"/",MONTH(CL554),"/",YEAR(CL554))</f>
        <v>#N/A</v>
      </c>
      <c r="CP554" s="6"/>
      <c r="CQ554" t="e">
        <f>VLOOKUP(CP554,'Info client'!$A$2:$D$1000,2,0)</f>
        <v>#N/A</v>
      </c>
      <c r="CR554" t="e">
        <f>VLOOKUP(CP554,'Info client'!$A$2:$D$1000,3,0)</f>
        <v>#N/A</v>
      </c>
      <c r="CS554" t="e">
        <f>VLOOKUP(CP554,'Info client'!$A$2:$D$1000,4,0)</f>
        <v>#N/A</v>
      </c>
      <c r="CU554" t="e">
        <f>VLOOKUP(Récap!CV554,'Création N° Lot'!$B$3:$B$18,2,0)</f>
        <v>#N/A</v>
      </c>
      <c r="CX554" t="str">
        <f t="shared" si="103"/>
        <v>Aout 2021</v>
      </c>
      <c r="CY554" s="7" t="e">
        <f>VLOOKUP(Récap!CX554,'Création N° Lot'!$D$3:$F$18,3,0)</f>
        <v>#N/A</v>
      </c>
      <c r="CZ554" t="e">
        <f>CONCATENATE(CV554,MONTH(VLOOKUP(Récap!CX554,'Création N° Lot'!$D$3:$E$18,2,0)),RIGHT(YEAR(VLOOKUP(Récap!CX554,'Création N° Lot'!$D$3:$E$18,2,0)),2)," - ",DAY(CY554),"/",MONTH(CY554),"/",YEAR(CY554))</f>
        <v>#N/A</v>
      </c>
      <c r="DC554" s="6"/>
      <c r="DD554" t="e">
        <f>VLOOKUP(DC554,'Info client'!$A$2:$D$1000,2,0)</f>
        <v>#N/A</v>
      </c>
      <c r="DE554" t="e">
        <f>VLOOKUP(DC554,'Info client'!$A$2:$D$1000,3,0)</f>
        <v>#N/A</v>
      </c>
      <c r="DF554" t="e">
        <f>VLOOKUP(DC554,'Info client'!$A$2:$D$1000,4,0)</f>
        <v>#N/A</v>
      </c>
      <c r="DH554" t="e">
        <f>VLOOKUP(Récap!DI554,'Création N° Lot'!$B$3:$B$18,2,0)</f>
        <v>#N/A</v>
      </c>
      <c r="DK554" t="str">
        <f t="shared" si="104"/>
        <v>44440</v>
      </c>
      <c r="DL554" s="7" t="e">
        <f>VLOOKUP(Récap!DK554,'Création N° Lot'!$D$3:$F$18,3,0)</f>
        <v>#N/A</v>
      </c>
      <c r="DM554" t="e">
        <f>CONCATENATE(DI554,MONTH(VLOOKUP(Récap!DK554,'Création N° Lot'!$D$3:$E$18,2,0)),RIGHT(YEAR(VLOOKUP(Récap!DK554,'Création N° Lot'!$D$3:$E$18,2,0)),2)," - ",DAY(DL554),"/",MONTH(DL554),"/",YEAR(DL554))</f>
        <v>#N/A</v>
      </c>
      <c r="DP554" s="6"/>
      <c r="DQ554" t="e">
        <f>VLOOKUP(DP554,'Info client'!$A$2:$D$1000,2,0)</f>
        <v>#N/A</v>
      </c>
      <c r="DR554" t="e">
        <f>VLOOKUP(DP554,'Info client'!$A$2:$D$1000,3,0)</f>
        <v>#N/A</v>
      </c>
      <c r="DS554" t="e">
        <f>VLOOKUP(DP554,'Info client'!$A$2:$D$1000,4,0)</f>
        <v>#N/A</v>
      </c>
      <c r="DU554" t="e">
        <f>VLOOKUP(Récap!DV554,'Création N° Lot'!$B$3:$B$18,2,0)</f>
        <v>#N/A</v>
      </c>
      <c r="DX554" t="str">
        <f t="shared" si="105"/>
        <v>44470</v>
      </c>
      <c r="DY554" s="7" t="e">
        <f>VLOOKUP(Récap!DX554,'Création N° Lot'!$D$3:$F$18,3,0)</f>
        <v>#N/A</v>
      </c>
      <c r="DZ554" t="e">
        <f>CONCATENATE(DV554,MONTH(VLOOKUP(Récap!DX554,'Création N° Lot'!$D$3:$E$18,2,0)),RIGHT(YEAR(VLOOKUP(Récap!DX554,'Création N° Lot'!$D$3:$E$18,2,0)),2)," - ",DAY(DY554),"/",MONTH(DY554),"/",YEAR(DY554))</f>
        <v>#N/A</v>
      </c>
      <c r="EC554" s="6"/>
      <c r="ED554" t="e">
        <f>VLOOKUP(EC554,'Info client'!$A$2:$D$1000,2,0)</f>
        <v>#N/A</v>
      </c>
      <c r="EE554" t="e">
        <f>VLOOKUP(EC554,'Info client'!$A$2:$D$1000,3,0)</f>
        <v>#N/A</v>
      </c>
      <c r="EF554" t="e">
        <f>VLOOKUP(EC554,'Info client'!$A$2:$D$1000,4,0)</f>
        <v>#N/A</v>
      </c>
      <c r="EH554" t="e">
        <f>VLOOKUP(Récap!EI554,'Création N° Lot'!$B$3:$B$18,2,0)</f>
        <v>#N/A</v>
      </c>
      <c r="EK554" t="str">
        <f t="shared" si="106"/>
        <v>44501</v>
      </c>
      <c r="EL554" s="7" t="e">
        <f>VLOOKUP(Récap!EK554,'Création N° Lot'!$D$3:$F$18,3,0)</f>
        <v>#N/A</v>
      </c>
      <c r="EM554" t="e">
        <f>CONCATENATE(EI554,MONTH(VLOOKUP(Récap!EK554,'Création N° Lot'!$D$3:$E$18,2,0)),RIGHT(YEAR(VLOOKUP(Récap!EK554,'Création N° Lot'!$D$3:$E$18,2,0)),2)," - ",DAY(EL554),"/",MONTH(EL554),"/",YEAR(EL554))</f>
        <v>#N/A</v>
      </c>
      <c r="EP554" s="6"/>
      <c r="EQ554" t="e">
        <f>VLOOKUP(EP554,'Info client'!$A$2:$D$1000,2,0)</f>
        <v>#N/A</v>
      </c>
      <c r="ER554" t="e">
        <f>VLOOKUP(EP554,'Info client'!$A$2:$D$1000,3,0)</f>
        <v>#N/A</v>
      </c>
      <c r="ES554" t="e">
        <f>VLOOKUP(EP554,'Info client'!$A$2:$D$1000,4,0)</f>
        <v>#N/A</v>
      </c>
      <c r="EU554" t="e">
        <f>VLOOKUP(Récap!EV554,'Création N° Lot'!$B$3:$B$18,2,0)</f>
        <v>#N/A</v>
      </c>
      <c r="EX554" t="str">
        <f t="shared" si="107"/>
        <v>44531</v>
      </c>
      <c r="EY554" s="7" t="e">
        <f>VLOOKUP(Récap!EX554,'Création N° Lot'!$D$3:$F$18,3,0)</f>
        <v>#N/A</v>
      </c>
      <c r="EZ554" t="e">
        <f>CONCATENATE(EV554,MONTH(VLOOKUP(Récap!EX554,'Création N° Lot'!$D$3:$E$18,2,0)),RIGHT(YEAR(VLOOKUP(Récap!EX554,'Création N° Lot'!$D$3:$E$18,2,0)),2)," - ",DAY(EY554),"/",MONTH(EY554),"/",YEAR(EY554))</f>
        <v>#N/A</v>
      </c>
    </row>
    <row r="555" spans="2:156" x14ac:dyDescent="0.25">
      <c r="B555" t="e">
        <f>VLOOKUP($A555,'Info client'!$A$2:$D$1000,2,0)</f>
        <v>#N/A</v>
      </c>
      <c r="C555" t="e">
        <f>VLOOKUP($A555,'Info client'!$A$2:$D$1000,3,0)</f>
        <v>#N/A</v>
      </c>
      <c r="D555" t="e">
        <f>VLOOKUP($A555,'Info client'!$A$2:$D$1000,4,0)</f>
        <v>#N/A</v>
      </c>
      <c r="F555" t="e">
        <f>VLOOKUP(Récap!G555,'Création N° Lot'!B467:B567,2,0)</f>
        <v>#N/A</v>
      </c>
      <c r="I555" t="str">
        <f t="shared" si="96"/>
        <v>44197</v>
      </c>
      <c r="J555" s="7" t="e">
        <f>VLOOKUP(Récap!I555,'Création N° Lot'!$D$3:$F$18,3,0)</f>
        <v>#N/A</v>
      </c>
      <c r="K555" t="e">
        <f>CONCATENATE(G555,MONTH(VLOOKUP(Récap!I555,'Création N° Lot'!$D$3:$E$18,2,0)),RIGHT(YEAR(VLOOKUP(Récap!I555,'Création N° Lot'!$D$3:$E$18,2,0)),2)," - ",DAY(J555),"/",MONTH(J555),"/",YEAR(J555))</f>
        <v>#N/A</v>
      </c>
      <c r="O555" t="e">
        <f>VLOOKUP(N555,'Info client'!$A$2:$D$1000,2,0)</f>
        <v>#N/A</v>
      </c>
      <c r="P555" t="e">
        <f>VLOOKUP($A555,'Info client'!$A$2:$D$1000,3,0)</f>
        <v>#N/A</v>
      </c>
      <c r="Q555" t="e">
        <f>VLOOKUP($A555,'Info client'!$A$2:$D$1000,4,0)</f>
        <v>#N/A</v>
      </c>
      <c r="S555" t="e">
        <f>VLOOKUP(Récap!G555,'Création N° Lot'!$B$3:$B$18,2,0)</f>
        <v>#N/A</v>
      </c>
      <c r="V555" t="str">
        <f t="shared" si="97"/>
        <v>44228</v>
      </c>
      <c r="W555" s="7" t="e">
        <f>VLOOKUP(Récap!V555,'Création N° Lot'!$D$3:$F$18,3,0)</f>
        <v>#N/A</v>
      </c>
      <c r="X555" t="e">
        <f>CONCATENATE(T555,MONTH(VLOOKUP(Récap!V555,'Création N° Lot'!$D$3:$E$18,2,0)),RIGHT(YEAR(VLOOKUP(Récap!V555,'Création N° Lot'!$D$3:$E$18,2,0)),2)," - ",DAY(W555),"/",MONTH(W555),"/",YEAR(W555))</f>
        <v>#N/A</v>
      </c>
      <c r="AA555" s="6"/>
      <c r="AB555" t="e">
        <f>VLOOKUP(AA555,'Info client'!$A$2:$D$1000,2,0)</f>
        <v>#N/A</v>
      </c>
      <c r="AC555" t="e">
        <f>VLOOKUP(AA555,'Info client'!$A$2:$D$1000,3,0)</f>
        <v>#N/A</v>
      </c>
      <c r="AD555" t="e">
        <f>VLOOKUP(AA555,'Info client'!$A$2:$D$1000,4,0)</f>
        <v>#N/A</v>
      </c>
      <c r="AF555" t="e">
        <f>VLOOKUP(Récap!AG555,'Création N° Lot'!$B$3:$B$18,2,0)</f>
        <v>#N/A</v>
      </c>
      <c r="AI555" t="str">
        <f t="shared" si="98"/>
        <v>44256</v>
      </c>
      <c r="AJ555" s="7" t="e">
        <f>VLOOKUP(Récap!AI555,'Création N° Lot'!$D$3:$F$18,3,0)</f>
        <v>#N/A</v>
      </c>
      <c r="AK555" t="e">
        <f>CONCATENATE(AG555,MONTH(VLOOKUP(Récap!AI555,'Création N° Lot'!$D$3:$E$18,2,0)),RIGHT(YEAR(VLOOKUP(Récap!AI555,'Création N° Lot'!$D$3:$E$18,2,0)),2)," - ",DAY(AJ555),"/",MONTH(AJ555),"/",YEAR(AJ555))</f>
        <v>#N/A</v>
      </c>
      <c r="AP555" s="6"/>
      <c r="AQ555" t="e">
        <f>VLOOKUP(AP555,'Info client'!$A$2:$D$1000,2,0)</f>
        <v>#N/A</v>
      </c>
      <c r="AR555" t="e">
        <f>VLOOKUP(AP555,'Info client'!$A$2:$D$1000,3,0)</f>
        <v>#N/A</v>
      </c>
      <c r="AS555" t="e">
        <f>VLOOKUP(AP555,'Info client'!$A$2:$D$1000,4,0)</f>
        <v>#N/A</v>
      </c>
      <c r="AU555" t="e">
        <f>VLOOKUP(Récap!AV555,'Création N° Lot'!$B$3:$B$18,2,0)</f>
        <v>#N/A</v>
      </c>
      <c r="AX555" t="str">
        <f t="shared" si="99"/>
        <v>44287</v>
      </c>
      <c r="AY555" s="7" t="e">
        <f>VLOOKUP(Récap!AX555,'Création N° Lot'!$D$3:$F$18,3,0)</f>
        <v>#N/A</v>
      </c>
      <c r="AZ555" t="e">
        <f>CONCATENATE(AV555,MONTH(VLOOKUP(Récap!AX555,'Création N° Lot'!$D$3:$E$18,2,0)),RIGHT(YEAR(VLOOKUP(Récap!AX555,'Création N° Lot'!$D$3:$E$18,2,0)),2)," - ",DAY(AY555),"/",MONTH(AY555),"/",YEAR(AY555))</f>
        <v>#N/A</v>
      </c>
      <c r="BC555" s="6"/>
      <c r="BD555" t="e">
        <f>VLOOKUP(BC555,'Info client'!$A$2:$D$1000,2,0)</f>
        <v>#N/A</v>
      </c>
      <c r="BE555" t="e">
        <f>VLOOKUP(BC555,'Info client'!$A$2:$D$1000,3,0)</f>
        <v>#N/A</v>
      </c>
      <c r="BF555" t="e">
        <f>VLOOKUP(BC555,'Info client'!$A$2:$D$1000,4,0)</f>
        <v>#N/A</v>
      </c>
      <c r="BH555" t="e">
        <f>VLOOKUP(Récap!BI555,'Création N° Lot'!$B$3:$B$18,2,0)</f>
        <v>#N/A</v>
      </c>
      <c r="BK555" t="str">
        <f t="shared" si="100"/>
        <v>44317</v>
      </c>
      <c r="BL555" s="7" t="e">
        <f>VLOOKUP(Récap!BK555,'Création N° Lot'!$D$3:$F$18,3,0)</f>
        <v>#N/A</v>
      </c>
      <c r="BM555" t="e">
        <f>CONCATENATE(BI555,MONTH(VLOOKUP(Récap!BK555,'Création N° Lot'!$D$3:$E$18,2,0)),RIGHT(YEAR(VLOOKUP(Récap!BK555,'Création N° Lot'!$D$3:$E$18,2,0)),2)," - ",DAY(BL555),"/",MONTH(BL555),"/",YEAR(BL555))</f>
        <v>#N/A</v>
      </c>
      <c r="BP555" s="6"/>
      <c r="BQ555" t="e">
        <f>VLOOKUP(BP555,'Info client'!$A$2:$D$1000,2,0)</f>
        <v>#N/A</v>
      </c>
      <c r="BR555" t="e">
        <f>VLOOKUP(BP555,'Info client'!$A$2:$D$1000,3,0)</f>
        <v>#N/A</v>
      </c>
      <c r="BS555" t="e">
        <f>VLOOKUP(BP555,'Info client'!$A$2:$D$1000,4,0)</f>
        <v>#N/A</v>
      </c>
      <c r="BU555" t="e">
        <f>VLOOKUP(Récap!BV555,'Création N° Lot'!$B$3:$B$18,2,0)</f>
        <v>#N/A</v>
      </c>
      <c r="BX555" t="str">
        <f t="shared" si="101"/>
        <v>44348</v>
      </c>
      <c r="BY555" s="7" t="e">
        <f>VLOOKUP(Récap!BX555,'Création N° Lot'!$D$3:$F$18,3,0)</f>
        <v>#N/A</v>
      </c>
      <c r="BZ555" t="e">
        <f>CONCATENATE(BV555,MONTH(VLOOKUP(Récap!BX555,'Création N° Lot'!$D$3:$E$18,2,0)),RIGHT(YEAR(VLOOKUP(Récap!BX555,'Création N° Lot'!$D$3:$E$18,2,0)),2)," - ",DAY(BY555),"/",MONTH(BY555),"/",YEAR(BY555))</f>
        <v>#N/A</v>
      </c>
      <c r="CC555" s="6"/>
      <c r="CD555" t="e">
        <f>VLOOKUP(CC555,'Info client'!$A$2:$D$1000,2,0)</f>
        <v>#N/A</v>
      </c>
      <c r="CE555" t="e">
        <f>VLOOKUP(CC555,'Info client'!$A$2:$D$1000,3,0)</f>
        <v>#N/A</v>
      </c>
      <c r="CF555" t="e">
        <f>VLOOKUP(CC555,'Info client'!$A$2:$D$1000,4,0)</f>
        <v>#N/A</v>
      </c>
      <c r="CH555" t="e">
        <f>VLOOKUP(Récap!CI555,'Création N° Lot'!$B$3:$B$18,2,0)</f>
        <v>#N/A</v>
      </c>
      <c r="CK555" t="str">
        <f t="shared" si="102"/>
        <v>44378</v>
      </c>
      <c r="CL555" s="7" t="e">
        <f>VLOOKUP(Récap!CK555,'Création N° Lot'!$D$3:$F$18,3,0)</f>
        <v>#N/A</v>
      </c>
      <c r="CM555" t="e">
        <f>CONCATENATE(CI555,MONTH(VLOOKUP(Récap!CK555,'Création N° Lot'!$D$3:$E$18,2,0)),RIGHT(YEAR(VLOOKUP(Récap!CK555,'Création N° Lot'!$D$3:$E$18,2,0)),2)," - ",DAY(CL555),"/",MONTH(CL555),"/",YEAR(CL555))</f>
        <v>#N/A</v>
      </c>
      <c r="CP555" s="6"/>
      <c r="CQ555" t="e">
        <f>VLOOKUP(CP555,'Info client'!$A$2:$D$1000,2,0)</f>
        <v>#N/A</v>
      </c>
      <c r="CR555" t="e">
        <f>VLOOKUP(CP555,'Info client'!$A$2:$D$1000,3,0)</f>
        <v>#N/A</v>
      </c>
      <c r="CS555" t="e">
        <f>VLOOKUP(CP555,'Info client'!$A$2:$D$1000,4,0)</f>
        <v>#N/A</v>
      </c>
      <c r="CU555" t="e">
        <f>VLOOKUP(Récap!CV555,'Création N° Lot'!$B$3:$B$18,2,0)</f>
        <v>#N/A</v>
      </c>
      <c r="CX555" t="str">
        <f t="shared" si="103"/>
        <v>Aout 2021</v>
      </c>
      <c r="CY555" s="7" t="e">
        <f>VLOOKUP(Récap!CX555,'Création N° Lot'!$D$3:$F$18,3,0)</f>
        <v>#N/A</v>
      </c>
      <c r="CZ555" t="e">
        <f>CONCATENATE(CV555,MONTH(VLOOKUP(Récap!CX555,'Création N° Lot'!$D$3:$E$18,2,0)),RIGHT(YEAR(VLOOKUP(Récap!CX555,'Création N° Lot'!$D$3:$E$18,2,0)),2)," - ",DAY(CY555),"/",MONTH(CY555),"/",YEAR(CY555))</f>
        <v>#N/A</v>
      </c>
      <c r="DC555" s="6"/>
      <c r="DD555" t="e">
        <f>VLOOKUP(DC555,'Info client'!$A$2:$D$1000,2,0)</f>
        <v>#N/A</v>
      </c>
      <c r="DE555" t="e">
        <f>VLOOKUP(DC555,'Info client'!$A$2:$D$1000,3,0)</f>
        <v>#N/A</v>
      </c>
      <c r="DF555" t="e">
        <f>VLOOKUP(DC555,'Info client'!$A$2:$D$1000,4,0)</f>
        <v>#N/A</v>
      </c>
      <c r="DH555" t="e">
        <f>VLOOKUP(Récap!DI555,'Création N° Lot'!$B$3:$B$18,2,0)</f>
        <v>#N/A</v>
      </c>
      <c r="DK555" t="str">
        <f t="shared" si="104"/>
        <v>44440</v>
      </c>
      <c r="DL555" s="7" t="e">
        <f>VLOOKUP(Récap!DK555,'Création N° Lot'!$D$3:$F$18,3,0)</f>
        <v>#N/A</v>
      </c>
      <c r="DM555" t="e">
        <f>CONCATENATE(DI555,MONTH(VLOOKUP(Récap!DK555,'Création N° Lot'!$D$3:$E$18,2,0)),RIGHT(YEAR(VLOOKUP(Récap!DK555,'Création N° Lot'!$D$3:$E$18,2,0)),2)," - ",DAY(DL555),"/",MONTH(DL555),"/",YEAR(DL555))</f>
        <v>#N/A</v>
      </c>
      <c r="DP555" s="6"/>
      <c r="DQ555" t="e">
        <f>VLOOKUP(DP555,'Info client'!$A$2:$D$1000,2,0)</f>
        <v>#N/A</v>
      </c>
      <c r="DR555" t="e">
        <f>VLOOKUP(DP555,'Info client'!$A$2:$D$1000,3,0)</f>
        <v>#N/A</v>
      </c>
      <c r="DS555" t="e">
        <f>VLOOKUP(DP555,'Info client'!$A$2:$D$1000,4,0)</f>
        <v>#N/A</v>
      </c>
      <c r="DU555" t="e">
        <f>VLOOKUP(Récap!DV555,'Création N° Lot'!$B$3:$B$18,2,0)</f>
        <v>#N/A</v>
      </c>
      <c r="DX555" t="str">
        <f t="shared" si="105"/>
        <v>44470</v>
      </c>
      <c r="DY555" s="7" t="e">
        <f>VLOOKUP(Récap!DX555,'Création N° Lot'!$D$3:$F$18,3,0)</f>
        <v>#N/A</v>
      </c>
      <c r="DZ555" t="e">
        <f>CONCATENATE(DV555,MONTH(VLOOKUP(Récap!DX555,'Création N° Lot'!$D$3:$E$18,2,0)),RIGHT(YEAR(VLOOKUP(Récap!DX555,'Création N° Lot'!$D$3:$E$18,2,0)),2)," - ",DAY(DY555),"/",MONTH(DY555),"/",YEAR(DY555))</f>
        <v>#N/A</v>
      </c>
      <c r="EC555" s="6"/>
      <c r="ED555" t="e">
        <f>VLOOKUP(EC555,'Info client'!$A$2:$D$1000,2,0)</f>
        <v>#N/A</v>
      </c>
      <c r="EE555" t="e">
        <f>VLOOKUP(EC555,'Info client'!$A$2:$D$1000,3,0)</f>
        <v>#N/A</v>
      </c>
      <c r="EF555" t="e">
        <f>VLOOKUP(EC555,'Info client'!$A$2:$D$1000,4,0)</f>
        <v>#N/A</v>
      </c>
      <c r="EH555" t="e">
        <f>VLOOKUP(Récap!EI555,'Création N° Lot'!$B$3:$B$18,2,0)</f>
        <v>#N/A</v>
      </c>
      <c r="EK555" t="str">
        <f t="shared" si="106"/>
        <v>44501</v>
      </c>
      <c r="EL555" s="7" t="e">
        <f>VLOOKUP(Récap!EK555,'Création N° Lot'!$D$3:$F$18,3,0)</f>
        <v>#N/A</v>
      </c>
      <c r="EM555" t="e">
        <f>CONCATENATE(EI555,MONTH(VLOOKUP(Récap!EK555,'Création N° Lot'!$D$3:$E$18,2,0)),RIGHT(YEAR(VLOOKUP(Récap!EK555,'Création N° Lot'!$D$3:$E$18,2,0)),2)," - ",DAY(EL555),"/",MONTH(EL555),"/",YEAR(EL555))</f>
        <v>#N/A</v>
      </c>
      <c r="EP555" s="6"/>
      <c r="EQ555" t="e">
        <f>VLOOKUP(EP555,'Info client'!$A$2:$D$1000,2,0)</f>
        <v>#N/A</v>
      </c>
      <c r="ER555" t="e">
        <f>VLOOKUP(EP555,'Info client'!$A$2:$D$1000,3,0)</f>
        <v>#N/A</v>
      </c>
      <c r="ES555" t="e">
        <f>VLOOKUP(EP555,'Info client'!$A$2:$D$1000,4,0)</f>
        <v>#N/A</v>
      </c>
      <c r="EU555" t="e">
        <f>VLOOKUP(Récap!EV555,'Création N° Lot'!$B$3:$B$18,2,0)</f>
        <v>#N/A</v>
      </c>
      <c r="EX555" t="str">
        <f t="shared" si="107"/>
        <v>44531</v>
      </c>
      <c r="EY555" s="7" t="e">
        <f>VLOOKUP(Récap!EX555,'Création N° Lot'!$D$3:$F$18,3,0)</f>
        <v>#N/A</v>
      </c>
      <c r="EZ555" t="e">
        <f>CONCATENATE(EV555,MONTH(VLOOKUP(Récap!EX555,'Création N° Lot'!$D$3:$E$18,2,0)),RIGHT(YEAR(VLOOKUP(Récap!EX555,'Création N° Lot'!$D$3:$E$18,2,0)),2)," - ",DAY(EY555),"/",MONTH(EY555),"/",YEAR(EY555))</f>
        <v>#N/A</v>
      </c>
    </row>
    <row r="556" spans="2:156" x14ac:dyDescent="0.25">
      <c r="B556" t="e">
        <f>VLOOKUP($A556,'Info client'!$A$2:$D$1000,2,0)</f>
        <v>#N/A</v>
      </c>
      <c r="C556" t="e">
        <f>VLOOKUP($A556,'Info client'!$A$2:$D$1000,3,0)</f>
        <v>#N/A</v>
      </c>
      <c r="D556" t="e">
        <f>VLOOKUP($A556,'Info client'!$A$2:$D$1000,4,0)</f>
        <v>#N/A</v>
      </c>
      <c r="F556" t="e">
        <f>VLOOKUP(Récap!G556,'Création N° Lot'!B468:B568,2,0)</f>
        <v>#N/A</v>
      </c>
      <c r="I556" t="str">
        <f t="shared" si="96"/>
        <v>44197</v>
      </c>
      <c r="J556" s="7" t="e">
        <f>VLOOKUP(Récap!I556,'Création N° Lot'!$D$3:$F$18,3,0)</f>
        <v>#N/A</v>
      </c>
      <c r="K556" t="e">
        <f>CONCATENATE(G556,MONTH(VLOOKUP(Récap!I556,'Création N° Lot'!$D$3:$E$18,2,0)),RIGHT(YEAR(VLOOKUP(Récap!I556,'Création N° Lot'!$D$3:$E$18,2,0)),2)," - ",DAY(J556),"/",MONTH(J556),"/",YEAR(J556))</f>
        <v>#N/A</v>
      </c>
      <c r="O556" t="e">
        <f>VLOOKUP(N556,'Info client'!$A$2:$D$1000,2,0)</f>
        <v>#N/A</v>
      </c>
      <c r="P556" t="e">
        <f>VLOOKUP($A556,'Info client'!$A$2:$D$1000,3,0)</f>
        <v>#N/A</v>
      </c>
      <c r="Q556" t="e">
        <f>VLOOKUP($A556,'Info client'!$A$2:$D$1000,4,0)</f>
        <v>#N/A</v>
      </c>
      <c r="S556" t="e">
        <f>VLOOKUP(Récap!G556,'Création N° Lot'!$B$3:$B$18,2,0)</f>
        <v>#N/A</v>
      </c>
      <c r="V556" t="str">
        <f t="shared" si="97"/>
        <v>44228</v>
      </c>
      <c r="W556" s="7" t="e">
        <f>VLOOKUP(Récap!V556,'Création N° Lot'!$D$3:$F$18,3,0)</f>
        <v>#N/A</v>
      </c>
      <c r="X556" t="e">
        <f>CONCATENATE(T556,MONTH(VLOOKUP(Récap!V556,'Création N° Lot'!$D$3:$E$18,2,0)),RIGHT(YEAR(VLOOKUP(Récap!V556,'Création N° Lot'!$D$3:$E$18,2,0)),2)," - ",DAY(W556),"/",MONTH(W556),"/",YEAR(W556))</f>
        <v>#N/A</v>
      </c>
      <c r="AA556" s="6"/>
      <c r="AB556" t="e">
        <f>VLOOKUP(AA556,'Info client'!$A$2:$D$1000,2,0)</f>
        <v>#N/A</v>
      </c>
      <c r="AC556" t="e">
        <f>VLOOKUP(AA556,'Info client'!$A$2:$D$1000,3,0)</f>
        <v>#N/A</v>
      </c>
      <c r="AD556" t="e">
        <f>VLOOKUP(AA556,'Info client'!$A$2:$D$1000,4,0)</f>
        <v>#N/A</v>
      </c>
      <c r="AF556" t="e">
        <f>VLOOKUP(Récap!AG556,'Création N° Lot'!$B$3:$B$18,2,0)</f>
        <v>#N/A</v>
      </c>
      <c r="AI556" t="str">
        <f t="shared" si="98"/>
        <v>44256</v>
      </c>
      <c r="AJ556" s="7" t="e">
        <f>VLOOKUP(Récap!AI556,'Création N° Lot'!$D$3:$F$18,3,0)</f>
        <v>#N/A</v>
      </c>
      <c r="AK556" t="e">
        <f>CONCATENATE(AG556,MONTH(VLOOKUP(Récap!AI556,'Création N° Lot'!$D$3:$E$18,2,0)),RIGHT(YEAR(VLOOKUP(Récap!AI556,'Création N° Lot'!$D$3:$E$18,2,0)),2)," - ",DAY(AJ556),"/",MONTH(AJ556),"/",YEAR(AJ556))</f>
        <v>#N/A</v>
      </c>
      <c r="AP556" s="6"/>
      <c r="AQ556" t="e">
        <f>VLOOKUP(AP556,'Info client'!$A$2:$D$1000,2,0)</f>
        <v>#N/A</v>
      </c>
      <c r="AR556" t="e">
        <f>VLOOKUP(AP556,'Info client'!$A$2:$D$1000,3,0)</f>
        <v>#N/A</v>
      </c>
      <c r="AS556" t="e">
        <f>VLOOKUP(AP556,'Info client'!$A$2:$D$1000,4,0)</f>
        <v>#N/A</v>
      </c>
      <c r="AU556" t="e">
        <f>VLOOKUP(Récap!AV556,'Création N° Lot'!$B$3:$B$18,2,0)</f>
        <v>#N/A</v>
      </c>
      <c r="AX556" t="str">
        <f t="shared" si="99"/>
        <v>44287</v>
      </c>
      <c r="AY556" s="7" t="e">
        <f>VLOOKUP(Récap!AX556,'Création N° Lot'!$D$3:$F$18,3,0)</f>
        <v>#N/A</v>
      </c>
      <c r="AZ556" t="e">
        <f>CONCATENATE(AV556,MONTH(VLOOKUP(Récap!AX556,'Création N° Lot'!$D$3:$E$18,2,0)),RIGHT(YEAR(VLOOKUP(Récap!AX556,'Création N° Lot'!$D$3:$E$18,2,0)),2)," - ",DAY(AY556),"/",MONTH(AY556),"/",YEAR(AY556))</f>
        <v>#N/A</v>
      </c>
      <c r="BC556" s="6"/>
      <c r="BD556" t="e">
        <f>VLOOKUP(BC556,'Info client'!$A$2:$D$1000,2,0)</f>
        <v>#N/A</v>
      </c>
      <c r="BE556" t="e">
        <f>VLOOKUP(BC556,'Info client'!$A$2:$D$1000,3,0)</f>
        <v>#N/A</v>
      </c>
      <c r="BF556" t="e">
        <f>VLOOKUP(BC556,'Info client'!$A$2:$D$1000,4,0)</f>
        <v>#N/A</v>
      </c>
      <c r="BH556" t="e">
        <f>VLOOKUP(Récap!BI556,'Création N° Lot'!$B$3:$B$18,2,0)</f>
        <v>#N/A</v>
      </c>
      <c r="BK556" t="str">
        <f t="shared" si="100"/>
        <v>44317</v>
      </c>
      <c r="BL556" s="7" t="e">
        <f>VLOOKUP(Récap!BK556,'Création N° Lot'!$D$3:$F$18,3,0)</f>
        <v>#N/A</v>
      </c>
      <c r="BM556" t="e">
        <f>CONCATENATE(BI556,MONTH(VLOOKUP(Récap!BK556,'Création N° Lot'!$D$3:$E$18,2,0)),RIGHT(YEAR(VLOOKUP(Récap!BK556,'Création N° Lot'!$D$3:$E$18,2,0)),2)," - ",DAY(BL556),"/",MONTH(BL556),"/",YEAR(BL556))</f>
        <v>#N/A</v>
      </c>
      <c r="BP556" s="6"/>
      <c r="BQ556" t="e">
        <f>VLOOKUP(BP556,'Info client'!$A$2:$D$1000,2,0)</f>
        <v>#N/A</v>
      </c>
      <c r="BR556" t="e">
        <f>VLOOKUP(BP556,'Info client'!$A$2:$D$1000,3,0)</f>
        <v>#N/A</v>
      </c>
      <c r="BS556" t="e">
        <f>VLOOKUP(BP556,'Info client'!$A$2:$D$1000,4,0)</f>
        <v>#N/A</v>
      </c>
      <c r="BU556" t="e">
        <f>VLOOKUP(Récap!BV556,'Création N° Lot'!$B$3:$B$18,2,0)</f>
        <v>#N/A</v>
      </c>
      <c r="BX556" t="str">
        <f t="shared" si="101"/>
        <v>44348</v>
      </c>
      <c r="BY556" s="7" t="e">
        <f>VLOOKUP(Récap!BX556,'Création N° Lot'!$D$3:$F$18,3,0)</f>
        <v>#N/A</v>
      </c>
      <c r="BZ556" t="e">
        <f>CONCATENATE(BV556,MONTH(VLOOKUP(Récap!BX556,'Création N° Lot'!$D$3:$E$18,2,0)),RIGHT(YEAR(VLOOKUP(Récap!BX556,'Création N° Lot'!$D$3:$E$18,2,0)),2)," - ",DAY(BY556),"/",MONTH(BY556),"/",YEAR(BY556))</f>
        <v>#N/A</v>
      </c>
      <c r="CC556" s="6"/>
      <c r="CD556" t="e">
        <f>VLOOKUP(CC556,'Info client'!$A$2:$D$1000,2,0)</f>
        <v>#N/A</v>
      </c>
      <c r="CE556" t="e">
        <f>VLOOKUP(CC556,'Info client'!$A$2:$D$1000,3,0)</f>
        <v>#N/A</v>
      </c>
      <c r="CF556" t="e">
        <f>VLOOKUP(CC556,'Info client'!$A$2:$D$1000,4,0)</f>
        <v>#N/A</v>
      </c>
      <c r="CH556" t="e">
        <f>VLOOKUP(Récap!CI556,'Création N° Lot'!$B$3:$B$18,2,0)</f>
        <v>#N/A</v>
      </c>
      <c r="CK556" t="str">
        <f t="shared" si="102"/>
        <v>44378</v>
      </c>
      <c r="CL556" s="7" t="e">
        <f>VLOOKUP(Récap!CK556,'Création N° Lot'!$D$3:$F$18,3,0)</f>
        <v>#N/A</v>
      </c>
      <c r="CM556" t="e">
        <f>CONCATENATE(CI556,MONTH(VLOOKUP(Récap!CK556,'Création N° Lot'!$D$3:$E$18,2,0)),RIGHT(YEAR(VLOOKUP(Récap!CK556,'Création N° Lot'!$D$3:$E$18,2,0)),2)," - ",DAY(CL556),"/",MONTH(CL556),"/",YEAR(CL556))</f>
        <v>#N/A</v>
      </c>
      <c r="CP556" s="6"/>
      <c r="CQ556" t="e">
        <f>VLOOKUP(CP556,'Info client'!$A$2:$D$1000,2,0)</f>
        <v>#N/A</v>
      </c>
      <c r="CR556" t="e">
        <f>VLOOKUP(CP556,'Info client'!$A$2:$D$1000,3,0)</f>
        <v>#N/A</v>
      </c>
      <c r="CS556" t="e">
        <f>VLOOKUP(CP556,'Info client'!$A$2:$D$1000,4,0)</f>
        <v>#N/A</v>
      </c>
      <c r="CU556" t="e">
        <f>VLOOKUP(Récap!CV556,'Création N° Lot'!$B$3:$B$18,2,0)</f>
        <v>#N/A</v>
      </c>
      <c r="CX556" t="str">
        <f t="shared" si="103"/>
        <v>Aout 2021</v>
      </c>
      <c r="CY556" s="7" t="e">
        <f>VLOOKUP(Récap!CX556,'Création N° Lot'!$D$3:$F$18,3,0)</f>
        <v>#N/A</v>
      </c>
      <c r="CZ556" t="e">
        <f>CONCATENATE(CV556,MONTH(VLOOKUP(Récap!CX556,'Création N° Lot'!$D$3:$E$18,2,0)),RIGHT(YEAR(VLOOKUP(Récap!CX556,'Création N° Lot'!$D$3:$E$18,2,0)),2)," - ",DAY(CY556),"/",MONTH(CY556),"/",YEAR(CY556))</f>
        <v>#N/A</v>
      </c>
      <c r="DC556" s="6"/>
      <c r="DD556" t="e">
        <f>VLOOKUP(DC556,'Info client'!$A$2:$D$1000,2,0)</f>
        <v>#N/A</v>
      </c>
      <c r="DE556" t="e">
        <f>VLOOKUP(DC556,'Info client'!$A$2:$D$1000,3,0)</f>
        <v>#N/A</v>
      </c>
      <c r="DF556" t="e">
        <f>VLOOKUP(DC556,'Info client'!$A$2:$D$1000,4,0)</f>
        <v>#N/A</v>
      </c>
      <c r="DH556" t="e">
        <f>VLOOKUP(Récap!DI556,'Création N° Lot'!$B$3:$B$18,2,0)</f>
        <v>#N/A</v>
      </c>
      <c r="DK556" t="str">
        <f t="shared" si="104"/>
        <v>44440</v>
      </c>
      <c r="DL556" s="7" t="e">
        <f>VLOOKUP(Récap!DK556,'Création N° Lot'!$D$3:$F$18,3,0)</f>
        <v>#N/A</v>
      </c>
      <c r="DM556" t="e">
        <f>CONCATENATE(DI556,MONTH(VLOOKUP(Récap!DK556,'Création N° Lot'!$D$3:$E$18,2,0)),RIGHT(YEAR(VLOOKUP(Récap!DK556,'Création N° Lot'!$D$3:$E$18,2,0)),2)," - ",DAY(DL556),"/",MONTH(DL556),"/",YEAR(DL556))</f>
        <v>#N/A</v>
      </c>
      <c r="DP556" s="6"/>
      <c r="DQ556" t="e">
        <f>VLOOKUP(DP556,'Info client'!$A$2:$D$1000,2,0)</f>
        <v>#N/A</v>
      </c>
      <c r="DR556" t="e">
        <f>VLOOKUP(DP556,'Info client'!$A$2:$D$1000,3,0)</f>
        <v>#N/A</v>
      </c>
      <c r="DS556" t="e">
        <f>VLOOKUP(DP556,'Info client'!$A$2:$D$1000,4,0)</f>
        <v>#N/A</v>
      </c>
      <c r="DU556" t="e">
        <f>VLOOKUP(Récap!DV556,'Création N° Lot'!$B$3:$B$18,2,0)</f>
        <v>#N/A</v>
      </c>
      <c r="DX556" t="str">
        <f t="shared" si="105"/>
        <v>44470</v>
      </c>
      <c r="DY556" s="7" t="e">
        <f>VLOOKUP(Récap!DX556,'Création N° Lot'!$D$3:$F$18,3,0)</f>
        <v>#N/A</v>
      </c>
      <c r="DZ556" t="e">
        <f>CONCATENATE(DV556,MONTH(VLOOKUP(Récap!DX556,'Création N° Lot'!$D$3:$E$18,2,0)),RIGHT(YEAR(VLOOKUP(Récap!DX556,'Création N° Lot'!$D$3:$E$18,2,0)),2)," - ",DAY(DY556),"/",MONTH(DY556),"/",YEAR(DY556))</f>
        <v>#N/A</v>
      </c>
      <c r="EC556" s="6"/>
      <c r="ED556" t="e">
        <f>VLOOKUP(EC556,'Info client'!$A$2:$D$1000,2,0)</f>
        <v>#N/A</v>
      </c>
      <c r="EE556" t="e">
        <f>VLOOKUP(EC556,'Info client'!$A$2:$D$1000,3,0)</f>
        <v>#N/A</v>
      </c>
      <c r="EF556" t="e">
        <f>VLOOKUP(EC556,'Info client'!$A$2:$D$1000,4,0)</f>
        <v>#N/A</v>
      </c>
      <c r="EH556" t="e">
        <f>VLOOKUP(Récap!EI556,'Création N° Lot'!$B$3:$B$18,2,0)</f>
        <v>#N/A</v>
      </c>
      <c r="EK556" t="str">
        <f t="shared" si="106"/>
        <v>44501</v>
      </c>
      <c r="EL556" s="7" t="e">
        <f>VLOOKUP(Récap!EK556,'Création N° Lot'!$D$3:$F$18,3,0)</f>
        <v>#N/A</v>
      </c>
      <c r="EM556" t="e">
        <f>CONCATENATE(EI556,MONTH(VLOOKUP(Récap!EK556,'Création N° Lot'!$D$3:$E$18,2,0)),RIGHT(YEAR(VLOOKUP(Récap!EK556,'Création N° Lot'!$D$3:$E$18,2,0)),2)," - ",DAY(EL556),"/",MONTH(EL556),"/",YEAR(EL556))</f>
        <v>#N/A</v>
      </c>
      <c r="EP556" s="6"/>
      <c r="EQ556" t="e">
        <f>VLOOKUP(EP556,'Info client'!$A$2:$D$1000,2,0)</f>
        <v>#N/A</v>
      </c>
      <c r="ER556" t="e">
        <f>VLOOKUP(EP556,'Info client'!$A$2:$D$1000,3,0)</f>
        <v>#N/A</v>
      </c>
      <c r="ES556" t="e">
        <f>VLOOKUP(EP556,'Info client'!$A$2:$D$1000,4,0)</f>
        <v>#N/A</v>
      </c>
      <c r="EU556" t="e">
        <f>VLOOKUP(Récap!EV556,'Création N° Lot'!$B$3:$B$18,2,0)</f>
        <v>#N/A</v>
      </c>
      <c r="EX556" t="str">
        <f t="shared" si="107"/>
        <v>44531</v>
      </c>
      <c r="EY556" s="7" t="e">
        <f>VLOOKUP(Récap!EX556,'Création N° Lot'!$D$3:$F$18,3,0)</f>
        <v>#N/A</v>
      </c>
      <c r="EZ556" t="e">
        <f>CONCATENATE(EV556,MONTH(VLOOKUP(Récap!EX556,'Création N° Lot'!$D$3:$E$18,2,0)),RIGHT(YEAR(VLOOKUP(Récap!EX556,'Création N° Lot'!$D$3:$E$18,2,0)),2)," - ",DAY(EY556),"/",MONTH(EY556),"/",YEAR(EY556))</f>
        <v>#N/A</v>
      </c>
    </row>
    <row r="557" spans="2:156" x14ac:dyDescent="0.25">
      <c r="B557" t="e">
        <f>VLOOKUP($A557,'Info client'!$A$2:$D$1000,2,0)</f>
        <v>#N/A</v>
      </c>
      <c r="C557" t="e">
        <f>VLOOKUP($A557,'Info client'!$A$2:$D$1000,3,0)</f>
        <v>#N/A</v>
      </c>
      <c r="D557" t="e">
        <f>VLOOKUP($A557,'Info client'!$A$2:$D$1000,4,0)</f>
        <v>#N/A</v>
      </c>
      <c r="F557" t="e">
        <f>VLOOKUP(Récap!G557,'Création N° Lot'!B469:B569,2,0)</f>
        <v>#N/A</v>
      </c>
      <c r="I557" t="str">
        <f t="shared" si="96"/>
        <v>44197</v>
      </c>
      <c r="J557" s="7" t="e">
        <f>VLOOKUP(Récap!I557,'Création N° Lot'!$D$3:$F$18,3,0)</f>
        <v>#N/A</v>
      </c>
      <c r="K557" t="e">
        <f>CONCATENATE(G557,MONTH(VLOOKUP(Récap!I557,'Création N° Lot'!$D$3:$E$18,2,0)),RIGHT(YEAR(VLOOKUP(Récap!I557,'Création N° Lot'!$D$3:$E$18,2,0)),2)," - ",DAY(J557),"/",MONTH(J557),"/",YEAR(J557))</f>
        <v>#N/A</v>
      </c>
      <c r="O557" t="e">
        <f>VLOOKUP(N557,'Info client'!$A$2:$D$1000,2,0)</f>
        <v>#N/A</v>
      </c>
      <c r="P557" t="e">
        <f>VLOOKUP($A557,'Info client'!$A$2:$D$1000,3,0)</f>
        <v>#N/A</v>
      </c>
      <c r="Q557" t="e">
        <f>VLOOKUP($A557,'Info client'!$A$2:$D$1000,4,0)</f>
        <v>#N/A</v>
      </c>
      <c r="S557" t="e">
        <f>VLOOKUP(Récap!G557,'Création N° Lot'!$B$3:$B$18,2,0)</f>
        <v>#N/A</v>
      </c>
      <c r="V557" t="str">
        <f t="shared" si="97"/>
        <v>44228</v>
      </c>
      <c r="W557" s="7" t="e">
        <f>VLOOKUP(Récap!V557,'Création N° Lot'!$D$3:$F$18,3,0)</f>
        <v>#N/A</v>
      </c>
      <c r="X557" t="e">
        <f>CONCATENATE(T557,MONTH(VLOOKUP(Récap!V557,'Création N° Lot'!$D$3:$E$18,2,0)),RIGHT(YEAR(VLOOKUP(Récap!V557,'Création N° Lot'!$D$3:$E$18,2,0)),2)," - ",DAY(W557),"/",MONTH(W557),"/",YEAR(W557))</f>
        <v>#N/A</v>
      </c>
      <c r="AA557" s="6"/>
      <c r="AB557" t="e">
        <f>VLOOKUP(AA557,'Info client'!$A$2:$D$1000,2,0)</f>
        <v>#N/A</v>
      </c>
      <c r="AC557" t="e">
        <f>VLOOKUP(AA557,'Info client'!$A$2:$D$1000,3,0)</f>
        <v>#N/A</v>
      </c>
      <c r="AD557" t="e">
        <f>VLOOKUP(AA557,'Info client'!$A$2:$D$1000,4,0)</f>
        <v>#N/A</v>
      </c>
      <c r="AF557" t="e">
        <f>VLOOKUP(Récap!AG557,'Création N° Lot'!$B$3:$B$18,2,0)</f>
        <v>#N/A</v>
      </c>
      <c r="AI557" t="str">
        <f t="shared" si="98"/>
        <v>44256</v>
      </c>
      <c r="AJ557" s="7" t="e">
        <f>VLOOKUP(Récap!AI557,'Création N° Lot'!$D$3:$F$18,3,0)</f>
        <v>#N/A</v>
      </c>
      <c r="AK557" t="e">
        <f>CONCATENATE(AG557,MONTH(VLOOKUP(Récap!AI557,'Création N° Lot'!$D$3:$E$18,2,0)),RIGHT(YEAR(VLOOKUP(Récap!AI557,'Création N° Lot'!$D$3:$E$18,2,0)),2)," - ",DAY(AJ557),"/",MONTH(AJ557),"/",YEAR(AJ557))</f>
        <v>#N/A</v>
      </c>
      <c r="AP557" s="6"/>
      <c r="AQ557" t="e">
        <f>VLOOKUP(AP557,'Info client'!$A$2:$D$1000,2,0)</f>
        <v>#N/A</v>
      </c>
      <c r="AR557" t="e">
        <f>VLOOKUP(AP557,'Info client'!$A$2:$D$1000,3,0)</f>
        <v>#N/A</v>
      </c>
      <c r="AS557" t="e">
        <f>VLOOKUP(AP557,'Info client'!$A$2:$D$1000,4,0)</f>
        <v>#N/A</v>
      </c>
      <c r="AU557" t="e">
        <f>VLOOKUP(Récap!AV557,'Création N° Lot'!$B$3:$B$18,2,0)</f>
        <v>#N/A</v>
      </c>
      <c r="AX557" t="str">
        <f t="shared" si="99"/>
        <v>44287</v>
      </c>
      <c r="AY557" s="7" t="e">
        <f>VLOOKUP(Récap!AX557,'Création N° Lot'!$D$3:$F$18,3,0)</f>
        <v>#N/A</v>
      </c>
      <c r="AZ557" t="e">
        <f>CONCATENATE(AV557,MONTH(VLOOKUP(Récap!AX557,'Création N° Lot'!$D$3:$E$18,2,0)),RIGHT(YEAR(VLOOKUP(Récap!AX557,'Création N° Lot'!$D$3:$E$18,2,0)),2)," - ",DAY(AY557),"/",MONTH(AY557),"/",YEAR(AY557))</f>
        <v>#N/A</v>
      </c>
      <c r="BC557" s="6"/>
      <c r="BD557" t="e">
        <f>VLOOKUP(BC557,'Info client'!$A$2:$D$1000,2,0)</f>
        <v>#N/A</v>
      </c>
      <c r="BE557" t="e">
        <f>VLOOKUP(BC557,'Info client'!$A$2:$D$1000,3,0)</f>
        <v>#N/A</v>
      </c>
      <c r="BF557" t="e">
        <f>VLOOKUP(BC557,'Info client'!$A$2:$D$1000,4,0)</f>
        <v>#N/A</v>
      </c>
      <c r="BH557" t="e">
        <f>VLOOKUP(Récap!BI557,'Création N° Lot'!$B$3:$B$18,2,0)</f>
        <v>#N/A</v>
      </c>
      <c r="BK557" t="str">
        <f t="shared" si="100"/>
        <v>44317</v>
      </c>
      <c r="BL557" s="7" t="e">
        <f>VLOOKUP(Récap!BK557,'Création N° Lot'!$D$3:$F$18,3,0)</f>
        <v>#N/A</v>
      </c>
      <c r="BM557" t="e">
        <f>CONCATENATE(BI557,MONTH(VLOOKUP(Récap!BK557,'Création N° Lot'!$D$3:$E$18,2,0)),RIGHT(YEAR(VLOOKUP(Récap!BK557,'Création N° Lot'!$D$3:$E$18,2,0)),2)," - ",DAY(BL557),"/",MONTH(BL557),"/",YEAR(BL557))</f>
        <v>#N/A</v>
      </c>
      <c r="BP557" s="6"/>
      <c r="BQ557" t="e">
        <f>VLOOKUP(BP557,'Info client'!$A$2:$D$1000,2,0)</f>
        <v>#N/A</v>
      </c>
      <c r="BR557" t="e">
        <f>VLOOKUP(BP557,'Info client'!$A$2:$D$1000,3,0)</f>
        <v>#N/A</v>
      </c>
      <c r="BS557" t="e">
        <f>VLOOKUP(BP557,'Info client'!$A$2:$D$1000,4,0)</f>
        <v>#N/A</v>
      </c>
      <c r="BU557" t="e">
        <f>VLOOKUP(Récap!BV557,'Création N° Lot'!$B$3:$B$18,2,0)</f>
        <v>#N/A</v>
      </c>
      <c r="BX557" t="str">
        <f t="shared" si="101"/>
        <v>44348</v>
      </c>
      <c r="BY557" s="7" t="e">
        <f>VLOOKUP(Récap!BX557,'Création N° Lot'!$D$3:$F$18,3,0)</f>
        <v>#N/A</v>
      </c>
      <c r="BZ557" t="e">
        <f>CONCATENATE(BV557,MONTH(VLOOKUP(Récap!BX557,'Création N° Lot'!$D$3:$E$18,2,0)),RIGHT(YEAR(VLOOKUP(Récap!BX557,'Création N° Lot'!$D$3:$E$18,2,0)),2)," - ",DAY(BY557),"/",MONTH(BY557),"/",YEAR(BY557))</f>
        <v>#N/A</v>
      </c>
      <c r="CC557" s="6"/>
      <c r="CD557" t="e">
        <f>VLOOKUP(CC557,'Info client'!$A$2:$D$1000,2,0)</f>
        <v>#N/A</v>
      </c>
      <c r="CE557" t="e">
        <f>VLOOKUP(CC557,'Info client'!$A$2:$D$1000,3,0)</f>
        <v>#N/A</v>
      </c>
      <c r="CF557" t="e">
        <f>VLOOKUP(CC557,'Info client'!$A$2:$D$1000,4,0)</f>
        <v>#N/A</v>
      </c>
      <c r="CH557" t="e">
        <f>VLOOKUP(Récap!CI557,'Création N° Lot'!$B$3:$B$18,2,0)</f>
        <v>#N/A</v>
      </c>
      <c r="CK557" t="str">
        <f t="shared" si="102"/>
        <v>44378</v>
      </c>
      <c r="CL557" s="7" t="e">
        <f>VLOOKUP(Récap!CK557,'Création N° Lot'!$D$3:$F$18,3,0)</f>
        <v>#N/A</v>
      </c>
      <c r="CM557" t="e">
        <f>CONCATENATE(CI557,MONTH(VLOOKUP(Récap!CK557,'Création N° Lot'!$D$3:$E$18,2,0)),RIGHT(YEAR(VLOOKUP(Récap!CK557,'Création N° Lot'!$D$3:$E$18,2,0)),2)," - ",DAY(CL557),"/",MONTH(CL557),"/",YEAR(CL557))</f>
        <v>#N/A</v>
      </c>
      <c r="CP557" s="6"/>
      <c r="CQ557" t="e">
        <f>VLOOKUP(CP557,'Info client'!$A$2:$D$1000,2,0)</f>
        <v>#N/A</v>
      </c>
      <c r="CR557" t="e">
        <f>VLOOKUP(CP557,'Info client'!$A$2:$D$1000,3,0)</f>
        <v>#N/A</v>
      </c>
      <c r="CS557" t="e">
        <f>VLOOKUP(CP557,'Info client'!$A$2:$D$1000,4,0)</f>
        <v>#N/A</v>
      </c>
      <c r="CU557" t="e">
        <f>VLOOKUP(Récap!CV557,'Création N° Lot'!$B$3:$B$18,2,0)</f>
        <v>#N/A</v>
      </c>
      <c r="CX557" t="str">
        <f t="shared" si="103"/>
        <v>Aout 2021</v>
      </c>
      <c r="CY557" s="7" t="e">
        <f>VLOOKUP(Récap!CX557,'Création N° Lot'!$D$3:$F$18,3,0)</f>
        <v>#N/A</v>
      </c>
      <c r="CZ557" t="e">
        <f>CONCATENATE(CV557,MONTH(VLOOKUP(Récap!CX557,'Création N° Lot'!$D$3:$E$18,2,0)),RIGHT(YEAR(VLOOKUP(Récap!CX557,'Création N° Lot'!$D$3:$E$18,2,0)),2)," - ",DAY(CY557),"/",MONTH(CY557),"/",YEAR(CY557))</f>
        <v>#N/A</v>
      </c>
      <c r="DC557" s="6"/>
      <c r="DD557" t="e">
        <f>VLOOKUP(DC557,'Info client'!$A$2:$D$1000,2,0)</f>
        <v>#N/A</v>
      </c>
      <c r="DE557" t="e">
        <f>VLOOKUP(DC557,'Info client'!$A$2:$D$1000,3,0)</f>
        <v>#N/A</v>
      </c>
      <c r="DF557" t="e">
        <f>VLOOKUP(DC557,'Info client'!$A$2:$D$1000,4,0)</f>
        <v>#N/A</v>
      </c>
      <c r="DH557" t="e">
        <f>VLOOKUP(Récap!DI557,'Création N° Lot'!$B$3:$B$18,2,0)</f>
        <v>#N/A</v>
      </c>
      <c r="DK557" t="str">
        <f t="shared" si="104"/>
        <v>44440</v>
      </c>
      <c r="DL557" s="7" t="e">
        <f>VLOOKUP(Récap!DK557,'Création N° Lot'!$D$3:$F$18,3,0)</f>
        <v>#N/A</v>
      </c>
      <c r="DM557" t="e">
        <f>CONCATENATE(DI557,MONTH(VLOOKUP(Récap!DK557,'Création N° Lot'!$D$3:$E$18,2,0)),RIGHT(YEAR(VLOOKUP(Récap!DK557,'Création N° Lot'!$D$3:$E$18,2,0)),2)," - ",DAY(DL557),"/",MONTH(DL557),"/",YEAR(DL557))</f>
        <v>#N/A</v>
      </c>
      <c r="DP557" s="6"/>
      <c r="DQ557" t="e">
        <f>VLOOKUP(DP557,'Info client'!$A$2:$D$1000,2,0)</f>
        <v>#N/A</v>
      </c>
      <c r="DR557" t="e">
        <f>VLOOKUP(DP557,'Info client'!$A$2:$D$1000,3,0)</f>
        <v>#N/A</v>
      </c>
      <c r="DS557" t="e">
        <f>VLOOKUP(DP557,'Info client'!$A$2:$D$1000,4,0)</f>
        <v>#N/A</v>
      </c>
      <c r="DU557" t="e">
        <f>VLOOKUP(Récap!DV557,'Création N° Lot'!$B$3:$B$18,2,0)</f>
        <v>#N/A</v>
      </c>
      <c r="DX557" t="str">
        <f t="shared" si="105"/>
        <v>44470</v>
      </c>
      <c r="DY557" s="7" t="e">
        <f>VLOOKUP(Récap!DX557,'Création N° Lot'!$D$3:$F$18,3,0)</f>
        <v>#N/A</v>
      </c>
      <c r="DZ557" t="e">
        <f>CONCATENATE(DV557,MONTH(VLOOKUP(Récap!DX557,'Création N° Lot'!$D$3:$E$18,2,0)),RIGHT(YEAR(VLOOKUP(Récap!DX557,'Création N° Lot'!$D$3:$E$18,2,0)),2)," - ",DAY(DY557),"/",MONTH(DY557),"/",YEAR(DY557))</f>
        <v>#N/A</v>
      </c>
      <c r="EC557" s="6"/>
      <c r="ED557" t="e">
        <f>VLOOKUP(EC557,'Info client'!$A$2:$D$1000,2,0)</f>
        <v>#N/A</v>
      </c>
      <c r="EE557" t="e">
        <f>VLOOKUP(EC557,'Info client'!$A$2:$D$1000,3,0)</f>
        <v>#N/A</v>
      </c>
      <c r="EF557" t="e">
        <f>VLOOKUP(EC557,'Info client'!$A$2:$D$1000,4,0)</f>
        <v>#N/A</v>
      </c>
      <c r="EH557" t="e">
        <f>VLOOKUP(Récap!EI557,'Création N° Lot'!$B$3:$B$18,2,0)</f>
        <v>#N/A</v>
      </c>
      <c r="EK557" t="str">
        <f t="shared" si="106"/>
        <v>44501</v>
      </c>
      <c r="EL557" s="7" t="e">
        <f>VLOOKUP(Récap!EK557,'Création N° Lot'!$D$3:$F$18,3,0)</f>
        <v>#N/A</v>
      </c>
      <c r="EM557" t="e">
        <f>CONCATENATE(EI557,MONTH(VLOOKUP(Récap!EK557,'Création N° Lot'!$D$3:$E$18,2,0)),RIGHT(YEAR(VLOOKUP(Récap!EK557,'Création N° Lot'!$D$3:$E$18,2,0)),2)," - ",DAY(EL557),"/",MONTH(EL557),"/",YEAR(EL557))</f>
        <v>#N/A</v>
      </c>
      <c r="EP557" s="6"/>
      <c r="EQ557" t="e">
        <f>VLOOKUP(EP557,'Info client'!$A$2:$D$1000,2,0)</f>
        <v>#N/A</v>
      </c>
      <c r="ER557" t="e">
        <f>VLOOKUP(EP557,'Info client'!$A$2:$D$1000,3,0)</f>
        <v>#N/A</v>
      </c>
      <c r="ES557" t="e">
        <f>VLOOKUP(EP557,'Info client'!$A$2:$D$1000,4,0)</f>
        <v>#N/A</v>
      </c>
      <c r="EU557" t="e">
        <f>VLOOKUP(Récap!EV557,'Création N° Lot'!$B$3:$B$18,2,0)</f>
        <v>#N/A</v>
      </c>
      <c r="EX557" t="str">
        <f t="shared" si="107"/>
        <v>44531</v>
      </c>
      <c r="EY557" s="7" t="e">
        <f>VLOOKUP(Récap!EX557,'Création N° Lot'!$D$3:$F$18,3,0)</f>
        <v>#N/A</v>
      </c>
      <c r="EZ557" t="e">
        <f>CONCATENATE(EV557,MONTH(VLOOKUP(Récap!EX557,'Création N° Lot'!$D$3:$E$18,2,0)),RIGHT(YEAR(VLOOKUP(Récap!EX557,'Création N° Lot'!$D$3:$E$18,2,0)),2)," - ",DAY(EY557),"/",MONTH(EY557),"/",YEAR(EY557))</f>
        <v>#N/A</v>
      </c>
    </row>
    <row r="558" spans="2:156" x14ac:dyDescent="0.25">
      <c r="B558" t="e">
        <f>VLOOKUP($A558,'Info client'!$A$2:$D$1000,2,0)</f>
        <v>#N/A</v>
      </c>
      <c r="C558" t="e">
        <f>VLOOKUP($A558,'Info client'!$A$2:$D$1000,3,0)</f>
        <v>#N/A</v>
      </c>
      <c r="D558" t="e">
        <f>VLOOKUP($A558,'Info client'!$A$2:$D$1000,4,0)</f>
        <v>#N/A</v>
      </c>
      <c r="F558" t="e">
        <f>VLOOKUP(Récap!G558,'Création N° Lot'!B470:B570,2,0)</f>
        <v>#N/A</v>
      </c>
      <c r="I558" t="str">
        <f t="shared" si="96"/>
        <v>44197</v>
      </c>
      <c r="J558" s="7" t="e">
        <f>VLOOKUP(Récap!I558,'Création N° Lot'!$D$3:$F$18,3,0)</f>
        <v>#N/A</v>
      </c>
      <c r="K558" t="e">
        <f>CONCATENATE(G558,MONTH(VLOOKUP(Récap!I558,'Création N° Lot'!$D$3:$E$18,2,0)),RIGHT(YEAR(VLOOKUP(Récap!I558,'Création N° Lot'!$D$3:$E$18,2,0)),2)," - ",DAY(J558),"/",MONTH(J558),"/",YEAR(J558))</f>
        <v>#N/A</v>
      </c>
      <c r="O558" t="e">
        <f>VLOOKUP(N558,'Info client'!$A$2:$D$1000,2,0)</f>
        <v>#N/A</v>
      </c>
      <c r="P558" t="e">
        <f>VLOOKUP($A558,'Info client'!$A$2:$D$1000,3,0)</f>
        <v>#N/A</v>
      </c>
      <c r="Q558" t="e">
        <f>VLOOKUP($A558,'Info client'!$A$2:$D$1000,4,0)</f>
        <v>#N/A</v>
      </c>
      <c r="S558" t="e">
        <f>VLOOKUP(Récap!G558,'Création N° Lot'!$B$3:$B$18,2,0)</f>
        <v>#N/A</v>
      </c>
      <c r="V558" t="str">
        <f t="shared" si="97"/>
        <v>44228</v>
      </c>
      <c r="W558" s="7" t="e">
        <f>VLOOKUP(Récap!V558,'Création N° Lot'!$D$3:$F$18,3,0)</f>
        <v>#N/A</v>
      </c>
      <c r="X558" t="e">
        <f>CONCATENATE(T558,MONTH(VLOOKUP(Récap!V558,'Création N° Lot'!$D$3:$E$18,2,0)),RIGHT(YEAR(VLOOKUP(Récap!V558,'Création N° Lot'!$D$3:$E$18,2,0)),2)," - ",DAY(W558),"/",MONTH(W558),"/",YEAR(W558))</f>
        <v>#N/A</v>
      </c>
      <c r="AA558" s="6"/>
      <c r="AB558" t="e">
        <f>VLOOKUP(AA558,'Info client'!$A$2:$D$1000,2,0)</f>
        <v>#N/A</v>
      </c>
      <c r="AC558" t="e">
        <f>VLOOKUP(AA558,'Info client'!$A$2:$D$1000,3,0)</f>
        <v>#N/A</v>
      </c>
      <c r="AD558" t="e">
        <f>VLOOKUP(AA558,'Info client'!$A$2:$D$1000,4,0)</f>
        <v>#N/A</v>
      </c>
      <c r="AF558" t="e">
        <f>VLOOKUP(Récap!AG558,'Création N° Lot'!$B$3:$B$18,2,0)</f>
        <v>#N/A</v>
      </c>
      <c r="AI558" t="str">
        <f t="shared" si="98"/>
        <v>44256</v>
      </c>
      <c r="AJ558" s="7" t="e">
        <f>VLOOKUP(Récap!AI558,'Création N° Lot'!$D$3:$F$18,3,0)</f>
        <v>#N/A</v>
      </c>
      <c r="AK558" t="e">
        <f>CONCATENATE(AG558,MONTH(VLOOKUP(Récap!AI558,'Création N° Lot'!$D$3:$E$18,2,0)),RIGHT(YEAR(VLOOKUP(Récap!AI558,'Création N° Lot'!$D$3:$E$18,2,0)),2)," - ",DAY(AJ558),"/",MONTH(AJ558),"/",YEAR(AJ558))</f>
        <v>#N/A</v>
      </c>
      <c r="AP558" s="6"/>
      <c r="AQ558" t="e">
        <f>VLOOKUP(AP558,'Info client'!$A$2:$D$1000,2,0)</f>
        <v>#N/A</v>
      </c>
      <c r="AR558" t="e">
        <f>VLOOKUP(AP558,'Info client'!$A$2:$D$1000,3,0)</f>
        <v>#N/A</v>
      </c>
      <c r="AS558" t="e">
        <f>VLOOKUP(AP558,'Info client'!$A$2:$D$1000,4,0)</f>
        <v>#N/A</v>
      </c>
      <c r="AU558" t="e">
        <f>VLOOKUP(Récap!AV558,'Création N° Lot'!$B$3:$B$18,2,0)</f>
        <v>#N/A</v>
      </c>
      <c r="AX558" t="str">
        <f t="shared" si="99"/>
        <v>44287</v>
      </c>
      <c r="AY558" s="7" t="e">
        <f>VLOOKUP(Récap!AX558,'Création N° Lot'!$D$3:$F$18,3,0)</f>
        <v>#N/A</v>
      </c>
      <c r="AZ558" t="e">
        <f>CONCATENATE(AV558,MONTH(VLOOKUP(Récap!AX558,'Création N° Lot'!$D$3:$E$18,2,0)),RIGHT(YEAR(VLOOKUP(Récap!AX558,'Création N° Lot'!$D$3:$E$18,2,0)),2)," - ",DAY(AY558),"/",MONTH(AY558),"/",YEAR(AY558))</f>
        <v>#N/A</v>
      </c>
      <c r="BC558" s="6"/>
      <c r="BD558" t="e">
        <f>VLOOKUP(BC558,'Info client'!$A$2:$D$1000,2,0)</f>
        <v>#N/A</v>
      </c>
      <c r="BE558" t="e">
        <f>VLOOKUP(BC558,'Info client'!$A$2:$D$1000,3,0)</f>
        <v>#N/A</v>
      </c>
      <c r="BF558" t="e">
        <f>VLOOKUP(BC558,'Info client'!$A$2:$D$1000,4,0)</f>
        <v>#N/A</v>
      </c>
      <c r="BH558" t="e">
        <f>VLOOKUP(Récap!BI558,'Création N° Lot'!$B$3:$B$18,2,0)</f>
        <v>#N/A</v>
      </c>
      <c r="BK558" t="str">
        <f t="shared" si="100"/>
        <v>44317</v>
      </c>
      <c r="BL558" s="7" t="e">
        <f>VLOOKUP(Récap!BK558,'Création N° Lot'!$D$3:$F$18,3,0)</f>
        <v>#N/A</v>
      </c>
      <c r="BM558" t="e">
        <f>CONCATENATE(BI558,MONTH(VLOOKUP(Récap!BK558,'Création N° Lot'!$D$3:$E$18,2,0)),RIGHT(YEAR(VLOOKUP(Récap!BK558,'Création N° Lot'!$D$3:$E$18,2,0)),2)," - ",DAY(BL558),"/",MONTH(BL558),"/",YEAR(BL558))</f>
        <v>#N/A</v>
      </c>
      <c r="BP558" s="6"/>
      <c r="BQ558" t="e">
        <f>VLOOKUP(BP558,'Info client'!$A$2:$D$1000,2,0)</f>
        <v>#N/A</v>
      </c>
      <c r="BR558" t="e">
        <f>VLOOKUP(BP558,'Info client'!$A$2:$D$1000,3,0)</f>
        <v>#N/A</v>
      </c>
      <c r="BS558" t="e">
        <f>VLOOKUP(BP558,'Info client'!$A$2:$D$1000,4,0)</f>
        <v>#N/A</v>
      </c>
      <c r="BU558" t="e">
        <f>VLOOKUP(Récap!BV558,'Création N° Lot'!$B$3:$B$18,2,0)</f>
        <v>#N/A</v>
      </c>
      <c r="BX558" t="str">
        <f t="shared" si="101"/>
        <v>44348</v>
      </c>
      <c r="BY558" s="7" t="e">
        <f>VLOOKUP(Récap!BX558,'Création N° Lot'!$D$3:$F$18,3,0)</f>
        <v>#N/A</v>
      </c>
      <c r="BZ558" t="e">
        <f>CONCATENATE(BV558,MONTH(VLOOKUP(Récap!BX558,'Création N° Lot'!$D$3:$E$18,2,0)),RIGHT(YEAR(VLOOKUP(Récap!BX558,'Création N° Lot'!$D$3:$E$18,2,0)),2)," - ",DAY(BY558),"/",MONTH(BY558),"/",YEAR(BY558))</f>
        <v>#N/A</v>
      </c>
      <c r="CC558" s="6"/>
      <c r="CD558" t="e">
        <f>VLOOKUP(CC558,'Info client'!$A$2:$D$1000,2,0)</f>
        <v>#N/A</v>
      </c>
      <c r="CE558" t="e">
        <f>VLOOKUP(CC558,'Info client'!$A$2:$D$1000,3,0)</f>
        <v>#N/A</v>
      </c>
      <c r="CF558" t="e">
        <f>VLOOKUP(CC558,'Info client'!$A$2:$D$1000,4,0)</f>
        <v>#N/A</v>
      </c>
      <c r="CH558" t="e">
        <f>VLOOKUP(Récap!CI558,'Création N° Lot'!$B$3:$B$18,2,0)</f>
        <v>#N/A</v>
      </c>
      <c r="CK558" t="str">
        <f t="shared" si="102"/>
        <v>44378</v>
      </c>
      <c r="CL558" s="7" t="e">
        <f>VLOOKUP(Récap!CK558,'Création N° Lot'!$D$3:$F$18,3,0)</f>
        <v>#N/A</v>
      </c>
      <c r="CM558" t="e">
        <f>CONCATENATE(CI558,MONTH(VLOOKUP(Récap!CK558,'Création N° Lot'!$D$3:$E$18,2,0)),RIGHT(YEAR(VLOOKUP(Récap!CK558,'Création N° Lot'!$D$3:$E$18,2,0)),2)," - ",DAY(CL558),"/",MONTH(CL558),"/",YEAR(CL558))</f>
        <v>#N/A</v>
      </c>
      <c r="CP558" s="6"/>
      <c r="CQ558" t="e">
        <f>VLOOKUP(CP558,'Info client'!$A$2:$D$1000,2,0)</f>
        <v>#N/A</v>
      </c>
      <c r="CR558" t="e">
        <f>VLOOKUP(CP558,'Info client'!$A$2:$D$1000,3,0)</f>
        <v>#N/A</v>
      </c>
      <c r="CS558" t="e">
        <f>VLOOKUP(CP558,'Info client'!$A$2:$D$1000,4,0)</f>
        <v>#N/A</v>
      </c>
      <c r="CU558" t="e">
        <f>VLOOKUP(Récap!CV558,'Création N° Lot'!$B$3:$B$18,2,0)</f>
        <v>#N/A</v>
      </c>
      <c r="CX558" t="str">
        <f t="shared" si="103"/>
        <v>Aout 2021</v>
      </c>
      <c r="CY558" s="7" t="e">
        <f>VLOOKUP(Récap!CX558,'Création N° Lot'!$D$3:$F$18,3,0)</f>
        <v>#N/A</v>
      </c>
      <c r="CZ558" t="e">
        <f>CONCATENATE(CV558,MONTH(VLOOKUP(Récap!CX558,'Création N° Lot'!$D$3:$E$18,2,0)),RIGHT(YEAR(VLOOKUP(Récap!CX558,'Création N° Lot'!$D$3:$E$18,2,0)),2)," - ",DAY(CY558),"/",MONTH(CY558),"/",YEAR(CY558))</f>
        <v>#N/A</v>
      </c>
      <c r="DC558" s="6"/>
      <c r="DD558" t="e">
        <f>VLOOKUP(DC558,'Info client'!$A$2:$D$1000,2,0)</f>
        <v>#N/A</v>
      </c>
      <c r="DE558" t="e">
        <f>VLOOKUP(DC558,'Info client'!$A$2:$D$1000,3,0)</f>
        <v>#N/A</v>
      </c>
      <c r="DF558" t="e">
        <f>VLOOKUP(DC558,'Info client'!$A$2:$D$1000,4,0)</f>
        <v>#N/A</v>
      </c>
      <c r="DH558" t="e">
        <f>VLOOKUP(Récap!DI558,'Création N° Lot'!$B$3:$B$18,2,0)</f>
        <v>#N/A</v>
      </c>
      <c r="DK558" t="str">
        <f t="shared" si="104"/>
        <v>44440</v>
      </c>
      <c r="DL558" s="7" t="e">
        <f>VLOOKUP(Récap!DK558,'Création N° Lot'!$D$3:$F$18,3,0)</f>
        <v>#N/A</v>
      </c>
      <c r="DM558" t="e">
        <f>CONCATENATE(DI558,MONTH(VLOOKUP(Récap!DK558,'Création N° Lot'!$D$3:$E$18,2,0)),RIGHT(YEAR(VLOOKUP(Récap!DK558,'Création N° Lot'!$D$3:$E$18,2,0)),2)," - ",DAY(DL558),"/",MONTH(DL558),"/",YEAR(DL558))</f>
        <v>#N/A</v>
      </c>
      <c r="DP558" s="6"/>
      <c r="DQ558" t="e">
        <f>VLOOKUP(DP558,'Info client'!$A$2:$D$1000,2,0)</f>
        <v>#N/A</v>
      </c>
      <c r="DR558" t="e">
        <f>VLOOKUP(DP558,'Info client'!$A$2:$D$1000,3,0)</f>
        <v>#N/A</v>
      </c>
      <c r="DS558" t="e">
        <f>VLOOKUP(DP558,'Info client'!$A$2:$D$1000,4,0)</f>
        <v>#N/A</v>
      </c>
      <c r="DU558" t="e">
        <f>VLOOKUP(Récap!DV558,'Création N° Lot'!$B$3:$B$18,2,0)</f>
        <v>#N/A</v>
      </c>
      <c r="DX558" t="str">
        <f t="shared" si="105"/>
        <v>44470</v>
      </c>
      <c r="DY558" s="7" t="e">
        <f>VLOOKUP(Récap!DX558,'Création N° Lot'!$D$3:$F$18,3,0)</f>
        <v>#N/A</v>
      </c>
      <c r="DZ558" t="e">
        <f>CONCATENATE(DV558,MONTH(VLOOKUP(Récap!DX558,'Création N° Lot'!$D$3:$E$18,2,0)),RIGHT(YEAR(VLOOKUP(Récap!DX558,'Création N° Lot'!$D$3:$E$18,2,0)),2)," - ",DAY(DY558),"/",MONTH(DY558),"/",YEAR(DY558))</f>
        <v>#N/A</v>
      </c>
      <c r="EC558" s="6"/>
      <c r="ED558" t="e">
        <f>VLOOKUP(EC558,'Info client'!$A$2:$D$1000,2,0)</f>
        <v>#N/A</v>
      </c>
      <c r="EE558" t="e">
        <f>VLOOKUP(EC558,'Info client'!$A$2:$D$1000,3,0)</f>
        <v>#N/A</v>
      </c>
      <c r="EF558" t="e">
        <f>VLOOKUP(EC558,'Info client'!$A$2:$D$1000,4,0)</f>
        <v>#N/A</v>
      </c>
      <c r="EH558" t="e">
        <f>VLOOKUP(Récap!EI558,'Création N° Lot'!$B$3:$B$18,2,0)</f>
        <v>#N/A</v>
      </c>
      <c r="EK558" t="str">
        <f t="shared" si="106"/>
        <v>44501</v>
      </c>
      <c r="EL558" s="7" t="e">
        <f>VLOOKUP(Récap!EK558,'Création N° Lot'!$D$3:$F$18,3,0)</f>
        <v>#N/A</v>
      </c>
      <c r="EM558" t="e">
        <f>CONCATENATE(EI558,MONTH(VLOOKUP(Récap!EK558,'Création N° Lot'!$D$3:$E$18,2,0)),RIGHT(YEAR(VLOOKUP(Récap!EK558,'Création N° Lot'!$D$3:$E$18,2,0)),2)," - ",DAY(EL558),"/",MONTH(EL558),"/",YEAR(EL558))</f>
        <v>#N/A</v>
      </c>
      <c r="EP558" s="6"/>
      <c r="EQ558" t="e">
        <f>VLOOKUP(EP558,'Info client'!$A$2:$D$1000,2,0)</f>
        <v>#N/A</v>
      </c>
      <c r="ER558" t="e">
        <f>VLOOKUP(EP558,'Info client'!$A$2:$D$1000,3,0)</f>
        <v>#N/A</v>
      </c>
      <c r="ES558" t="e">
        <f>VLOOKUP(EP558,'Info client'!$A$2:$D$1000,4,0)</f>
        <v>#N/A</v>
      </c>
      <c r="EU558" t="e">
        <f>VLOOKUP(Récap!EV558,'Création N° Lot'!$B$3:$B$18,2,0)</f>
        <v>#N/A</v>
      </c>
      <c r="EX558" t="str">
        <f t="shared" si="107"/>
        <v>44531</v>
      </c>
      <c r="EY558" s="7" t="e">
        <f>VLOOKUP(Récap!EX558,'Création N° Lot'!$D$3:$F$18,3,0)</f>
        <v>#N/A</v>
      </c>
      <c r="EZ558" t="e">
        <f>CONCATENATE(EV558,MONTH(VLOOKUP(Récap!EX558,'Création N° Lot'!$D$3:$E$18,2,0)),RIGHT(YEAR(VLOOKUP(Récap!EX558,'Création N° Lot'!$D$3:$E$18,2,0)),2)," - ",DAY(EY558),"/",MONTH(EY558),"/",YEAR(EY558))</f>
        <v>#N/A</v>
      </c>
    </row>
    <row r="559" spans="2:156" x14ac:dyDescent="0.25">
      <c r="B559" t="e">
        <f>VLOOKUP($A559,'Info client'!$A$2:$D$1000,2,0)</f>
        <v>#N/A</v>
      </c>
      <c r="C559" t="e">
        <f>VLOOKUP($A559,'Info client'!$A$2:$D$1000,3,0)</f>
        <v>#N/A</v>
      </c>
      <c r="D559" t="e">
        <f>VLOOKUP($A559,'Info client'!$A$2:$D$1000,4,0)</f>
        <v>#N/A</v>
      </c>
      <c r="F559" t="e">
        <f>VLOOKUP(Récap!G559,'Création N° Lot'!B471:B571,2,0)</f>
        <v>#N/A</v>
      </c>
      <c r="I559" t="str">
        <f t="shared" si="96"/>
        <v>44197</v>
      </c>
      <c r="J559" s="7" t="e">
        <f>VLOOKUP(Récap!I559,'Création N° Lot'!$D$3:$F$18,3,0)</f>
        <v>#N/A</v>
      </c>
      <c r="K559" t="e">
        <f>CONCATENATE(G559,MONTH(VLOOKUP(Récap!I559,'Création N° Lot'!$D$3:$E$18,2,0)),RIGHT(YEAR(VLOOKUP(Récap!I559,'Création N° Lot'!$D$3:$E$18,2,0)),2)," - ",DAY(J559),"/",MONTH(J559),"/",YEAR(J559))</f>
        <v>#N/A</v>
      </c>
      <c r="O559" t="e">
        <f>VLOOKUP(N559,'Info client'!$A$2:$D$1000,2,0)</f>
        <v>#N/A</v>
      </c>
      <c r="P559" t="e">
        <f>VLOOKUP($A559,'Info client'!$A$2:$D$1000,3,0)</f>
        <v>#N/A</v>
      </c>
      <c r="Q559" t="e">
        <f>VLOOKUP($A559,'Info client'!$A$2:$D$1000,4,0)</f>
        <v>#N/A</v>
      </c>
      <c r="S559" t="e">
        <f>VLOOKUP(Récap!G559,'Création N° Lot'!$B$3:$B$18,2,0)</f>
        <v>#N/A</v>
      </c>
      <c r="V559" t="str">
        <f t="shared" si="97"/>
        <v>44228</v>
      </c>
      <c r="W559" s="7" t="e">
        <f>VLOOKUP(Récap!V559,'Création N° Lot'!$D$3:$F$18,3,0)</f>
        <v>#N/A</v>
      </c>
      <c r="X559" t="e">
        <f>CONCATENATE(T559,MONTH(VLOOKUP(Récap!V559,'Création N° Lot'!$D$3:$E$18,2,0)),RIGHT(YEAR(VLOOKUP(Récap!V559,'Création N° Lot'!$D$3:$E$18,2,0)),2)," - ",DAY(W559),"/",MONTH(W559),"/",YEAR(W559))</f>
        <v>#N/A</v>
      </c>
      <c r="AA559" s="6"/>
      <c r="AB559" t="e">
        <f>VLOOKUP(AA559,'Info client'!$A$2:$D$1000,2,0)</f>
        <v>#N/A</v>
      </c>
      <c r="AC559" t="e">
        <f>VLOOKUP(AA559,'Info client'!$A$2:$D$1000,3,0)</f>
        <v>#N/A</v>
      </c>
      <c r="AD559" t="e">
        <f>VLOOKUP(AA559,'Info client'!$A$2:$D$1000,4,0)</f>
        <v>#N/A</v>
      </c>
      <c r="AF559" t="e">
        <f>VLOOKUP(Récap!AG559,'Création N° Lot'!$B$3:$B$18,2,0)</f>
        <v>#N/A</v>
      </c>
      <c r="AI559" t="str">
        <f t="shared" si="98"/>
        <v>44256</v>
      </c>
      <c r="AJ559" s="7" t="e">
        <f>VLOOKUP(Récap!AI559,'Création N° Lot'!$D$3:$F$18,3,0)</f>
        <v>#N/A</v>
      </c>
      <c r="AK559" t="e">
        <f>CONCATENATE(AG559,MONTH(VLOOKUP(Récap!AI559,'Création N° Lot'!$D$3:$E$18,2,0)),RIGHT(YEAR(VLOOKUP(Récap!AI559,'Création N° Lot'!$D$3:$E$18,2,0)),2)," - ",DAY(AJ559),"/",MONTH(AJ559),"/",YEAR(AJ559))</f>
        <v>#N/A</v>
      </c>
      <c r="AP559" s="6"/>
      <c r="AQ559" t="e">
        <f>VLOOKUP(AP559,'Info client'!$A$2:$D$1000,2,0)</f>
        <v>#N/A</v>
      </c>
      <c r="AR559" t="e">
        <f>VLOOKUP(AP559,'Info client'!$A$2:$D$1000,3,0)</f>
        <v>#N/A</v>
      </c>
      <c r="AS559" t="e">
        <f>VLOOKUP(AP559,'Info client'!$A$2:$D$1000,4,0)</f>
        <v>#N/A</v>
      </c>
      <c r="AU559" t="e">
        <f>VLOOKUP(Récap!AV559,'Création N° Lot'!$B$3:$B$18,2,0)</f>
        <v>#N/A</v>
      </c>
      <c r="AX559" t="str">
        <f t="shared" si="99"/>
        <v>44287</v>
      </c>
      <c r="AY559" s="7" t="e">
        <f>VLOOKUP(Récap!AX559,'Création N° Lot'!$D$3:$F$18,3,0)</f>
        <v>#N/A</v>
      </c>
      <c r="AZ559" t="e">
        <f>CONCATENATE(AV559,MONTH(VLOOKUP(Récap!AX559,'Création N° Lot'!$D$3:$E$18,2,0)),RIGHT(YEAR(VLOOKUP(Récap!AX559,'Création N° Lot'!$D$3:$E$18,2,0)),2)," - ",DAY(AY559),"/",MONTH(AY559),"/",YEAR(AY559))</f>
        <v>#N/A</v>
      </c>
      <c r="BC559" s="6"/>
      <c r="BD559" t="e">
        <f>VLOOKUP(BC559,'Info client'!$A$2:$D$1000,2,0)</f>
        <v>#N/A</v>
      </c>
      <c r="BE559" t="e">
        <f>VLOOKUP(BC559,'Info client'!$A$2:$D$1000,3,0)</f>
        <v>#N/A</v>
      </c>
      <c r="BF559" t="e">
        <f>VLOOKUP(BC559,'Info client'!$A$2:$D$1000,4,0)</f>
        <v>#N/A</v>
      </c>
      <c r="BH559" t="e">
        <f>VLOOKUP(Récap!BI559,'Création N° Lot'!$B$3:$B$18,2,0)</f>
        <v>#N/A</v>
      </c>
      <c r="BK559" t="str">
        <f t="shared" si="100"/>
        <v>44317</v>
      </c>
      <c r="BL559" s="7" t="e">
        <f>VLOOKUP(Récap!BK559,'Création N° Lot'!$D$3:$F$18,3,0)</f>
        <v>#N/A</v>
      </c>
      <c r="BM559" t="e">
        <f>CONCATENATE(BI559,MONTH(VLOOKUP(Récap!BK559,'Création N° Lot'!$D$3:$E$18,2,0)),RIGHT(YEAR(VLOOKUP(Récap!BK559,'Création N° Lot'!$D$3:$E$18,2,0)),2)," - ",DAY(BL559),"/",MONTH(BL559),"/",YEAR(BL559))</f>
        <v>#N/A</v>
      </c>
      <c r="BP559" s="6"/>
      <c r="BQ559" t="e">
        <f>VLOOKUP(BP559,'Info client'!$A$2:$D$1000,2,0)</f>
        <v>#N/A</v>
      </c>
      <c r="BR559" t="e">
        <f>VLOOKUP(BP559,'Info client'!$A$2:$D$1000,3,0)</f>
        <v>#N/A</v>
      </c>
      <c r="BS559" t="e">
        <f>VLOOKUP(BP559,'Info client'!$A$2:$D$1000,4,0)</f>
        <v>#N/A</v>
      </c>
      <c r="BU559" t="e">
        <f>VLOOKUP(Récap!BV559,'Création N° Lot'!$B$3:$B$18,2,0)</f>
        <v>#N/A</v>
      </c>
      <c r="BX559" t="str">
        <f t="shared" si="101"/>
        <v>44348</v>
      </c>
      <c r="BY559" s="7" t="e">
        <f>VLOOKUP(Récap!BX559,'Création N° Lot'!$D$3:$F$18,3,0)</f>
        <v>#N/A</v>
      </c>
      <c r="BZ559" t="e">
        <f>CONCATENATE(BV559,MONTH(VLOOKUP(Récap!BX559,'Création N° Lot'!$D$3:$E$18,2,0)),RIGHT(YEAR(VLOOKUP(Récap!BX559,'Création N° Lot'!$D$3:$E$18,2,0)),2)," - ",DAY(BY559),"/",MONTH(BY559),"/",YEAR(BY559))</f>
        <v>#N/A</v>
      </c>
      <c r="CC559" s="6"/>
      <c r="CD559" t="e">
        <f>VLOOKUP(CC559,'Info client'!$A$2:$D$1000,2,0)</f>
        <v>#N/A</v>
      </c>
      <c r="CE559" t="e">
        <f>VLOOKUP(CC559,'Info client'!$A$2:$D$1000,3,0)</f>
        <v>#N/A</v>
      </c>
      <c r="CF559" t="e">
        <f>VLOOKUP(CC559,'Info client'!$A$2:$D$1000,4,0)</f>
        <v>#N/A</v>
      </c>
      <c r="CH559" t="e">
        <f>VLOOKUP(Récap!CI559,'Création N° Lot'!$B$3:$B$18,2,0)</f>
        <v>#N/A</v>
      </c>
      <c r="CK559" t="str">
        <f t="shared" si="102"/>
        <v>44378</v>
      </c>
      <c r="CL559" s="7" t="e">
        <f>VLOOKUP(Récap!CK559,'Création N° Lot'!$D$3:$F$18,3,0)</f>
        <v>#N/A</v>
      </c>
      <c r="CM559" t="e">
        <f>CONCATENATE(CI559,MONTH(VLOOKUP(Récap!CK559,'Création N° Lot'!$D$3:$E$18,2,0)),RIGHT(YEAR(VLOOKUP(Récap!CK559,'Création N° Lot'!$D$3:$E$18,2,0)),2)," - ",DAY(CL559),"/",MONTH(CL559),"/",YEAR(CL559))</f>
        <v>#N/A</v>
      </c>
      <c r="CP559" s="6"/>
      <c r="CQ559" t="e">
        <f>VLOOKUP(CP559,'Info client'!$A$2:$D$1000,2,0)</f>
        <v>#N/A</v>
      </c>
      <c r="CR559" t="e">
        <f>VLOOKUP(CP559,'Info client'!$A$2:$D$1000,3,0)</f>
        <v>#N/A</v>
      </c>
      <c r="CS559" t="e">
        <f>VLOOKUP(CP559,'Info client'!$A$2:$D$1000,4,0)</f>
        <v>#N/A</v>
      </c>
      <c r="CU559" t="e">
        <f>VLOOKUP(Récap!CV559,'Création N° Lot'!$B$3:$B$18,2,0)</f>
        <v>#N/A</v>
      </c>
      <c r="CX559" t="str">
        <f t="shared" si="103"/>
        <v>Aout 2021</v>
      </c>
      <c r="CY559" s="7" t="e">
        <f>VLOOKUP(Récap!CX559,'Création N° Lot'!$D$3:$F$18,3,0)</f>
        <v>#N/A</v>
      </c>
      <c r="CZ559" t="e">
        <f>CONCATENATE(CV559,MONTH(VLOOKUP(Récap!CX559,'Création N° Lot'!$D$3:$E$18,2,0)),RIGHT(YEAR(VLOOKUP(Récap!CX559,'Création N° Lot'!$D$3:$E$18,2,0)),2)," - ",DAY(CY559),"/",MONTH(CY559),"/",YEAR(CY559))</f>
        <v>#N/A</v>
      </c>
      <c r="DC559" s="6"/>
      <c r="DD559" t="e">
        <f>VLOOKUP(DC559,'Info client'!$A$2:$D$1000,2,0)</f>
        <v>#N/A</v>
      </c>
      <c r="DE559" t="e">
        <f>VLOOKUP(DC559,'Info client'!$A$2:$D$1000,3,0)</f>
        <v>#N/A</v>
      </c>
      <c r="DF559" t="e">
        <f>VLOOKUP(DC559,'Info client'!$A$2:$D$1000,4,0)</f>
        <v>#N/A</v>
      </c>
      <c r="DH559" t="e">
        <f>VLOOKUP(Récap!DI559,'Création N° Lot'!$B$3:$B$18,2,0)</f>
        <v>#N/A</v>
      </c>
      <c r="DK559" t="str">
        <f t="shared" si="104"/>
        <v>44440</v>
      </c>
      <c r="DL559" s="7" t="e">
        <f>VLOOKUP(Récap!DK559,'Création N° Lot'!$D$3:$F$18,3,0)</f>
        <v>#N/A</v>
      </c>
      <c r="DM559" t="e">
        <f>CONCATENATE(DI559,MONTH(VLOOKUP(Récap!DK559,'Création N° Lot'!$D$3:$E$18,2,0)),RIGHT(YEAR(VLOOKUP(Récap!DK559,'Création N° Lot'!$D$3:$E$18,2,0)),2)," - ",DAY(DL559),"/",MONTH(DL559),"/",YEAR(DL559))</f>
        <v>#N/A</v>
      </c>
      <c r="DP559" s="6"/>
      <c r="DQ559" t="e">
        <f>VLOOKUP(DP559,'Info client'!$A$2:$D$1000,2,0)</f>
        <v>#N/A</v>
      </c>
      <c r="DR559" t="e">
        <f>VLOOKUP(DP559,'Info client'!$A$2:$D$1000,3,0)</f>
        <v>#N/A</v>
      </c>
      <c r="DS559" t="e">
        <f>VLOOKUP(DP559,'Info client'!$A$2:$D$1000,4,0)</f>
        <v>#N/A</v>
      </c>
      <c r="DU559" t="e">
        <f>VLOOKUP(Récap!DV559,'Création N° Lot'!$B$3:$B$18,2,0)</f>
        <v>#N/A</v>
      </c>
      <c r="DX559" t="str">
        <f t="shared" si="105"/>
        <v>44470</v>
      </c>
      <c r="DY559" s="7" t="e">
        <f>VLOOKUP(Récap!DX559,'Création N° Lot'!$D$3:$F$18,3,0)</f>
        <v>#N/A</v>
      </c>
      <c r="DZ559" t="e">
        <f>CONCATENATE(DV559,MONTH(VLOOKUP(Récap!DX559,'Création N° Lot'!$D$3:$E$18,2,0)),RIGHT(YEAR(VLOOKUP(Récap!DX559,'Création N° Lot'!$D$3:$E$18,2,0)),2)," - ",DAY(DY559),"/",MONTH(DY559),"/",YEAR(DY559))</f>
        <v>#N/A</v>
      </c>
      <c r="EC559" s="6"/>
      <c r="ED559" t="e">
        <f>VLOOKUP(EC559,'Info client'!$A$2:$D$1000,2,0)</f>
        <v>#N/A</v>
      </c>
      <c r="EE559" t="e">
        <f>VLOOKUP(EC559,'Info client'!$A$2:$D$1000,3,0)</f>
        <v>#N/A</v>
      </c>
      <c r="EF559" t="e">
        <f>VLOOKUP(EC559,'Info client'!$A$2:$D$1000,4,0)</f>
        <v>#N/A</v>
      </c>
      <c r="EH559" t="e">
        <f>VLOOKUP(Récap!EI559,'Création N° Lot'!$B$3:$B$18,2,0)</f>
        <v>#N/A</v>
      </c>
      <c r="EK559" t="str">
        <f t="shared" si="106"/>
        <v>44501</v>
      </c>
      <c r="EL559" s="7" t="e">
        <f>VLOOKUP(Récap!EK559,'Création N° Lot'!$D$3:$F$18,3,0)</f>
        <v>#N/A</v>
      </c>
      <c r="EM559" t="e">
        <f>CONCATENATE(EI559,MONTH(VLOOKUP(Récap!EK559,'Création N° Lot'!$D$3:$E$18,2,0)),RIGHT(YEAR(VLOOKUP(Récap!EK559,'Création N° Lot'!$D$3:$E$18,2,0)),2)," - ",DAY(EL559),"/",MONTH(EL559),"/",YEAR(EL559))</f>
        <v>#N/A</v>
      </c>
      <c r="EP559" s="6"/>
      <c r="EQ559" t="e">
        <f>VLOOKUP(EP559,'Info client'!$A$2:$D$1000,2,0)</f>
        <v>#N/A</v>
      </c>
      <c r="ER559" t="e">
        <f>VLOOKUP(EP559,'Info client'!$A$2:$D$1000,3,0)</f>
        <v>#N/A</v>
      </c>
      <c r="ES559" t="e">
        <f>VLOOKUP(EP559,'Info client'!$A$2:$D$1000,4,0)</f>
        <v>#N/A</v>
      </c>
      <c r="EU559" t="e">
        <f>VLOOKUP(Récap!EV559,'Création N° Lot'!$B$3:$B$18,2,0)</f>
        <v>#N/A</v>
      </c>
      <c r="EX559" t="str">
        <f t="shared" si="107"/>
        <v>44531</v>
      </c>
      <c r="EY559" s="7" t="e">
        <f>VLOOKUP(Récap!EX559,'Création N° Lot'!$D$3:$F$18,3,0)</f>
        <v>#N/A</v>
      </c>
      <c r="EZ559" t="e">
        <f>CONCATENATE(EV559,MONTH(VLOOKUP(Récap!EX559,'Création N° Lot'!$D$3:$E$18,2,0)),RIGHT(YEAR(VLOOKUP(Récap!EX559,'Création N° Lot'!$D$3:$E$18,2,0)),2)," - ",DAY(EY559),"/",MONTH(EY559),"/",YEAR(EY559))</f>
        <v>#N/A</v>
      </c>
    </row>
    <row r="560" spans="2:156" x14ac:dyDescent="0.25">
      <c r="B560" t="e">
        <f>VLOOKUP($A560,'Info client'!$A$2:$D$1000,2,0)</f>
        <v>#N/A</v>
      </c>
      <c r="C560" t="e">
        <f>VLOOKUP($A560,'Info client'!$A$2:$D$1000,3,0)</f>
        <v>#N/A</v>
      </c>
      <c r="D560" t="e">
        <f>VLOOKUP($A560,'Info client'!$A$2:$D$1000,4,0)</f>
        <v>#N/A</v>
      </c>
      <c r="F560" t="e">
        <f>VLOOKUP(Récap!G560,'Création N° Lot'!B472:B572,2,0)</f>
        <v>#N/A</v>
      </c>
      <c r="I560" t="str">
        <f t="shared" si="96"/>
        <v>44197</v>
      </c>
      <c r="J560" s="7" t="e">
        <f>VLOOKUP(Récap!I560,'Création N° Lot'!$D$3:$F$18,3,0)</f>
        <v>#N/A</v>
      </c>
      <c r="K560" t="e">
        <f>CONCATENATE(G560,MONTH(VLOOKUP(Récap!I560,'Création N° Lot'!$D$3:$E$18,2,0)),RIGHT(YEAR(VLOOKUP(Récap!I560,'Création N° Lot'!$D$3:$E$18,2,0)),2)," - ",DAY(J560),"/",MONTH(J560),"/",YEAR(J560))</f>
        <v>#N/A</v>
      </c>
      <c r="O560" t="e">
        <f>VLOOKUP(N560,'Info client'!$A$2:$D$1000,2,0)</f>
        <v>#N/A</v>
      </c>
      <c r="P560" t="e">
        <f>VLOOKUP($A560,'Info client'!$A$2:$D$1000,3,0)</f>
        <v>#N/A</v>
      </c>
      <c r="Q560" t="e">
        <f>VLOOKUP($A560,'Info client'!$A$2:$D$1000,4,0)</f>
        <v>#N/A</v>
      </c>
      <c r="S560" t="e">
        <f>VLOOKUP(Récap!G560,'Création N° Lot'!$B$3:$B$18,2,0)</f>
        <v>#N/A</v>
      </c>
      <c r="V560" t="str">
        <f t="shared" si="97"/>
        <v>44228</v>
      </c>
      <c r="W560" s="7" t="e">
        <f>VLOOKUP(Récap!V560,'Création N° Lot'!$D$3:$F$18,3,0)</f>
        <v>#N/A</v>
      </c>
      <c r="X560" t="e">
        <f>CONCATENATE(T560,MONTH(VLOOKUP(Récap!V560,'Création N° Lot'!$D$3:$E$18,2,0)),RIGHT(YEAR(VLOOKUP(Récap!V560,'Création N° Lot'!$D$3:$E$18,2,0)),2)," - ",DAY(W560),"/",MONTH(W560),"/",YEAR(W560))</f>
        <v>#N/A</v>
      </c>
      <c r="AA560" s="6"/>
      <c r="AB560" t="e">
        <f>VLOOKUP(AA560,'Info client'!$A$2:$D$1000,2,0)</f>
        <v>#N/A</v>
      </c>
      <c r="AC560" t="e">
        <f>VLOOKUP(AA560,'Info client'!$A$2:$D$1000,3,0)</f>
        <v>#N/A</v>
      </c>
      <c r="AD560" t="e">
        <f>VLOOKUP(AA560,'Info client'!$A$2:$D$1000,4,0)</f>
        <v>#N/A</v>
      </c>
      <c r="AF560" t="e">
        <f>VLOOKUP(Récap!AG560,'Création N° Lot'!$B$3:$B$18,2,0)</f>
        <v>#N/A</v>
      </c>
      <c r="AI560" t="str">
        <f t="shared" si="98"/>
        <v>44256</v>
      </c>
      <c r="AJ560" s="7" t="e">
        <f>VLOOKUP(Récap!AI560,'Création N° Lot'!$D$3:$F$18,3,0)</f>
        <v>#N/A</v>
      </c>
      <c r="AK560" t="e">
        <f>CONCATENATE(AG560,MONTH(VLOOKUP(Récap!AI560,'Création N° Lot'!$D$3:$E$18,2,0)),RIGHT(YEAR(VLOOKUP(Récap!AI560,'Création N° Lot'!$D$3:$E$18,2,0)),2)," - ",DAY(AJ560),"/",MONTH(AJ560),"/",YEAR(AJ560))</f>
        <v>#N/A</v>
      </c>
      <c r="AP560" s="6"/>
      <c r="AQ560" t="e">
        <f>VLOOKUP(AP560,'Info client'!$A$2:$D$1000,2,0)</f>
        <v>#N/A</v>
      </c>
      <c r="AR560" t="e">
        <f>VLOOKUP(AP560,'Info client'!$A$2:$D$1000,3,0)</f>
        <v>#N/A</v>
      </c>
      <c r="AS560" t="e">
        <f>VLOOKUP(AP560,'Info client'!$A$2:$D$1000,4,0)</f>
        <v>#N/A</v>
      </c>
      <c r="AU560" t="e">
        <f>VLOOKUP(Récap!AV560,'Création N° Lot'!$B$3:$B$18,2,0)</f>
        <v>#N/A</v>
      </c>
      <c r="AX560" t="str">
        <f t="shared" si="99"/>
        <v>44287</v>
      </c>
      <c r="AY560" s="7" t="e">
        <f>VLOOKUP(Récap!AX560,'Création N° Lot'!$D$3:$F$18,3,0)</f>
        <v>#N/A</v>
      </c>
      <c r="AZ560" t="e">
        <f>CONCATENATE(AV560,MONTH(VLOOKUP(Récap!AX560,'Création N° Lot'!$D$3:$E$18,2,0)),RIGHT(YEAR(VLOOKUP(Récap!AX560,'Création N° Lot'!$D$3:$E$18,2,0)),2)," - ",DAY(AY560),"/",MONTH(AY560),"/",YEAR(AY560))</f>
        <v>#N/A</v>
      </c>
      <c r="BC560" s="6"/>
      <c r="BD560" t="e">
        <f>VLOOKUP(BC560,'Info client'!$A$2:$D$1000,2,0)</f>
        <v>#N/A</v>
      </c>
      <c r="BE560" t="e">
        <f>VLOOKUP(BC560,'Info client'!$A$2:$D$1000,3,0)</f>
        <v>#N/A</v>
      </c>
      <c r="BF560" t="e">
        <f>VLOOKUP(BC560,'Info client'!$A$2:$D$1000,4,0)</f>
        <v>#N/A</v>
      </c>
      <c r="BH560" t="e">
        <f>VLOOKUP(Récap!BI560,'Création N° Lot'!$B$3:$B$18,2,0)</f>
        <v>#N/A</v>
      </c>
      <c r="BK560" t="str">
        <f t="shared" si="100"/>
        <v>44317</v>
      </c>
      <c r="BL560" s="7" t="e">
        <f>VLOOKUP(Récap!BK560,'Création N° Lot'!$D$3:$F$18,3,0)</f>
        <v>#N/A</v>
      </c>
      <c r="BM560" t="e">
        <f>CONCATENATE(BI560,MONTH(VLOOKUP(Récap!BK560,'Création N° Lot'!$D$3:$E$18,2,0)),RIGHT(YEAR(VLOOKUP(Récap!BK560,'Création N° Lot'!$D$3:$E$18,2,0)),2)," - ",DAY(BL560),"/",MONTH(BL560),"/",YEAR(BL560))</f>
        <v>#N/A</v>
      </c>
      <c r="BP560" s="6"/>
      <c r="BQ560" t="e">
        <f>VLOOKUP(BP560,'Info client'!$A$2:$D$1000,2,0)</f>
        <v>#N/A</v>
      </c>
      <c r="BR560" t="e">
        <f>VLOOKUP(BP560,'Info client'!$A$2:$D$1000,3,0)</f>
        <v>#N/A</v>
      </c>
      <c r="BS560" t="e">
        <f>VLOOKUP(BP560,'Info client'!$A$2:$D$1000,4,0)</f>
        <v>#N/A</v>
      </c>
      <c r="BU560" t="e">
        <f>VLOOKUP(Récap!BV560,'Création N° Lot'!$B$3:$B$18,2,0)</f>
        <v>#N/A</v>
      </c>
      <c r="BX560" t="str">
        <f t="shared" si="101"/>
        <v>44348</v>
      </c>
      <c r="BY560" s="7" t="e">
        <f>VLOOKUP(Récap!BX560,'Création N° Lot'!$D$3:$F$18,3,0)</f>
        <v>#N/A</v>
      </c>
      <c r="BZ560" t="e">
        <f>CONCATENATE(BV560,MONTH(VLOOKUP(Récap!BX560,'Création N° Lot'!$D$3:$E$18,2,0)),RIGHT(YEAR(VLOOKUP(Récap!BX560,'Création N° Lot'!$D$3:$E$18,2,0)),2)," - ",DAY(BY560),"/",MONTH(BY560),"/",YEAR(BY560))</f>
        <v>#N/A</v>
      </c>
      <c r="CC560" s="6"/>
      <c r="CD560" t="e">
        <f>VLOOKUP(CC560,'Info client'!$A$2:$D$1000,2,0)</f>
        <v>#N/A</v>
      </c>
      <c r="CE560" t="e">
        <f>VLOOKUP(CC560,'Info client'!$A$2:$D$1000,3,0)</f>
        <v>#N/A</v>
      </c>
      <c r="CF560" t="e">
        <f>VLOOKUP(CC560,'Info client'!$A$2:$D$1000,4,0)</f>
        <v>#N/A</v>
      </c>
      <c r="CH560" t="e">
        <f>VLOOKUP(Récap!CI560,'Création N° Lot'!$B$3:$B$18,2,0)</f>
        <v>#N/A</v>
      </c>
      <c r="CK560" t="str">
        <f t="shared" si="102"/>
        <v>44378</v>
      </c>
      <c r="CL560" s="7" t="e">
        <f>VLOOKUP(Récap!CK560,'Création N° Lot'!$D$3:$F$18,3,0)</f>
        <v>#N/A</v>
      </c>
      <c r="CM560" t="e">
        <f>CONCATENATE(CI560,MONTH(VLOOKUP(Récap!CK560,'Création N° Lot'!$D$3:$E$18,2,0)),RIGHT(YEAR(VLOOKUP(Récap!CK560,'Création N° Lot'!$D$3:$E$18,2,0)),2)," - ",DAY(CL560),"/",MONTH(CL560),"/",YEAR(CL560))</f>
        <v>#N/A</v>
      </c>
      <c r="CP560" s="6"/>
      <c r="CQ560" t="e">
        <f>VLOOKUP(CP560,'Info client'!$A$2:$D$1000,2,0)</f>
        <v>#N/A</v>
      </c>
      <c r="CR560" t="e">
        <f>VLOOKUP(CP560,'Info client'!$A$2:$D$1000,3,0)</f>
        <v>#N/A</v>
      </c>
      <c r="CS560" t="e">
        <f>VLOOKUP(CP560,'Info client'!$A$2:$D$1000,4,0)</f>
        <v>#N/A</v>
      </c>
      <c r="CU560" t="e">
        <f>VLOOKUP(Récap!CV560,'Création N° Lot'!$B$3:$B$18,2,0)</f>
        <v>#N/A</v>
      </c>
      <c r="CX560" t="str">
        <f t="shared" si="103"/>
        <v>Aout 2021</v>
      </c>
      <c r="CY560" s="7" t="e">
        <f>VLOOKUP(Récap!CX560,'Création N° Lot'!$D$3:$F$18,3,0)</f>
        <v>#N/A</v>
      </c>
      <c r="CZ560" t="e">
        <f>CONCATENATE(CV560,MONTH(VLOOKUP(Récap!CX560,'Création N° Lot'!$D$3:$E$18,2,0)),RIGHT(YEAR(VLOOKUP(Récap!CX560,'Création N° Lot'!$D$3:$E$18,2,0)),2)," - ",DAY(CY560),"/",MONTH(CY560),"/",YEAR(CY560))</f>
        <v>#N/A</v>
      </c>
      <c r="DC560" s="6"/>
      <c r="DD560" t="e">
        <f>VLOOKUP(DC560,'Info client'!$A$2:$D$1000,2,0)</f>
        <v>#N/A</v>
      </c>
      <c r="DE560" t="e">
        <f>VLOOKUP(DC560,'Info client'!$A$2:$D$1000,3,0)</f>
        <v>#N/A</v>
      </c>
      <c r="DF560" t="e">
        <f>VLOOKUP(DC560,'Info client'!$A$2:$D$1000,4,0)</f>
        <v>#N/A</v>
      </c>
      <c r="DH560" t="e">
        <f>VLOOKUP(Récap!DI560,'Création N° Lot'!$B$3:$B$18,2,0)</f>
        <v>#N/A</v>
      </c>
      <c r="DK560" t="str">
        <f t="shared" si="104"/>
        <v>44440</v>
      </c>
      <c r="DL560" s="7" t="e">
        <f>VLOOKUP(Récap!DK560,'Création N° Lot'!$D$3:$F$18,3,0)</f>
        <v>#N/A</v>
      </c>
      <c r="DM560" t="e">
        <f>CONCATENATE(DI560,MONTH(VLOOKUP(Récap!DK560,'Création N° Lot'!$D$3:$E$18,2,0)),RIGHT(YEAR(VLOOKUP(Récap!DK560,'Création N° Lot'!$D$3:$E$18,2,0)),2)," - ",DAY(DL560),"/",MONTH(DL560),"/",YEAR(DL560))</f>
        <v>#N/A</v>
      </c>
      <c r="DP560" s="6"/>
      <c r="DQ560" t="e">
        <f>VLOOKUP(DP560,'Info client'!$A$2:$D$1000,2,0)</f>
        <v>#N/A</v>
      </c>
      <c r="DR560" t="e">
        <f>VLOOKUP(DP560,'Info client'!$A$2:$D$1000,3,0)</f>
        <v>#N/A</v>
      </c>
      <c r="DS560" t="e">
        <f>VLOOKUP(DP560,'Info client'!$A$2:$D$1000,4,0)</f>
        <v>#N/A</v>
      </c>
      <c r="DU560" t="e">
        <f>VLOOKUP(Récap!DV560,'Création N° Lot'!$B$3:$B$18,2,0)</f>
        <v>#N/A</v>
      </c>
      <c r="DX560" t="str">
        <f t="shared" si="105"/>
        <v>44470</v>
      </c>
      <c r="DY560" s="7" t="e">
        <f>VLOOKUP(Récap!DX560,'Création N° Lot'!$D$3:$F$18,3,0)</f>
        <v>#N/A</v>
      </c>
      <c r="DZ560" t="e">
        <f>CONCATENATE(DV560,MONTH(VLOOKUP(Récap!DX560,'Création N° Lot'!$D$3:$E$18,2,0)),RIGHT(YEAR(VLOOKUP(Récap!DX560,'Création N° Lot'!$D$3:$E$18,2,0)),2)," - ",DAY(DY560),"/",MONTH(DY560),"/",YEAR(DY560))</f>
        <v>#N/A</v>
      </c>
      <c r="EC560" s="6"/>
      <c r="ED560" t="e">
        <f>VLOOKUP(EC560,'Info client'!$A$2:$D$1000,2,0)</f>
        <v>#N/A</v>
      </c>
      <c r="EE560" t="e">
        <f>VLOOKUP(EC560,'Info client'!$A$2:$D$1000,3,0)</f>
        <v>#N/A</v>
      </c>
      <c r="EF560" t="e">
        <f>VLOOKUP(EC560,'Info client'!$A$2:$D$1000,4,0)</f>
        <v>#N/A</v>
      </c>
      <c r="EH560" t="e">
        <f>VLOOKUP(Récap!EI560,'Création N° Lot'!$B$3:$B$18,2,0)</f>
        <v>#N/A</v>
      </c>
      <c r="EK560" t="str">
        <f t="shared" si="106"/>
        <v>44501</v>
      </c>
      <c r="EL560" s="7" t="e">
        <f>VLOOKUP(Récap!EK560,'Création N° Lot'!$D$3:$F$18,3,0)</f>
        <v>#N/A</v>
      </c>
      <c r="EM560" t="e">
        <f>CONCATENATE(EI560,MONTH(VLOOKUP(Récap!EK560,'Création N° Lot'!$D$3:$E$18,2,0)),RIGHT(YEAR(VLOOKUP(Récap!EK560,'Création N° Lot'!$D$3:$E$18,2,0)),2)," - ",DAY(EL560),"/",MONTH(EL560),"/",YEAR(EL560))</f>
        <v>#N/A</v>
      </c>
      <c r="EP560" s="6"/>
      <c r="EQ560" t="e">
        <f>VLOOKUP(EP560,'Info client'!$A$2:$D$1000,2,0)</f>
        <v>#N/A</v>
      </c>
      <c r="ER560" t="e">
        <f>VLOOKUP(EP560,'Info client'!$A$2:$D$1000,3,0)</f>
        <v>#N/A</v>
      </c>
      <c r="ES560" t="e">
        <f>VLOOKUP(EP560,'Info client'!$A$2:$D$1000,4,0)</f>
        <v>#N/A</v>
      </c>
      <c r="EU560" t="e">
        <f>VLOOKUP(Récap!EV560,'Création N° Lot'!$B$3:$B$18,2,0)</f>
        <v>#N/A</v>
      </c>
      <c r="EX560" t="str">
        <f t="shared" si="107"/>
        <v>44531</v>
      </c>
      <c r="EY560" s="7" t="e">
        <f>VLOOKUP(Récap!EX560,'Création N° Lot'!$D$3:$F$18,3,0)</f>
        <v>#N/A</v>
      </c>
      <c r="EZ560" t="e">
        <f>CONCATENATE(EV560,MONTH(VLOOKUP(Récap!EX560,'Création N° Lot'!$D$3:$E$18,2,0)),RIGHT(YEAR(VLOOKUP(Récap!EX560,'Création N° Lot'!$D$3:$E$18,2,0)),2)," - ",DAY(EY560),"/",MONTH(EY560),"/",YEAR(EY560))</f>
        <v>#N/A</v>
      </c>
    </row>
    <row r="561" spans="2:156" x14ac:dyDescent="0.25">
      <c r="B561" t="e">
        <f>VLOOKUP($A561,'Info client'!$A$2:$D$1000,2,0)</f>
        <v>#N/A</v>
      </c>
      <c r="C561" t="e">
        <f>VLOOKUP($A561,'Info client'!$A$2:$D$1000,3,0)</f>
        <v>#N/A</v>
      </c>
      <c r="D561" t="e">
        <f>VLOOKUP($A561,'Info client'!$A$2:$D$1000,4,0)</f>
        <v>#N/A</v>
      </c>
      <c r="F561" t="e">
        <f>VLOOKUP(Récap!G561,'Création N° Lot'!B473:B573,2,0)</f>
        <v>#N/A</v>
      </c>
      <c r="I561" t="str">
        <f t="shared" si="96"/>
        <v>44197</v>
      </c>
      <c r="J561" s="7" t="e">
        <f>VLOOKUP(Récap!I561,'Création N° Lot'!$D$3:$F$18,3,0)</f>
        <v>#N/A</v>
      </c>
      <c r="K561" t="e">
        <f>CONCATENATE(G561,MONTH(VLOOKUP(Récap!I561,'Création N° Lot'!$D$3:$E$18,2,0)),RIGHT(YEAR(VLOOKUP(Récap!I561,'Création N° Lot'!$D$3:$E$18,2,0)),2)," - ",DAY(J561),"/",MONTH(J561),"/",YEAR(J561))</f>
        <v>#N/A</v>
      </c>
      <c r="O561" t="e">
        <f>VLOOKUP(N561,'Info client'!$A$2:$D$1000,2,0)</f>
        <v>#N/A</v>
      </c>
      <c r="P561" t="e">
        <f>VLOOKUP($A561,'Info client'!$A$2:$D$1000,3,0)</f>
        <v>#N/A</v>
      </c>
      <c r="Q561" t="e">
        <f>VLOOKUP($A561,'Info client'!$A$2:$D$1000,4,0)</f>
        <v>#N/A</v>
      </c>
      <c r="S561" t="e">
        <f>VLOOKUP(Récap!G561,'Création N° Lot'!$B$3:$B$18,2,0)</f>
        <v>#N/A</v>
      </c>
      <c r="V561" t="str">
        <f t="shared" si="97"/>
        <v>44228</v>
      </c>
      <c r="W561" s="7" t="e">
        <f>VLOOKUP(Récap!V561,'Création N° Lot'!$D$3:$F$18,3,0)</f>
        <v>#N/A</v>
      </c>
      <c r="X561" t="e">
        <f>CONCATENATE(T561,MONTH(VLOOKUP(Récap!V561,'Création N° Lot'!$D$3:$E$18,2,0)),RIGHT(YEAR(VLOOKUP(Récap!V561,'Création N° Lot'!$D$3:$E$18,2,0)),2)," - ",DAY(W561),"/",MONTH(W561),"/",YEAR(W561))</f>
        <v>#N/A</v>
      </c>
      <c r="AA561" s="6"/>
      <c r="AB561" t="e">
        <f>VLOOKUP(AA561,'Info client'!$A$2:$D$1000,2,0)</f>
        <v>#N/A</v>
      </c>
      <c r="AC561" t="e">
        <f>VLOOKUP(AA561,'Info client'!$A$2:$D$1000,3,0)</f>
        <v>#N/A</v>
      </c>
      <c r="AD561" t="e">
        <f>VLOOKUP(AA561,'Info client'!$A$2:$D$1000,4,0)</f>
        <v>#N/A</v>
      </c>
      <c r="AF561" t="e">
        <f>VLOOKUP(Récap!AG561,'Création N° Lot'!$B$3:$B$18,2,0)</f>
        <v>#N/A</v>
      </c>
      <c r="AI561" t="str">
        <f t="shared" si="98"/>
        <v>44256</v>
      </c>
      <c r="AJ561" s="7" t="e">
        <f>VLOOKUP(Récap!AI561,'Création N° Lot'!$D$3:$F$18,3,0)</f>
        <v>#N/A</v>
      </c>
      <c r="AK561" t="e">
        <f>CONCATENATE(AG561,MONTH(VLOOKUP(Récap!AI561,'Création N° Lot'!$D$3:$E$18,2,0)),RIGHT(YEAR(VLOOKUP(Récap!AI561,'Création N° Lot'!$D$3:$E$18,2,0)),2)," - ",DAY(AJ561),"/",MONTH(AJ561),"/",YEAR(AJ561))</f>
        <v>#N/A</v>
      </c>
      <c r="AP561" s="6"/>
      <c r="AQ561" t="e">
        <f>VLOOKUP(AP561,'Info client'!$A$2:$D$1000,2,0)</f>
        <v>#N/A</v>
      </c>
      <c r="AR561" t="e">
        <f>VLOOKUP(AP561,'Info client'!$A$2:$D$1000,3,0)</f>
        <v>#N/A</v>
      </c>
      <c r="AS561" t="e">
        <f>VLOOKUP(AP561,'Info client'!$A$2:$D$1000,4,0)</f>
        <v>#N/A</v>
      </c>
      <c r="AU561" t="e">
        <f>VLOOKUP(Récap!AV561,'Création N° Lot'!$B$3:$B$18,2,0)</f>
        <v>#N/A</v>
      </c>
      <c r="AX561" t="str">
        <f t="shared" si="99"/>
        <v>44287</v>
      </c>
      <c r="AY561" s="7" t="e">
        <f>VLOOKUP(Récap!AX561,'Création N° Lot'!$D$3:$F$18,3,0)</f>
        <v>#N/A</v>
      </c>
      <c r="AZ561" t="e">
        <f>CONCATENATE(AV561,MONTH(VLOOKUP(Récap!AX561,'Création N° Lot'!$D$3:$E$18,2,0)),RIGHT(YEAR(VLOOKUP(Récap!AX561,'Création N° Lot'!$D$3:$E$18,2,0)),2)," - ",DAY(AY561),"/",MONTH(AY561),"/",YEAR(AY561))</f>
        <v>#N/A</v>
      </c>
      <c r="BC561" s="6"/>
      <c r="BD561" t="e">
        <f>VLOOKUP(BC561,'Info client'!$A$2:$D$1000,2,0)</f>
        <v>#N/A</v>
      </c>
      <c r="BE561" t="e">
        <f>VLOOKUP(BC561,'Info client'!$A$2:$D$1000,3,0)</f>
        <v>#N/A</v>
      </c>
      <c r="BF561" t="e">
        <f>VLOOKUP(BC561,'Info client'!$A$2:$D$1000,4,0)</f>
        <v>#N/A</v>
      </c>
      <c r="BH561" t="e">
        <f>VLOOKUP(Récap!BI561,'Création N° Lot'!$B$3:$B$18,2,0)</f>
        <v>#N/A</v>
      </c>
      <c r="BK561" t="str">
        <f t="shared" si="100"/>
        <v>44317</v>
      </c>
      <c r="BL561" s="7" t="e">
        <f>VLOOKUP(Récap!BK561,'Création N° Lot'!$D$3:$F$18,3,0)</f>
        <v>#N/A</v>
      </c>
      <c r="BM561" t="e">
        <f>CONCATENATE(BI561,MONTH(VLOOKUP(Récap!BK561,'Création N° Lot'!$D$3:$E$18,2,0)),RIGHT(YEAR(VLOOKUP(Récap!BK561,'Création N° Lot'!$D$3:$E$18,2,0)),2)," - ",DAY(BL561),"/",MONTH(BL561),"/",YEAR(BL561))</f>
        <v>#N/A</v>
      </c>
      <c r="BP561" s="6"/>
      <c r="BQ561" t="e">
        <f>VLOOKUP(BP561,'Info client'!$A$2:$D$1000,2,0)</f>
        <v>#N/A</v>
      </c>
      <c r="BR561" t="e">
        <f>VLOOKUP(BP561,'Info client'!$A$2:$D$1000,3,0)</f>
        <v>#N/A</v>
      </c>
      <c r="BS561" t="e">
        <f>VLOOKUP(BP561,'Info client'!$A$2:$D$1000,4,0)</f>
        <v>#N/A</v>
      </c>
      <c r="BU561" t="e">
        <f>VLOOKUP(Récap!BV561,'Création N° Lot'!$B$3:$B$18,2,0)</f>
        <v>#N/A</v>
      </c>
      <c r="BX561" t="str">
        <f t="shared" si="101"/>
        <v>44348</v>
      </c>
      <c r="BY561" s="7" t="e">
        <f>VLOOKUP(Récap!BX561,'Création N° Lot'!$D$3:$F$18,3,0)</f>
        <v>#N/A</v>
      </c>
      <c r="BZ561" t="e">
        <f>CONCATENATE(BV561,MONTH(VLOOKUP(Récap!BX561,'Création N° Lot'!$D$3:$E$18,2,0)),RIGHT(YEAR(VLOOKUP(Récap!BX561,'Création N° Lot'!$D$3:$E$18,2,0)),2)," - ",DAY(BY561),"/",MONTH(BY561),"/",YEAR(BY561))</f>
        <v>#N/A</v>
      </c>
      <c r="CC561" s="6"/>
      <c r="CD561" t="e">
        <f>VLOOKUP(CC561,'Info client'!$A$2:$D$1000,2,0)</f>
        <v>#N/A</v>
      </c>
      <c r="CE561" t="e">
        <f>VLOOKUP(CC561,'Info client'!$A$2:$D$1000,3,0)</f>
        <v>#N/A</v>
      </c>
      <c r="CF561" t="e">
        <f>VLOOKUP(CC561,'Info client'!$A$2:$D$1000,4,0)</f>
        <v>#N/A</v>
      </c>
      <c r="CH561" t="e">
        <f>VLOOKUP(Récap!CI561,'Création N° Lot'!$B$3:$B$18,2,0)</f>
        <v>#N/A</v>
      </c>
      <c r="CK561" t="str">
        <f t="shared" si="102"/>
        <v>44378</v>
      </c>
      <c r="CL561" s="7" t="e">
        <f>VLOOKUP(Récap!CK561,'Création N° Lot'!$D$3:$F$18,3,0)</f>
        <v>#N/A</v>
      </c>
      <c r="CM561" t="e">
        <f>CONCATENATE(CI561,MONTH(VLOOKUP(Récap!CK561,'Création N° Lot'!$D$3:$E$18,2,0)),RIGHT(YEAR(VLOOKUP(Récap!CK561,'Création N° Lot'!$D$3:$E$18,2,0)),2)," - ",DAY(CL561),"/",MONTH(CL561),"/",YEAR(CL561))</f>
        <v>#N/A</v>
      </c>
      <c r="CP561" s="6"/>
      <c r="CQ561" t="e">
        <f>VLOOKUP(CP561,'Info client'!$A$2:$D$1000,2,0)</f>
        <v>#N/A</v>
      </c>
      <c r="CR561" t="e">
        <f>VLOOKUP(CP561,'Info client'!$A$2:$D$1000,3,0)</f>
        <v>#N/A</v>
      </c>
      <c r="CS561" t="e">
        <f>VLOOKUP(CP561,'Info client'!$A$2:$D$1000,4,0)</f>
        <v>#N/A</v>
      </c>
      <c r="CU561" t="e">
        <f>VLOOKUP(Récap!CV561,'Création N° Lot'!$B$3:$B$18,2,0)</f>
        <v>#N/A</v>
      </c>
      <c r="CX561" t="str">
        <f t="shared" si="103"/>
        <v>Aout 2021</v>
      </c>
      <c r="CY561" s="7" t="e">
        <f>VLOOKUP(Récap!CX561,'Création N° Lot'!$D$3:$F$18,3,0)</f>
        <v>#N/A</v>
      </c>
      <c r="CZ561" t="e">
        <f>CONCATENATE(CV561,MONTH(VLOOKUP(Récap!CX561,'Création N° Lot'!$D$3:$E$18,2,0)),RIGHT(YEAR(VLOOKUP(Récap!CX561,'Création N° Lot'!$D$3:$E$18,2,0)),2)," - ",DAY(CY561),"/",MONTH(CY561),"/",YEAR(CY561))</f>
        <v>#N/A</v>
      </c>
      <c r="DC561" s="6"/>
      <c r="DD561" t="e">
        <f>VLOOKUP(DC561,'Info client'!$A$2:$D$1000,2,0)</f>
        <v>#N/A</v>
      </c>
      <c r="DE561" t="e">
        <f>VLOOKUP(DC561,'Info client'!$A$2:$D$1000,3,0)</f>
        <v>#N/A</v>
      </c>
      <c r="DF561" t="e">
        <f>VLOOKUP(DC561,'Info client'!$A$2:$D$1000,4,0)</f>
        <v>#N/A</v>
      </c>
      <c r="DH561" t="e">
        <f>VLOOKUP(Récap!DI561,'Création N° Lot'!$B$3:$B$18,2,0)</f>
        <v>#N/A</v>
      </c>
      <c r="DK561" t="str">
        <f t="shared" si="104"/>
        <v>44440</v>
      </c>
      <c r="DL561" s="7" t="e">
        <f>VLOOKUP(Récap!DK561,'Création N° Lot'!$D$3:$F$18,3,0)</f>
        <v>#N/A</v>
      </c>
      <c r="DM561" t="e">
        <f>CONCATENATE(DI561,MONTH(VLOOKUP(Récap!DK561,'Création N° Lot'!$D$3:$E$18,2,0)),RIGHT(YEAR(VLOOKUP(Récap!DK561,'Création N° Lot'!$D$3:$E$18,2,0)),2)," - ",DAY(DL561),"/",MONTH(DL561),"/",YEAR(DL561))</f>
        <v>#N/A</v>
      </c>
      <c r="DP561" s="6"/>
      <c r="DQ561" t="e">
        <f>VLOOKUP(DP561,'Info client'!$A$2:$D$1000,2,0)</f>
        <v>#N/A</v>
      </c>
      <c r="DR561" t="e">
        <f>VLOOKUP(DP561,'Info client'!$A$2:$D$1000,3,0)</f>
        <v>#N/A</v>
      </c>
      <c r="DS561" t="e">
        <f>VLOOKUP(DP561,'Info client'!$A$2:$D$1000,4,0)</f>
        <v>#N/A</v>
      </c>
      <c r="DU561" t="e">
        <f>VLOOKUP(Récap!DV561,'Création N° Lot'!$B$3:$B$18,2,0)</f>
        <v>#N/A</v>
      </c>
      <c r="DX561" t="str">
        <f t="shared" si="105"/>
        <v>44470</v>
      </c>
      <c r="DY561" s="7" t="e">
        <f>VLOOKUP(Récap!DX561,'Création N° Lot'!$D$3:$F$18,3,0)</f>
        <v>#N/A</v>
      </c>
      <c r="DZ561" t="e">
        <f>CONCATENATE(DV561,MONTH(VLOOKUP(Récap!DX561,'Création N° Lot'!$D$3:$E$18,2,0)),RIGHT(YEAR(VLOOKUP(Récap!DX561,'Création N° Lot'!$D$3:$E$18,2,0)),2)," - ",DAY(DY561),"/",MONTH(DY561),"/",YEAR(DY561))</f>
        <v>#N/A</v>
      </c>
      <c r="EC561" s="6"/>
      <c r="ED561" t="e">
        <f>VLOOKUP(EC561,'Info client'!$A$2:$D$1000,2,0)</f>
        <v>#N/A</v>
      </c>
      <c r="EE561" t="e">
        <f>VLOOKUP(EC561,'Info client'!$A$2:$D$1000,3,0)</f>
        <v>#N/A</v>
      </c>
      <c r="EF561" t="e">
        <f>VLOOKUP(EC561,'Info client'!$A$2:$D$1000,4,0)</f>
        <v>#N/A</v>
      </c>
      <c r="EH561" t="e">
        <f>VLOOKUP(Récap!EI561,'Création N° Lot'!$B$3:$B$18,2,0)</f>
        <v>#N/A</v>
      </c>
      <c r="EK561" t="str">
        <f t="shared" si="106"/>
        <v>44501</v>
      </c>
      <c r="EL561" s="7" t="e">
        <f>VLOOKUP(Récap!EK561,'Création N° Lot'!$D$3:$F$18,3,0)</f>
        <v>#N/A</v>
      </c>
      <c r="EM561" t="e">
        <f>CONCATENATE(EI561,MONTH(VLOOKUP(Récap!EK561,'Création N° Lot'!$D$3:$E$18,2,0)),RIGHT(YEAR(VLOOKUP(Récap!EK561,'Création N° Lot'!$D$3:$E$18,2,0)),2)," - ",DAY(EL561),"/",MONTH(EL561),"/",YEAR(EL561))</f>
        <v>#N/A</v>
      </c>
      <c r="EP561" s="6"/>
      <c r="EQ561" t="e">
        <f>VLOOKUP(EP561,'Info client'!$A$2:$D$1000,2,0)</f>
        <v>#N/A</v>
      </c>
      <c r="ER561" t="e">
        <f>VLOOKUP(EP561,'Info client'!$A$2:$D$1000,3,0)</f>
        <v>#N/A</v>
      </c>
      <c r="ES561" t="e">
        <f>VLOOKUP(EP561,'Info client'!$A$2:$D$1000,4,0)</f>
        <v>#N/A</v>
      </c>
      <c r="EU561" t="e">
        <f>VLOOKUP(Récap!EV561,'Création N° Lot'!$B$3:$B$18,2,0)</f>
        <v>#N/A</v>
      </c>
      <c r="EX561" t="str">
        <f t="shared" si="107"/>
        <v>44531</v>
      </c>
      <c r="EY561" s="7" t="e">
        <f>VLOOKUP(Récap!EX561,'Création N° Lot'!$D$3:$F$18,3,0)</f>
        <v>#N/A</v>
      </c>
      <c r="EZ561" t="e">
        <f>CONCATENATE(EV561,MONTH(VLOOKUP(Récap!EX561,'Création N° Lot'!$D$3:$E$18,2,0)),RIGHT(YEAR(VLOOKUP(Récap!EX561,'Création N° Lot'!$D$3:$E$18,2,0)),2)," - ",DAY(EY561),"/",MONTH(EY561),"/",YEAR(EY561))</f>
        <v>#N/A</v>
      </c>
    </row>
    <row r="562" spans="2:156" x14ac:dyDescent="0.25">
      <c r="B562" t="e">
        <f>VLOOKUP($A562,'Info client'!$A$2:$D$1000,2,0)</f>
        <v>#N/A</v>
      </c>
      <c r="C562" t="e">
        <f>VLOOKUP($A562,'Info client'!$A$2:$D$1000,3,0)</f>
        <v>#N/A</v>
      </c>
      <c r="D562" t="e">
        <f>VLOOKUP($A562,'Info client'!$A$2:$D$1000,4,0)</f>
        <v>#N/A</v>
      </c>
      <c r="F562" t="e">
        <f>VLOOKUP(Récap!G562,'Création N° Lot'!B474:B574,2,0)</f>
        <v>#N/A</v>
      </c>
      <c r="I562" t="str">
        <f t="shared" si="96"/>
        <v>44197</v>
      </c>
      <c r="J562" s="7" t="e">
        <f>VLOOKUP(Récap!I562,'Création N° Lot'!$D$3:$F$18,3,0)</f>
        <v>#N/A</v>
      </c>
      <c r="K562" t="e">
        <f>CONCATENATE(G562,MONTH(VLOOKUP(Récap!I562,'Création N° Lot'!$D$3:$E$18,2,0)),RIGHT(YEAR(VLOOKUP(Récap!I562,'Création N° Lot'!$D$3:$E$18,2,0)),2)," - ",DAY(J562),"/",MONTH(J562),"/",YEAR(J562))</f>
        <v>#N/A</v>
      </c>
      <c r="O562" t="e">
        <f>VLOOKUP(N562,'Info client'!$A$2:$D$1000,2,0)</f>
        <v>#N/A</v>
      </c>
      <c r="P562" t="e">
        <f>VLOOKUP($A562,'Info client'!$A$2:$D$1000,3,0)</f>
        <v>#N/A</v>
      </c>
      <c r="Q562" t="e">
        <f>VLOOKUP($A562,'Info client'!$A$2:$D$1000,4,0)</f>
        <v>#N/A</v>
      </c>
      <c r="S562" t="e">
        <f>VLOOKUP(Récap!G562,'Création N° Lot'!$B$3:$B$18,2,0)</f>
        <v>#N/A</v>
      </c>
      <c r="V562" t="str">
        <f t="shared" si="97"/>
        <v>44228</v>
      </c>
      <c r="W562" s="7" t="e">
        <f>VLOOKUP(Récap!V562,'Création N° Lot'!$D$3:$F$18,3,0)</f>
        <v>#N/A</v>
      </c>
      <c r="X562" t="e">
        <f>CONCATENATE(T562,MONTH(VLOOKUP(Récap!V562,'Création N° Lot'!$D$3:$E$18,2,0)),RIGHT(YEAR(VLOOKUP(Récap!V562,'Création N° Lot'!$D$3:$E$18,2,0)),2)," - ",DAY(W562),"/",MONTH(W562),"/",YEAR(W562))</f>
        <v>#N/A</v>
      </c>
      <c r="AA562" s="6"/>
      <c r="AB562" t="e">
        <f>VLOOKUP(AA562,'Info client'!$A$2:$D$1000,2,0)</f>
        <v>#N/A</v>
      </c>
      <c r="AC562" t="e">
        <f>VLOOKUP(AA562,'Info client'!$A$2:$D$1000,3,0)</f>
        <v>#N/A</v>
      </c>
      <c r="AD562" t="e">
        <f>VLOOKUP(AA562,'Info client'!$A$2:$D$1000,4,0)</f>
        <v>#N/A</v>
      </c>
      <c r="AF562" t="e">
        <f>VLOOKUP(Récap!AG562,'Création N° Lot'!$B$3:$B$18,2,0)</f>
        <v>#N/A</v>
      </c>
      <c r="AI562" t="str">
        <f t="shared" si="98"/>
        <v>44256</v>
      </c>
      <c r="AJ562" s="7" t="e">
        <f>VLOOKUP(Récap!AI562,'Création N° Lot'!$D$3:$F$18,3,0)</f>
        <v>#N/A</v>
      </c>
      <c r="AK562" t="e">
        <f>CONCATENATE(AG562,MONTH(VLOOKUP(Récap!AI562,'Création N° Lot'!$D$3:$E$18,2,0)),RIGHT(YEAR(VLOOKUP(Récap!AI562,'Création N° Lot'!$D$3:$E$18,2,0)),2)," - ",DAY(AJ562),"/",MONTH(AJ562),"/",YEAR(AJ562))</f>
        <v>#N/A</v>
      </c>
      <c r="AP562" s="6"/>
      <c r="AQ562" t="e">
        <f>VLOOKUP(AP562,'Info client'!$A$2:$D$1000,2,0)</f>
        <v>#N/A</v>
      </c>
      <c r="AR562" t="e">
        <f>VLOOKUP(AP562,'Info client'!$A$2:$D$1000,3,0)</f>
        <v>#N/A</v>
      </c>
      <c r="AS562" t="e">
        <f>VLOOKUP(AP562,'Info client'!$A$2:$D$1000,4,0)</f>
        <v>#N/A</v>
      </c>
      <c r="AU562" t="e">
        <f>VLOOKUP(Récap!AV562,'Création N° Lot'!$B$3:$B$18,2,0)</f>
        <v>#N/A</v>
      </c>
      <c r="AX562" t="str">
        <f t="shared" si="99"/>
        <v>44287</v>
      </c>
      <c r="AY562" s="7" t="e">
        <f>VLOOKUP(Récap!AX562,'Création N° Lot'!$D$3:$F$18,3,0)</f>
        <v>#N/A</v>
      </c>
      <c r="AZ562" t="e">
        <f>CONCATENATE(AV562,MONTH(VLOOKUP(Récap!AX562,'Création N° Lot'!$D$3:$E$18,2,0)),RIGHT(YEAR(VLOOKUP(Récap!AX562,'Création N° Lot'!$D$3:$E$18,2,0)),2)," - ",DAY(AY562),"/",MONTH(AY562),"/",YEAR(AY562))</f>
        <v>#N/A</v>
      </c>
      <c r="BC562" s="6"/>
      <c r="BD562" t="e">
        <f>VLOOKUP(BC562,'Info client'!$A$2:$D$1000,2,0)</f>
        <v>#N/A</v>
      </c>
      <c r="BE562" t="e">
        <f>VLOOKUP(BC562,'Info client'!$A$2:$D$1000,3,0)</f>
        <v>#N/A</v>
      </c>
      <c r="BF562" t="e">
        <f>VLOOKUP(BC562,'Info client'!$A$2:$D$1000,4,0)</f>
        <v>#N/A</v>
      </c>
      <c r="BH562" t="e">
        <f>VLOOKUP(Récap!BI562,'Création N° Lot'!$B$3:$B$18,2,0)</f>
        <v>#N/A</v>
      </c>
      <c r="BK562" t="str">
        <f t="shared" si="100"/>
        <v>44317</v>
      </c>
      <c r="BL562" s="7" t="e">
        <f>VLOOKUP(Récap!BK562,'Création N° Lot'!$D$3:$F$18,3,0)</f>
        <v>#N/A</v>
      </c>
      <c r="BM562" t="e">
        <f>CONCATENATE(BI562,MONTH(VLOOKUP(Récap!BK562,'Création N° Lot'!$D$3:$E$18,2,0)),RIGHT(YEAR(VLOOKUP(Récap!BK562,'Création N° Lot'!$D$3:$E$18,2,0)),2)," - ",DAY(BL562),"/",MONTH(BL562),"/",YEAR(BL562))</f>
        <v>#N/A</v>
      </c>
      <c r="BP562" s="6"/>
      <c r="BQ562" t="e">
        <f>VLOOKUP(BP562,'Info client'!$A$2:$D$1000,2,0)</f>
        <v>#N/A</v>
      </c>
      <c r="BR562" t="e">
        <f>VLOOKUP(BP562,'Info client'!$A$2:$D$1000,3,0)</f>
        <v>#N/A</v>
      </c>
      <c r="BS562" t="e">
        <f>VLOOKUP(BP562,'Info client'!$A$2:$D$1000,4,0)</f>
        <v>#N/A</v>
      </c>
      <c r="BU562" t="e">
        <f>VLOOKUP(Récap!BV562,'Création N° Lot'!$B$3:$B$18,2,0)</f>
        <v>#N/A</v>
      </c>
      <c r="BX562" t="str">
        <f t="shared" si="101"/>
        <v>44348</v>
      </c>
      <c r="BY562" s="7" t="e">
        <f>VLOOKUP(Récap!BX562,'Création N° Lot'!$D$3:$F$18,3,0)</f>
        <v>#N/A</v>
      </c>
      <c r="BZ562" t="e">
        <f>CONCATENATE(BV562,MONTH(VLOOKUP(Récap!BX562,'Création N° Lot'!$D$3:$E$18,2,0)),RIGHT(YEAR(VLOOKUP(Récap!BX562,'Création N° Lot'!$D$3:$E$18,2,0)),2)," - ",DAY(BY562),"/",MONTH(BY562),"/",YEAR(BY562))</f>
        <v>#N/A</v>
      </c>
      <c r="CC562" s="6"/>
      <c r="CD562" t="e">
        <f>VLOOKUP(CC562,'Info client'!$A$2:$D$1000,2,0)</f>
        <v>#N/A</v>
      </c>
      <c r="CE562" t="e">
        <f>VLOOKUP(CC562,'Info client'!$A$2:$D$1000,3,0)</f>
        <v>#N/A</v>
      </c>
      <c r="CF562" t="e">
        <f>VLOOKUP(CC562,'Info client'!$A$2:$D$1000,4,0)</f>
        <v>#N/A</v>
      </c>
      <c r="CH562" t="e">
        <f>VLOOKUP(Récap!CI562,'Création N° Lot'!$B$3:$B$18,2,0)</f>
        <v>#N/A</v>
      </c>
      <c r="CK562" t="str">
        <f t="shared" si="102"/>
        <v>44378</v>
      </c>
      <c r="CL562" s="7" t="e">
        <f>VLOOKUP(Récap!CK562,'Création N° Lot'!$D$3:$F$18,3,0)</f>
        <v>#N/A</v>
      </c>
      <c r="CM562" t="e">
        <f>CONCATENATE(CI562,MONTH(VLOOKUP(Récap!CK562,'Création N° Lot'!$D$3:$E$18,2,0)),RIGHT(YEAR(VLOOKUP(Récap!CK562,'Création N° Lot'!$D$3:$E$18,2,0)),2)," - ",DAY(CL562),"/",MONTH(CL562),"/",YEAR(CL562))</f>
        <v>#N/A</v>
      </c>
      <c r="CP562" s="6"/>
      <c r="CQ562" t="e">
        <f>VLOOKUP(CP562,'Info client'!$A$2:$D$1000,2,0)</f>
        <v>#N/A</v>
      </c>
      <c r="CR562" t="e">
        <f>VLOOKUP(CP562,'Info client'!$A$2:$D$1000,3,0)</f>
        <v>#N/A</v>
      </c>
      <c r="CS562" t="e">
        <f>VLOOKUP(CP562,'Info client'!$A$2:$D$1000,4,0)</f>
        <v>#N/A</v>
      </c>
      <c r="CU562" t="e">
        <f>VLOOKUP(Récap!CV562,'Création N° Lot'!$B$3:$B$18,2,0)</f>
        <v>#N/A</v>
      </c>
      <c r="CX562" t="str">
        <f t="shared" si="103"/>
        <v>Aout 2021</v>
      </c>
      <c r="CY562" s="7" t="e">
        <f>VLOOKUP(Récap!CX562,'Création N° Lot'!$D$3:$F$18,3,0)</f>
        <v>#N/A</v>
      </c>
      <c r="CZ562" t="e">
        <f>CONCATENATE(CV562,MONTH(VLOOKUP(Récap!CX562,'Création N° Lot'!$D$3:$E$18,2,0)),RIGHT(YEAR(VLOOKUP(Récap!CX562,'Création N° Lot'!$D$3:$E$18,2,0)),2)," - ",DAY(CY562),"/",MONTH(CY562),"/",YEAR(CY562))</f>
        <v>#N/A</v>
      </c>
      <c r="DC562" s="6"/>
      <c r="DD562" t="e">
        <f>VLOOKUP(DC562,'Info client'!$A$2:$D$1000,2,0)</f>
        <v>#N/A</v>
      </c>
      <c r="DE562" t="e">
        <f>VLOOKUP(DC562,'Info client'!$A$2:$D$1000,3,0)</f>
        <v>#N/A</v>
      </c>
      <c r="DF562" t="e">
        <f>VLOOKUP(DC562,'Info client'!$A$2:$D$1000,4,0)</f>
        <v>#N/A</v>
      </c>
      <c r="DH562" t="e">
        <f>VLOOKUP(Récap!DI562,'Création N° Lot'!$B$3:$B$18,2,0)</f>
        <v>#N/A</v>
      </c>
      <c r="DK562" t="str">
        <f t="shared" si="104"/>
        <v>44440</v>
      </c>
      <c r="DL562" s="7" t="e">
        <f>VLOOKUP(Récap!DK562,'Création N° Lot'!$D$3:$F$18,3,0)</f>
        <v>#N/A</v>
      </c>
      <c r="DM562" t="e">
        <f>CONCATENATE(DI562,MONTH(VLOOKUP(Récap!DK562,'Création N° Lot'!$D$3:$E$18,2,0)),RIGHT(YEAR(VLOOKUP(Récap!DK562,'Création N° Lot'!$D$3:$E$18,2,0)),2)," - ",DAY(DL562),"/",MONTH(DL562),"/",YEAR(DL562))</f>
        <v>#N/A</v>
      </c>
      <c r="DP562" s="6"/>
      <c r="DQ562" t="e">
        <f>VLOOKUP(DP562,'Info client'!$A$2:$D$1000,2,0)</f>
        <v>#N/A</v>
      </c>
      <c r="DR562" t="e">
        <f>VLOOKUP(DP562,'Info client'!$A$2:$D$1000,3,0)</f>
        <v>#N/A</v>
      </c>
      <c r="DS562" t="e">
        <f>VLOOKUP(DP562,'Info client'!$A$2:$D$1000,4,0)</f>
        <v>#N/A</v>
      </c>
      <c r="DU562" t="e">
        <f>VLOOKUP(Récap!DV562,'Création N° Lot'!$B$3:$B$18,2,0)</f>
        <v>#N/A</v>
      </c>
      <c r="DX562" t="str">
        <f t="shared" si="105"/>
        <v>44470</v>
      </c>
      <c r="DY562" s="7" t="e">
        <f>VLOOKUP(Récap!DX562,'Création N° Lot'!$D$3:$F$18,3,0)</f>
        <v>#N/A</v>
      </c>
      <c r="DZ562" t="e">
        <f>CONCATENATE(DV562,MONTH(VLOOKUP(Récap!DX562,'Création N° Lot'!$D$3:$E$18,2,0)),RIGHT(YEAR(VLOOKUP(Récap!DX562,'Création N° Lot'!$D$3:$E$18,2,0)),2)," - ",DAY(DY562),"/",MONTH(DY562),"/",YEAR(DY562))</f>
        <v>#N/A</v>
      </c>
      <c r="EC562" s="6"/>
      <c r="ED562" t="e">
        <f>VLOOKUP(EC562,'Info client'!$A$2:$D$1000,2,0)</f>
        <v>#N/A</v>
      </c>
      <c r="EE562" t="e">
        <f>VLOOKUP(EC562,'Info client'!$A$2:$D$1000,3,0)</f>
        <v>#N/A</v>
      </c>
      <c r="EF562" t="e">
        <f>VLOOKUP(EC562,'Info client'!$A$2:$D$1000,4,0)</f>
        <v>#N/A</v>
      </c>
      <c r="EH562" t="e">
        <f>VLOOKUP(Récap!EI562,'Création N° Lot'!$B$3:$B$18,2,0)</f>
        <v>#N/A</v>
      </c>
      <c r="EK562" t="str">
        <f t="shared" si="106"/>
        <v>44501</v>
      </c>
      <c r="EL562" s="7" t="e">
        <f>VLOOKUP(Récap!EK562,'Création N° Lot'!$D$3:$F$18,3,0)</f>
        <v>#N/A</v>
      </c>
      <c r="EM562" t="e">
        <f>CONCATENATE(EI562,MONTH(VLOOKUP(Récap!EK562,'Création N° Lot'!$D$3:$E$18,2,0)),RIGHT(YEAR(VLOOKUP(Récap!EK562,'Création N° Lot'!$D$3:$E$18,2,0)),2)," - ",DAY(EL562),"/",MONTH(EL562),"/",YEAR(EL562))</f>
        <v>#N/A</v>
      </c>
      <c r="EP562" s="6"/>
      <c r="EQ562" t="e">
        <f>VLOOKUP(EP562,'Info client'!$A$2:$D$1000,2,0)</f>
        <v>#N/A</v>
      </c>
      <c r="ER562" t="e">
        <f>VLOOKUP(EP562,'Info client'!$A$2:$D$1000,3,0)</f>
        <v>#N/A</v>
      </c>
      <c r="ES562" t="e">
        <f>VLOOKUP(EP562,'Info client'!$A$2:$D$1000,4,0)</f>
        <v>#N/A</v>
      </c>
      <c r="EU562" t="e">
        <f>VLOOKUP(Récap!EV562,'Création N° Lot'!$B$3:$B$18,2,0)</f>
        <v>#N/A</v>
      </c>
      <c r="EX562" t="str">
        <f t="shared" si="107"/>
        <v>44531</v>
      </c>
      <c r="EY562" s="7" t="e">
        <f>VLOOKUP(Récap!EX562,'Création N° Lot'!$D$3:$F$18,3,0)</f>
        <v>#N/A</v>
      </c>
      <c r="EZ562" t="e">
        <f>CONCATENATE(EV562,MONTH(VLOOKUP(Récap!EX562,'Création N° Lot'!$D$3:$E$18,2,0)),RIGHT(YEAR(VLOOKUP(Récap!EX562,'Création N° Lot'!$D$3:$E$18,2,0)),2)," - ",DAY(EY562),"/",MONTH(EY562),"/",YEAR(EY562))</f>
        <v>#N/A</v>
      </c>
    </row>
    <row r="563" spans="2:156" x14ac:dyDescent="0.25">
      <c r="B563" t="e">
        <f>VLOOKUP($A563,'Info client'!$A$2:$D$1000,2,0)</f>
        <v>#N/A</v>
      </c>
      <c r="C563" t="e">
        <f>VLOOKUP($A563,'Info client'!$A$2:$D$1000,3,0)</f>
        <v>#N/A</v>
      </c>
      <c r="D563" t="e">
        <f>VLOOKUP($A563,'Info client'!$A$2:$D$1000,4,0)</f>
        <v>#N/A</v>
      </c>
      <c r="F563" t="e">
        <f>VLOOKUP(Récap!G563,'Création N° Lot'!B475:B575,2,0)</f>
        <v>#N/A</v>
      </c>
      <c r="I563" t="str">
        <f t="shared" si="96"/>
        <v>44197</v>
      </c>
      <c r="J563" s="7" t="e">
        <f>VLOOKUP(Récap!I563,'Création N° Lot'!$D$3:$F$18,3,0)</f>
        <v>#N/A</v>
      </c>
      <c r="K563" t="e">
        <f>CONCATENATE(G563,MONTH(VLOOKUP(Récap!I563,'Création N° Lot'!$D$3:$E$18,2,0)),RIGHT(YEAR(VLOOKUP(Récap!I563,'Création N° Lot'!$D$3:$E$18,2,0)),2)," - ",DAY(J563),"/",MONTH(J563),"/",YEAR(J563))</f>
        <v>#N/A</v>
      </c>
      <c r="O563" t="e">
        <f>VLOOKUP(N563,'Info client'!$A$2:$D$1000,2,0)</f>
        <v>#N/A</v>
      </c>
      <c r="P563" t="e">
        <f>VLOOKUP($A563,'Info client'!$A$2:$D$1000,3,0)</f>
        <v>#N/A</v>
      </c>
      <c r="Q563" t="e">
        <f>VLOOKUP($A563,'Info client'!$A$2:$D$1000,4,0)</f>
        <v>#N/A</v>
      </c>
      <c r="S563" t="e">
        <f>VLOOKUP(Récap!G563,'Création N° Lot'!$B$3:$B$18,2,0)</f>
        <v>#N/A</v>
      </c>
      <c r="V563" t="str">
        <f t="shared" si="97"/>
        <v>44228</v>
      </c>
      <c r="W563" s="7" t="e">
        <f>VLOOKUP(Récap!V563,'Création N° Lot'!$D$3:$F$18,3,0)</f>
        <v>#N/A</v>
      </c>
      <c r="X563" t="e">
        <f>CONCATENATE(T563,MONTH(VLOOKUP(Récap!V563,'Création N° Lot'!$D$3:$E$18,2,0)),RIGHT(YEAR(VLOOKUP(Récap!V563,'Création N° Lot'!$D$3:$E$18,2,0)),2)," - ",DAY(W563),"/",MONTH(W563),"/",YEAR(W563))</f>
        <v>#N/A</v>
      </c>
      <c r="AA563" s="6"/>
      <c r="AB563" t="e">
        <f>VLOOKUP(AA563,'Info client'!$A$2:$D$1000,2,0)</f>
        <v>#N/A</v>
      </c>
      <c r="AC563" t="e">
        <f>VLOOKUP(AA563,'Info client'!$A$2:$D$1000,3,0)</f>
        <v>#N/A</v>
      </c>
      <c r="AD563" t="e">
        <f>VLOOKUP(AA563,'Info client'!$A$2:$D$1000,4,0)</f>
        <v>#N/A</v>
      </c>
      <c r="AF563" t="e">
        <f>VLOOKUP(Récap!AG563,'Création N° Lot'!$B$3:$B$18,2,0)</f>
        <v>#N/A</v>
      </c>
      <c r="AI563" t="str">
        <f t="shared" si="98"/>
        <v>44256</v>
      </c>
      <c r="AJ563" s="7" t="e">
        <f>VLOOKUP(Récap!AI563,'Création N° Lot'!$D$3:$F$18,3,0)</f>
        <v>#N/A</v>
      </c>
      <c r="AK563" t="e">
        <f>CONCATENATE(AG563,MONTH(VLOOKUP(Récap!AI563,'Création N° Lot'!$D$3:$E$18,2,0)),RIGHT(YEAR(VLOOKUP(Récap!AI563,'Création N° Lot'!$D$3:$E$18,2,0)),2)," - ",DAY(AJ563),"/",MONTH(AJ563),"/",YEAR(AJ563))</f>
        <v>#N/A</v>
      </c>
      <c r="AP563" s="6"/>
      <c r="AQ563" t="e">
        <f>VLOOKUP(AP563,'Info client'!$A$2:$D$1000,2,0)</f>
        <v>#N/A</v>
      </c>
      <c r="AR563" t="e">
        <f>VLOOKUP(AP563,'Info client'!$A$2:$D$1000,3,0)</f>
        <v>#N/A</v>
      </c>
      <c r="AS563" t="e">
        <f>VLOOKUP(AP563,'Info client'!$A$2:$D$1000,4,0)</f>
        <v>#N/A</v>
      </c>
      <c r="AU563" t="e">
        <f>VLOOKUP(Récap!AV563,'Création N° Lot'!$B$3:$B$18,2,0)</f>
        <v>#N/A</v>
      </c>
      <c r="AX563" t="str">
        <f t="shared" si="99"/>
        <v>44287</v>
      </c>
      <c r="AY563" s="7" t="e">
        <f>VLOOKUP(Récap!AX563,'Création N° Lot'!$D$3:$F$18,3,0)</f>
        <v>#N/A</v>
      </c>
      <c r="AZ563" t="e">
        <f>CONCATENATE(AV563,MONTH(VLOOKUP(Récap!AX563,'Création N° Lot'!$D$3:$E$18,2,0)),RIGHT(YEAR(VLOOKUP(Récap!AX563,'Création N° Lot'!$D$3:$E$18,2,0)),2)," - ",DAY(AY563),"/",MONTH(AY563),"/",YEAR(AY563))</f>
        <v>#N/A</v>
      </c>
      <c r="BC563" s="6"/>
      <c r="BD563" t="e">
        <f>VLOOKUP(BC563,'Info client'!$A$2:$D$1000,2,0)</f>
        <v>#N/A</v>
      </c>
      <c r="BE563" t="e">
        <f>VLOOKUP(BC563,'Info client'!$A$2:$D$1000,3,0)</f>
        <v>#N/A</v>
      </c>
      <c r="BF563" t="e">
        <f>VLOOKUP(BC563,'Info client'!$A$2:$D$1000,4,0)</f>
        <v>#N/A</v>
      </c>
      <c r="BH563" t="e">
        <f>VLOOKUP(Récap!BI563,'Création N° Lot'!$B$3:$B$18,2,0)</f>
        <v>#N/A</v>
      </c>
      <c r="BK563" t="str">
        <f t="shared" si="100"/>
        <v>44317</v>
      </c>
      <c r="BL563" s="7" t="e">
        <f>VLOOKUP(Récap!BK563,'Création N° Lot'!$D$3:$F$18,3,0)</f>
        <v>#N/A</v>
      </c>
      <c r="BM563" t="e">
        <f>CONCATENATE(BI563,MONTH(VLOOKUP(Récap!BK563,'Création N° Lot'!$D$3:$E$18,2,0)),RIGHT(YEAR(VLOOKUP(Récap!BK563,'Création N° Lot'!$D$3:$E$18,2,0)),2)," - ",DAY(BL563),"/",MONTH(BL563),"/",YEAR(BL563))</f>
        <v>#N/A</v>
      </c>
      <c r="BP563" s="6"/>
      <c r="BQ563" t="e">
        <f>VLOOKUP(BP563,'Info client'!$A$2:$D$1000,2,0)</f>
        <v>#N/A</v>
      </c>
      <c r="BR563" t="e">
        <f>VLOOKUP(BP563,'Info client'!$A$2:$D$1000,3,0)</f>
        <v>#N/A</v>
      </c>
      <c r="BS563" t="e">
        <f>VLOOKUP(BP563,'Info client'!$A$2:$D$1000,4,0)</f>
        <v>#N/A</v>
      </c>
      <c r="BU563" t="e">
        <f>VLOOKUP(Récap!BV563,'Création N° Lot'!$B$3:$B$18,2,0)</f>
        <v>#N/A</v>
      </c>
      <c r="BX563" t="str">
        <f t="shared" si="101"/>
        <v>44348</v>
      </c>
      <c r="BY563" s="7" t="e">
        <f>VLOOKUP(Récap!BX563,'Création N° Lot'!$D$3:$F$18,3,0)</f>
        <v>#N/A</v>
      </c>
      <c r="BZ563" t="e">
        <f>CONCATENATE(BV563,MONTH(VLOOKUP(Récap!BX563,'Création N° Lot'!$D$3:$E$18,2,0)),RIGHT(YEAR(VLOOKUP(Récap!BX563,'Création N° Lot'!$D$3:$E$18,2,0)),2)," - ",DAY(BY563),"/",MONTH(BY563),"/",YEAR(BY563))</f>
        <v>#N/A</v>
      </c>
      <c r="CC563" s="6"/>
      <c r="CD563" t="e">
        <f>VLOOKUP(CC563,'Info client'!$A$2:$D$1000,2,0)</f>
        <v>#N/A</v>
      </c>
      <c r="CE563" t="e">
        <f>VLOOKUP(CC563,'Info client'!$A$2:$D$1000,3,0)</f>
        <v>#N/A</v>
      </c>
      <c r="CF563" t="e">
        <f>VLOOKUP(CC563,'Info client'!$A$2:$D$1000,4,0)</f>
        <v>#N/A</v>
      </c>
      <c r="CH563" t="e">
        <f>VLOOKUP(Récap!CI563,'Création N° Lot'!$B$3:$B$18,2,0)</f>
        <v>#N/A</v>
      </c>
      <c r="CK563" t="str">
        <f t="shared" si="102"/>
        <v>44378</v>
      </c>
      <c r="CL563" s="7" t="e">
        <f>VLOOKUP(Récap!CK563,'Création N° Lot'!$D$3:$F$18,3,0)</f>
        <v>#N/A</v>
      </c>
      <c r="CM563" t="e">
        <f>CONCATENATE(CI563,MONTH(VLOOKUP(Récap!CK563,'Création N° Lot'!$D$3:$E$18,2,0)),RIGHT(YEAR(VLOOKUP(Récap!CK563,'Création N° Lot'!$D$3:$E$18,2,0)),2)," - ",DAY(CL563),"/",MONTH(CL563),"/",YEAR(CL563))</f>
        <v>#N/A</v>
      </c>
      <c r="CP563" s="6"/>
      <c r="CQ563" t="e">
        <f>VLOOKUP(CP563,'Info client'!$A$2:$D$1000,2,0)</f>
        <v>#N/A</v>
      </c>
      <c r="CR563" t="e">
        <f>VLOOKUP(CP563,'Info client'!$A$2:$D$1000,3,0)</f>
        <v>#N/A</v>
      </c>
      <c r="CS563" t="e">
        <f>VLOOKUP(CP563,'Info client'!$A$2:$D$1000,4,0)</f>
        <v>#N/A</v>
      </c>
      <c r="CU563" t="e">
        <f>VLOOKUP(Récap!CV563,'Création N° Lot'!$B$3:$B$18,2,0)</f>
        <v>#N/A</v>
      </c>
      <c r="CX563" t="str">
        <f t="shared" si="103"/>
        <v>Aout 2021</v>
      </c>
      <c r="CY563" s="7" t="e">
        <f>VLOOKUP(Récap!CX563,'Création N° Lot'!$D$3:$F$18,3,0)</f>
        <v>#N/A</v>
      </c>
      <c r="CZ563" t="e">
        <f>CONCATENATE(CV563,MONTH(VLOOKUP(Récap!CX563,'Création N° Lot'!$D$3:$E$18,2,0)),RIGHT(YEAR(VLOOKUP(Récap!CX563,'Création N° Lot'!$D$3:$E$18,2,0)),2)," - ",DAY(CY563),"/",MONTH(CY563),"/",YEAR(CY563))</f>
        <v>#N/A</v>
      </c>
      <c r="DC563" s="6"/>
      <c r="DD563" t="e">
        <f>VLOOKUP(DC563,'Info client'!$A$2:$D$1000,2,0)</f>
        <v>#N/A</v>
      </c>
      <c r="DE563" t="e">
        <f>VLOOKUP(DC563,'Info client'!$A$2:$D$1000,3,0)</f>
        <v>#N/A</v>
      </c>
      <c r="DF563" t="e">
        <f>VLOOKUP(DC563,'Info client'!$A$2:$D$1000,4,0)</f>
        <v>#N/A</v>
      </c>
      <c r="DH563" t="e">
        <f>VLOOKUP(Récap!DI563,'Création N° Lot'!$B$3:$B$18,2,0)</f>
        <v>#N/A</v>
      </c>
      <c r="DK563" t="str">
        <f t="shared" si="104"/>
        <v>44440</v>
      </c>
      <c r="DL563" s="7" t="e">
        <f>VLOOKUP(Récap!DK563,'Création N° Lot'!$D$3:$F$18,3,0)</f>
        <v>#N/A</v>
      </c>
      <c r="DM563" t="e">
        <f>CONCATENATE(DI563,MONTH(VLOOKUP(Récap!DK563,'Création N° Lot'!$D$3:$E$18,2,0)),RIGHT(YEAR(VLOOKUP(Récap!DK563,'Création N° Lot'!$D$3:$E$18,2,0)),2)," - ",DAY(DL563),"/",MONTH(DL563),"/",YEAR(DL563))</f>
        <v>#N/A</v>
      </c>
      <c r="DP563" s="6"/>
      <c r="DQ563" t="e">
        <f>VLOOKUP(DP563,'Info client'!$A$2:$D$1000,2,0)</f>
        <v>#N/A</v>
      </c>
      <c r="DR563" t="e">
        <f>VLOOKUP(DP563,'Info client'!$A$2:$D$1000,3,0)</f>
        <v>#N/A</v>
      </c>
      <c r="DS563" t="e">
        <f>VLOOKUP(DP563,'Info client'!$A$2:$D$1000,4,0)</f>
        <v>#N/A</v>
      </c>
      <c r="DU563" t="e">
        <f>VLOOKUP(Récap!DV563,'Création N° Lot'!$B$3:$B$18,2,0)</f>
        <v>#N/A</v>
      </c>
      <c r="DX563" t="str">
        <f t="shared" si="105"/>
        <v>44470</v>
      </c>
      <c r="DY563" s="7" t="e">
        <f>VLOOKUP(Récap!DX563,'Création N° Lot'!$D$3:$F$18,3,0)</f>
        <v>#N/A</v>
      </c>
      <c r="DZ563" t="e">
        <f>CONCATENATE(DV563,MONTH(VLOOKUP(Récap!DX563,'Création N° Lot'!$D$3:$E$18,2,0)),RIGHT(YEAR(VLOOKUP(Récap!DX563,'Création N° Lot'!$D$3:$E$18,2,0)),2)," - ",DAY(DY563),"/",MONTH(DY563),"/",YEAR(DY563))</f>
        <v>#N/A</v>
      </c>
      <c r="EC563" s="6"/>
      <c r="ED563" t="e">
        <f>VLOOKUP(EC563,'Info client'!$A$2:$D$1000,2,0)</f>
        <v>#N/A</v>
      </c>
      <c r="EE563" t="e">
        <f>VLOOKUP(EC563,'Info client'!$A$2:$D$1000,3,0)</f>
        <v>#N/A</v>
      </c>
      <c r="EF563" t="e">
        <f>VLOOKUP(EC563,'Info client'!$A$2:$D$1000,4,0)</f>
        <v>#N/A</v>
      </c>
      <c r="EH563" t="e">
        <f>VLOOKUP(Récap!EI563,'Création N° Lot'!$B$3:$B$18,2,0)</f>
        <v>#N/A</v>
      </c>
      <c r="EK563" t="str">
        <f t="shared" si="106"/>
        <v>44501</v>
      </c>
      <c r="EL563" s="7" t="e">
        <f>VLOOKUP(Récap!EK563,'Création N° Lot'!$D$3:$F$18,3,0)</f>
        <v>#N/A</v>
      </c>
      <c r="EM563" t="e">
        <f>CONCATENATE(EI563,MONTH(VLOOKUP(Récap!EK563,'Création N° Lot'!$D$3:$E$18,2,0)),RIGHT(YEAR(VLOOKUP(Récap!EK563,'Création N° Lot'!$D$3:$E$18,2,0)),2)," - ",DAY(EL563),"/",MONTH(EL563),"/",YEAR(EL563))</f>
        <v>#N/A</v>
      </c>
      <c r="EP563" s="6"/>
      <c r="EQ563" t="e">
        <f>VLOOKUP(EP563,'Info client'!$A$2:$D$1000,2,0)</f>
        <v>#N/A</v>
      </c>
      <c r="ER563" t="e">
        <f>VLOOKUP(EP563,'Info client'!$A$2:$D$1000,3,0)</f>
        <v>#N/A</v>
      </c>
      <c r="ES563" t="e">
        <f>VLOOKUP(EP563,'Info client'!$A$2:$D$1000,4,0)</f>
        <v>#N/A</v>
      </c>
      <c r="EU563" t="e">
        <f>VLOOKUP(Récap!EV563,'Création N° Lot'!$B$3:$B$18,2,0)</f>
        <v>#N/A</v>
      </c>
      <c r="EX563" t="str">
        <f t="shared" si="107"/>
        <v>44531</v>
      </c>
      <c r="EY563" s="7" t="e">
        <f>VLOOKUP(Récap!EX563,'Création N° Lot'!$D$3:$F$18,3,0)</f>
        <v>#N/A</v>
      </c>
      <c r="EZ563" t="e">
        <f>CONCATENATE(EV563,MONTH(VLOOKUP(Récap!EX563,'Création N° Lot'!$D$3:$E$18,2,0)),RIGHT(YEAR(VLOOKUP(Récap!EX563,'Création N° Lot'!$D$3:$E$18,2,0)),2)," - ",DAY(EY563),"/",MONTH(EY563),"/",YEAR(EY563))</f>
        <v>#N/A</v>
      </c>
    </row>
    <row r="564" spans="2:156" x14ac:dyDescent="0.25">
      <c r="B564" t="e">
        <f>VLOOKUP($A564,'Info client'!$A$2:$D$1000,2,0)</f>
        <v>#N/A</v>
      </c>
      <c r="C564" t="e">
        <f>VLOOKUP($A564,'Info client'!$A$2:$D$1000,3,0)</f>
        <v>#N/A</v>
      </c>
      <c r="D564" t="e">
        <f>VLOOKUP($A564,'Info client'!$A$2:$D$1000,4,0)</f>
        <v>#N/A</v>
      </c>
      <c r="F564" t="e">
        <f>VLOOKUP(Récap!G564,'Création N° Lot'!B476:B576,2,0)</f>
        <v>#N/A</v>
      </c>
      <c r="I564" t="str">
        <f t="shared" si="96"/>
        <v>44197</v>
      </c>
      <c r="J564" s="7" t="e">
        <f>VLOOKUP(Récap!I564,'Création N° Lot'!$D$3:$F$18,3,0)</f>
        <v>#N/A</v>
      </c>
      <c r="K564" t="e">
        <f>CONCATENATE(G564,MONTH(VLOOKUP(Récap!I564,'Création N° Lot'!$D$3:$E$18,2,0)),RIGHT(YEAR(VLOOKUP(Récap!I564,'Création N° Lot'!$D$3:$E$18,2,0)),2)," - ",DAY(J564),"/",MONTH(J564),"/",YEAR(J564))</f>
        <v>#N/A</v>
      </c>
      <c r="O564" t="e">
        <f>VLOOKUP(N564,'Info client'!$A$2:$D$1000,2,0)</f>
        <v>#N/A</v>
      </c>
      <c r="P564" t="e">
        <f>VLOOKUP($A564,'Info client'!$A$2:$D$1000,3,0)</f>
        <v>#N/A</v>
      </c>
      <c r="Q564" t="e">
        <f>VLOOKUP($A564,'Info client'!$A$2:$D$1000,4,0)</f>
        <v>#N/A</v>
      </c>
      <c r="S564" t="e">
        <f>VLOOKUP(Récap!G564,'Création N° Lot'!$B$3:$B$18,2,0)</f>
        <v>#N/A</v>
      </c>
      <c r="V564" t="str">
        <f t="shared" si="97"/>
        <v>44228</v>
      </c>
      <c r="W564" s="7" t="e">
        <f>VLOOKUP(Récap!V564,'Création N° Lot'!$D$3:$F$18,3,0)</f>
        <v>#N/A</v>
      </c>
      <c r="X564" t="e">
        <f>CONCATENATE(T564,MONTH(VLOOKUP(Récap!V564,'Création N° Lot'!$D$3:$E$18,2,0)),RIGHT(YEAR(VLOOKUP(Récap!V564,'Création N° Lot'!$D$3:$E$18,2,0)),2)," - ",DAY(W564),"/",MONTH(W564),"/",YEAR(W564))</f>
        <v>#N/A</v>
      </c>
      <c r="AA564" s="6"/>
      <c r="AB564" t="e">
        <f>VLOOKUP(AA564,'Info client'!$A$2:$D$1000,2,0)</f>
        <v>#N/A</v>
      </c>
      <c r="AC564" t="e">
        <f>VLOOKUP(AA564,'Info client'!$A$2:$D$1000,3,0)</f>
        <v>#N/A</v>
      </c>
      <c r="AD564" t="e">
        <f>VLOOKUP(AA564,'Info client'!$A$2:$D$1000,4,0)</f>
        <v>#N/A</v>
      </c>
      <c r="AF564" t="e">
        <f>VLOOKUP(Récap!AG564,'Création N° Lot'!$B$3:$B$18,2,0)</f>
        <v>#N/A</v>
      </c>
      <c r="AI564" t="str">
        <f t="shared" si="98"/>
        <v>44256</v>
      </c>
      <c r="AJ564" s="7" t="e">
        <f>VLOOKUP(Récap!AI564,'Création N° Lot'!$D$3:$F$18,3,0)</f>
        <v>#N/A</v>
      </c>
      <c r="AK564" t="e">
        <f>CONCATENATE(AG564,MONTH(VLOOKUP(Récap!AI564,'Création N° Lot'!$D$3:$E$18,2,0)),RIGHT(YEAR(VLOOKUP(Récap!AI564,'Création N° Lot'!$D$3:$E$18,2,0)),2)," - ",DAY(AJ564),"/",MONTH(AJ564),"/",YEAR(AJ564))</f>
        <v>#N/A</v>
      </c>
      <c r="AP564" s="6"/>
      <c r="AQ564" t="e">
        <f>VLOOKUP(AP564,'Info client'!$A$2:$D$1000,2,0)</f>
        <v>#N/A</v>
      </c>
      <c r="AR564" t="e">
        <f>VLOOKUP(AP564,'Info client'!$A$2:$D$1000,3,0)</f>
        <v>#N/A</v>
      </c>
      <c r="AS564" t="e">
        <f>VLOOKUP(AP564,'Info client'!$A$2:$D$1000,4,0)</f>
        <v>#N/A</v>
      </c>
      <c r="AU564" t="e">
        <f>VLOOKUP(Récap!AV564,'Création N° Lot'!$B$3:$B$18,2,0)</f>
        <v>#N/A</v>
      </c>
      <c r="AX564" t="str">
        <f t="shared" si="99"/>
        <v>44287</v>
      </c>
      <c r="AY564" s="7" t="e">
        <f>VLOOKUP(Récap!AX564,'Création N° Lot'!$D$3:$F$18,3,0)</f>
        <v>#N/A</v>
      </c>
      <c r="AZ564" t="e">
        <f>CONCATENATE(AV564,MONTH(VLOOKUP(Récap!AX564,'Création N° Lot'!$D$3:$E$18,2,0)),RIGHT(YEAR(VLOOKUP(Récap!AX564,'Création N° Lot'!$D$3:$E$18,2,0)),2)," - ",DAY(AY564),"/",MONTH(AY564),"/",YEAR(AY564))</f>
        <v>#N/A</v>
      </c>
      <c r="BC564" s="6"/>
      <c r="BD564" t="e">
        <f>VLOOKUP(BC564,'Info client'!$A$2:$D$1000,2,0)</f>
        <v>#N/A</v>
      </c>
      <c r="BE564" t="e">
        <f>VLOOKUP(BC564,'Info client'!$A$2:$D$1000,3,0)</f>
        <v>#N/A</v>
      </c>
      <c r="BF564" t="e">
        <f>VLOOKUP(BC564,'Info client'!$A$2:$D$1000,4,0)</f>
        <v>#N/A</v>
      </c>
      <c r="BH564" t="e">
        <f>VLOOKUP(Récap!BI564,'Création N° Lot'!$B$3:$B$18,2,0)</f>
        <v>#N/A</v>
      </c>
      <c r="BK564" t="str">
        <f t="shared" si="100"/>
        <v>44317</v>
      </c>
      <c r="BL564" s="7" t="e">
        <f>VLOOKUP(Récap!BK564,'Création N° Lot'!$D$3:$F$18,3,0)</f>
        <v>#N/A</v>
      </c>
      <c r="BM564" t="e">
        <f>CONCATENATE(BI564,MONTH(VLOOKUP(Récap!BK564,'Création N° Lot'!$D$3:$E$18,2,0)),RIGHT(YEAR(VLOOKUP(Récap!BK564,'Création N° Lot'!$D$3:$E$18,2,0)),2)," - ",DAY(BL564),"/",MONTH(BL564),"/",YEAR(BL564))</f>
        <v>#N/A</v>
      </c>
      <c r="BP564" s="6"/>
      <c r="BQ564" t="e">
        <f>VLOOKUP(BP564,'Info client'!$A$2:$D$1000,2,0)</f>
        <v>#N/A</v>
      </c>
      <c r="BR564" t="e">
        <f>VLOOKUP(BP564,'Info client'!$A$2:$D$1000,3,0)</f>
        <v>#N/A</v>
      </c>
      <c r="BS564" t="e">
        <f>VLOOKUP(BP564,'Info client'!$A$2:$D$1000,4,0)</f>
        <v>#N/A</v>
      </c>
      <c r="BU564" t="e">
        <f>VLOOKUP(Récap!BV564,'Création N° Lot'!$B$3:$B$18,2,0)</f>
        <v>#N/A</v>
      </c>
      <c r="BX564" t="str">
        <f t="shared" si="101"/>
        <v>44348</v>
      </c>
      <c r="BY564" s="7" t="e">
        <f>VLOOKUP(Récap!BX564,'Création N° Lot'!$D$3:$F$18,3,0)</f>
        <v>#N/A</v>
      </c>
      <c r="BZ564" t="e">
        <f>CONCATENATE(BV564,MONTH(VLOOKUP(Récap!BX564,'Création N° Lot'!$D$3:$E$18,2,0)),RIGHT(YEAR(VLOOKUP(Récap!BX564,'Création N° Lot'!$D$3:$E$18,2,0)),2)," - ",DAY(BY564),"/",MONTH(BY564),"/",YEAR(BY564))</f>
        <v>#N/A</v>
      </c>
      <c r="CC564" s="6"/>
      <c r="CD564" t="e">
        <f>VLOOKUP(CC564,'Info client'!$A$2:$D$1000,2,0)</f>
        <v>#N/A</v>
      </c>
      <c r="CE564" t="e">
        <f>VLOOKUP(CC564,'Info client'!$A$2:$D$1000,3,0)</f>
        <v>#N/A</v>
      </c>
      <c r="CF564" t="e">
        <f>VLOOKUP(CC564,'Info client'!$A$2:$D$1000,4,0)</f>
        <v>#N/A</v>
      </c>
      <c r="CH564" t="e">
        <f>VLOOKUP(Récap!CI564,'Création N° Lot'!$B$3:$B$18,2,0)</f>
        <v>#N/A</v>
      </c>
      <c r="CK564" t="str">
        <f t="shared" si="102"/>
        <v>44378</v>
      </c>
      <c r="CL564" s="7" t="e">
        <f>VLOOKUP(Récap!CK564,'Création N° Lot'!$D$3:$F$18,3,0)</f>
        <v>#N/A</v>
      </c>
      <c r="CM564" t="e">
        <f>CONCATENATE(CI564,MONTH(VLOOKUP(Récap!CK564,'Création N° Lot'!$D$3:$E$18,2,0)),RIGHT(YEAR(VLOOKUP(Récap!CK564,'Création N° Lot'!$D$3:$E$18,2,0)),2)," - ",DAY(CL564),"/",MONTH(CL564),"/",YEAR(CL564))</f>
        <v>#N/A</v>
      </c>
      <c r="CP564" s="6"/>
      <c r="CQ564" t="e">
        <f>VLOOKUP(CP564,'Info client'!$A$2:$D$1000,2,0)</f>
        <v>#N/A</v>
      </c>
      <c r="CR564" t="e">
        <f>VLOOKUP(CP564,'Info client'!$A$2:$D$1000,3,0)</f>
        <v>#N/A</v>
      </c>
      <c r="CS564" t="e">
        <f>VLOOKUP(CP564,'Info client'!$A$2:$D$1000,4,0)</f>
        <v>#N/A</v>
      </c>
      <c r="CU564" t="e">
        <f>VLOOKUP(Récap!CV564,'Création N° Lot'!$B$3:$B$18,2,0)</f>
        <v>#N/A</v>
      </c>
      <c r="CX564" t="str">
        <f t="shared" si="103"/>
        <v>Aout 2021</v>
      </c>
      <c r="CY564" s="7" t="e">
        <f>VLOOKUP(Récap!CX564,'Création N° Lot'!$D$3:$F$18,3,0)</f>
        <v>#N/A</v>
      </c>
      <c r="CZ564" t="e">
        <f>CONCATENATE(CV564,MONTH(VLOOKUP(Récap!CX564,'Création N° Lot'!$D$3:$E$18,2,0)),RIGHT(YEAR(VLOOKUP(Récap!CX564,'Création N° Lot'!$D$3:$E$18,2,0)),2)," - ",DAY(CY564),"/",MONTH(CY564),"/",YEAR(CY564))</f>
        <v>#N/A</v>
      </c>
      <c r="DC564" s="6"/>
      <c r="DD564" t="e">
        <f>VLOOKUP(DC564,'Info client'!$A$2:$D$1000,2,0)</f>
        <v>#N/A</v>
      </c>
      <c r="DE564" t="e">
        <f>VLOOKUP(DC564,'Info client'!$A$2:$D$1000,3,0)</f>
        <v>#N/A</v>
      </c>
      <c r="DF564" t="e">
        <f>VLOOKUP(DC564,'Info client'!$A$2:$D$1000,4,0)</f>
        <v>#N/A</v>
      </c>
      <c r="DH564" t="e">
        <f>VLOOKUP(Récap!DI564,'Création N° Lot'!$B$3:$B$18,2,0)</f>
        <v>#N/A</v>
      </c>
      <c r="DK564" t="str">
        <f t="shared" si="104"/>
        <v>44440</v>
      </c>
      <c r="DL564" s="7" t="e">
        <f>VLOOKUP(Récap!DK564,'Création N° Lot'!$D$3:$F$18,3,0)</f>
        <v>#N/A</v>
      </c>
      <c r="DM564" t="e">
        <f>CONCATENATE(DI564,MONTH(VLOOKUP(Récap!DK564,'Création N° Lot'!$D$3:$E$18,2,0)),RIGHT(YEAR(VLOOKUP(Récap!DK564,'Création N° Lot'!$D$3:$E$18,2,0)),2)," - ",DAY(DL564),"/",MONTH(DL564),"/",YEAR(DL564))</f>
        <v>#N/A</v>
      </c>
      <c r="DP564" s="6"/>
      <c r="DQ564" t="e">
        <f>VLOOKUP(DP564,'Info client'!$A$2:$D$1000,2,0)</f>
        <v>#N/A</v>
      </c>
      <c r="DR564" t="e">
        <f>VLOOKUP(DP564,'Info client'!$A$2:$D$1000,3,0)</f>
        <v>#N/A</v>
      </c>
      <c r="DS564" t="e">
        <f>VLOOKUP(DP564,'Info client'!$A$2:$D$1000,4,0)</f>
        <v>#N/A</v>
      </c>
      <c r="DU564" t="e">
        <f>VLOOKUP(Récap!DV564,'Création N° Lot'!$B$3:$B$18,2,0)</f>
        <v>#N/A</v>
      </c>
      <c r="DX564" t="str">
        <f t="shared" si="105"/>
        <v>44470</v>
      </c>
      <c r="DY564" s="7" t="e">
        <f>VLOOKUP(Récap!DX564,'Création N° Lot'!$D$3:$F$18,3,0)</f>
        <v>#N/A</v>
      </c>
      <c r="DZ564" t="e">
        <f>CONCATENATE(DV564,MONTH(VLOOKUP(Récap!DX564,'Création N° Lot'!$D$3:$E$18,2,0)),RIGHT(YEAR(VLOOKUP(Récap!DX564,'Création N° Lot'!$D$3:$E$18,2,0)),2)," - ",DAY(DY564),"/",MONTH(DY564),"/",YEAR(DY564))</f>
        <v>#N/A</v>
      </c>
      <c r="EC564" s="6"/>
      <c r="ED564" t="e">
        <f>VLOOKUP(EC564,'Info client'!$A$2:$D$1000,2,0)</f>
        <v>#N/A</v>
      </c>
      <c r="EE564" t="e">
        <f>VLOOKUP(EC564,'Info client'!$A$2:$D$1000,3,0)</f>
        <v>#N/A</v>
      </c>
      <c r="EF564" t="e">
        <f>VLOOKUP(EC564,'Info client'!$A$2:$D$1000,4,0)</f>
        <v>#N/A</v>
      </c>
      <c r="EH564" t="e">
        <f>VLOOKUP(Récap!EI564,'Création N° Lot'!$B$3:$B$18,2,0)</f>
        <v>#N/A</v>
      </c>
      <c r="EK564" t="str">
        <f t="shared" si="106"/>
        <v>44501</v>
      </c>
      <c r="EL564" s="7" t="e">
        <f>VLOOKUP(Récap!EK564,'Création N° Lot'!$D$3:$F$18,3,0)</f>
        <v>#N/A</v>
      </c>
      <c r="EM564" t="e">
        <f>CONCATENATE(EI564,MONTH(VLOOKUP(Récap!EK564,'Création N° Lot'!$D$3:$E$18,2,0)),RIGHT(YEAR(VLOOKUP(Récap!EK564,'Création N° Lot'!$D$3:$E$18,2,0)),2)," - ",DAY(EL564),"/",MONTH(EL564),"/",YEAR(EL564))</f>
        <v>#N/A</v>
      </c>
      <c r="EP564" s="6"/>
      <c r="EQ564" t="e">
        <f>VLOOKUP(EP564,'Info client'!$A$2:$D$1000,2,0)</f>
        <v>#N/A</v>
      </c>
      <c r="ER564" t="e">
        <f>VLOOKUP(EP564,'Info client'!$A$2:$D$1000,3,0)</f>
        <v>#N/A</v>
      </c>
      <c r="ES564" t="e">
        <f>VLOOKUP(EP564,'Info client'!$A$2:$D$1000,4,0)</f>
        <v>#N/A</v>
      </c>
      <c r="EU564" t="e">
        <f>VLOOKUP(Récap!EV564,'Création N° Lot'!$B$3:$B$18,2,0)</f>
        <v>#N/A</v>
      </c>
      <c r="EX564" t="str">
        <f t="shared" si="107"/>
        <v>44531</v>
      </c>
      <c r="EY564" s="7" t="e">
        <f>VLOOKUP(Récap!EX564,'Création N° Lot'!$D$3:$F$18,3,0)</f>
        <v>#N/A</v>
      </c>
      <c r="EZ564" t="e">
        <f>CONCATENATE(EV564,MONTH(VLOOKUP(Récap!EX564,'Création N° Lot'!$D$3:$E$18,2,0)),RIGHT(YEAR(VLOOKUP(Récap!EX564,'Création N° Lot'!$D$3:$E$18,2,0)),2)," - ",DAY(EY564),"/",MONTH(EY564),"/",YEAR(EY564))</f>
        <v>#N/A</v>
      </c>
    </row>
    <row r="565" spans="2:156" x14ac:dyDescent="0.25">
      <c r="B565" t="e">
        <f>VLOOKUP($A565,'Info client'!$A$2:$D$1000,2,0)</f>
        <v>#N/A</v>
      </c>
      <c r="C565" t="e">
        <f>VLOOKUP($A565,'Info client'!$A$2:$D$1000,3,0)</f>
        <v>#N/A</v>
      </c>
      <c r="D565" t="e">
        <f>VLOOKUP($A565,'Info client'!$A$2:$D$1000,4,0)</f>
        <v>#N/A</v>
      </c>
      <c r="F565" t="e">
        <f>VLOOKUP(Récap!G565,'Création N° Lot'!B477:B577,2,0)</f>
        <v>#N/A</v>
      </c>
      <c r="I565" t="str">
        <f t="shared" si="96"/>
        <v>44197</v>
      </c>
      <c r="J565" s="7" t="e">
        <f>VLOOKUP(Récap!I565,'Création N° Lot'!$D$3:$F$18,3,0)</f>
        <v>#N/A</v>
      </c>
      <c r="K565" t="e">
        <f>CONCATENATE(G565,MONTH(VLOOKUP(Récap!I565,'Création N° Lot'!$D$3:$E$18,2,0)),RIGHT(YEAR(VLOOKUP(Récap!I565,'Création N° Lot'!$D$3:$E$18,2,0)),2)," - ",DAY(J565),"/",MONTH(J565),"/",YEAR(J565))</f>
        <v>#N/A</v>
      </c>
      <c r="O565" t="e">
        <f>VLOOKUP(N565,'Info client'!$A$2:$D$1000,2,0)</f>
        <v>#N/A</v>
      </c>
      <c r="P565" t="e">
        <f>VLOOKUP($A565,'Info client'!$A$2:$D$1000,3,0)</f>
        <v>#N/A</v>
      </c>
      <c r="Q565" t="e">
        <f>VLOOKUP($A565,'Info client'!$A$2:$D$1000,4,0)</f>
        <v>#N/A</v>
      </c>
      <c r="S565" t="e">
        <f>VLOOKUP(Récap!G565,'Création N° Lot'!$B$3:$B$18,2,0)</f>
        <v>#N/A</v>
      </c>
      <c r="V565" t="str">
        <f t="shared" si="97"/>
        <v>44228</v>
      </c>
      <c r="W565" s="7" t="e">
        <f>VLOOKUP(Récap!V565,'Création N° Lot'!$D$3:$F$18,3,0)</f>
        <v>#N/A</v>
      </c>
      <c r="X565" t="e">
        <f>CONCATENATE(T565,MONTH(VLOOKUP(Récap!V565,'Création N° Lot'!$D$3:$E$18,2,0)),RIGHT(YEAR(VLOOKUP(Récap!V565,'Création N° Lot'!$D$3:$E$18,2,0)),2)," - ",DAY(W565),"/",MONTH(W565),"/",YEAR(W565))</f>
        <v>#N/A</v>
      </c>
      <c r="AA565" s="6"/>
      <c r="AB565" t="e">
        <f>VLOOKUP(AA565,'Info client'!$A$2:$D$1000,2,0)</f>
        <v>#N/A</v>
      </c>
      <c r="AC565" t="e">
        <f>VLOOKUP(AA565,'Info client'!$A$2:$D$1000,3,0)</f>
        <v>#N/A</v>
      </c>
      <c r="AD565" t="e">
        <f>VLOOKUP(AA565,'Info client'!$A$2:$D$1000,4,0)</f>
        <v>#N/A</v>
      </c>
      <c r="AF565" t="e">
        <f>VLOOKUP(Récap!AG565,'Création N° Lot'!$B$3:$B$18,2,0)</f>
        <v>#N/A</v>
      </c>
      <c r="AI565" t="str">
        <f t="shared" si="98"/>
        <v>44256</v>
      </c>
      <c r="AJ565" s="7" t="e">
        <f>VLOOKUP(Récap!AI565,'Création N° Lot'!$D$3:$F$18,3,0)</f>
        <v>#N/A</v>
      </c>
      <c r="AK565" t="e">
        <f>CONCATENATE(AG565,MONTH(VLOOKUP(Récap!AI565,'Création N° Lot'!$D$3:$E$18,2,0)),RIGHT(YEAR(VLOOKUP(Récap!AI565,'Création N° Lot'!$D$3:$E$18,2,0)),2)," - ",DAY(AJ565),"/",MONTH(AJ565),"/",YEAR(AJ565))</f>
        <v>#N/A</v>
      </c>
      <c r="AP565" s="6"/>
      <c r="AQ565" t="e">
        <f>VLOOKUP(AP565,'Info client'!$A$2:$D$1000,2,0)</f>
        <v>#N/A</v>
      </c>
      <c r="AR565" t="e">
        <f>VLOOKUP(AP565,'Info client'!$A$2:$D$1000,3,0)</f>
        <v>#N/A</v>
      </c>
      <c r="AS565" t="e">
        <f>VLOOKUP(AP565,'Info client'!$A$2:$D$1000,4,0)</f>
        <v>#N/A</v>
      </c>
      <c r="AU565" t="e">
        <f>VLOOKUP(Récap!AV565,'Création N° Lot'!$B$3:$B$18,2,0)</f>
        <v>#N/A</v>
      </c>
      <c r="AX565" t="str">
        <f t="shared" si="99"/>
        <v>44287</v>
      </c>
      <c r="AY565" s="7" t="e">
        <f>VLOOKUP(Récap!AX565,'Création N° Lot'!$D$3:$F$18,3,0)</f>
        <v>#N/A</v>
      </c>
      <c r="AZ565" t="e">
        <f>CONCATENATE(AV565,MONTH(VLOOKUP(Récap!AX565,'Création N° Lot'!$D$3:$E$18,2,0)),RIGHT(YEAR(VLOOKUP(Récap!AX565,'Création N° Lot'!$D$3:$E$18,2,0)),2)," - ",DAY(AY565),"/",MONTH(AY565),"/",YEAR(AY565))</f>
        <v>#N/A</v>
      </c>
      <c r="BC565" s="6"/>
      <c r="BD565" t="e">
        <f>VLOOKUP(BC565,'Info client'!$A$2:$D$1000,2,0)</f>
        <v>#N/A</v>
      </c>
      <c r="BE565" t="e">
        <f>VLOOKUP(BC565,'Info client'!$A$2:$D$1000,3,0)</f>
        <v>#N/A</v>
      </c>
      <c r="BF565" t="e">
        <f>VLOOKUP(BC565,'Info client'!$A$2:$D$1000,4,0)</f>
        <v>#N/A</v>
      </c>
      <c r="BH565" t="e">
        <f>VLOOKUP(Récap!BI565,'Création N° Lot'!$B$3:$B$18,2,0)</f>
        <v>#N/A</v>
      </c>
      <c r="BK565" t="str">
        <f t="shared" si="100"/>
        <v>44317</v>
      </c>
      <c r="BL565" s="7" t="e">
        <f>VLOOKUP(Récap!BK565,'Création N° Lot'!$D$3:$F$18,3,0)</f>
        <v>#N/A</v>
      </c>
      <c r="BM565" t="e">
        <f>CONCATENATE(BI565,MONTH(VLOOKUP(Récap!BK565,'Création N° Lot'!$D$3:$E$18,2,0)),RIGHT(YEAR(VLOOKUP(Récap!BK565,'Création N° Lot'!$D$3:$E$18,2,0)),2)," - ",DAY(BL565),"/",MONTH(BL565),"/",YEAR(BL565))</f>
        <v>#N/A</v>
      </c>
      <c r="BP565" s="6"/>
      <c r="BQ565" t="e">
        <f>VLOOKUP(BP565,'Info client'!$A$2:$D$1000,2,0)</f>
        <v>#N/A</v>
      </c>
      <c r="BR565" t="e">
        <f>VLOOKUP(BP565,'Info client'!$A$2:$D$1000,3,0)</f>
        <v>#N/A</v>
      </c>
      <c r="BS565" t="e">
        <f>VLOOKUP(BP565,'Info client'!$A$2:$D$1000,4,0)</f>
        <v>#N/A</v>
      </c>
      <c r="BU565" t="e">
        <f>VLOOKUP(Récap!BV565,'Création N° Lot'!$B$3:$B$18,2,0)</f>
        <v>#N/A</v>
      </c>
      <c r="BX565" t="str">
        <f t="shared" si="101"/>
        <v>44348</v>
      </c>
      <c r="BY565" s="7" t="e">
        <f>VLOOKUP(Récap!BX565,'Création N° Lot'!$D$3:$F$18,3,0)</f>
        <v>#N/A</v>
      </c>
      <c r="BZ565" t="e">
        <f>CONCATENATE(BV565,MONTH(VLOOKUP(Récap!BX565,'Création N° Lot'!$D$3:$E$18,2,0)),RIGHT(YEAR(VLOOKUP(Récap!BX565,'Création N° Lot'!$D$3:$E$18,2,0)),2)," - ",DAY(BY565),"/",MONTH(BY565),"/",YEAR(BY565))</f>
        <v>#N/A</v>
      </c>
      <c r="CC565" s="6"/>
      <c r="CD565" t="e">
        <f>VLOOKUP(CC565,'Info client'!$A$2:$D$1000,2,0)</f>
        <v>#N/A</v>
      </c>
      <c r="CE565" t="e">
        <f>VLOOKUP(CC565,'Info client'!$A$2:$D$1000,3,0)</f>
        <v>#N/A</v>
      </c>
      <c r="CF565" t="e">
        <f>VLOOKUP(CC565,'Info client'!$A$2:$D$1000,4,0)</f>
        <v>#N/A</v>
      </c>
      <c r="CH565" t="e">
        <f>VLOOKUP(Récap!CI565,'Création N° Lot'!$B$3:$B$18,2,0)</f>
        <v>#N/A</v>
      </c>
      <c r="CK565" t="str">
        <f t="shared" si="102"/>
        <v>44378</v>
      </c>
      <c r="CL565" s="7" t="e">
        <f>VLOOKUP(Récap!CK565,'Création N° Lot'!$D$3:$F$18,3,0)</f>
        <v>#N/A</v>
      </c>
      <c r="CM565" t="e">
        <f>CONCATENATE(CI565,MONTH(VLOOKUP(Récap!CK565,'Création N° Lot'!$D$3:$E$18,2,0)),RIGHT(YEAR(VLOOKUP(Récap!CK565,'Création N° Lot'!$D$3:$E$18,2,0)),2)," - ",DAY(CL565),"/",MONTH(CL565),"/",YEAR(CL565))</f>
        <v>#N/A</v>
      </c>
      <c r="CP565" s="6"/>
      <c r="CQ565" t="e">
        <f>VLOOKUP(CP565,'Info client'!$A$2:$D$1000,2,0)</f>
        <v>#N/A</v>
      </c>
      <c r="CR565" t="e">
        <f>VLOOKUP(CP565,'Info client'!$A$2:$D$1000,3,0)</f>
        <v>#N/A</v>
      </c>
      <c r="CS565" t="e">
        <f>VLOOKUP(CP565,'Info client'!$A$2:$D$1000,4,0)</f>
        <v>#N/A</v>
      </c>
      <c r="CU565" t="e">
        <f>VLOOKUP(Récap!CV565,'Création N° Lot'!$B$3:$B$18,2,0)</f>
        <v>#N/A</v>
      </c>
      <c r="CX565" t="str">
        <f t="shared" si="103"/>
        <v>Aout 2021</v>
      </c>
      <c r="CY565" s="7" t="e">
        <f>VLOOKUP(Récap!CX565,'Création N° Lot'!$D$3:$F$18,3,0)</f>
        <v>#N/A</v>
      </c>
      <c r="CZ565" t="e">
        <f>CONCATENATE(CV565,MONTH(VLOOKUP(Récap!CX565,'Création N° Lot'!$D$3:$E$18,2,0)),RIGHT(YEAR(VLOOKUP(Récap!CX565,'Création N° Lot'!$D$3:$E$18,2,0)),2)," - ",DAY(CY565),"/",MONTH(CY565),"/",YEAR(CY565))</f>
        <v>#N/A</v>
      </c>
      <c r="DC565" s="6"/>
      <c r="DD565" t="e">
        <f>VLOOKUP(DC565,'Info client'!$A$2:$D$1000,2,0)</f>
        <v>#N/A</v>
      </c>
      <c r="DE565" t="e">
        <f>VLOOKUP(DC565,'Info client'!$A$2:$D$1000,3,0)</f>
        <v>#N/A</v>
      </c>
      <c r="DF565" t="e">
        <f>VLOOKUP(DC565,'Info client'!$A$2:$D$1000,4,0)</f>
        <v>#N/A</v>
      </c>
      <c r="DH565" t="e">
        <f>VLOOKUP(Récap!DI565,'Création N° Lot'!$B$3:$B$18,2,0)</f>
        <v>#N/A</v>
      </c>
      <c r="DK565" t="str">
        <f t="shared" si="104"/>
        <v>44440</v>
      </c>
      <c r="DL565" s="7" t="e">
        <f>VLOOKUP(Récap!DK565,'Création N° Lot'!$D$3:$F$18,3,0)</f>
        <v>#N/A</v>
      </c>
      <c r="DM565" t="e">
        <f>CONCATENATE(DI565,MONTH(VLOOKUP(Récap!DK565,'Création N° Lot'!$D$3:$E$18,2,0)),RIGHT(YEAR(VLOOKUP(Récap!DK565,'Création N° Lot'!$D$3:$E$18,2,0)),2)," - ",DAY(DL565),"/",MONTH(DL565),"/",YEAR(DL565))</f>
        <v>#N/A</v>
      </c>
      <c r="DP565" s="6"/>
      <c r="DQ565" t="e">
        <f>VLOOKUP(DP565,'Info client'!$A$2:$D$1000,2,0)</f>
        <v>#N/A</v>
      </c>
      <c r="DR565" t="e">
        <f>VLOOKUP(DP565,'Info client'!$A$2:$D$1000,3,0)</f>
        <v>#N/A</v>
      </c>
      <c r="DS565" t="e">
        <f>VLOOKUP(DP565,'Info client'!$A$2:$D$1000,4,0)</f>
        <v>#N/A</v>
      </c>
      <c r="DU565" t="e">
        <f>VLOOKUP(Récap!DV565,'Création N° Lot'!$B$3:$B$18,2,0)</f>
        <v>#N/A</v>
      </c>
      <c r="DX565" t="str">
        <f t="shared" si="105"/>
        <v>44470</v>
      </c>
      <c r="DY565" s="7" t="e">
        <f>VLOOKUP(Récap!DX565,'Création N° Lot'!$D$3:$F$18,3,0)</f>
        <v>#N/A</v>
      </c>
      <c r="DZ565" t="e">
        <f>CONCATENATE(DV565,MONTH(VLOOKUP(Récap!DX565,'Création N° Lot'!$D$3:$E$18,2,0)),RIGHT(YEAR(VLOOKUP(Récap!DX565,'Création N° Lot'!$D$3:$E$18,2,0)),2)," - ",DAY(DY565),"/",MONTH(DY565),"/",YEAR(DY565))</f>
        <v>#N/A</v>
      </c>
      <c r="EC565" s="6"/>
      <c r="ED565" t="e">
        <f>VLOOKUP(EC565,'Info client'!$A$2:$D$1000,2,0)</f>
        <v>#N/A</v>
      </c>
      <c r="EE565" t="e">
        <f>VLOOKUP(EC565,'Info client'!$A$2:$D$1000,3,0)</f>
        <v>#N/A</v>
      </c>
      <c r="EF565" t="e">
        <f>VLOOKUP(EC565,'Info client'!$A$2:$D$1000,4,0)</f>
        <v>#N/A</v>
      </c>
      <c r="EH565" t="e">
        <f>VLOOKUP(Récap!EI565,'Création N° Lot'!$B$3:$B$18,2,0)</f>
        <v>#N/A</v>
      </c>
      <c r="EK565" t="str">
        <f t="shared" si="106"/>
        <v>44501</v>
      </c>
      <c r="EL565" s="7" t="e">
        <f>VLOOKUP(Récap!EK565,'Création N° Lot'!$D$3:$F$18,3,0)</f>
        <v>#N/A</v>
      </c>
      <c r="EM565" t="e">
        <f>CONCATENATE(EI565,MONTH(VLOOKUP(Récap!EK565,'Création N° Lot'!$D$3:$E$18,2,0)),RIGHT(YEAR(VLOOKUP(Récap!EK565,'Création N° Lot'!$D$3:$E$18,2,0)),2)," - ",DAY(EL565),"/",MONTH(EL565),"/",YEAR(EL565))</f>
        <v>#N/A</v>
      </c>
      <c r="EP565" s="6"/>
      <c r="EQ565" t="e">
        <f>VLOOKUP(EP565,'Info client'!$A$2:$D$1000,2,0)</f>
        <v>#N/A</v>
      </c>
      <c r="ER565" t="e">
        <f>VLOOKUP(EP565,'Info client'!$A$2:$D$1000,3,0)</f>
        <v>#N/A</v>
      </c>
      <c r="ES565" t="e">
        <f>VLOOKUP(EP565,'Info client'!$A$2:$D$1000,4,0)</f>
        <v>#N/A</v>
      </c>
      <c r="EU565" t="e">
        <f>VLOOKUP(Récap!EV565,'Création N° Lot'!$B$3:$B$18,2,0)</f>
        <v>#N/A</v>
      </c>
      <c r="EX565" t="str">
        <f t="shared" si="107"/>
        <v>44531</v>
      </c>
      <c r="EY565" s="7" t="e">
        <f>VLOOKUP(Récap!EX565,'Création N° Lot'!$D$3:$F$18,3,0)</f>
        <v>#N/A</v>
      </c>
      <c r="EZ565" t="e">
        <f>CONCATENATE(EV565,MONTH(VLOOKUP(Récap!EX565,'Création N° Lot'!$D$3:$E$18,2,0)),RIGHT(YEAR(VLOOKUP(Récap!EX565,'Création N° Lot'!$D$3:$E$18,2,0)),2)," - ",DAY(EY565),"/",MONTH(EY565),"/",YEAR(EY565))</f>
        <v>#N/A</v>
      </c>
    </row>
    <row r="566" spans="2:156" x14ac:dyDescent="0.25">
      <c r="B566" t="e">
        <f>VLOOKUP($A566,'Info client'!$A$2:$D$1000,2,0)</f>
        <v>#N/A</v>
      </c>
      <c r="C566" t="e">
        <f>VLOOKUP($A566,'Info client'!$A$2:$D$1000,3,0)</f>
        <v>#N/A</v>
      </c>
      <c r="D566" t="e">
        <f>VLOOKUP($A566,'Info client'!$A$2:$D$1000,4,0)</f>
        <v>#N/A</v>
      </c>
      <c r="F566" t="e">
        <f>VLOOKUP(Récap!G566,'Création N° Lot'!B478:B578,2,0)</f>
        <v>#N/A</v>
      </c>
      <c r="I566" t="str">
        <f t="shared" si="96"/>
        <v>44197</v>
      </c>
      <c r="J566" s="7" t="e">
        <f>VLOOKUP(Récap!I566,'Création N° Lot'!$D$3:$F$18,3,0)</f>
        <v>#N/A</v>
      </c>
      <c r="K566" t="e">
        <f>CONCATENATE(G566,MONTH(VLOOKUP(Récap!I566,'Création N° Lot'!$D$3:$E$18,2,0)),RIGHT(YEAR(VLOOKUP(Récap!I566,'Création N° Lot'!$D$3:$E$18,2,0)),2)," - ",DAY(J566),"/",MONTH(J566),"/",YEAR(J566))</f>
        <v>#N/A</v>
      </c>
      <c r="O566" t="e">
        <f>VLOOKUP(N566,'Info client'!$A$2:$D$1000,2,0)</f>
        <v>#N/A</v>
      </c>
      <c r="P566" t="e">
        <f>VLOOKUP($A566,'Info client'!$A$2:$D$1000,3,0)</f>
        <v>#N/A</v>
      </c>
      <c r="Q566" t="e">
        <f>VLOOKUP($A566,'Info client'!$A$2:$D$1000,4,0)</f>
        <v>#N/A</v>
      </c>
      <c r="S566" t="e">
        <f>VLOOKUP(Récap!G566,'Création N° Lot'!$B$3:$B$18,2,0)</f>
        <v>#N/A</v>
      </c>
      <c r="V566" t="str">
        <f t="shared" si="97"/>
        <v>44228</v>
      </c>
      <c r="W566" s="7" t="e">
        <f>VLOOKUP(Récap!V566,'Création N° Lot'!$D$3:$F$18,3,0)</f>
        <v>#N/A</v>
      </c>
      <c r="X566" t="e">
        <f>CONCATENATE(T566,MONTH(VLOOKUP(Récap!V566,'Création N° Lot'!$D$3:$E$18,2,0)),RIGHT(YEAR(VLOOKUP(Récap!V566,'Création N° Lot'!$D$3:$E$18,2,0)),2)," - ",DAY(W566),"/",MONTH(W566),"/",YEAR(W566))</f>
        <v>#N/A</v>
      </c>
      <c r="AA566" s="6"/>
      <c r="AB566" t="e">
        <f>VLOOKUP(AA566,'Info client'!$A$2:$D$1000,2,0)</f>
        <v>#N/A</v>
      </c>
      <c r="AC566" t="e">
        <f>VLOOKUP(AA566,'Info client'!$A$2:$D$1000,3,0)</f>
        <v>#N/A</v>
      </c>
      <c r="AD566" t="e">
        <f>VLOOKUP(AA566,'Info client'!$A$2:$D$1000,4,0)</f>
        <v>#N/A</v>
      </c>
      <c r="AF566" t="e">
        <f>VLOOKUP(Récap!AG566,'Création N° Lot'!$B$3:$B$18,2,0)</f>
        <v>#N/A</v>
      </c>
      <c r="AI566" t="str">
        <f t="shared" si="98"/>
        <v>44256</v>
      </c>
      <c r="AJ566" s="7" t="e">
        <f>VLOOKUP(Récap!AI566,'Création N° Lot'!$D$3:$F$18,3,0)</f>
        <v>#N/A</v>
      </c>
      <c r="AK566" t="e">
        <f>CONCATENATE(AG566,MONTH(VLOOKUP(Récap!AI566,'Création N° Lot'!$D$3:$E$18,2,0)),RIGHT(YEAR(VLOOKUP(Récap!AI566,'Création N° Lot'!$D$3:$E$18,2,0)),2)," - ",DAY(AJ566),"/",MONTH(AJ566),"/",YEAR(AJ566))</f>
        <v>#N/A</v>
      </c>
      <c r="AP566" s="6"/>
      <c r="AQ566" t="e">
        <f>VLOOKUP(AP566,'Info client'!$A$2:$D$1000,2,0)</f>
        <v>#N/A</v>
      </c>
      <c r="AR566" t="e">
        <f>VLOOKUP(AP566,'Info client'!$A$2:$D$1000,3,0)</f>
        <v>#N/A</v>
      </c>
      <c r="AS566" t="e">
        <f>VLOOKUP(AP566,'Info client'!$A$2:$D$1000,4,0)</f>
        <v>#N/A</v>
      </c>
      <c r="AU566" t="e">
        <f>VLOOKUP(Récap!AV566,'Création N° Lot'!$B$3:$B$18,2,0)</f>
        <v>#N/A</v>
      </c>
      <c r="AX566" t="str">
        <f t="shared" si="99"/>
        <v>44287</v>
      </c>
      <c r="AY566" s="7" t="e">
        <f>VLOOKUP(Récap!AX566,'Création N° Lot'!$D$3:$F$18,3,0)</f>
        <v>#N/A</v>
      </c>
      <c r="AZ566" t="e">
        <f>CONCATENATE(AV566,MONTH(VLOOKUP(Récap!AX566,'Création N° Lot'!$D$3:$E$18,2,0)),RIGHT(YEAR(VLOOKUP(Récap!AX566,'Création N° Lot'!$D$3:$E$18,2,0)),2)," - ",DAY(AY566),"/",MONTH(AY566),"/",YEAR(AY566))</f>
        <v>#N/A</v>
      </c>
      <c r="BC566" s="6"/>
      <c r="BD566" t="e">
        <f>VLOOKUP(BC566,'Info client'!$A$2:$D$1000,2,0)</f>
        <v>#N/A</v>
      </c>
      <c r="BE566" t="e">
        <f>VLOOKUP(BC566,'Info client'!$A$2:$D$1000,3,0)</f>
        <v>#N/A</v>
      </c>
      <c r="BF566" t="e">
        <f>VLOOKUP(BC566,'Info client'!$A$2:$D$1000,4,0)</f>
        <v>#N/A</v>
      </c>
      <c r="BH566" t="e">
        <f>VLOOKUP(Récap!BI566,'Création N° Lot'!$B$3:$B$18,2,0)</f>
        <v>#N/A</v>
      </c>
      <c r="BK566" t="str">
        <f t="shared" si="100"/>
        <v>44317</v>
      </c>
      <c r="BL566" s="7" t="e">
        <f>VLOOKUP(Récap!BK566,'Création N° Lot'!$D$3:$F$18,3,0)</f>
        <v>#N/A</v>
      </c>
      <c r="BM566" t="e">
        <f>CONCATENATE(BI566,MONTH(VLOOKUP(Récap!BK566,'Création N° Lot'!$D$3:$E$18,2,0)),RIGHT(YEAR(VLOOKUP(Récap!BK566,'Création N° Lot'!$D$3:$E$18,2,0)),2)," - ",DAY(BL566),"/",MONTH(BL566),"/",YEAR(BL566))</f>
        <v>#N/A</v>
      </c>
      <c r="BP566" s="6"/>
      <c r="BQ566" t="e">
        <f>VLOOKUP(BP566,'Info client'!$A$2:$D$1000,2,0)</f>
        <v>#N/A</v>
      </c>
      <c r="BR566" t="e">
        <f>VLOOKUP(BP566,'Info client'!$A$2:$D$1000,3,0)</f>
        <v>#N/A</v>
      </c>
      <c r="BS566" t="e">
        <f>VLOOKUP(BP566,'Info client'!$A$2:$D$1000,4,0)</f>
        <v>#N/A</v>
      </c>
      <c r="BU566" t="e">
        <f>VLOOKUP(Récap!BV566,'Création N° Lot'!$B$3:$B$18,2,0)</f>
        <v>#N/A</v>
      </c>
      <c r="BX566" t="str">
        <f t="shared" si="101"/>
        <v>44348</v>
      </c>
      <c r="BY566" s="7" t="e">
        <f>VLOOKUP(Récap!BX566,'Création N° Lot'!$D$3:$F$18,3,0)</f>
        <v>#N/A</v>
      </c>
      <c r="BZ566" t="e">
        <f>CONCATENATE(BV566,MONTH(VLOOKUP(Récap!BX566,'Création N° Lot'!$D$3:$E$18,2,0)),RIGHT(YEAR(VLOOKUP(Récap!BX566,'Création N° Lot'!$D$3:$E$18,2,0)),2)," - ",DAY(BY566),"/",MONTH(BY566),"/",YEAR(BY566))</f>
        <v>#N/A</v>
      </c>
      <c r="CC566" s="6"/>
      <c r="CD566" t="e">
        <f>VLOOKUP(CC566,'Info client'!$A$2:$D$1000,2,0)</f>
        <v>#N/A</v>
      </c>
      <c r="CE566" t="e">
        <f>VLOOKUP(CC566,'Info client'!$A$2:$D$1000,3,0)</f>
        <v>#N/A</v>
      </c>
      <c r="CF566" t="e">
        <f>VLOOKUP(CC566,'Info client'!$A$2:$D$1000,4,0)</f>
        <v>#N/A</v>
      </c>
      <c r="CH566" t="e">
        <f>VLOOKUP(Récap!CI566,'Création N° Lot'!$B$3:$B$18,2,0)</f>
        <v>#N/A</v>
      </c>
      <c r="CK566" t="str">
        <f t="shared" si="102"/>
        <v>44378</v>
      </c>
      <c r="CL566" s="7" t="e">
        <f>VLOOKUP(Récap!CK566,'Création N° Lot'!$D$3:$F$18,3,0)</f>
        <v>#N/A</v>
      </c>
      <c r="CM566" t="e">
        <f>CONCATENATE(CI566,MONTH(VLOOKUP(Récap!CK566,'Création N° Lot'!$D$3:$E$18,2,0)),RIGHT(YEAR(VLOOKUP(Récap!CK566,'Création N° Lot'!$D$3:$E$18,2,0)),2)," - ",DAY(CL566),"/",MONTH(CL566),"/",YEAR(CL566))</f>
        <v>#N/A</v>
      </c>
      <c r="CP566" s="6"/>
      <c r="CQ566" t="e">
        <f>VLOOKUP(CP566,'Info client'!$A$2:$D$1000,2,0)</f>
        <v>#N/A</v>
      </c>
      <c r="CR566" t="e">
        <f>VLOOKUP(CP566,'Info client'!$A$2:$D$1000,3,0)</f>
        <v>#N/A</v>
      </c>
      <c r="CS566" t="e">
        <f>VLOOKUP(CP566,'Info client'!$A$2:$D$1000,4,0)</f>
        <v>#N/A</v>
      </c>
      <c r="CU566" t="e">
        <f>VLOOKUP(Récap!CV566,'Création N° Lot'!$B$3:$B$18,2,0)</f>
        <v>#N/A</v>
      </c>
      <c r="CX566" t="str">
        <f t="shared" si="103"/>
        <v>Aout 2021</v>
      </c>
      <c r="CY566" s="7" t="e">
        <f>VLOOKUP(Récap!CX566,'Création N° Lot'!$D$3:$F$18,3,0)</f>
        <v>#N/A</v>
      </c>
      <c r="CZ566" t="e">
        <f>CONCATENATE(CV566,MONTH(VLOOKUP(Récap!CX566,'Création N° Lot'!$D$3:$E$18,2,0)),RIGHT(YEAR(VLOOKUP(Récap!CX566,'Création N° Lot'!$D$3:$E$18,2,0)),2)," - ",DAY(CY566),"/",MONTH(CY566),"/",YEAR(CY566))</f>
        <v>#N/A</v>
      </c>
      <c r="DC566" s="6"/>
      <c r="DD566" t="e">
        <f>VLOOKUP(DC566,'Info client'!$A$2:$D$1000,2,0)</f>
        <v>#N/A</v>
      </c>
      <c r="DE566" t="e">
        <f>VLOOKUP(DC566,'Info client'!$A$2:$D$1000,3,0)</f>
        <v>#N/A</v>
      </c>
      <c r="DF566" t="e">
        <f>VLOOKUP(DC566,'Info client'!$A$2:$D$1000,4,0)</f>
        <v>#N/A</v>
      </c>
      <c r="DH566" t="e">
        <f>VLOOKUP(Récap!DI566,'Création N° Lot'!$B$3:$B$18,2,0)</f>
        <v>#N/A</v>
      </c>
      <c r="DK566" t="str">
        <f t="shared" si="104"/>
        <v>44440</v>
      </c>
      <c r="DL566" s="7" t="e">
        <f>VLOOKUP(Récap!DK566,'Création N° Lot'!$D$3:$F$18,3,0)</f>
        <v>#N/A</v>
      </c>
      <c r="DM566" t="e">
        <f>CONCATENATE(DI566,MONTH(VLOOKUP(Récap!DK566,'Création N° Lot'!$D$3:$E$18,2,0)),RIGHT(YEAR(VLOOKUP(Récap!DK566,'Création N° Lot'!$D$3:$E$18,2,0)),2)," - ",DAY(DL566),"/",MONTH(DL566),"/",YEAR(DL566))</f>
        <v>#N/A</v>
      </c>
      <c r="DP566" s="6"/>
      <c r="DQ566" t="e">
        <f>VLOOKUP(DP566,'Info client'!$A$2:$D$1000,2,0)</f>
        <v>#N/A</v>
      </c>
      <c r="DR566" t="e">
        <f>VLOOKUP(DP566,'Info client'!$A$2:$D$1000,3,0)</f>
        <v>#N/A</v>
      </c>
      <c r="DS566" t="e">
        <f>VLOOKUP(DP566,'Info client'!$A$2:$D$1000,4,0)</f>
        <v>#N/A</v>
      </c>
      <c r="DU566" t="e">
        <f>VLOOKUP(Récap!DV566,'Création N° Lot'!$B$3:$B$18,2,0)</f>
        <v>#N/A</v>
      </c>
      <c r="DX566" t="str">
        <f t="shared" si="105"/>
        <v>44470</v>
      </c>
      <c r="DY566" s="7" t="e">
        <f>VLOOKUP(Récap!DX566,'Création N° Lot'!$D$3:$F$18,3,0)</f>
        <v>#N/A</v>
      </c>
      <c r="DZ566" t="e">
        <f>CONCATENATE(DV566,MONTH(VLOOKUP(Récap!DX566,'Création N° Lot'!$D$3:$E$18,2,0)),RIGHT(YEAR(VLOOKUP(Récap!DX566,'Création N° Lot'!$D$3:$E$18,2,0)),2)," - ",DAY(DY566),"/",MONTH(DY566),"/",YEAR(DY566))</f>
        <v>#N/A</v>
      </c>
      <c r="EC566" s="6"/>
      <c r="ED566" t="e">
        <f>VLOOKUP(EC566,'Info client'!$A$2:$D$1000,2,0)</f>
        <v>#N/A</v>
      </c>
      <c r="EE566" t="e">
        <f>VLOOKUP(EC566,'Info client'!$A$2:$D$1000,3,0)</f>
        <v>#N/A</v>
      </c>
      <c r="EF566" t="e">
        <f>VLOOKUP(EC566,'Info client'!$A$2:$D$1000,4,0)</f>
        <v>#N/A</v>
      </c>
      <c r="EH566" t="e">
        <f>VLOOKUP(Récap!EI566,'Création N° Lot'!$B$3:$B$18,2,0)</f>
        <v>#N/A</v>
      </c>
      <c r="EK566" t="str">
        <f t="shared" si="106"/>
        <v>44501</v>
      </c>
      <c r="EL566" s="7" t="e">
        <f>VLOOKUP(Récap!EK566,'Création N° Lot'!$D$3:$F$18,3,0)</f>
        <v>#N/A</v>
      </c>
      <c r="EM566" t="e">
        <f>CONCATENATE(EI566,MONTH(VLOOKUP(Récap!EK566,'Création N° Lot'!$D$3:$E$18,2,0)),RIGHT(YEAR(VLOOKUP(Récap!EK566,'Création N° Lot'!$D$3:$E$18,2,0)),2)," - ",DAY(EL566),"/",MONTH(EL566),"/",YEAR(EL566))</f>
        <v>#N/A</v>
      </c>
      <c r="EP566" s="6"/>
      <c r="EQ566" t="e">
        <f>VLOOKUP(EP566,'Info client'!$A$2:$D$1000,2,0)</f>
        <v>#N/A</v>
      </c>
      <c r="ER566" t="e">
        <f>VLOOKUP(EP566,'Info client'!$A$2:$D$1000,3,0)</f>
        <v>#N/A</v>
      </c>
      <c r="ES566" t="e">
        <f>VLOOKUP(EP566,'Info client'!$A$2:$D$1000,4,0)</f>
        <v>#N/A</v>
      </c>
      <c r="EU566" t="e">
        <f>VLOOKUP(Récap!EV566,'Création N° Lot'!$B$3:$B$18,2,0)</f>
        <v>#N/A</v>
      </c>
      <c r="EX566" t="str">
        <f t="shared" si="107"/>
        <v>44531</v>
      </c>
      <c r="EY566" s="7" t="e">
        <f>VLOOKUP(Récap!EX566,'Création N° Lot'!$D$3:$F$18,3,0)</f>
        <v>#N/A</v>
      </c>
      <c r="EZ566" t="e">
        <f>CONCATENATE(EV566,MONTH(VLOOKUP(Récap!EX566,'Création N° Lot'!$D$3:$E$18,2,0)),RIGHT(YEAR(VLOOKUP(Récap!EX566,'Création N° Lot'!$D$3:$E$18,2,0)),2)," - ",DAY(EY566),"/",MONTH(EY566),"/",YEAR(EY566))</f>
        <v>#N/A</v>
      </c>
    </row>
    <row r="567" spans="2:156" x14ac:dyDescent="0.25">
      <c r="B567" t="e">
        <f>VLOOKUP($A567,'Info client'!$A$2:$D$1000,2,0)</f>
        <v>#N/A</v>
      </c>
      <c r="C567" t="e">
        <f>VLOOKUP($A567,'Info client'!$A$2:$D$1000,3,0)</f>
        <v>#N/A</v>
      </c>
      <c r="D567" t="e">
        <f>VLOOKUP($A567,'Info client'!$A$2:$D$1000,4,0)</f>
        <v>#N/A</v>
      </c>
      <c r="F567" t="e">
        <f>VLOOKUP(Récap!G567,'Création N° Lot'!B479:B579,2,0)</f>
        <v>#N/A</v>
      </c>
      <c r="I567" t="str">
        <f t="shared" si="96"/>
        <v>44197</v>
      </c>
      <c r="J567" s="7" t="e">
        <f>VLOOKUP(Récap!I567,'Création N° Lot'!$D$3:$F$18,3,0)</f>
        <v>#N/A</v>
      </c>
      <c r="K567" t="e">
        <f>CONCATENATE(G567,MONTH(VLOOKUP(Récap!I567,'Création N° Lot'!$D$3:$E$18,2,0)),RIGHT(YEAR(VLOOKUP(Récap!I567,'Création N° Lot'!$D$3:$E$18,2,0)),2)," - ",DAY(J567),"/",MONTH(J567),"/",YEAR(J567))</f>
        <v>#N/A</v>
      </c>
      <c r="O567" t="e">
        <f>VLOOKUP(N567,'Info client'!$A$2:$D$1000,2,0)</f>
        <v>#N/A</v>
      </c>
      <c r="P567" t="e">
        <f>VLOOKUP($A567,'Info client'!$A$2:$D$1000,3,0)</f>
        <v>#N/A</v>
      </c>
      <c r="Q567" t="e">
        <f>VLOOKUP($A567,'Info client'!$A$2:$D$1000,4,0)</f>
        <v>#N/A</v>
      </c>
      <c r="S567" t="e">
        <f>VLOOKUP(Récap!G567,'Création N° Lot'!$B$3:$B$18,2,0)</f>
        <v>#N/A</v>
      </c>
      <c r="V567" t="str">
        <f t="shared" si="97"/>
        <v>44228</v>
      </c>
      <c r="W567" s="7" t="e">
        <f>VLOOKUP(Récap!V567,'Création N° Lot'!$D$3:$F$18,3,0)</f>
        <v>#N/A</v>
      </c>
      <c r="X567" t="e">
        <f>CONCATENATE(T567,MONTH(VLOOKUP(Récap!V567,'Création N° Lot'!$D$3:$E$18,2,0)),RIGHT(YEAR(VLOOKUP(Récap!V567,'Création N° Lot'!$D$3:$E$18,2,0)),2)," - ",DAY(W567),"/",MONTH(W567),"/",YEAR(W567))</f>
        <v>#N/A</v>
      </c>
      <c r="AA567" s="6"/>
      <c r="AB567" t="e">
        <f>VLOOKUP(AA567,'Info client'!$A$2:$D$1000,2,0)</f>
        <v>#N/A</v>
      </c>
      <c r="AC567" t="e">
        <f>VLOOKUP(AA567,'Info client'!$A$2:$D$1000,3,0)</f>
        <v>#N/A</v>
      </c>
      <c r="AD567" t="e">
        <f>VLOOKUP(AA567,'Info client'!$A$2:$D$1000,4,0)</f>
        <v>#N/A</v>
      </c>
      <c r="AF567" t="e">
        <f>VLOOKUP(Récap!AG567,'Création N° Lot'!$B$3:$B$18,2,0)</f>
        <v>#N/A</v>
      </c>
      <c r="AI567" t="str">
        <f t="shared" si="98"/>
        <v>44256</v>
      </c>
      <c r="AJ567" s="7" t="e">
        <f>VLOOKUP(Récap!AI567,'Création N° Lot'!$D$3:$F$18,3,0)</f>
        <v>#N/A</v>
      </c>
      <c r="AK567" t="e">
        <f>CONCATENATE(AG567,MONTH(VLOOKUP(Récap!AI567,'Création N° Lot'!$D$3:$E$18,2,0)),RIGHT(YEAR(VLOOKUP(Récap!AI567,'Création N° Lot'!$D$3:$E$18,2,0)),2)," - ",DAY(AJ567),"/",MONTH(AJ567),"/",YEAR(AJ567))</f>
        <v>#N/A</v>
      </c>
      <c r="AP567" s="6"/>
      <c r="AQ567" t="e">
        <f>VLOOKUP(AP567,'Info client'!$A$2:$D$1000,2,0)</f>
        <v>#N/A</v>
      </c>
      <c r="AR567" t="e">
        <f>VLOOKUP(AP567,'Info client'!$A$2:$D$1000,3,0)</f>
        <v>#N/A</v>
      </c>
      <c r="AS567" t="e">
        <f>VLOOKUP(AP567,'Info client'!$A$2:$D$1000,4,0)</f>
        <v>#N/A</v>
      </c>
      <c r="AU567" t="e">
        <f>VLOOKUP(Récap!AV567,'Création N° Lot'!$B$3:$B$18,2,0)</f>
        <v>#N/A</v>
      </c>
      <c r="AX567" t="str">
        <f t="shared" si="99"/>
        <v>44287</v>
      </c>
      <c r="AY567" s="7" t="e">
        <f>VLOOKUP(Récap!AX567,'Création N° Lot'!$D$3:$F$18,3,0)</f>
        <v>#N/A</v>
      </c>
      <c r="AZ567" t="e">
        <f>CONCATENATE(AV567,MONTH(VLOOKUP(Récap!AX567,'Création N° Lot'!$D$3:$E$18,2,0)),RIGHT(YEAR(VLOOKUP(Récap!AX567,'Création N° Lot'!$D$3:$E$18,2,0)),2)," - ",DAY(AY567),"/",MONTH(AY567),"/",YEAR(AY567))</f>
        <v>#N/A</v>
      </c>
      <c r="BC567" s="6"/>
      <c r="BD567" t="e">
        <f>VLOOKUP(BC567,'Info client'!$A$2:$D$1000,2,0)</f>
        <v>#N/A</v>
      </c>
      <c r="BE567" t="e">
        <f>VLOOKUP(BC567,'Info client'!$A$2:$D$1000,3,0)</f>
        <v>#N/A</v>
      </c>
      <c r="BF567" t="e">
        <f>VLOOKUP(BC567,'Info client'!$A$2:$D$1000,4,0)</f>
        <v>#N/A</v>
      </c>
      <c r="BH567" t="e">
        <f>VLOOKUP(Récap!BI567,'Création N° Lot'!$B$3:$B$18,2,0)</f>
        <v>#N/A</v>
      </c>
      <c r="BK567" t="str">
        <f t="shared" si="100"/>
        <v>44317</v>
      </c>
      <c r="BL567" s="7" t="e">
        <f>VLOOKUP(Récap!BK567,'Création N° Lot'!$D$3:$F$18,3,0)</f>
        <v>#N/A</v>
      </c>
      <c r="BM567" t="e">
        <f>CONCATENATE(BI567,MONTH(VLOOKUP(Récap!BK567,'Création N° Lot'!$D$3:$E$18,2,0)),RIGHT(YEAR(VLOOKUP(Récap!BK567,'Création N° Lot'!$D$3:$E$18,2,0)),2)," - ",DAY(BL567),"/",MONTH(BL567),"/",YEAR(BL567))</f>
        <v>#N/A</v>
      </c>
      <c r="BP567" s="6"/>
      <c r="BQ567" t="e">
        <f>VLOOKUP(BP567,'Info client'!$A$2:$D$1000,2,0)</f>
        <v>#N/A</v>
      </c>
      <c r="BR567" t="e">
        <f>VLOOKUP(BP567,'Info client'!$A$2:$D$1000,3,0)</f>
        <v>#N/A</v>
      </c>
      <c r="BS567" t="e">
        <f>VLOOKUP(BP567,'Info client'!$A$2:$D$1000,4,0)</f>
        <v>#N/A</v>
      </c>
      <c r="BU567" t="e">
        <f>VLOOKUP(Récap!BV567,'Création N° Lot'!$B$3:$B$18,2,0)</f>
        <v>#N/A</v>
      </c>
      <c r="BX567" t="str">
        <f t="shared" si="101"/>
        <v>44348</v>
      </c>
      <c r="BY567" s="7" t="e">
        <f>VLOOKUP(Récap!BX567,'Création N° Lot'!$D$3:$F$18,3,0)</f>
        <v>#N/A</v>
      </c>
      <c r="BZ567" t="e">
        <f>CONCATENATE(BV567,MONTH(VLOOKUP(Récap!BX567,'Création N° Lot'!$D$3:$E$18,2,0)),RIGHT(YEAR(VLOOKUP(Récap!BX567,'Création N° Lot'!$D$3:$E$18,2,0)),2)," - ",DAY(BY567),"/",MONTH(BY567),"/",YEAR(BY567))</f>
        <v>#N/A</v>
      </c>
      <c r="CC567" s="6"/>
      <c r="CD567" t="e">
        <f>VLOOKUP(CC567,'Info client'!$A$2:$D$1000,2,0)</f>
        <v>#N/A</v>
      </c>
      <c r="CE567" t="e">
        <f>VLOOKUP(CC567,'Info client'!$A$2:$D$1000,3,0)</f>
        <v>#N/A</v>
      </c>
      <c r="CF567" t="e">
        <f>VLOOKUP(CC567,'Info client'!$A$2:$D$1000,4,0)</f>
        <v>#N/A</v>
      </c>
      <c r="CH567" t="e">
        <f>VLOOKUP(Récap!CI567,'Création N° Lot'!$B$3:$B$18,2,0)</f>
        <v>#N/A</v>
      </c>
      <c r="CK567" t="str">
        <f t="shared" si="102"/>
        <v>44378</v>
      </c>
      <c r="CL567" s="7" t="e">
        <f>VLOOKUP(Récap!CK567,'Création N° Lot'!$D$3:$F$18,3,0)</f>
        <v>#N/A</v>
      </c>
      <c r="CM567" t="e">
        <f>CONCATENATE(CI567,MONTH(VLOOKUP(Récap!CK567,'Création N° Lot'!$D$3:$E$18,2,0)),RIGHT(YEAR(VLOOKUP(Récap!CK567,'Création N° Lot'!$D$3:$E$18,2,0)),2)," - ",DAY(CL567),"/",MONTH(CL567),"/",YEAR(CL567))</f>
        <v>#N/A</v>
      </c>
      <c r="CP567" s="6"/>
      <c r="CQ567" t="e">
        <f>VLOOKUP(CP567,'Info client'!$A$2:$D$1000,2,0)</f>
        <v>#N/A</v>
      </c>
      <c r="CR567" t="e">
        <f>VLOOKUP(CP567,'Info client'!$A$2:$D$1000,3,0)</f>
        <v>#N/A</v>
      </c>
      <c r="CS567" t="e">
        <f>VLOOKUP(CP567,'Info client'!$A$2:$D$1000,4,0)</f>
        <v>#N/A</v>
      </c>
      <c r="CU567" t="e">
        <f>VLOOKUP(Récap!CV567,'Création N° Lot'!$B$3:$B$18,2,0)</f>
        <v>#N/A</v>
      </c>
      <c r="CX567" t="str">
        <f t="shared" si="103"/>
        <v>Aout 2021</v>
      </c>
      <c r="CY567" s="7" t="e">
        <f>VLOOKUP(Récap!CX567,'Création N° Lot'!$D$3:$F$18,3,0)</f>
        <v>#N/A</v>
      </c>
      <c r="CZ567" t="e">
        <f>CONCATENATE(CV567,MONTH(VLOOKUP(Récap!CX567,'Création N° Lot'!$D$3:$E$18,2,0)),RIGHT(YEAR(VLOOKUP(Récap!CX567,'Création N° Lot'!$D$3:$E$18,2,0)),2)," - ",DAY(CY567),"/",MONTH(CY567),"/",YEAR(CY567))</f>
        <v>#N/A</v>
      </c>
      <c r="DC567" s="6"/>
      <c r="DD567" t="e">
        <f>VLOOKUP(DC567,'Info client'!$A$2:$D$1000,2,0)</f>
        <v>#N/A</v>
      </c>
      <c r="DE567" t="e">
        <f>VLOOKUP(DC567,'Info client'!$A$2:$D$1000,3,0)</f>
        <v>#N/A</v>
      </c>
      <c r="DF567" t="e">
        <f>VLOOKUP(DC567,'Info client'!$A$2:$D$1000,4,0)</f>
        <v>#N/A</v>
      </c>
      <c r="DH567" t="e">
        <f>VLOOKUP(Récap!DI567,'Création N° Lot'!$B$3:$B$18,2,0)</f>
        <v>#N/A</v>
      </c>
      <c r="DK567" t="str">
        <f t="shared" si="104"/>
        <v>44440</v>
      </c>
      <c r="DL567" s="7" t="e">
        <f>VLOOKUP(Récap!DK567,'Création N° Lot'!$D$3:$F$18,3,0)</f>
        <v>#N/A</v>
      </c>
      <c r="DM567" t="e">
        <f>CONCATENATE(DI567,MONTH(VLOOKUP(Récap!DK567,'Création N° Lot'!$D$3:$E$18,2,0)),RIGHT(YEAR(VLOOKUP(Récap!DK567,'Création N° Lot'!$D$3:$E$18,2,0)),2)," - ",DAY(DL567),"/",MONTH(DL567),"/",YEAR(DL567))</f>
        <v>#N/A</v>
      </c>
      <c r="DP567" s="6"/>
      <c r="DQ567" t="e">
        <f>VLOOKUP(DP567,'Info client'!$A$2:$D$1000,2,0)</f>
        <v>#N/A</v>
      </c>
      <c r="DR567" t="e">
        <f>VLOOKUP(DP567,'Info client'!$A$2:$D$1000,3,0)</f>
        <v>#N/A</v>
      </c>
      <c r="DS567" t="e">
        <f>VLOOKUP(DP567,'Info client'!$A$2:$D$1000,4,0)</f>
        <v>#N/A</v>
      </c>
      <c r="DU567" t="e">
        <f>VLOOKUP(Récap!DV567,'Création N° Lot'!$B$3:$B$18,2,0)</f>
        <v>#N/A</v>
      </c>
      <c r="DX567" t="str">
        <f t="shared" si="105"/>
        <v>44470</v>
      </c>
      <c r="DY567" s="7" t="e">
        <f>VLOOKUP(Récap!DX567,'Création N° Lot'!$D$3:$F$18,3,0)</f>
        <v>#N/A</v>
      </c>
      <c r="DZ567" t="e">
        <f>CONCATENATE(DV567,MONTH(VLOOKUP(Récap!DX567,'Création N° Lot'!$D$3:$E$18,2,0)),RIGHT(YEAR(VLOOKUP(Récap!DX567,'Création N° Lot'!$D$3:$E$18,2,0)),2)," - ",DAY(DY567),"/",MONTH(DY567),"/",YEAR(DY567))</f>
        <v>#N/A</v>
      </c>
      <c r="EC567" s="6"/>
      <c r="ED567" t="e">
        <f>VLOOKUP(EC567,'Info client'!$A$2:$D$1000,2,0)</f>
        <v>#N/A</v>
      </c>
      <c r="EE567" t="e">
        <f>VLOOKUP(EC567,'Info client'!$A$2:$D$1000,3,0)</f>
        <v>#N/A</v>
      </c>
      <c r="EF567" t="e">
        <f>VLOOKUP(EC567,'Info client'!$A$2:$D$1000,4,0)</f>
        <v>#N/A</v>
      </c>
      <c r="EH567" t="e">
        <f>VLOOKUP(Récap!EI567,'Création N° Lot'!$B$3:$B$18,2,0)</f>
        <v>#N/A</v>
      </c>
      <c r="EK567" t="str">
        <f t="shared" si="106"/>
        <v>44501</v>
      </c>
      <c r="EL567" s="7" t="e">
        <f>VLOOKUP(Récap!EK567,'Création N° Lot'!$D$3:$F$18,3,0)</f>
        <v>#N/A</v>
      </c>
      <c r="EM567" t="e">
        <f>CONCATENATE(EI567,MONTH(VLOOKUP(Récap!EK567,'Création N° Lot'!$D$3:$E$18,2,0)),RIGHT(YEAR(VLOOKUP(Récap!EK567,'Création N° Lot'!$D$3:$E$18,2,0)),2)," - ",DAY(EL567),"/",MONTH(EL567),"/",YEAR(EL567))</f>
        <v>#N/A</v>
      </c>
      <c r="EP567" s="6"/>
      <c r="EQ567" t="e">
        <f>VLOOKUP(EP567,'Info client'!$A$2:$D$1000,2,0)</f>
        <v>#N/A</v>
      </c>
      <c r="ER567" t="e">
        <f>VLOOKUP(EP567,'Info client'!$A$2:$D$1000,3,0)</f>
        <v>#N/A</v>
      </c>
      <c r="ES567" t="e">
        <f>VLOOKUP(EP567,'Info client'!$A$2:$D$1000,4,0)</f>
        <v>#N/A</v>
      </c>
      <c r="EU567" t="e">
        <f>VLOOKUP(Récap!EV567,'Création N° Lot'!$B$3:$B$18,2,0)</f>
        <v>#N/A</v>
      </c>
      <c r="EX567" t="str">
        <f t="shared" si="107"/>
        <v>44531</v>
      </c>
      <c r="EY567" s="7" t="e">
        <f>VLOOKUP(Récap!EX567,'Création N° Lot'!$D$3:$F$18,3,0)</f>
        <v>#N/A</v>
      </c>
      <c r="EZ567" t="e">
        <f>CONCATENATE(EV567,MONTH(VLOOKUP(Récap!EX567,'Création N° Lot'!$D$3:$E$18,2,0)),RIGHT(YEAR(VLOOKUP(Récap!EX567,'Création N° Lot'!$D$3:$E$18,2,0)),2)," - ",DAY(EY567),"/",MONTH(EY567),"/",YEAR(EY567))</f>
        <v>#N/A</v>
      </c>
    </row>
    <row r="568" spans="2:156" x14ac:dyDescent="0.25">
      <c r="B568" t="e">
        <f>VLOOKUP($A568,'Info client'!$A$2:$D$1000,2,0)</f>
        <v>#N/A</v>
      </c>
      <c r="C568" t="e">
        <f>VLOOKUP($A568,'Info client'!$A$2:$D$1000,3,0)</f>
        <v>#N/A</v>
      </c>
      <c r="D568" t="e">
        <f>VLOOKUP($A568,'Info client'!$A$2:$D$1000,4,0)</f>
        <v>#N/A</v>
      </c>
      <c r="F568" t="e">
        <f>VLOOKUP(Récap!G568,'Création N° Lot'!B480:B580,2,0)</f>
        <v>#N/A</v>
      </c>
      <c r="I568" t="str">
        <f t="shared" si="96"/>
        <v>44197</v>
      </c>
      <c r="J568" s="7" t="e">
        <f>VLOOKUP(Récap!I568,'Création N° Lot'!$D$3:$F$18,3,0)</f>
        <v>#N/A</v>
      </c>
      <c r="K568" t="e">
        <f>CONCATENATE(G568,MONTH(VLOOKUP(Récap!I568,'Création N° Lot'!$D$3:$E$18,2,0)),RIGHT(YEAR(VLOOKUP(Récap!I568,'Création N° Lot'!$D$3:$E$18,2,0)),2)," - ",DAY(J568),"/",MONTH(J568),"/",YEAR(J568))</f>
        <v>#N/A</v>
      </c>
      <c r="O568" t="e">
        <f>VLOOKUP(N568,'Info client'!$A$2:$D$1000,2,0)</f>
        <v>#N/A</v>
      </c>
      <c r="P568" t="e">
        <f>VLOOKUP($A568,'Info client'!$A$2:$D$1000,3,0)</f>
        <v>#N/A</v>
      </c>
      <c r="Q568" t="e">
        <f>VLOOKUP($A568,'Info client'!$A$2:$D$1000,4,0)</f>
        <v>#N/A</v>
      </c>
      <c r="S568" t="e">
        <f>VLOOKUP(Récap!G568,'Création N° Lot'!$B$3:$B$18,2,0)</f>
        <v>#N/A</v>
      </c>
      <c r="V568" t="str">
        <f t="shared" si="97"/>
        <v>44228</v>
      </c>
      <c r="W568" s="7" t="e">
        <f>VLOOKUP(Récap!V568,'Création N° Lot'!$D$3:$F$18,3,0)</f>
        <v>#N/A</v>
      </c>
      <c r="X568" t="e">
        <f>CONCATENATE(T568,MONTH(VLOOKUP(Récap!V568,'Création N° Lot'!$D$3:$E$18,2,0)),RIGHT(YEAR(VLOOKUP(Récap!V568,'Création N° Lot'!$D$3:$E$18,2,0)),2)," - ",DAY(W568),"/",MONTH(W568),"/",YEAR(W568))</f>
        <v>#N/A</v>
      </c>
      <c r="AA568" s="6"/>
      <c r="AB568" t="e">
        <f>VLOOKUP(AA568,'Info client'!$A$2:$D$1000,2,0)</f>
        <v>#N/A</v>
      </c>
      <c r="AC568" t="e">
        <f>VLOOKUP(AA568,'Info client'!$A$2:$D$1000,3,0)</f>
        <v>#N/A</v>
      </c>
      <c r="AD568" t="e">
        <f>VLOOKUP(AA568,'Info client'!$A$2:$D$1000,4,0)</f>
        <v>#N/A</v>
      </c>
      <c r="AF568" t="e">
        <f>VLOOKUP(Récap!AG568,'Création N° Lot'!$B$3:$B$18,2,0)</f>
        <v>#N/A</v>
      </c>
      <c r="AI568" t="str">
        <f t="shared" si="98"/>
        <v>44256</v>
      </c>
      <c r="AJ568" s="7" t="e">
        <f>VLOOKUP(Récap!AI568,'Création N° Lot'!$D$3:$F$18,3,0)</f>
        <v>#N/A</v>
      </c>
      <c r="AK568" t="e">
        <f>CONCATENATE(AG568,MONTH(VLOOKUP(Récap!AI568,'Création N° Lot'!$D$3:$E$18,2,0)),RIGHT(YEAR(VLOOKUP(Récap!AI568,'Création N° Lot'!$D$3:$E$18,2,0)),2)," - ",DAY(AJ568),"/",MONTH(AJ568),"/",YEAR(AJ568))</f>
        <v>#N/A</v>
      </c>
      <c r="AP568" s="6"/>
      <c r="AQ568" t="e">
        <f>VLOOKUP(AP568,'Info client'!$A$2:$D$1000,2,0)</f>
        <v>#N/A</v>
      </c>
      <c r="AR568" t="e">
        <f>VLOOKUP(AP568,'Info client'!$A$2:$D$1000,3,0)</f>
        <v>#N/A</v>
      </c>
      <c r="AS568" t="e">
        <f>VLOOKUP(AP568,'Info client'!$A$2:$D$1000,4,0)</f>
        <v>#N/A</v>
      </c>
      <c r="AU568" t="e">
        <f>VLOOKUP(Récap!AV568,'Création N° Lot'!$B$3:$B$18,2,0)</f>
        <v>#N/A</v>
      </c>
      <c r="AX568" t="str">
        <f t="shared" si="99"/>
        <v>44287</v>
      </c>
      <c r="AY568" s="7" t="e">
        <f>VLOOKUP(Récap!AX568,'Création N° Lot'!$D$3:$F$18,3,0)</f>
        <v>#N/A</v>
      </c>
      <c r="AZ568" t="e">
        <f>CONCATENATE(AV568,MONTH(VLOOKUP(Récap!AX568,'Création N° Lot'!$D$3:$E$18,2,0)),RIGHT(YEAR(VLOOKUP(Récap!AX568,'Création N° Lot'!$D$3:$E$18,2,0)),2)," - ",DAY(AY568),"/",MONTH(AY568),"/",YEAR(AY568))</f>
        <v>#N/A</v>
      </c>
      <c r="BC568" s="6"/>
      <c r="BD568" t="e">
        <f>VLOOKUP(BC568,'Info client'!$A$2:$D$1000,2,0)</f>
        <v>#N/A</v>
      </c>
      <c r="BE568" t="e">
        <f>VLOOKUP(BC568,'Info client'!$A$2:$D$1000,3,0)</f>
        <v>#N/A</v>
      </c>
      <c r="BF568" t="e">
        <f>VLOOKUP(BC568,'Info client'!$A$2:$D$1000,4,0)</f>
        <v>#N/A</v>
      </c>
      <c r="BH568" t="e">
        <f>VLOOKUP(Récap!BI568,'Création N° Lot'!$B$3:$B$18,2,0)</f>
        <v>#N/A</v>
      </c>
      <c r="BK568" t="str">
        <f t="shared" si="100"/>
        <v>44317</v>
      </c>
      <c r="BL568" s="7" t="e">
        <f>VLOOKUP(Récap!BK568,'Création N° Lot'!$D$3:$F$18,3,0)</f>
        <v>#N/A</v>
      </c>
      <c r="BM568" t="e">
        <f>CONCATENATE(BI568,MONTH(VLOOKUP(Récap!BK568,'Création N° Lot'!$D$3:$E$18,2,0)),RIGHT(YEAR(VLOOKUP(Récap!BK568,'Création N° Lot'!$D$3:$E$18,2,0)),2)," - ",DAY(BL568),"/",MONTH(BL568),"/",YEAR(BL568))</f>
        <v>#N/A</v>
      </c>
      <c r="BP568" s="6"/>
      <c r="BQ568" t="e">
        <f>VLOOKUP(BP568,'Info client'!$A$2:$D$1000,2,0)</f>
        <v>#N/A</v>
      </c>
      <c r="BR568" t="e">
        <f>VLOOKUP(BP568,'Info client'!$A$2:$D$1000,3,0)</f>
        <v>#N/A</v>
      </c>
      <c r="BS568" t="e">
        <f>VLOOKUP(BP568,'Info client'!$A$2:$D$1000,4,0)</f>
        <v>#N/A</v>
      </c>
      <c r="BU568" t="e">
        <f>VLOOKUP(Récap!BV568,'Création N° Lot'!$B$3:$B$18,2,0)</f>
        <v>#N/A</v>
      </c>
      <c r="BX568" t="str">
        <f t="shared" si="101"/>
        <v>44348</v>
      </c>
      <c r="BY568" s="7" t="e">
        <f>VLOOKUP(Récap!BX568,'Création N° Lot'!$D$3:$F$18,3,0)</f>
        <v>#N/A</v>
      </c>
      <c r="BZ568" t="e">
        <f>CONCATENATE(BV568,MONTH(VLOOKUP(Récap!BX568,'Création N° Lot'!$D$3:$E$18,2,0)),RIGHT(YEAR(VLOOKUP(Récap!BX568,'Création N° Lot'!$D$3:$E$18,2,0)),2)," - ",DAY(BY568),"/",MONTH(BY568),"/",YEAR(BY568))</f>
        <v>#N/A</v>
      </c>
      <c r="CC568" s="6"/>
      <c r="CD568" t="e">
        <f>VLOOKUP(CC568,'Info client'!$A$2:$D$1000,2,0)</f>
        <v>#N/A</v>
      </c>
      <c r="CE568" t="e">
        <f>VLOOKUP(CC568,'Info client'!$A$2:$D$1000,3,0)</f>
        <v>#N/A</v>
      </c>
      <c r="CF568" t="e">
        <f>VLOOKUP(CC568,'Info client'!$A$2:$D$1000,4,0)</f>
        <v>#N/A</v>
      </c>
      <c r="CH568" t="e">
        <f>VLOOKUP(Récap!CI568,'Création N° Lot'!$B$3:$B$18,2,0)</f>
        <v>#N/A</v>
      </c>
      <c r="CK568" t="str">
        <f t="shared" si="102"/>
        <v>44378</v>
      </c>
      <c r="CL568" s="7" t="e">
        <f>VLOOKUP(Récap!CK568,'Création N° Lot'!$D$3:$F$18,3,0)</f>
        <v>#N/A</v>
      </c>
      <c r="CM568" t="e">
        <f>CONCATENATE(CI568,MONTH(VLOOKUP(Récap!CK568,'Création N° Lot'!$D$3:$E$18,2,0)),RIGHT(YEAR(VLOOKUP(Récap!CK568,'Création N° Lot'!$D$3:$E$18,2,0)),2)," - ",DAY(CL568),"/",MONTH(CL568),"/",YEAR(CL568))</f>
        <v>#N/A</v>
      </c>
      <c r="CP568" s="6"/>
      <c r="CQ568" t="e">
        <f>VLOOKUP(CP568,'Info client'!$A$2:$D$1000,2,0)</f>
        <v>#N/A</v>
      </c>
      <c r="CR568" t="e">
        <f>VLOOKUP(CP568,'Info client'!$A$2:$D$1000,3,0)</f>
        <v>#N/A</v>
      </c>
      <c r="CS568" t="e">
        <f>VLOOKUP(CP568,'Info client'!$A$2:$D$1000,4,0)</f>
        <v>#N/A</v>
      </c>
      <c r="CU568" t="e">
        <f>VLOOKUP(Récap!CV568,'Création N° Lot'!$B$3:$B$18,2,0)</f>
        <v>#N/A</v>
      </c>
      <c r="CX568" t="str">
        <f t="shared" si="103"/>
        <v>Aout 2021</v>
      </c>
      <c r="CY568" s="7" t="e">
        <f>VLOOKUP(Récap!CX568,'Création N° Lot'!$D$3:$F$18,3,0)</f>
        <v>#N/A</v>
      </c>
      <c r="CZ568" t="e">
        <f>CONCATENATE(CV568,MONTH(VLOOKUP(Récap!CX568,'Création N° Lot'!$D$3:$E$18,2,0)),RIGHT(YEAR(VLOOKUP(Récap!CX568,'Création N° Lot'!$D$3:$E$18,2,0)),2)," - ",DAY(CY568),"/",MONTH(CY568),"/",YEAR(CY568))</f>
        <v>#N/A</v>
      </c>
      <c r="DC568" s="6"/>
      <c r="DD568" t="e">
        <f>VLOOKUP(DC568,'Info client'!$A$2:$D$1000,2,0)</f>
        <v>#N/A</v>
      </c>
      <c r="DE568" t="e">
        <f>VLOOKUP(DC568,'Info client'!$A$2:$D$1000,3,0)</f>
        <v>#N/A</v>
      </c>
      <c r="DF568" t="e">
        <f>VLOOKUP(DC568,'Info client'!$A$2:$D$1000,4,0)</f>
        <v>#N/A</v>
      </c>
      <c r="DH568" t="e">
        <f>VLOOKUP(Récap!DI568,'Création N° Lot'!$B$3:$B$18,2,0)</f>
        <v>#N/A</v>
      </c>
      <c r="DK568" t="str">
        <f t="shared" si="104"/>
        <v>44440</v>
      </c>
      <c r="DL568" s="7" t="e">
        <f>VLOOKUP(Récap!DK568,'Création N° Lot'!$D$3:$F$18,3,0)</f>
        <v>#N/A</v>
      </c>
      <c r="DM568" t="e">
        <f>CONCATENATE(DI568,MONTH(VLOOKUP(Récap!DK568,'Création N° Lot'!$D$3:$E$18,2,0)),RIGHT(YEAR(VLOOKUP(Récap!DK568,'Création N° Lot'!$D$3:$E$18,2,0)),2)," - ",DAY(DL568),"/",MONTH(DL568),"/",YEAR(DL568))</f>
        <v>#N/A</v>
      </c>
      <c r="DP568" s="6"/>
      <c r="DQ568" t="e">
        <f>VLOOKUP(DP568,'Info client'!$A$2:$D$1000,2,0)</f>
        <v>#N/A</v>
      </c>
      <c r="DR568" t="e">
        <f>VLOOKUP(DP568,'Info client'!$A$2:$D$1000,3,0)</f>
        <v>#N/A</v>
      </c>
      <c r="DS568" t="e">
        <f>VLOOKUP(DP568,'Info client'!$A$2:$D$1000,4,0)</f>
        <v>#N/A</v>
      </c>
      <c r="DU568" t="e">
        <f>VLOOKUP(Récap!DV568,'Création N° Lot'!$B$3:$B$18,2,0)</f>
        <v>#N/A</v>
      </c>
      <c r="DX568" t="str">
        <f t="shared" si="105"/>
        <v>44470</v>
      </c>
      <c r="DY568" s="7" t="e">
        <f>VLOOKUP(Récap!DX568,'Création N° Lot'!$D$3:$F$18,3,0)</f>
        <v>#N/A</v>
      </c>
      <c r="DZ568" t="e">
        <f>CONCATENATE(DV568,MONTH(VLOOKUP(Récap!DX568,'Création N° Lot'!$D$3:$E$18,2,0)),RIGHT(YEAR(VLOOKUP(Récap!DX568,'Création N° Lot'!$D$3:$E$18,2,0)),2)," - ",DAY(DY568),"/",MONTH(DY568),"/",YEAR(DY568))</f>
        <v>#N/A</v>
      </c>
      <c r="EC568" s="6"/>
      <c r="ED568" t="e">
        <f>VLOOKUP(EC568,'Info client'!$A$2:$D$1000,2,0)</f>
        <v>#N/A</v>
      </c>
      <c r="EE568" t="e">
        <f>VLOOKUP(EC568,'Info client'!$A$2:$D$1000,3,0)</f>
        <v>#N/A</v>
      </c>
      <c r="EF568" t="e">
        <f>VLOOKUP(EC568,'Info client'!$A$2:$D$1000,4,0)</f>
        <v>#N/A</v>
      </c>
      <c r="EH568" t="e">
        <f>VLOOKUP(Récap!EI568,'Création N° Lot'!$B$3:$B$18,2,0)</f>
        <v>#N/A</v>
      </c>
      <c r="EK568" t="str">
        <f t="shared" si="106"/>
        <v>44501</v>
      </c>
      <c r="EL568" s="7" t="e">
        <f>VLOOKUP(Récap!EK568,'Création N° Lot'!$D$3:$F$18,3,0)</f>
        <v>#N/A</v>
      </c>
      <c r="EM568" t="e">
        <f>CONCATENATE(EI568,MONTH(VLOOKUP(Récap!EK568,'Création N° Lot'!$D$3:$E$18,2,0)),RIGHT(YEAR(VLOOKUP(Récap!EK568,'Création N° Lot'!$D$3:$E$18,2,0)),2)," - ",DAY(EL568),"/",MONTH(EL568),"/",YEAR(EL568))</f>
        <v>#N/A</v>
      </c>
      <c r="EP568" s="6"/>
      <c r="EQ568" t="e">
        <f>VLOOKUP(EP568,'Info client'!$A$2:$D$1000,2,0)</f>
        <v>#N/A</v>
      </c>
      <c r="ER568" t="e">
        <f>VLOOKUP(EP568,'Info client'!$A$2:$D$1000,3,0)</f>
        <v>#N/A</v>
      </c>
      <c r="ES568" t="e">
        <f>VLOOKUP(EP568,'Info client'!$A$2:$D$1000,4,0)</f>
        <v>#N/A</v>
      </c>
      <c r="EU568" t="e">
        <f>VLOOKUP(Récap!EV568,'Création N° Lot'!$B$3:$B$18,2,0)</f>
        <v>#N/A</v>
      </c>
      <c r="EX568" t="str">
        <f t="shared" si="107"/>
        <v>44531</v>
      </c>
      <c r="EY568" s="7" t="e">
        <f>VLOOKUP(Récap!EX568,'Création N° Lot'!$D$3:$F$18,3,0)</f>
        <v>#N/A</v>
      </c>
      <c r="EZ568" t="e">
        <f>CONCATENATE(EV568,MONTH(VLOOKUP(Récap!EX568,'Création N° Lot'!$D$3:$E$18,2,0)),RIGHT(YEAR(VLOOKUP(Récap!EX568,'Création N° Lot'!$D$3:$E$18,2,0)),2)," - ",DAY(EY568),"/",MONTH(EY568),"/",YEAR(EY568))</f>
        <v>#N/A</v>
      </c>
    </row>
    <row r="569" spans="2:156" x14ac:dyDescent="0.25">
      <c r="B569" t="e">
        <f>VLOOKUP($A569,'Info client'!$A$2:$D$1000,2,0)</f>
        <v>#N/A</v>
      </c>
      <c r="C569" t="e">
        <f>VLOOKUP($A569,'Info client'!$A$2:$D$1000,3,0)</f>
        <v>#N/A</v>
      </c>
      <c r="D569" t="e">
        <f>VLOOKUP($A569,'Info client'!$A$2:$D$1000,4,0)</f>
        <v>#N/A</v>
      </c>
      <c r="F569" t="e">
        <f>VLOOKUP(Récap!G569,'Création N° Lot'!B481:B581,2,0)</f>
        <v>#N/A</v>
      </c>
      <c r="I569" t="str">
        <f t="shared" si="96"/>
        <v>44197</v>
      </c>
      <c r="J569" s="7" t="e">
        <f>VLOOKUP(Récap!I569,'Création N° Lot'!$D$3:$F$18,3,0)</f>
        <v>#N/A</v>
      </c>
      <c r="K569" t="e">
        <f>CONCATENATE(G569,MONTH(VLOOKUP(Récap!I569,'Création N° Lot'!$D$3:$E$18,2,0)),RIGHT(YEAR(VLOOKUP(Récap!I569,'Création N° Lot'!$D$3:$E$18,2,0)),2)," - ",DAY(J569),"/",MONTH(J569),"/",YEAR(J569))</f>
        <v>#N/A</v>
      </c>
      <c r="O569" t="e">
        <f>VLOOKUP(N569,'Info client'!$A$2:$D$1000,2,0)</f>
        <v>#N/A</v>
      </c>
      <c r="P569" t="e">
        <f>VLOOKUP($A569,'Info client'!$A$2:$D$1000,3,0)</f>
        <v>#N/A</v>
      </c>
      <c r="Q569" t="e">
        <f>VLOOKUP($A569,'Info client'!$A$2:$D$1000,4,0)</f>
        <v>#N/A</v>
      </c>
      <c r="S569" t="e">
        <f>VLOOKUP(Récap!G569,'Création N° Lot'!$B$3:$B$18,2,0)</f>
        <v>#N/A</v>
      </c>
      <c r="V569" t="str">
        <f t="shared" si="97"/>
        <v>44228</v>
      </c>
      <c r="W569" s="7" t="e">
        <f>VLOOKUP(Récap!V569,'Création N° Lot'!$D$3:$F$18,3,0)</f>
        <v>#N/A</v>
      </c>
      <c r="X569" t="e">
        <f>CONCATENATE(T569,MONTH(VLOOKUP(Récap!V569,'Création N° Lot'!$D$3:$E$18,2,0)),RIGHT(YEAR(VLOOKUP(Récap!V569,'Création N° Lot'!$D$3:$E$18,2,0)),2)," - ",DAY(W569),"/",MONTH(W569),"/",YEAR(W569))</f>
        <v>#N/A</v>
      </c>
      <c r="AA569" s="6"/>
      <c r="AB569" t="e">
        <f>VLOOKUP(AA569,'Info client'!$A$2:$D$1000,2,0)</f>
        <v>#N/A</v>
      </c>
      <c r="AC569" t="e">
        <f>VLOOKUP(AA569,'Info client'!$A$2:$D$1000,3,0)</f>
        <v>#N/A</v>
      </c>
      <c r="AD569" t="e">
        <f>VLOOKUP(AA569,'Info client'!$A$2:$D$1000,4,0)</f>
        <v>#N/A</v>
      </c>
      <c r="AF569" t="e">
        <f>VLOOKUP(Récap!AG569,'Création N° Lot'!$B$3:$B$18,2,0)</f>
        <v>#N/A</v>
      </c>
      <c r="AI569" t="str">
        <f t="shared" si="98"/>
        <v>44256</v>
      </c>
      <c r="AJ569" s="7" t="e">
        <f>VLOOKUP(Récap!AI569,'Création N° Lot'!$D$3:$F$18,3,0)</f>
        <v>#N/A</v>
      </c>
      <c r="AK569" t="e">
        <f>CONCATENATE(AG569,MONTH(VLOOKUP(Récap!AI569,'Création N° Lot'!$D$3:$E$18,2,0)),RIGHT(YEAR(VLOOKUP(Récap!AI569,'Création N° Lot'!$D$3:$E$18,2,0)),2)," - ",DAY(AJ569),"/",MONTH(AJ569),"/",YEAR(AJ569))</f>
        <v>#N/A</v>
      </c>
      <c r="AP569" s="6"/>
      <c r="AQ569" t="e">
        <f>VLOOKUP(AP569,'Info client'!$A$2:$D$1000,2,0)</f>
        <v>#N/A</v>
      </c>
      <c r="AR569" t="e">
        <f>VLOOKUP(AP569,'Info client'!$A$2:$D$1000,3,0)</f>
        <v>#N/A</v>
      </c>
      <c r="AS569" t="e">
        <f>VLOOKUP(AP569,'Info client'!$A$2:$D$1000,4,0)</f>
        <v>#N/A</v>
      </c>
      <c r="AU569" t="e">
        <f>VLOOKUP(Récap!AV569,'Création N° Lot'!$B$3:$B$18,2,0)</f>
        <v>#N/A</v>
      </c>
      <c r="AX569" t="str">
        <f t="shared" si="99"/>
        <v>44287</v>
      </c>
      <c r="AY569" s="7" t="e">
        <f>VLOOKUP(Récap!AX569,'Création N° Lot'!$D$3:$F$18,3,0)</f>
        <v>#N/A</v>
      </c>
      <c r="AZ569" t="e">
        <f>CONCATENATE(AV569,MONTH(VLOOKUP(Récap!AX569,'Création N° Lot'!$D$3:$E$18,2,0)),RIGHT(YEAR(VLOOKUP(Récap!AX569,'Création N° Lot'!$D$3:$E$18,2,0)),2)," - ",DAY(AY569),"/",MONTH(AY569),"/",YEAR(AY569))</f>
        <v>#N/A</v>
      </c>
      <c r="BC569" s="6"/>
      <c r="BD569" t="e">
        <f>VLOOKUP(BC569,'Info client'!$A$2:$D$1000,2,0)</f>
        <v>#N/A</v>
      </c>
      <c r="BE569" t="e">
        <f>VLOOKUP(BC569,'Info client'!$A$2:$D$1000,3,0)</f>
        <v>#N/A</v>
      </c>
      <c r="BF569" t="e">
        <f>VLOOKUP(BC569,'Info client'!$A$2:$D$1000,4,0)</f>
        <v>#N/A</v>
      </c>
      <c r="BH569" t="e">
        <f>VLOOKUP(Récap!BI569,'Création N° Lot'!$B$3:$B$18,2,0)</f>
        <v>#N/A</v>
      </c>
      <c r="BK569" t="str">
        <f t="shared" si="100"/>
        <v>44317</v>
      </c>
      <c r="BL569" s="7" t="e">
        <f>VLOOKUP(Récap!BK569,'Création N° Lot'!$D$3:$F$18,3,0)</f>
        <v>#N/A</v>
      </c>
      <c r="BM569" t="e">
        <f>CONCATENATE(BI569,MONTH(VLOOKUP(Récap!BK569,'Création N° Lot'!$D$3:$E$18,2,0)),RIGHT(YEAR(VLOOKUP(Récap!BK569,'Création N° Lot'!$D$3:$E$18,2,0)),2)," - ",DAY(BL569),"/",MONTH(BL569),"/",YEAR(BL569))</f>
        <v>#N/A</v>
      </c>
      <c r="BP569" s="6"/>
      <c r="BQ569" t="e">
        <f>VLOOKUP(BP569,'Info client'!$A$2:$D$1000,2,0)</f>
        <v>#N/A</v>
      </c>
      <c r="BR569" t="e">
        <f>VLOOKUP(BP569,'Info client'!$A$2:$D$1000,3,0)</f>
        <v>#N/A</v>
      </c>
      <c r="BS569" t="e">
        <f>VLOOKUP(BP569,'Info client'!$A$2:$D$1000,4,0)</f>
        <v>#N/A</v>
      </c>
      <c r="BU569" t="e">
        <f>VLOOKUP(Récap!BV569,'Création N° Lot'!$B$3:$B$18,2,0)</f>
        <v>#N/A</v>
      </c>
      <c r="BX569" t="str">
        <f t="shared" si="101"/>
        <v>44348</v>
      </c>
      <c r="BY569" s="7" t="e">
        <f>VLOOKUP(Récap!BX569,'Création N° Lot'!$D$3:$F$18,3,0)</f>
        <v>#N/A</v>
      </c>
      <c r="BZ569" t="e">
        <f>CONCATENATE(BV569,MONTH(VLOOKUP(Récap!BX569,'Création N° Lot'!$D$3:$E$18,2,0)),RIGHT(YEAR(VLOOKUP(Récap!BX569,'Création N° Lot'!$D$3:$E$18,2,0)),2)," - ",DAY(BY569),"/",MONTH(BY569),"/",YEAR(BY569))</f>
        <v>#N/A</v>
      </c>
      <c r="CC569" s="6"/>
      <c r="CD569" t="e">
        <f>VLOOKUP(CC569,'Info client'!$A$2:$D$1000,2,0)</f>
        <v>#N/A</v>
      </c>
      <c r="CE569" t="e">
        <f>VLOOKUP(CC569,'Info client'!$A$2:$D$1000,3,0)</f>
        <v>#N/A</v>
      </c>
      <c r="CF569" t="e">
        <f>VLOOKUP(CC569,'Info client'!$A$2:$D$1000,4,0)</f>
        <v>#N/A</v>
      </c>
      <c r="CH569" t="e">
        <f>VLOOKUP(Récap!CI569,'Création N° Lot'!$B$3:$B$18,2,0)</f>
        <v>#N/A</v>
      </c>
      <c r="CK569" t="str">
        <f t="shared" si="102"/>
        <v>44378</v>
      </c>
      <c r="CL569" s="7" t="e">
        <f>VLOOKUP(Récap!CK569,'Création N° Lot'!$D$3:$F$18,3,0)</f>
        <v>#N/A</v>
      </c>
      <c r="CM569" t="e">
        <f>CONCATENATE(CI569,MONTH(VLOOKUP(Récap!CK569,'Création N° Lot'!$D$3:$E$18,2,0)),RIGHT(YEAR(VLOOKUP(Récap!CK569,'Création N° Lot'!$D$3:$E$18,2,0)),2)," - ",DAY(CL569),"/",MONTH(CL569),"/",YEAR(CL569))</f>
        <v>#N/A</v>
      </c>
      <c r="CP569" s="6"/>
      <c r="CQ569" t="e">
        <f>VLOOKUP(CP569,'Info client'!$A$2:$D$1000,2,0)</f>
        <v>#N/A</v>
      </c>
      <c r="CR569" t="e">
        <f>VLOOKUP(CP569,'Info client'!$A$2:$D$1000,3,0)</f>
        <v>#N/A</v>
      </c>
      <c r="CS569" t="e">
        <f>VLOOKUP(CP569,'Info client'!$A$2:$D$1000,4,0)</f>
        <v>#N/A</v>
      </c>
      <c r="CU569" t="e">
        <f>VLOOKUP(Récap!CV569,'Création N° Lot'!$B$3:$B$18,2,0)</f>
        <v>#N/A</v>
      </c>
      <c r="CX569" t="str">
        <f t="shared" si="103"/>
        <v>Aout 2021</v>
      </c>
      <c r="CY569" s="7" t="e">
        <f>VLOOKUP(Récap!CX569,'Création N° Lot'!$D$3:$F$18,3,0)</f>
        <v>#N/A</v>
      </c>
      <c r="CZ569" t="e">
        <f>CONCATENATE(CV569,MONTH(VLOOKUP(Récap!CX569,'Création N° Lot'!$D$3:$E$18,2,0)),RIGHT(YEAR(VLOOKUP(Récap!CX569,'Création N° Lot'!$D$3:$E$18,2,0)),2)," - ",DAY(CY569),"/",MONTH(CY569),"/",YEAR(CY569))</f>
        <v>#N/A</v>
      </c>
      <c r="DC569" s="6"/>
      <c r="DD569" t="e">
        <f>VLOOKUP(DC569,'Info client'!$A$2:$D$1000,2,0)</f>
        <v>#N/A</v>
      </c>
      <c r="DE569" t="e">
        <f>VLOOKUP(DC569,'Info client'!$A$2:$D$1000,3,0)</f>
        <v>#N/A</v>
      </c>
      <c r="DF569" t="e">
        <f>VLOOKUP(DC569,'Info client'!$A$2:$D$1000,4,0)</f>
        <v>#N/A</v>
      </c>
      <c r="DH569" t="e">
        <f>VLOOKUP(Récap!DI569,'Création N° Lot'!$B$3:$B$18,2,0)</f>
        <v>#N/A</v>
      </c>
      <c r="DK569" t="str">
        <f t="shared" si="104"/>
        <v>44440</v>
      </c>
      <c r="DL569" s="7" t="e">
        <f>VLOOKUP(Récap!DK569,'Création N° Lot'!$D$3:$F$18,3,0)</f>
        <v>#N/A</v>
      </c>
      <c r="DM569" t="e">
        <f>CONCATENATE(DI569,MONTH(VLOOKUP(Récap!DK569,'Création N° Lot'!$D$3:$E$18,2,0)),RIGHT(YEAR(VLOOKUP(Récap!DK569,'Création N° Lot'!$D$3:$E$18,2,0)),2)," - ",DAY(DL569),"/",MONTH(DL569),"/",YEAR(DL569))</f>
        <v>#N/A</v>
      </c>
      <c r="DP569" s="6"/>
      <c r="DQ569" t="e">
        <f>VLOOKUP(DP569,'Info client'!$A$2:$D$1000,2,0)</f>
        <v>#N/A</v>
      </c>
      <c r="DR569" t="e">
        <f>VLOOKUP(DP569,'Info client'!$A$2:$D$1000,3,0)</f>
        <v>#N/A</v>
      </c>
      <c r="DS569" t="e">
        <f>VLOOKUP(DP569,'Info client'!$A$2:$D$1000,4,0)</f>
        <v>#N/A</v>
      </c>
      <c r="DU569" t="e">
        <f>VLOOKUP(Récap!DV569,'Création N° Lot'!$B$3:$B$18,2,0)</f>
        <v>#N/A</v>
      </c>
      <c r="DX569" t="str">
        <f t="shared" si="105"/>
        <v>44470</v>
      </c>
      <c r="DY569" s="7" t="e">
        <f>VLOOKUP(Récap!DX569,'Création N° Lot'!$D$3:$F$18,3,0)</f>
        <v>#N/A</v>
      </c>
      <c r="DZ569" t="e">
        <f>CONCATENATE(DV569,MONTH(VLOOKUP(Récap!DX569,'Création N° Lot'!$D$3:$E$18,2,0)),RIGHT(YEAR(VLOOKUP(Récap!DX569,'Création N° Lot'!$D$3:$E$18,2,0)),2)," - ",DAY(DY569),"/",MONTH(DY569),"/",YEAR(DY569))</f>
        <v>#N/A</v>
      </c>
      <c r="EC569" s="6"/>
      <c r="ED569" t="e">
        <f>VLOOKUP(EC569,'Info client'!$A$2:$D$1000,2,0)</f>
        <v>#N/A</v>
      </c>
      <c r="EE569" t="e">
        <f>VLOOKUP(EC569,'Info client'!$A$2:$D$1000,3,0)</f>
        <v>#N/A</v>
      </c>
      <c r="EF569" t="e">
        <f>VLOOKUP(EC569,'Info client'!$A$2:$D$1000,4,0)</f>
        <v>#N/A</v>
      </c>
      <c r="EH569" t="e">
        <f>VLOOKUP(Récap!EI569,'Création N° Lot'!$B$3:$B$18,2,0)</f>
        <v>#N/A</v>
      </c>
      <c r="EK569" t="str">
        <f t="shared" si="106"/>
        <v>44501</v>
      </c>
      <c r="EL569" s="7" t="e">
        <f>VLOOKUP(Récap!EK569,'Création N° Lot'!$D$3:$F$18,3,0)</f>
        <v>#N/A</v>
      </c>
      <c r="EM569" t="e">
        <f>CONCATENATE(EI569,MONTH(VLOOKUP(Récap!EK569,'Création N° Lot'!$D$3:$E$18,2,0)),RIGHT(YEAR(VLOOKUP(Récap!EK569,'Création N° Lot'!$D$3:$E$18,2,0)),2)," - ",DAY(EL569),"/",MONTH(EL569),"/",YEAR(EL569))</f>
        <v>#N/A</v>
      </c>
      <c r="EP569" s="6"/>
      <c r="EQ569" t="e">
        <f>VLOOKUP(EP569,'Info client'!$A$2:$D$1000,2,0)</f>
        <v>#N/A</v>
      </c>
      <c r="ER569" t="e">
        <f>VLOOKUP(EP569,'Info client'!$A$2:$D$1000,3,0)</f>
        <v>#N/A</v>
      </c>
      <c r="ES569" t="e">
        <f>VLOOKUP(EP569,'Info client'!$A$2:$D$1000,4,0)</f>
        <v>#N/A</v>
      </c>
      <c r="EU569" t="e">
        <f>VLOOKUP(Récap!EV569,'Création N° Lot'!$B$3:$B$18,2,0)</f>
        <v>#N/A</v>
      </c>
      <c r="EX569" t="str">
        <f t="shared" si="107"/>
        <v>44531</v>
      </c>
      <c r="EY569" s="7" t="e">
        <f>VLOOKUP(Récap!EX569,'Création N° Lot'!$D$3:$F$18,3,0)</f>
        <v>#N/A</v>
      </c>
      <c r="EZ569" t="e">
        <f>CONCATENATE(EV569,MONTH(VLOOKUP(Récap!EX569,'Création N° Lot'!$D$3:$E$18,2,0)),RIGHT(YEAR(VLOOKUP(Récap!EX569,'Création N° Lot'!$D$3:$E$18,2,0)),2)," - ",DAY(EY569),"/",MONTH(EY569),"/",YEAR(EY569))</f>
        <v>#N/A</v>
      </c>
    </row>
    <row r="570" spans="2:156" x14ac:dyDescent="0.25">
      <c r="B570" t="e">
        <f>VLOOKUP($A570,'Info client'!$A$2:$D$1000,2,0)</f>
        <v>#N/A</v>
      </c>
      <c r="C570" t="e">
        <f>VLOOKUP($A570,'Info client'!$A$2:$D$1000,3,0)</f>
        <v>#N/A</v>
      </c>
      <c r="D570" t="e">
        <f>VLOOKUP($A570,'Info client'!$A$2:$D$1000,4,0)</f>
        <v>#N/A</v>
      </c>
      <c r="F570" t="e">
        <f>VLOOKUP(Récap!G570,'Création N° Lot'!B482:B582,2,0)</f>
        <v>#N/A</v>
      </c>
      <c r="I570" t="str">
        <f t="shared" si="96"/>
        <v>44197</v>
      </c>
      <c r="J570" s="7" t="e">
        <f>VLOOKUP(Récap!I570,'Création N° Lot'!$D$3:$F$18,3,0)</f>
        <v>#N/A</v>
      </c>
      <c r="K570" t="e">
        <f>CONCATENATE(G570,MONTH(VLOOKUP(Récap!I570,'Création N° Lot'!$D$3:$E$18,2,0)),RIGHT(YEAR(VLOOKUP(Récap!I570,'Création N° Lot'!$D$3:$E$18,2,0)),2)," - ",DAY(J570),"/",MONTH(J570),"/",YEAR(J570))</f>
        <v>#N/A</v>
      </c>
      <c r="O570" t="e">
        <f>VLOOKUP(N570,'Info client'!$A$2:$D$1000,2,0)</f>
        <v>#N/A</v>
      </c>
      <c r="P570" t="e">
        <f>VLOOKUP($A570,'Info client'!$A$2:$D$1000,3,0)</f>
        <v>#N/A</v>
      </c>
      <c r="Q570" t="e">
        <f>VLOOKUP($A570,'Info client'!$A$2:$D$1000,4,0)</f>
        <v>#N/A</v>
      </c>
      <c r="S570" t="e">
        <f>VLOOKUP(Récap!G570,'Création N° Lot'!$B$3:$B$18,2,0)</f>
        <v>#N/A</v>
      </c>
      <c r="V570" t="str">
        <f t="shared" si="97"/>
        <v>44228</v>
      </c>
      <c r="W570" s="7" t="e">
        <f>VLOOKUP(Récap!V570,'Création N° Lot'!$D$3:$F$18,3,0)</f>
        <v>#N/A</v>
      </c>
      <c r="X570" t="e">
        <f>CONCATENATE(T570,MONTH(VLOOKUP(Récap!V570,'Création N° Lot'!$D$3:$E$18,2,0)),RIGHT(YEAR(VLOOKUP(Récap!V570,'Création N° Lot'!$D$3:$E$18,2,0)),2)," - ",DAY(W570),"/",MONTH(W570),"/",YEAR(W570))</f>
        <v>#N/A</v>
      </c>
      <c r="AA570" s="6"/>
      <c r="AB570" t="e">
        <f>VLOOKUP(AA570,'Info client'!$A$2:$D$1000,2,0)</f>
        <v>#N/A</v>
      </c>
      <c r="AC570" t="e">
        <f>VLOOKUP(AA570,'Info client'!$A$2:$D$1000,3,0)</f>
        <v>#N/A</v>
      </c>
      <c r="AD570" t="e">
        <f>VLOOKUP(AA570,'Info client'!$A$2:$D$1000,4,0)</f>
        <v>#N/A</v>
      </c>
      <c r="AF570" t="e">
        <f>VLOOKUP(Récap!AG570,'Création N° Lot'!$B$3:$B$18,2,0)</f>
        <v>#N/A</v>
      </c>
      <c r="AI570" t="str">
        <f t="shared" si="98"/>
        <v>44256</v>
      </c>
      <c r="AJ570" s="7" t="e">
        <f>VLOOKUP(Récap!AI570,'Création N° Lot'!$D$3:$F$18,3,0)</f>
        <v>#N/A</v>
      </c>
      <c r="AK570" t="e">
        <f>CONCATENATE(AG570,MONTH(VLOOKUP(Récap!AI570,'Création N° Lot'!$D$3:$E$18,2,0)),RIGHT(YEAR(VLOOKUP(Récap!AI570,'Création N° Lot'!$D$3:$E$18,2,0)),2)," - ",DAY(AJ570),"/",MONTH(AJ570),"/",YEAR(AJ570))</f>
        <v>#N/A</v>
      </c>
      <c r="AP570" s="6"/>
      <c r="AQ570" t="e">
        <f>VLOOKUP(AP570,'Info client'!$A$2:$D$1000,2,0)</f>
        <v>#N/A</v>
      </c>
      <c r="AR570" t="e">
        <f>VLOOKUP(AP570,'Info client'!$A$2:$D$1000,3,0)</f>
        <v>#N/A</v>
      </c>
      <c r="AS570" t="e">
        <f>VLOOKUP(AP570,'Info client'!$A$2:$D$1000,4,0)</f>
        <v>#N/A</v>
      </c>
      <c r="AU570" t="e">
        <f>VLOOKUP(Récap!AV570,'Création N° Lot'!$B$3:$B$18,2,0)</f>
        <v>#N/A</v>
      </c>
      <c r="AX570" t="str">
        <f t="shared" si="99"/>
        <v>44287</v>
      </c>
      <c r="AY570" s="7" t="e">
        <f>VLOOKUP(Récap!AX570,'Création N° Lot'!$D$3:$F$18,3,0)</f>
        <v>#N/A</v>
      </c>
      <c r="AZ570" t="e">
        <f>CONCATENATE(AV570,MONTH(VLOOKUP(Récap!AX570,'Création N° Lot'!$D$3:$E$18,2,0)),RIGHT(YEAR(VLOOKUP(Récap!AX570,'Création N° Lot'!$D$3:$E$18,2,0)),2)," - ",DAY(AY570),"/",MONTH(AY570),"/",YEAR(AY570))</f>
        <v>#N/A</v>
      </c>
      <c r="BC570" s="6"/>
      <c r="BD570" t="e">
        <f>VLOOKUP(BC570,'Info client'!$A$2:$D$1000,2,0)</f>
        <v>#N/A</v>
      </c>
      <c r="BE570" t="e">
        <f>VLOOKUP(BC570,'Info client'!$A$2:$D$1000,3,0)</f>
        <v>#N/A</v>
      </c>
      <c r="BF570" t="e">
        <f>VLOOKUP(BC570,'Info client'!$A$2:$D$1000,4,0)</f>
        <v>#N/A</v>
      </c>
      <c r="BH570" t="e">
        <f>VLOOKUP(Récap!BI570,'Création N° Lot'!$B$3:$B$18,2,0)</f>
        <v>#N/A</v>
      </c>
      <c r="BK570" t="str">
        <f t="shared" si="100"/>
        <v>44317</v>
      </c>
      <c r="BL570" s="7" t="e">
        <f>VLOOKUP(Récap!BK570,'Création N° Lot'!$D$3:$F$18,3,0)</f>
        <v>#N/A</v>
      </c>
      <c r="BM570" t="e">
        <f>CONCATENATE(BI570,MONTH(VLOOKUP(Récap!BK570,'Création N° Lot'!$D$3:$E$18,2,0)),RIGHT(YEAR(VLOOKUP(Récap!BK570,'Création N° Lot'!$D$3:$E$18,2,0)),2)," - ",DAY(BL570),"/",MONTH(BL570),"/",YEAR(BL570))</f>
        <v>#N/A</v>
      </c>
      <c r="BP570" s="6"/>
      <c r="BQ570" t="e">
        <f>VLOOKUP(BP570,'Info client'!$A$2:$D$1000,2,0)</f>
        <v>#N/A</v>
      </c>
      <c r="BR570" t="e">
        <f>VLOOKUP(BP570,'Info client'!$A$2:$D$1000,3,0)</f>
        <v>#N/A</v>
      </c>
      <c r="BS570" t="e">
        <f>VLOOKUP(BP570,'Info client'!$A$2:$D$1000,4,0)</f>
        <v>#N/A</v>
      </c>
      <c r="BU570" t="e">
        <f>VLOOKUP(Récap!BV570,'Création N° Lot'!$B$3:$B$18,2,0)</f>
        <v>#N/A</v>
      </c>
      <c r="BX570" t="str">
        <f t="shared" si="101"/>
        <v>44348</v>
      </c>
      <c r="BY570" s="7" t="e">
        <f>VLOOKUP(Récap!BX570,'Création N° Lot'!$D$3:$F$18,3,0)</f>
        <v>#N/A</v>
      </c>
      <c r="BZ570" t="e">
        <f>CONCATENATE(BV570,MONTH(VLOOKUP(Récap!BX570,'Création N° Lot'!$D$3:$E$18,2,0)),RIGHT(YEAR(VLOOKUP(Récap!BX570,'Création N° Lot'!$D$3:$E$18,2,0)),2)," - ",DAY(BY570),"/",MONTH(BY570),"/",YEAR(BY570))</f>
        <v>#N/A</v>
      </c>
      <c r="CC570" s="6"/>
      <c r="CD570" t="e">
        <f>VLOOKUP(CC570,'Info client'!$A$2:$D$1000,2,0)</f>
        <v>#N/A</v>
      </c>
      <c r="CE570" t="e">
        <f>VLOOKUP(CC570,'Info client'!$A$2:$D$1000,3,0)</f>
        <v>#N/A</v>
      </c>
      <c r="CF570" t="e">
        <f>VLOOKUP(CC570,'Info client'!$A$2:$D$1000,4,0)</f>
        <v>#N/A</v>
      </c>
      <c r="CH570" t="e">
        <f>VLOOKUP(Récap!CI570,'Création N° Lot'!$B$3:$B$18,2,0)</f>
        <v>#N/A</v>
      </c>
      <c r="CK570" t="str">
        <f t="shared" si="102"/>
        <v>44378</v>
      </c>
      <c r="CL570" s="7" t="e">
        <f>VLOOKUP(Récap!CK570,'Création N° Lot'!$D$3:$F$18,3,0)</f>
        <v>#N/A</v>
      </c>
      <c r="CM570" t="e">
        <f>CONCATENATE(CI570,MONTH(VLOOKUP(Récap!CK570,'Création N° Lot'!$D$3:$E$18,2,0)),RIGHT(YEAR(VLOOKUP(Récap!CK570,'Création N° Lot'!$D$3:$E$18,2,0)),2)," - ",DAY(CL570),"/",MONTH(CL570),"/",YEAR(CL570))</f>
        <v>#N/A</v>
      </c>
      <c r="CP570" s="6"/>
      <c r="CQ570" t="e">
        <f>VLOOKUP(CP570,'Info client'!$A$2:$D$1000,2,0)</f>
        <v>#N/A</v>
      </c>
      <c r="CR570" t="e">
        <f>VLOOKUP(CP570,'Info client'!$A$2:$D$1000,3,0)</f>
        <v>#N/A</v>
      </c>
      <c r="CS570" t="e">
        <f>VLOOKUP(CP570,'Info client'!$A$2:$D$1000,4,0)</f>
        <v>#N/A</v>
      </c>
      <c r="CU570" t="e">
        <f>VLOOKUP(Récap!CV570,'Création N° Lot'!$B$3:$B$18,2,0)</f>
        <v>#N/A</v>
      </c>
      <c r="CX570" t="str">
        <f t="shared" si="103"/>
        <v>Aout 2021</v>
      </c>
      <c r="CY570" s="7" t="e">
        <f>VLOOKUP(Récap!CX570,'Création N° Lot'!$D$3:$F$18,3,0)</f>
        <v>#N/A</v>
      </c>
      <c r="CZ570" t="e">
        <f>CONCATENATE(CV570,MONTH(VLOOKUP(Récap!CX570,'Création N° Lot'!$D$3:$E$18,2,0)),RIGHT(YEAR(VLOOKUP(Récap!CX570,'Création N° Lot'!$D$3:$E$18,2,0)),2)," - ",DAY(CY570),"/",MONTH(CY570),"/",YEAR(CY570))</f>
        <v>#N/A</v>
      </c>
      <c r="DC570" s="6"/>
      <c r="DD570" t="e">
        <f>VLOOKUP(DC570,'Info client'!$A$2:$D$1000,2,0)</f>
        <v>#N/A</v>
      </c>
      <c r="DE570" t="e">
        <f>VLOOKUP(DC570,'Info client'!$A$2:$D$1000,3,0)</f>
        <v>#N/A</v>
      </c>
      <c r="DF570" t="e">
        <f>VLOOKUP(DC570,'Info client'!$A$2:$D$1000,4,0)</f>
        <v>#N/A</v>
      </c>
      <c r="DH570" t="e">
        <f>VLOOKUP(Récap!DI570,'Création N° Lot'!$B$3:$B$18,2,0)</f>
        <v>#N/A</v>
      </c>
      <c r="DK570" t="str">
        <f t="shared" si="104"/>
        <v>44440</v>
      </c>
      <c r="DL570" s="7" t="e">
        <f>VLOOKUP(Récap!DK570,'Création N° Lot'!$D$3:$F$18,3,0)</f>
        <v>#N/A</v>
      </c>
      <c r="DM570" t="e">
        <f>CONCATENATE(DI570,MONTH(VLOOKUP(Récap!DK570,'Création N° Lot'!$D$3:$E$18,2,0)),RIGHT(YEAR(VLOOKUP(Récap!DK570,'Création N° Lot'!$D$3:$E$18,2,0)),2)," - ",DAY(DL570),"/",MONTH(DL570),"/",YEAR(DL570))</f>
        <v>#N/A</v>
      </c>
      <c r="DP570" s="6"/>
      <c r="DQ570" t="e">
        <f>VLOOKUP(DP570,'Info client'!$A$2:$D$1000,2,0)</f>
        <v>#N/A</v>
      </c>
      <c r="DR570" t="e">
        <f>VLOOKUP(DP570,'Info client'!$A$2:$D$1000,3,0)</f>
        <v>#N/A</v>
      </c>
      <c r="DS570" t="e">
        <f>VLOOKUP(DP570,'Info client'!$A$2:$D$1000,4,0)</f>
        <v>#N/A</v>
      </c>
      <c r="DU570" t="e">
        <f>VLOOKUP(Récap!DV570,'Création N° Lot'!$B$3:$B$18,2,0)</f>
        <v>#N/A</v>
      </c>
      <c r="DX570" t="str">
        <f t="shared" si="105"/>
        <v>44470</v>
      </c>
      <c r="DY570" s="7" t="e">
        <f>VLOOKUP(Récap!DX570,'Création N° Lot'!$D$3:$F$18,3,0)</f>
        <v>#N/A</v>
      </c>
      <c r="DZ570" t="e">
        <f>CONCATENATE(DV570,MONTH(VLOOKUP(Récap!DX570,'Création N° Lot'!$D$3:$E$18,2,0)),RIGHT(YEAR(VLOOKUP(Récap!DX570,'Création N° Lot'!$D$3:$E$18,2,0)),2)," - ",DAY(DY570),"/",MONTH(DY570),"/",YEAR(DY570))</f>
        <v>#N/A</v>
      </c>
      <c r="EC570" s="6"/>
      <c r="ED570" t="e">
        <f>VLOOKUP(EC570,'Info client'!$A$2:$D$1000,2,0)</f>
        <v>#N/A</v>
      </c>
      <c r="EE570" t="e">
        <f>VLOOKUP(EC570,'Info client'!$A$2:$D$1000,3,0)</f>
        <v>#N/A</v>
      </c>
      <c r="EF570" t="e">
        <f>VLOOKUP(EC570,'Info client'!$A$2:$D$1000,4,0)</f>
        <v>#N/A</v>
      </c>
      <c r="EH570" t="e">
        <f>VLOOKUP(Récap!EI570,'Création N° Lot'!$B$3:$B$18,2,0)</f>
        <v>#N/A</v>
      </c>
      <c r="EK570" t="str">
        <f t="shared" si="106"/>
        <v>44501</v>
      </c>
      <c r="EL570" s="7" t="e">
        <f>VLOOKUP(Récap!EK570,'Création N° Lot'!$D$3:$F$18,3,0)</f>
        <v>#N/A</v>
      </c>
      <c r="EM570" t="e">
        <f>CONCATENATE(EI570,MONTH(VLOOKUP(Récap!EK570,'Création N° Lot'!$D$3:$E$18,2,0)),RIGHT(YEAR(VLOOKUP(Récap!EK570,'Création N° Lot'!$D$3:$E$18,2,0)),2)," - ",DAY(EL570),"/",MONTH(EL570),"/",YEAR(EL570))</f>
        <v>#N/A</v>
      </c>
      <c r="EP570" s="6"/>
      <c r="EQ570" t="e">
        <f>VLOOKUP(EP570,'Info client'!$A$2:$D$1000,2,0)</f>
        <v>#N/A</v>
      </c>
      <c r="ER570" t="e">
        <f>VLOOKUP(EP570,'Info client'!$A$2:$D$1000,3,0)</f>
        <v>#N/A</v>
      </c>
      <c r="ES570" t="e">
        <f>VLOOKUP(EP570,'Info client'!$A$2:$D$1000,4,0)</f>
        <v>#N/A</v>
      </c>
      <c r="EU570" t="e">
        <f>VLOOKUP(Récap!EV570,'Création N° Lot'!$B$3:$B$18,2,0)</f>
        <v>#N/A</v>
      </c>
      <c r="EX570" t="str">
        <f t="shared" si="107"/>
        <v>44531</v>
      </c>
      <c r="EY570" s="7" t="e">
        <f>VLOOKUP(Récap!EX570,'Création N° Lot'!$D$3:$F$18,3,0)</f>
        <v>#N/A</v>
      </c>
      <c r="EZ570" t="e">
        <f>CONCATENATE(EV570,MONTH(VLOOKUP(Récap!EX570,'Création N° Lot'!$D$3:$E$18,2,0)),RIGHT(YEAR(VLOOKUP(Récap!EX570,'Création N° Lot'!$D$3:$E$18,2,0)),2)," - ",DAY(EY570),"/",MONTH(EY570),"/",YEAR(EY570))</f>
        <v>#N/A</v>
      </c>
    </row>
    <row r="571" spans="2:156" x14ac:dyDescent="0.25">
      <c r="B571" t="e">
        <f>VLOOKUP($A571,'Info client'!$A$2:$D$1000,2,0)</f>
        <v>#N/A</v>
      </c>
      <c r="C571" t="e">
        <f>VLOOKUP($A571,'Info client'!$A$2:$D$1000,3,0)</f>
        <v>#N/A</v>
      </c>
      <c r="D571" t="e">
        <f>VLOOKUP($A571,'Info client'!$A$2:$D$1000,4,0)</f>
        <v>#N/A</v>
      </c>
      <c r="F571" t="e">
        <f>VLOOKUP(Récap!G571,'Création N° Lot'!B483:B583,2,0)</f>
        <v>#N/A</v>
      </c>
      <c r="I571" t="str">
        <f t="shared" si="96"/>
        <v>44197</v>
      </c>
      <c r="J571" s="7" t="e">
        <f>VLOOKUP(Récap!I571,'Création N° Lot'!$D$3:$F$18,3,0)</f>
        <v>#N/A</v>
      </c>
      <c r="K571" t="e">
        <f>CONCATENATE(G571,MONTH(VLOOKUP(Récap!I571,'Création N° Lot'!$D$3:$E$18,2,0)),RIGHT(YEAR(VLOOKUP(Récap!I571,'Création N° Lot'!$D$3:$E$18,2,0)),2)," - ",DAY(J571),"/",MONTH(J571),"/",YEAR(J571))</f>
        <v>#N/A</v>
      </c>
      <c r="O571" t="e">
        <f>VLOOKUP(N571,'Info client'!$A$2:$D$1000,2,0)</f>
        <v>#N/A</v>
      </c>
      <c r="P571" t="e">
        <f>VLOOKUP($A571,'Info client'!$A$2:$D$1000,3,0)</f>
        <v>#N/A</v>
      </c>
      <c r="Q571" t="e">
        <f>VLOOKUP($A571,'Info client'!$A$2:$D$1000,4,0)</f>
        <v>#N/A</v>
      </c>
      <c r="S571" t="e">
        <f>VLOOKUP(Récap!G571,'Création N° Lot'!$B$3:$B$18,2,0)</f>
        <v>#N/A</v>
      </c>
      <c r="V571" t="str">
        <f t="shared" si="97"/>
        <v>44228</v>
      </c>
      <c r="W571" s="7" t="e">
        <f>VLOOKUP(Récap!V571,'Création N° Lot'!$D$3:$F$18,3,0)</f>
        <v>#N/A</v>
      </c>
      <c r="X571" t="e">
        <f>CONCATENATE(T571,MONTH(VLOOKUP(Récap!V571,'Création N° Lot'!$D$3:$E$18,2,0)),RIGHT(YEAR(VLOOKUP(Récap!V571,'Création N° Lot'!$D$3:$E$18,2,0)),2)," - ",DAY(W571),"/",MONTH(W571),"/",YEAR(W571))</f>
        <v>#N/A</v>
      </c>
      <c r="AA571" s="6"/>
      <c r="AB571" t="e">
        <f>VLOOKUP(AA571,'Info client'!$A$2:$D$1000,2,0)</f>
        <v>#N/A</v>
      </c>
      <c r="AC571" t="e">
        <f>VLOOKUP(AA571,'Info client'!$A$2:$D$1000,3,0)</f>
        <v>#N/A</v>
      </c>
      <c r="AD571" t="e">
        <f>VLOOKUP(AA571,'Info client'!$A$2:$D$1000,4,0)</f>
        <v>#N/A</v>
      </c>
      <c r="AF571" t="e">
        <f>VLOOKUP(Récap!AG571,'Création N° Lot'!$B$3:$B$18,2,0)</f>
        <v>#N/A</v>
      </c>
      <c r="AI571" t="str">
        <f t="shared" si="98"/>
        <v>44256</v>
      </c>
      <c r="AJ571" s="7" t="e">
        <f>VLOOKUP(Récap!AI571,'Création N° Lot'!$D$3:$F$18,3,0)</f>
        <v>#N/A</v>
      </c>
      <c r="AK571" t="e">
        <f>CONCATENATE(AG571,MONTH(VLOOKUP(Récap!AI571,'Création N° Lot'!$D$3:$E$18,2,0)),RIGHT(YEAR(VLOOKUP(Récap!AI571,'Création N° Lot'!$D$3:$E$18,2,0)),2)," - ",DAY(AJ571),"/",MONTH(AJ571),"/",YEAR(AJ571))</f>
        <v>#N/A</v>
      </c>
      <c r="AP571" s="6"/>
      <c r="AQ571" t="e">
        <f>VLOOKUP(AP571,'Info client'!$A$2:$D$1000,2,0)</f>
        <v>#N/A</v>
      </c>
      <c r="AR571" t="e">
        <f>VLOOKUP(AP571,'Info client'!$A$2:$D$1000,3,0)</f>
        <v>#N/A</v>
      </c>
      <c r="AS571" t="e">
        <f>VLOOKUP(AP571,'Info client'!$A$2:$D$1000,4,0)</f>
        <v>#N/A</v>
      </c>
      <c r="AU571" t="e">
        <f>VLOOKUP(Récap!AV571,'Création N° Lot'!$B$3:$B$18,2,0)</f>
        <v>#N/A</v>
      </c>
      <c r="AX571" t="str">
        <f t="shared" si="99"/>
        <v>44287</v>
      </c>
      <c r="AY571" s="7" t="e">
        <f>VLOOKUP(Récap!AX571,'Création N° Lot'!$D$3:$F$18,3,0)</f>
        <v>#N/A</v>
      </c>
      <c r="AZ571" t="e">
        <f>CONCATENATE(AV571,MONTH(VLOOKUP(Récap!AX571,'Création N° Lot'!$D$3:$E$18,2,0)),RIGHT(YEAR(VLOOKUP(Récap!AX571,'Création N° Lot'!$D$3:$E$18,2,0)),2)," - ",DAY(AY571),"/",MONTH(AY571),"/",YEAR(AY571))</f>
        <v>#N/A</v>
      </c>
      <c r="BC571" s="6"/>
      <c r="BD571" t="e">
        <f>VLOOKUP(BC571,'Info client'!$A$2:$D$1000,2,0)</f>
        <v>#N/A</v>
      </c>
      <c r="BE571" t="e">
        <f>VLOOKUP(BC571,'Info client'!$A$2:$D$1000,3,0)</f>
        <v>#N/A</v>
      </c>
      <c r="BF571" t="e">
        <f>VLOOKUP(BC571,'Info client'!$A$2:$D$1000,4,0)</f>
        <v>#N/A</v>
      </c>
      <c r="BH571" t="e">
        <f>VLOOKUP(Récap!BI571,'Création N° Lot'!$B$3:$B$18,2,0)</f>
        <v>#N/A</v>
      </c>
      <c r="BK571" t="str">
        <f t="shared" si="100"/>
        <v>44317</v>
      </c>
      <c r="BL571" s="7" t="e">
        <f>VLOOKUP(Récap!BK571,'Création N° Lot'!$D$3:$F$18,3,0)</f>
        <v>#N/A</v>
      </c>
      <c r="BM571" t="e">
        <f>CONCATENATE(BI571,MONTH(VLOOKUP(Récap!BK571,'Création N° Lot'!$D$3:$E$18,2,0)),RIGHT(YEAR(VLOOKUP(Récap!BK571,'Création N° Lot'!$D$3:$E$18,2,0)),2)," - ",DAY(BL571),"/",MONTH(BL571),"/",YEAR(BL571))</f>
        <v>#N/A</v>
      </c>
      <c r="BP571" s="6"/>
      <c r="BQ571" t="e">
        <f>VLOOKUP(BP571,'Info client'!$A$2:$D$1000,2,0)</f>
        <v>#N/A</v>
      </c>
      <c r="BR571" t="e">
        <f>VLOOKUP(BP571,'Info client'!$A$2:$D$1000,3,0)</f>
        <v>#N/A</v>
      </c>
      <c r="BS571" t="e">
        <f>VLOOKUP(BP571,'Info client'!$A$2:$D$1000,4,0)</f>
        <v>#N/A</v>
      </c>
      <c r="BU571" t="e">
        <f>VLOOKUP(Récap!BV571,'Création N° Lot'!$B$3:$B$18,2,0)</f>
        <v>#N/A</v>
      </c>
      <c r="BX571" t="str">
        <f t="shared" si="101"/>
        <v>44348</v>
      </c>
      <c r="BY571" s="7" t="e">
        <f>VLOOKUP(Récap!BX571,'Création N° Lot'!$D$3:$F$18,3,0)</f>
        <v>#N/A</v>
      </c>
      <c r="BZ571" t="e">
        <f>CONCATENATE(BV571,MONTH(VLOOKUP(Récap!BX571,'Création N° Lot'!$D$3:$E$18,2,0)),RIGHT(YEAR(VLOOKUP(Récap!BX571,'Création N° Lot'!$D$3:$E$18,2,0)),2)," - ",DAY(BY571),"/",MONTH(BY571),"/",YEAR(BY571))</f>
        <v>#N/A</v>
      </c>
      <c r="CC571" s="6"/>
      <c r="CD571" t="e">
        <f>VLOOKUP(CC571,'Info client'!$A$2:$D$1000,2,0)</f>
        <v>#N/A</v>
      </c>
      <c r="CE571" t="e">
        <f>VLOOKUP(CC571,'Info client'!$A$2:$D$1000,3,0)</f>
        <v>#N/A</v>
      </c>
      <c r="CF571" t="e">
        <f>VLOOKUP(CC571,'Info client'!$A$2:$D$1000,4,0)</f>
        <v>#N/A</v>
      </c>
      <c r="CH571" t="e">
        <f>VLOOKUP(Récap!CI571,'Création N° Lot'!$B$3:$B$18,2,0)</f>
        <v>#N/A</v>
      </c>
      <c r="CK571" t="str">
        <f t="shared" si="102"/>
        <v>44378</v>
      </c>
      <c r="CL571" s="7" t="e">
        <f>VLOOKUP(Récap!CK571,'Création N° Lot'!$D$3:$F$18,3,0)</f>
        <v>#N/A</v>
      </c>
      <c r="CM571" t="e">
        <f>CONCATENATE(CI571,MONTH(VLOOKUP(Récap!CK571,'Création N° Lot'!$D$3:$E$18,2,0)),RIGHT(YEAR(VLOOKUP(Récap!CK571,'Création N° Lot'!$D$3:$E$18,2,0)),2)," - ",DAY(CL571),"/",MONTH(CL571),"/",YEAR(CL571))</f>
        <v>#N/A</v>
      </c>
      <c r="CP571" s="6"/>
      <c r="CQ571" t="e">
        <f>VLOOKUP(CP571,'Info client'!$A$2:$D$1000,2,0)</f>
        <v>#N/A</v>
      </c>
      <c r="CR571" t="e">
        <f>VLOOKUP(CP571,'Info client'!$A$2:$D$1000,3,0)</f>
        <v>#N/A</v>
      </c>
      <c r="CS571" t="e">
        <f>VLOOKUP(CP571,'Info client'!$A$2:$D$1000,4,0)</f>
        <v>#N/A</v>
      </c>
      <c r="CU571" t="e">
        <f>VLOOKUP(Récap!CV571,'Création N° Lot'!$B$3:$B$18,2,0)</f>
        <v>#N/A</v>
      </c>
      <c r="CX571" t="str">
        <f t="shared" si="103"/>
        <v>Aout 2021</v>
      </c>
      <c r="CY571" s="7" t="e">
        <f>VLOOKUP(Récap!CX571,'Création N° Lot'!$D$3:$F$18,3,0)</f>
        <v>#N/A</v>
      </c>
      <c r="CZ571" t="e">
        <f>CONCATENATE(CV571,MONTH(VLOOKUP(Récap!CX571,'Création N° Lot'!$D$3:$E$18,2,0)),RIGHT(YEAR(VLOOKUP(Récap!CX571,'Création N° Lot'!$D$3:$E$18,2,0)),2)," - ",DAY(CY571),"/",MONTH(CY571),"/",YEAR(CY571))</f>
        <v>#N/A</v>
      </c>
      <c r="DC571" s="6"/>
      <c r="DD571" t="e">
        <f>VLOOKUP(DC571,'Info client'!$A$2:$D$1000,2,0)</f>
        <v>#N/A</v>
      </c>
      <c r="DE571" t="e">
        <f>VLOOKUP(DC571,'Info client'!$A$2:$D$1000,3,0)</f>
        <v>#N/A</v>
      </c>
      <c r="DF571" t="e">
        <f>VLOOKUP(DC571,'Info client'!$A$2:$D$1000,4,0)</f>
        <v>#N/A</v>
      </c>
      <c r="DH571" t="e">
        <f>VLOOKUP(Récap!DI571,'Création N° Lot'!$B$3:$B$18,2,0)</f>
        <v>#N/A</v>
      </c>
      <c r="DK571" t="str">
        <f t="shared" si="104"/>
        <v>44440</v>
      </c>
      <c r="DL571" s="7" t="e">
        <f>VLOOKUP(Récap!DK571,'Création N° Lot'!$D$3:$F$18,3,0)</f>
        <v>#N/A</v>
      </c>
      <c r="DM571" t="e">
        <f>CONCATENATE(DI571,MONTH(VLOOKUP(Récap!DK571,'Création N° Lot'!$D$3:$E$18,2,0)),RIGHT(YEAR(VLOOKUP(Récap!DK571,'Création N° Lot'!$D$3:$E$18,2,0)),2)," - ",DAY(DL571),"/",MONTH(DL571),"/",YEAR(DL571))</f>
        <v>#N/A</v>
      </c>
      <c r="DP571" s="6"/>
      <c r="DQ571" t="e">
        <f>VLOOKUP(DP571,'Info client'!$A$2:$D$1000,2,0)</f>
        <v>#N/A</v>
      </c>
      <c r="DR571" t="e">
        <f>VLOOKUP(DP571,'Info client'!$A$2:$D$1000,3,0)</f>
        <v>#N/A</v>
      </c>
      <c r="DS571" t="e">
        <f>VLOOKUP(DP571,'Info client'!$A$2:$D$1000,4,0)</f>
        <v>#N/A</v>
      </c>
      <c r="DU571" t="e">
        <f>VLOOKUP(Récap!DV571,'Création N° Lot'!$B$3:$B$18,2,0)</f>
        <v>#N/A</v>
      </c>
      <c r="DX571" t="str">
        <f t="shared" si="105"/>
        <v>44470</v>
      </c>
      <c r="DY571" s="7" t="e">
        <f>VLOOKUP(Récap!DX571,'Création N° Lot'!$D$3:$F$18,3,0)</f>
        <v>#N/A</v>
      </c>
      <c r="DZ571" t="e">
        <f>CONCATENATE(DV571,MONTH(VLOOKUP(Récap!DX571,'Création N° Lot'!$D$3:$E$18,2,0)),RIGHT(YEAR(VLOOKUP(Récap!DX571,'Création N° Lot'!$D$3:$E$18,2,0)),2)," - ",DAY(DY571),"/",MONTH(DY571),"/",YEAR(DY571))</f>
        <v>#N/A</v>
      </c>
      <c r="EC571" s="6"/>
      <c r="ED571" t="e">
        <f>VLOOKUP(EC571,'Info client'!$A$2:$D$1000,2,0)</f>
        <v>#N/A</v>
      </c>
      <c r="EE571" t="e">
        <f>VLOOKUP(EC571,'Info client'!$A$2:$D$1000,3,0)</f>
        <v>#N/A</v>
      </c>
      <c r="EF571" t="e">
        <f>VLOOKUP(EC571,'Info client'!$A$2:$D$1000,4,0)</f>
        <v>#N/A</v>
      </c>
      <c r="EH571" t="e">
        <f>VLOOKUP(Récap!EI571,'Création N° Lot'!$B$3:$B$18,2,0)</f>
        <v>#N/A</v>
      </c>
      <c r="EK571" t="str">
        <f t="shared" si="106"/>
        <v>44501</v>
      </c>
      <c r="EL571" s="7" t="e">
        <f>VLOOKUP(Récap!EK571,'Création N° Lot'!$D$3:$F$18,3,0)</f>
        <v>#N/A</v>
      </c>
      <c r="EM571" t="e">
        <f>CONCATENATE(EI571,MONTH(VLOOKUP(Récap!EK571,'Création N° Lot'!$D$3:$E$18,2,0)),RIGHT(YEAR(VLOOKUP(Récap!EK571,'Création N° Lot'!$D$3:$E$18,2,0)),2)," - ",DAY(EL571),"/",MONTH(EL571),"/",YEAR(EL571))</f>
        <v>#N/A</v>
      </c>
      <c r="EP571" s="6"/>
      <c r="EQ571" t="e">
        <f>VLOOKUP(EP571,'Info client'!$A$2:$D$1000,2,0)</f>
        <v>#N/A</v>
      </c>
      <c r="ER571" t="e">
        <f>VLOOKUP(EP571,'Info client'!$A$2:$D$1000,3,0)</f>
        <v>#N/A</v>
      </c>
      <c r="ES571" t="e">
        <f>VLOOKUP(EP571,'Info client'!$A$2:$D$1000,4,0)</f>
        <v>#N/A</v>
      </c>
      <c r="EU571" t="e">
        <f>VLOOKUP(Récap!EV571,'Création N° Lot'!$B$3:$B$18,2,0)</f>
        <v>#N/A</v>
      </c>
      <c r="EX571" t="str">
        <f t="shared" si="107"/>
        <v>44531</v>
      </c>
      <c r="EY571" s="7" t="e">
        <f>VLOOKUP(Récap!EX571,'Création N° Lot'!$D$3:$F$18,3,0)</f>
        <v>#N/A</v>
      </c>
      <c r="EZ571" t="e">
        <f>CONCATENATE(EV571,MONTH(VLOOKUP(Récap!EX571,'Création N° Lot'!$D$3:$E$18,2,0)),RIGHT(YEAR(VLOOKUP(Récap!EX571,'Création N° Lot'!$D$3:$E$18,2,0)),2)," - ",DAY(EY571),"/",MONTH(EY571),"/",YEAR(EY571))</f>
        <v>#N/A</v>
      </c>
    </row>
    <row r="572" spans="2:156" x14ac:dyDescent="0.25">
      <c r="B572" t="e">
        <f>VLOOKUP($A572,'Info client'!$A$2:$D$1000,2,0)</f>
        <v>#N/A</v>
      </c>
      <c r="C572" t="e">
        <f>VLOOKUP($A572,'Info client'!$A$2:$D$1000,3,0)</f>
        <v>#N/A</v>
      </c>
      <c r="D572" t="e">
        <f>VLOOKUP($A572,'Info client'!$A$2:$D$1000,4,0)</f>
        <v>#N/A</v>
      </c>
      <c r="F572" t="e">
        <f>VLOOKUP(Récap!G572,'Création N° Lot'!B484:B584,2,0)</f>
        <v>#N/A</v>
      </c>
      <c r="I572" t="str">
        <f t="shared" si="96"/>
        <v>44197</v>
      </c>
      <c r="J572" s="7" t="e">
        <f>VLOOKUP(Récap!I572,'Création N° Lot'!$D$3:$F$18,3,0)</f>
        <v>#N/A</v>
      </c>
      <c r="K572" t="e">
        <f>CONCATENATE(G572,MONTH(VLOOKUP(Récap!I572,'Création N° Lot'!$D$3:$E$18,2,0)),RIGHT(YEAR(VLOOKUP(Récap!I572,'Création N° Lot'!$D$3:$E$18,2,0)),2)," - ",DAY(J572),"/",MONTH(J572),"/",YEAR(J572))</f>
        <v>#N/A</v>
      </c>
      <c r="O572" t="e">
        <f>VLOOKUP(N572,'Info client'!$A$2:$D$1000,2,0)</f>
        <v>#N/A</v>
      </c>
      <c r="P572" t="e">
        <f>VLOOKUP($A572,'Info client'!$A$2:$D$1000,3,0)</f>
        <v>#N/A</v>
      </c>
      <c r="Q572" t="e">
        <f>VLOOKUP($A572,'Info client'!$A$2:$D$1000,4,0)</f>
        <v>#N/A</v>
      </c>
      <c r="S572" t="e">
        <f>VLOOKUP(Récap!G572,'Création N° Lot'!$B$3:$B$18,2,0)</f>
        <v>#N/A</v>
      </c>
      <c r="V572" t="str">
        <f t="shared" si="97"/>
        <v>44228</v>
      </c>
      <c r="W572" s="7" t="e">
        <f>VLOOKUP(Récap!V572,'Création N° Lot'!$D$3:$F$18,3,0)</f>
        <v>#N/A</v>
      </c>
      <c r="X572" t="e">
        <f>CONCATENATE(T572,MONTH(VLOOKUP(Récap!V572,'Création N° Lot'!$D$3:$E$18,2,0)),RIGHT(YEAR(VLOOKUP(Récap!V572,'Création N° Lot'!$D$3:$E$18,2,0)),2)," - ",DAY(W572),"/",MONTH(W572),"/",YEAR(W572))</f>
        <v>#N/A</v>
      </c>
      <c r="AA572" s="6"/>
      <c r="AB572" t="e">
        <f>VLOOKUP(AA572,'Info client'!$A$2:$D$1000,2,0)</f>
        <v>#N/A</v>
      </c>
      <c r="AC572" t="e">
        <f>VLOOKUP(AA572,'Info client'!$A$2:$D$1000,3,0)</f>
        <v>#N/A</v>
      </c>
      <c r="AD572" t="e">
        <f>VLOOKUP(AA572,'Info client'!$A$2:$D$1000,4,0)</f>
        <v>#N/A</v>
      </c>
      <c r="AF572" t="e">
        <f>VLOOKUP(Récap!AG572,'Création N° Lot'!$B$3:$B$18,2,0)</f>
        <v>#N/A</v>
      </c>
      <c r="AI572" t="str">
        <f t="shared" si="98"/>
        <v>44256</v>
      </c>
      <c r="AJ572" s="7" t="e">
        <f>VLOOKUP(Récap!AI572,'Création N° Lot'!$D$3:$F$18,3,0)</f>
        <v>#N/A</v>
      </c>
      <c r="AK572" t="e">
        <f>CONCATENATE(AG572,MONTH(VLOOKUP(Récap!AI572,'Création N° Lot'!$D$3:$E$18,2,0)),RIGHT(YEAR(VLOOKUP(Récap!AI572,'Création N° Lot'!$D$3:$E$18,2,0)),2)," - ",DAY(AJ572),"/",MONTH(AJ572),"/",YEAR(AJ572))</f>
        <v>#N/A</v>
      </c>
      <c r="AP572" s="6"/>
      <c r="AQ572" t="e">
        <f>VLOOKUP(AP572,'Info client'!$A$2:$D$1000,2,0)</f>
        <v>#N/A</v>
      </c>
      <c r="AR572" t="e">
        <f>VLOOKUP(AP572,'Info client'!$A$2:$D$1000,3,0)</f>
        <v>#N/A</v>
      </c>
      <c r="AS572" t="e">
        <f>VLOOKUP(AP572,'Info client'!$A$2:$D$1000,4,0)</f>
        <v>#N/A</v>
      </c>
      <c r="AU572" t="e">
        <f>VLOOKUP(Récap!AV572,'Création N° Lot'!$B$3:$B$18,2,0)</f>
        <v>#N/A</v>
      </c>
      <c r="AX572" t="str">
        <f t="shared" si="99"/>
        <v>44287</v>
      </c>
      <c r="AY572" s="7" t="e">
        <f>VLOOKUP(Récap!AX572,'Création N° Lot'!$D$3:$F$18,3,0)</f>
        <v>#N/A</v>
      </c>
      <c r="AZ572" t="e">
        <f>CONCATENATE(AV572,MONTH(VLOOKUP(Récap!AX572,'Création N° Lot'!$D$3:$E$18,2,0)),RIGHT(YEAR(VLOOKUP(Récap!AX572,'Création N° Lot'!$D$3:$E$18,2,0)),2)," - ",DAY(AY572),"/",MONTH(AY572),"/",YEAR(AY572))</f>
        <v>#N/A</v>
      </c>
      <c r="BC572" s="6"/>
      <c r="BD572" t="e">
        <f>VLOOKUP(BC572,'Info client'!$A$2:$D$1000,2,0)</f>
        <v>#N/A</v>
      </c>
      <c r="BE572" t="e">
        <f>VLOOKUP(BC572,'Info client'!$A$2:$D$1000,3,0)</f>
        <v>#N/A</v>
      </c>
      <c r="BF572" t="e">
        <f>VLOOKUP(BC572,'Info client'!$A$2:$D$1000,4,0)</f>
        <v>#N/A</v>
      </c>
      <c r="BH572" t="e">
        <f>VLOOKUP(Récap!BI572,'Création N° Lot'!$B$3:$B$18,2,0)</f>
        <v>#N/A</v>
      </c>
      <c r="BK572" t="str">
        <f t="shared" si="100"/>
        <v>44317</v>
      </c>
      <c r="BL572" s="7" t="e">
        <f>VLOOKUP(Récap!BK572,'Création N° Lot'!$D$3:$F$18,3,0)</f>
        <v>#N/A</v>
      </c>
      <c r="BM572" t="e">
        <f>CONCATENATE(BI572,MONTH(VLOOKUP(Récap!BK572,'Création N° Lot'!$D$3:$E$18,2,0)),RIGHT(YEAR(VLOOKUP(Récap!BK572,'Création N° Lot'!$D$3:$E$18,2,0)),2)," - ",DAY(BL572),"/",MONTH(BL572),"/",YEAR(BL572))</f>
        <v>#N/A</v>
      </c>
      <c r="BP572" s="6"/>
      <c r="BQ572" t="e">
        <f>VLOOKUP(BP572,'Info client'!$A$2:$D$1000,2,0)</f>
        <v>#N/A</v>
      </c>
      <c r="BR572" t="e">
        <f>VLOOKUP(BP572,'Info client'!$A$2:$D$1000,3,0)</f>
        <v>#N/A</v>
      </c>
      <c r="BS572" t="e">
        <f>VLOOKUP(BP572,'Info client'!$A$2:$D$1000,4,0)</f>
        <v>#N/A</v>
      </c>
      <c r="BU572" t="e">
        <f>VLOOKUP(Récap!BV572,'Création N° Lot'!$B$3:$B$18,2,0)</f>
        <v>#N/A</v>
      </c>
      <c r="BX572" t="str">
        <f t="shared" si="101"/>
        <v>44348</v>
      </c>
      <c r="BY572" s="7" t="e">
        <f>VLOOKUP(Récap!BX572,'Création N° Lot'!$D$3:$F$18,3,0)</f>
        <v>#N/A</v>
      </c>
      <c r="BZ572" t="e">
        <f>CONCATENATE(BV572,MONTH(VLOOKUP(Récap!BX572,'Création N° Lot'!$D$3:$E$18,2,0)),RIGHT(YEAR(VLOOKUP(Récap!BX572,'Création N° Lot'!$D$3:$E$18,2,0)),2)," - ",DAY(BY572),"/",MONTH(BY572),"/",YEAR(BY572))</f>
        <v>#N/A</v>
      </c>
      <c r="CC572" s="6"/>
      <c r="CD572" t="e">
        <f>VLOOKUP(CC572,'Info client'!$A$2:$D$1000,2,0)</f>
        <v>#N/A</v>
      </c>
      <c r="CE572" t="e">
        <f>VLOOKUP(CC572,'Info client'!$A$2:$D$1000,3,0)</f>
        <v>#N/A</v>
      </c>
      <c r="CF572" t="e">
        <f>VLOOKUP(CC572,'Info client'!$A$2:$D$1000,4,0)</f>
        <v>#N/A</v>
      </c>
      <c r="CH572" t="e">
        <f>VLOOKUP(Récap!CI572,'Création N° Lot'!$B$3:$B$18,2,0)</f>
        <v>#N/A</v>
      </c>
      <c r="CK572" t="str">
        <f t="shared" si="102"/>
        <v>44378</v>
      </c>
      <c r="CL572" s="7" t="e">
        <f>VLOOKUP(Récap!CK572,'Création N° Lot'!$D$3:$F$18,3,0)</f>
        <v>#N/A</v>
      </c>
      <c r="CM572" t="e">
        <f>CONCATENATE(CI572,MONTH(VLOOKUP(Récap!CK572,'Création N° Lot'!$D$3:$E$18,2,0)),RIGHT(YEAR(VLOOKUP(Récap!CK572,'Création N° Lot'!$D$3:$E$18,2,0)),2)," - ",DAY(CL572),"/",MONTH(CL572),"/",YEAR(CL572))</f>
        <v>#N/A</v>
      </c>
      <c r="CP572" s="6"/>
      <c r="CQ572" t="e">
        <f>VLOOKUP(CP572,'Info client'!$A$2:$D$1000,2,0)</f>
        <v>#N/A</v>
      </c>
      <c r="CR572" t="e">
        <f>VLOOKUP(CP572,'Info client'!$A$2:$D$1000,3,0)</f>
        <v>#N/A</v>
      </c>
      <c r="CS572" t="e">
        <f>VLOOKUP(CP572,'Info client'!$A$2:$D$1000,4,0)</f>
        <v>#N/A</v>
      </c>
      <c r="CU572" t="e">
        <f>VLOOKUP(Récap!CV572,'Création N° Lot'!$B$3:$B$18,2,0)</f>
        <v>#N/A</v>
      </c>
      <c r="CX572" t="str">
        <f t="shared" si="103"/>
        <v>Aout 2021</v>
      </c>
      <c r="CY572" s="7" t="e">
        <f>VLOOKUP(Récap!CX572,'Création N° Lot'!$D$3:$F$18,3,0)</f>
        <v>#N/A</v>
      </c>
      <c r="CZ572" t="e">
        <f>CONCATENATE(CV572,MONTH(VLOOKUP(Récap!CX572,'Création N° Lot'!$D$3:$E$18,2,0)),RIGHT(YEAR(VLOOKUP(Récap!CX572,'Création N° Lot'!$D$3:$E$18,2,0)),2)," - ",DAY(CY572),"/",MONTH(CY572),"/",YEAR(CY572))</f>
        <v>#N/A</v>
      </c>
      <c r="DC572" s="6"/>
      <c r="DD572" t="e">
        <f>VLOOKUP(DC572,'Info client'!$A$2:$D$1000,2,0)</f>
        <v>#N/A</v>
      </c>
      <c r="DE572" t="e">
        <f>VLOOKUP(DC572,'Info client'!$A$2:$D$1000,3,0)</f>
        <v>#N/A</v>
      </c>
      <c r="DF572" t="e">
        <f>VLOOKUP(DC572,'Info client'!$A$2:$D$1000,4,0)</f>
        <v>#N/A</v>
      </c>
      <c r="DH572" t="e">
        <f>VLOOKUP(Récap!DI572,'Création N° Lot'!$B$3:$B$18,2,0)</f>
        <v>#N/A</v>
      </c>
      <c r="DK572" t="str">
        <f t="shared" si="104"/>
        <v>44440</v>
      </c>
      <c r="DL572" s="7" t="e">
        <f>VLOOKUP(Récap!DK572,'Création N° Lot'!$D$3:$F$18,3,0)</f>
        <v>#N/A</v>
      </c>
      <c r="DM572" t="e">
        <f>CONCATENATE(DI572,MONTH(VLOOKUP(Récap!DK572,'Création N° Lot'!$D$3:$E$18,2,0)),RIGHT(YEAR(VLOOKUP(Récap!DK572,'Création N° Lot'!$D$3:$E$18,2,0)),2)," - ",DAY(DL572),"/",MONTH(DL572),"/",YEAR(DL572))</f>
        <v>#N/A</v>
      </c>
      <c r="DP572" s="6"/>
      <c r="DQ572" t="e">
        <f>VLOOKUP(DP572,'Info client'!$A$2:$D$1000,2,0)</f>
        <v>#N/A</v>
      </c>
      <c r="DR572" t="e">
        <f>VLOOKUP(DP572,'Info client'!$A$2:$D$1000,3,0)</f>
        <v>#N/A</v>
      </c>
      <c r="DS572" t="e">
        <f>VLOOKUP(DP572,'Info client'!$A$2:$D$1000,4,0)</f>
        <v>#N/A</v>
      </c>
      <c r="DU572" t="e">
        <f>VLOOKUP(Récap!DV572,'Création N° Lot'!$B$3:$B$18,2,0)</f>
        <v>#N/A</v>
      </c>
      <c r="DX572" t="str">
        <f t="shared" si="105"/>
        <v>44470</v>
      </c>
      <c r="DY572" s="7" t="e">
        <f>VLOOKUP(Récap!DX572,'Création N° Lot'!$D$3:$F$18,3,0)</f>
        <v>#N/A</v>
      </c>
      <c r="DZ572" t="e">
        <f>CONCATENATE(DV572,MONTH(VLOOKUP(Récap!DX572,'Création N° Lot'!$D$3:$E$18,2,0)),RIGHT(YEAR(VLOOKUP(Récap!DX572,'Création N° Lot'!$D$3:$E$18,2,0)),2)," - ",DAY(DY572),"/",MONTH(DY572),"/",YEAR(DY572))</f>
        <v>#N/A</v>
      </c>
      <c r="EC572" s="6"/>
      <c r="ED572" t="e">
        <f>VLOOKUP(EC572,'Info client'!$A$2:$D$1000,2,0)</f>
        <v>#N/A</v>
      </c>
      <c r="EE572" t="e">
        <f>VLOOKUP(EC572,'Info client'!$A$2:$D$1000,3,0)</f>
        <v>#N/A</v>
      </c>
      <c r="EF572" t="e">
        <f>VLOOKUP(EC572,'Info client'!$A$2:$D$1000,4,0)</f>
        <v>#N/A</v>
      </c>
      <c r="EH572" t="e">
        <f>VLOOKUP(Récap!EI572,'Création N° Lot'!$B$3:$B$18,2,0)</f>
        <v>#N/A</v>
      </c>
      <c r="EK572" t="str">
        <f t="shared" si="106"/>
        <v>44501</v>
      </c>
      <c r="EL572" s="7" t="e">
        <f>VLOOKUP(Récap!EK572,'Création N° Lot'!$D$3:$F$18,3,0)</f>
        <v>#N/A</v>
      </c>
      <c r="EM572" t="e">
        <f>CONCATENATE(EI572,MONTH(VLOOKUP(Récap!EK572,'Création N° Lot'!$D$3:$E$18,2,0)),RIGHT(YEAR(VLOOKUP(Récap!EK572,'Création N° Lot'!$D$3:$E$18,2,0)),2)," - ",DAY(EL572),"/",MONTH(EL572),"/",YEAR(EL572))</f>
        <v>#N/A</v>
      </c>
      <c r="EP572" s="6"/>
      <c r="EQ572" t="e">
        <f>VLOOKUP(EP572,'Info client'!$A$2:$D$1000,2,0)</f>
        <v>#N/A</v>
      </c>
      <c r="ER572" t="e">
        <f>VLOOKUP(EP572,'Info client'!$A$2:$D$1000,3,0)</f>
        <v>#N/A</v>
      </c>
      <c r="ES572" t="e">
        <f>VLOOKUP(EP572,'Info client'!$A$2:$D$1000,4,0)</f>
        <v>#N/A</v>
      </c>
      <c r="EU572" t="e">
        <f>VLOOKUP(Récap!EV572,'Création N° Lot'!$B$3:$B$18,2,0)</f>
        <v>#N/A</v>
      </c>
      <c r="EX572" t="str">
        <f t="shared" si="107"/>
        <v>44531</v>
      </c>
      <c r="EY572" s="7" t="e">
        <f>VLOOKUP(Récap!EX572,'Création N° Lot'!$D$3:$F$18,3,0)</f>
        <v>#N/A</v>
      </c>
      <c r="EZ572" t="e">
        <f>CONCATENATE(EV572,MONTH(VLOOKUP(Récap!EX572,'Création N° Lot'!$D$3:$E$18,2,0)),RIGHT(YEAR(VLOOKUP(Récap!EX572,'Création N° Lot'!$D$3:$E$18,2,0)),2)," - ",DAY(EY572),"/",MONTH(EY572),"/",YEAR(EY572))</f>
        <v>#N/A</v>
      </c>
    </row>
    <row r="573" spans="2:156" x14ac:dyDescent="0.25">
      <c r="B573" t="e">
        <f>VLOOKUP($A573,'Info client'!$A$2:$D$1000,2,0)</f>
        <v>#N/A</v>
      </c>
      <c r="C573" t="e">
        <f>VLOOKUP($A573,'Info client'!$A$2:$D$1000,3,0)</f>
        <v>#N/A</v>
      </c>
      <c r="D573" t="e">
        <f>VLOOKUP($A573,'Info client'!$A$2:$D$1000,4,0)</f>
        <v>#N/A</v>
      </c>
      <c r="F573" t="e">
        <f>VLOOKUP(Récap!G573,'Création N° Lot'!B485:B585,2,0)</f>
        <v>#N/A</v>
      </c>
      <c r="I573" t="str">
        <f t="shared" si="96"/>
        <v>44197</v>
      </c>
      <c r="J573" s="7" t="e">
        <f>VLOOKUP(Récap!I573,'Création N° Lot'!$D$3:$F$18,3,0)</f>
        <v>#N/A</v>
      </c>
      <c r="K573" t="e">
        <f>CONCATENATE(G573,MONTH(VLOOKUP(Récap!I573,'Création N° Lot'!$D$3:$E$18,2,0)),RIGHT(YEAR(VLOOKUP(Récap!I573,'Création N° Lot'!$D$3:$E$18,2,0)),2)," - ",DAY(J573),"/",MONTH(J573),"/",YEAR(J573))</f>
        <v>#N/A</v>
      </c>
      <c r="O573" t="e">
        <f>VLOOKUP(N573,'Info client'!$A$2:$D$1000,2,0)</f>
        <v>#N/A</v>
      </c>
      <c r="P573" t="e">
        <f>VLOOKUP($A573,'Info client'!$A$2:$D$1000,3,0)</f>
        <v>#N/A</v>
      </c>
      <c r="Q573" t="e">
        <f>VLOOKUP($A573,'Info client'!$A$2:$D$1000,4,0)</f>
        <v>#N/A</v>
      </c>
      <c r="S573" t="e">
        <f>VLOOKUP(Récap!G573,'Création N° Lot'!$B$3:$B$18,2,0)</f>
        <v>#N/A</v>
      </c>
      <c r="V573" t="str">
        <f t="shared" si="97"/>
        <v>44228</v>
      </c>
      <c r="W573" s="7" t="e">
        <f>VLOOKUP(Récap!V573,'Création N° Lot'!$D$3:$F$18,3,0)</f>
        <v>#N/A</v>
      </c>
      <c r="X573" t="e">
        <f>CONCATENATE(T573,MONTH(VLOOKUP(Récap!V573,'Création N° Lot'!$D$3:$E$18,2,0)),RIGHT(YEAR(VLOOKUP(Récap!V573,'Création N° Lot'!$D$3:$E$18,2,0)),2)," - ",DAY(W573),"/",MONTH(W573),"/",YEAR(W573))</f>
        <v>#N/A</v>
      </c>
      <c r="AA573" s="6"/>
      <c r="AB573" t="e">
        <f>VLOOKUP(AA573,'Info client'!$A$2:$D$1000,2,0)</f>
        <v>#N/A</v>
      </c>
      <c r="AC573" t="e">
        <f>VLOOKUP(AA573,'Info client'!$A$2:$D$1000,3,0)</f>
        <v>#N/A</v>
      </c>
      <c r="AD573" t="e">
        <f>VLOOKUP(AA573,'Info client'!$A$2:$D$1000,4,0)</f>
        <v>#N/A</v>
      </c>
      <c r="AF573" t="e">
        <f>VLOOKUP(Récap!AG573,'Création N° Lot'!$B$3:$B$18,2,0)</f>
        <v>#N/A</v>
      </c>
      <c r="AI573" t="str">
        <f t="shared" si="98"/>
        <v>44256</v>
      </c>
      <c r="AJ573" s="7" t="e">
        <f>VLOOKUP(Récap!AI573,'Création N° Lot'!$D$3:$F$18,3,0)</f>
        <v>#N/A</v>
      </c>
      <c r="AK573" t="e">
        <f>CONCATENATE(AG573,MONTH(VLOOKUP(Récap!AI573,'Création N° Lot'!$D$3:$E$18,2,0)),RIGHT(YEAR(VLOOKUP(Récap!AI573,'Création N° Lot'!$D$3:$E$18,2,0)),2)," - ",DAY(AJ573),"/",MONTH(AJ573),"/",YEAR(AJ573))</f>
        <v>#N/A</v>
      </c>
      <c r="AP573" s="6"/>
      <c r="AQ573" t="e">
        <f>VLOOKUP(AP573,'Info client'!$A$2:$D$1000,2,0)</f>
        <v>#N/A</v>
      </c>
      <c r="AR573" t="e">
        <f>VLOOKUP(AP573,'Info client'!$A$2:$D$1000,3,0)</f>
        <v>#N/A</v>
      </c>
      <c r="AS573" t="e">
        <f>VLOOKUP(AP573,'Info client'!$A$2:$D$1000,4,0)</f>
        <v>#N/A</v>
      </c>
      <c r="AU573" t="e">
        <f>VLOOKUP(Récap!AV573,'Création N° Lot'!$B$3:$B$18,2,0)</f>
        <v>#N/A</v>
      </c>
      <c r="AX573" t="str">
        <f t="shared" si="99"/>
        <v>44287</v>
      </c>
      <c r="AY573" s="7" t="e">
        <f>VLOOKUP(Récap!AX573,'Création N° Lot'!$D$3:$F$18,3,0)</f>
        <v>#N/A</v>
      </c>
      <c r="AZ573" t="e">
        <f>CONCATENATE(AV573,MONTH(VLOOKUP(Récap!AX573,'Création N° Lot'!$D$3:$E$18,2,0)),RIGHT(YEAR(VLOOKUP(Récap!AX573,'Création N° Lot'!$D$3:$E$18,2,0)),2)," - ",DAY(AY573),"/",MONTH(AY573),"/",YEAR(AY573))</f>
        <v>#N/A</v>
      </c>
      <c r="BC573" s="6"/>
      <c r="BD573" t="e">
        <f>VLOOKUP(BC573,'Info client'!$A$2:$D$1000,2,0)</f>
        <v>#N/A</v>
      </c>
      <c r="BE573" t="e">
        <f>VLOOKUP(BC573,'Info client'!$A$2:$D$1000,3,0)</f>
        <v>#N/A</v>
      </c>
      <c r="BF573" t="e">
        <f>VLOOKUP(BC573,'Info client'!$A$2:$D$1000,4,0)</f>
        <v>#N/A</v>
      </c>
      <c r="BH573" t="e">
        <f>VLOOKUP(Récap!BI573,'Création N° Lot'!$B$3:$B$18,2,0)</f>
        <v>#N/A</v>
      </c>
      <c r="BK573" t="str">
        <f t="shared" si="100"/>
        <v>44317</v>
      </c>
      <c r="BL573" s="7" t="e">
        <f>VLOOKUP(Récap!BK573,'Création N° Lot'!$D$3:$F$18,3,0)</f>
        <v>#N/A</v>
      </c>
      <c r="BM573" t="e">
        <f>CONCATENATE(BI573,MONTH(VLOOKUP(Récap!BK573,'Création N° Lot'!$D$3:$E$18,2,0)),RIGHT(YEAR(VLOOKUP(Récap!BK573,'Création N° Lot'!$D$3:$E$18,2,0)),2)," - ",DAY(BL573),"/",MONTH(BL573),"/",YEAR(BL573))</f>
        <v>#N/A</v>
      </c>
      <c r="BP573" s="6"/>
      <c r="BQ573" t="e">
        <f>VLOOKUP(BP573,'Info client'!$A$2:$D$1000,2,0)</f>
        <v>#N/A</v>
      </c>
      <c r="BR573" t="e">
        <f>VLOOKUP(BP573,'Info client'!$A$2:$D$1000,3,0)</f>
        <v>#N/A</v>
      </c>
      <c r="BS573" t="e">
        <f>VLOOKUP(BP573,'Info client'!$A$2:$D$1000,4,0)</f>
        <v>#N/A</v>
      </c>
      <c r="BU573" t="e">
        <f>VLOOKUP(Récap!BV573,'Création N° Lot'!$B$3:$B$18,2,0)</f>
        <v>#N/A</v>
      </c>
      <c r="BX573" t="str">
        <f t="shared" si="101"/>
        <v>44348</v>
      </c>
      <c r="BY573" s="7" t="e">
        <f>VLOOKUP(Récap!BX573,'Création N° Lot'!$D$3:$F$18,3,0)</f>
        <v>#N/A</v>
      </c>
      <c r="BZ573" t="e">
        <f>CONCATENATE(BV573,MONTH(VLOOKUP(Récap!BX573,'Création N° Lot'!$D$3:$E$18,2,0)),RIGHT(YEAR(VLOOKUP(Récap!BX573,'Création N° Lot'!$D$3:$E$18,2,0)),2)," - ",DAY(BY573),"/",MONTH(BY573),"/",YEAR(BY573))</f>
        <v>#N/A</v>
      </c>
      <c r="CC573" s="6"/>
      <c r="CD573" t="e">
        <f>VLOOKUP(CC573,'Info client'!$A$2:$D$1000,2,0)</f>
        <v>#N/A</v>
      </c>
      <c r="CE573" t="e">
        <f>VLOOKUP(CC573,'Info client'!$A$2:$D$1000,3,0)</f>
        <v>#N/A</v>
      </c>
      <c r="CF573" t="e">
        <f>VLOOKUP(CC573,'Info client'!$A$2:$D$1000,4,0)</f>
        <v>#N/A</v>
      </c>
      <c r="CH573" t="e">
        <f>VLOOKUP(Récap!CI573,'Création N° Lot'!$B$3:$B$18,2,0)</f>
        <v>#N/A</v>
      </c>
      <c r="CK573" t="str">
        <f t="shared" si="102"/>
        <v>44378</v>
      </c>
      <c r="CL573" s="7" t="e">
        <f>VLOOKUP(Récap!CK573,'Création N° Lot'!$D$3:$F$18,3,0)</f>
        <v>#N/A</v>
      </c>
      <c r="CM573" t="e">
        <f>CONCATENATE(CI573,MONTH(VLOOKUP(Récap!CK573,'Création N° Lot'!$D$3:$E$18,2,0)),RIGHT(YEAR(VLOOKUP(Récap!CK573,'Création N° Lot'!$D$3:$E$18,2,0)),2)," - ",DAY(CL573),"/",MONTH(CL573),"/",YEAR(CL573))</f>
        <v>#N/A</v>
      </c>
      <c r="CP573" s="6"/>
      <c r="CQ573" t="e">
        <f>VLOOKUP(CP573,'Info client'!$A$2:$D$1000,2,0)</f>
        <v>#N/A</v>
      </c>
      <c r="CR573" t="e">
        <f>VLOOKUP(CP573,'Info client'!$A$2:$D$1000,3,0)</f>
        <v>#N/A</v>
      </c>
      <c r="CS573" t="e">
        <f>VLOOKUP(CP573,'Info client'!$A$2:$D$1000,4,0)</f>
        <v>#N/A</v>
      </c>
      <c r="CU573" t="e">
        <f>VLOOKUP(Récap!CV573,'Création N° Lot'!$B$3:$B$18,2,0)</f>
        <v>#N/A</v>
      </c>
      <c r="CX573" t="str">
        <f t="shared" si="103"/>
        <v>Aout 2021</v>
      </c>
      <c r="CY573" s="7" t="e">
        <f>VLOOKUP(Récap!CX573,'Création N° Lot'!$D$3:$F$18,3,0)</f>
        <v>#N/A</v>
      </c>
      <c r="CZ573" t="e">
        <f>CONCATENATE(CV573,MONTH(VLOOKUP(Récap!CX573,'Création N° Lot'!$D$3:$E$18,2,0)),RIGHT(YEAR(VLOOKUP(Récap!CX573,'Création N° Lot'!$D$3:$E$18,2,0)),2)," - ",DAY(CY573),"/",MONTH(CY573),"/",YEAR(CY573))</f>
        <v>#N/A</v>
      </c>
      <c r="DC573" s="6"/>
      <c r="DD573" t="e">
        <f>VLOOKUP(DC573,'Info client'!$A$2:$D$1000,2,0)</f>
        <v>#N/A</v>
      </c>
      <c r="DE573" t="e">
        <f>VLOOKUP(DC573,'Info client'!$A$2:$D$1000,3,0)</f>
        <v>#N/A</v>
      </c>
      <c r="DF573" t="e">
        <f>VLOOKUP(DC573,'Info client'!$A$2:$D$1000,4,0)</f>
        <v>#N/A</v>
      </c>
      <c r="DH573" t="e">
        <f>VLOOKUP(Récap!DI573,'Création N° Lot'!$B$3:$B$18,2,0)</f>
        <v>#N/A</v>
      </c>
      <c r="DK573" t="str">
        <f t="shared" si="104"/>
        <v>44440</v>
      </c>
      <c r="DL573" s="7" t="e">
        <f>VLOOKUP(Récap!DK573,'Création N° Lot'!$D$3:$F$18,3,0)</f>
        <v>#N/A</v>
      </c>
      <c r="DM573" t="e">
        <f>CONCATENATE(DI573,MONTH(VLOOKUP(Récap!DK573,'Création N° Lot'!$D$3:$E$18,2,0)),RIGHT(YEAR(VLOOKUP(Récap!DK573,'Création N° Lot'!$D$3:$E$18,2,0)),2)," - ",DAY(DL573),"/",MONTH(DL573),"/",YEAR(DL573))</f>
        <v>#N/A</v>
      </c>
      <c r="DP573" s="6"/>
      <c r="DQ573" t="e">
        <f>VLOOKUP(DP573,'Info client'!$A$2:$D$1000,2,0)</f>
        <v>#N/A</v>
      </c>
      <c r="DR573" t="e">
        <f>VLOOKUP(DP573,'Info client'!$A$2:$D$1000,3,0)</f>
        <v>#N/A</v>
      </c>
      <c r="DS573" t="e">
        <f>VLOOKUP(DP573,'Info client'!$A$2:$D$1000,4,0)</f>
        <v>#N/A</v>
      </c>
      <c r="DU573" t="e">
        <f>VLOOKUP(Récap!DV573,'Création N° Lot'!$B$3:$B$18,2,0)</f>
        <v>#N/A</v>
      </c>
      <c r="DX573" t="str">
        <f t="shared" si="105"/>
        <v>44470</v>
      </c>
      <c r="DY573" s="7" t="e">
        <f>VLOOKUP(Récap!DX573,'Création N° Lot'!$D$3:$F$18,3,0)</f>
        <v>#N/A</v>
      </c>
      <c r="DZ573" t="e">
        <f>CONCATENATE(DV573,MONTH(VLOOKUP(Récap!DX573,'Création N° Lot'!$D$3:$E$18,2,0)),RIGHT(YEAR(VLOOKUP(Récap!DX573,'Création N° Lot'!$D$3:$E$18,2,0)),2)," - ",DAY(DY573),"/",MONTH(DY573),"/",YEAR(DY573))</f>
        <v>#N/A</v>
      </c>
      <c r="EC573" s="6"/>
      <c r="ED573" t="e">
        <f>VLOOKUP(EC573,'Info client'!$A$2:$D$1000,2,0)</f>
        <v>#N/A</v>
      </c>
      <c r="EE573" t="e">
        <f>VLOOKUP(EC573,'Info client'!$A$2:$D$1000,3,0)</f>
        <v>#N/A</v>
      </c>
      <c r="EF573" t="e">
        <f>VLOOKUP(EC573,'Info client'!$A$2:$D$1000,4,0)</f>
        <v>#N/A</v>
      </c>
      <c r="EH573" t="e">
        <f>VLOOKUP(Récap!EI573,'Création N° Lot'!$B$3:$B$18,2,0)</f>
        <v>#N/A</v>
      </c>
      <c r="EK573" t="str">
        <f t="shared" si="106"/>
        <v>44501</v>
      </c>
      <c r="EL573" s="7" t="e">
        <f>VLOOKUP(Récap!EK573,'Création N° Lot'!$D$3:$F$18,3,0)</f>
        <v>#N/A</v>
      </c>
      <c r="EM573" t="e">
        <f>CONCATENATE(EI573,MONTH(VLOOKUP(Récap!EK573,'Création N° Lot'!$D$3:$E$18,2,0)),RIGHT(YEAR(VLOOKUP(Récap!EK573,'Création N° Lot'!$D$3:$E$18,2,0)),2)," - ",DAY(EL573),"/",MONTH(EL573),"/",YEAR(EL573))</f>
        <v>#N/A</v>
      </c>
      <c r="EP573" s="6"/>
      <c r="EQ573" t="e">
        <f>VLOOKUP(EP573,'Info client'!$A$2:$D$1000,2,0)</f>
        <v>#N/A</v>
      </c>
      <c r="ER573" t="e">
        <f>VLOOKUP(EP573,'Info client'!$A$2:$D$1000,3,0)</f>
        <v>#N/A</v>
      </c>
      <c r="ES573" t="e">
        <f>VLOOKUP(EP573,'Info client'!$A$2:$D$1000,4,0)</f>
        <v>#N/A</v>
      </c>
      <c r="EU573" t="e">
        <f>VLOOKUP(Récap!EV573,'Création N° Lot'!$B$3:$B$18,2,0)</f>
        <v>#N/A</v>
      </c>
      <c r="EX573" t="str">
        <f t="shared" si="107"/>
        <v>44531</v>
      </c>
      <c r="EY573" s="7" t="e">
        <f>VLOOKUP(Récap!EX573,'Création N° Lot'!$D$3:$F$18,3,0)</f>
        <v>#N/A</v>
      </c>
      <c r="EZ573" t="e">
        <f>CONCATENATE(EV573,MONTH(VLOOKUP(Récap!EX573,'Création N° Lot'!$D$3:$E$18,2,0)),RIGHT(YEAR(VLOOKUP(Récap!EX573,'Création N° Lot'!$D$3:$E$18,2,0)),2)," - ",DAY(EY573),"/",MONTH(EY573),"/",YEAR(EY573))</f>
        <v>#N/A</v>
      </c>
    </row>
    <row r="574" spans="2:156" x14ac:dyDescent="0.25">
      <c r="B574" t="e">
        <f>VLOOKUP($A574,'Info client'!$A$2:$D$1000,2,0)</f>
        <v>#N/A</v>
      </c>
      <c r="C574" t="e">
        <f>VLOOKUP($A574,'Info client'!$A$2:$D$1000,3,0)</f>
        <v>#N/A</v>
      </c>
      <c r="D574" t="e">
        <f>VLOOKUP($A574,'Info client'!$A$2:$D$1000,4,0)</f>
        <v>#N/A</v>
      </c>
      <c r="F574" t="e">
        <f>VLOOKUP(Récap!G574,'Création N° Lot'!B486:B586,2,0)</f>
        <v>#N/A</v>
      </c>
      <c r="I574" t="str">
        <f t="shared" si="96"/>
        <v>44197</v>
      </c>
      <c r="J574" s="7" t="e">
        <f>VLOOKUP(Récap!I574,'Création N° Lot'!$D$3:$F$18,3,0)</f>
        <v>#N/A</v>
      </c>
      <c r="K574" t="e">
        <f>CONCATENATE(G574,MONTH(VLOOKUP(Récap!I574,'Création N° Lot'!$D$3:$E$18,2,0)),RIGHT(YEAR(VLOOKUP(Récap!I574,'Création N° Lot'!$D$3:$E$18,2,0)),2)," - ",DAY(J574),"/",MONTH(J574),"/",YEAR(J574))</f>
        <v>#N/A</v>
      </c>
      <c r="O574" t="e">
        <f>VLOOKUP(N574,'Info client'!$A$2:$D$1000,2,0)</f>
        <v>#N/A</v>
      </c>
      <c r="P574" t="e">
        <f>VLOOKUP($A574,'Info client'!$A$2:$D$1000,3,0)</f>
        <v>#N/A</v>
      </c>
      <c r="Q574" t="e">
        <f>VLOOKUP($A574,'Info client'!$A$2:$D$1000,4,0)</f>
        <v>#N/A</v>
      </c>
      <c r="S574" t="e">
        <f>VLOOKUP(Récap!G574,'Création N° Lot'!$B$3:$B$18,2,0)</f>
        <v>#N/A</v>
      </c>
      <c r="V574" t="str">
        <f t="shared" si="97"/>
        <v>44228</v>
      </c>
      <c r="W574" s="7" t="e">
        <f>VLOOKUP(Récap!V574,'Création N° Lot'!$D$3:$F$18,3,0)</f>
        <v>#N/A</v>
      </c>
      <c r="X574" t="e">
        <f>CONCATENATE(T574,MONTH(VLOOKUP(Récap!V574,'Création N° Lot'!$D$3:$E$18,2,0)),RIGHT(YEAR(VLOOKUP(Récap!V574,'Création N° Lot'!$D$3:$E$18,2,0)),2)," - ",DAY(W574),"/",MONTH(W574),"/",YEAR(W574))</f>
        <v>#N/A</v>
      </c>
      <c r="AA574" s="6"/>
      <c r="AB574" t="e">
        <f>VLOOKUP(AA574,'Info client'!$A$2:$D$1000,2,0)</f>
        <v>#N/A</v>
      </c>
      <c r="AC574" t="e">
        <f>VLOOKUP(AA574,'Info client'!$A$2:$D$1000,3,0)</f>
        <v>#N/A</v>
      </c>
      <c r="AD574" t="e">
        <f>VLOOKUP(AA574,'Info client'!$A$2:$D$1000,4,0)</f>
        <v>#N/A</v>
      </c>
      <c r="AF574" t="e">
        <f>VLOOKUP(Récap!AG574,'Création N° Lot'!$B$3:$B$18,2,0)</f>
        <v>#N/A</v>
      </c>
      <c r="AI574" t="str">
        <f t="shared" si="98"/>
        <v>44256</v>
      </c>
      <c r="AJ574" s="7" t="e">
        <f>VLOOKUP(Récap!AI574,'Création N° Lot'!$D$3:$F$18,3,0)</f>
        <v>#N/A</v>
      </c>
      <c r="AK574" t="e">
        <f>CONCATENATE(AG574,MONTH(VLOOKUP(Récap!AI574,'Création N° Lot'!$D$3:$E$18,2,0)),RIGHT(YEAR(VLOOKUP(Récap!AI574,'Création N° Lot'!$D$3:$E$18,2,0)),2)," - ",DAY(AJ574),"/",MONTH(AJ574),"/",YEAR(AJ574))</f>
        <v>#N/A</v>
      </c>
      <c r="AP574" s="6"/>
      <c r="AQ574" t="e">
        <f>VLOOKUP(AP574,'Info client'!$A$2:$D$1000,2,0)</f>
        <v>#N/A</v>
      </c>
      <c r="AR574" t="e">
        <f>VLOOKUP(AP574,'Info client'!$A$2:$D$1000,3,0)</f>
        <v>#N/A</v>
      </c>
      <c r="AS574" t="e">
        <f>VLOOKUP(AP574,'Info client'!$A$2:$D$1000,4,0)</f>
        <v>#N/A</v>
      </c>
      <c r="AU574" t="e">
        <f>VLOOKUP(Récap!AV574,'Création N° Lot'!$B$3:$B$18,2,0)</f>
        <v>#N/A</v>
      </c>
      <c r="AX574" t="str">
        <f t="shared" si="99"/>
        <v>44287</v>
      </c>
      <c r="AY574" s="7" t="e">
        <f>VLOOKUP(Récap!AX574,'Création N° Lot'!$D$3:$F$18,3,0)</f>
        <v>#N/A</v>
      </c>
      <c r="AZ574" t="e">
        <f>CONCATENATE(AV574,MONTH(VLOOKUP(Récap!AX574,'Création N° Lot'!$D$3:$E$18,2,0)),RIGHT(YEAR(VLOOKUP(Récap!AX574,'Création N° Lot'!$D$3:$E$18,2,0)),2)," - ",DAY(AY574),"/",MONTH(AY574),"/",YEAR(AY574))</f>
        <v>#N/A</v>
      </c>
      <c r="BC574" s="6"/>
      <c r="BD574" t="e">
        <f>VLOOKUP(BC574,'Info client'!$A$2:$D$1000,2,0)</f>
        <v>#N/A</v>
      </c>
      <c r="BE574" t="e">
        <f>VLOOKUP(BC574,'Info client'!$A$2:$D$1000,3,0)</f>
        <v>#N/A</v>
      </c>
      <c r="BF574" t="e">
        <f>VLOOKUP(BC574,'Info client'!$A$2:$D$1000,4,0)</f>
        <v>#N/A</v>
      </c>
      <c r="BH574" t="e">
        <f>VLOOKUP(Récap!BI574,'Création N° Lot'!$B$3:$B$18,2,0)</f>
        <v>#N/A</v>
      </c>
      <c r="BK574" t="str">
        <f t="shared" si="100"/>
        <v>44317</v>
      </c>
      <c r="BL574" s="7" t="e">
        <f>VLOOKUP(Récap!BK574,'Création N° Lot'!$D$3:$F$18,3,0)</f>
        <v>#N/A</v>
      </c>
      <c r="BM574" t="e">
        <f>CONCATENATE(BI574,MONTH(VLOOKUP(Récap!BK574,'Création N° Lot'!$D$3:$E$18,2,0)),RIGHT(YEAR(VLOOKUP(Récap!BK574,'Création N° Lot'!$D$3:$E$18,2,0)),2)," - ",DAY(BL574),"/",MONTH(BL574),"/",YEAR(BL574))</f>
        <v>#N/A</v>
      </c>
      <c r="BP574" s="6"/>
      <c r="BQ574" t="e">
        <f>VLOOKUP(BP574,'Info client'!$A$2:$D$1000,2,0)</f>
        <v>#N/A</v>
      </c>
      <c r="BR574" t="e">
        <f>VLOOKUP(BP574,'Info client'!$A$2:$D$1000,3,0)</f>
        <v>#N/A</v>
      </c>
      <c r="BS574" t="e">
        <f>VLOOKUP(BP574,'Info client'!$A$2:$D$1000,4,0)</f>
        <v>#N/A</v>
      </c>
      <c r="BU574" t="e">
        <f>VLOOKUP(Récap!BV574,'Création N° Lot'!$B$3:$B$18,2,0)</f>
        <v>#N/A</v>
      </c>
      <c r="BX574" t="str">
        <f t="shared" si="101"/>
        <v>44348</v>
      </c>
      <c r="BY574" s="7" t="e">
        <f>VLOOKUP(Récap!BX574,'Création N° Lot'!$D$3:$F$18,3,0)</f>
        <v>#N/A</v>
      </c>
      <c r="BZ574" t="e">
        <f>CONCATENATE(BV574,MONTH(VLOOKUP(Récap!BX574,'Création N° Lot'!$D$3:$E$18,2,0)),RIGHT(YEAR(VLOOKUP(Récap!BX574,'Création N° Lot'!$D$3:$E$18,2,0)),2)," - ",DAY(BY574),"/",MONTH(BY574),"/",YEAR(BY574))</f>
        <v>#N/A</v>
      </c>
      <c r="CC574" s="6"/>
      <c r="CD574" t="e">
        <f>VLOOKUP(CC574,'Info client'!$A$2:$D$1000,2,0)</f>
        <v>#N/A</v>
      </c>
      <c r="CE574" t="e">
        <f>VLOOKUP(CC574,'Info client'!$A$2:$D$1000,3,0)</f>
        <v>#N/A</v>
      </c>
      <c r="CF574" t="e">
        <f>VLOOKUP(CC574,'Info client'!$A$2:$D$1000,4,0)</f>
        <v>#N/A</v>
      </c>
      <c r="CH574" t="e">
        <f>VLOOKUP(Récap!CI574,'Création N° Lot'!$B$3:$B$18,2,0)</f>
        <v>#N/A</v>
      </c>
      <c r="CK574" t="str">
        <f t="shared" si="102"/>
        <v>44378</v>
      </c>
      <c r="CL574" s="7" t="e">
        <f>VLOOKUP(Récap!CK574,'Création N° Lot'!$D$3:$F$18,3,0)</f>
        <v>#N/A</v>
      </c>
      <c r="CM574" t="e">
        <f>CONCATENATE(CI574,MONTH(VLOOKUP(Récap!CK574,'Création N° Lot'!$D$3:$E$18,2,0)),RIGHT(YEAR(VLOOKUP(Récap!CK574,'Création N° Lot'!$D$3:$E$18,2,0)),2)," - ",DAY(CL574),"/",MONTH(CL574),"/",YEAR(CL574))</f>
        <v>#N/A</v>
      </c>
      <c r="CP574" s="6"/>
      <c r="CQ574" t="e">
        <f>VLOOKUP(CP574,'Info client'!$A$2:$D$1000,2,0)</f>
        <v>#N/A</v>
      </c>
      <c r="CR574" t="e">
        <f>VLOOKUP(CP574,'Info client'!$A$2:$D$1000,3,0)</f>
        <v>#N/A</v>
      </c>
      <c r="CS574" t="e">
        <f>VLOOKUP(CP574,'Info client'!$A$2:$D$1000,4,0)</f>
        <v>#N/A</v>
      </c>
      <c r="CU574" t="e">
        <f>VLOOKUP(Récap!CV574,'Création N° Lot'!$B$3:$B$18,2,0)</f>
        <v>#N/A</v>
      </c>
      <c r="CX574" t="str">
        <f t="shared" si="103"/>
        <v>Aout 2021</v>
      </c>
      <c r="CY574" s="7" t="e">
        <f>VLOOKUP(Récap!CX574,'Création N° Lot'!$D$3:$F$18,3,0)</f>
        <v>#N/A</v>
      </c>
      <c r="CZ574" t="e">
        <f>CONCATENATE(CV574,MONTH(VLOOKUP(Récap!CX574,'Création N° Lot'!$D$3:$E$18,2,0)),RIGHT(YEAR(VLOOKUP(Récap!CX574,'Création N° Lot'!$D$3:$E$18,2,0)),2)," - ",DAY(CY574),"/",MONTH(CY574),"/",YEAR(CY574))</f>
        <v>#N/A</v>
      </c>
      <c r="DC574" s="6"/>
      <c r="DD574" t="e">
        <f>VLOOKUP(DC574,'Info client'!$A$2:$D$1000,2,0)</f>
        <v>#N/A</v>
      </c>
      <c r="DE574" t="e">
        <f>VLOOKUP(DC574,'Info client'!$A$2:$D$1000,3,0)</f>
        <v>#N/A</v>
      </c>
      <c r="DF574" t="e">
        <f>VLOOKUP(DC574,'Info client'!$A$2:$D$1000,4,0)</f>
        <v>#N/A</v>
      </c>
      <c r="DH574" t="e">
        <f>VLOOKUP(Récap!DI574,'Création N° Lot'!$B$3:$B$18,2,0)</f>
        <v>#N/A</v>
      </c>
      <c r="DK574" t="str">
        <f t="shared" si="104"/>
        <v>44440</v>
      </c>
      <c r="DL574" s="7" t="e">
        <f>VLOOKUP(Récap!DK574,'Création N° Lot'!$D$3:$F$18,3,0)</f>
        <v>#N/A</v>
      </c>
      <c r="DM574" t="e">
        <f>CONCATENATE(DI574,MONTH(VLOOKUP(Récap!DK574,'Création N° Lot'!$D$3:$E$18,2,0)),RIGHT(YEAR(VLOOKUP(Récap!DK574,'Création N° Lot'!$D$3:$E$18,2,0)),2)," - ",DAY(DL574),"/",MONTH(DL574),"/",YEAR(DL574))</f>
        <v>#N/A</v>
      </c>
      <c r="DP574" s="6"/>
      <c r="DQ574" t="e">
        <f>VLOOKUP(DP574,'Info client'!$A$2:$D$1000,2,0)</f>
        <v>#N/A</v>
      </c>
      <c r="DR574" t="e">
        <f>VLOOKUP(DP574,'Info client'!$A$2:$D$1000,3,0)</f>
        <v>#N/A</v>
      </c>
      <c r="DS574" t="e">
        <f>VLOOKUP(DP574,'Info client'!$A$2:$D$1000,4,0)</f>
        <v>#N/A</v>
      </c>
      <c r="DU574" t="e">
        <f>VLOOKUP(Récap!DV574,'Création N° Lot'!$B$3:$B$18,2,0)</f>
        <v>#N/A</v>
      </c>
      <c r="DX574" t="str">
        <f t="shared" si="105"/>
        <v>44470</v>
      </c>
      <c r="DY574" s="7" t="e">
        <f>VLOOKUP(Récap!DX574,'Création N° Lot'!$D$3:$F$18,3,0)</f>
        <v>#N/A</v>
      </c>
      <c r="DZ574" t="e">
        <f>CONCATENATE(DV574,MONTH(VLOOKUP(Récap!DX574,'Création N° Lot'!$D$3:$E$18,2,0)),RIGHT(YEAR(VLOOKUP(Récap!DX574,'Création N° Lot'!$D$3:$E$18,2,0)),2)," - ",DAY(DY574),"/",MONTH(DY574),"/",YEAR(DY574))</f>
        <v>#N/A</v>
      </c>
      <c r="EC574" s="6"/>
      <c r="ED574" t="e">
        <f>VLOOKUP(EC574,'Info client'!$A$2:$D$1000,2,0)</f>
        <v>#N/A</v>
      </c>
      <c r="EE574" t="e">
        <f>VLOOKUP(EC574,'Info client'!$A$2:$D$1000,3,0)</f>
        <v>#N/A</v>
      </c>
      <c r="EF574" t="e">
        <f>VLOOKUP(EC574,'Info client'!$A$2:$D$1000,4,0)</f>
        <v>#N/A</v>
      </c>
      <c r="EH574" t="e">
        <f>VLOOKUP(Récap!EI574,'Création N° Lot'!$B$3:$B$18,2,0)</f>
        <v>#N/A</v>
      </c>
      <c r="EK574" t="str">
        <f t="shared" si="106"/>
        <v>44501</v>
      </c>
      <c r="EL574" s="7" t="e">
        <f>VLOOKUP(Récap!EK574,'Création N° Lot'!$D$3:$F$18,3,0)</f>
        <v>#N/A</v>
      </c>
      <c r="EM574" t="e">
        <f>CONCATENATE(EI574,MONTH(VLOOKUP(Récap!EK574,'Création N° Lot'!$D$3:$E$18,2,0)),RIGHT(YEAR(VLOOKUP(Récap!EK574,'Création N° Lot'!$D$3:$E$18,2,0)),2)," - ",DAY(EL574),"/",MONTH(EL574),"/",YEAR(EL574))</f>
        <v>#N/A</v>
      </c>
      <c r="EP574" s="6"/>
      <c r="EQ574" t="e">
        <f>VLOOKUP(EP574,'Info client'!$A$2:$D$1000,2,0)</f>
        <v>#N/A</v>
      </c>
      <c r="ER574" t="e">
        <f>VLOOKUP(EP574,'Info client'!$A$2:$D$1000,3,0)</f>
        <v>#N/A</v>
      </c>
      <c r="ES574" t="e">
        <f>VLOOKUP(EP574,'Info client'!$A$2:$D$1000,4,0)</f>
        <v>#N/A</v>
      </c>
      <c r="EU574" t="e">
        <f>VLOOKUP(Récap!EV574,'Création N° Lot'!$B$3:$B$18,2,0)</f>
        <v>#N/A</v>
      </c>
      <c r="EX574" t="str">
        <f t="shared" si="107"/>
        <v>44531</v>
      </c>
      <c r="EY574" s="7" t="e">
        <f>VLOOKUP(Récap!EX574,'Création N° Lot'!$D$3:$F$18,3,0)</f>
        <v>#N/A</v>
      </c>
      <c r="EZ574" t="e">
        <f>CONCATENATE(EV574,MONTH(VLOOKUP(Récap!EX574,'Création N° Lot'!$D$3:$E$18,2,0)),RIGHT(YEAR(VLOOKUP(Récap!EX574,'Création N° Lot'!$D$3:$E$18,2,0)),2)," - ",DAY(EY574),"/",MONTH(EY574),"/",YEAR(EY574))</f>
        <v>#N/A</v>
      </c>
    </row>
    <row r="575" spans="2:156" x14ac:dyDescent="0.25">
      <c r="B575" t="e">
        <f>VLOOKUP($A575,'Info client'!$A$2:$D$1000,2,0)</f>
        <v>#N/A</v>
      </c>
      <c r="C575" t="e">
        <f>VLOOKUP($A575,'Info client'!$A$2:$D$1000,3,0)</f>
        <v>#N/A</v>
      </c>
      <c r="D575" t="e">
        <f>VLOOKUP($A575,'Info client'!$A$2:$D$1000,4,0)</f>
        <v>#N/A</v>
      </c>
      <c r="F575" t="e">
        <f>VLOOKUP(Récap!G575,'Création N° Lot'!B487:B587,2,0)</f>
        <v>#N/A</v>
      </c>
      <c r="I575" t="str">
        <f t="shared" si="96"/>
        <v>44197</v>
      </c>
      <c r="J575" s="7" t="e">
        <f>VLOOKUP(Récap!I575,'Création N° Lot'!$D$3:$F$18,3,0)</f>
        <v>#N/A</v>
      </c>
      <c r="K575" t="e">
        <f>CONCATENATE(G575,MONTH(VLOOKUP(Récap!I575,'Création N° Lot'!$D$3:$E$18,2,0)),RIGHT(YEAR(VLOOKUP(Récap!I575,'Création N° Lot'!$D$3:$E$18,2,0)),2)," - ",DAY(J575),"/",MONTH(J575),"/",YEAR(J575))</f>
        <v>#N/A</v>
      </c>
      <c r="O575" t="e">
        <f>VLOOKUP(N575,'Info client'!$A$2:$D$1000,2,0)</f>
        <v>#N/A</v>
      </c>
      <c r="P575" t="e">
        <f>VLOOKUP($A575,'Info client'!$A$2:$D$1000,3,0)</f>
        <v>#N/A</v>
      </c>
      <c r="Q575" t="e">
        <f>VLOOKUP($A575,'Info client'!$A$2:$D$1000,4,0)</f>
        <v>#N/A</v>
      </c>
      <c r="S575" t="e">
        <f>VLOOKUP(Récap!G575,'Création N° Lot'!$B$3:$B$18,2,0)</f>
        <v>#N/A</v>
      </c>
      <c r="V575" t="str">
        <f t="shared" si="97"/>
        <v>44228</v>
      </c>
      <c r="W575" s="7" t="e">
        <f>VLOOKUP(Récap!V575,'Création N° Lot'!$D$3:$F$18,3,0)</f>
        <v>#N/A</v>
      </c>
      <c r="X575" t="e">
        <f>CONCATENATE(T575,MONTH(VLOOKUP(Récap!V575,'Création N° Lot'!$D$3:$E$18,2,0)),RIGHT(YEAR(VLOOKUP(Récap!V575,'Création N° Lot'!$D$3:$E$18,2,0)),2)," - ",DAY(W575),"/",MONTH(W575),"/",YEAR(W575))</f>
        <v>#N/A</v>
      </c>
      <c r="AA575" s="6"/>
      <c r="AB575" t="e">
        <f>VLOOKUP(AA575,'Info client'!$A$2:$D$1000,2,0)</f>
        <v>#N/A</v>
      </c>
      <c r="AC575" t="e">
        <f>VLOOKUP(AA575,'Info client'!$A$2:$D$1000,3,0)</f>
        <v>#N/A</v>
      </c>
      <c r="AD575" t="e">
        <f>VLOOKUP(AA575,'Info client'!$A$2:$D$1000,4,0)</f>
        <v>#N/A</v>
      </c>
      <c r="AF575" t="e">
        <f>VLOOKUP(Récap!AG575,'Création N° Lot'!$B$3:$B$18,2,0)</f>
        <v>#N/A</v>
      </c>
      <c r="AI575" t="str">
        <f t="shared" si="98"/>
        <v>44256</v>
      </c>
      <c r="AJ575" s="7" t="e">
        <f>VLOOKUP(Récap!AI575,'Création N° Lot'!$D$3:$F$18,3,0)</f>
        <v>#N/A</v>
      </c>
      <c r="AK575" t="e">
        <f>CONCATENATE(AG575,MONTH(VLOOKUP(Récap!AI575,'Création N° Lot'!$D$3:$E$18,2,0)),RIGHT(YEAR(VLOOKUP(Récap!AI575,'Création N° Lot'!$D$3:$E$18,2,0)),2)," - ",DAY(AJ575),"/",MONTH(AJ575),"/",YEAR(AJ575))</f>
        <v>#N/A</v>
      </c>
      <c r="AP575" s="6"/>
      <c r="AQ575" t="e">
        <f>VLOOKUP(AP575,'Info client'!$A$2:$D$1000,2,0)</f>
        <v>#N/A</v>
      </c>
      <c r="AR575" t="e">
        <f>VLOOKUP(AP575,'Info client'!$A$2:$D$1000,3,0)</f>
        <v>#N/A</v>
      </c>
      <c r="AS575" t="e">
        <f>VLOOKUP(AP575,'Info client'!$A$2:$D$1000,4,0)</f>
        <v>#N/A</v>
      </c>
      <c r="AU575" t="e">
        <f>VLOOKUP(Récap!AV575,'Création N° Lot'!$B$3:$B$18,2,0)</f>
        <v>#N/A</v>
      </c>
      <c r="AX575" t="str">
        <f t="shared" si="99"/>
        <v>44287</v>
      </c>
      <c r="AY575" s="7" t="e">
        <f>VLOOKUP(Récap!AX575,'Création N° Lot'!$D$3:$F$18,3,0)</f>
        <v>#N/A</v>
      </c>
      <c r="AZ575" t="e">
        <f>CONCATENATE(AV575,MONTH(VLOOKUP(Récap!AX575,'Création N° Lot'!$D$3:$E$18,2,0)),RIGHT(YEAR(VLOOKUP(Récap!AX575,'Création N° Lot'!$D$3:$E$18,2,0)),2)," - ",DAY(AY575),"/",MONTH(AY575),"/",YEAR(AY575))</f>
        <v>#N/A</v>
      </c>
      <c r="BC575" s="6"/>
      <c r="BD575" t="e">
        <f>VLOOKUP(BC575,'Info client'!$A$2:$D$1000,2,0)</f>
        <v>#N/A</v>
      </c>
      <c r="BE575" t="e">
        <f>VLOOKUP(BC575,'Info client'!$A$2:$D$1000,3,0)</f>
        <v>#N/A</v>
      </c>
      <c r="BF575" t="e">
        <f>VLOOKUP(BC575,'Info client'!$A$2:$D$1000,4,0)</f>
        <v>#N/A</v>
      </c>
      <c r="BH575" t="e">
        <f>VLOOKUP(Récap!BI575,'Création N° Lot'!$B$3:$B$18,2,0)</f>
        <v>#N/A</v>
      </c>
      <c r="BK575" t="str">
        <f t="shared" si="100"/>
        <v>44317</v>
      </c>
      <c r="BL575" s="7" t="e">
        <f>VLOOKUP(Récap!BK575,'Création N° Lot'!$D$3:$F$18,3,0)</f>
        <v>#N/A</v>
      </c>
      <c r="BM575" t="e">
        <f>CONCATENATE(BI575,MONTH(VLOOKUP(Récap!BK575,'Création N° Lot'!$D$3:$E$18,2,0)),RIGHT(YEAR(VLOOKUP(Récap!BK575,'Création N° Lot'!$D$3:$E$18,2,0)),2)," - ",DAY(BL575),"/",MONTH(BL575),"/",YEAR(BL575))</f>
        <v>#N/A</v>
      </c>
      <c r="BP575" s="6"/>
      <c r="BQ575" t="e">
        <f>VLOOKUP(BP575,'Info client'!$A$2:$D$1000,2,0)</f>
        <v>#N/A</v>
      </c>
      <c r="BR575" t="e">
        <f>VLOOKUP(BP575,'Info client'!$A$2:$D$1000,3,0)</f>
        <v>#N/A</v>
      </c>
      <c r="BS575" t="e">
        <f>VLOOKUP(BP575,'Info client'!$A$2:$D$1000,4,0)</f>
        <v>#N/A</v>
      </c>
      <c r="BU575" t="e">
        <f>VLOOKUP(Récap!BV575,'Création N° Lot'!$B$3:$B$18,2,0)</f>
        <v>#N/A</v>
      </c>
      <c r="BX575" t="str">
        <f t="shared" si="101"/>
        <v>44348</v>
      </c>
      <c r="BY575" s="7" t="e">
        <f>VLOOKUP(Récap!BX575,'Création N° Lot'!$D$3:$F$18,3,0)</f>
        <v>#N/A</v>
      </c>
      <c r="BZ575" t="e">
        <f>CONCATENATE(BV575,MONTH(VLOOKUP(Récap!BX575,'Création N° Lot'!$D$3:$E$18,2,0)),RIGHT(YEAR(VLOOKUP(Récap!BX575,'Création N° Lot'!$D$3:$E$18,2,0)),2)," - ",DAY(BY575),"/",MONTH(BY575),"/",YEAR(BY575))</f>
        <v>#N/A</v>
      </c>
      <c r="CC575" s="6"/>
      <c r="CD575" t="e">
        <f>VLOOKUP(CC575,'Info client'!$A$2:$D$1000,2,0)</f>
        <v>#N/A</v>
      </c>
      <c r="CE575" t="e">
        <f>VLOOKUP(CC575,'Info client'!$A$2:$D$1000,3,0)</f>
        <v>#N/A</v>
      </c>
      <c r="CF575" t="e">
        <f>VLOOKUP(CC575,'Info client'!$A$2:$D$1000,4,0)</f>
        <v>#N/A</v>
      </c>
      <c r="CH575" t="e">
        <f>VLOOKUP(Récap!CI575,'Création N° Lot'!$B$3:$B$18,2,0)</f>
        <v>#N/A</v>
      </c>
      <c r="CK575" t="str">
        <f t="shared" si="102"/>
        <v>44378</v>
      </c>
      <c r="CL575" s="7" t="e">
        <f>VLOOKUP(Récap!CK575,'Création N° Lot'!$D$3:$F$18,3,0)</f>
        <v>#N/A</v>
      </c>
      <c r="CM575" t="e">
        <f>CONCATENATE(CI575,MONTH(VLOOKUP(Récap!CK575,'Création N° Lot'!$D$3:$E$18,2,0)),RIGHT(YEAR(VLOOKUP(Récap!CK575,'Création N° Lot'!$D$3:$E$18,2,0)),2)," - ",DAY(CL575),"/",MONTH(CL575),"/",YEAR(CL575))</f>
        <v>#N/A</v>
      </c>
      <c r="CP575" s="6"/>
      <c r="CQ575" t="e">
        <f>VLOOKUP(CP575,'Info client'!$A$2:$D$1000,2,0)</f>
        <v>#N/A</v>
      </c>
      <c r="CR575" t="e">
        <f>VLOOKUP(CP575,'Info client'!$A$2:$D$1000,3,0)</f>
        <v>#N/A</v>
      </c>
      <c r="CS575" t="e">
        <f>VLOOKUP(CP575,'Info client'!$A$2:$D$1000,4,0)</f>
        <v>#N/A</v>
      </c>
      <c r="CU575" t="e">
        <f>VLOOKUP(Récap!CV575,'Création N° Lot'!$B$3:$B$18,2,0)</f>
        <v>#N/A</v>
      </c>
      <c r="CX575" t="str">
        <f t="shared" si="103"/>
        <v>Aout 2021</v>
      </c>
      <c r="CY575" s="7" t="e">
        <f>VLOOKUP(Récap!CX575,'Création N° Lot'!$D$3:$F$18,3,0)</f>
        <v>#N/A</v>
      </c>
      <c r="CZ575" t="e">
        <f>CONCATENATE(CV575,MONTH(VLOOKUP(Récap!CX575,'Création N° Lot'!$D$3:$E$18,2,0)),RIGHT(YEAR(VLOOKUP(Récap!CX575,'Création N° Lot'!$D$3:$E$18,2,0)),2)," - ",DAY(CY575),"/",MONTH(CY575),"/",YEAR(CY575))</f>
        <v>#N/A</v>
      </c>
      <c r="DC575" s="6"/>
      <c r="DD575" t="e">
        <f>VLOOKUP(DC575,'Info client'!$A$2:$D$1000,2,0)</f>
        <v>#N/A</v>
      </c>
      <c r="DE575" t="e">
        <f>VLOOKUP(DC575,'Info client'!$A$2:$D$1000,3,0)</f>
        <v>#N/A</v>
      </c>
      <c r="DF575" t="e">
        <f>VLOOKUP(DC575,'Info client'!$A$2:$D$1000,4,0)</f>
        <v>#N/A</v>
      </c>
      <c r="DH575" t="e">
        <f>VLOOKUP(Récap!DI575,'Création N° Lot'!$B$3:$B$18,2,0)</f>
        <v>#N/A</v>
      </c>
      <c r="DK575" t="str">
        <f t="shared" si="104"/>
        <v>44440</v>
      </c>
      <c r="DL575" s="7" t="e">
        <f>VLOOKUP(Récap!DK575,'Création N° Lot'!$D$3:$F$18,3,0)</f>
        <v>#N/A</v>
      </c>
      <c r="DM575" t="e">
        <f>CONCATENATE(DI575,MONTH(VLOOKUP(Récap!DK575,'Création N° Lot'!$D$3:$E$18,2,0)),RIGHT(YEAR(VLOOKUP(Récap!DK575,'Création N° Lot'!$D$3:$E$18,2,0)),2)," - ",DAY(DL575),"/",MONTH(DL575),"/",YEAR(DL575))</f>
        <v>#N/A</v>
      </c>
      <c r="DP575" s="6"/>
      <c r="DQ575" t="e">
        <f>VLOOKUP(DP575,'Info client'!$A$2:$D$1000,2,0)</f>
        <v>#N/A</v>
      </c>
      <c r="DR575" t="e">
        <f>VLOOKUP(DP575,'Info client'!$A$2:$D$1000,3,0)</f>
        <v>#N/A</v>
      </c>
      <c r="DS575" t="e">
        <f>VLOOKUP(DP575,'Info client'!$A$2:$D$1000,4,0)</f>
        <v>#N/A</v>
      </c>
      <c r="DU575" t="e">
        <f>VLOOKUP(Récap!DV575,'Création N° Lot'!$B$3:$B$18,2,0)</f>
        <v>#N/A</v>
      </c>
      <c r="DX575" t="str">
        <f t="shared" si="105"/>
        <v>44470</v>
      </c>
      <c r="DY575" s="7" t="e">
        <f>VLOOKUP(Récap!DX575,'Création N° Lot'!$D$3:$F$18,3,0)</f>
        <v>#N/A</v>
      </c>
      <c r="DZ575" t="e">
        <f>CONCATENATE(DV575,MONTH(VLOOKUP(Récap!DX575,'Création N° Lot'!$D$3:$E$18,2,0)),RIGHT(YEAR(VLOOKUP(Récap!DX575,'Création N° Lot'!$D$3:$E$18,2,0)),2)," - ",DAY(DY575),"/",MONTH(DY575),"/",YEAR(DY575))</f>
        <v>#N/A</v>
      </c>
      <c r="EC575" s="6"/>
      <c r="ED575" t="e">
        <f>VLOOKUP(EC575,'Info client'!$A$2:$D$1000,2,0)</f>
        <v>#N/A</v>
      </c>
      <c r="EE575" t="e">
        <f>VLOOKUP(EC575,'Info client'!$A$2:$D$1000,3,0)</f>
        <v>#N/A</v>
      </c>
      <c r="EF575" t="e">
        <f>VLOOKUP(EC575,'Info client'!$A$2:$D$1000,4,0)</f>
        <v>#N/A</v>
      </c>
      <c r="EH575" t="e">
        <f>VLOOKUP(Récap!EI575,'Création N° Lot'!$B$3:$B$18,2,0)</f>
        <v>#N/A</v>
      </c>
      <c r="EK575" t="str">
        <f t="shared" si="106"/>
        <v>44501</v>
      </c>
      <c r="EL575" s="7" t="e">
        <f>VLOOKUP(Récap!EK575,'Création N° Lot'!$D$3:$F$18,3,0)</f>
        <v>#N/A</v>
      </c>
      <c r="EM575" t="e">
        <f>CONCATENATE(EI575,MONTH(VLOOKUP(Récap!EK575,'Création N° Lot'!$D$3:$E$18,2,0)),RIGHT(YEAR(VLOOKUP(Récap!EK575,'Création N° Lot'!$D$3:$E$18,2,0)),2)," - ",DAY(EL575),"/",MONTH(EL575),"/",YEAR(EL575))</f>
        <v>#N/A</v>
      </c>
      <c r="EP575" s="6"/>
      <c r="EQ575" t="e">
        <f>VLOOKUP(EP575,'Info client'!$A$2:$D$1000,2,0)</f>
        <v>#N/A</v>
      </c>
      <c r="ER575" t="e">
        <f>VLOOKUP(EP575,'Info client'!$A$2:$D$1000,3,0)</f>
        <v>#N/A</v>
      </c>
      <c r="ES575" t="e">
        <f>VLOOKUP(EP575,'Info client'!$A$2:$D$1000,4,0)</f>
        <v>#N/A</v>
      </c>
      <c r="EU575" t="e">
        <f>VLOOKUP(Récap!EV575,'Création N° Lot'!$B$3:$B$18,2,0)</f>
        <v>#N/A</v>
      </c>
      <c r="EX575" t="str">
        <f t="shared" si="107"/>
        <v>44531</v>
      </c>
      <c r="EY575" s="7" t="e">
        <f>VLOOKUP(Récap!EX575,'Création N° Lot'!$D$3:$F$18,3,0)</f>
        <v>#N/A</v>
      </c>
      <c r="EZ575" t="e">
        <f>CONCATENATE(EV575,MONTH(VLOOKUP(Récap!EX575,'Création N° Lot'!$D$3:$E$18,2,0)),RIGHT(YEAR(VLOOKUP(Récap!EX575,'Création N° Lot'!$D$3:$E$18,2,0)),2)," - ",DAY(EY575),"/",MONTH(EY575),"/",YEAR(EY575))</f>
        <v>#N/A</v>
      </c>
    </row>
    <row r="576" spans="2:156" x14ac:dyDescent="0.25">
      <c r="B576" t="e">
        <f>VLOOKUP($A576,'Info client'!$A$2:$D$1000,2,0)</f>
        <v>#N/A</v>
      </c>
      <c r="C576" t="e">
        <f>VLOOKUP($A576,'Info client'!$A$2:$D$1000,3,0)</f>
        <v>#N/A</v>
      </c>
      <c r="D576" t="e">
        <f>VLOOKUP($A576,'Info client'!$A$2:$D$1000,4,0)</f>
        <v>#N/A</v>
      </c>
      <c r="F576" t="e">
        <f>VLOOKUP(Récap!G576,'Création N° Lot'!B488:B588,2,0)</f>
        <v>#N/A</v>
      </c>
      <c r="I576" t="str">
        <f t="shared" si="96"/>
        <v>44197</v>
      </c>
      <c r="J576" s="7" t="e">
        <f>VLOOKUP(Récap!I576,'Création N° Lot'!$D$3:$F$18,3,0)</f>
        <v>#N/A</v>
      </c>
      <c r="K576" t="e">
        <f>CONCATENATE(G576,MONTH(VLOOKUP(Récap!I576,'Création N° Lot'!$D$3:$E$18,2,0)),RIGHT(YEAR(VLOOKUP(Récap!I576,'Création N° Lot'!$D$3:$E$18,2,0)),2)," - ",DAY(J576),"/",MONTH(J576),"/",YEAR(J576))</f>
        <v>#N/A</v>
      </c>
      <c r="O576" t="e">
        <f>VLOOKUP(N576,'Info client'!$A$2:$D$1000,2,0)</f>
        <v>#N/A</v>
      </c>
      <c r="P576" t="e">
        <f>VLOOKUP($A576,'Info client'!$A$2:$D$1000,3,0)</f>
        <v>#N/A</v>
      </c>
      <c r="Q576" t="e">
        <f>VLOOKUP($A576,'Info client'!$A$2:$D$1000,4,0)</f>
        <v>#N/A</v>
      </c>
      <c r="S576" t="e">
        <f>VLOOKUP(Récap!G576,'Création N° Lot'!$B$3:$B$18,2,0)</f>
        <v>#N/A</v>
      </c>
      <c r="V576" t="str">
        <f t="shared" si="97"/>
        <v>44228</v>
      </c>
      <c r="W576" s="7" t="e">
        <f>VLOOKUP(Récap!V576,'Création N° Lot'!$D$3:$F$18,3,0)</f>
        <v>#N/A</v>
      </c>
      <c r="X576" t="e">
        <f>CONCATENATE(T576,MONTH(VLOOKUP(Récap!V576,'Création N° Lot'!$D$3:$E$18,2,0)),RIGHT(YEAR(VLOOKUP(Récap!V576,'Création N° Lot'!$D$3:$E$18,2,0)),2)," - ",DAY(W576),"/",MONTH(W576),"/",YEAR(W576))</f>
        <v>#N/A</v>
      </c>
      <c r="AA576" s="6"/>
      <c r="AB576" t="e">
        <f>VLOOKUP(AA576,'Info client'!$A$2:$D$1000,2,0)</f>
        <v>#N/A</v>
      </c>
      <c r="AC576" t="e">
        <f>VLOOKUP(AA576,'Info client'!$A$2:$D$1000,3,0)</f>
        <v>#N/A</v>
      </c>
      <c r="AD576" t="e">
        <f>VLOOKUP(AA576,'Info client'!$A$2:$D$1000,4,0)</f>
        <v>#N/A</v>
      </c>
      <c r="AF576" t="e">
        <f>VLOOKUP(Récap!AG576,'Création N° Lot'!$B$3:$B$18,2,0)</f>
        <v>#N/A</v>
      </c>
      <c r="AI576" t="str">
        <f t="shared" si="98"/>
        <v>44256</v>
      </c>
      <c r="AJ576" s="7" t="e">
        <f>VLOOKUP(Récap!AI576,'Création N° Lot'!$D$3:$F$18,3,0)</f>
        <v>#N/A</v>
      </c>
      <c r="AK576" t="e">
        <f>CONCATENATE(AG576,MONTH(VLOOKUP(Récap!AI576,'Création N° Lot'!$D$3:$E$18,2,0)),RIGHT(YEAR(VLOOKUP(Récap!AI576,'Création N° Lot'!$D$3:$E$18,2,0)),2)," - ",DAY(AJ576),"/",MONTH(AJ576),"/",YEAR(AJ576))</f>
        <v>#N/A</v>
      </c>
      <c r="AP576" s="6"/>
      <c r="AQ576" t="e">
        <f>VLOOKUP(AP576,'Info client'!$A$2:$D$1000,2,0)</f>
        <v>#N/A</v>
      </c>
      <c r="AR576" t="e">
        <f>VLOOKUP(AP576,'Info client'!$A$2:$D$1000,3,0)</f>
        <v>#N/A</v>
      </c>
      <c r="AS576" t="e">
        <f>VLOOKUP(AP576,'Info client'!$A$2:$D$1000,4,0)</f>
        <v>#N/A</v>
      </c>
      <c r="AU576" t="e">
        <f>VLOOKUP(Récap!AV576,'Création N° Lot'!$B$3:$B$18,2,0)</f>
        <v>#N/A</v>
      </c>
      <c r="AX576" t="str">
        <f t="shared" si="99"/>
        <v>44287</v>
      </c>
      <c r="AY576" s="7" t="e">
        <f>VLOOKUP(Récap!AX576,'Création N° Lot'!$D$3:$F$18,3,0)</f>
        <v>#N/A</v>
      </c>
      <c r="AZ576" t="e">
        <f>CONCATENATE(AV576,MONTH(VLOOKUP(Récap!AX576,'Création N° Lot'!$D$3:$E$18,2,0)),RIGHT(YEAR(VLOOKUP(Récap!AX576,'Création N° Lot'!$D$3:$E$18,2,0)),2)," - ",DAY(AY576),"/",MONTH(AY576),"/",YEAR(AY576))</f>
        <v>#N/A</v>
      </c>
      <c r="BC576" s="6"/>
      <c r="BD576" t="e">
        <f>VLOOKUP(BC576,'Info client'!$A$2:$D$1000,2,0)</f>
        <v>#N/A</v>
      </c>
      <c r="BE576" t="e">
        <f>VLOOKUP(BC576,'Info client'!$A$2:$D$1000,3,0)</f>
        <v>#N/A</v>
      </c>
      <c r="BF576" t="e">
        <f>VLOOKUP(BC576,'Info client'!$A$2:$D$1000,4,0)</f>
        <v>#N/A</v>
      </c>
      <c r="BH576" t="e">
        <f>VLOOKUP(Récap!BI576,'Création N° Lot'!$B$3:$B$18,2,0)</f>
        <v>#N/A</v>
      </c>
      <c r="BK576" t="str">
        <f t="shared" si="100"/>
        <v>44317</v>
      </c>
      <c r="BL576" s="7" t="e">
        <f>VLOOKUP(Récap!BK576,'Création N° Lot'!$D$3:$F$18,3,0)</f>
        <v>#N/A</v>
      </c>
      <c r="BM576" t="e">
        <f>CONCATENATE(BI576,MONTH(VLOOKUP(Récap!BK576,'Création N° Lot'!$D$3:$E$18,2,0)),RIGHT(YEAR(VLOOKUP(Récap!BK576,'Création N° Lot'!$D$3:$E$18,2,0)),2)," - ",DAY(BL576),"/",MONTH(BL576),"/",YEAR(BL576))</f>
        <v>#N/A</v>
      </c>
      <c r="BP576" s="6"/>
      <c r="BQ576" t="e">
        <f>VLOOKUP(BP576,'Info client'!$A$2:$D$1000,2,0)</f>
        <v>#N/A</v>
      </c>
      <c r="BR576" t="e">
        <f>VLOOKUP(BP576,'Info client'!$A$2:$D$1000,3,0)</f>
        <v>#N/A</v>
      </c>
      <c r="BS576" t="e">
        <f>VLOOKUP(BP576,'Info client'!$A$2:$D$1000,4,0)</f>
        <v>#N/A</v>
      </c>
      <c r="BU576" t="e">
        <f>VLOOKUP(Récap!BV576,'Création N° Lot'!$B$3:$B$18,2,0)</f>
        <v>#N/A</v>
      </c>
      <c r="BX576" t="str">
        <f t="shared" si="101"/>
        <v>44348</v>
      </c>
      <c r="BY576" s="7" t="e">
        <f>VLOOKUP(Récap!BX576,'Création N° Lot'!$D$3:$F$18,3,0)</f>
        <v>#N/A</v>
      </c>
      <c r="BZ576" t="e">
        <f>CONCATENATE(BV576,MONTH(VLOOKUP(Récap!BX576,'Création N° Lot'!$D$3:$E$18,2,0)),RIGHT(YEAR(VLOOKUP(Récap!BX576,'Création N° Lot'!$D$3:$E$18,2,0)),2)," - ",DAY(BY576),"/",MONTH(BY576),"/",YEAR(BY576))</f>
        <v>#N/A</v>
      </c>
      <c r="CC576" s="6"/>
      <c r="CD576" t="e">
        <f>VLOOKUP(CC576,'Info client'!$A$2:$D$1000,2,0)</f>
        <v>#N/A</v>
      </c>
      <c r="CE576" t="e">
        <f>VLOOKUP(CC576,'Info client'!$A$2:$D$1000,3,0)</f>
        <v>#N/A</v>
      </c>
      <c r="CF576" t="e">
        <f>VLOOKUP(CC576,'Info client'!$A$2:$D$1000,4,0)</f>
        <v>#N/A</v>
      </c>
      <c r="CH576" t="e">
        <f>VLOOKUP(Récap!CI576,'Création N° Lot'!$B$3:$B$18,2,0)</f>
        <v>#N/A</v>
      </c>
      <c r="CK576" t="str">
        <f t="shared" si="102"/>
        <v>44378</v>
      </c>
      <c r="CL576" s="7" t="e">
        <f>VLOOKUP(Récap!CK576,'Création N° Lot'!$D$3:$F$18,3,0)</f>
        <v>#N/A</v>
      </c>
      <c r="CM576" t="e">
        <f>CONCATENATE(CI576,MONTH(VLOOKUP(Récap!CK576,'Création N° Lot'!$D$3:$E$18,2,0)),RIGHT(YEAR(VLOOKUP(Récap!CK576,'Création N° Lot'!$D$3:$E$18,2,0)),2)," - ",DAY(CL576),"/",MONTH(CL576),"/",YEAR(CL576))</f>
        <v>#N/A</v>
      </c>
      <c r="CP576" s="6"/>
      <c r="CQ576" t="e">
        <f>VLOOKUP(CP576,'Info client'!$A$2:$D$1000,2,0)</f>
        <v>#N/A</v>
      </c>
      <c r="CR576" t="e">
        <f>VLOOKUP(CP576,'Info client'!$A$2:$D$1000,3,0)</f>
        <v>#N/A</v>
      </c>
      <c r="CS576" t="e">
        <f>VLOOKUP(CP576,'Info client'!$A$2:$D$1000,4,0)</f>
        <v>#N/A</v>
      </c>
      <c r="CU576" t="e">
        <f>VLOOKUP(Récap!CV576,'Création N° Lot'!$B$3:$B$18,2,0)</f>
        <v>#N/A</v>
      </c>
      <c r="CX576" t="str">
        <f t="shared" si="103"/>
        <v>Aout 2021</v>
      </c>
      <c r="CY576" s="7" t="e">
        <f>VLOOKUP(Récap!CX576,'Création N° Lot'!$D$3:$F$18,3,0)</f>
        <v>#N/A</v>
      </c>
      <c r="CZ576" t="e">
        <f>CONCATENATE(CV576,MONTH(VLOOKUP(Récap!CX576,'Création N° Lot'!$D$3:$E$18,2,0)),RIGHT(YEAR(VLOOKUP(Récap!CX576,'Création N° Lot'!$D$3:$E$18,2,0)),2)," - ",DAY(CY576),"/",MONTH(CY576),"/",YEAR(CY576))</f>
        <v>#N/A</v>
      </c>
      <c r="DC576" s="6"/>
      <c r="DD576" t="e">
        <f>VLOOKUP(DC576,'Info client'!$A$2:$D$1000,2,0)</f>
        <v>#N/A</v>
      </c>
      <c r="DE576" t="e">
        <f>VLOOKUP(DC576,'Info client'!$A$2:$D$1000,3,0)</f>
        <v>#N/A</v>
      </c>
      <c r="DF576" t="e">
        <f>VLOOKUP(DC576,'Info client'!$A$2:$D$1000,4,0)</f>
        <v>#N/A</v>
      </c>
      <c r="DH576" t="e">
        <f>VLOOKUP(Récap!DI576,'Création N° Lot'!$B$3:$B$18,2,0)</f>
        <v>#N/A</v>
      </c>
      <c r="DK576" t="str">
        <f t="shared" si="104"/>
        <v>44440</v>
      </c>
      <c r="DL576" s="7" t="e">
        <f>VLOOKUP(Récap!DK576,'Création N° Lot'!$D$3:$F$18,3,0)</f>
        <v>#N/A</v>
      </c>
      <c r="DM576" t="e">
        <f>CONCATENATE(DI576,MONTH(VLOOKUP(Récap!DK576,'Création N° Lot'!$D$3:$E$18,2,0)),RIGHT(YEAR(VLOOKUP(Récap!DK576,'Création N° Lot'!$D$3:$E$18,2,0)),2)," - ",DAY(DL576),"/",MONTH(DL576),"/",YEAR(DL576))</f>
        <v>#N/A</v>
      </c>
      <c r="DP576" s="6"/>
      <c r="DQ576" t="e">
        <f>VLOOKUP(DP576,'Info client'!$A$2:$D$1000,2,0)</f>
        <v>#N/A</v>
      </c>
      <c r="DR576" t="e">
        <f>VLOOKUP(DP576,'Info client'!$A$2:$D$1000,3,0)</f>
        <v>#N/A</v>
      </c>
      <c r="DS576" t="e">
        <f>VLOOKUP(DP576,'Info client'!$A$2:$D$1000,4,0)</f>
        <v>#N/A</v>
      </c>
      <c r="DU576" t="e">
        <f>VLOOKUP(Récap!DV576,'Création N° Lot'!$B$3:$B$18,2,0)</f>
        <v>#N/A</v>
      </c>
      <c r="DX576" t="str">
        <f t="shared" si="105"/>
        <v>44470</v>
      </c>
      <c r="DY576" s="7" t="e">
        <f>VLOOKUP(Récap!DX576,'Création N° Lot'!$D$3:$F$18,3,0)</f>
        <v>#N/A</v>
      </c>
      <c r="DZ576" t="e">
        <f>CONCATENATE(DV576,MONTH(VLOOKUP(Récap!DX576,'Création N° Lot'!$D$3:$E$18,2,0)),RIGHT(YEAR(VLOOKUP(Récap!DX576,'Création N° Lot'!$D$3:$E$18,2,0)),2)," - ",DAY(DY576),"/",MONTH(DY576),"/",YEAR(DY576))</f>
        <v>#N/A</v>
      </c>
      <c r="EC576" s="6"/>
      <c r="ED576" t="e">
        <f>VLOOKUP(EC576,'Info client'!$A$2:$D$1000,2,0)</f>
        <v>#N/A</v>
      </c>
      <c r="EE576" t="e">
        <f>VLOOKUP(EC576,'Info client'!$A$2:$D$1000,3,0)</f>
        <v>#N/A</v>
      </c>
      <c r="EF576" t="e">
        <f>VLOOKUP(EC576,'Info client'!$A$2:$D$1000,4,0)</f>
        <v>#N/A</v>
      </c>
      <c r="EH576" t="e">
        <f>VLOOKUP(Récap!EI576,'Création N° Lot'!$B$3:$B$18,2,0)</f>
        <v>#N/A</v>
      </c>
      <c r="EK576" t="str">
        <f t="shared" si="106"/>
        <v>44501</v>
      </c>
      <c r="EL576" s="7" t="e">
        <f>VLOOKUP(Récap!EK576,'Création N° Lot'!$D$3:$F$18,3,0)</f>
        <v>#N/A</v>
      </c>
      <c r="EM576" t="e">
        <f>CONCATENATE(EI576,MONTH(VLOOKUP(Récap!EK576,'Création N° Lot'!$D$3:$E$18,2,0)),RIGHT(YEAR(VLOOKUP(Récap!EK576,'Création N° Lot'!$D$3:$E$18,2,0)),2)," - ",DAY(EL576),"/",MONTH(EL576),"/",YEAR(EL576))</f>
        <v>#N/A</v>
      </c>
      <c r="EP576" s="6"/>
      <c r="EQ576" t="e">
        <f>VLOOKUP(EP576,'Info client'!$A$2:$D$1000,2,0)</f>
        <v>#N/A</v>
      </c>
      <c r="ER576" t="e">
        <f>VLOOKUP(EP576,'Info client'!$A$2:$D$1000,3,0)</f>
        <v>#N/A</v>
      </c>
      <c r="ES576" t="e">
        <f>VLOOKUP(EP576,'Info client'!$A$2:$D$1000,4,0)</f>
        <v>#N/A</v>
      </c>
      <c r="EU576" t="e">
        <f>VLOOKUP(Récap!EV576,'Création N° Lot'!$B$3:$B$18,2,0)</f>
        <v>#N/A</v>
      </c>
      <c r="EX576" t="str">
        <f t="shared" si="107"/>
        <v>44531</v>
      </c>
      <c r="EY576" s="7" t="e">
        <f>VLOOKUP(Récap!EX576,'Création N° Lot'!$D$3:$F$18,3,0)</f>
        <v>#N/A</v>
      </c>
      <c r="EZ576" t="e">
        <f>CONCATENATE(EV576,MONTH(VLOOKUP(Récap!EX576,'Création N° Lot'!$D$3:$E$18,2,0)),RIGHT(YEAR(VLOOKUP(Récap!EX576,'Création N° Lot'!$D$3:$E$18,2,0)),2)," - ",DAY(EY576),"/",MONTH(EY576),"/",YEAR(EY576))</f>
        <v>#N/A</v>
      </c>
    </row>
    <row r="577" spans="2:156" x14ac:dyDescent="0.25">
      <c r="B577" t="e">
        <f>VLOOKUP($A577,'Info client'!$A$2:$D$1000,2,0)</f>
        <v>#N/A</v>
      </c>
      <c r="C577" t="e">
        <f>VLOOKUP($A577,'Info client'!$A$2:$D$1000,3,0)</f>
        <v>#N/A</v>
      </c>
      <c r="D577" t="e">
        <f>VLOOKUP($A577,'Info client'!$A$2:$D$1000,4,0)</f>
        <v>#N/A</v>
      </c>
      <c r="F577" t="e">
        <f>VLOOKUP(Récap!G577,'Création N° Lot'!B489:B589,2,0)</f>
        <v>#N/A</v>
      </c>
      <c r="I577" t="str">
        <f t="shared" si="96"/>
        <v>44197</v>
      </c>
      <c r="J577" s="7" t="e">
        <f>VLOOKUP(Récap!I577,'Création N° Lot'!$D$3:$F$18,3,0)</f>
        <v>#N/A</v>
      </c>
      <c r="K577" t="e">
        <f>CONCATENATE(G577,MONTH(VLOOKUP(Récap!I577,'Création N° Lot'!$D$3:$E$18,2,0)),RIGHT(YEAR(VLOOKUP(Récap!I577,'Création N° Lot'!$D$3:$E$18,2,0)),2)," - ",DAY(J577),"/",MONTH(J577),"/",YEAR(J577))</f>
        <v>#N/A</v>
      </c>
      <c r="O577" t="e">
        <f>VLOOKUP(N577,'Info client'!$A$2:$D$1000,2,0)</f>
        <v>#N/A</v>
      </c>
      <c r="P577" t="e">
        <f>VLOOKUP($A577,'Info client'!$A$2:$D$1000,3,0)</f>
        <v>#N/A</v>
      </c>
      <c r="Q577" t="e">
        <f>VLOOKUP($A577,'Info client'!$A$2:$D$1000,4,0)</f>
        <v>#N/A</v>
      </c>
      <c r="S577" t="e">
        <f>VLOOKUP(Récap!G577,'Création N° Lot'!$B$3:$B$18,2,0)</f>
        <v>#N/A</v>
      </c>
      <c r="V577" t="str">
        <f t="shared" si="97"/>
        <v>44228</v>
      </c>
      <c r="W577" s="7" t="e">
        <f>VLOOKUP(Récap!V577,'Création N° Lot'!$D$3:$F$18,3,0)</f>
        <v>#N/A</v>
      </c>
      <c r="X577" t="e">
        <f>CONCATENATE(T577,MONTH(VLOOKUP(Récap!V577,'Création N° Lot'!$D$3:$E$18,2,0)),RIGHT(YEAR(VLOOKUP(Récap!V577,'Création N° Lot'!$D$3:$E$18,2,0)),2)," - ",DAY(W577),"/",MONTH(W577),"/",YEAR(W577))</f>
        <v>#N/A</v>
      </c>
      <c r="AA577" s="6"/>
      <c r="AB577" t="e">
        <f>VLOOKUP(AA577,'Info client'!$A$2:$D$1000,2,0)</f>
        <v>#N/A</v>
      </c>
      <c r="AC577" t="e">
        <f>VLOOKUP(AA577,'Info client'!$A$2:$D$1000,3,0)</f>
        <v>#N/A</v>
      </c>
      <c r="AD577" t="e">
        <f>VLOOKUP(AA577,'Info client'!$A$2:$D$1000,4,0)</f>
        <v>#N/A</v>
      </c>
      <c r="AF577" t="e">
        <f>VLOOKUP(Récap!AG577,'Création N° Lot'!$B$3:$B$18,2,0)</f>
        <v>#N/A</v>
      </c>
      <c r="AI577" t="str">
        <f t="shared" si="98"/>
        <v>44256</v>
      </c>
      <c r="AJ577" s="7" t="e">
        <f>VLOOKUP(Récap!AI577,'Création N° Lot'!$D$3:$F$18,3,0)</f>
        <v>#N/A</v>
      </c>
      <c r="AK577" t="e">
        <f>CONCATENATE(AG577,MONTH(VLOOKUP(Récap!AI577,'Création N° Lot'!$D$3:$E$18,2,0)),RIGHT(YEAR(VLOOKUP(Récap!AI577,'Création N° Lot'!$D$3:$E$18,2,0)),2)," - ",DAY(AJ577),"/",MONTH(AJ577),"/",YEAR(AJ577))</f>
        <v>#N/A</v>
      </c>
      <c r="AP577" s="6"/>
      <c r="AQ577" t="e">
        <f>VLOOKUP(AP577,'Info client'!$A$2:$D$1000,2,0)</f>
        <v>#N/A</v>
      </c>
      <c r="AR577" t="e">
        <f>VLOOKUP(AP577,'Info client'!$A$2:$D$1000,3,0)</f>
        <v>#N/A</v>
      </c>
      <c r="AS577" t="e">
        <f>VLOOKUP(AP577,'Info client'!$A$2:$D$1000,4,0)</f>
        <v>#N/A</v>
      </c>
      <c r="AU577" t="e">
        <f>VLOOKUP(Récap!AV577,'Création N° Lot'!$B$3:$B$18,2,0)</f>
        <v>#N/A</v>
      </c>
      <c r="AX577" t="str">
        <f t="shared" si="99"/>
        <v>44287</v>
      </c>
      <c r="AY577" s="7" t="e">
        <f>VLOOKUP(Récap!AX577,'Création N° Lot'!$D$3:$F$18,3,0)</f>
        <v>#N/A</v>
      </c>
      <c r="AZ577" t="e">
        <f>CONCATENATE(AV577,MONTH(VLOOKUP(Récap!AX577,'Création N° Lot'!$D$3:$E$18,2,0)),RIGHT(YEAR(VLOOKUP(Récap!AX577,'Création N° Lot'!$D$3:$E$18,2,0)),2)," - ",DAY(AY577),"/",MONTH(AY577),"/",YEAR(AY577))</f>
        <v>#N/A</v>
      </c>
      <c r="BC577" s="6"/>
      <c r="BD577" t="e">
        <f>VLOOKUP(BC577,'Info client'!$A$2:$D$1000,2,0)</f>
        <v>#N/A</v>
      </c>
      <c r="BE577" t="e">
        <f>VLOOKUP(BC577,'Info client'!$A$2:$D$1000,3,0)</f>
        <v>#N/A</v>
      </c>
      <c r="BF577" t="e">
        <f>VLOOKUP(BC577,'Info client'!$A$2:$D$1000,4,0)</f>
        <v>#N/A</v>
      </c>
      <c r="BH577" t="e">
        <f>VLOOKUP(Récap!BI577,'Création N° Lot'!$B$3:$B$18,2,0)</f>
        <v>#N/A</v>
      </c>
      <c r="BK577" t="str">
        <f t="shared" si="100"/>
        <v>44317</v>
      </c>
      <c r="BL577" s="7" t="e">
        <f>VLOOKUP(Récap!BK577,'Création N° Lot'!$D$3:$F$18,3,0)</f>
        <v>#N/A</v>
      </c>
      <c r="BM577" t="e">
        <f>CONCATENATE(BI577,MONTH(VLOOKUP(Récap!BK577,'Création N° Lot'!$D$3:$E$18,2,0)),RIGHT(YEAR(VLOOKUP(Récap!BK577,'Création N° Lot'!$D$3:$E$18,2,0)),2)," - ",DAY(BL577),"/",MONTH(BL577),"/",YEAR(BL577))</f>
        <v>#N/A</v>
      </c>
      <c r="BP577" s="6"/>
      <c r="BQ577" t="e">
        <f>VLOOKUP(BP577,'Info client'!$A$2:$D$1000,2,0)</f>
        <v>#N/A</v>
      </c>
      <c r="BR577" t="e">
        <f>VLOOKUP(BP577,'Info client'!$A$2:$D$1000,3,0)</f>
        <v>#N/A</v>
      </c>
      <c r="BS577" t="e">
        <f>VLOOKUP(BP577,'Info client'!$A$2:$D$1000,4,0)</f>
        <v>#N/A</v>
      </c>
      <c r="BU577" t="e">
        <f>VLOOKUP(Récap!BV577,'Création N° Lot'!$B$3:$B$18,2,0)</f>
        <v>#N/A</v>
      </c>
      <c r="BX577" t="str">
        <f t="shared" si="101"/>
        <v>44348</v>
      </c>
      <c r="BY577" s="7" t="e">
        <f>VLOOKUP(Récap!BX577,'Création N° Lot'!$D$3:$F$18,3,0)</f>
        <v>#N/A</v>
      </c>
      <c r="BZ577" t="e">
        <f>CONCATENATE(BV577,MONTH(VLOOKUP(Récap!BX577,'Création N° Lot'!$D$3:$E$18,2,0)),RIGHT(YEAR(VLOOKUP(Récap!BX577,'Création N° Lot'!$D$3:$E$18,2,0)),2)," - ",DAY(BY577),"/",MONTH(BY577),"/",YEAR(BY577))</f>
        <v>#N/A</v>
      </c>
      <c r="CC577" s="6"/>
      <c r="CD577" t="e">
        <f>VLOOKUP(CC577,'Info client'!$A$2:$D$1000,2,0)</f>
        <v>#N/A</v>
      </c>
      <c r="CE577" t="e">
        <f>VLOOKUP(CC577,'Info client'!$A$2:$D$1000,3,0)</f>
        <v>#N/A</v>
      </c>
      <c r="CF577" t="e">
        <f>VLOOKUP(CC577,'Info client'!$A$2:$D$1000,4,0)</f>
        <v>#N/A</v>
      </c>
      <c r="CH577" t="e">
        <f>VLOOKUP(Récap!CI577,'Création N° Lot'!$B$3:$B$18,2,0)</f>
        <v>#N/A</v>
      </c>
      <c r="CK577" t="str">
        <f t="shared" si="102"/>
        <v>44378</v>
      </c>
      <c r="CL577" s="7" t="e">
        <f>VLOOKUP(Récap!CK577,'Création N° Lot'!$D$3:$F$18,3,0)</f>
        <v>#N/A</v>
      </c>
      <c r="CM577" t="e">
        <f>CONCATENATE(CI577,MONTH(VLOOKUP(Récap!CK577,'Création N° Lot'!$D$3:$E$18,2,0)),RIGHT(YEAR(VLOOKUP(Récap!CK577,'Création N° Lot'!$D$3:$E$18,2,0)),2)," - ",DAY(CL577),"/",MONTH(CL577),"/",YEAR(CL577))</f>
        <v>#N/A</v>
      </c>
      <c r="CP577" s="6"/>
      <c r="CQ577" t="e">
        <f>VLOOKUP(CP577,'Info client'!$A$2:$D$1000,2,0)</f>
        <v>#N/A</v>
      </c>
      <c r="CR577" t="e">
        <f>VLOOKUP(CP577,'Info client'!$A$2:$D$1000,3,0)</f>
        <v>#N/A</v>
      </c>
      <c r="CS577" t="e">
        <f>VLOOKUP(CP577,'Info client'!$A$2:$D$1000,4,0)</f>
        <v>#N/A</v>
      </c>
      <c r="CU577" t="e">
        <f>VLOOKUP(Récap!CV577,'Création N° Lot'!$B$3:$B$18,2,0)</f>
        <v>#N/A</v>
      </c>
      <c r="CX577" t="str">
        <f t="shared" si="103"/>
        <v>Aout 2021</v>
      </c>
      <c r="CY577" s="7" t="e">
        <f>VLOOKUP(Récap!CX577,'Création N° Lot'!$D$3:$F$18,3,0)</f>
        <v>#N/A</v>
      </c>
      <c r="CZ577" t="e">
        <f>CONCATENATE(CV577,MONTH(VLOOKUP(Récap!CX577,'Création N° Lot'!$D$3:$E$18,2,0)),RIGHT(YEAR(VLOOKUP(Récap!CX577,'Création N° Lot'!$D$3:$E$18,2,0)),2)," - ",DAY(CY577),"/",MONTH(CY577),"/",YEAR(CY577))</f>
        <v>#N/A</v>
      </c>
      <c r="DC577" s="6"/>
      <c r="DD577" t="e">
        <f>VLOOKUP(DC577,'Info client'!$A$2:$D$1000,2,0)</f>
        <v>#N/A</v>
      </c>
      <c r="DE577" t="e">
        <f>VLOOKUP(DC577,'Info client'!$A$2:$D$1000,3,0)</f>
        <v>#N/A</v>
      </c>
      <c r="DF577" t="e">
        <f>VLOOKUP(DC577,'Info client'!$A$2:$D$1000,4,0)</f>
        <v>#N/A</v>
      </c>
      <c r="DH577" t="e">
        <f>VLOOKUP(Récap!DI577,'Création N° Lot'!$B$3:$B$18,2,0)</f>
        <v>#N/A</v>
      </c>
      <c r="DK577" t="str">
        <f t="shared" si="104"/>
        <v>44440</v>
      </c>
      <c r="DL577" s="7" t="e">
        <f>VLOOKUP(Récap!DK577,'Création N° Lot'!$D$3:$F$18,3,0)</f>
        <v>#N/A</v>
      </c>
      <c r="DM577" t="e">
        <f>CONCATENATE(DI577,MONTH(VLOOKUP(Récap!DK577,'Création N° Lot'!$D$3:$E$18,2,0)),RIGHT(YEAR(VLOOKUP(Récap!DK577,'Création N° Lot'!$D$3:$E$18,2,0)),2)," - ",DAY(DL577),"/",MONTH(DL577),"/",YEAR(DL577))</f>
        <v>#N/A</v>
      </c>
      <c r="DP577" s="6"/>
      <c r="DQ577" t="e">
        <f>VLOOKUP(DP577,'Info client'!$A$2:$D$1000,2,0)</f>
        <v>#N/A</v>
      </c>
      <c r="DR577" t="e">
        <f>VLOOKUP(DP577,'Info client'!$A$2:$D$1000,3,0)</f>
        <v>#N/A</v>
      </c>
      <c r="DS577" t="e">
        <f>VLOOKUP(DP577,'Info client'!$A$2:$D$1000,4,0)</f>
        <v>#N/A</v>
      </c>
      <c r="DU577" t="e">
        <f>VLOOKUP(Récap!DV577,'Création N° Lot'!$B$3:$B$18,2,0)</f>
        <v>#N/A</v>
      </c>
      <c r="DX577" t="str">
        <f t="shared" si="105"/>
        <v>44470</v>
      </c>
      <c r="DY577" s="7" t="e">
        <f>VLOOKUP(Récap!DX577,'Création N° Lot'!$D$3:$F$18,3,0)</f>
        <v>#N/A</v>
      </c>
      <c r="DZ577" t="e">
        <f>CONCATENATE(DV577,MONTH(VLOOKUP(Récap!DX577,'Création N° Lot'!$D$3:$E$18,2,0)),RIGHT(YEAR(VLOOKUP(Récap!DX577,'Création N° Lot'!$D$3:$E$18,2,0)),2)," - ",DAY(DY577),"/",MONTH(DY577),"/",YEAR(DY577))</f>
        <v>#N/A</v>
      </c>
      <c r="EC577" s="6"/>
      <c r="ED577" t="e">
        <f>VLOOKUP(EC577,'Info client'!$A$2:$D$1000,2,0)</f>
        <v>#N/A</v>
      </c>
      <c r="EE577" t="e">
        <f>VLOOKUP(EC577,'Info client'!$A$2:$D$1000,3,0)</f>
        <v>#N/A</v>
      </c>
      <c r="EF577" t="e">
        <f>VLOOKUP(EC577,'Info client'!$A$2:$D$1000,4,0)</f>
        <v>#N/A</v>
      </c>
      <c r="EH577" t="e">
        <f>VLOOKUP(Récap!EI577,'Création N° Lot'!$B$3:$B$18,2,0)</f>
        <v>#N/A</v>
      </c>
      <c r="EK577" t="str">
        <f t="shared" si="106"/>
        <v>44501</v>
      </c>
      <c r="EL577" s="7" t="e">
        <f>VLOOKUP(Récap!EK577,'Création N° Lot'!$D$3:$F$18,3,0)</f>
        <v>#N/A</v>
      </c>
      <c r="EM577" t="e">
        <f>CONCATENATE(EI577,MONTH(VLOOKUP(Récap!EK577,'Création N° Lot'!$D$3:$E$18,2,0)),RIGHT(YEAR(VLOOKUP(Récap!EK577,'Création N° Lot'!$D$3:$E$18,2,0)),2)," - ",DAY(EL577),"/",MONTH(EL577),"/",YEAR(EL577))</f>
        <v>#N/A</v>
      </c>
      <c r="EP577" s="6"/>
      <c r="EQ577" t="e">
        <f>VLOOKUP(EP577,'Info client'!$A$2:$D$1000,2,0)</f>
        <v>#N/A</v>
      </c>
      <c r="ER577" t="e">
        <f>VLOOKUP(EP577,'Info client'!$A$2:$D$1000,3,0)</f>
        <v>#N/A</v>
      </c>
      <c r="ES577" t="e">
        <f>VLOOKUP(EP577,'Info client'!$A$2:$D$1000,4,0)</f>
        <v>#N/A</v>
      </c>
      <c r="EU577" t="e">
        <f>VLOOKUP(Récap!EV577,'Création N° Lot'!$B$3:$B$18,2,0)</f>
        <v>#N/A</v>
      </c>
      <c r="EX577" t="str">
        <f t="shared" si="107"/>
        <v>44531</v>
      </c>
      <c r="EY577" s="7" t="e">
        <f>VLOOKUP(Récap!EX577,'Création N° Lot'!$D$3:$F$18,3,0)</f>
        <v>#N/A</v>
      </c>
      <c r="EZ577" t="e">
        <f>CONCATENATE(EV577,MONTH(VLOOKUP(Récap!EX577,'Création N° Lot'!$D$3:$E$18,2,0)),RIGHT(YEAR(VLOOKUP(Récap!EX577,'Création N° Lot'!$D$3:$E$18,2,0)),2)," - ",DAY(EY577),"/",MONTH(EY577),"/",YEAR(EY577))</f>
        <v>#N/A</v>
      </c>
    </row>
    <row r="578" spans="2:156" x14ac:dyDescent="0.25">
      <c r="B578" t="e">
        <f>VLOOKUP($A578,'Info client'!$A$2:$D$1000,2,0)</f>
        <v>#N/A</v>
      </c>
      <c r="C578" t="e">
        <f>VLOOKUP($A578,'Info client'!$A$2:$D$1000,3,0)</f>
        <v>#N/A</v>
      </c>
      <c r="D578" t="e">
        <f>VLOOKUP($A578,'Info client'!$A$2:$D$1000,4,0)</f>
        <v>#N/A</v>
      </c>
      <c r="F578" t="e">
        <f>VLOOKUP(Récap!G578,'Création N° Lot'!B490:B590,2,0)</f>
        <v>#N/A</v>
      </c>
      <c r="I578" t="str">
        <f t="shared" si="96"/>
        <v>44197</v>
      </c>
      <c r="J578" s="7" t="e">
        <f>VLOOKUP(Récap!I578,'Création N° Lot'!$D$3:$F$18,3,0)</f>
        <v>#N/A</v>
      </c>
      <c r="K578" t="e">
        <f>CONCATENATE(G578,MONTH(VLOOKUP(Récap!I578,'Création N° Lot'!$D$3:$E$18,2,0)),RIGHT(YEAR(VLOOKUP(Récap!I578,'Création N° Lot'!$D$3:$E$18,2,0)),2)," - ",DAY(J578),"/",MONTH(J578),"/",YEAR(J578))</f>
        <v>#N/A</v>
      </c>
      <c r="O578" t="e">
        <f>VLOOKUP(N578,'Info client'!$A$2:$D$1000,2,0)</f>
        <v>#N/A</v>
      </c>
      <c r="P578" t="e">
        <f>VLOOKUP($A578,'Info client'!$A$2:$D$1000,3,0)</f>
        <v>#N/A</v>
      </c>
      <c r="Q578" t="e">
        <f>VLOOKUP($A578,'Info client'!$A$2:$D$1000,4,0)</f>
        <v>#N/A</v>
      </c>
      <c r="S578" t="e">
        <f>VLOOKUP(Récap!G578,'Création N° Lot'!$B$3:$B$18,2,0)</f>
        <v>#N/A</v>
      </c>
      <c r="V578" t="str">
        <f t="shared" si="97"/>
        <v>44228</v>
      </c>
      <c r="W578" s="7" t="e">
        <f>VLOOKUP(Récap!V578,'Création N° Lot'!$D$3:$F$18,3,0)</f>
        <v>#N/A</v>
      </c>
      <c r="X578" t="e">
        <f>CONCATENATE(T578,MONTH(VLOOKUP(Récap!V578,'Création N° Lot'!$D$3:$E$18,2,0)),RIGHT(YEAR(VLOOKUP(Récap!V578,'Création N° Lot'!$D$3:$E$18,2,0)),2)," - ",DAY(W578),"/",MONTH(W578),"/",YEAR(W578))</f>
        <v>#N/A</v>
      </c>
      <c r="AA578" s="6"/>
      <c r="AB578" t="e">
        <f>VLOOKUP(AA578,'Info client'!$A$2:$D$1000,2,0)</f>
        <v>#N/A</v>
      </c>
      <c r="AC578" t="e">
        <f>VLOOKUP(AA578,'Info client'!$A$2:$D$1000,3,0)</f>
        <v>#N/A</v>
      </c>
      <c r="AD578" t="e">
        <f>VLOOKUP(AA578,'Info client'!$A$2:$D$1000,4,0)</f>
        <v>#N/A</v>
      </c>
      <c r="AF578" t="e">
        <f>VLOOKUP(Récap!AG578,'Création N° Lot'!$B$3:$B$18,2,0)</f>
        <v>#N/A</v>
      </c>
      <c r="AI578" t="str">
        <f t="shared" si="98"/>
        <v>44256</v>
      </c>
      <c r="AJ578" s="7" t="e">
        <f>VLOOKUP(Récap!AI578,'Création N° Lot'!$D$3:$F$18,3,0)</f>
        <v>#N/A</v>
      </c>
      <c r="AK578" t="e">
        <f>CONCATENATE(AG578,MONTH(VLOOKUP(Récap!AI578,'Création N° Lot'!$D$3:$E$18,2,0)),RIGHT(YEAR(VLOOKUP(Récap!AI578,'Création N° Lot'!$D$3:$E$18,2,0)),2)," - ",DAY(AJ578),"/",MONTH(AJ578),"/",YEAR(AJ578))</f>
        <v>#N/A</v>
      </c>
      <c r="AP578" s="6"/>
      <c r="AQ578" t="e">
        <f>VLOOKUP(AP578,'Info client'!$A$2:$D$1000,2,0)</f>
        <v>#N/A</v>
      </c>
      <c r="AR578" t="e">
        <f>VLOOKUP(AP578,'Info client'!$A$2:$D$1000,3,0)</f>
        <v>#N/A</v>
      </c>
      <c r="AS578" t="e">
        <f>VLOOKUP(AP578,'Info client'!$A$2:$D$1000,4,0)</f>
        <v>#N/A</v>
      </c>
      <c r="AU578" t="e">
        <f>VLOOKUP(Récap!AV578,'Création N° Lot'!$B$3:$B$18,2,0)</f>
        <v>#N/A</v>
      </c>
      <c r="AX578" t="str">
        <f t="shared" si="99"/>
        <v>44287</v>
      </c>
      <c r="AY578" s="7" t="e">
        <f>VLOOKUP(Récap!AX578,'Création N° Lot'!$D$3:$F$18,3,0)</f>
        <v>#N/A</v>
      </c>
      <c r="AZ578" t="e">
        <f>CONCATENATE(AV578,MONTH(VLOOKUP(Récap!AX578,'Création N° Lot'!$D$3:$E$18,2,0)),RIGHT(YEAR(VLOOKUP(Récap!AX578,'Création N° Lot'!$D$3:$E$18,2,0)),2)," - ",DAY(AY578),"/",MONTH(AY578),"/",YEAR(AY578))</f>
        <v>#N/A</v>
      </c>
      <c r="BC578" s="6"/>
      <c r="BD578" t="e">
        <f>VLOOKUP(BC578,'Info client'!$A$2:$D$1000,2,0)</f>
        <v>#N/A</v>
      </c>
      <c r="BE578" t="e">
        <f>VLOOKUP(BC578,'Info client'!$A$2:$D$1000,3,0)</f>
        <v>#N/A</v>
      </c>
      <c r="BF578" t="e">
        <f>VLOOKUP(BC578,'Info client'!$A$2:$D$1000,4,0)</f>
        <v>#N/A</v>
      </c>
      <c r="BH578" t="e">
        <f>VLOOKUP(Récap!BI578,'Création N° Lot'!$B$3:$B$18,2,0)</f>
        <v>#N/A</v>
      </c>
      <c r="BK578" t="str">
        <f t="shared" si="100"/>
        <v>44317</v>
      </c>
      <c r="BL578" s="7" t="e">
        <f>VLOOKUP(Récap!BK578,'Création N° Lot'!$D$3:$F$18,3,0)</f>
        <v>#N/A</v>
      </c>
      <c r="BM578" t="e">
        <f>CONCATENATE(BI578,MONTH(VLOOKUP(Récap!BK578,'Création N° Lot'!$D$3:$E$18,2,0)),RIGHT(YEAR(VLOOKUP(Récap!BK578,'Création N° Lot'!$D$3:$E$18,2,0)),2)," - ",DAY(BL578),"/",MONTH(BL578),"/",YEAR(BL578))</f>
        <v>#N/A</v>
      </c>
      <c r="BP578" s="6"/>
      <c r="BQ578" t="e">
        <f>VLOOKUP(BP578,'Info client'!$A$2:$D$1000,2,0)</f>
        <v>#N/A</v>
      </c>
      <c r="BR578" t="e">
        <f>VLOOKUP(BP578,'Info client'!$A$2:$D$1000,3,0)</f>
        <v>#N/A</v>
      </c>
      <c r="BS578" t="e">
        <f>VLOOKUP(BP578,'Info client'!$A$2:$D$1000,4,0)</f>
        <v>#N/A</v>
      </c>
      <c r="BU578" t="e">
        <f>VLOOKUP(Récap!BV578,'Création N° Lot'!$B$3:$B$18,2,0)</f>
        <v>#N/A</v>
      </c>
      <c r="BX578" t="str">
        <f t="shared" si="101"/>
        <v>44348</v>
      </c>
      <c r="BY578" s="7" t="e">
        <f>VLOOKUP(Récap!BX578,'Création N° Lot'!$D$3:$F$18,3,0)</f>
        <v>#N/A</v>
      </c>
      <c r="BZ578" t="e">
        <f>CONCATENATE(BV578,MONTH(VLOOKUP(Récap!BX578,'Création N° Lot'!$D$3:$E$18,2,0)),RIGHT(YEAR(VLOOKUP(Récap!BX578,'Création N° Lot'!$D$3:$E$18,2,0)),2)," - ",DAY(BY578),"/",MONTH(BY578),"/",YEAR(BY578))</f>
        <v>#N/A</v>
      </c>
      <c r="CC578" s="6"/>
      <c r="CD578" t="e">
        <f>VLOOKUP(CC578,'Info client'!$A$2:$D$1000,2,0)</f>
        <v>#N/A</v>
      </c>
      <c r="CE578" t="e">
        <f>VLOOKUP(CC578,'Info client'!$A$2:$D$1000,3,0)</f>
        <v>#N/A</v>
      </c>
      <c r="CF578" t="e">
        <f>VLOOKUP(CC578,'Info client'!$A$2:$D$1000,4,0)</f>
        <v>#N/A</v>
      </c>
      <c r="CH578" t="e">
        <f>VLOOKUP(Récap!CI578,'Création N° Lot'!$B$3:$B$18,2,0)</f>
        <v>#N/A</v>
      </c>
      <c r="CK578" t="str">
        <f t="shared" si="102"/>
        <v>44378</v>
      </c>
      <c r="CL578" s="7" t="e">
        <f>VLOOKUP(Récap!CK578,'Création N° Lot'!$D$3:$F$18,3,0)</f>
        <v>#N/A</v>
      </c>
      <c r="CM578" t="e">
        <f>CONCATENATE(CI578,MONTH(VLOOKUP(Récap!CK578,'Création N° Lot'!$D$3:$E$18,2,0)),RIGHT(YEAR(VLOOKUP(Récap!CK578,'Création N° Lot'!$D$3:$E$18,2,0)),2)," - ",DAY(CL578),"/",MONTH(CL578),"/",YEAR(CL578))</f>
        <v>#N/A</v>
      </c>
      <c r="CP578" s="6"/>
      <c r="CQ578" t="e">
        <f>VLOOKUP(CP578,'Info client'!$A$2:$D$1000,2,0)</f>
        <v>#N/A</v>
      </c>
      <c r="CR578" t="e">
        <f>VLOOKUP(CP578,'Info client'!$A$2:$D$1000,3,0)</f>
        <v>#N/A</v>
      </c>
      <c r="CS578" t="e">
        <f>VLOOKUP(CP578,'Info client'!$A$2:$D$1000,4,0)</f>
        <v>#N/A</v>
      </c>
      <c r="CU578" t="e">
        <f>VLOOKUP(Récap!CV578,'Création N° Lot'!$B$3:$B$18,2,0)</f>
        <v>#N/A</v>
      </c>
      <c r="CX578" t="str">
        <f t="shared" si="103"/>
        <v>Aout 2021</v>
      </c>
      <c r="CY578" s="7" t="e">
        <f>VLOOKUP(Récap!CX578,'Création N° Lot'!$D$3:$F$18,3,0)</f>
        <v>#N/A</v>
      </c>
      <c r="CZ578" t="e">
        <f>CONCATENATE(CV578,MONTH(VLOOKUP(Récap!CX578,'Création N° Lot'!$D$3:$E$18,2,0)),RIGHT(YEAR(VLOOKUP(Récap!CX578,'Création N° Lot'!$D$3:$E$18,2,0)),2)," - ",DAY(CY578),"/",MONTH(CY578),"/",YEAR(CY578))</f>
        <v>#N/A</v>
      </c>
      <c r="DC578" s="6"/>
      <c r="DD578" t="e">
        <f>VLOOKUP(DC578,'Info client'!$A$2:$D$1000,2,0)</f>
        <v>#N/A</v>
      </c>
      <c r="DE578" t="e">
        <f>VLOOKUP(DC578,'Info client'!$A$2:$D$1000,3,0)</f>
        <v>#N/A</v>
      </c>
      <c r="DF578" t="e">
        <f>VLOOKUP(DC578,'Info client'!$A$2:$D$1000,4,0)</f>
        <v>#N/A</v>
      </c>
      <c r="DH578" t="e">
        <f>VLOOKUP(Récap!DI578,'Création N° Lot'!$B$3:$B$18,2,0)</f>
        <v>#N/A</v>
      </c>
      <c r="DK578" t="str">
        <f t="shared" si="104"/>
        <v>44440</v>
      </c>
      <c r="DL578" s="7" t="e">
        <f>VLOOKUP(Récap!DK578,'Création N° Lot'!$D$3:$F$18,3,0)</f>
        <v>#N/A</v>
      </c>
      <c r="DM578" t="e">
        <f>CONCATENATE(DI578,MONTH(VLOOKUP(Récap!DK578,'Création N° Lot'!$D$3:$E$18,2,0)),RIGHT(YEAR(VLOOKUP(Récap!DK578,'Création N° Lot'!$D$3:$E$18,2,0)),2)," - ",DAY(DL578),"/",MONTH(DL578),"/",YEAR(DL578))</f>
        <v>#N/A</v>
      </c>
      <c r="DP578" s="6"/>
      <c r="DQ578" t="e">
        <f>VLOOKUP(DP578,'Info client'!$A$2:$D$1000,2,0)</f>
        <v>#N/A</v>
      </c>
      <c r="DR578" t="e">
        <f>VLOOKUP(DP578,'Info client'!$A$2:$D$1000,3,0)</f>
        <v>#N/A</v>
      </c>
      <c r="DS578" t="e">
        <f>VLOOKUP(DP578,'Info client'!$A$2:$D$1000,4,0)</f>
        <v>#N/A</v>
      </c>
      <c r="DU578" t="e">
        <f>VLOOKUP(Récap!DV578,'Création N° Lot'!$B$3:$B$18,2,0)</f>
        <v>#N/A</v>
      </c>
      <c r="DX578" t="str">
        <f t="shared" si="105"/>
        <v>44470</v>
      </c>
      <c r="DY578" s="7" t="e">
        <f>VLOOKUP(Récap!DX578,'Création N° Lot'!$D$3:$F$18,3,0)</f>
        <v>#N/A</v>
      </c>
      <c r="DZ578" t="e">
        <f>CONCATENATE(DV578,MONTH(VLOOKUP(Récap!DX578,'Création N° Lot'!$D$3:$E$18,2,0)),RIGHT(YEAR(VLOOKUP(Récap!DX578,'Création N° Lot'!$D$3:$E$18,2,0)),2)," - ",DAY(DY578),"/",MONTH(DY578),"/",YEAR(DY578))</f>
        <v>#N/A</v>
      </c>
      <c r="EC578" s="6"/>
      <c r="ED578" t="e">
        <f>VLOOKUP(EC578,'Info client'!$A$2:$D$1000,2,0)</f>
        <v>#N/A</v>
      </c>
      <c r="EE578" t="e">
        <f>VLOOKUP(EC578,'Info client'!$A$2:$D$1000,3,0)</f>
        <v>#N/A</v>
      </c>
      <c r="EF578" t="e">
        <f>VLOOKUP(EC578,'Info client'!$A$2:$D$1000,4,0)</f>
        <v>#N/A</v>
      </c>
      <c r="EH578" t="e">
        <f>VLOOKUP(Récap!EI578,'Création N° Lot'!$B$3:$B$18,2,0)</f>
        <v>#N/A</v>
      </c>
      <c r="EK578" t="str">
        <f t="shared" si="106"/>
        <v>44501</v>
      </c>
      <c r="EL578" s="7" t="e">
        <f>VLOOKUP(Récap!EK578,'Création N° Lot'!$D$3:$F$18,3,0)</f>
        <v>#N/A</v>
      </c>
      <c r="EM578" t="e">
        <f>CONCATENATE(EI578,MONTH(VLOOKUP(Récap!EK578,'Création N° Lot'!$D$3:$E$18,2,0)),RIGHT(YEAR(VLOOKUP(Récap!EK578,'Création N° Lot'!$D$3:$E$18,2,0)),2)," - ",DAY(EL578),"/",MONTH(EL578),"/",YEAR(EL578))</f>
        <v>#N/A</v>
      </c>
      <c r="EP578" s="6"/>
      <c r="EQ578" t="e">
        <f>VLOOKUP(EP578,'Info client'!$A$2:$D$1000,2,0)</f>
        <v>#N/A</v>
      </c>
      <c r="ER578" t="e">
        <f>VLOOKUP(EP578,'Info client'!$A$2:$D$1000,3,0)</f>
        <v>#N/A</v>
      </c>
      <c r="ES578" t="e">
        <f>VLOOKUP(EP578,'Info client'!$A$2:$D$1000,4,0)</f>
        <v>#N/A</v>
      </c>
      <c r="EU578" t="e">
        <f>VLOOKUP(Récap!EV578,'Création N° Lot'!$B$3:$B$18,2,0)</f>
        <v>#N/A</v>
      </c>
      <c r="EX578" t="str">
        <f t="shared" si="107"/>
        <v>44531</v>
      </c>
      <c r="EY578" s="7" t="e">
        <f>VLOOKUP(Récap!EX578,'Création N° Lot'!$D$3:$F$18,3,0)</f>
        <v>#N/A</v>
      </c>
      <c r="EZ578" t="e">
        <f>CONCATENATE(EV578,MONTH(VLOOKUP(Récap!EX578,'Création N° Lot'!$D$3:$E$18,2,0)),RIGHT(YEAR(VLOOKUP(Récap!EX578,'Création N° Lot'!$D$3:$E$18,2,0)),2)," - ",DAY(EY578),"/",MONTH(EY578),"/",YEAR(EY578))</f>
        <v>#N/A</v>
      </c>
    </row>
    <row r="579" spans="2:156" x14ac:dyDescent="0.25">
      <c r="B579" t="e">
        <f>VLOOKUP($A579,'Info client'!$A$2:$D$1000,2,0)</f>
        <v>#N/A</v>
      </c>
      <c r="C579" t="e">
        <f>VLOOKUP($A579,'Info client'!$A$2:$D$1000,3,0)</f>
        <v>#N/A</v>
      </c>
      <c r="D579" t="e">
        <f>VLOOKUP($A579,'Info client'!$A$2:$D$1000,4,0)</f>
        <v>#N/A</v>
      </c>
      <c r="F579" t="e">
        <f>VLOOKUP(Récap!G579,'Création N° Lot'!B491:B591,2,0)</f>
        <v>#N/A</v>
      </c>
      <c r="I579" t="str">
        <f t="shared" ref="I579:I642" si="108">CONCATENATE(G579,$A$1,H579)</f>
        <v>44197</v>
      </c>
      <c r="J579" s="7" t="e">
        <f>VLOOKUP(Récap!I579,'Création N° Lot'!$D$3:$F$18,3,0)</f>
        <v>#N/A</v>
      </c>
      <c r="K579" t="e">
        <f>CONCATENATE(G579,MONTH(VLOOKUP(Récap!I579,'Création N° Lot'!$D$3:$E$18,2,0)),RIGHT(YEAR(VLOOKUP(Récap!I579,'Création N° Lot'!$D$3:$E$18,2,0)),2)," - ",DAY(J579),"/",MONTH(J579),"/",YEAR(J579))</f>
        <v>#N/A</v>
      </c>
      <c r="O579" t="e">
        <f>VLOOKUP(N579,'Info client'!$A$2:$D$1000,2,0)</f>
        <v>#N/A</v>
      </c>
      <c r="P579" t="e">
        <f>VLOOKUP($A579,'Info client'!$A$2:$D$1000,3,0)</f>
        <v>#N/A</v>
      </c>
      <c r="Q579" t="e">
        <f>VLOOKUP($A579,'Info client'!$A$2:$D$1000,4,0)</f>
        <v>#N/A</v>
      </c>
      <c r="S579" t="e">
        <f>VLOOKUP(Récap!G579,'Création N° Lot'!$B$3:$B$18,2,0)</f>
        <v>#N/A</v>
      </c>
      <c r="V579" t="str">
        <f t="shared" ref="V579:V642" si="109">CONCATENATE(T579,N$1,U579)</f>
        <v>44228</v>
      </c>
      <c r="W579" s="7" t="e">
        <f>VLOOKUP(Récap!V579,'Création N° Lot'!$D$3:$F$18,3,0)</f>
        <v>#N/A</v>
      </c>
      <c r="X579" t="e">
        <f>CONCATENATE(T579,MONTH(VLOOKUP(Récap!V579,'Création N° Lot'!$D$3:$E$18,2,0)),RIGHT(YEAR(VLOOKUP(Récap!V579,'Création N° Lot'!$D$3:$E$18,2,0)),2)," - ",DAY(W579),"/",MONTH(W579),"/",YEAR(W579))</f>
        <v>#N/A</v>
      </c>
      <c r="AA579" s="6"/>
      <c r="AB579" t="e">
        <f>VLOOKUP(AA579,'Info client'!$A$2:$D$1000,2,0)</f>
        <v>#N/A</v>
      </c>
      <c r="AC579" t="e">
        <f>VLOOKUP(AA579,'Info client'!$A$2:$D$1000,3,0)</f>
        <v>#N/A</v>
      </c>
      <c r="AD579" t="e">
        <f>VLOOKUP(AA579,'Info client'!$A$2:$D$1000,4,0)</f>
        <v>#N/A</v>
      </c>
      <c r="AF579" t="e">
        <f>VLOOKUP(Récap!AG579,'Création N° Lot'!$B$3:$B$18,2,0)</f>
        <v>#N/A</v>
      </c>
      <c r="AI579" t="str">
        <f t="shared" ref="AI579:AI642" si="110">CONCATENATE(AG579,AA$1,AH579)</f>
        <v>44256</v>
      </c>
      <c r="AJ579" s="7" t="e">
        <f>VLOOKUP(Récap!AI579,'Création N° Lot'!$D$3:$F$18,3,0)</f>
        <v>#N/A</v>
      </c>
      <c r="AK579" t="e">
        <f>CONCATENATE(AG579,MONTH(VLOOKUP(Récap!AI579,'Création N° Lot'!$D$3:$E$18,2,0)),RIGHT(YEAR(VLOOKUP(Récap!AI579,'Création N° Lot'!$D$3:$E$18,2,0)),2)," - ",DAY(AJ579),"/",MONTH(AJ579),"/",YEAR(AJ579))</f>
        <v>#N/A</v>
      </c>
      <c r="AP579" s="6"/>
      <c r="AQ579" t="e">
        <f>VLOOKUP(AP579,'Info client'!$A$2:$D$1000,2,0)</f>
        <v>#N/A</v>
      </c>
      <c r="AR579" t="e">
        <f>VLOOKUP(AP579,'Info client'!$A$2:$D$1000,3,0)</f>
        <v>#N/A</v>
      </c>
      <c r="AS579" t="e">
        <f>VLOOKUP(AP579,'Info client'!$A$2:$D$1000,4,0)</f>
        <v>#N/A</v>
      </c>
      <c r="AU579" t="e">
        <f>VLOOKUP(Récap!AV579,'Création N° Lot'!$B$3:$B$18,2,0)</f>
        <v>#N/A</v>
      </c>
      <c r="AX579" t="str">
        <f t="shared" ref="AX579:AX642" si="111">CONCATENATE(AV579,AP$1,AW579)</f>
        <v>44287</v>
      </c>
      <c r="AY579" s="7" t="e">
        <f>VLOOKUP(Récap!AX579,'Création N° Lot'!$D$3:$F$18,3,0)</f>
        <v>#N/A</v>
      </c>
      <c r="AZ579" t="e">
        <f>CONCATENATE(AV579,MONTH(VLOOKUP(Récap!AX579,'Création N° Lot'!$D$3:$E$18,2,0)),RIGHT(YEAR(VLOOKUP(Récap!AX579,'Création N° Lot'!$D$3:$E$18,2,0)),2)," - ",DAY(AY579),"/",MONTH(AY579),"/",YEAR(AY579))</f>
        <v>#N/A</v>
      </c>
      <c r="BC579" s="6"/>
      <c r="BD579" t="e">
        <f>VLOOKUP(BC579,'Info client'!$A$2:$D$1000,2,0)</f>
        <v>#N/A</v>
      </c>
      <c r="BE579" t="e">
        <f>VLOOKUP(BC579,'Info client'!$A$2:$D$1000,3,0)</f>
        <v>#N/A</v>
      </c>
      <c r="BF579" t="e">
        <f>VLOOKUP(BC579,'Info client'!$A$2:$D$1000,4,0)</f>
        <v>#N/A</v>
      </c>
      <c r="BH579" t="e">
        <f>VLOOKUP(Récap!BI579,'Création N° Lot'!$B$3:$B$18,2,0)</f>
        <v>#N/A</v>
      </c>
      <c r="BK579" t="str">
        <f t="shared" ref="BK579:BK642" si="112">CONCATENATE(BI579,BC$1,BJ579)</f>
        <v>44317</v>
      </c>
      <c r="BL579" s="7" t="e">
        <f>VLOOKUP(Récap!BK579,'Création N° Lot'!$D$3:$F$18,3,0)</f>
        <v>#N/A</v>
      </c>
      <c r="BM579" t="e">
        <f>CONCATENATE(BI579,MONTH(VLOOKUP(Récap!BK579,'Création N° Lot'!$D$3:$E$18,2,0)),RIGHT(YEAR(VLOOKUP(Récap!BK579,'Création N° Lot'!$D$3:$E$18,2,0)),2)," - ",DAY(BL579),"/",MONTH(BL579),"/",YEAR(BL579))</f>
        <v>#N/A</v>
      </c>
      <c r="BP579" s="6"/>
      <c r="BQ579" t="e">
        <f>VLOOKUP(BP579,'Info client'!$A$2:$D$1000,2,0)</f>
        <v>#N/A</v>
      </c>
      <c r="BR579" t="e">
        <f>VLOOKUP(BP579,'Info client'!$A$2:$D$1000,3,0)</f>
        <v>#N/A</v>
      </c>
      <c r="BS579" t="e">
        <f>VLOOKUP(BP579,'Info client'!$A$2:$D$1000,4,0)</f>
        <v>#N/A</v>
      </c>
      <c r="BU579" t="e">
        <f>VLOOKUP(Récap!BV579,'Création N° Lot'!$B$3:$B$18,2,0)</f>
        <v>#N/A</v>
      </c>
      <c r="BX579" t="str">
        <f t="shared" ref="BX579:BX642" si="113">CONCATENATE(BV579,BP$1,BW579)</f>
        <v>44348</v>
      </c>
      <c r="BY579" s="7" t="e">
        <f>VLOOKUP(Récap!BX579,'Création N° Lot'!$D$3:$F$18,3,0)</f>
        <v>#N/A</v>
      </c>
      <c r="BZ579" t="e">
        <f>CONCATENATE(BV579,MONTH(VLOOKUP(Récap!BX579,'Création N° Lot'!$D$3:$E$18,2,0)),RIGHT(YEAR(VLOOKUP(Récap!BX579,'Création N° Lot'!$D$3:$E$18,2,0)),2)," - ",DAY(BY579),"/",MONTH(BY579),"/",YEAR(BY579))</f>
        <v>#N/A</v>
      </c>
      <c r="CC579" s="6"/>
      <c r="CD579" t="e">
        <f>VLOOKUP(CC579,'Info client'!$A$2:$D$1000,2,0)</f>
        <v>#N/A</v>
      </c>
      <c r="CE579" t="e">
        <f>VLOOKUP(CC579,'Info client'!$A$2:$D$1000,3,0)</f>
        <v>#N/A</v>
      </c>
      <c r="CF579" t="e">
        <f>VLOOKUP(CC579,'Info client'!$A$2:$D$1000,4,0)</f>
        <v>#N/A</v>
      </c>
      <c r="CH579" t="e">
        <f>VLOOKUP(Récap!CI579,'Création N° Lot'!$B$3:$B$18,2,0)</f>
        <v>#N/A</v>
      </c>
      <c r="CK579" t="str">
        <f t="shared" ref="CK579:CK642" si="114">CONCATENATE(CI579,CC$1,CJ579)</f>
        <v>44378</v>
      </c>
      <c r="CL579" s="7" t="e">
        <f>VLOOKUP(Récap!CK579,'Création N° Lot'!$D$3:$F$18,3,0)</f>
        <v>#N/A</v>
      </c>
      <c r="CM579" t="e">
        <f>CONCATENATE(CI579,MONTH(VLOOKUP(Récap!CK579,'Création N° Lot'!$D$3:$E$18,2,0)),RIGHT(YEAR(VLOOKUP(Récap!CK579,'Création N° Lot'!$D$3:$E$18,2,0)),2)," - ",DAY(CL579),"/",MONTH(CL579),"/",YEAR(CL579))</f>
        <v>#N/A</v>
      </c>
      <c r="CP579" s="6"/>
      <c r="CQ579" t="e">
        <f>VLOOKUP(CP579,'Info client'!$A$2:$D$1000,2,0)</f>
        <v>#N/A</v>
      </c>
      <c r="CR579" t="e">
        <f>VLOOKUP(CP579,'Info client'!$A$2:$D$1000,3,0)</f>
        <v>#N/A</v>
      </c>
      <c r="CS579" t="e">
        <f>VLOOKUP(CP579,'Info client'!$A$2:$D$1000,4,0)</f>
        <v>#N/A</v>
      </c>
      <c r="CU579" t="e">
        <f>VLOOKUP(Récap!CV579,'Création N° Lot'!$B$3:$B$18,2,0)</f>
        <v>#N/A</v>
      </c>
      <c r="CX579" t="str">
        <f t="shared" ref="CX579:CX642" si="115">CONCATENATE(CV579,CP$1,CW579)</f>
        <v>Aout 2021</v>
      </c>
      <c r="CY579" s="7" t="e">
        <f>VLOOKUP(Récap!CX579,'Création N° Lot'!$D$3:$F$18,3,0)</f>
        <v>#N/A</v>
      </c>
      <c r="CZ579" t="e">
        <f>CONCATENATE(CV579,MONTH(VLOOKUP(Récap!CX579,'Création N° Lot'!$D$3:$E$18,2,0)),RIGHT(YEAR(VLOOKUP(Récap!CX579,'Création N° Lot'!$D$3:$E$18,2,0)),2)," - ",DAY(CY579),"/",MONTH(CY579),"/",YEAR(CY579))</f>
        <v>#N/A</v>
      </c>
      <c r="DC579" s="6"/>
      <c r="DD579" t="e">
        <f>VLOOKUP(DC579,'Info client'!$A$2:$D$1000,2,0)</f>
        <v>#N/A</v>
      </c>
      <c r="DE579" t="e">
        <f>VLOOKUP(DC579,'Info client'!$A$2:$D$1000,3,0)</f>
        <v>#N/A</v>
      </c>
      <c r="DF579" t="e">
        <f>VLOOKUP(DC579,'Info client'!$A$2:$D$1000,4,0)</f>
        <v>#N/A</v>
      </c>
      <c r="DH579" t="e">
        <f>VLOOKUP(Récap!DI579,'Création N° Lot'!$B$3:$B$18,2,0)</f>
        <v>#N/A</v>
      </c>
      <c r="DK579" t="str">
        <f t="shared" ref="DK579:DK642" si="116">CONCATENATE(DI579,DC$1,DJ579)</f>
        <v>44440</v>
      </c>
      <c r="DL579" s="7" t="e">
        <f>VLOOKUP(Récap!DK579,'Création N° Lot'!$D$3:$F$18,3,0)</f>
        <v>#N/A</v>
      </c>
      <c r="DM579" t="e">
        <f>CONCATENATE(DI579,MONTH(VLOOKUP(Récap!DK579,'Création N° Lot'!$D$3:$E$18,2,0)),RIGHT(YEAR(VLOOKUP(Récap!DK579,'Création N° Lot'!$D$3:$E$18,2,0)),2)," - ",DAY(DL579),"/",MONTH(DL579),"/",YEAR(DL579))</f>
        <v>#N/A</v>
      </c>
      <c r="DP579" s="6"/>
      <c r="DQ579" t="e">
        <f>VLOOKUP(DP579,'Info client'!$A$2:$D$1000,2,0)</f>
        <v>#N/A</v>
      </c>
      <c r="DR579" t="e">
        <f>VLOOKUP(DP579,'Info client'!$A$2:$D$1000,3,0)</f>
        <v>#N/A</v>
      </c>
      <c r="DS579" t="e">
        <f>VLOOKUP(DP579,'Info client'!$A$2:$D$1000,4,0)</f>
        <v>#N/A</v>
      </c>
      <c r="DU579" t="e">
        <f>VLOOKUP(Récap!DV579,'Création N° Lot'!$B$3:$B$18,2,0)</f>
        <v>#N/A</v>
      </c>
      <c r="DX579" t="str">
        <f t="shared" ref="DX579:DX642" si="117">CONCATENATE(DV579,DP$1,DW579)</f>
        <v>44470</v>
      </c>
      <c r="DY579" s="7" t="e">
        <f>VLOOKUP(Récap!DX579,'Création N° Lot'!$D$3:$F$18,3,0)</f>
        <v>#N/A</v>
      </c>
      <c r="DZ579" t="e">
        <f>CONCATENATE(DV579,MONTH(VLOOKUP(Récap!DX579,'Création N° Lot'!$D$3:$E$18,2,0)),RIGHT(YEAR(VLOOKUP(Récap!DX579,'Création N° Lot'!$D$3:$E$18,2,0)),2)," - ",DAY(DY579),"/",MONTH(DY579),"/",YEAR(DY579))</f>
        <v>#N/A</v>
      </c>
      <c r="EC579" s="6"/>
      <c r="ED579" t="e">
        <f>VLOOKUP(EC579,'Info client'!$A$2:$D$1000,2,0)</f>
        <v>#N/A</v>
      </c>
      <c r="EE579" t="e">
        <f>VLOOKUP(EC579,'Info client'!$A$2:$D$1000,3,0)</f>
        <v>#N/A</v>
      </c>
      <c r="EF579" t="e">
        <f>VLOOKUP(EC579,'Info client'!$A$2:$D$1000,4,0)</f>
        <v>#N/A</v>
      </c>
      <c r="EH579" t="e">
        <f>VLOOKUP(Récap!EI579,'Création N° Lot'!$B$3:$B$18,2,0)</f>
        <v>#N/A</v>
      </c>
      <c r="EK579" t="str">
        <f t="shared" ref="EK579:EK642" si="118">CONCATENATE(EI579,EC$1,EJ579)</f>
        <v>44501</v>
      </c>
      <c r="EL579" s="7" t="e">
        <f>VLOOKUP(Récap!EK579,'Création N° Lot'!$D$3:$F$18,3,0)</f>
        <v>#N/A</v>
      </c>
      <c r="EM579" t="e">
        <f>CONCATENATE(EI579,MONTH(VLOOKUP(Récap!EK579,'Création N° Lot'!$D$3:$E$18,2,0)),RIGHT(YEAR(VLOOKUP(Récap!EK579,'Création N° Lot'!$D$3:$E$18,2,0)),2)," - ",DAY(EL579),"/",MONTH(EL579),"/",YEAR(EL579))</f>
        <v>#N/A</v>
      </c>
      <c r="EP579" s="6"/>
      <c r="EQ579" t="e">
        <f>VLOOKUP(EP579,'Info client'!$A$2:$D$1000,2,0)</f>
        <v>#N/A</v>
      </c>
      <c r="ER579" t="e">
        <f>VLOOKUP(EP579,'Info client'!$A$2:$D$1000,3,0)</f>
        <v>#N/A</v>
      </c>
      <c r="ES579" t="e">
        <f>VLOOKUP(EP579,'Info client'!$A$2:$D$1000,4,0)</f>
        <v>#N/A</v>
      </c>
      <c r="EU579" t="e">
        <f>VLOOKUP(Récap!EV579,'Création N° Lot'!$B$3:$B$18,2,0)</f>
        <v>#N/A</v>
      </c>
      <c r="EX579" t="str">
        <f t="shared" ref="EX579:EX642" si="119">CONCATENATE(EV579,EP$1,EW579)</f>
        <v>44531</v>
      </c>
      <c r="EY579" s="7" t="e">
        <f>VLOOKUP(Récap!EX579,'Création N° Lot'!$D$3:$F$18,3,0)</f>
        <v>#N/A</v>
      </c>
      <c r="EZ579" t="e">
        <f>CONCATENATE(EV579,MONTH(VLOOKUP(Récap!EX579,'Création N° Lot'!$D$3:$E$18,2,0)),RIGHT(YEAR(VLOOKUP(Récap!EX579,'Création N° Lot'!$D$3:$E$18,2,0)),2)," - ",DAY(EY579),"/",MONTH(EY579),"/",YEAR(EY579))</f>
        <v>#N/A</v>
      </c>
    </row>
    <row r="580" spans="2:156" x14ac:dyDescent="0.25">
      <c r="B580" t="e">
        <f>VLOOKUP($A580,'Info client'!$A$2:$D$1000,2,0)</f>
        <v>#N/A</v>
      </c>
      <c r="C580" t="e">
        <f>VLOOKUP($A580,'Info client'!$A$2:$D$1000,3,0)</f>
        <v>#N/A</v>
      </c>
      <c r="D580" t="e">
        <f>VLOOKUP($A580,'Info client'!$A$2:$D$1000,4,0)</f>
        <v>#N/A</v>
      </c>
      <c r="F580" t="e">
        <f>VLOOKUP(Récap!G580,'Création N° Lot'!B492:B592,2,0)</f>
        <v>#N/A</v>
      </c>
      <c r="I580" t="str">
        <f t="shared" si="108"/>
        <v>44197</v>
      </c>
      <c r="J580" s="7" t="e">
        <f>VLOOKUP(Récap!I580,'Création N° Lot'!$D$3:$F$18,3,0)</f>
        <v>#N/A</v>
      </c>
      <c r="K580" t="e">
        <f>CONCATENATE(G580,MONTH(VLOOKUP(Récap!I580,'Création N° Lot'!$D$3:$E$18,2,0)),RIGHT(YEAR(VLOOKUP(Récap!I580,'Création N° Lot'!$D$3:$E$18,2,0)),2)," - ",DAY(J580),"/",MONTH(J580),"/",YEAR(J580))</f>
        <v>#N/A</v>
      </c>
      <c r="O580" t="e">
        <f>VLOOKUP(N580,'Info client'!$A$2:$D$1000,2,0)</f>
        <v>#N/A</v>
      </c>
      <c r="P580" t="e">
        <f>VLOOKUP($A580,'Info client'!$A$2:$D$1000,3,0)</f>
        <v>#N/A</v>
      </c>
      <c r="Q580" t="e">
        <f>VLOOKUP($A580,'Info client'!$A$2:$D$1000,4,0)</f>
        <v>#N/A</v>
      </c>
      <c r="S580" t="e">
        <f>VLOOKUP(Récap!G580,'Création N° Lot'!$B$3:$B$18,2,0)</f>
        <v>#N/A</v>
      </c>
      <c r="V580" t="str">
        <f t="shared" si="109"/>
        <v>44228</v>
      </c>
      <c r="W580" s="7" t="e">
        <f>VLOOKUP(Récap!V580,'Création N° Lot'!$D$3:$F$18,3,0)</f>
        <v>#N/A</v>
      </c>
      <c r="X580" t="e">
        <f>CONCATENATE(T580,MONTH(VLOOKUP(Récap!V580,'Création N° Lot'!$D$3:$E$18,2,0)),RIGHT(YEAR(VLOOKUP(Récap!V580,'Création N° Lot'!$D$3:$E$18,2,0)),2)," - ",DAY(W580),"/",MONTH(W580),"/",YEAR(W580))</f>
        <v>#N/A</v>
      </c>
      <c r="AA580" s="6"/>
      <c r="AB580" t="e">
        <f>VLOOKUP(AA580,'Info client'!$A$2:$D$1000,2,0)</f>
        <v>#N/A</v>
      </c>
      <c r="AC580" t="e">
        <f>VLOOKUP(AA580,'Info client'!$A$2:$D$1000,3,0)</f>
        <v>#N/A</v>
      </c>
      <c r="AD580" t="e">
        <f>VLOOKUP(AA580,'Info client'!$A$2:$D$1000,4,0)</f>
        <v>#N/A</v>
      </c>
      <c r="AF580" t="e">
        <f>VLOOKUP(Récap!AG580,'Création N° Lot'!$B$3:$B$18,2,0)</f>
        <v>#N/A</v>
      </c>
      <c r="AI580" t="str">
        <f t="shared" si="110"/>
        <v>44256</v>
      </c>
      <c r="AJ580" s="7" t="e">
        <f>VLOOKUP(Récap!AI580,'Création N° Lot'!$D$3:$F$18,3,0)</f>
        <v>#N/A</v>
      </c>
      <c r="AK580" t="e">
        <f>CONCATENATE(AG580,MONTH(VLOOKUP(Récap!AI580,'Création N° Lot'!$D$3:$E$18,2,0)),RIGHT(YEAR(VLOOKUP(Récap!AI580,'Création N° Lot'!$D$3:$E$18,2,0)),2)," - ",DAY(AJ580),"/",MONTH(AJ580),"/",YEAR(AJ580))</f>
        <v>#N/A</v>
      </c>
      <c r="AP580" s="6"/>
      <c r="AQ580" t="e">
        <f>VLOOKUP(AP580,'Info client'!$A$2:$D$1000,2,0)</f>
        <v>#N/A</v>
      </c>
      <c r="AR580" t="e">
        <f>VLOOKUP(AP580,'Info client'!$A$2:$D$1000,3,0)</f>
        <v>#N/A</v>
      </c>
      <c r="AS580" t="e">
        <f>VLOOKUP(AP580,'Info client'!$A$2:$D$1000,4,0)</f>
        <v>#N/A</v>
      </c>
      <c r="AU580" t="e">
        <f>VLOOKUP(Récap!AV580,'Création N° Lot'!$B$3:$B$18,2,0)</f>
        <v>#N/A</v>
      </c>
      <c r="AX580" t="str">
        <f t="shared" si="111"/>
        <v>44287</v>
      </c>
      <c r="AY580" s="7" t="e">
        <f>VLOOKUP(Récap!AX580,'Création N° Lot'!$D$3:$F$18,3,0)</f>
        <v>#N/A</v>
      </c>
      <c r="AZ580" t="e">
        <f>CONCATENATE(AV580,MONTH(VLOOKUP(Récap!AX580,'Création N° Lot'!$D$3:$E$18,2,0)),RIGHT(YEAR(VLOOKUP(Récap!AX580,'Création N° Lot'!$D$3:$E$18,2,0)),2)," - ",DAY(AY580),"/",MONTH(AY580),"/",YEAR(AY580))</f>
        <v>#N/A</v>
      </c>
      <c r="BC580" s="6"/>
      <c r="BD580" t="e">
        <f>VLOOKUP(BC580,'Info client'!$A$2:$D$1000,2,0)</f>
        <v>#N/A</v>
      </c>
      <c r="BE580" t="e">
        <f>VLOOKUP(BC580,'Info client'!$A$2:$D$1000,3,0)</f>
        <v>#N/A</v>
      </c>
      <c r="BF580" t="e">
        <f>VLOOKUP(BC580,'Info client'!$A$2:$D$1000,4,0)</f>
        <v>#N/A</v>
      </c>
      <c r="BH580" t="e">
        <f>VLOOKUP(Récap!BI580,'Création N° Lot'!$B$3:$B$18,2,0)</f>
        <v>#N/A</v>
      </c>
      <c r="BK580" t="str">
        <f t="shared" si="112"/>
        <v>44317</v>
      </c>
      <c r="BL580" s="7" t="e">
        <f>VLOOKUP(Récap!BK580,'Création N° Lot'!$D$3:$F$18,3,0)</f>
        <v>#N/A</v>
      </c>
      <c r="BM580" t="e">
        <f>CONCATENATE(BI580,MONTH(VLOOKUP(Récap!BK580,'Création N° Lot'!$D$3:$E$18,2,0)),RIGHT(YEAR(VLOOKUP(Récap!BK580,'Création N° Lot'!$D$3:$E$18,2,0)),2)," - ",DAY(BL580),"/",MONTH(BL580),"/",YEAR(BL580))</f>
        <v>#N/A</v>
      </c>
      <c r="BP580" s="6"/>
      <c r="BQ580" t="e">
        <f>VLOOKUP(BP580,'Info client'!$A$2:$D$1000,2,0)</f>
        <v>#N/A</v>
      </c>
      <c r="BR580" t="e">
        <f>VLOOKUP(BP580,'Info client'!$A$2:$D$1000,3,0)</f>
        <v>#N/A</v>
      </c>
      <c r="BS580" t="e">
        <f>VLOOKUP(BP580,'Info client'!$A$2:$D$1000,4,0)</f>
        <v>#N/A</v>
      </c>
      <c r="BU580" t="e">
        <f>VLOOKUP(Récap!BV580,'Création N° Lot'!$B$3:$B$18,2,0)</f>
        <v>#N/A</v>
      </c>
      <c r="BX580" t="str">
        <f t="shared" si="113"/>
        <v>44348</v>
      </c>
      <c r="BY580" s="7" t="e">
        <f>VLOOKUP(Récap!BX580,'Création N° Lot'!$D$3:$F$18,3,0)</f>
        <v>#N/A</v>
      </c>
      <c r="BZ580" t="e">
        <f>CONCATENATE(BV580,MONTH(VLOOKUP(Récap!BX580,'Création N° Lot'!$D$3:$E$18,2,0)),RIGHT(YEAR(VLOOKUP(Récap!BX580,'Création N° Lot'!$D$3:$E$18,2,0)),2)," - ",DAY(BY580),"/",MONTH(BY580),"/",YEAR(BY580))</f>
        <v>#N/A</v>
      </c>
      <c r="CC580" s="6"/>
      <c r="CD580" t="e">
        <f>VLOOKUP(CC580,'Info client'!$A$2:$D$1000,2,0)</f>
        <v>#N/A</v>
      </c>
      <c r="CE580" t="e">
        <f>VLOOKUP(CC580,'Info client'!$A$2:$D$1000,3,0)</f>
        <v>#N/A</v>
      </c>
      <c r="CF580" t="e">
        <f>VLOOKUP(CC580,'Info client'!$A$2:$D$1000,4,0)</f>
        <v>#N/A</v>
      </c>
      <c r="CH580" t="e">
        <f>VLOOKUP(Récap!CI580,'Création N° Lot'!$B$3:$B$18,2,0)</f>
        <v>#N/A</v>
      </c>
      <c r="CK580" t="str">
        <f t="shared" si="114"/>
        <v>44378</v>
      </c>
      <c r="CL580" s="7" t="e">
        <f>VLOOKUP(Récap!CK580,'Création N° Lot'!$D$3:$F$18,3,0)</f>
        <v>#N/A</v>
      </c>
      <c r="CM580" t="e">
        <f>CONCATENATE(CI580,MONTH(VLOOKUP(Récap!CK580,'Création N° Lot'!$D$3:$E$18,2,0)),RIGHT(YEAR(VLOOKUP(Récap!CK580,'Création N° Lot'!$D$3:$E$18,2,0)),2)," - ",DAY(CL580),"/",MONTH(CL580),"/",YEAR(CL580))</f>
        <v>#N/A</v>
      </c>
      <c r="CP580" s="6"/>
      <c r="CQ580" t="e">
        <f>VLOOKUP(CP580,'Info client'!$A$2:$D$1000,2,0)</f>
        <v>#N/A</v>
      </c>
      <c r="CR580" t="e">
        <f>VLOOKUP(CP580,'Info client'!$A$2:$D$1000,3,0)</f>
        <v>#N/A</v>
      </c>
      <c r="CS580" t="e">
        <f>VLOOKUP(CP580,'Info client'!$A$2:$D$1000,4,0)</f>
        <v>#N/A</v>
      </c>
      <c r="CU580" t="e">
        <f>VLOOKUP(Récap!CV580,'Création N° Lot'!$B$3:$B$18,2,0)</f>
        <v>#N/A</v>
      </c>
      <c r="CX580" t="str">
        <f t="shared" si="115"/>
        <v>Aout 2021</v>
      </c>
      <c r="CY580" s="7" t="e">
        <f>VLOOKUP(Récap!CX580,'Création N° Lot'!$D$3:$F$18,3,0)</f>
        <v>#N/A</v>
      </c>
      <c r="CZ580" t="e">
        <f>CONCATENATE(CV580,MONTH(VLOOKUP(Récap!CX580,'Création N° Lot'!$D$3:$E$18,2,0)),RIGHT(YEAR(VLOOKUP(Récap!CX580,'Création N° Lot'!$D$3:$E$18,2,0)),2)," - ",DAY(CY580),"/",MONTH(CY580),"/",YEAR(CY580))</f>
        <v>#N/A</v>
      </c>
      <c r="DC580" s="6"/>
      <c r="DD580" t="e">
        <f>VLOOKUP(DC580,'Info client'!$A$2:$D$1000,2,0)</f>
        <v>#N/A</v>
      </c>
      <c r="DE580" t="e">
        <f>VLOOKUP(DC580,'Info client'!$A$2:$D$1000,3,0)</f>
        <v>#N/A</v>
      </c>
      <c r="DF580" t="e">
        <f>VLOOKUP(DC580,'Info client'!$A$2:$D$1000,4,0)</f>
        <v>#N/A</v>
      </c>
      <c r="DH580" t="e">
        <f>VLOOKUP(Récap!DI580,'Création N° Lot'!$B$3:$B$18,2,0)</f>
        <v>#N/A</v>
      </c>
      <c r="DK580" t="str">
        <f t="shared" si="116"/>
        <v>44440</v>
      </c>
      <c r="DL580" s="7" t="e">
        <f>VLOOKUP(Récap!DK580,'Création N° Lot'!$D$3:$F$18,3,0)</f>
        <v>#N/A</v>
      </c>
      <c r="DM580" t="e">
        <f>CONCATENATE(DI580,MONTH(VLOOKUP(Récap!DK580,'Création N° Lot'!$D$3:$E$18,2,0)),RIGHT(YEAR(VLOOKUP(Récap!DK580,'Création N° Lot'!$D$3:$E$18,2,0)),2)," - ",DAY(DL580),"/",MONTH(DL580),"/",YEAR(DL580))</f>
        <v>#N/A</v>
      </c>
      <c r="DP580" s="6"/>
      <c r="DQ580" t="e">
        <f>VLOOKUP(DP580,'Info client'!$A$2:$D$1000,2,0)</f>
        <v>#N/A</v>
      </c>
      <c r="DR580" t="e">
        <f>VLOOKUP(DP580,'Info client'!$A$2:$D$1000,3,0)</f>
        <v>#N/A</v>
      </c>
      <c r="DS580" t="e">
        <f>VLOOKUP(DP580,'Info client'!$A$2:$D$1000,4,0)</f>
        <v>#N/A</v>
      </c>
      <c r="DU580" t="e">
        <f>VLOOKUP(Récap!DV580,'Création N° Lot'!$B$3:$B$18,2,0)</f>
        <v>#N/A</v>
      </c>
      <c r="DX580" t="str">
        <f t="shared" si="117"/>
        <v>44470</v>
      </c>
      <c r="DY580" s="7" t="e">
        <f>VLOOKUP(Récap!DX580,'Création N° Lot'!$D$3:$F$18,3,0)</f>
        <v>#N/A</v>
      </c>
      <c r="DZ580" t="e">
        <f>CONCATENATE(DV580,MONTH(VLOOKUP(Récap!DX580,'Création N° Lot'!$D$3:$E$18,2,0)),RIGHT(YEAR(VLOOKUP(Récap!DX580,'Création N° Lot'!$D$3:$E$18,2,0)),2)," - ",DAY(DY580),"/",MONTH(DY580),"/",YEAR(DY580))</f>
        <v>#N/A</v>
      </c>
      <c r="EC580" s="6"/>
      <c r="ED580" t="e">
        <f>VLOOKUP(EC580,'Info client'!$A$2:$D$1000,2,0)</f>
        <v>#N/A</v>
      </c>
      <c r="EE580" t="e">
        <f>VLOOKUP(EC580,'Info client'!$A$2:$D$1000,3,0)</f>
        <v>#N/A</v>
      </c>
      <c r="EF580" t="e">
        <f>VLOOKUP(EC580,'Info client'!$A$2:$D$1000,4,0)</f>
        <v>#N/A</v>
      </c>
      <c r="EH580" t="e">
        <f>VLOOKUP(Récap!EI580,'Création N° Lot'!$B$3:$B$18,2,0)</f>
        <v>#N/A</v>
      </c>
      <c r="EK580" t="str">
        <f t="shared" si="118"/>
        <v>44501</v>
      </c>
      <c r="EL580" s="7" t="e">
        <f>VLOOKUP(Récap!EK580,'Création N° Lot'!$D$3:$F$18,3,0)</f>
        <v>#N/A</v>
      </c>
      <c r="EM580" t="e">
        <f>CONCATENATE(EI580,MONTH(VLOOKUP(Récap!EK580,'Création N° Lot'!$D$3:$E$18,2,0)),RIGHT(YEAR(VLOOKUP(Récap!EK580,'Création N° Lot'!$D$3:$E$18,2,0)),2)," - ",DAY(EL580),"/",MONTH(EL580),"/",YEAR(EL580))</f>
        <v>#N/A</v>
      </c>
      <c r="EP580" s="6"/>
      <c r="EQ580" t="e">
        <f>VLOOKUP(EP580,'Info client'!$A$2:$D$1000,2,0)</f>
        <v>#N/A</v>
      </c>
      <c r="ER580" t="e">
        <f>VLOOKUP(EP580,'Info client'!$A$2:$D$1000,3,0)</f>
        <v>#N/A</v>
      </c>
      <c r="ES580" t="e">
        <f>VLOOKUP(EP580,'Info client'!$A$2:$D$1000,4,0)</f>
        <v>#N/A</v>
      </c>
      <c r="EU580" t="e">
        <f>VLOOKUP(Récap!EV580,'Création N° Lot'!$B$3:$B$18,2,0)</f>
        <v>#N/A</v>
      </c>
      <c r="EX580" t="str">
        <f t="shared" si="119"/>
        <v>44531</v>
      </c>
      <c r="EY580" s="7" t="e">
        <f>VLOOKUP(Récap!EX580,'Création N° Lot'!$D$3:$F$18,3,0)</f>
        <v>#N/A</v>
      </c>
      <c r="EZ580" t="e">
        <f>CONCATENATE(EV580,MONTH(VLOOKUP(Récap!EX580,'Création N° Lot'!$D$3:$E$18,2,0)),RIGHT(YEAR(VLOOKUP(Récap!EX580,'Création N° Lot'!$D$3:$E$18,2,0)),2)," - ",DAY(EY580),"/",MONTH(EY580),"/",YEAR(EY580))</f>
        <v>#N/A</v>
      </c>
    </row>
    <row r="581" spans="2:156" x14ac:dyDescent="0.25">
      <c r="B581" t="e">
        <f>VLOOKUP($A581,'Info client'!$A$2:$D$1000,2,0)</f>
        <v>#N/A</v>
      </c>
      <c r="C581" t="e">
        <f>VLOOKUP($A581,'Info client'!$A$2:$D$1000,3,0)</f>
        <v>#N/A</v>
      </c>
      <c r="D581" t="e">
        <f>VLOOKUP($A581,'Info client'!$A$2:$D$1000,4,0)</f>
        <v>#N/A</v>
      </c>
      <c r="F581" t="e">
        <f>VLOOKUP(Récap!G581,'Création N° Lot'!B493:B593,2,0)</f>
        <v>#N/A</v>
      </c>
      <c r="I581" t="str">
        <f t="shared" si="108"/>
        <v>44197</v>
      </c>
      <c r="J581" s="7" t="e">
        <f>VLOOKUP(Récap!I581,'Création N° Lot'!$D$3:$F$18,3,0)</f>
        <v>#N/A</v>
      </c>
      <c r="K581" t="e">
        <f>CONCATENATE(G581,MONTH(VLOOKUP(Récap!I581,'Création N° Lot'!$D$3:$E$18,2,0)),RIGHT(YEAR(VLOOKUP(Récap!I581,'Création N° Lot'!$D$3:$E$18,2,0)),2)," - ",DAY(J581),"/",MONTH(J581),"/",YEAR(J581))</f>
        <v>#N/A</v>
      </c>
      <c r="O581" t="e">
        <f>VLOOKUP(N581,'Info client'!$A$2:$D$1000,2,0)</f>
        <v>#N/A</v>
      </c>
      <c r="P581" t="e">
        <f>VLOOKUP($A581,'Info client'!$A$2:$D$1000,3,0)</f>
        <v>#N/A</v>
      </c>
      <c r="Q581" t="e">
        <f>VLOOKUP($A581,'Info client'!$A$2:$D$1000,4,0)</f>
        <v>#N/A</v>
      </c>
      <c r="S581" t="e">
        <f>VLOOKUP(Récap!G581,'Création N° Lot'!$B$3:$B$18,2,0)</f>
        <v>#N/A</v>
      </c>
      <c r="V581" t="str">
        <f t="shared" si="109"/>
        <v>44228</v>
      </c>
      <c r="W581" s="7" t="e">
        <f>VLOOKUP(Récap!V581,'Création N° Lot'!$D$3:$F$18,3,0)</f>
        <v>#N/A</v>
      </c>
      <c r="X581" t="e">
        <f>CONCATENATE(T581,MONTH(VLOOKUP(Récap!V581,'Création N° Lot'!$D$3:$E$18,2,0)),RIGHT(YEAR(VLOOKUP(Récap!V581,'Création N° Lot'!$D$3:$E$18,2,0)),2)," - ",DAY(W581),"/",MONTH(W581),"/",YEAR(W581))</f>
        <v>#N/A</v>
      </c>
      <c r="AA581" s="6"/>
      <c r="AB581" t="e">
        <f>VLOOKUP(AA581,'Info client'!$A$2:$D$1000,2,0)</f>
        <v>#N/A</v>
      </c>
      <c r="AC581" t="e">
        <f>VLOOKUP(AA581,'Info client'!$A$2:$D$1000,3,0)</f>
        <v>#N/A</v>
      </c>
      <c r="AD581" t="e">
        <f>VLOOKUP(AA581,'Info client'!$A$2:$D$1000,4,0)</f>
        <v>#N/A</v>
      </c>
      <c r="AF581" t="e">
        <f>VLOOKUP(Récap!AG581,'Création N° Lot'!$B$3:$B$18,2,0)</f>
        <v>#N/A</v>
      </c>
      <c r="AI581" t="str">
        <f t="shared" si="110"/>
        <v>44256</v>
      </c>
      <c r="AJ581" s="7" t="e">
        <f>VLOOKUP(Récap!AI581,'Création N° Lot'!$D$3:$F$18,3,0)</f>
        <v>#N/A</v>
      </c>
      <c r="AK581" t="e">
        <f>CONCATENATE(AG581,MONTH(VLOOKUP(Récap!AI581,'Création N° Lot'!$D$3:$E$18,2,0)),RIGHT(YEAR(VLOOKUP(Récap!AI581,'Création N° Lot'!$D$3:$E$18,2,0)),2)," - ",DAY(AJ581),"/",MONTH(AJ581),"/",YEAR(AJ581))</f>
        <v>#N/A</v>
      </c>
      <c r="AP581" s="6"/>
      <c r="AQ581" t="e">
        <f>VLOOKUP(AP581,'Info client'!$A$2:$D$1000,2,0)</f>
        <v>#N/A</v>
      </c>
      <c r="AR581" t="e">
        <f>VLOOKUP(AP581,'Info client'!$A$2:$D$1000,3,0)</f>
        <v>#N/A</v>
      </c>
      <c r="AS581" t="e">
        <f>VLOOKUP(AP581,'Info client'!$A$2:$D$1000,4,0)</f>
        <v>#N/A</v>
      </c>
      <c r="AU581" t="e">
        <f>VLOOKUP(Récap!AV581,'Création N° Lot'!$B$3:$B$18,2,0)</f>
        <v>#N/A</v>
      </c>
      <c r="AX581" t="str">
        <f t="shared" si="111"/>
        <v>44287</v>
      </c>
      <c r="AY581" s="7" t="e">
        <f>VLOOKUP(Récap!AX581,'Création N° Lot'!$D$3:$F$18,3,0)</f>
        <v>#N/A</v>
      </c>
      <c r="AZ581" t="e">
        <f>CONCATENATE(AV581,MONTH(VLOOKUP(Récap!AX581,'Création N° Lot'!$D$3:$E$18,2,0)),RIGHT(YEAR(VLOOKUP(Récap!AX581,'Création N° Lot'!$D$3:$E$18,2,0)),2)," - ",DAY(AY581),"/",MONTH(AY581),"/",YEAR(AY581))</f>
        <v>#N/A</v>
      </c>
      <c r="BC581" s="6"/>
      <c r="BD581" t="e">
        <f>VLOOKUP(BC581,'Info client'!$A$2:$D$1000,2,0)</f>
        <v>#N/A</v>
      </c>
      <c r="BE581" t="e">
        <f>VLOOKUP(BC581,'Info client'!$A$2:$D$1000,3,0)</f>
        <v>#N/A</v>
      </c>
      <c r="BF581" t="e">
        <f>VLOOKUP(BC581,'Info client'!$A$2:$D$1000,4,0)</f>
        <v>#N/A</v>
      </c>
      <c r="BH581" t="e">
        <f>VLOOKUP(Récap!BI581,'Création N° Lot'!$B$3:$B$18,2,0)</f>
        <v>#N/A</v>
      </c>
      <c r="BK581" t="str">
        <f t="shared" si="112"/>
        <v>44317</v>
      </c>
      <c r="BL581" s="7" t="e">
        <f>VLOOKUP(Récap!BK581,'Création N° Lot'!$D$3:$F$18,3,0)</f>
        <v>#N/A</v>
      </c>
      <c r="BM581" t="e">
        <f>CONCATENATE(BI581,MONTH(VLOOKUP(Récap!BK581,'Création N° Lot'!$D$3:$E$18,2,0)),RIGHT(YEAR(VLOOKUP(Récap!BK581,'Création N° Lot'!$D$3:$E$18,2,0)),2)," - ",DAY(BL581),"/",MONTH(BL581),"/",YEAR(BL581))</f>
        <v>#N/A</v>
      </c>
      <c r="BP581" s="6"/>
      <c r="BQ581" t="e">
        <f>VLOOKUP(BP581,'Info client'!$A$2:$D$1000,2,0)</f>
        <v>#N/A</v>
      </c>
      <c r="BR581" t="e">
        <f>VLOOKUP(BP581,'Info client'!$A$2:$D$1000,3,0)</f>
        <v>#N/A</v>
      </c>
      <c r="BS581" t="e">
        <f>VLOOKUP(BP581,'Info client'!$A$2:$D$1000,4,0)</f>
        <v>#N/A</v>
      </c>
      <c r="BU581" t="e">
        <f>VLOOKUP(Récap!BV581,'Création N° Lot'!$B$3:$B$18,2,0)</f>
        <v>#N/A</v>
      </c>
      <c r="BX581" t="str">
        <f t="shared" si="113"/>
        <v>44348</v>
      </c>
      <c r="BY581" s="7" t="e">
        <f>VLOOKUP(Récap!BX581,'Création N° Lot'!$D$3:$F$18,3,0)</f>
        <v>#N/A</v>
      </c>
      <c r="BZ581" t="e">
        <f>CONCATENATE(BV581,MONTH(VLOOKUP(Récap!BX581,'Création N° Lot'!$D$3:$E$18,2,0)),RIGHT(YEAR(VLOOKUP(Récap!BX581,'Création N° Lot'!$D$3:$E$18,2,0)),2)," - ",DAY(BY581),"/",MONTH(BY581),"/",YEAR(BY581))</f>
        <v>#N/A</v>
      </c>
      <c r="CC581" s="6"/>
      <c r="CD581" t="e">
        <f>VLOOKUP(CC581,'Info client'!$A$2:$D$1000,2,0)</f>
        <v>#N/A</v>
      </c>
      <c r="CE581" t="e">
        <f>VLOOKUP(CC581,'Info client'!$A$2:$D$1000,3,0)</f>
        <v>#N/A</v>
      </c>
      <c r="CF581" t="e">
        <f>VLOOKUP(CC581,'Info client'!$A$2:$D$1000,4,0)</f>
        <v>#N/A</v>
      </c>
      <c r="CH581" t="e">
        <f>VLOOKUP(Récap!CI581,'Création N° Lot'!$B$3:$B$18,2,0)</f>
        <v>#N/A</v>
      </c>
      <c r="CK581" t="str">
        <f t="shared" si="114"/>
        <v>44378</v>
      </c>
      <c r="CL581" s="7" t="e">
        <f>VLOOKUP(Récap!CK581,'Création N° Lot'!$D$3:$F$18,3,0)</f>
        <v>#N/A</v>
      </c>
      <c r="CM581" t="e">
        <f>CONCATENATE(CI581,MONTH(VLOOKUP(Récap!CK581,'Création N° Lot'!$D$3:$E$18,2,0)),RIGHT(YEAR(VLOOKUP(Récap!CK581,'Création N° Lot'!$D$3:$E$18,2,0)),2)," - ",DAY(CL581),"/",MONTH(CL581),"/",YEAR(CL581))</f>
        <v>#N/A</v>
      </c>
      <c r="CP581" s="6"/>
      <c r="CQ581" t="e">
        <f>VLOOKUP(CP581,'Info client'!$A$2:$D$1000,2,0)</f>
        <v>#N/A</v>
      </c>
      <c r="CR581" t="e">
        <f>VLOOKUP(CP581,'Info client'!$A$2:$D$1000,3,0)</f>
        <v>#N/A</v>
      </c>
      <c r="CS581" t="e">
        <f>VLOOKUP(CP581,'Info client'!$A$2:$D$1000,4,0)</f>
        <v>#N/A</v>
      </c>
      <c r="CU581" t="e">
        <f>VLOOKUP(Récap!CV581,'Création N° Lot'!$B$3:$B$18,2,0)</f>
        <v>#N/A</v>
      </c>
      <c r="CX581" t="str">
        <f t="shared" si="115"/>
        <v>Aout 2021</v>
      </c>
      <c r="CY581" s="7" t="e">
        <f>VLOOKUP(Récap!CX581,'Création N° Lot'!$D$3:$F$18,3,0)</f>
        <v>#N/A</v>
      </c>
      <c r="CZ581" t="e">
        <f>CONCATENATE(CV581,MONTH(VLOOKUP(Récap!CX581,'Création N° Lot'!$D$3:$E$18,2,0)),RIGHT(YEAR(VLOOKUP(Récap!CX581,'Création N° Lot'!$D$3:$E$18,2,0)),2)," - ",DAY(CY581),"/",MONTH(CY581),"/",YEAR(CY581))</f>
        <v>#N/A</v>
      </c>
      <c r="DC581" s="6"/>
      <c r="DD581" t="e">
        <f>VLOOKUP(DC581,'Info client'!$A$2:$D$1000,2,0)</f>
        <v>#N/A</v>
      </c>
      <c r="DE581" t="e">
        <f>VLOOKUP(DC581,'Info client'!$A$2:$D$1000,3,0)</f>
        <v>#N/A</v>
      </c>
      <c r="DF581" t="e">
        <f>VLOOKUP(DC581,'Info client'!$A$2:$D$1000,4,0)</f>
        <v>#N/A</v>
      </c>
      <c r="DH581" t="e">
        <f>VLOOKUP(Récap!DI581,'Création N° Lot'!$B$3:$B$18,2,0)</f>
        <v>#N/A</v>
      </c>
      <c r="DK581" t="str">
        <f t="shared" si="116"/>
        <v>44440</v>
      </c>
      <c r="DL581" s="7" t="e">
        <f>VLOOKUP(Récap!DK581,'Création N° Lot'!$D$3:$F$18,3,0)</f>
        <v>#N/A</v>
      </c>
      <c r="DM581" t="e">
        <f>CONCATENATE(DI581,MONTH(VLOOKUP(Récap!DK581,'Création N° Lot'!$D$3:$E$18,2,0)),RIGHT(YEAR(VLOOKUP(Récap!DK581,'Création N° Lot'!$D$3:$E$18,2,0)),2)," - ",DAY(DL581),"/",MONTH(DL581),"/",YEAR(DL581))</f>
        <v>#N/A</v>
      </c>
      <c r="DP581" s="6"/>
      <c r="DQ581" t="e">
        <f>VLOOKUP(DP581,'Info client'!$A$2:$D$1000,2,0)</f>
        <v>#N/A</v>
      </c>
      <c r="DR581" t="e">
        <f>VLOOKUP(DP581,'Info client'!$A$2:$D$1000,3,0)</f>
        <v>#N/A</v>
      </c>
      <c r="DS581" t="e">
        <f>VLOOKUP(DP581,'Info client'!$A$2:$D$1000,4,0)</f>
        <v>#N/A</v>
      </c>
      <c r="DU581" t="e">
        <f>VLOOKUP(Récap!DV581,'Création N° Lot'!$B$3:$B$18,2,0)</f>
        <v>#N/A</v>
      </c>
      <c r="DX581" t="str">
        <f t="shared" si="117"/>
        <v>44470</v>
      </c>
      <c r="DY581" s="7" t="e">
        <f>VLOOKUP(Récap!DX581,'Création N° Lot'!$D$3:$F$18,3,0)</f>
        <v>#N/A</v>
      </c>
      <c r="DZ581" t="e">
        <f>CONCATENATE(DV581,MONTH(VLOOKUP(Récap!DX581,'Création N° Lot'!$D$3:$E$18,2,0)),RIGHT(YEAR(VLOOKUP(Récap!DX581,'Création N° Lot'!$D$3:$E$18,2,0)),2)," - ",DAY(DY581),"/",MONTH(DY581),"/",YEAR(DY581))</f>
        <v>#N/A</v>
      </c>
      <c r="EC581" s="6"/>
      <c r="ED581" t="e">
        <f>VLOOKUP(EC581,'Info client'!$A$2:$D$1000,2,0)</f>
        <v>#N/A</v>
      </c>
      <c r="EE581" t="e">
        <f>VLOOKUP(EC581,'Info client'!$A$2:$D$1000,3,0)</f>
        <v>#N/A</v>
      </c>
      <c r="EF581" t="e">
        <f>VLOOKUP(EC581,'Info client'!$A$2:$D$1000,4,0)</f>
        <v>#N/A</v>
      </c>
      <c r="EH581" t="e">
        <f>VLOOKUP(Récap!EI581,'Création N° Lot'!$B$3:$B$18,2,0)</f>
        <v>#N/A</v>
      </c>
      <c r="EK581" t="str">
        <f t="shared" si="118"/>
        <v>44501</v>
      </c>
      <c r="EL581" s="7" t="e">
        <f>VLOOKUP(Récap!EK581,'Création N° Lot'!$D$3:$F$18,3,0)</f>
        <v>#N/A</v>
      </c>
      <c r="EM581" t="e">
        <f>CONCATENATE(EI581,MONTH(VLOOKUP(Récap!EK581,'Création N° Lot'!$D$3:$E$18,2,0)),RIGHT(YEAR(VLOOKUP(Récap!EK581,'Création N° Lot'!$D$3:$E$18,2,0)),2)," - ",DAY(EL581),"/",MONTH(EL581),"/",YEAR(EL581))</f>
        <v>#N/A</v>
      </c>
      <c r="EP581" s="6"/>
      <c r="EQ581" t="e">
        <f>VLOOKUP(EP581,'Info client'!$A$2:$D$1000,2,0)</f>
        <v>#N/A</v>
      </c>
      <c r="ER581" t="e">
        <f>VLOOKUP(EP581,'Info client'!$A$2:$D$1000,3,0)</f>
        <v>#N/A</v>
      </c>
      <c r="ES581" t="e">
        <f>VLOOKUP(EP581,'Info client'!$A$2:$D$1000,4,0)</f>
        <v>#N/A</v>
      </c>
      <c r="EU581" t="e">
        <f>VLOOKUP(Récap!EV581,'Création N° Lot'!$B$3:$B$18,2,0)</f>
        <v>#N/A</v>
      </c>
      <c r="EX581" t="str">
        <f t="shared" si="119"/>
        <v>44531</v>
      </c>
      <c r="EY581" s="7" t="e">
        <f>VLOOKUP(Récap!EX581,'Création N° Lot'!$D$3:$F$18,3,0)</f>
        <v>#N/A</v>
      </c>
      <c r="EZ581" t="e">
        <f>CONCATENATE(EV581,MONTH(VLOOKUP(Récap!EX581,'Création N° Lot'!$D$3:$E$18,2,0)),RIGHT(YEAR(VLOOKUP(Récap!EX581,'Création N° Lot'!$D$3:$E$18,2,0)),2)," - ",DAY(EY581),"/",MONTH(EY581),"/",YEAR(EY581))</f>
        <v>#N/A</v>
      </c>
    </row>
    <row r="582" spans="2:156" x14ac:dyDescent="0.25">
      <c r="B582" t="e">
        <f>VLOOKUP($A582,'Info client'!$A$2:$D$1000,2,0)</f>
        <v>#N/A</v>
      </c>
      <c r="C582" t="e">
        <f>VLOOKUP($A582,'Info client'!$A$2:$D$1000,3,0)</f>
        <v>#N/A</v>
      </c>
      <c r="D582" t="e">
        <f>VLOOKUP($A582,'Info client'!$A$2:$D$1000,4,0)</f>
        <v>#N/A</v>
      </c>
      <c r="F582" t="e">
        <f>VLOOKUP(Récap!G582,'Création N° Lot'!B494:B594,2,0)</f>
        <v>#N/A</v>
      </c>
      <c r="I582" t="str">
        <f t="shared" si="108"/>
        <v>44197</v>
      </c>
      <c r="J582" s="7" t="e">
        <f>VLOOKUP(Récap!I582,'Création N° Lot'!$D$3:$F$18,3,0)</f>
        <v>#N/A</v>
      </c>
      <c r="K582" t="e">
        <f>CONCATENATE(G582,MONTH(VLOOKUP(Récap!I582,'Création N° Lot'!$D$3:$E$18,2,0)),RIGHT(YEAR(VLOOKUP(Récap!I582,'Création N° Lot'!$D$3:$E$18,2,0)),2)," - ",DAY(J582),"/",MONTH(J582),"/",YEAR(J582))</f>
        <v>#N/A</v>
      </c>
      <c r="O582" t="e">
        <f>VLOOKUP(N582,'Info client'!$A$2:$D$1000,2,0)</f>
        <v>#N/A</v>
      </c>
      <c r="P582" t="e">
        <f>VLOOKUP($A582,'Info client'!$A$2:$D$1000,3,0)</f>
        <v>#N/A</v>
      </c>
      <c r="Q582" t="e">
        <f>VLOOKUP($A582,'Info client'!$A$2:$D$1000,4,0)</f>
        <v>#N/A</v>
      </c>
      <c r="S582" t="e">
        <f>VLOOKUP(Récap!G582,'Création N° Lot'!$B$3:$B$18,2,0)</f>
        <v>#N/A</v>
      </c>
      <c r="V582" t="str">
        <f t="shared" si="109"/>
        <v>44228</v>
      </c>
      <c r="W582" s="7" t="e">
        <f>VLOOKUP(Récap!V582,'Création N° Lot'!$D$3:$F$18,3,0)</f>
        <v>#N/A</v>
      </c>
      <c r="X582" t="e">
        <f>CONCATENATE(T582,MONTH(VLOOKUP(Récap!V582,'Création N° Lot'!$D$3:$E$18,2,0)),RIGHT(YEAR(VLOOKUP(Récap!V582,'Création N° Lot'!$D$3:$E$18,2,0)),2)," - ",DAY(W582),"/",MONTH(W582),"/",YEAR(W582))</f>
        <v>#N/A</v>
      </c>
      <c r="AA582" s="6"/>
      <c r="AB582" t="e">
        <f>VLOOKUP(AA582,'Info client'!$A$2:$D$1000,2,0)</f>
        <v>#N/A</v>
      </c>
      <c r="AC582" t="e">
        <f>VLOOKUP(AA582,'Info client'!$A$2:$D$1000,3,0)</f>
        <v>#N/A</v>
      </c>
      <c r="AD582" t="e">
        <f>VLOOKUP(AA582,'Info client'!$A$2:$D$1000,4,0)</f>
        <v>#N/A</v>
      </c>
      <c r="AF582" t="e">
        <f>VLOOKUP(Récap!AG582,'Création N° Lot'!$B$3:$B$18,2,0)</f>
        <v>#N/A</v>
      </c>
      <c r="AI582" t="str">
        <f t="shared" si="110"/>
        <v>44256</v>
      </c>
      <c r="AJ582" s="7" t="e">
        <f>VLOOKUP(Récap!AI582,'Création N° Lot'!$D$3:$F$18,3,0)</f>
        <v>#N/A</v>
      </c>
      <c r="AK582" t="e">
        <f>CONCATENATE(AG582,MONTH(VLOOKUP(Récap!AI582,'Création N° Lot'!$D$3:$E$18,2,0)),RIGHT(YEAR(VLOOKUP(Récap!AI582,'Création N° Lot'!$D$3:$E$18,2,0)),2)," - ",DAY(AJ582),"/",MONTH(AJ582),"/",YEAR(AJ582))</f>
        <v>#N/A</v>
      </c>
      <c r="AP582" s="6"/>
      <c r="AQ582" t="e">
        <f>VLOOKUP(AP582,'Info client'!$A$2:$D$1000,2,0)</f>
        <v>#N/A</v>
      </c>
      <c r="AR582" t="e">
        <f>VLOOKUP(AP582,'Info client'!$A$2:$D$1000,3,0)</f>
        <v>#N/A</v>
      </c>
      <c r="AS582" t="e">
        <f>VLOOKUP(AP582,'Info client'!$A$2:$D$1000,4,0)</f>
        <v>#N/A</v>
      </c>
      <c r="AU582" t="e">
        <f>VLOOKUP(Récap!AV582,'Création N° Lot'!$B$3:$B$18,2,0)</f>
        <v>#N/A</v>
      </c>
      <c r="AX582" t="str">
        <f t="shared" si="111"/>
        <v>44287</v>
      </c>
      <c r="AY582" s="7" t="e">
        <f>VLOOKUP(Récap!AX582,'Création N° Lot'!$D$3:$F$18,3,0)</f>
        <v>#N/A</v>
      </c>
      <c r="AZ582" t="e">
        <f>CONCATENATE(AV582,MONTH(VLOOKUP(Récap!AX582,'Création N° Lot'!$D$3:$E$18,2,0)),RIGHT(YEAR(VLOOKUP(Récap!AX582,'Création N° Lot'!$D$3:$E$18,2,0)),2)," - ",DAY(AY582),"/",MONTH(AY582),"/",YEAR(AY582))</f>
        <v>#N/A</v>
      </c>
      <c r="BC582" s="6"/>
      <c r="BD582" t="e">
        <f>VLOOKUP(BC582,'Info client'!$A$2:$D$1000,2,0)</f>
        <v>#N/A</v>
      </c>
      <c r="BE582" t="e">
        <f>VLOOKUP(BC582,'Info client'!$A$2:$D$1000,3,0)</f>
        <v>#N/A</v>
      </c>
      <c r="BF582" t="e">
        <f>VLOOKUP(BC582,'Info client'!$A$2:$D$1000,4,0)</f>
        <v>#N/A</v>
      </c>
      <c r="BH582" t="e">
        <f>VLOOKUP(Récap!BI582,'Création N° Lot'!$B$3:$B$18,2,0)</f>
        <v>#N/A</v>
      </c>
      <c r="BK582" t="str">
        <f t="shared" si="112"/>
        <v>44317</v>
      </c>
      <c r="BL582" s="7" t="e">
        <f>VLOOKUP(Récap!BK582,'Création N° Lot'!$D$3:$F$18,3,0)</f>
        <v>#N/A</v>
      </c>
      <c r="BM582" t="e">
        <f>CONCATENATE(BI582,MONTH(VLOOKUP(Récap!BK582,'Création N° Lot'!$D$3:$E$18,2,0)),RIGHT(YEAR(VLOOKUP(Récap!BK582,'Création N° Lot'!$D$3:$E$18,2,0)),2)," - ",DAY(BL582),"/",MONTH(BL582),"/",YEAR(BL582))</f>
        <v>#N/A</v>
      </c>
      <c r="BP582" s="6"/>
      <c r="BQ582" t="e">
        <f>VLOOKUP(BP582,'Info client'!$A$2:$D$1000,2,0)</f>
        <v>#N/A</v>
      </c>
      <c r="BR582" t="e">
        <f>VLOOKUP(BP582,'Info client'!$A$2:$D$1000,3,0)</f>
        <v>#N/A</v>
      </c>
      <c r="BS582" t="e">
        <f>VLOOKUP(BP582,'Info client'!$A$2:$D$1000,4,0)</f>
        <v>#N/A</v>
      </c>
      <c r="BU582" t="e">
        <f>VLOOKUP(Récap!BV582,'Création N° Lot'!$B$3:$B$18,2,0)</f>
        <v>#N/A</v>
      </c>
      <c r="BX582" t="str">
        <f t="shared" si="113"/>
        <v>44348</v>
      </c>
      <c r="BY582" s="7" t="e">
        <f>VLOOKUP(Récap!BX582,'Création N° Lot'!$D$3:$F$18,3,0)</f>
        <v>#N/A</v>
      </c>
      <c r="BZ582" t="e">
        <f>CONCATENATE(BV582,MONTH(VLOOKUP(Récap!BX582,'Création N° Lot'!$D$3:$E$18,2,0)),RIGHT(YEAR(VLOOKUP(Récap!BX582,'Création N° Lot'!$D$3:$E$18,2,0)),2)," - ",DAY(BY582),"/",MONTH(BY582),"/",YEAR(BY582))</f>
        <v>#N/A</v>
      </c>
      <c r="CC582" s="6"/>
      <c r="CD582" t="e">
        <f>VLOOKUP(CC582,'Info client'!$A$2:$D$1000,2,0)</f>
        <v>#N/A</v>
      </c>
      <c r="CE582" t="e">
        <f>VLOOKUP(CC582,'Info client'!$A$2:$D$1000,3,0)</f>
        <v>#N/A</v>
      </c>
      <c r="CF582" t="e">
        <f>VLOOKUP(CC582,'Info client'!$A$2:$D$1000,4,0)</f>
        <v>#N/A</v>
      </c>
      <c r="CH582" t="e">
        <f>VLOOKUP(Récap!CI582,'Création N° Lot'!$B$3:$B$18,2,0)</f>
        <v>#N/A</v>
      </c>
      <c r="CK582" t="str">
        <f t="shared" si="114"/>
        <v>44378</v>
      </c>
      <c r="CL582" s="7" t="e">
        <f>VLOOKUP(Récap!CK582,'Création N° Lot'!$D$3:$F$18,3,0)</f>
        <v>#N/A</v>
      </c>
      <c r="CM582" t="e">
        <f>CONCATENATE(CI582,MONTH(VLOOKUP(Récap!CK582,'Création N° Lot'!$D$3:$E$18,2,0)),RIGHT(YEAR(VLOOKUP(Récap!CK582,'Création N° Lot'!$D$3:$E$18,2,0)),2)," - ",DAY(CL582),"/",MONTH(CL582),"/",YEAR(CL582))</f>
        <v>#N/A</v>
      </c>
      <c r="CP582" s="6"/>
      <c r="CQ582" t="e">
        <f>VLOOKUP(CP582,'Info client'!$A$2:$D$1000,2,0)</f>
        <v>#N/A</v>
      </c>
      <c r="CR582" t="e">
        <f>VLOOKUP(CP582,'Info client'!$A$2:$D$1000,3,0)</f>
        <v>#N/A</v>
      </c>
      <c r="CS582" t="e">
        <f>VLOOKUP(CP582,'Info client'!$A$2:$D$1000,4,0)</f>
        <v>#N/A</v>
      </c>
      <c r="CU582" t="e">
        <f>VLOOKUP(Récap!CV582,'Création N° Lot'!$B$3:$B$18,2,0)</f>
        <v>#N/A</v>
      </c>
      <c r="CX582" t="str">
        <f t="shared" si="115"/>
        <v>Aout 2021</v>
      </c>
      <c r="CY582" s="7" t="e">
        <f>VLOOKUP(Récap!CX582,'Création N° Lot'!$D$3:$F$18,3,0)</f>
        <v>#N/A</v>
      </c>
      <c r="CZ582" t="e">
        <f>CONCATENATE(CV582,MONTH(VLOOKUP(Récap!CX582,'Création N° Lot'!$D$3:$E$18,2,0)),RIGHT(YEAR(VLOOKUP(Récap!CX582,'Création N° Lot'!$D$3:$E$18,2,0)),2)," - ",DAY(CY582),"/",MONTH(CY582),"/",YEAR(CY582))</f>
        <v>#N/A</v>
      </c>
      <c r="DC582" s="6"/>
      <c r="DD582" t="e">
        <f>VLOOKUP(DC582,'Info client'!$A$2:$D$1000,2,0)</f>
        <v>#N/A</v>
      </c>
      <c r="DE582" t="e">
        <f>VLOOKUP(DC582,'Info client'!$A$2:$D$1000,3,0)</f>
        <v>#N/A</v>
      </c>
      <c r="DF582" t="e">
        <f>VLOOKUP(DC582,'Info client'!$A$2:$D$1000,4,0)</f>
        <v>#N/A</v>
      </c>
      <c r="DH582" t="e">
        <f>VLOOKUP(Récap!DI582,'Création N° Lot'!$B$3:$B$18,2,0)</f>
        <v>#N/A</v>
      </c>
      <c r="DK582" t="str">
        <f t="shared" si="116"/>
        <v>44440</v>
      </c>
      <c r="DL582" s="7" t="e">
        <f>VLOOKUP(Récap!DK582,'Création N° Lot'!$D$3:$F$18,3,0)</f>
        <v>#N/A</v>
      </c>
      <c r="DM582" t="e">
        <f>CONCATENATE(DI582,MONTH(VLOOKUP(Récap!DK582,'Création N° Lot'!$D$3:$E$18,2,0)),RIGHT(YEAR(VLOOKUP(Récap!DK582,'Création N° Lot'!$D$3:$E$18,2,0)),2)," - ",DAY(DL582),"/",MONTH(DL582),"/",YEAR(DL582))</f>
        <v>#N/A</v>
      </c>
      <c r="DP582" s="6"/>
      <c r="DQ582" t="e">
        <f>VLOOKUP(DP582,'Info client'!$A$2:$D$1000,2,0)</f>
        <v>#N/A</v>
      </c>
      <c r="DR582" t="e">
        <f>VLOOKUP(DP582,'Info client'!$A$2:$D$1000,3,0)</f>
        <v>#N/A</v>
      </c>
      <c r="DS582" t="e">
        <f>VLOOKUP(DP582,'Info client'!$A$2:$D$1000,4,0)</f>
        <v>#N/A</v>
      </c>
      <c r="DU582" t="e">
        <f>VLOOKUP(Récap!DV582,'Création N° Lot'!$B$3:$B$18,2,0)</f>
        <v>#N/A</v>
      </c>
      <c r="DX582" t="str">
        <f t="shared" si="117"/>
        <v>44470</v>
      </c>
      <c r="DY582" s="7" t="e">
        <f>VLOOKUP(Récap!DX582,'Création N° Lot'!$D$3:$F$18,3,0)</f>
        <v>#N/A</v>
      </c>
      <c r="DZ582" t="e">
        <f>CONCATENATE(DV582,MONTH(VLOOKUP(Récap!DX582,'Création N° Lot'!$D$3:$E$18,2,0)),RIGHT(YEAR(VLOOKUP(Récap!DX582,'Création N° Lot'!$D$3:$E$18,2,0)),2)," - ",DAY(DY582),"/",MONTH(DY582),"/",YEAR(DY582))</f>
        <v>#N/A</v>
      </c>
      <c r="EC582" s="6"/>
      <c r="ED582" t="e">
        <f>VLOOKUP(EC582,'Info client'!$A$2:$D$1000,2,0)</f>
        <v>#N/A</v>
      </c>
      <c r="EE582" t="e">
        <f>VLOOKUP(EC582,'Info client'!$A$2:$D$1000,3,0)</f>
        <v>#N/A</v>
      </c>
      <c r="EF582" t="e">
        <f>VLOOKUP(EC582,'Info client'!$A$2:$D$1000,4,0)</f>
        <v>#N/A</v>
      </c>
      <c r="EH582" t="e">
        <f>VLOOKUP(Récap!EI582,'Création N° Lot'!$B$3:$B$18,2,0)</f>
        <v>#N/A</v>
      </c>
      <c r="EK582" t="str">
        <f t="shared" si="118"/>
        <v>44501</v>
      </c>
      <c r="EL582" s="7" t="e">
        <f>VLOOKUP(Récap!EK582,'Création N° Lot'!$D$3:$F$18,3,0)</f>
        <v>#N/A</v>
      </c>
      <c r="EM582" t="e">
        <f>CONCATENATE(EI582,MONTH(VLOOKUP(Récap!EK582,'Création N° Lot'!$D$3:$E$18,2,0)),RIGHT(YEAR(VLOOKUP(Récap!EK582,'Création N° Lot'!$D$3:$E$18,2,0)),2)," - ",DAY(EL582),"/",MONTH(EL582),"/",YEAR(EL582))</f>
        <v>#N/A</v>
      </c>
      <c r="EP582" s="6"/>
      <c r="EQ582" t="e">
        <f>VLOOKUP(EP582,'Info client'!$A$2:$D$1000,2,0)</f>
        <v>#N/A</v>
      </c>
      <c r="ER582" t="e">
        <f>VLOOKUP(EP582,'Info client'!$A$2:$D$1000,3,0)</f>
        <v>#N/A</v>
      </c>
      <c r="ES582" t="e">
        <f>VLOOKUP(EP582,'Info client'!$A$2:$D$1000,4,0)</f>
        <v>#N/A</v>
      </c>
      <c r="EU582" t="e">
        <f>VLOOKUP(Récap!EV582,'Création N° Lot'!$B$3:$B$18,2,0)</f>
        <v>#N/A</v>
      </c>
      <c r="EX582" t="str">
        <f t="shared" si="119"/>
        <v>44531</v>
      </c>
      <c r="EY582" s="7" t="e">
        <f>VLOOKUP(Récap!EX582,'Création N° Lot'!$D$3:$F$18,3,0)</f>
        <v>#N/A</v>
      </c>
      <c r="EZ582" t="e">
        <f>CONCATENATE(EV582,MONTH(VLOOKUP(Récap!EX582,'Création N° Lot'!$D$3:$E$18,2,0)),RIGHT(YEAR(VLOOKUP(Récap!EX582,'Création N° Lot'!$D$3:$E$18,2,0)),2)," - ",DAY(EY582),"/",MONTH(EY582),"/",YEAR(EY582))</f>
        <v>#N/A</v>
      </c>
    </row>
    <row r="583" spans="2:156" x14ac:dyDescent="0.25">
      <c r="B583" t="e">
        <f>VLOOKUP($A583,'Info client'!$A$2:$D$1000,2,0)</f>
        <v>#N/A</v>
      </c>
      <c r="C583" t="e">
        <f>VLOOKUP($A583,'Info client'!$A$2:$D$1000,3,0)</f>
        <v>#N/A</v>
      </c>
      <c r="D583" t="e">
        <f>VLOOKUP($A583,'Info client'!$A$2:$D$1000,4,0)</f>
        <v>#N/A</v>
      </c>
      <c r="F583" t="e">
        <f>VLOOKUP(Récap!G583,'Création N° Lot'!B495:B595,2,0)</f>
        <v>#N/A</v>
      </c>
      <c r="I583" t="str">
        <f t="shared" si="108"/>
        <v>44197</v>
      </c>
      <c r="J583" s="7" t="e">
        <f>VLOOKUP(Récap!I583,'Création N° Lot'!$D$3:$F$18,3,0)</f>
        <v>#N/A</v>
      </c>
      <c r="K583" t="e">
        <f>CONCATENATE(G583,MONTH(VLOOKUP(Récap!I583,'Création N° Lot'!$D$3:$E$18,2,0)),RIGHT(YEAR(VLOOKUP(Récap!I583,'Création N° Lot'!$D$3:$E$18,2,0)),2)," - ",DAY(J583),"/",MONTH(J583),"/",YEAR(J583))</f>
        <v>#N/A</v>
      </c>
      <c r="O583" t="e">
        <f>VLOOKUP(N583,'Info client'!$A$2:$D$1000,2,0)</f>
        <v>#N/A</v>
      </c>
      <c r="P583" t="e">
        <f>VLOOKUP($A583,'Info client'!$A$2:$D$1000,3,0)</f>
        <v>#N/A</v>
      </c>
      <c r="Q583" t="e">
        <f>VLOOKUP($A583,'Info client'!$A$2:$D$1000,4,0)</f>
        <v>#N/A</v>
      </c>
      <c r="S583" t="e">
        <f>VLOOKUP(Récap!G583,'Création N° Lot'!$B$3:$B$18,2,0)</f>
        <v>#N/A</v>
      </c>
      <c r="V583" t="str">
        <f t="shared" si="109"/>
        <v>44228</v>
      </c>
      <c r="W583" s="7" t="e">
        <f>VLOOKUP(Récap!V583,'Création N° Lot'!$D$3:$F$18,3,0)</f>
        <v>#N/A</v>
      </c>
      <c r="X583" t="e">
        <f>CONCATENATE(T583,MONTH(VLOOKUP(Récap!V583,'Création N° Lot'!$D$3:$E$18,2,0)),RIGHT(YEAR(VLOOKUP(Récap!V583,'Création N° Lot'!$D$3:$E$18,2,0)),2)," - ",DAY(W583),"/",MONTH(W583),"/",YEAR(W583))</f>
        <v>#N/A</v>
      </c>
      <c r="AA583" s="6"/>
      <c r="AB583" t="e">
        <f>VLOOKUP(AA583,'Info client'!$A$2:$D$1000,2,0)</f>
        <v>#N/A</v>
      </c>
      <c r="AC583" t="e">
        <f>VLOOKUP(AA583,'Info client'!$A$2:$D$1000,3,0)</f>
        <v>#N/A</v>
      </c>
      <c r="AD583" t="e">
        <f>VLOOKUP(AA583,'Info client'!$A$2:$D$1000,4,0)</f>
        <v>#N/A</v>
      </c>
      <c r="AF583" t="e">
        <f>VLOOKUP(Récap!AG583,'Création N° Lot'!$B$3:$B$18,2,0)</f>
        <v>#N/A</v>
      </c>
      <c r="AI583" t="str">
        <f t="shared" si="110"/>
        <v>44256</v>
      </c>
      <c r="AJ583" s="7" t="e">
        <f>VLOOKUP(Récap!AI583,'Création N° Lot'!$D$3:$F$18,3,0)</f>
        <v>#N/A</v>
      </c>
      <c r="AK583" t="e">
        <f>CONCATENATE(AG583,MONTH(VLOOKUP(Récap!AI583,'Création N° Lot'!$D$3:$E$18,2,0)),RIGHT(YEAR(VLOOKUP(Récap!AI583,'Création N° Lot'!$D$3:$E$18,2,0)),2)," - ",DAY(AJ583),"/",MONTH(AJ583),"/",YEAR(AJ583))</f>
        <v>#N/A</v>
      </c>
      <c r="AP583" s="6"/>
      <c r="AQ583" t="e">
        <f>VLOOKUP(AP583,'Info client'!$A$2:$D$1000,2,0)</f>
        <v>#N/A</v>
      </c>
      <c r="AR583" t="e">
        <f>VLOOKUP(AP583,'Info client'!$A$2:$D$1000,3,0)</f>
        <v>#N/A</v>
      </c>
      <c r="AS583" t="e">
        <f>VLOOKUP(AP583,'Info client'!$A$2:$D$1000,4,0)</f>
        <v>#N/A</v>
      </c>
      <c r="AU583" t="e">
        <f>VLOOKUP(Récap!AV583,'Création N° Lot'!$B$3:$B$18,2,0)</f>
        <v>#N/A</v>
      </c>
      <c r="AX583" t="str">
        <f t="shared" si="111"/>
        <v>44287</v>
      </c>
      <c r="AY583" s="7" t="e">
        <f>VLOOKUP(Récap!AX583,'Création N° Lot'!$D$3:$F$18,3,0)</f>
        <v>#N/A</v>
      </c>
      <c r="AZ583" t="e">
        <f>CONCATENATE(AV583,MONTH(VLOOKUP(Récap!AX583,'Création N° Lot'!$D$3:$E$18,2,0)),RIGHT(YEAR(VLOOKUP(Récap!AX583,'Création N° Lot'!$D$3:$E$18,2,0)),2)," - ",DAY(AY583),"/",MONTH(AY583),"/",YEAR(AY583))</f>
        <v>#N/A</v>
      </c>
      <c r="BC583" s="6"/>
      <c r="BD583" t="e">
        <f>VLOOKUP(BC583,'Info client'!$A$2:$D$1000,2,0)</f>
        <v>#N/A</v>
      </c>
      <c r="BE583" t="e">
        <f>VLOOKUP(BC583,'Info client'!$A$2:$D$1000,3,0)</f>
        <v>#N/A</v>
      </c>
      <c r="BF583" t="e">
        <f>VLOOKUP(BC583,'Info client'!$A$2:$D$1000,4,0)</f>
        <v>#N/A</v>
      </c>
      <c r="BH583" t="e">
        <f>VLOOKUP(Récap!BI583,'Création N° Lot'!$B$3:$B$18,2,0)</f>
        <v>#N/A</v>
      </c>
      <c r="BK583" t="str">
        <f t="shared" si="112"/>
        <v>44317</v>
      </c>
      <c r="BL583" s="7" t="e">
        <f>VLOOKUP(Récap!BK583,'Création N° Lot'!$D$3:$F$18,3,0)</f>
        <v>#N/A</v>
      </c>
      <c r="BM583" t="e">
        <f>CONCATENATE(BI583,MONTH(VLOOKUP(Récap!BK583,'Création N° Lot'!$D$3:$E$18,2,0)),RIGHT(YEAR(VLOOKUP(Récap!BK583,'Création N° Lot'!$D$3:$E$18,2,0)),2)," - ",DAY(BL583),"/",MONTH(BL583),"/",YEAR(BL583))</f>
        <v>#N/A</v>
      </c>
      <c r="BP583" s="6"/>
      <c r="BQ583" t="e">
        <f>VLOOKUP(BP583,'Info client'!$A$2:$D$1000,2,0)</f>
        <v>#N/A</v>
      </c>
      <c r="BR583" t="e">
        <f>VLOOKUP(BP583,'Info client'!$A$2:$D$1000,3,0)</f>
        <v>#N/A</v>
      </c>
      <c r="BS583" t="e">
        <f>VLOOKUP(BP583,'Info client'!$A$2:$D$1000,4,0)</f>
        <v>#N/A</v>
      </c>
      <c r="BU583" t="e">
        <f>VLOOKUP(Récap!BV583,'Création N° Lot'!$B$3:$B$18,2,0)</f>
        <v>#N/A</v>
      </c>
      <c r="BX583" t="str">
        <f t="shared" si="113"/>
        <v>44348</v>
      </c>
      <c r="BY583" s="7" t="e">
        <f>VLOOKUP(Récap!BX583,'Création N° Lot'!$D$3:$F$18,3,0)</f>
        <v>#N/A</v>
      </c>
      <c r="BZ583" t="e">
        <f>CONCATENATE(BV583,MONTH(VLOOKUP(Récap!BX583,'Création N° Lot'!$D$3:$E$18,2,0)),RIGHT(YEAR(VLOOKUP(Récap!BX583,'Création N° Lot'!$D$3:$E$18,2,0)),2)," - ",DAY(BY583),"/",MONTH(BY583),"/",YEAR(BY583))</f>
        <v>#N/A</v>
      </c>
      <c r="CC583" s="6"/>
      <c r="CD583" t="e">
        <f>VLOOKUP(CC583,'Info client'!$A$2:$D$1000,2,0)</f>
        <v>#N/A</v>
      </c>
      <c r="CE583" t="e">
        <f>VLOOKUP(CC583,'Info client'!$A$2:$D$1000,3,0)</f>
        <v>#N/A</v>
      </c>
      <c r="CF583" t="e">
        <f>VLOOKUP(CC583,'Info client'!$A$2:$D$1000,4,0)</f>
        <v>#N/A</v>
      </c>
      <c r="CH583" t="e">
        <f>VLOOKUP(Récap!CI583,'Création N° Lot'!$B$3:$B$18,2,0)</f>
        <v>#N/A</v>
      </c>
      <c r="CK583" t="str">
        <f t="shared" si="114"/>
        <v>44378</v>
      </c>
      <c r="CL583" s="7" t="e">
        <f>VLOOKUP(Récap!CK583,'Création N° Lot'!$D$3:$F$18,3,0)</f>
        <v>#N/A</v>
      </c>
      <c r="CM583" t="e">
        <f>CONCATENATE(CI583,MONTH(VLOOKUP(Récap!CK583,'Création N° Lot'!$D$3:$E$18,2,0)),RIGHT(YEAR(VLOOKUP(Récap!CK583,'Création N° Lot'!$D$3:$E$18,2,0)),2)," - ",DAY(CL583),"/",MONTH(CL583),"/",YEAR(CL583))</f>
        <v>#N/A</v>
      </c>
      <c r="CP583" s="6"/>
      <c r="CQ583" t="e">
        <f>VLOOKUP(CP583,'Info client'!$A$2:$D$1000,2,0)</f>
        <v>#N/A</v>
      </c>
      <c r="CR583" t="e">
        <f>VLOOKUP(CP583,'Info client'!$A$2:$D$1000,3,0)</f>
        <v>#N/A</v>
      </c>
      <c r="CS583" t="e">
        <f>VLOOKUP(CP583,'Info client'!$A$2:$D$1000,4,0)</f>
        <v>#N/A</v>
      </c>
      <c r="CU583" t="e">
        <f>VLOOKUP(Récap!CV583,'Création N° Lot'!$B$3:$B$18,2,0)</f>
        <v>#N/A</v>
      </c>
      <c r="CX583" t="str">
        <f t="shared" si="115"/>
        <v>Aout 2021</v>
      </c>
      <c r="CY583" s="7" t="e">
        <f>VLOOKUP(Récap!CX583,'Création N° Lot'!$D$3:$F$18,3,0)</f>
        <v>#N/A</v>
      </c>
      <c r="CZ583" t="e">
        <f>CONCATENATE(CV583,MONTH(VLOOKUP(Récap!CX583,'Création N° Lot'!$D$3:$E$18,2,0)),RIGHT(YEAR(VLOOKUP(Récap!CX583,'Création N° Lot'!$D$3:$E$18,2,0)),2)," - ",DAY(CY583),"/",MONTH(CY583),"/",YEAR(CY583))</f>
        <v>#N/A</v>
      </c>
      <c r="DC583" s="6"/>
      <c r="DD583" t="e">
        <f>VLOOKUP(DC583,'Info client'!$A$2:$D$1000,2,0)</f>
        <v>#N/A</v>
      </c>
      <c r="DE583" t="e">
        <f>VLOOKUP(DC583,'Info client'!$A$2:$D$1000,3,0)</f>
        <v>#N/A</v>
      </c>
      <c r="DF583" t="e">
        <f>VLOOKUP(DC583,'Info client'!$A$2:$D$1000,4,0)</f>
        <v>#N/A</v>
      </c>
      <c r="DH583" t="e">
        <f>VLOOKUP(Récap!DI583,'Création N° Lot'!$B$3:$B$18,2,0)</f>
        <v>#N/A</v>
      </c>
      <c r="DK583" t="str">
        <f t="shared" si="116"/>
        <v>44440</v>
      </c>
      <c r="DL583" s="7" t="e">
        <f>VLOOKUP(Récap!DK583,'Création N° Lot'!$D$3:$F$18,3,0)</f>
        <v>#N/A</v>
      </c>
      <c r="DM583" t="e">
        <f>CONCATENATE(DI583,MONTH(VLOOKUP(Récap!DK583,'Création N° Lot'!$D$3:$E$18,2,0)),RIGHT(YEAR(VLOOKUP(Récap!DK583,'Création N° Lot'!$D$3:$E$18,2,0)),2)," - ",DAY(DL583),"/",MONTH(DL583),"/",YEAR(DL583))</f>
        <v>#N/A</v>
      </c>
      <c r="DP583" s="6"/>
      <c r="DQ583" t="e">
        <f>VLOOKUP(DP583,'Info client'!$A$2:$D$1000,2,0)</f>
        <v>#N/A</v>
      </c>
      <c r="DR583" t="e">
        <f>VLOOKUP(DP583,'Info client'!$A$2:$D$1000,3,0)</f>
        <v>#N/A</v>
      </c>
      <c r="DS583" t="e">
        <f>VLOOKUP(DP583,'Info client'!$A$2:$D$1000,4,0)</f>
        <v>#N/A</v>
      </c>
      <c r="DU583" t="e">
        <f>VLOOKUP(Récap!DV583,'Création N° Lot'!$B$3:$B$18,2,0)</f>
        <v>#N/A</v>
      </c>
      <c r="DX583" t="str">
        <f t="shared" si="117"/>
        <v>44470</v>
      </c>
      <c r="DY583" s="7" t="e">
        <f>VLOOKUP(Récap!DX583,'Création N° Lot'!$D$3:$F$18,3,0)</f>
        <v>#N/A</v>
      </c>
      <c r="DZ583" t="e">
        <f>CONCATENATE(DV583,MONTH(VLOOKUP(Récap!DX583,'Création N° Lot'!$D$3:$E$18,2,0)),RIGHT(YEAR(VLOOKUP(Récap!DX583,'Création N° Lot'!$D$3:$E$18,2,0)),2)," - ",DAY(DY583),"/",MONTH(DY583),"/",YEAR(DY583))</f>
        <v>#N/A</v>
      </c>
      <c r="EC583" s="6"/>
      <c r="ED583" t="e">
        <f>VLOOKUP(EC583,'Info client'!$A$2:$D$1000,2,0)</f>
        <v>#N/A</v>
      </c>
      <c r="EE583" t="e">
        <f>VLOOKUP(EC583,'Info client'!$A$2:$D$1000,3,0)</f>
        <v>#N/A</v>
      </c>
      <c r="EF583" t="e">
        <f>VLOOKUP(EC583,'Info client'!$A$2:$D$1000,4,0)</f>
        <v>#N/A</v>
      </c>
      <c r="EH583" t="e">
        <f>VLOOKUP(Récap!EI583,'Création N° Lot'!$B$3:$B$18,2,0)</f>
        <v>#N/A</v>
      </c>
      <c r="EK583" t="str">
        <f t="shared" si="118"/>
        <v>44501</v>
      </c>
      <c r="EL583" s="7" t="e">
        <f>VLOOKUP(Récap!EK583,'Création N° Lot'!$D$3:$F$18,3,0)</f>
        <v>#N/A</v>
      </c>
      <c r="EM583" t="e">
        <f>CONCATENATE(EI583,MONTH(VLOOKUP(Récap!EK583,'Création N° Lot'!$D$3:$E$18,2,0)),RIGHT(YEAR(VLOOKUP(Récap!EK583,'Création N° Lot'!$D$3:$E$18,2,0)),2)," - ",DAY(EL583),"/",MONTH(EL583),"/",YEAR(EL583))</f>
        <v>#N/A</v>
      </c>
      <c r="EP583" s="6"/>
      <c r="EQ583" t="e">
        <f>VLOOKUP(EP583,'Info client'!$A$2:$D$1000,2,0)</f>
        <v>#N/A</v>
      </c>
      <c r="ER583" t="e">
        <f>VLOOKUP(EP583,'Info client'!$A$2:$D$1000,3,0)</f>
        <v>#N/A</v>
      </c>
      <c r="ES583" t="e">
        <f>VLOOKUP(EP583,'Info client'!$A$2:$D$1000,4,0)</f>
        <v>#N/A</v>
      </c>
      <c r="EU583" t="e">
        <f>VLOOKUP(Récap!EV583,'Création N° Lot'!$B$3:$B$18,2,0)</f>
        <v>#N/A</v>
      </c>
      <c r="EX583" t="str">
        <f t="shared" si="119"/>
        <v>44531</v>
      </c>
      <c r="EY583" s="7" t="e">
        <f>VLOOKUP(Récap!EX583,'Création N° Lot'!$D$3:$F$18,3,0)</f>
        <v>#N/A</v>
      </c>
      <c r="EZ583" t="e">
        <f>CONCATENATE(EV583,MONTH(VLOOKUP(Récap!EX583,'Création N° Lot'!$D$3:$E$18,2,0)),RIGHT(YEAR(VLOOKUP(Récap!EX583,'Création N° Lot'!$D$3:$E$18,2,0)),2)," - ",DAY(EY583),"/",MONTH(EY583),"/",YEAR(EY583))</f>
        <v>#N/A</v>
      </c>
    </row>
    <row r="584" spans="2:156" x14ac:dyDescent="0.25">
      <c r="B584" t="e">
        <f>VLOOKUP($A584,'Info client'!$A$2:$D$1000,2,0)</f>
        <v>#N/A</v>
      </c>
      <c r="C584" t="e">
        <f>VLOOKUP($A584,'Info client'!$A$2:$D$1000,3,0)</f>
        <v>#N/A</v>
      </c>
      <c r="D584" t="e">
        <f>VLOOKUP($A584,'Info client'!$A$2:$D$1000,4,0)</f>
        <v>#N/A</v>
      </c>
      <c r="F584" t="e">
        <f>VLOOKUP(Récap!G584,'Création N° Lot'!B496:B596,2,0)</f>
        <v>#N/A</v>
      </c>
      <c r="I584" t="str">
        <f t="shared" si="108"/>
        <v>44197</v>
      </c>
      <c r="J584" s="7" t="e">
        <f>VLOOKUP(Récap!I584,'Création N° Lot'!$D$3:$F$18,3,0)</f>
        <v>#N/A</v>
      </c>
      <c r="K584" t="e">
        <f>CONCATENATE(G584,MONTH(VLOOKUP(Récap!I584,'Création N° Lot'!$D$3:$E$18,2,0)),RIGHT(YEAR(VLOOKUP(Récap!I584,'Création N° Lot'!$D$3:$E$18,2,0)),2)," - ",DAY(J584),"/",MONTH(J584),"/",YEAR(J584))</f>
        <v>#N/A</v>
      </c>
      <c r="O584" t="e">
        <f>VLOOKUP(N584,'Info client'!$A$2:$D$1000,2,0)</f>
        <v>#N/A</v>
      </c>
      <c r="P584" t="e">
        <f>VLOOKUP($A584,'Info client'!$A$2:$D$1000,3,0)</f>
        <v>#N/A</v>
      </c>
      <c r="Q584" t="e">
        <f>VLOOKUP($A584,'Info client'!$A$2:$D$1000,4,0)</f>
        <v>#N/A</v>
      </c>
      <c r="S584" t="e">
        <f>VLOOKUP(Récap!G584,'Création N° Lot'!$B$3:$B$18,2,0)</f>
        <v>#N/A</v>
      </c>
      <c r="V584" t="str">
        <f t="shared" si="109"/>
        <v>44228</v>
      </c>
      <c r="W584" s="7" t="e">
        <f>VLOOKUP(Récap!V584,'Création N° Lot'!$D$3:$F$18,3,0)</f>
        <v>#N/A</v>
      </c>
      <c r="X584" t="e">
        <f>CONCATENATE(T584,MONTH(VLOOKUP(Récap!V584,'Création N° Lot'!$D$3:$E$18,2,0)),RIGHT(YEAR(VLOOKUP(Récap!V584,'Création N° Lot'!$D$3:$E$18,2,0)),2)," - ",DAY(W584),"/",MONTH(W584),"/",YEAR(W584))</f>
        <v>#N/A</v>
      </c>
      <c r="AA584" s="6"/>
      <c r="AB584" t="e">
        <f>VLOOKUP(AA584,'Info client'!$A$2:$D$1000,2,0)</f>
        <v>#N/A</v>
      </c>
      <c r="AC584" t="e">
        <f>VLOOKUP(AA584,'Info client'!$A$2:$D$1000,3,0)</f>
        <v>#N/A</v>
      </c>
      <c r="AD584" t="e">
        <f>VLOOKUP(AA584,'Info client'!$A$2:$D$1000,4,0)</f>
        <v>#N/A</v>
      </c>
      <c r="AF584" t="e">
        <f>VLOOKUP(Récap!AG584,'Création N° Lot'!$B$3:$B$18,2,0)</f>
        <v>#N/A</v>
      </c>
      <c r="AI584" t="str">
        <f t="shared" si="110"/>
        <v>44256</v>
      </c>
      <c r="AJ584" s="7" t="e">
        <f>VLOOKUP(Récap!AI584,'Création N° Lot'!$D$3:$F$18,3,0)</f>
        <v>#N/A</v>
      </c>
      <c r="AK584" t="e">
        <f>CONCATENATE(AG584,MONTH(VLOOKUP(Récap!AI584,'Création N° Lot'!$D$3:$E$18,2,0)),RIGHT(YEAR(VLOOKUP(Récap!AI584,'Création N° Lot'!$D$3:$E$18,2,0)),2)," - ",DAY(AJ584),"/",MONTH(AJ584),"/",YEAR(AJ584))</f>
        <v>#N/A</v>
      </c>
      <c r="AP584" s="6"/>
      <c r="AQ584" t="e">
        <f>VLOOKUP(AP584,'Info client'!$A$2:$D$1000,2,0)</f>
        <v>#N/A</v>
      </c>
      <c r="AR584" t="e">
        <f>VLOOKUP(AP584,'Info client'!$A$2:$D$1000,3,0)</f>
        <v>#N/A</v>
      </c>
      <c r="AS584" t="e">
        <f>VLOOKUP(AP584,'Info client'!$A$2:$D$1000,4,0)</f>
        <v>#N/A</v>
      </c>
      <c r="AU584" t="e">
        <f>VLOOKUP(Récap!AV584,'Création N° Lot'!$B$3:$B$18,2,0)</f>
        <v>#N/A</v>
      </c>
      <c r="AX584" t="str">
        <f t="shared" si="111"/>
        <v>44287</v>
      </c>
      <c r="AY584" s="7" t="e">
        <f>VLOOKUP(Récap!AX584,'Création N° Lot'!$D$3:$F$18,3,0)</f>
        <v>#N/A</v>
      </c>
      <c r="AZ584" t="e">
        <f>CONCATENATE(AV584,MONTH(VLOOKUP(Récap!AX584,'Création N° Lot'!$D$3:$E$18,2,0)),RIGHT(YEAR(VLOOKUP(Récap!AX584,'Création N° Lot'!$D$3:$E$18,2,0)),2)," - ",DAY(AY584),"/",MONTH(AY584),"/",YEAR(AY584))</f>
        <v>#N/A</v>
      </c>
      <c r="BC584" s="6"/>
      <c r="BD584" t="e">
        <f>VLOOKUP(BC584,'Info client'!$A$2:$D$1000,2,0)</f>
        <v>#N/A</v>
      </c>
      <c r="BE584" t="e">
        <f>VLOOKUP(BC584,'Info client'!$A$2:$D$1000,3,0)</f>
        <v>#N/A</v>
      </c>
      <c r="BF584" t="e">
        <f>VLOOKUP(BC584,'Info client'!$A$2:$D$1000,4,0)</f>
        <v>#N/A</v>
      </c>
      <c r="BH584" t="e">
        <f>VLOOKUP(Récap!BI584,'Création N° Lot'!$B$3:$B$18,2,0)</f>
        <v>#N/A</v>
      </c>
      <c r="BK584" t="str">
        <f t="shared" si="112"/>
        <v>44317</v>
      </c>
      <c r="BL584" s="7" t="e">
        <f>VLOOKUP(Récap!BK584,'Création N° Lot'!$D$3:$F$18,3,0)</f>
        <v>#N/A</v>
      </c>
      <c r="BM584" t="e">
        <f>CONCATENATE(BI584,MONTH(VLOOKUP(Récap!BK584,'Création N° Lot'!$D$3:$E$18,2,0)),RIGHT(YEAR(VLOOKUP(Récap!BK584,'Création N° Lot'!$D$3:$E$18,2,0)),2)," - ",DAY(BL584),"/",MONTH(BL584),"/",YEAR(BL584))</f>
        <v>#N/A</v>
      </c>
      <c r="BP584" s="6"/>
      <c r="BQ584" t="e">
        <f>VLOOKUP(BP584,'Info client'!$A$2:$D$1000,2,0)</f>
        <v>#N/A</v>
      </c>
      <c r="BR584" t="e">
        <f>VLOOKUP(BP584,'Info client'!$A$2:$D$1000,3,0)</f>
        <v>#N/A</v>
      </c>
      <c r="BS584" t="e">
        <f>VLOOKUP(BP584,'Info client'!$A$2:$D$1000,4,0)</f>
        <v>#N/A</v>
      </c>
      <c r="BU584" t="e">
        <f>VLOOKUP(Récap!BV584,'Création N° Lot'!$B$3:$B$18,2,0)</f>
        <v>#N/A</v>
      </c>
      <c r="BX584" t="str">
        <f t="shared" si="113"/>
        <v>44348</v>
      </c>
      <c r="BY584" s="7" t="e">
        <f>VLOOKUP(Récap!BX584,'Création N° Lot'!$D$3:$F$18,3,0)</f>
        <v>#N/A</v>
      </c>
      <c r="BZ584" t="e">
        <f>CONCATENATE(BV584,MONTH(VLOOKUP(Récap!BX584,'Création N° Lot'!$D$3:$E$18,2,0)),RIGHT(YEAR(VLOOKUP(Récap!BX584,'Création N° Lot'!$D$3:$E$18,2,0)),2)," - ",DAY(BY584),"/",MONTH(BY584),"/",YEAR(BY584))</f>
        <v>#N/A</v>
      </c>
      <c r="CC584" s="6"/>
      <c r="CD584" t="e">
        <f>VLOOKUP(CC584,'Info client'!$A$2:$D$1000,2,0)</f>
        <v>#N/A</v>
      </c>
      <c r="CE584" t="e">
        <f>VLOOKUP(CC584,'Info client'!$A$2:$D$1000,3,0)</f>
        <v>#N/A</v>
      </c>
      <c r="CF584" t="e">
        <f>VLOOKUP(CC584,'Info client'!$A$2:$D$1000,4,0)</f>
        <v>#N/A</v>
      </c>
      <c r="CH584" t="e">
        <f>VLOOKUP(Récap!CI584,'Création N° Lot'!$B$3:$B$18,2,0)</f>
        <v>#N/A</v>
      </c>
      <c r="CK584" t="str">
        <f t="shared" si="114"/>
        <v>44378</v>
      </c>
      <c r="CL584" s="7" t="e">
        <f>VLOOKUP(Récap!CK584,'Création N° Lot'!$D$3:$F$18,3,0)</f>
        <v>#N/A</v>
      </c>
      <c r="CM584" t="e">
        <f>CONCATENATE(CI584,MONTH(VLOOKUP(Récap!CK584,'Création N° Lot'!$D$3:$E$18,2,0)),RIGHT(YEAR(VLOOKUP(Récap!CK584,'Création N° Lot'!$D$3:$E$18,2,0)),2)," - ",DAY(CL584),"/",MONTH(CL584),"/",YEAR(CL584))</f>
        <v>#N/A</v>
      </c>
      <c r="CP584" s="6"/>
      <c r="CQ584" t="e">
        <f>VLOOKUP(CP584,'Info client'!$A$2:$D$1000,2,0)</f>
        <v>#N/A</v>
      </c>
      <c r="CR584" t="e">
        <f>VLOOKUP(CP584,'Info client'!$A$2:$D$1000,3,0)</f>
        <v>#N/A</v>
      </c>
      <c r="CS584" t="e">
        <f>VLOOKUP(CP584,'Info client'!$A$2:$D$1000,4,0)</f>
        <v>#N/A</v>
      </c>
      <c r="CU584" t="e">
        <f>VLOOKUP(Récap!CV584,'Création N° Lot'!$B$3:$B$18,2,0)</f>
        <v>#N/A</v>
      </c>
      <c r="CX584" t="str">
        <f t="shared" si="115"/>
        <v>Aout 2021</v>
      </c>
      <c r="CY584" s="7" t="e">
        <f>VLOOKUP(Récap!CX584,'Création N° Lot'!$D$3:$F$18,3,0)</f>
        <v>#N/A</v>
      </c>
      <c r="CZ584" t="e">
        <f>CONCATENATE(CV584,MONTH(VLOOKUP(Récap!CX584,'Création N° Lot'!$D$3:$E$18,2,0)),RIGHT(YEAR(VLOOKUP(Récap!CX584,'Création N° Lot'!$D$3:$E$18,2,0)),2)," - ",DAY(CY584),"/",MONTH(CY584),"/",YEAR(CY584))</f>
        <v>#N/A</v>
      </c>
      <c r="DC584" s="6"/>
      <c r="DD584" t="e">
        <f>VLOOKUP(DC584,'Info client'!$A$2:$D$1000,2,0)</f>
        <v>#N/A</v>
      </c>
      <c r="DE584" t="e">
        <f>VLOOKUP(DC584,'Info client'!$A$2:$D$1000,3,0)</f>
        <v>#N/A</v>
      </c>
      <c r="DF584" t="e">
        <f>VLOOKUP(DC584,'Info client'!$A$2:$D$1000,4,0)</f>
        <v>#N/A</v>
      </c>
      <c r="DH584" t="e">
        <f>VLOOKUP(Récap!DI584,'Création N° Lot'!$B$3:$B$18,2,0)</f>
        <v>#N/A</v>
      </c>
      <c r="DK584" t="str">
        <f t="shared" si="116"/>
        <v>44440</v>
      </c>
      <c r="DL584" s="7" t="e">
        <f>VLOOKUP(Récap!DK584,'Création N° Lot'!$D$3:$F$18,3,0)</f>
        <v>#N/A</v>
      </c>
      <c r="DM584" t="e">
        <f>CONCATENATE(DI584,MONTH(VLOOKUP(Récap!DK584,'Création N° Lot'!$D$3:$E$18,2,0)),RIGHT(YEAR(VLOOKUP(Récap!DK584,'Création N° Lot'!$D$3:$E$18,2,0)),2)," - ",DAY(DL584),"/",MONTH(DL584),"/",YEAR(DL584))</f>
        <v>#N/A</v>
      </c>
      <c r="DP584" s="6"/>
      <c r="DQ584" t="e">
        <f>VLOOKUP(DP584,'Info client'!$A$2:$D$1000,2,0)</f>
        <v>#N/A</v>
      </c>
      <c r="DR584" t="e">
        <f>VLOOKUP(DP584,'Info client'!$A$2:$D$1000,3,0)</f>
        <v>#N/A</v>
      </c>
      <c r="DS584" t="e">
        <f>VLOOKUP(DP584,'Info client'!$A$2:$D$1000,4,0)</f>
        <v>#N/A</v>
      </c>
      <c r="DU584" t="e">
        <f>VLOOKUP(Récap!DV584,'Création N° Lot'!$B$3:$B$18,2,0)</f>
        <v>#N/A</v>
      </c>
      <c r="DX584" t="str">
        <f t="shared" si="117"/>
        <v>44470</v>
      </c>
      <c r="DY584" s="7" t="e">
        <f>VLOOKUP(Récap!DX584,'Création N° Lot'!$D$3:$F$18,3,0)</f>
        <v>#N/A</v>
      </c>
      <c r="DZ584" t="e">
        <f>CONCATENATE(DV584,MONTH(VLOOKUP(Récap!DX584,'Création N° Lot'!$D$3:$E$18,2,0)),RIGHT(YEAR(VLOOKUP(Récap!DX584,'Création N° Lot'!$D$3:$E$18,2,0)),2)," - ",DAY(DY584),"/",MONTH(DY584),"/",YEAR(DY584))</f>
        <v>#N/A</v>
      </c>
      <c r="EC584" s="6"/>
      <c r="ED584" t="e">
        <f>VLOOKUP(EC584,'Info client'!$A$2:$D$1000,2,0)</f>
        <v>#N/A</v>
      </c>
      <c r="EE584" t="e">
        <f>VLOOKUP(EC584,'Info client'!$A$2:$D$1000,3,0)</f>
        <v>#N/A</v>
      </c>
      <c r="EF584" t="e">
        <f>VLOOKUP(EC584,'Info client'!$A$2:$D$1000,4,0)</f>
        <v>#N/A</v>
      </c>
      <c r="EH584" t="e">
        <f>VLOOKUP(Récap!EI584,'Création N° Lot'!$B$3:$B$18,2,0)</f>
        <v>#N/A</v>
      </c>
      <c r="EK584" t="str">
        <f t="shared" si="118"/>
        <v>44501</v>
      </c>
      <c r="EL584" s="7" t="e">
        <f>VLOOKUP(Récap!EK584,'Création N° Lot'!$D$3:$F$18,3,0)</f>
        <v>#N/A</v>
      </c>
      <c r="EM584" t="e">
        <f>CONCATENATE(EI584,MONTH(VLOOKUP(Récap!EK584,'Création N° Lot'!$D$3:$E$18,2,0)),RIGHT(YEAR(VLOOKUP(Récap!EK584,'Création N° Lot'!$D$3:$E$18,2,0)),2)," - ",DAY(EL584),"/",MONTH(EL584),"/",YEAR(EL584))</f>
        <v>#N/A</v>
      </c>
      <c r="EP584" s="6"/>
      <c r="EQ584" t="e">
        <f>VLOOKUP(EP584,'Info client'!$A$2:$D$1000,2,0)</f>
        <v>#N/A</v>
      </c>
      <c r="ER584" t="e">
        <f>VLOOKUP(EP584,'Info client'!$A$2:$D$1000,3,0)</f>
        <v>#N/A</v>
      </c>
      <c r="ES584" t="e">
        <f>VLOOKUP(EP584,'Info client'!$A$2:$D$1000,4,0)</f>
        <v>#N/A</v>
      </c>
      <c r="EU584" t="e">
        <f>VLOOKUP(Récap!EV584,'Création N° Lot'!$B$3:$B$18,2,0)</f>
        <v>#N/A</v>
      </c>
      <c r="EX584" t="str">
        <f t="shared" si="119"/>
        <v>44531</v>
      </c>
      <c r="EY584" s="7" t="e">
        <f>VLOOKUP(Récap!EX584,'Création N° Lot'!$D$3:$F$18,3,0)</f>
        <v>#N/A</v>
      </c>
      <c r="EZ584" t="e">
        <f>CONCATENATE(EV584,MONTH(VLOOKUP(Récap!EX584,'Création N° Lot'!$D$3:$E$18,2,0)),RIGHT(YEAR(VLOOKUP(Récap!EX584,'Création N° Lot'!$D$3:$E$18,2,0)),2)," - ",DAY(EY584),"/",MONTH(EY584),"/",YEAR(EY584))</f>
        <v>#N/A</v>
      </c>
    </row>
    <row r="585" spans="2:156" x14ac:dyDescent="0.25">
      <c r="B585" t="e">
        <f>VLOOKUP($A585,'Info client'!$A$2:$D$1000,2,0)</f>
        <v>#N/A</v>
      </c>
      <c r="C585" t="e">
        <f>VLOOKUP($A585,'Info client'!$A$2:$D$1000,3,0)</f>
        <v>#N/A</v>
      </c>
      <c r="D585" t="e">
        <f>VLOOKUP($A585,'Info client'!$A$2:$D$1000,4,0)</f>
        <v>#N/A</v>
      </c>
      <c r="F585" t="e">
        <f>VLOOKUP(Récap!G585,'Création N° Lot'!B497:B597,2,0)</f>
        <v>#N/A</v>
      </c>
      <c r="I585" t="str">
        <f t="shared" si="108"/>
        <v>44197</v>
      </c>
      <c r="J585" s="7" t="e">
        <f>VLOOKUP(Récap!I585,'Création N° Lot'!$D$3:$F$18,3,0)</f>
        <v>#N/A</v>
      </c>
      <c r="K585" t="e">
        <f>CONCATENATE(G585,MONTH(VLOOKUP(Récap!I585,'Création N° Lot'!$D$3:$E$18,2,0)),RIGHT(YEAR(VLOOKUP(Récap!I585,'Création N° Lot'!$D$3:$E$18,2,0)),2)," - ",DAY(J585),"/",MONTH(J585),"/",YEAR(J585))</f>
        <v>#N/A</v>
      </c>
      <c r="O585" t="e">
        <f>VLOOKUP(N585,'Info client'!$A$2:$D$1000,2,0)</f>
        <v>#N/A</v>
      </c>
      <c r="P585" t="e">
        <f>VLOOKUP($A585,'Info client'!$A$2:$D$1000,3,0)</f>
        <v>#N/A</v>
      </c>
      <c r="Q585" t="e">
        <f>VLOOKUP($A585,'Info client'!$A$2:$D$1000,4,0)</f>
        <v>#N/A</v>
      </c>
      <c r="S585" t="e">
        <f>VLOOKUP(Récap!G585,'Création N° Lot'!$B$3:$B$18,2,0)</f>
        <v>#N/A</v>
      </c>
      <c r="V585" t="str">
        <f t="shared" si="109"/>
        <v>44228</v>
      </c>
      <c r="W585" s="7" t="e">
        <f>VLOOKUP(Récap!V585,'Création N° Lot'!$D$3:$F$18,3,0)</f>
        <v>#N/A</v>
      </c>
      <c r="X585" t="e">
        <f>CONCATENATE(T585,MONTH(VLOOKUP(Récap!V585,'Création N° Lot'!$D$3:$E$18,2,0)),RIGHT(YEAR(VLOOKUP(Récap!V585,'Création N° Lot'!$D$3:$E$18,2,0)),2)," - ",DAY(W585),"/",MONTH(W585),"/",YEAR(W585))</f>
        <v>#N/A</v>
      </c>
      <c r="AA585" s="6"/>
      <c r="AB585" t="e">
        <f>VLOOKUP(AA585,'Info client'!$A$2:$D$1000,2,0)</f>
        <v>#N/A</v>
      </c>
      <c r="AC585" t="e">
        <f>VLOOKUP(AA585,'Info client'!$A$2:$D$1000,3,0)</f>
        <v>#N/A</v>
      </c>
      <c r="AD585" t="e">
        <f>VLOOKUP(AA585,'Info client'!$A$2:$D$1000,4,0)</f>
        <v>#N/A</v>
      </c>
      <c r="AF585" t="e">
        <f>VLOOKUP(Récap!AG585,'Création N° Lot'!$B$3:$B$18,2,0)</f>
        <v>#N/A</v>
      </c>
      <c r="AI585" t="str">
        <f t="shared" si="110"/>
        <v>44256</v>
      </c>
      <c r="AJ585" s="7" t="e">
        <f>VLOOKUP(Récap!AI585,'Création N° Lot'!$D$3:$F$18,3,0)</f>
        <v>#N/A</v>
      </c>
      <c r="AK585" t="e">
        <f>CONCATENATE(AG585,MONTH(VLOOKUP(Récap!AI585,'Création N° Lot'!$D$3:$E$18,2,0)),RIGHT(YEAR(VLOOKUP(Récap!AI585,'Création N° Lot'!$D$3:$E$18,2,0)),2)," - ",DAY(AJ585),"/",MONTH(AJ585),"/",YEAR(AJ585))</f>
        <v>#N/A</v>
      </c>
      <c r="AP585" s="6"/>
      <c r="AQ585" t="e">
        <f>VLOOKUP(AP585,'Info client'!$A$2:$D$1000,2,0)</f>
        <v>#N/A</v>
      </c>
      <c r="AR585" t="e">
        <f>VLOOKUP(AP585,'Info client'!$A$2:$D$1000,3,0)</f>
        <v>#N/A</v>
      </c>
      <c r="AS585" t="e">
        <f>VLOOKUP(AP585,'Info client'!$A$2:$D$1000,4,0)</f>
        <v>#N/A</v>
      </c>
      <c r="AU585" t="e">
        <f>VLOOKUP(Récap!AV585,'Création N° Lot'!$B$3:$B$18,2,0)</f>
        <v>#N/A</v>
      </c>
      <c r="AX585" t="str">
        <f t="shared" si="111"/>
        <v>44287</v>
      </c>
      <c r="AY585" s="7" t="e">
        <f>VLOOKUP(Récap!AX585,'Création N° Lot'!$D$3:$F$18,3,0)</f>
        <v>#N/A</v>
      </c>
      <c r="AZ585" t="e">
        <f>CONCATENATE(AV585,MONTH(VLOOKUP(Récap!AX585,'Création N° Lot'!$D$3:$E$18,2,0)),RIGHT(YEAR(VLOOKUP(Récap!AX585,'Création N° Lot'!$D$3:$E$18,2,0)),2)," - ",DAY(AY585),"/",MONTH(AY585),"/",YEAR(AY585))</f>
        <v>#N/A</v>
      </c>
      <c r="BC585" s="6"/>
      <c r="BD585" t="e">
        <f>VLOOKUP(BC585,'Info client'!$A$2:$D$1000,2,0)</f>
        <v>#N/A</v>
      </c>
      <c r="BE585" t="e">
        <f>VLOOKUP(BC585,'Info client'!$A$2:$D$1000,3,0)</f>
        <v>#N/A</v>
      </c>
      <c r="BF585" t="e">
        <f>VLOOKUP(BC585,'Info client'!$A$2:$D$1000,4,0)</f>
        <v>#N/A</v>
      </c>
      <c r="BH585" t="e">
        <f>VLOOKUP(Récap!BI585,'Création N° Lot'!$B$3:$B$18,2,0)</f>
        <v>#N/A</v>
      </c>
      <c r="BK585" t="str">
        <f t="shared" si="112"/>
        <v>44317</v>
      </c>
      <c r="BL585" s="7" t="e">
        <f>VLOOKUP(Récap!BK585,'Création N° Lot'!$D$3:$F$18,3,0)</f>
        <v>#N/A</v>
      </c>
      <c r="BM585" t="e">
        <f>CONCATENATE(BI585,MONTH(VLOOKUP(Récap!BK585,'Création N° Lot'!$D$3:$E$18,2,0)),RIGHT(YEAR(VLOOKUP(Récap!BK585,'Création N° Lot'!$D$3:$E$18,2,0)),2)," - ",DAY(BL585),"/",MONTH(BL585),"/",YEAR(BL585))</f>
        <v>#N/A</v>
      </c>
      <c r="BP585" s="6"/>
      <c r="BQ585" t="e">
        <f>VLOOKUP(BP585,'Info client'!$A$2:$D$1000,2,0)</f>
        <v>#N/A</v>
      </c>
      <c r="BR585" t="e">
        <f>VLOOKUP(BP585,'Info client'!$A$2:$D$1000,3,0)</f>
        <v>#N/A</v>
      </c>
      <c r="BS585" t="e">
        <f>VLOOKUP(BP585,'Info client'!$A$2:$D$1000,4,0)</f>
        <v>#N/A</v>
      </c>
      <c r="BU585" t="e">
        <f>VLOOKUP(Récap!BV585,'Création N° Lot'!$B$3:$B$18,2,0)</f>
        <v>#N/A</v>
      </c>
      <c r="BX585" t="str">
        <f t="shared" si="113"/>
        <v>44348</v>
      </c>
      <c r="BY585" s="7" t="e">
        <f>VLOOKUP(Récap!BX585,'Création N° Lot'!$D$3:$F$18,3,0)</f>
        <v>#N/A</v>
      </c>
      <c r="BZ585" t="e">
        <f>CONCATENATE(BV585,MONTH(VLOOKUP(Récap!BX585,'Création N° Lot'!$D$3:$E$18,2,0)),RIGHT(YEAR(VLOOKUP(Récap!BX585,'Création N° Lot'!$D$3:$E$18,2,0)),2)," - ",DAY(BY585),"/",MONTH(BY585),"/",YEAR(BY585))</f>
        <v>#N/A</v>
      </c>
      <c r="CC585" s="6"/>
      <c r="CD585" t="e">
        <f>VLOOKUP(CC585,'Info client'!$A$2:$D$1000,2,0)</f>
        <v>#N/A</v>
      </c>
      <c r="CE585" t="e">
        <f>VLOOKUP(CC585,'Info client'!$A$2:$D$1000,3,0)</f>
        <v>#N/A</v>
      </c>
      <c r="CF585" t="e">
        <f>VLOOKUP(CC585,'Info client'!$A$2:$D$1000,4,0)</f>
        <v>#N/A</v>
      </c>
      <c r="CH585" t="e">
        <f>VLOOKUP(Récap!CI585,'Création N° Lot'!$B$3:$B$18,2,0)</f>
        <v>#N/A</v>
      </c>
      <c r="CK585" t="str">
        <f t="shared" si="114"/>
        <v>44378</v>
      </c>
      <c r="CL585" s="7" t="e">
        <f>VLOOKUP(Récap!CK585,'Création N° Lot'!$D$3:$F$18,3,0)</f>
        <v>#N/A</v>
      </c>
      <c r="CM585" t="e">
        <f>CONCATENATE(CI585,MONTH(VLOOKUP(Récap!CK585,'Création N° Lot'!$D$3:$E$18,2,0)),RIGHT(YEAR(VLOOKUP(Récap!CK585,'Création N° Lot'!$D$3:$E$18,2,0)),2)," - ",DAY(CL585),"/",MONTH(CL585),"/",YEAR(CL585))</f>
        <v>#N/A</v>
      </c>
      <c r="CP585" s="6"/>
      <c r="CQ585" t="e">
        <f>VLOOKUP(CP585,'Info client'!$A$2:$D$1000,2,0)</f>
        <v>#N/A</v>
      </c>
      <c r="CR585" t="e">
        <f>VLOOKUP(CP585,'Info client'!$A$2:$D$1000,3,0)</f>
        <v>#N/A</v>
      </c>
      <c r="CS585" t="e">
        <f>VLOOKUP(CP585,'Info client'!$A$2:$D$1000,4,0)</f>
        <v>#N/A</v>
      </c>
      <c r="CU585" t="e">
        <f>VLOOKUP(Récap!CV585,'Création N° Lot'!$B$3:$B$18,2,0)</f>
        <v>#N/A</v>
      </c>
      <c r="CX585" t="str">
        <f t="shared" si="115"/>
        <v>Aout 2021</v>
      </c>
      <c r="CY585" s="7" t="e">
        <f>VLOOKUP(Récap!CX585,'Création N° Lot'!$D$3:$F$18,3,0)</f>
        <v>#N/A</v>
      </c>
      <c r="CZ585" t="e">
        <f>CONCATENATE(CV585,MONTH(VLOOKUP(Récap!CX585,'Création N° Lot'!$D$3:$E$18,2,0)),RIGHT(YEAR(VLOOKUP(Récap!CX585,'Création N° Lot'!$D$3:$E$18,2,0)),2)," - ",DAY(CY585),"/",MONTH(CY585),"/",YEAR(CY585))</f>
        <v>#N/A</v>
      </c>
      <c r="DC585" s="6"/>
      <c r="DD585" t="e">
        <f>VLOOKUP(DC585,'Info client'!$A$2:$D$1000,2,0)</f>
        <v>#N/A</v>
      </c>
      <c r="DE585" t="e">
        <f>VLOOKUP(DC585,'Info client'!$A$2:$D$1000,3,0)</f>
        <v>#N/A</v>
      </c>
      <c r="DF585" t="e">
        <f>VLOOKUP(DC585,'Info client'!$A$2:$D$1000,4,0)</f>
        <v>#N/A</v>
      </c>
      <c r="DH585" t="e">
        <f>VLOOKUP(Récap!DI585,'Création N° Lot'!$B$3:$B$18,2,0)</f>
        <v>#N/A</v>
      </c>
      <c r="DK585" t="str">
        <f t="shared" si="116"/>
        <v>44440</v>
      </c>
      <c r="DL585" s="7" t="e">
        <f>VLOOKUP(Récap!DK585,'Création N° Lot'!$D$3:$F$18,3,0)</f>
        <v>#N/A</v>
      </c>
      <c r="DM585" t="e">
        <f>CONCATENATE(DI585,MONTH(VLOOKUP(Récap!DK585,'Création N° Lot'!$D$3:$E$18,2,0)),RIGHT(YEAR(VLOOKUP(Récap!DK585,'Création N° Lot'!$D$3:$E$18,2,0)),2)," - ",DAY(DL585),"/",MONTH(DL585),"/",YEAR(DL585))</f>
        <v>#N/A</v>
      </c>
      <c r="DP585" s="6"/>
      <c r="DQ585" t="e">
        <f>VLOOKUP(DP585,'Info client'!$A$2:$D$1000,2,0)</f>
        <v>#N/A</v>
      </c>
      <c r="DR585" t="e">
        <f>VLOOKUP(DP585,'Info client'!$A$2:$D$1000,3,0)</f>
        <v>#N/A</v>
      </c>
      <c r="DS585" t="e">
        <f>VLOOKUP(DP585,'Info client'!$A$2:$D$1000,4,0)</f>
        <v>#N/A</v>
      </c>
      <c r="DU585" t="e">
        <f>VLOOKUP(Récap!DV585,'Création N° Lot'!$B$3:$B$18,2,0)</f>
        <v>#N/A</v>
      </c>
      <c r="DX585" t="str">
        <f t="shared" si="117"/>
        <v>44470</v>
      </c>
      <c r="DY585" s="7" t="e">
        <f>VLOOKUP(Récap!DX585,'Création N° Lot'!$D$3:$F$18,3,0)</f>
        <v>#N/A</v>
      </c>
      <c r="DZ585" t="e">
        <f>CONCATENATE(DV585,MONTH(VLOOKUP(Récap!DX585,'Création N° Lot'!$D$3:$E$18,2,0)),RIGHT(YEAR(VLOOKUP(Récap!DX585,'Création N° Lot'!$D$3:$E$18,2,0)),2)," - ",DAY(DY585),"/",MONTH(DY585),"/",YEAR(DY585))</f>
        <v>#N/A</v>
      </c>
      <c r="EC585" s="6"/>
      <c r="ED585" t="e">
        <f>VLOOKUP(EC585,'Info client'!$A$2:$D$1000,2,0)</f>
        <v>#N/A</v>
      </c>
      <c r="EE585" t="e">
        <f>VLOOKUP(EC585,'Info client'!$A$2:$D$1000,3,0)</f>
        <v>#N/A</v>
      </c>
      <c r="EF585" t="e">
        <f>VLOOKUP(EC585,'Info client'!$A$2:$D$1000,4,0)</f>
        <v>#N/A</v>
      </c>
      <c r="EH585" t="e">
        <f>VLOOKUP(Récap!EI585,'Création N° Lot'!$B$3:$B$18,2,0)</f>
        <v>#N/A</v>
      </c>
      <c r="EK585" t="str">
        <f t="shared" si="118"/>
        <v>44501</v>
      </c>
      <c r="EL585" s="7" t="e">
        <f>VLOOKUP(Récap!EK585,'Création N° Lot'!$D$3:$F$18,3,0)</f>
        <v>#N/A</v>
      </c>
      <c r="EM585" t="e">
        <f>CONCATENATE(EI585,MONTH(VLOOKUP(Récap!EK585,'Création N° Lot'!$D$3:$E$18,2,0)),RIGHT(YEAR(VLOOKUP(Récap!EK585,'Création N° Lot'!$D$3:$E$18,2,0)),2)," - ",DAY(EL585),"/",MONTH(EL585),"/",YEAR(EL585))</f>
        <v>#N/A</v>
      </c>
      <c r="EP585" s="6"/>
      <c r="EQ585" t="e">
        <f>VLOOKUP(EP585,'Info client'!$A$2:$D$1000,2,0)</f>
        <v>#N/A</v>
      </c>
      <c r="ER585" t="e">
        <f>VLOOKUP(EP585,'Info client'!$A$2:$D$1000,3,0)</f>
        <v>#N/A</v>
      </c>
      <c r="ES585" t="e">
        <f>VLOOKUP(EP585,'Info client'!$A$2:$D$1000,4,0)</f>
        <v>#N/A</v>
      </c>
      <c r="EU585" t="e">
        <f>VLOOKUP(Récap!EV585,'Création N° Lot'!$B$3:$B$18,2,0)</f>
        <v>#N/A</v>
      </c>
      <c r="EX585" t="str">
        <f t="shared" si="119"/>
        <v>44531</v>
      </c>
      <c r="EY585" s="7" t="e">
        <f>VLOOKUP(Récap!EX585,'Création N° Lot'!$D$3:$F$18,3,0)</f>
        <v>#N/A</v>
      </c>
      <c r="EZ585" t="e">
        <f>CONCATENATE(EV585,MONTH(VLOOKUP(Récap!EX585,'Création N° Lot'!$D$3:$E$18,2,0)),RIGHT(YEAR(VLOOKUP(Récap!EX585,'Création N° Lot'!$D$3:$E$18,2,0)),2)," - ",DAY(EY585),"/",MONTH(EY585),"/",YEAR(EY585))</f>
        <v>#N/A</v>
      </c>
    </row>
    <row r="586" spans="2:156" x14ac:dyDescent="0.25">
      <c r="B586" t="e">
        <f>VLOOKUP($A586,'Info client'!$A$2:$D$1000,2,0)</f>
        <v>#N/A</v>
      </c>
      <c r="C586" t="e">
        <f>VLOOKUP($A586,'Info client'!$A$2:$D$1000,3,0)</f>
        <v>#N/A</v>
      </c>
      <c r="D586" t="e">
        <f>VLOOKUP($A586,'Info client'!$A$2:$D$1000,4,0)</f>
        <v>#N/A</v>
      </c>
      <c r="F586" t="e">
        <f>VLOOKUP(Récap!G586,'Création N° Lot'!B498:B598,2,0)</f>
        <v>#N/A</v>
      </c>
      <c r="I586" t="str">
        <f t="shared" si="108"/>
        <v>44197</v>
      </c>
      <c r="J586" s="7" t="e">
        <f>VLOOKUP(Récap!I586,'Création N° Lot'!$D$3:$F$18,3,0)</f>
        <v>#N/A</v>
      </c>
      <c r="K586" t="e">
        <f>CONCATENATE(G586,MONTH(VLOOKUP(Récap!I586,'Création N° Lot'!$D$3:$E$18,2,0)),RIGHT(YEAR(VLOOKUP(Récap!I586,'Création N° Lot'!$D$3:$E$18,2,0)),2)," - ",DAY(J586),"/",MONTH(J586),"/",YEAR(J586))</f>
        <v>#N/A</v>
      </c>
      <c r="O586" t="e">
        <f>VLOOKUP(N586,'Info client'!$A$2:$D$1000,2,0)</f>
        <v>#N/A</v>
      </c>
      <c r="P586" t="e">
        <f>VLOOKUP($A586,'Info client'!$A$2:$D$1000,3,0)</f>
        <v>#N/A</v>
      </c>
      <c r="Q586" t="e">
        <f>VLOOKUP($A586,'Info client'!$A$2:$D$1000,4,0)</f>
        <v>#N/A</v>
      </c>
      <c r="S586" t="e">
        <f>VLOOKUP(Récap!G586,'Création N° Lot'!$B$3:$B$18,2,0)</f>
        <v>#N/A</v>
      </c>
      <c r="V586" t="str">
        <f t="shared" si="109"/>
        <v>44228</v>
      </c>
      <c r="W586" s="7" t="e">
        <f>VLOOKUP(Récap!V586,'Création N° Lot'!$D$3:$F$18,3,0)</f>
        <v>#N/A</v>
      </c>
      <c r="X586" t="e">
        <f>CONCATENATE(T586,MONTH(VLOOKUP(Récap!V586,'Création N° Lot'!$D$3:$E$18,2,0)),RIGHT(YEAR(VLOOKUP(Récap!V586,'Création N° Lot'!$D$3:$E$18,2,0)),2)," - ",DAY(W586),"/",MONTH(W586),"/",YEAR(W586))</f>
        <v>#N/A</v>
      </c>
      <c r="AA586" s="6"/>
      <c r="AB586" t="e">
        <f>VLOOKUP(AA586,'Info client'!$A$2:$D$1000,2,0)</f>
        <v>#N/A</v>
      </c>
      <c r="AC586" t="e">
        <f>VLOOKUP(AA586,'Info client'!$A$2:$D$1000,3,0)</f>
        <v>#N/A</v>
      </c>
      <c r="AD586" t="e">
        <f>VLOOKUP(AA586,'Info client'!$A$2:$D$1000,4,0)</f>
        <v>#N/A</v>
      </c>
      <c r="AF586" t="e">
        <f>VLOOKUP(Récap!AG586,'Création N° Lot'!$B$3:$B$18,2,0)</f>
        <v>#N/A</v>
      </c>
      <c r="AI586" t="str">
        <f t="shared" si="110"/>
        <v>44256</v>
      </c>
      <c r="AJ586" s="7" t="e">
        <f>VLOOKUP(Récap!AI586,'Création N° Lot'!$D$3:$F$18,3,0)</f>
        <v>#N/A</v>
      </c>
      <c r="AK586" t="e">
        <f>CONCATENATE(AG586,MONTH(VLOOKUP(Récap!AI586,'Création N° Lot'!$D$3:$E$18,2,0)),RIGHT(YEAR(VLOOKUP(Récap!AI586,'Création N° Lot'!$D$3:$E$18,2,0)),2)," - ",DAY(AJ586),"/",MONTH(AJ586),"/",YEAR(AJ586))</f>
        <v>#N/A</v>
      </c>
      <c r="AP586" s="6"/>
      <c r="AQ586" t="e">
        <f>VLOOKUP(AP586,'Info client'!$A$2:$D$1000,2,0)</f>
        <v>#N/A</v>
      </c>
      <c r="AR586" t="e">
        <f>VLOOKUP(AP586,'Info client'!$A$2:$D$1000,3,0)</f>
        <v>#N/A</v>
      </c>
      <c r="AS586" t="e">
        <f>VLOOKUP(AP586,'Info client'!$A$2:$D$1000,4,0)</f>
        <v>#N/A</v>
      </c>
      <c r="AU586" t="e">
        <f>VLOOKUP(Récap!AV586,'Création N° Lot'!$B$3:$B$18,2,0)</f>
        <v>#N/A</v>
      </c>
      <c r="AX586" t="str">
        <f t="shared" si="111"/>
        <v>44287</v>
      </c>
      <c r="AY586" s="7" t="e">
        <f>VLOOKUP(Récap!AX586,'Création N° Lot'!$D$3:$F$18,3,0)</f>
        <v>#N/A</v>
      </c>
      <c r="AZ586" t="e">
        <f>CONCATENATE(AV586,MONTH(VLOOKUP(Récap!AX586,'Création N° Lot'!$D$3:$E$18,2,0)),RIGHT(YEAR(VLOOKUP(Récap!AX586,'Création N° Lot'!$D$3:$E$18,2,0)),2)," - ",DAY(AY586),"/",MONTH(AY586),"/",YEAR(AY586))</f>
        <v>#N/A</v>
      </c>
      <c r="BC586" s="6"/>
      <c r="BD586" t="e">
        <f>VLOOKUP(BC586,'Info client'!$A$2:$D$1000,2,0)</f>
        <v>#N/A</v>
      </c>
      <c r="BE586" t="e">
        <f>VLOOKUP(BC586,'Info client'!$A$2:$D$1000,3,0)</f>
        <v>#N/A</v>
      </c>
      <c r="BF586" t="e">
        <f>VLOOKUP(BC586,'Info client'!$A$2:$D$1000,4,0)</f>
        <v>#N/A</v>
      </c>
      <c r="BH586" t="e">
        <f>VLOOKUP(Récap!BI586,'Création N° Lot'!$B$3:$B$18,2,0)</f>
        <v>#N/A</v>
      </c>
      <c r="BK586" t="str">
        <f t="shared" si="112"/>
        <v>44317</v>
      </c>
      <c r="BL586" s="7" t="e">
        <f>VLOOKUP(Récap!BK586,'Création N° Lot'!$D$3:$F$18,3,0)</f>
        <v>#N/A</v>
      </c>
      <c r="BM586" t="e">
        <f>CONCATENATE(BI586,MONTH(VLOOKUP(Récap!BK586,'Création N° Lot'!$D$3:$E$18,2,0)),RIGHT(YEAR(VLOOKUP(Récap!BK586,'Création N° Lot'!$D$3:$E$18,2,0)),2)," - ",DAY(BL586),"/",MONTH(BL586),"/",YEAR(BL586))</f>
        <v>#N/A</v>
      </c>
      <c r="BP586" s="6"/>
      <c r="BQ586" t="e">
        <f>VLOOKUP(BP586,'Info client'!$A$2:$D$1000,2,0)</f>
        <v>#N/A</v>
      </c>
      <c r="BR586" t="e">
        <f>VLOOKUP(BP586,'Info client'!$A$2:$D$1000,3,0)</f>
        <v>#N/A</v>
      </c>
      <c r="BS586" t="e">
        <f>VLOOKUP(BP586,'Info client'!$A$2:$D$1000,4,0)</f>
        <v>#N/A</v>
      </c>
      <c r="BU586" t="e">
        <f>VLOOKUP(Récap!BV586,'Création N° Lot'!$B$3:$B$18,2,0)</f>
        <v>#N/A</v>
      </c>
      <c r="BX586" t="str">
        <f t="shared" si="113"/>
        <v>44348</v>
      </c>
      <c r="BY586" s="7" t="e">
        <f>VLOOKUP(Récap!BX586,'Création N° Lot'!$D$3:$F$18,3,0)</f>
        <v>#N/A</v>
      </c>
      <c r="BZ586" t="e">
        <f>CONCATENATE(BV586,MONTH(VLOOKUP(Récap!BX586,'Création N° Lot'!$D$3:$E$18,2,0)),RIGHT(YEAR(VLOOKUP(Récap!BX586,'Création N° Lot'!$D$3:$E$18,2,0)),2)," - ",DAY(BY586),"/",MONTH(BY586),"/",YEAR(BY586))</f>
        <v>#N/A</v>
      </c>
      <c r="CC586" s="6"/>
      <c r="CD586" t="e">
        <f>VLOOKUP(CC586,'Info client'!$A$2:$D$1000,2,0)</f>
        <v>#N/A</v>
      </c>
      <c r="CE586" t="e">
        <f>VLOOKUP(CC586,'Info client'!$A$2:$D$1000,3,0)</f>
        <v>#N/A</v>
      </c>
      <c r="CF586" t="e">
        <f>VLOOKUP(CC586,'Info client'!$A$2:$D$1000,4,0)</f>
        <v>#N/A</v>
      </c>
      <c r="CH586" t="e">
        <f>VLOOKUP(Récap!CI586,'Création N° Lot'!$B$3:$B$18,2,0)</f>
        <v>#N/A</v>
      </c>
      <c r="CK586" t="str">
        <f t="shared" si="114"/>
        <v>44378</v>
      </c>
      <c r="CL586" s="7" t="e">
        <f>VLOOKUP(Récap!CK586,'Création N° Lot'!$D$3:$F$18,3,0)</f>
        <v>#N/A</v>
      </c>
      <c r="CM586" t="e">
        <f>CONCATENATE(CI586,MONTH(VLOOKUP(Récap!CK586,'Création N° Lot'!$D$3:$E$18,2,0)),RIGHT(YEAR(VLOOKUP(Récap!CK586,'Création N° Lot'!$D$3:$E$18,2,0)),2)," - ",DAY(CL586),"/",MONTH(CL586),"/",YEAR(CL586))</f>
        <v>#N/A</v>
      </c>
      <c r="CP586" s="6"/>
      <c r="CQ586" t="e">
        <f>VLOOKUP(CP586,'Info client'!$A$2:$D$1000,2,0)</f>
        <v>#N/A</v>
      </c>
      <c r="CR586" t="e">
        <f>VLOOKUP(CP586,'Info client'!$A$2:$D$1000,3,0)</f>
        <v>#N/A</v>
      </c>
      <c r="CS586" t="e">
        <f>VLOOKUP(CP586,'Info client'!$A$2:$D$1000,4,0)</f>
        <v>#N/A</v>
      </c>
      <c r="CU586" t="e">
        <f>VLOOKUP(Récap!CV586,'Création N° Lot'!$B$3:$B$18,2,0)</f>
        <v>#N/A</v>
      </c>
      <c r="CX586" t="str">
        <f t="shared" si="115"/>
        <v>Aout 2021</v>
      </c>
      <c r="CY586" s="7" t="e">
        <f>VLOOKUP(Récap!CX586,'Création N° Lot'!$D$3:$F$18,3,0)</f>
        <v>#N/A</v>
      </c>
      <c r="CZ586" t="e">
        <f>CONCATENATE(CV586,MONTH(VLOOKUP(Récap!CX586,'Création N° Lot'!$D$3:$E$18,2,0)),RIGHT(YEAR(VLOOKUP(Récap!CX586,'Création N° Lot'!$D$3:$E$18,2,0)),2)," - ",DAY(CY586),"/",MONTH(CY586),"/",YEAR(CY586))</f>
        <v>#N/A</v>
      </c>
      <c r="DC586" s="6"/>
      <c r="DD586" t="e">
        <f>VLOOKUP(DC586,'Info client'!$A$2:$D$1000,2,0)</f>
        <v>#N/A</v>
      </c>
      <c r="DE586" t="e">
        <f>VLOOKUP(DC586,'Info client'!$A$2:$D$1000,3,0)</f>
        <v>#N/A</v>
      </c>
      <c r="DF586" t="e">
        <f>VLOOKUP(DC586,'Info client'!$A$2:$D$1000,4,0)</f>
        <v>#N/A</v>
      </c>
      <c r="DH586" t="e">
        <f>VLOOKUP(Récap!DI586,'Création N° Lot'!$B$3:$B$18,2,0)</f>
        <v>#N/A</v>
      </c>
      <c r="DK586" t="str">
        <f t="shared" si="116"/>
        <v>44440</v>
      </c>
      <c r="DL586" s="7" t="e">
        <f>VLOOKUP(Récap!DK586,'Création N° Lot'!$D$3:$F$18,3,0)</f>
        <v>#N/A</v>
      </c>
      <c r="DM586" t="e">
        <f>CONCATENATE(DI586,MONTH(VLOOKUP(Récap!DK586,'Création N° Lot'!$D$3:$E$18,2,0)),RIGHT(YEAR(VLOOKUP(Récap!DK586,'Création N° Lot'!$D$3:$E$18,2,0)),2)," - ",DAY(DL586),"/",MONTH(DL586),"/",YEAR(DL586))</f>
        <v>#N/A</v>
      </c>
      <c r="DP586" s="6"/>
      <c r="DQ586" t="e">
        <f>VLOOKUP(DP586,'Info client'!$A$2:$D$1000,2,0)</f>
        <v>#N/A</v>
      </c>
      <c r="DR586" t="e">
        <f>VLOOKUP(DP586,'Info client'!$A$2:$D$1000,3,0)</f>
        <v>#N/A</v>
      </c>
      <c r="DS586" t="e">
        <f>VLOOKUP(DP586,'Info client'!$A$2:$D$1000,4,0)</f>
        <v>#N/A</v>
      </c>
      <c r="DU586" t="e">
        <f>VLOOKUP(Récap!DV586,'Création N° Lot'!$B$3:$B$18,2,0)</f>
        <v>#N/A</v>
      </c>
      <c r="DX586" t="str">
        <f t="shared" si="117"/>
        <v>44470</v>
      </c>
      <c r="DY586" s="7" t="e">
        <f>VLOOKUP(Récap!DX586,'Création N° Lot'!$D$3:$F$18,3,0)</f>
        <v>#N/A</v>
      </c>
      <c r="DZ586" t="e">
        <f>CONCATENATE(DV586,MONTH(VLOOKUP(Récap!DX586,'Création N° Lot'!$D$3:$E$18,2,0)),RIGHT(YEAR(VLOOKUP(Récap!DX586,'Création N° Lot'!$D$3:$E$18,2,0)),2)," - ",DAY(DY586),"/",MONTH(DY586),"/",YEAR(DY586))</f>
        <v>#N/A</v>
      </c>
      <c r="EC586" s="6"/>
      <c r="ED586" t="e">
        <f>VLOOKUP(EC586,'Info client'!$A$2:$D$1000,2,0)</f>
        <v>#N/A</v>
      </c>
      <c r="EE586" t="e">
        <f>VLOOKUP(EC586,'Info client'!$A$2:$D$1000,3,0)</f>
        <v>#N/A</v>
      </c>
      <c r="EF586" t="e">
        <f>VLOOKUP(EC586,'Info client'!$A$2:$D$1000,4,0)</f>
        <v>#N/A</v>
      </c>
      <c r="EH586" t="e">
        <f>VLOOKUP(Récap!EI586,'Création N° Lot'!$B$3:$B$18,2,0)</f>
        <v>#N/A</v>
      </c>
      <c r="EK586" t="str">
        <f t="shared" si="118"/>
        <v>44501</v>
      </c>
      <c r="EL586" s="7" t="e">
        <f>VLOOKUP(Récap!EK586,'Création N° Lot'!$D$3:$F$18,3,0)</f>
        <v>#N/A</v>
      </c>
      <c r="EM586" t="e">
        <f>CONCATENATE(EI586,MONTH(VLOOKUP(Récap!EK586,'Création N° Lot'!$D$3:$E$18,2,0)),RIGHT(YEAR(VLOOKUP(Récap!EK586,'Création N° Lot'!$D$3:$E$18,2,0)),2)," - ",DAY(EL586),"/",MONTH(EL586),"/",YEAR(EL586))</f>
        <v>#N/A</v>
      </c>
      <c r="EP586" s="6"/>
      <c r="EQ586" t="e">
        <f>VLOOKUP(EP586,'Info client'!$A$2:$D$1000,2,0)</f>
        <v>#N/A</v>
      </c>
      <c r="ER586" t="e">
        <f>VLOOKUP(EP586,'Info client'!$A$2:$D$1000,3,0)</f>
        <v>#N/A</v>
      </c>
      <c r="ES586" t="e">
        <f>VLOOKUP(EP586,'Info client'!$A$2:$D$1000,4,0)</f>
        <v>#N/A</v>
      </c>
      <c r="EU586" t="e">
        <f>VLOOKUP(Récap!EV586,'Création N° Lot'!$B$3:$B$18,2,0)</f>
        <v>#N/A</v>
      </c>
      <c r="EX586" t="str">
        <f t="shared" si="119"/>
        <v>44531</v>
      </c>
      <c r="EY586" s="7" t="e">
        <f>VLOOKUP(Récap!EX586,'Création N° Lot'!$D$3:$F$18,3,0)</f>
        <v>#N/A</v>
      </c>
      <c r="EZ586" t="e">
        <f>CONCATENATE(EV586,MONTH(VLOOKUP(Récap!EX586,'Création N° Lot'!$D$3:$E$18,2,0)),RIGHT(YEAR(VLOOKUP(Récap!EX586,'Création N° Lot'!$D$3:$E$18,2,0)),2)," - ",DAY(EY586),"/",MONTH(EY586),"/",YEAR(EY586))</f>
        <v>#N/A</v>
      </c>
    </row>
    <row r="587" spans="2:156" x14ac:dyDescent="0.25">
      <c r="B587" t="e">
        <f>VLOOKUP($A587,'Info client'!$A$2:$D$1000,2,0)</f>
        <v>#N/A</v>
      </c>
      <c r="C587" t="e">
        <f>VLOOKUP($A587,'Info client'!$A$2:$D$1000,3,0)</f>
        <v>#N/A</v>
      </c>
      <c r="D587" t="e">
        <f>VLOOKUP($A587,'Info client'!$A$2:$D$1000,4,0)</f>
        <v>#N/A</v>
      </c>
      <c r="F587" t="e">
        <f>VLOOKUP(Récap!G587,'Création N° Lot'!B499:B599,2,0)</f>
        <v>#N/A</v>
      </c>
      <c r="I587" t="str">
        <f t="shared" si="108"/>
        <v>44197</v>
      </c>
      <c r="J587" s="7" t="e">
        <f>VLOOKUP(Récap!I587,'Création N° Lot'!$D$3:$F$18,3,0)</f>
        <v>#N/A</v>
      </c>
      <c r="K587" t="e">
        <f>CONCATENATE(G587,MONTH(VLOOKUP(Récap!I587,'Création N° Lot'!$D$3:$E$18,2,0)),RIGHT(YEAR(VLOOKUP(Récap!I587,'Création N° Lot'!$D$3:$E$18,2,0)),2)," - ",DAY(J587),"/",MONTH(J587),"/",YEAR(J587))</f>
        <v>#N/A</v>
      </c>
      <c r="O587" t="e">
        <f>VLOOKUP(N587,'Info client'!$A$2:$D$1000,2,0)</f>
        <v>#N/A</v>
      </c>
      <c r="P587" t="e">
        <f>VLOOKUP($A587,'Info client'!$A$2:$D$1000,3,0)</f>
        <v>#N/A</v>
      </c>
      <c r="Q587" t="e">
        <f>VLOOKUP($A587,'Info client'!$A$2:$D$1000,4,0)</f>
        <v>#N/A</v>
      </c>
      <c r="S587" t="e">
        <f>VLOOKUP(Récap!G587,'Création N° Lot'!$B$3:$B$18,2,0)</f>
        <v>#N/A</v>
      </c>
      <c r="V587" t="str">
        <f t="shared" si="109"/>
        <v>44228</v>
      </c>
      <c r="W587" s="7" t="e">
        <f>VLOOKUP(Récap!V587,'Création N° Lot'!$D$3:$F$18,3,0)</f>
        <v>#N/A</v>
      </c>
      <c r="X587" t="e">
        <f>CONCATENATE(T587,MONTH(VLOOKUP(Récap!V587,'Création N° Lot'!$D$3:$E$18,2,0)),RIGHT(YEAR(VLOOKUP(Récap!V587,'Création N° Lot'!$D$3:$E$18,2,0)),2)," - ",DAY(W587),"/",MONTH(W587),"/",YEAR(W587))</f>
        <v>#N/A</v>
      </c>
      <c r="AA587" s="6"/>
      <c r="AB587" t="e">
        <f>VLOOKUP(AA587,'Info client'!$A$2:$D$1000,2,0)</f>
        <v>#N/A</v>
      </c>
      <c r="AC587" t="e">
        <f>VLOOKUP(AA587,'Info client'!$A$2:$D$1000,3,0)</f>
        <v>#N/A</v>
      </c>
      <c r="AD587" t="e">
        <f>VLOOKUP(AA587,'Info client'!$A$2:$D$1000,4,0)</f>
        <v>#N/A</v>
      </c>
      <c r="AF587" t="e">
        <f>VLOOKUP(Récap!AG587,'Création N° Lot'!$B$3:$B$18,2,0)</f>
        <v>#N/A</v>
      </c>
      <c r="AI587" t="str">
        <f t="shared" si="110"/>
        <v>44256</v>
      </c>
      <c r="AJ587" s="7" t="e">
        <f>VLOOKUP(Récap!AI587,'Création N° Lot'!$D$3:$F$18,3,0)</f>
        <v>#N/A</v>
      </c>
      <c r="AK587" t="e">
        <f>CONCATENATE(AG587,MONTH(VLOOKUP(Récap!AI587,'Création N° Lot'!$D$3:$E$18,2,0)),RIGHT(YEAR(VLOOKUP(Récap!AI587,'Création N° Lot'!$D$3:$E$18,2,0)),2)," - ",DAY(AJ587),"/",MONTH(AJ587),"/",YEAR(AJ587))</f>
        <v>#N/A</v>
      </c>
      <c r="AP587" s="6"/>
      <c r="AQ587" t="e">
        <f>VLOOKUP(AP587,'Info client'!$A$2:$D$1000,2,0)</f>
        <v>#N/A</v>
      </c>
      <c r="AR587" t="e">
        <f>VLOOKUP(AP587,'Info client'!$A$2:$D$1000,3,0)</f>
        <v>#N/A</v>
      </c>
      <c r="AS587" t="e">
        <f>VLOOKUP(AP587,'Info client'!$A$2:$D$1000,4,0)</f>
        <v>#N/A</v>
      </c>
      <c r="AU587" t="e">
        <f>VLOOKUP(Récap!AV587,'Création N° Lot'!$B$3:$B$18,2,0)</f>
        <v>#N/A</v>
      </c>
      <c r="AX587" t="str">
        <f t="shared" si="111"/>
        <v>44287</v>
      </c>
      <c r="AY587" s="7" t="e">
        <f>VLOOKUP(Récap!AX587,'Création N° Lot'!$D$3:$F$18,3,0)</f>
        <v>#N/A</v>
      </c>
      <c r="AZ587" t="e">
        <f>CONCATENATE(AV587,MONTH(VLOOKUP(Récap!AX587,'Création N° Lot'!$D$3:$E$18,2,0)),RIGHT(YEAR(VLOOKUP(Récap!AX587,'Création N° Lot'!$D$3:$E$18,2,0)),2)," - ",DAY(AY587),"/",MONTH(AY587),"/",YEAR(AY587))</f>
        <v>#N/A</v>
      </c>
      <c r="BC587" s="6"/>
      <c r="BD587" t="e">
        <f>VLOOKUP(BC587,'Info client'!$A$2:$D$1000,2,0)</f>
        <v>#N/A</v>
      </c>
      <c r="BE587" t="e">
        <f>VLOOKUP(BC587,'Info client'!$A$2:$D$1000,3,0)</f>
        <v>#N/A</v>
      </c>
      <c r="BF587" t="e">
        <f>VLOOKUP(BC587,'Info client'!$A$2:$D$1000,4,0)</f>
        <v>#N/A</v>
      </c>
      <c r="BH587" t="e">
        <f>VLOOKUP(Récap!BI587,'Création N° Lot'!$B$3:$B$18,2,0)</f>
        <v>#N/A</v>
      </c>
      <c r="BK587" t="str">
        <f t="shared" si="112"/>
        <v>44317</v>
      </c>
      <c r="BL587" s="7" t="e">
        <f>VLOOKUP(Récap!BK587,'Création N° Lot'!$D$3:$F$18,3,0)</f>
        <v>#N/A</v>
      </c>
      <c r="BM587" t="e">
        <f>CONCATENATE(BI587,MONTH(VLOOKUP(Récap!BK587,'Création N° Lot'!$D$3:$E$18,2,0)),RIGHT(YEAR(VLOOKUP(Récap!BK587,'Création N° Lot'!$D$3:$E$18,2,0)),2)," - ",DAY(BL587),"/",MONTH(BL587),"/",YEAR(BL587))</f>
        <v>#N/A</v>
      </c>
      <c r="BP587" s="6"/>
      <c r="BQ587" t="e">
        <f>VLOOKUP(BP587,'Info client'!$A$2:$D$1000,2,0)</f>
        <v>#N/A</v>
      </c>
      <c r="BR587" t="e">
        <f>VLOOKUP(BP587,'Info client'!$A$2:$D$1000,3,0)</f>
        <v>#N/A</v>
      </c>
      <c r="BS587" t="e">
        <f>VLOOKUP(BP587,'Info client'!$A$2:$D$1000,4,0)</f>
        <v>#N/A</v>
      </c>
      <c r="BU587" t="e">
        <f>VLOOKUP(Récap!BV587,'Création N° Lot'!$B$3:$B$18,2,0)</f>
        <v>#N/A</v>
      </c>
      <c r="BX587" t="str">
        <f t="shared" si="113"/>
        <v>44348</v>
      </c>
      <c r="BY587" s="7" t="e">
        <f>VLOOKUP(Récap!BX587,'Création N° Lot'!$D$3:$F$18,3,0)</f>
        <v>#N/A</v>
      </c>
      <c r="BZ587" t="e">
        <f>CONCATENATE(BV587,MONTH(VLOOKUP(Récap!BX587,'Création N° Lot'!$D$3:$E$18,2,0)),RIGHT(YEAR(VLOOKUP(Récap!BX587,'Création N° Lot'!$D$3:$E$18,2,0)),2)," - ",DAY(BY587),"/",MONTH(BY587),"/",YEAR(BY587))</f>
        <v>#N/A</v>
      </c>
      <c r="CC587" s="6"/>
      <c r="CD587" t="e">
        <f>VLOOKUP(CC587,'Info client'!$A$2:$D$1000,2,0)</f>
        <v>#N/A</v>
      </c>
      <c r="CE587" t="e">
        <f>VLOOKUP(CC587,'Info client'!$A$2:$D$1000,3,0)</f>
        <v>#N/A</v>
      </c>
      <c r="CF587" t="e">
        <f>VLOOKUP(CC587,'Info client'!$A$2:$D$1000,4,0)</f>
        <v>#N/A</v>
      </c>
      <c r="CH587" t="e">
        <f>VLOOKUP(Récap!CI587,'Création N° Lot'!$B$3:$B$18,2,0)</f>
        <v>#N/A</v>
      </c>
      <c r="CK587" t="str">
        <f t="shared" si="114"/>
        <v>44378</v>
      </c>
      <c r="CL587" s="7" t="e">
        <f>VLOOKUP(Récap!CK587,'Création N° Lot'!$D$3:$F$18,3,0)</f>
        <v>#N/A</v>
      </c>
      <c r="CM587" t="e">
        <f>CONCATENATE(CI587,MONTH(VLOOKUP(Récap!CK587,'Création N° Lot'!$D$3:$E$18,2,0)),RIGHT(YEAR(VLOOKUP(Récap!CK587,'Création N° Lot'!$D$3:$E$18,2,0)),2)," - ",DAY(CL587),"/",MONTH(CL587),"/",YEAR(CL587))</f>
        <v>#N/A</v>
      </c>
      <c r="CP587" s="6"/>
      <c r="CQ587" t="e">
        <f>VLOOKUP(CP587,'Info client'!$A$2:$D$1000,2,0)</f>
        <v>#N/A</v>
      </c>
      <c r="CR587" t="e">
        <f>VLOOKUP(CP587,'Info client'!$A$2:$D$1000,3,0)</f>
        <v>#N/A</v>
      </c>
      <c r="CS587" t="e">
        <f>VLOOKUP(CP587,'Info client'!$A$2:$D$1000,4,0)</f>
        <v>#N/A</v>
      </c>
      <c r="CU587" t="e">
        <f>VLOOKUP(Récap!CV587,'Création N° Lot'!$B$3:$B$18,2,0)</f>
        <v>#N/A</v>
      </c>
      <c r="CX587" t="str">
        <f t="shared" si="115"/>
        <v>Aout 2021</v>
      </c>
      <c r="CY587" s="7" t="e">
        <f>VLOOKUP(Récap!CX587,'Création N° Lot'!$D$3:$F$18,3,0)</f>
        <v>#N/A</v>
      </c>
      <c r="CZ587" t="e">
        <f>CONCATENATE(CV587,MONTH(VLOOKUP(Récap!CX587,'Création N° Lot'!$D$3:$E$18,2,0)),RIGHT(YEAR(VLOOKUP(Récap!CX587,'Création N° Lot'!$D$3:$E$18,2,0)),2)," - ",DAY(CY587),"/",MONTH(CY587),"/",YEAR(CY587))</f>
        <v>#N/A</v>
      </c>
      <c r="DC587" s="6"/>
      <c r="DD587" t="e">
        <f>VLOOKUP(DC587,'Info client'!$A$2:$D$1000,2,0)</f>
        <v>#N/A</v>
      </c>
      <c r="DE587" t="e">
        <f>VLOOKUP(DC587,'Info client'!$A$2:$D$1000,3,0)</f>
        <v>#N/A</v>
      </c>
      <c r="DF587" t="e">
        <f>VLOOKUP(DC587,'Info client'!$A$2:$D$1000,4,0)</f>
        <v>#N/A</v>
      </c>
      <c r="DH587" t="e">
        <f>VLOOKUP(Récap!DI587,'Création N° Lot'!$B$3:$B$18,2,0)</f>
        <v>#N/A</v>
      </c>
      <c r="DK587" t="str">
        <f t="shared" si="116"/>
        <v>44440</v>
      </c>
      <c r="DL587" s="7" t="e">
        <f>VLOOKUP(Récap!DK587,'Création N° Lot'!$D$3:$F$18,3,0)</f>
        <v>#N/A</v>
      </c>
      <c r="DM587" t="e">
        <f>CONCATENATE(DI587,MONTH(VLOOKUP(Récap!DK587,'Création N° Lot'!$D$3:$E$18,2,0)),RIGHT(YEAR(VLOOKUP(Récap!DK587,'Création N° Lot'!$D$3:$E$18,2,0)),2)," - ",DAY(DL587),"/",MONTH(DL587),"/",YEAR(DL587))</f>
        <v>#N/A</v>
      </c>
      <c r="DP587" s="6"/>
      <c r="DQ587" t="e">
        <f>VLOOKUP(DP587,'Info client'!$A$2:$D$1000,2,0)</f>
        <v>#N/A</v>
      </c>
      <c r="DR587" t="e">
        <f>VLOOKUP(DP587,'Info client'!$A$2:$D$1000,3,0)</f>
        <v>#N/A</v>
      </c>
      <c r="DS587" t="e">
        <f>VLOOKUP(DP587,'Info client'!$A$2:$D$1000,4,0)</f>
        <v>#N/A</v>
      </c>
      <c r="DU587" t="e">
        <f>VLOOKUP(Récap!DV587,'Création N° Lot'!$B$3:$B$18,2,0)</f>
        <v>#N/A</v>
      </c>
      <c r="DX587" t="str">
        <f t="shared" si="117"/>
        <v>44470</v>
      </c>
      <c r="DY587" s="7" t="e">
        <f>VLOOKUP(Récap!DX587,'Création N° Lot'!$D$3:$F$18,3,0)</f>
        <v>#N/A</v>
      </c>
      <c r="DZ587" t="e">
        <f>CONCATENATE(DV587,MONTH(VLOOKUP(Récap!DX587,'Création N° Lot'!$D$3:$E$18,2,0)),RIGHT(YEAR(VLOOKUP(Récap!DX587,'Création N° Lot'!$D$3:$E$18,2,0)),2)," - ",DAY(DY587),"/",MONTH(DY587),"/",YEAR(DY587))</f>
        <v>#N/A</v>
      </c>
      <c r="EC587" s="6"/>
      <c r="ED587" t="e">
        <f>VLOOKUP(EC587,'Info client'!$A$2:$D$1000,2,0)</f>
        <v>#N/A</v>
      </c>
      <c r="EE587" t="e">
        <f>VLOOKUP(EC587,'Info client'!$A$2:$D$1000,3,0)</f>
        <v>#N/A</v>
      </c>
      <c r="EF587" t="e">
        <f>VLOOKUP(EC587,'Info client'!$A$2:$D$1000,4,0)</f>
        <v>#N/A</v>
      </c>
      <c r="EH587" t="e">
        <f>VLOOKUP(Récap!EI587,'Création N° Lot'!$B$3:$B$18,2,0)</f>
        <v>#N/A</v>
      </c>
      <c r="EK587" t="str">
        <f t="shared" si="118"/>
        <v>44501</v>
      </c>
      <c r="EL587" s="7" t="e">
        <f>VLOOKUP(Récap!EK587,'Création N° Lot'!$D$3:$F$18,3,0)</f>
        <v>#N/A</v>
      </c>
      <c r="EM587" t="e">
        <f>CONCATENATE(EI587,MONTH(VLOOKUP(Récap!EK587,'Création N° Lot'!$D$3:$E$18,2,0)),RIGHT(YEAR(VLOOKUP(Récap!EK587,'Création N° Lot'!$D$3:$E$18,2,0)),2)," - ",DAY(EL587),"/",MONTH(EL587),"/",YEAR(EL587))</f>
        <v>#N/A</v>
      </c>
      <c r="EP587" s="6"/>
      <c r="EQ587" t="e">
        <f>VLOOKUP(EP587,'Info client'!$A$2:$D$1000,2,0)</f>
        <v>#N/A</v>
      </c>
      <c r="ER587" t="e">
        <f>VLOOKUP(EP587,'Info client'!$A$2:$D$1000,3,0)</f>
        <v>#N/A</v>
      </c>
      <c r="ES587" t="e">
        <f>VLOOKUP(EP587,'Info client'!$A$2:$D$1000,4,0)</f>
        <v>#N/A</v>
      </c>
      <c r="EU587" t="e">
        <f>VLOOKUP(Récap!EV587,'Création N° Lot'!$B$3:$B$18,2,0)</f>
        <v>#N/A</v>
      </c>
      <c r="EX587" t="str">
        <f t="shared" si="119"/>
        <v>44531</v>
      </c>
      <c r="EY587" s="7" t="e">
        <f>VLOOKUP(Récap!EX587,'Création N° Lot'!$D$3:$F$18,3,0)</f>
        <v>#N/A</v>
      </c>
      <c r="EZ587" t="e">
        <f>CONCATENATE(EV587,MONTH(VLOOKUP(Récap!EX587,'Création N° Lot'!$D$3:$E$18,2,0)),RIGHT(YEAR(VLOOKUP(Récap!EX587,'Création N° Lot'!$D$3:$E$18,2,0)),2)," - ",DAY(EY587),"/",MONTH(EY587),"/",YEAR(EY587))</f>
        <v>#N/A</v>
      </c>
    </row>
    <row r="588" spans="2:156" x14ac:dyDescent="0.25">
      <c r="B588" t="e">
        <f>VLOOKUP($A588,'Info client'!$A$2:$D$1000,2,0)</f>
        <v>#N/A</v>
      </c>
      <c r="C588" t="e">
        <f>VLOOKUP($A588,'Info client'!$A$2:$D$1000,3,0)</f>
        <v>#N/A</v>
      </c>
      <c r="D588" t="e">
        <f>VLOOKUP($A588,'Info client'!$A$2:$D$1000,4,0)</f>
        <v>#N/A</v>
      </c>
      <c r="F588" t="e">
        <f>VLOOKUP(Récap!G588,'Création N° Lot'!B500:B600,2,0)</f>
        <v>#N/A</v>
      </c>
      <c r="I588" t="str">
        <f t="shared" si="108"/>
        <v>44197</v>
      </c>
      <c r="J588" s="7" t="e">
        <f>VLOOKUP(Récap!I588,'Création N° Lot'!$D$3:$F$18,3,0)</f>
        <v>#N/A</v>
      </c>
      <c r="K588" t="e">
        <f>CONCATENATE(G588,MONTH(VLOOKUP(Récap!I588,'Création N° Lot'!$D$3:$E$18,2,0)),RIGHT(YEAR(VLOOKUP(Récap!I588,'Création N° Lot'!$D$3:$E$18,2,0)),2)," - ",DAY(J588),"/",MONTH(J588),"/",YEAR(J588))</f>
        <v>#N/A</v>
      </c>
      <c r="O588" t="e">
        <f>VLOOKUP(N588,'Info client'!$A$2:$D$1000,2,0)</f>
        <v>#N/A</v>
      </c>
      <c r="P588" t="e">
        <f>VLOOKUP($A588,'Info client'!$A$2:$D$1000,3,0)</f>
        <v>#N/A</v>
      </c>
      <c r="Q588" t="e">
        <f>VLOOKUP($A588,'Info client'!$A$2:$D$1000,4,0)</f>
        <v>#N/A</v>
      </c>
      <c r="S588" t="e">
        <f>VLOOKUP(Récap!G588,'Création N° Lot'!$B$3:$B$18,2,0)</f>
        <v>#N/A</v>
      </c>
      <c r="V588" t="str">
        <f t="shared" si="109"/>
        <v>44228</v>
      </c>
      <c r="W588" s="7" t="e">
        <f>VLOOKUP(Récap!V588,'Création N° Lot'!$D$3:$F$18,3,0)</f>
        <v>#N/A</v>
      </c>
      <c r="X588" t="e">
        <f>CONCATENATE(T588,MONTH(VLOOKUP(Récap!V588,'Création N° Lot'!$D$3:$E$18,2,0)),RIGHT(YEAR(VLOOKUP(Récap!V588,'Création N° Lot'!$D$3:$E$18,2,0)),2)," - ",DAY(W588),"/",MONTH(W588),"/",YEAR(W588))</f>
        <v>#N/A</v>
      </c>
      <c r="AA588" s="6"/>
      <c r="AB588" t="e">
        <f>VLOOKUP(AA588,'Info client'!$A$2:$D$1000,2,0)</f>
        <v>#N/A</v>
      </c>
      <c r="AC588" t="e">
        <f>VLOOKUP(AA588,'Info client'!$A$2:$D$1000,3,0)</f>
        <v>#N/A</v>
      </c>
      <c r="AD588" t="e">
        <f>VLOOKUP(AA588,'Info client'!$A$2:$D$1000,4,0)</f>
        <v>#N/A</v>
      </c>
      <c r="AF588" t="e">
        <f>VLOOKUP(Récap!AG588,'Création N° Lot'!$B$3:$B$18,2,0)</f>
        <v>#N/A</v>
      </c>
      <c r="AI588" t="str">
        <f t="shared" si="110"/>
        <v>44256</v>
      </c>
      <c r="AJ588" s="7" t="e">
        <f>VLOOKUP(Récap!AI588,'Création N° Lot'!$D$3:$F$18,3,0)</f>
        <v>#N/A</v>
      </c>
      <c r="AK588" t="e">
        <f>CONCATENATE(AG588,MONTH(VLOOKUP(Récap!AI588,'Création N° Lot'!$D$3:$E$18,2,0)),RIGHT(YEAR(VLOOKUP(Récap!AI588,'Création N° Lot'!$D$3:$E$18,2,0)),2)," - ",DAY(AJ588),"/",MONTH(AJ588),"/",YEAR(AJ588))</f>
        <v>#N/A</v>
      </c>
      <c r="AP588" s="6"/>
      <c r="AQ588" t="e">
        <f>VLOOKUP(AP588,'Info client'!$A$2:$D$1000,2,0)</f>
        <v>#N/A</v>
      </c>
      <c r="AR588" t="e">
        <f>VLOOKUP(AP588,'Info client'!$A$2:$D$1000,3,0)</f>
        <v>#N/A</v>
      </c>
      <c r="AS588" t="e">
        <f>VLOOKUP(AP588,'Info client'!$A$2:$D$1000,4,0)</f>
        <v>#N/A</v>
      </c>
      <c r="AU588" t="e">
        <f>VLOOKUP(Récap!AV588,'Création N° Lot'!$B$3:$B$18,2,0)</f>
        <v>#N/A</v>
      </c>
      <c r="AX588" t="str">
        <f t="shared" si="111"/>
        <v>44287</v>
      </c>
      <c r="AY588" s="7" t="e">
        <f>VLOOKUP(Récap!AX588,'Création N° Lot'!$D$3:$F$18,3,0)</f>
        <v>#N/A</v>
      </c>
      <c r="AZ588" t="e">
        <f>CONCATENATE(AV588,MONTH(VLOOKUP(Récap!AX588,'Création N° Lot'!$D$3:$E$18,2,0)),RIGHT(YEAR(VLOOKUP(Récap!AX588,'Création N° Lot'!$D$3:$E$18,2,0)),2)," - ",DAY(AY588),"/",MONTH(AY588),"/",YEAR(AY588))</f>
        <v>#N/A</v>
      </c>
      <c r="BC588" s="6"/>
      <c r="BD588" t="e">
        <f>VLOOKUP(BC588,'Info client'!$A$2:$D$1000,2,0)</f>
        <v>#N/A</v>
      </c>
      <c r="BE588" t="e">
        <f>VLOOKUP(BC588,'Info client'!$A$2:$D$1000,3,0)</f>
        <v>#N/A</v>
      </c>
      <c r="BF588" t="e">
        <f>VLOOKUP(BC588,'Info client'!$A$2:$D$1000,4,0)</f>
        <v>#N/A</v>
      </c>
      <c r="BH588" t="e">
        <f>VLOOKUP(Récap!BI588,'Création N° Lot'!$B$3:$B$18,2,0)</f>
        <v>#N/A</v>
      </c>
      <c r="BK588" t="str">
        <f t="shared" si="112"/>
        <v>44317</v>
      </c>
      <c r="BL588" s="7" t="e">
        <f>VLOOKUP(Récap!BK588,'Création N° Lot'!$D$3:$F$18,3,0)</f>
        <v>#N/A</v>
      </c>
      <c r="BM588" t="e">
        <f>CONCATENATE(BI588,MONTH(VLOOKUP(Récap!BK588,'Création N° Lot'!$D$3:$E$18,2,0)),RIGHT(YEAR(VLOOKUP(Récap!BK588,'Création N° Lot'!$D$3:$E$18,2,0)),2)," - ",DAY(BL588),"/",MONTH(BL588),"/",YEAR(BL588))</f>
        <v>#N/A</v>
      </c>
      <c r="BP588" s="6"/>
      <c r="BQ588" t="e">
        <f>VLOOKUP(BP588,'Info client'!$A$2:$D$1000,2,0)</f>
        <v>#N/A</v>
      </c>
      <c r="BR588" t="e">
        <f>VLOOKUP(BP588,'Info client'!$A$2:$D$1000,3,0)</f>
        <v>#N/A</v>
      </c>
      <c r="BS588" t="e">
        <f>VLOOKUP(BP588,'Info client'!$A$2:$D$1000,4,0)</f>
        <v>#N/A</v>
      </c>
      <c r="BU588" t="e">
        <f>VLOOKUP(Récap!BV588,'Création N° Lot'!$B$3:$B$18,2,0)</f>
        <v>#N/A</v>
      </c>
      <c r="BX588" t="str">
        <f t="shared" si="113"/>
        <v>44348</v>
      </c>
      <c r="BY588" s="7" t="e">
        <f>VLOOKUP(Récap!BX588,'Création N° Lot'!$D$3:$F$18,3,0)</f>
        <v>#N/A</v>
      </c>
      <c r="BZ588" t="e">
        <f>CONCATENATE(BV588,MONTH(VLOOKUP(Récap!BX588,'Création N° Lot'!$D$3:$E$18,2,0)),RIGHT(YEAR(VLOOKUP(Récap!BX588,'Création N° Lot'!$D$3:$E$18,2,0)),2)," - ",DAY(BY588),"/",MONTH(BY588),"/",YEAR(BY588))</f>
        <v>#N/A</v>
      </c>
      <c r="CC588" s="6"/>
      <c r="CD588" t="e">
        <f>VLOOKUP(CC588,'Info client'!$A$2:$D$1000,2,0)</f>
        <v>#N/A</v>
      </c>
      <c r="CE588" t="e">
        <f>VLOOKUP(CC588,'Info client'!$A$2:$D$1000,3,0)</f>
        <v>#N/A</v>
      </c>
      <c r="CF588" t="e">
        <f>VLOOKUP(CC588,'Info client'!$A$2:$D$1000,4,0)</f>
        <v>#N/A</v>
      </c>
      <c r="CH588" t="e">
        <f>VLOOKUP(Récap!CI588,'Création N° Lot'!$B$3:$B$18,2,0)</f>
        <v>#N/A</v>
      </c>
      <c r="CK588" t="str">
        <f t="shared" si="114"/>
        <v>44378</v>
      </c>
      <c r="CL588" s="7" t="e">
        <f>VLOOKUP(Récap!CK588,'Création N° Lot'!$D$3:$F$18,3,0)</f>
        <v>#N/A</v>
      </c>
      <c r="CM588" t="e">
        <f>CONCATENATE(CI588,MONTH(VLOOKUP(Récap!CK588,'Création N° Lot'!$D$3:$E$18,2,0)),RIGHT(YEAR(VLOOKUP(Récap!CK588,'Création N° Lot'!$D$3:$E$18,2,0)),2)," - ",DAY(CL588),"/",MONTH(CL588),"/",YEAR(CL588))</f>
        <v>#N/A</v>
      </c>
      <c r="CP588" s="6"/>
      <c r="CQ588" t="e">
        <f>VLOOKUP(CP588,'Info client'!$A$2:$D$1000,2,0)</f>
        <v>#N/A</v>
      </c>
      <c r="CR588" t="e">
        <f>VLOOKUP(CP588,'Info client'!$A$2:$D$1000,3,0)</f>
        <v>#N/A</v>
      </c>
      <c r="CS588" t="e">
        <f>VLOOKUP(CP588,'Info client'!$A$2:$D$1000,4,0)</f>
        <v>#N/A</v>
      </c>
      <c r="CU588" t="e">
        <f>VLOOKUP(Récap!CV588,'Création N° Lot'!$B$3:$B$18,2,0)</f>
        <v>#N/A</v>
      </c>
      <c r="CX588" t="str">
        <f t="shared" si="115"/>
        <v>Aout 2021</v>
      </c>
      <c r="CY588" s="7" t="e">
        <f>VLOOKUP(Récap!CX588,'Création N° Lot'!$D$3:$F$18,3,0)</f>
        <v>#N/A</v>
      </c>
      <c r="CZ588" t="e">
        <f>CONCATENATE(CV588,MONTH(VLOOKUP(Récap!CX588,'Création N° Lot'!$D$3:$E$18,2,0)),RIGHT(YEAR(VLOOKUP(Récap!CX588,'Création N° Lot'!$D$3:$E$18,2,0)),2)," - ",DAY(CY588),"/",MONTH(CY588),"/",YEAR(CY588))</f>
        <v>#N/A</v>
      </c>
      <c r="DC588" s="6"/>
      <c r="DD588" t="e">
        <f>VLOOKUP(DC588,'Info client'!$A$2:$D$1000,2,0)</f>
        <v>#N/A</v>
      </c>
      <c r="DE588" t="e">
        <f>VLOOKUP(DC588,'Info client'!$A$2:$D$1000,3,0)</f>
        <v>#N/A</v>
      </c>
      <c r="DF588" t="e">
        <f>VLOOKUP(DC588,'Info client'!$A$2:$D$1000,4,0)</f>
        <v>#N/A</v>
      </c>
      <c r="DH588" t="e">
        <f>VLOOKUP(Récap!DI588,'Création N° Lot'!$B$3:$B$18,2,0)</f>
        <v>#N/A</v>
      </c>
      <c r="DK588" t="str">
        <f t="shared" si="116"/>
        <v>44440</v>
      </c>
      <c r="DL588" s="7" t="e">
        <f>VLOOKUP(Récap!DK588,'Création N° Lot'!$D$3:$F$18,3,0)</f>
        <v>#N/A</v>
      </c>
      <c r="DM588" t="e">
        <f>CONCATENATE(DI588,MONTH(VLOOKUP(Récap!DK588,'Création N° Lot'!$D$3:$E$18,2,0)),RIGHT(YEAR(VLOOKUP(Récap!DK588,'Création N° Lot'!$D$3:$E$18,2,0)),2)," - ",DAY(DL588),"/",MONTH(DL588),"/",YEAR(DL588))</f>
        <v>#N/A</v>
      </c>
      <c r="DP588" s="6"/>
      <c r="DQ588" t="e">
        <f>VLOOKUP(DP588,'Info client'!$A$2:$D$1000,2,0)</f>
        <v>#N/A</v>
      </c>
      <c r="DR588" t="e">
        <f>VLOOKUP(DP588,'Info client'!$A$2:$D$1000,3,0)</f>
        <v>#N/A</v>
      </c>
      <c r="DS588" t="e">
        <f>VLOOKUP(DP588,'Info client'!$A$2:$D$1000,4,0)</f>
        <v>#N/A</v>
      </c>
      <c r="DU588" t="e">
        <f>VLOOKUP(Récap!DV588,'Création N° Lot'!$B$3:$B$18,2,0)</f>
        <v>#N/A</v>
      </c>
      <c r="DX588" t="str">
        <f t="shared" si="117"/>
        <v>44470</v>
      </c>
      <c r="DY588" s="7" t="e">
        <f>VLOOKUP(Récap!DX588,'Création N° Lot'!$D$3:$F$18,3,0)</f>
        <v>#N/A</v>
      </c>
      <c r="DZ588" t="e">
        <f>CONCATENATE(DV588,MONTH(VLOOKUP(Récap!DX588,'Création N° Lot'!$D$3:$E$18,2,0)),RIGHT(YEAR(VLOOKUP(Récap!DX588,'Création N° Lot'!$D$3:$E$18,2,0)),2)," - ",DAY(DY588),"/",MONTH(DY588),"/",YEAR(DY588))</f>
        <v>#N/A</v>
      </c>
      <c r="EC588" s="6"/>
      <c r="ED588" t="e">
        <f>VLOOKUP(EC588,'Info client'!$A$2:$D$1000,2,0)</f>
        <v>#N/A</v>
      </c>
      <c r="EE588" t="e">
        <f>VLOOKUP(EC588,'Info client'!$A$2:$D$1000,3,0)</f>
        <v>#N/A</v>
      </c>
      <c r="EF588" t="e">
        <f>VLOOKUP(EC588,'Info client'!$A$2:$D$1000,4,0)</f>
        <v>#N/A</v>
      </c>
      <c r="EH588" t="e">
        <f>VLOOKUP(Récap!EI588,'Création N° Lot'!$B$3:$B$18,2,0)</f>
        <v>#N/A</v>
      </c>
      <c r="EK588" t="str">
        <f t="shared" si="118"/>
        <v>44501</v>
      </c>
      <c r="EL588" s="7" t="e">
        <f>VLOOKUP(Récap!EK588,'Création N° Lot'!$D$3:$F$18,3,0)</f>
        <v>#N/A</v>
      </c>
      <c r="EM588" t="e">
        <f>CONCATENATE(EI588,MONTH(VLOOKUP(Récap!EK588,'Création N° Lot'!$D$3:$E$18,2,0)),RIGHT(YEAR(VLOOKUP(Récap!EK588,'Création N° Lot'!$D$3:$E$18,2,0)),2)," - ",DAY(EL588),"/",MONTH(EL588),"/",YEAR(EL588))</f>
        <v>#N/A</v>
      </c>
      <c r="EP588" s="6"/>
      <c r="EQ588" t="e">
        <f>VLOOKUP(EP588,'Info client'!$A$2:$D$1000,2,0)</f>
        <v>#N/A</v>
      </c>
      <c r="ER588" t="e">
        <f>VLOOKUP(EP588,'Info client'!$A$2:$D$1000,3,0)</f>
        <v>#N/A</v>
      </c>
      <c r="ES588" t="e">
        <f>VLOOKUP(EP588,'Info client'!$A$2:$D$1000,4,0)</f>
        <v>#N/A</v>
      </c>
      <c r="EU588" t="e">
        <f>VLOOKUP(Récap!EV588,'Création N° Lot'!$B$3:$B$18,2,0)</f>
        <v>#N/A</v>
      </c>
      <c r="EX588" t="str">
        <f t="shared" si="119"/>
        <v>44531</v>
      </c>
      <c r="EY588" s="7" t="e">
        <f>VLOOKUP(Récap!EX588,'Création N° Lot'!$D$3:$F$18,3,0)</f>
        <v>#N/A</v>
      </c>
      <c r="EZ588" t="e">
        <f>CONCATENATE(EV588,MONTH(VLOOKUP(Récap!EX588,'Création N° Lot'!$D$3:$E$18,2,0)),RIGHT(YEAR(VLOOKUP(Récap!EX588,'Création N° Lot'!$D$3:$E$18,2,0)),2)," - ",DAY(EY588),"/",MONTH(EY588),"/",YEAR(EY588))</f>
        <v>#N/A</v>
      </c>
    </row>
    <row r="589" spans="2:156" x14ac:dyDescent="0.25">
      <c r="B589" t="e">
        <f>VLOOKUP($A589,'Info client'!$A$2:$D$1000,2,0)</f>
        <v>#N/A</v>
      </c>
      <c r="C589" t="e">
        <f>VLOOKUP($A589,'Info client'!$A$2:$D$1000,3,0)</f>
        <v>#N/A</v>
      </c>
      <c r="D589" t="e">
        <f>VLOOKUP($A589,'Info client'!$A$2:$D$1000,4,0)</f>
        <v>#N/A</v>
      </c>
      <c r="F589" t="e">
        <f>VLOOKUP(Récap!G589,'Création N° Lot'!B501:B601,2,0)</f>
        <v>#N/A</v>
      </c>
      <c r="I589" t="str">
        <f t="shared" si="108"/>
        <v>44197</v>
      </c>
      <c r="J589" s="7" t="e">
        <f>VLOOKUP(Récap!I589,'Création N° Lot'!$D$3:$F$18,3,0)</f>
        <v>#N/A</v>
      </c>
      <c r="K589" t="e">
        <f>CONCATENATE(G589,MONTH(VLOOKUP(Récap!I589,'Création N° Lot'!$D$3:$E$18,2,0)),RIGHT(YEAR(VLOOKUP(Récap!I589,'Création N° Lot'!$D$3:$E$18,2,0)),2)," - ",DAY(J589),"/",MONTH(J589),"/",YEAR(J589))</f>
        <v>#N/A</v>
      </c>
      <c r="O589" t="e">
        <f>VLOOKUP(N589,'Info client'!$A$2:$D$1000,2,0)</f>
        <v>#N/A</v>
      </c>
      <c r="P589" t="e">
        <f>VLOOKUP($A589,'Info client'!$A$2:$D$1000,3,0)</f>
        <v>#N/A</v>
      </c>
      <c r="Q589" t="e">
        <f>VLOOKUP($A589,'Info client'!$A$2:$D$1000,4,0)</f>
        <v>#N/A</v>
      </c>
      <c r="S589" t="e">
        <f>VLOOKUP(Récap!G589,'Création N° Lot'!$B$3:$B$18,2,0)</f>
        <v>#N/A</v>
      </c>
      <c r="V589" t="str">
        <f t="shared" si="109"/>
        <v>44228</v>
      </c>
      <c r="W589" s="7" t="e">
        <f>VLOOKUP(Récap!V589,'Création N° Lot'!$D$3:$F$18,3,0)</f>
        <v>#N/A</v>
      </c>
      <c r="X589" t="e">
        <f>CONCATENATE(T589,MONTH(VLOOKUP(Récap!V589,'Création N° Lot'!$D$3:$E$18,2,0)),RIGHT(YEAR(VLOOKUP(Récap!V589,'Création N° Lot'!$D$3:$E$18,2,0)),2)," - ",DAY(W589),"/",MONTH(W589),"/",YEAR(W589))</f>
        <v>#N/A</v>
      </c>
      <c r="AA589" s="6"/>
      <c r="AB589" t="e">
        <f>VLOOKUP(AA589,'Info client'!$A$2:$D$1000,2,0)</f>
        <v>#N/A</v>
      </c>
      <c r="AC589" t="e">
        <f>VLOOKUP(AA589,'Info client'!$A$2:$D$1000,3,0)</f>
        <v>#N/A</v>
      </c>
      <c r="AD589" t="e">
        <f>VLOOKUP(AA589,'Info client'!$A$2:$D$1000,4,0)</f>
        <v>#N/A</v>
      </c>
      <c r="AF589" t="e">
        <f>VLOOKUP(Récap!AG589,'Création N° Lot'!$B$3:$B$18,2,0)</f>
        <v>#N/A</v>
      </c>
      <c r="AI589" t="str">
        <f t="shared" si="110"/>
        <v>44256</v>
      </c>
      <c r="AJ589" s="7" t="e">
        <f>VLOOKUP(Récap!AI589,'Création N° Lot'!$D$3:$F$18,3,0)</f>
        <v>#N/A</v>
      </c>
      <c r="AK589" t="e">
        <f>CONCATENATE(AG589,MONTH(VLOOKUP(Récap!AI589,'Création N° Lot'!$D$3:$E$18,2,0)),RIGHT(YEAR(VLOOKUP(Récap!AI589,'Création N° Lot'!$D$3:$E$18,2,0)),2)," - ",DAY(AJ589),"/",MONTH(AJ589),"/",YEAR(AJ589))</f>
        <v>#N/A</v>
      </c>
      <c r="AP589" s="6"/>
      <c r="AQ589" t="e">
        <f>VLOOKUP(AP589,'Info client'!$A$2:$D$1000,2,0)</f>
        <v>#N/A</v>
      </c>
      <c r="AR589" t="e">
        <f>VLOOKUP(AP589,'Info client'!$A$2:$D$1000,3,0)</f>
        <v>#N/A</v>
      </c>
      <c r="AS589" t="e">
        <f>VLOOKUP(AP589,'Info client'!$A$2:$D$1000,4,0)</f>
        <v>#N/A</v>
      </c>
      <c r="AU589" t="e">
        <f>VLOOKUP(Récap!AV589,'Création N° Lot'!$B$3:$B$18,2,0)</f>
        <v>#N/A</v>
      </c>
      <c r="AX589" t="str">
        <f t="shared" si="111"/>
        <v>44287</v>
      </c>
      <c r="AY589" s="7" t="e">
        <f>VLOOKUP(Récap!AX589,'Création N° Lot'!$D$3:$F$18,3,0)</f>
        <v>#N/A</v>
      </c>
      <c r="AZ589" t="e">
        <f>CONCATENATE(AV589,MONTH(VLOOKUP(Récap!AX589,'Création N° Lot'!$D$3:$E$18,2,0)),RIGHT(YEAR(VLOOKUP(Récap!AX589,'Création N° Lot'!$D$3:$E$18,2,0)),2)," - ",DAY(AY589),"/",MONTH(AY589),"/",YEAR(AY589))</f>
        <v>#N/A</v>
      </c>
      <c r="BC589" s="6"/>
      <c r="BD589" t="e">
        <f>VLOOKUP(BC589,'Info client'!$A$2:$D$1000,2,0)</f>
        <v>#N/A</v>
      </c>
      <c r="BE589" t="e">
        <f>VLOOKUP(BC589,'Info client'!$A$2:$D$1000,3,0)</f>
        <v>#N/A</v>
      </c>
      <c r="BF589" t="e">
        <f>VLOOKUP(BC589,'Info client'!$A$2:$D$1000,4,0)</f>
        <v>#N/A</v>
      </c>
      <c r="BH589" t="e">
        <f>VLOOKUP(Récap!BI589,'Création N° Lot'!$B$3:$B$18,2,0)</f>
        <v>#N/A</v>
      </c>
      <c r="BK589" t="str">
        <f t="shared" si="112"/>
        <v>44317</v>
      </c>
      <c r="BL589" s="7" t="e">
        <f>VLOOKUP(Récap!BK589,'Création N° Lot'!$D$3:$F$18,3,0)</f>
        <v>#N/A</v>
      </c>
      <c r="BM589" t="e">
        <f>CONCATENATE(BI589,MONTH(VLOOKUP(Récap!BK589,'Création N° Lot'!$D$3:$E$18,2,0)),RIGHT(YEAR(VLOOKUP(Récap!BK589,'Création N° Lot'!$D$3:$E$18,2,0)),2)," - ",DAY(BL589),"/",MONTH(BL589),"/",YEAR(BL589))</f>
        <v>#N/A</v>
      </c>
      <c r="BP589" s="6"/>
      <c r="BQ589" t="e">
        <f>VLOOKUP(BP589,'Info client'!$A$2:$D$1000,2,0)</f>
        <v>#N/A</v>
      </c>
      <c r="BR589" t="e">
        <f>VLOOKUP(BP589,'Info client'!$A$2:$D$1000,3,0)</f>
        <v>#N/A</v>
      </c>
      <c r="BS589" t="e">
        <f>VLOOKUP(BP589,'Info client'!$A$2:$D$1000,4,0)</f>
        <v>#N/A</v>
      </c>
      <c r="BU589" t="e">
        <f>VLOOKUP(Récap!BV589,'Création N° Lot'!$B$3:$B$18,2,0)</f>
        <v>#N/A</v>
      </c>
      <c r="BX589" t="str">
        <f t="shared" si="113"/>
        <v>44348</v>
      </c>
      <c r="BY589" s="7" t="e">
        <f>VLOOKUP(Récap!BX589,'Création N° Lot'!$D$3:$F$18,3,0)</f>
        <v>#N/A</v>
      </c>
      <c r="BZ589" t="e">
        <f>CONCATENATE(BV589,MONTH(VLOOKUP(Récap!BX589,'Création N° Lot'!$D$3:$E$18,2,0)),RIGHT(YEAR(VLOOKUP(Récap!BX589,'Création N° Lot'!$D$3:$E$18,2,0)),2)," - ",DAY(BY589),"/",MONTH(BY589),"/",YEAR(BY589))</f>
        <v>#N/A</v>
      </c>
      <c r="CC589" s="6"/>
      <c r="CD589" t="e">
        <f>VLOOKUP(CC589,'Info client'!$A$2:$D$1000,2,0)</f>
        <v>#N/A</v>
      </c>
      <c r="CE589" t="e">
        <f>VLOOKUP(CC589,'Info client'!$A$2:$D$1000,3,0)</f>
        <v>#N/A</v>
      </c>
      <c r="CF589" t="e">
        <f>VLOOKUP(CC589,'Info client'!$A$2:$D$1000,4,0)</f>
        <v>#N/A</v>
      </c>
      <c r="CH589" t="e">
        <f>VLOOKUP(Récap!CI589,'Création N° Lot'!$B$3:$B$18,2,0)</f>
        <v>#N/A</v>
      </c>
      <c r="CK589" t="str">
        <f t="shared" si="114"/>
        <v>44378</v>
      </c>
      <c r="CL589" s="7" t="e">
        <f>VLOOKUP(Récap!CK589,'Création N° Lot'!$D$3:$F$18,3,0)</f>
        <v>#N/A</v>
      </c>
      <c r="CM589" t="e">
        <f>CONCATENATE(CI589,MONTH(VLOOKUP(Récap!CK589,'Création N° Lot'!$D$3:$E$18,2,0)),RIGHT(YEAR(VLOOKUP(Récap!CK589,'Création N° Lot'!$D$3:$E$18,2,0)),2)," - ",DAY(CL589),"/",MONTH(CL589),"/",YEAR(CL589))</f>
        <v>#N/A</v>
      </c>
      <c r="CP589" s="6"/>
      <c r="CQ589" t="e">
        <f>VLOOKUP(CP589,'Info client'!$A$2:$D$1000,2,0)</f>
        <v>#N/A</v>
      </c>
      <c r="CR589" t="e">
        <f>VLOOKUP(CP589,'Info client'!$A$2:$D$1000,3,0)</f>
        <v>#N/A</v>
      </c>
      <c r="CS589" t="e">
        <f>VLOOKUP(CP589,'Info client'!$A$2:$D$1000,4,0)</f>
        <v>#N/A</v>
      </c>
      <c r="CU589" t="e">
        <f>VLOOKUP(Récap!CV589,'Création N° Lot'!$B$3:$B$18,2,0)</f>
        <v>#N/A</v>
      </c>
      <c r="CX589" t="str">
        <f t="shared" si="115"/>
        <v>Aout 2021</v>
      </c>
      <c r="CY589" s="7" t="e">
        <f>VLOOKUP(Récap!CX589,'Création N° Lot'!$D$3:$F$18,3,0)</f>
        <v>#N/A</v>
      </c>
      <c r="CZ589" t="e">
        <f>CONCATENATE(CV589,MONTH(VLOOKUP(Récap!CX589,'Création N° Lot'!$D$3:$E$18,2,0)),RIGHT(YEAR(VLOOKUP(Récap!CX589,'Création N° Lot'!$D$3:$E$18,2,0)),2)," - ",DAY(CY589),"/",MONTH(CY589),"/",YEAR(CY589))</f>
        <v>#N/A</v>
      </c>
      <c r="DC589" s="6"/>
      <c r="DD589" t="e">
        <f>VLOOKUP(DC589,'Info client'!$A$2:$D$1000,2,0)</f>
        <v>#N/A</v>
      </c>
      <c r="DE589" t="e">
        <f>VLOOKUP(DC589,'Info client'!$A$2:$D$1000,3,0)</f>
        <v>#N/A</v>
      </c>
      <c r="DF589" t="e">
        <f>VLOOKUP(DC589,'Info client'!$A$2:$D$1000,4,0)</f>
        <v>#N/A</v>
      </c>
      <c r="DH589" t="e">
        <f>VLOOKUP(Récap!DI589,'Création N° Lot'!$B$3:$B$18,2,0)</f>
        <v>#N/A</v>
      </c>
      <c r="DK589" t="str">
        <f t="shared" si="116"/>
        <v>44440</v>
      </c>
      <c r="DL589" s="7" t="e">
        <f>VLOOKUP(Récap!DK589,'Création N° Lot'!$D$3:$F$18,3,0)</f>
        <v>#N/A</v>
      </c>
      <c r="DM589" t="e">
        <f>CONCATENATE(DI589,MONTH(VLOOKUP(Récap!DK589,'Création N° Lot'!$D$3:$E$18,2,0)),RIGHT(YEAR(VLOOKUP(Récap!DK589,'Création N° Lot'!$D$3:$E$18,2,0)),2)," - ",DAY(DL589),"/",MONTH(DL589),"/",YEAR(DL589))</f>
        <v>#N/A</v>
      </c>
      <c r="DP589" s="6"/>
      <c r="DQ589" t="e">
        <f>VLOOKUP(DP589,'Info client'!$A$2:$D$1000,2,0)</f>
        <v>#N/A</v>
      </c>
      <c r="DR589" t="e">
        <f>VLOOKUP(DP589,'Info client'!$A$2:$D$1000,3,0)</f>
        <v>#N/A</v>
      </c>
      <c r="DS589" t="e">
        <f>VLOOKUP(DP589,'Info client'!$A$2:$D$1000,4,0)</f>
        <v>#N/A</v>
      </c>
      <c r="DU589" t="e">
        <f>VLOOKUP(Récap!DV589,'Création N° Lot'!$B$3:$B$18,2,0)</f>
        <v>#N/A</v>
      </c>
      <c r="DX589" t="str">
        <f t="shared" si="117"/>
        <v>44470</v>
      </c>
      <c r="DY589" s="7" t="e">
        <f>VLOOKUP(Récap!DX589,'Création N° Lot'!$D$3:$F$18,3,0)</f>
        <v>#N/A</v>
      </c>
      <c r="DZ589" t="e">
        <f>CONCATENATE(DV589,MONTH(VLOOKUP(Récap!DX589,'Création N° Lot'!$D$3:$E$18,2,0)),RIGHT(YEAR(VLOOKUP(Récap!DX589,'Création N° Lot'!$D$3:$E$18,2,0)),2)," - ",DAY(DY589),"/",MONTH(DY589),"/",YEAR(DY589))</f>
        <v>#N/A</v>
      </c>
      <c r="EC589" s="6"/>
      <c r="ED589" t="e">
        <f>VLOOKUP(EC589,'Info client'!$A$2:$D$1000,2,0)</f>
        <v>#N/A</v>
      </c>
      <c r="EE589" t="e">
        <f>VLOOKUP(EC589,'Info client'!$A$2:$D$1000,3,0)</f>
        <v>#N/A</v>
      </c>
      <c r="EF589" t="e">
        <f>VLOOKUP(EC589,'Info client'!$A$2:$D$1000,4,0)</f>
        <v>#N/A</v>
      </c>
      <c r="EH589" t="e">
        <f>VLOOKUP(Récap!EI589,'Création N° Lot'!$B$3:$B$18,2,0)</f>
        <v>#N/A</v>
      </c>
      <c r="EK589" t="str">
        <f t="shared" si="118"/>
        <v>44501</v>
      </c>
      <c r="EL589" s="7" t="e">
        <f>VLOOKUP(Récap!EK589,'Création N° Lot'!$D$3:$F$18,3,0)</f>
        <v>#N/A</v>
      </c>
      <c r="EM589" t="e">
        <f>CONCATENATE(EI589,MONTH(VLOOKUP(Récap!EK589,'Création N° Lot'!$D$3:$E$18,2,0)),RIGHT(YEAR(VLOOKUP(Récap!EK589,'Création N° Lot'!$D$3:$E$18,2,0)),2)," - ",DAY(EL589),"/",MONTH(EL589),"/",YEAR(EL589))</f>
        <v>#N/A</v>
      </c>
      <c r="EP589" s="6"/>
      <c r="EQ589" t="e">
        <f>VLOOKUP(EP589,'Info client'!$A$2:$D$1000,2,0)</f>
        <v>#N/A</v>
      </c>
      <c r="ER589" t="e">
        <f>VLOOKUP(EP589,'Info client'!$A$2:$D$1000,3,0)</f>
        <v>#N/A</v>
      </c>
      <c r="ES589" t="e">
        <f>VLOOKUP(EP589,'Info client'!$A$2:$D$1000,4,0)</f>
        <v>#N/A</v>
      </c>
      <c r="EU589" t="e">
        <f>VLOOKUP(Récap!EV589,'Création N° Lot'!$B$3:$B$18,2,0)</f>
        <v>#N/A</v>
      </c>
      <c r="EX589" t="str">
        <f t="shared" si="119"/>
        <v>44531</v>
      </c>
      <c r="EY589" s="7" t="e">
        <f>VLOOKUP(Récap!EX589,'Création N° Lot'!$D$3:$F$18,3,0)</f>
        <v>#N/A</v>
      </c>
      <c r="EZ589" t="e">
        <f>CONCATENATE(EV589,MONTH(VLOOKUP(Récap!EX589,'Création N° Lot'!$D$3:$E$18,2,0)),RIGHT(YEAR(VLOOKUP(Récap!EX589,'Création N° Lot'!$D$3:$E$18,2,0)),2)," - ",DAY(EY589),"/",MONTH(EY589),"/",YEAR(EY589))</f>
        <v>#N/A</v>
      </c>
    </row>
    <row r="590" spans="2:156" x14ac:dyDescent="0.25">
      <c r="B590" t="e">
        <f>VLOOKUP($A590,'Info client'!$A$2:$D$1000,2,0)</f>
        <v>#N/A</v>
      </c>
      <c r="C590" t="e">
        <f>VLOOKUP($A590,'Info client'!$A$2:$D$1000,3,0)</f>
        <v>#N/A</v>
      </c>
      <c r="D590" t="e">
        <f>VLOOKUP($A590,'Info client'!$A$2:$D$1000,4,0)</f>
        <v>#N/A</v>
      </c>
      <c r="F590" t="e">
        <f>VLOOKUP(Récap!G590,'Création N° Lot'!B502:B602,2,0)</f>
        <v>#N/A</v>
      </c>
      <c r="I590" t="str">
        <f t="shared" si="108"/>
        <v>44197</v>
      </c>
      <c r="J590" s="7" t="e">
        <f>VLOOKUP(Récap!I590,'Création N° Lot'!$D$3:$F$18,3,0)</f>
        <v>#N/A</v>
      </c>
      <c r="K590" t="e">
        <f>CONCATENATE(G590,MONTH(VLOOKUP(Récap!I590,'Création N° Lot'!$D$3:$E$18,2,0)),RIGHT(YEAR(VLOOKUP(Récap!I590,'Création N° Lot'!$D$3:$E$18,2,0)),2)," - ",DAY(J590),"/",MONTH(J590),"/",YEAR(J590))</f>
        <v>#N/A</v>
      </c>
      <c r="O590" t="e">
        <f>VLOOKUP(N590,'Info client'!$A$2:$D$1000,2,0)</f>
        <v>#N/A</v>
      </c>
      <c r="P590" t="e">
        <f>VLOOKUP($A590,'Info client'!$A$2:$D$1000,3,0)</f>
        <v>#N/A</v>
      </c>
      <c r="Q590" t="e">
        <f>VLOOKUP($A590,'Info client'!$A$2:$D$1000,4,0)</f>
        <v>#N/A</v>
      </c>
      <c r="S590" t="e">
        <f>VLOOKUP(Récap!G590,'Création N° Lot'!$B$3:$B$18,2,0)</f>
        <v>#N/A</v>
      </c>
      <c r="V590" t="str">
        <f t="shared" si="109"/>
        <v>44228</v>
      </c>
      <c r="W590" s="7" t="e">
        <f>VLOOKUP(Récap!V590,'Création N° Lot'!$D$3:$F$18,3,0)</f>
        <v>#N/A</v>
      </c>
      <c r="X590" t="e">
        <f>CONCATENATE(T590,MONTH(VLOOKUP(Récap!V590,'Création N° Lot'!$D$3:$E$18,2,0)),RIGHT(YEAR(VLOOKUP(Récap!V590,'Création N° Lot'!$D$3:$E$18,2,0)),2)," - ",DAY(W590),"/",MONTH(W590),"/",YEAR(W590))</f>
        <v>#N/A</v>
      </c>
      <c r="AA590" s="6"/>
      <c r="AB590" t="e">
        <f>VLOOKUP(AA590,'Info client'!$A$2:$D$1000,2,0)</f>
        <v>#N/A</v>
      </c>
      <c r="AC590" t="e">
        <f>VLOOKUP(AA590,'Info client'!$A$2:$D$1000,3,0)</f>
        <v>#N/A</v>
      </c>
      <c r="AD590" t="e">
        <f>VLOOKUP(AA590,'Info client'!$A$2:$D$1000,4,0)</f>
        <v>#N/A</v>
      </c>
      <c r="AF590" t="e">
        <f>VLOOKUP(Récap!AG590,'Création N° Lot'!$B$3:$B$18,2,0)</f>
        <v>#N/A</v>
      </c>
      <c r="AI590" t="str">
        <f t="shared" si="110"/>
        <v>44256</v>
      </c>
      <c r="AJ590" s="7" t="e">
        <f>VLOOKUP(Récap!AI590,'Création N° Lot'!$D$3:$F$18,3,0)</f>
        <v>#N/A</v>
      </c>
      <c r="AK590" t="e">
        <f>CONCATENATE(AG590,MONTH(VLOOKUP(Récap!AI590,'Création N° Lot'!$D$3:$E$18,2,0)),RIGHT(YEAR(VLOOKUP(Récap!AI590,'Création N° Lot'!$D$3:$E$18,2,0)),2)," - ",DAY(AJ590),"/",MONTH(AJ590),"/",YEAR(AJ590))</f>
        <v>#N/A</v>
      </c>
      <c r="AP590" s="6"/>
      <c r="AQ590" t="e">
        <f>VLOOKUP(AP590,'Info client'!$A$2:$D$1000,2,0)</f>
        <v>#N/A</v>
      </c>
      <c r="AR590" t="e">
        <f>VLOOKUP(AP590,'Info client'!$A$2:$D$1000,3,0)</f>
        <v>#N/A</v>
      </c>
      <c r="AS590" t="e">
        <f>VLOOKUP(AP590,'Info client'!$A$2:$D$1000,4,0)</f>
        <v>#N/A</v>
      </c>
      <c r="AU590" t="e">
        <f>VLOOKUP(Récap!AV590,'Création N° Lot'!$B$3:$B$18,2,0)</f>
        <v>#N/A</v>
      </c>
      <c r="AX590" t="str">
        <f t="shared" si="111"/>
        <v>44287</v>
      </c>
      <c r="AY590" s="7" t="e">
        <f>VLOOKUP(Récap!AX590,'Création N° Lot'!$D$3:$F$18,3,0)</f>
        <v>#N/A</v>
      </c>
      <c r="AZ590" t="e">
        <f>CONCATENATE(AV590,MONTH(VLOOKUP(Récap!AX590,'Création N° Lot'!$D$3:$E$18,2,0)),RIGHT(YEAR(VLOOKUP(Récap!AX590,'Création N° Lot'!$D$3:$E$18,2,0)),2)," - ",DAY(AY590),"/",MONTH(AY590),"/",YEAR(AY590))</f>
        <v>#N/A</v>
      </c>
      <c r="BC590" s="6"/>
      <c r="BD590" t="e">
        <f>VLOOKUP(BC590,'Info client'!$A$2:$D$1000,2,0)</f>
        <v>#N/A</v>
      </c>
      <c r="BE590" t="e">
        <f>VLOOKUP(BC590,'Info client'!$A$2:$D$1000,3,0)</f>
        <v>#N/A</v>
      </c>
      <c r="BF590" t="e">
        <f>VLOOKUP(BC590,'Info client'!$A$2:$D$1000,4,0)</f>
        <v>#N/A</v>
      </c>
      <c r="BH590" t="e">
        <f>VLOOKUP(Récap!BI590,'Création N° Lot'!$B$3:$B$18,2,0)</f>
        <v>#N/A</v>
      </c>
      <c r="BK590" t="str">
        <f t="shared" si="112"/>
        <v>44317</v>
      </c>
      <c r="BL590" s="7" t="e">
        <f>VLOOKUP(Récap!BK590,'Création N° Lot'!$D$3:$F$18,3,0)</f>
        <v>#N/A</v>
      </c>
      <c r="BM590" t="e">
        <f>CONCATENATE(BI590,MONTH(VLOOKUP(Récap!BK590,'Création N° Lot'!$D$3:$E$18,2,0)),RIGHT(YEAR(VLOOKUP(Récap!BK590,'Création N° Lot'!$D$3:$E$18,2,0)),2)," - ",DAY(BL590),"/",MONTH(BL590),"/",YEAR(BL590))</f>
        <v>#N/A</v>
      </c>
      <c r="BP590" s="6"/>
      <c r="BQ590" t="e">
        <f>VLOOKUP(BP590,'Info client'!$A$2:$D$1000,2,0)</f>
        <v>#N/A</v>
      </c>
      <c r="BR590" t="e">
        <f>VLOOKUP(BP590,'Info client'!$A$2:$D$1000,3,0)</f>
        <v>#N/A</v>
      </c>
      <c r="BS590" t="e">
        <f>VLOOKUP(BP590,'Info client'!$A$2:$D$1000,4,0)</f>
        <v>#N/A</v>
      </c>
      <c r="BU590" t="e">
        <f>VLOOKUP(Récap!BV590,'Création N° Lot'!$B$3:$B$18,2,0)</f>
        <v>#N/A</v>
      </c>
      <c r="BX590" t="str">
        <f t="shared" si="113"/>
        <v>44348</v>
      </c>
      <c r="BY590" s="7" t="e">
        <f>VLOOKUP(Récap!BX590,'Création N° Lot'!$D$3:$F$18,3,0)</f>
        <v>#N/A</v>
      </c>
      <c r="BZ590" t="e">
        <f>CONCATENATE(BV590,MONTH(VLOOKUP(Récap!BX590,'Création N° Lot'!$D$3:$E$18,2,0)),RIGHT(YEAR(VLOOKUP(Récap!BX590,'Création N° Lot'!$D$3:$E$18,2,0)),2)," - ",DAY(BY590),"/",MONTH(BY590),"/",YEAR(BY590))</f>
        <v>#N/A</v>
      </c>
      <c r="CC590" s="6"/>
      <c r="CD590" t="e">
        <f>VLOOKUP(CC590,'Info client'!$A$2:$D$1000,2,0)</f>
        <v>#N/A</v>
      </c>
      <c r="CE590" t="e">
        <f>VLOOKUP(CC590,'Info client'!$A$2:$D$1000,3,0)</f>
        <v>#N/A</v>
      </c>
      <c r="CF590" t="e">
        <f>VLOOKUP(CC590,'Info client'!$A$2:$D$1000,4,0)</f>
        <v>#N/A</v>
      </c>
      <c r="CH590" t="e">
        <f>VLOOKUP(Récap!CI590,'Création N° Lot'!$B$3:$B$18,2,0)</f>
        <v>#N/A</v>
      </c>
      <c r="CK590" t="str">
        <f t="shared" si="114"/>
        <v>44378</v>
      </c>
      <c r="CL590" s="7" t="e">
        <f>VLOOKUP(Récap!CK590,'Création N° Lot'!$D$3:$F$18,3,0)</f>
        <v>#N/A</v>
      </c>
      <c r="CM590" t="e">
        <f>CONCATENATE(CI590,MONTH(VLOOKUP(Récap!CK590,'Création N° Lot'!$D$3:$E$18,2,0)),RIGHT(YEAR(VLOOKUP(Récap!CK590,'Création N° Lot'!$D$3:$E$18,2,0)),2)," - ",DAY(CL590),"/",MONTH(CL590),"/",YEAR(CL590))</f>
        <v>#N/A</v>
      </c>
      <c r="CP590" s="6"/>
      <c r="CQ590" t="e">
        <f>VLOOKUP(CP590,'Info client'!$A$2:$D$1000,2,0)</f>
        <v>#N/A</v>
      </c>
      <c r="CR590" t="e">
        <f>VLOOKUP(CP590,'Info client'!$A$2:$D$1000,3,0)</f>
        <v>#N/A</v>
      </c>
      <c r="CS590" t="e">
        <f>VLOOKUP(CP590,'Info client'!$A$2:$D$1000,4,0)</f>
        <v>#N/A</v>
      </c>
      <c r="CU590" t="e">
        <f>VLOOKUP(Récap!CV590,'Création N° Lot'!$B$3:$B$18,2,0)</f>
        <v>#N/A</v>
      </c>
      <c r="CX590" t="str">
        <f t="shared" si="115"/>
        <v>Aout 2021</v>
      </c>
      <c r="CY590" s="7" t="e">
        <f>VLOOKUP(Récap!CX590,'Création N° Lot'!$D$3:$F$18,3,0)</f>
        <v>#N/A</v>
      </c>
      <c r="CZ590" t="e">
        <f>CONCATENATE(CV590,MONTH(VLOOKUP(Récap!CX590,'Création N° Lot'!$D$3:$E$18,2,0)),RIGHT(YEAR(VLOOKUP(Récap!CX590,'Création N° Lot'!$D$3:$E$18,2,0)),2)," - ",DAY(CY590),"/",MONTH(CY590),"/",YEAR(CY590))</f>
        <v>#N/A</v>
      </c>
      <c r="DC590" s="6"/>
      <c r="DD590" t="e">
        <f>VLOOKUP(DC590,'Info client'!$A$2:$D$1000,2,0)</f>
        <v>#N/A</v>
      </c>
      <c r="DE590" t="e">
        <f>VLOOKUP(DC590,'Info client'!$A$2:$D$1000,3,0)</f>
        <v>#N/A</v>
      </c>
      <c r="DF590" t="e">
        <f>VLOOKUP(DC590,'Info client'!$A$2:$D$1000,4,0)</f>
        <v>#N/A</v>
      </c>
      <c r="DH590" t="e">
        <f>VLOOKUP(Récap!DI590,'Création N° Lot'!$B$3:$B$18,2,0)</f>
        <v>#N/A</v>
      </c>
      <c r="DK590" t="str">
        <f t="shared" si="116"/>
        <v>44440</v>
      </c>
      <c r="DL590" s="7" t="e">
        <f>VLOOKUP(Récap!DK590,'Création N° Lot'!$D$3:$F$18,3,0)</f>
        <v>#N/A</v>
      </c>
      <c r="DM590" t="e">
        <f>CONCATENATE(DI590,MONTH(VLOOKUP(Récap!DK590,'Création N° Lot'!$D$3:$E$18,2,0)),RIGHT(YEAR(VLOOKUP(Récap!DK590,'Création N° Lot'!$D$3:$E$18,2,0)),2)," - ",DAY(DL590),"/",MONTH(DL590),"/",YEAR(DL590))</f>
        <v>#N/A</v>
      </c>
      <c r="DP590" s="6"/>
      <c r="DQ590" t="e">
        <f>VLOOKUP(DP590,'Info client'!$A$2:$D$1000,2,0)</f>
        <v>#N/A</v>
      </c>
      <c r="DR590" t="e">
        <f>VLOOKUP(DP590,'Info client'!$A$2:$D$1000,3,0)</f>
        <v>#N/A</v>
      </c>
      <c r="DS590" t="e">
        <f>VLOOKUP(DP590,'Info client'!$A$2:$D$1000,4,0)</f>
        <v>#N/A</v>
      </c>
      <c r="DU590" t="e">
        <f>VLOOKUP(Récap!DV590,'Création N° Lot'!$B$3:$B$18,2,0)</f>
        <v>#N/A</v>
      </c>
      <c r="DX590" t="str">
        <f t="shared" si="117"/>
        <v>44470</v>
      </c>
      <c r="DY590" s="7" t="e">
        <f>VLOOKUP(Récap!DX590,'Création N° Lot'!$D$3:$F$18,3,0)</f>
        <v>#N/A</v>
      </c>
      <c r="DZ590" t="e">
        <f>CONCATENATE(DV590,MONTH(VLOOKUP(Récap!DX590,'Création N° Lot'!$D$3:$E$18,2,0)),RIGHT(YEAR(VLOOKUP(Récap!DX590,'Création N° Lot'!$D$3:$E$18,2,0)),2)," - ",DAY(DY590),"/",MONTH(DY590),"/",YEAR(DY590))</f>
        <v>#N/A</v>
      </c>
      <c r="EC590" s="6"/>
      <c r="ED590" t="e">
        <f>VLOOKUP(EC590,'Info client'!$A$2:$D$1000,2,0)</f>
        <v>#N/A</v>
      </c>
      <c r="EE590" t="e">
        <f>VLOOKUP(EC590,'Info client'!$A$2:$D$1000,3,0)</f>
        <v>#N/A</v>
      </c>
      <c r="EF590" t="e">
        <f>VLOOKUP(EC590,'Info client'!$A$2:$D$1000,4,0)</f>
        <v>#N/A</v>
      </c>
      <c r="EH590" t="e">
        <f>VLOOKUP(Récap!EI590,'Création N° Lot'!$B$3:$B$18,2,0)</f>
        <v>#N/A</v>
      </c>
      <c r="EK590" t="str">
        <f t="shared" si="118"/>
        <v>44501</v>
      </c>
      <c r="EL590" s="7" t="e">
        <f>VLOOKUP(Récap!EK590,'Création N° Lot'!$D$3:$F$18,3,0)</f>
        <v>#N/A</v>
      </c>
      <c r="EM590" t="e">
        <f>CONCATENATE(EI590,MONTH(VLOOKUP(Récap!EK590,'Création N° Lot'!$D$3:$E$18,2,0)),RIGHT(YEAR(VLOOKUP(Récap!EK590,'Création N° Lot'!$D$3:$E$18,2,0)),2)," - ",DAY(EL590),"/",MONTH(EL590),"/",YEAR(EL590))</f>
        <v>#N/A</v>
      </c>
      <c r="EP590" s="6"/>
      <c r="EQ590" t="e">
        <f>VLOOKUP(EP590,'Info client'!$A$2:$D$1000,2,0)</f>
        <v>#N/A</v>
      </c>
      <c r="ER590" t="e">
        <f>VLOOKUP(EP590,'Info client'!$A$2:$D$1000,3,0)</f>
        <v>#N/A</v>
      </c>
      <c r="ES590" t="e">
        <f>VLOOKUP(EP590,'Info client'!$A$2:$D$1000,4,0)</f>
        <v>#N/A</v>
      </c>
      <c r="EU590" t="e">
        <f>VLOOKUP(Récap!EV590,'Création N° Lot'!$B$3:$B$18,2,0)</f>
        <v>#N/A</v>
      </c>
      <c r="EX590" t="str">
        <f t="shared" si="119"/>
        <v>44531</v>
      </c>
      <c r="EY590" s="7" t="e">
        <f>VLOOKUP(Récap!EX590,'Création N° Lot'!$D$3:$F$18,3,0)</f>
        <v>#N/A</v>
      </c>
      <c r="EZ590" t="e">
        <f>CONCATENATE(EV590,MONTH(VLOOKUP(Récap!EX590,'Création N° Lot'!$D$3:$E$18,2,0)),RIGHT(YEAR(VLOOKUP(Récap!EX590,'Création N° Lot'!$D$3:$E$18,2,0)),2)," - ",DAY(EY590),"/",MONTH(EY590),"/",YEAR(EY590))</f>
        <v>#N/A</v>
      </c>
    </row>
    <row r="591" spans="2:156" x14ac:dyDescent="0.25">
      <c r="B591" t="e">
        <f>VLOOKUP($A591,'Info client'!$A$2:$D$1000,2,0)</f>
        <v>#N/A</v>
      </c>
      <c r="C591" t="e">
        <f>VLOOKUP($A591,'Info client'!$A$2:$D$1000,3,0)</f>
        <v>#N/A</v>
      </c>
      <c r="D591" t="e">
        <f>VLOOKUP($A591,'Info client'!$A$2:$D$1000,4,0)</f>
        <v>#N/A</v>
      </c>
      <c r="F591" t="e">
        <f>VLOOKUP(Récap!G591,'Création N° Lot'!B503:B603,2,0)</f>
        <v>#N/A</v>
      </c>
      <c r="I591" t="str">
        <f t="shared" si="108"/>
        <v>44197</v>
      </c>
      <c r="J591" s="7" t="e">
        <f>VLOOKUP(Récap!I591,'Création N° Lot'!$D$3:$F$18,3,0)</f>
        <v>#N/A</v>
      </c>
      <c r="K591" t="e">
        <f>CONCATENATE(G591,MONTH(VLOOKUP(Récap!I591,'Création N° Lot'!$D$3:$E$18,2,0)),RIGHT(YEAR(VLOOKUP(Récap!I591,'Création N° Lot'!$D$3:$E$18,2,0)),2)," - ",DAY(J591),"/",MONTH(J591),"/",YEAR(J591))</f>
        <v>#N/A</v>
      </c>
      <c r="O591" t="e">
        <f>VLOOKUP(N591,'Info client'!$A$2:$D$1000,2,0)</f>
        <v>#N/A</v>
      </c>
      <c r="P591" t="e">
        <f>VLOOKUP($A591,'Info client'!$A$2:$D$1000,3,0)</f>
        <v>#N/A</v>
      </c>
      <c r="Q591" t="e">
        <f>VLOOKUP($A591,'Info client'!$A$2:$D$1000,4,0)</f>
        <v>#N/A</v>
      </c>
      <c r="S591" t="e">
        <f>VLOOKUP(Récap!G591,'Création N° Lot'!$B$3:$B$18,2,0)</f>
        <v>#N/A</v>
      </c>
      <c r="V591" t="str">
        <f t="shared" si="109"/>
        <v>44228</v>
      </c>
      <c r="W591" s="7" t="e">
        <f>VLOOKUP(Récap!V591,'Création N° Lot'!$D$3:$F$18,3,0)</f>
        <v>#N/A</v>
      </c>
      <c r="X591" t="e">
        <f>CONCATENATE(T591,MONTH(VLOOKUP(Récap!V591,'Création N° Lot'!$D$3:$E$18,2,0)),RIGHT(YEAR(VLOOKUP(Récap!V591,'Création N° Lot'!$D$3:$E$18,2,0)),2)," - ",DAY(W591),"/",MONTH(W591),"/",YEAR(W591))</f>
        <v>#N/A</v>
      </c>
      <c r="AA591" s="6"/>
      <c r="AB591" t="e">
        <f>VLOOKUP(AA591,'Info client'!$A$2:$D$1000,2,0)</f>
        <v>#N/A</v>
      </c>
      <c r="AC591" t="e">
        <f>VLOOKUP(AA591,'Info client'!$A$2:$D$1000,3,0)</f>
        <v>#N/A</v>
      </c>
      <c r="AD591" t="e">
        <f>VLOOKUP(AA591,'Info client'!$A$2:$D$1000,4,0)</f>
        <v>#N/A</v>
      </c>
      <c r="AF591" t="e">
        <f>VLOOKUP(Récap!AG591,'Création N° Lot'!$B$3:$B$18,2,0)</f>
        <v>#N/A</v>
      </c>
      <c r="AI591" t="str">
        <f t="shared" si="110"/>
        <v>44256</v>
      </c>
      <c r="AJ591" s="7" t="e">
        <f>VLOOKUP(Récap!AI591,'Création N° Lot'!$D$3:$F$18,3,0)</f>
        <v>#N/A</v>
      </c>
      <c r="AK591" t="e">
        <f>CONCATENATE(AG591,MONTH(VLOOKUP(Récap!AI591,'Création N° Lot'!$D$3:$E$18,2,0)),RIGHT(YEAR(VLOOKUP(Récap!AI591,'Création N° Lot'!$D$3:$E$18,2,0)),2)," - ",DAY(AJ591),"/",MONTH(AJ591),"/",YEAR(AJ591))</f>
        <v>#N/A</v>
      </c>
      <c r="AP591" s="6"/>
      <c r="AQ591" t="e">
        <f>VLOOKUP(AP591,'Info client'!$A$2:$D$1000,2,0)</f>
        <v>#N/A</v>
      </c>
      <c r="AR591" t="e">
        <f>VLOOKUP(AP591,'Info client'!$A$2:$D$1000,3,0)</f>
        <v>#N/A</v>
      </c>
      <c r="AS591" t="e">
        <f>VLOOKUP(AP591,'Info client'!$A$2:$D$1000,4,0)</f>
        <v>#N/A</v>
      </c>
      <c r="AU591" t="e">
        <f>VLOOKUP(Récap!AV591,'Création N° Lot'!$B$3:$B$18,2,0)</f>
        <v>#N/A</v>
      </c>
      <c r="AX591" t="str">
        <f t="shared" si="111"/>
        <v>44287</v>
      </c>
      <c r="AY591" s="7" t="e">
        <f>VLOOKUP(Récap!AX591,'Création N° Lot'!$D$3:$F$18,3,0)</f>
        <v>#N/A</v>
      </c>
      <c r="AZ591" t="e">
        <f>CONCATENATE(AV591,MONTH(VLOOKUP(Récap!AX591,'Création N° Lot'!$D$3:$E$18,2,0)),RIGHT(YEAR(VLOOKUP(Récap!AX591,'Création N° Lot'!$D$3:$E$18,2,0)),2)," - ",DAY(AY591),"/",MONTH(AY591),"/",YEAR(AY591))</f>
        <v>#N/A</v>
      </c>
      <c r="BC591" s="6"/>
      <c r="BD591" t="e">
        <f>VLOOKUP(BC591,'Info client'!$A$2:$D$1000,2,0)</f>
        <v>#N/A</v>
      </c>
      <c r="BE591" t="e">
        <f>VLOOKUP(BC591,'Info client'!$A$2:$D$1000,3,0)</f>
        <v>#N/A</v>
      </c>
      <c r="BF591" t="e">
        <f>VLOOKUP(BC591,'Info client'!$A$2:$D$1000,4,0)</f>
        <v>#N/A</v>
      </c>
      <c r="BH591" t="e">
        <f>VLOOKUP(Récap!BI591,'Création N° Lot'!$B$3:$B$18,2,0)</f>
        <v>#N/A</v>
      </c>
      <c r="BK591" t="str">
        <f t="shared" si="112"/>
        <v>44317</v>
      </c>
      <c r="BL591" s="7" t="e">
        <f>VLOOKUP(Récap!BK591,'Création N° Lot'!$D$3:$F$18,3,0)</f>
        <v>#N/A</v>
      </c>
      <c r="BM591" t="e">
        <f>CONCATENATE(BI591,MONTH(VLOOKUP(Récap!BK591,'Création N° Lot'!$D$3:$E$18,2,0)),RIGHT(YEAR(VLOOKUP(Récap!BK591,'Création N° Lot'!$D$3:$E$18,2,0)),2)," - ",DAY(BL591),"/",MONTH(BL591),"/",YEAR(BL591))</f>
        <v>#N/A</v>
      </c>
      <c r="BP591" s="6"/>
      <c r="BQ591" t="e">
        <f>VLOOKUP(BP591,'Info client'!$A$2:$D$1000,2,0)</f>
        <v>#N/A</v>
      </c>
      <c r="BR591" t="e">
        <f>VLOOKUP(BP591,'Info client'!$A$2:$D$1000,3,0)</f>
        <v>#N/A</v>
      </c>
      <c r="BS591" t="e">
        <f>VLOOKUP(BP591,'Info client'!$A$2:$D$1000,4,0)</f>
        <v>#N/A</v>
      </c>
      <c r="BU591" t="e">
        <f>VLOOKUP(Récap!BV591,'Création N° Lot'!$B$3:$B$18,2,0)</f>
        <v>#N/A</v>
      </c>
      <c r="BX591" t="str">
        <f t="shared" si="113"/>
        <v>44348</v>
      </c>
      <c r="BY591" s="7" t="e">
        <f>VLOOKUP(Récap!BX591,'Création N° Lot'!$D$3:$F$18,3,0)</f>
        <v>#N/A</v>
      </c>
      <c r="BZ591" t="e">
        <f>CONCATENATE(BV591,MONTH(VLOOKUP(Récap!BX591,'Création N° Lot'!$D$3:$E$18,2,0)),RIGHT(YEAR(VLOOKUP(Récap!BX591,'Création N° Lot'!$D$3:$E$18,2,0)),2)," - ",DAY(BY591),"/",MONTH(BY591),"/",YEAR(BY591))</f>
        <v>#N/A</v>
      </c>
      <c r="CC591" s="6"/>
      <c r="CD591" t="e">
        <f>VLOOKUP(CC591,'Info client'!$A$2:$D$1000,2,0)</f>
        <v>#N/A</v>
      </c>
      <c r="CE591" t="e">
        <f>VLOOKUP(CC591,'Info client'!$A$2:$D$1000,3,0)</f>
        <v>#N/A</v>
      </c>
      <c r="CF591" t="e">
        <f>VLOOKUP(CC591,'Info client'!$A$2:$D$1000,4,0)</f>
        <v>#N/A</v>
      </c>
      <c r="CH591" t="e">
        <f>VLOOKUP(Récap!CI591,'Création N° Lot'!$B$3:$B$18,2,0)</f>
        <v>#N/A</v>
      </c>
      <c r="CK591" t="str">
        <f t="shared" si="114"/>
        <v>44378</v>
      </c>
      <c r="CL591" s="7" t="e">
        <f>VLOOKUP(Récap!CK591,'Création N° Lot'!$D$3:$F$18,3,0)</f>
        <v>#N/A</v>
      </c>
      <c r="CM591" t="e">
        <f>CONCATENATE(CI591,MONTH(VLOOKUP(Récap!CK591,'Création N° Lot'!$D$3:$E$18,2,0)),RIGHT(YEAR(VLOOKUP(Récap!CK591,'Création N° Lot'!$D$3:$E$18,2,0)),2)," - ",DAY(CL591),"/",MONTH(CL591),"/",YEAR(CL591))</f>
        <v>#N/A</v>
      </c>
      <c r="CP591" s="6"/>
      <c r="CQ591" t="e">
        <f>VLOOKUP(CP591,'Info client'!$A$2:$D$1000,2,0)</f>
        <v>#N/A</v>
      </c>
      <c r="CR591" t="e">
        <f>VLOOKUP(CP591,'Info client'!$A$2:$D$1000,3,0)</f>
        <v>#N/A</v>
      </c>
      <c r="CS591" t="e">
        <f>VLOOKUP(CP591,'Info client'!$A$2:$D$1000,4,0)</f>
        <v>#N/A</v>
      </c>
      <c r="CU591" t="e">
        <f>VLOOKUP(Récap!CV591,'Création N° Lot'!$B$3:$B$18,2,0)</f>
        <v>#N/A</v>
      </c>
      <c r="CX591" t="str">
        <f t="shared" si="115"/>
        <v>Aout 2021</v>
      </c>
      <c r="CY591" s="7" t="e">
        <f>VLOOKUP(Récap!CX591,'Création N° Lot'!$D$3:$F$18,3,0)</f>
        <v>#N/A</v>
      </c>
      <c r="CZ591" t="e">
        <f>CONCATENATE(CV591,MONTH(VLOOKUP(Récap!CX591,'Création N° Lot'!$D$3:$E$18,2,0)),RIGHT(YEAR(VLOOKUP(Récap!CX591,'Création N° Lot'!$D$3:$E$18,2,0)),2)," - ",DAY(CY591),"/",MONTH(CY591),"/",YEAR(CY591))</f>
        <v>#N/A</v>
      </c>
      <c r="DC591" s="6"/>
      <c r="DD591" t="e">
        <f>VLOOKUP(DC591,'Info client'!$A$2:$D$1000,2,0)</f>
        <v>#N/A</v>
      </c>
      <c r="DE591" t="e">
        <f>VLOOKUP(DC591,'Info client'!$A$2:$D$1000,3,0)</f>
        <v>#N/A</v>
      </c>
      <c r="DF591" t="e">
        <f>VLOOKUP(DC591,'Info client'!$A$2:$D$1000,4,0)</f>
        <v>#N/A</v>
      </c>
      <c r="DH591" t="e">
        <f>VLOOKUP(Récap!DI591,'Création N° Lot'!$B$3:$B$18,2,0)</f>
        <v>#N/A</v>
      </c>
      <c r="DK591" t="str">
        <f t="shared" si="116"/>
        <v>44440</v>
      </c>
      <c r="DL591" s="7" t="e">
        <f>VLOOKUP(Récap!DK591,'Création N° Lot'!$D$3:$F$18,3,0)</f>
        <v>#N/A</v>
      </c>
      <c r="DM591" t="e">
        <f>CONCATENATE(DI591,MONTH(VLOOKUP(Récap!DK591,'Création N° Lot'!$D$3:$E$18,2,0)),RIGHT(YEAR(VLOOKUP(Récap!DK591,'Création N° Lot'!$D$3:$E$18,2,0)),2)," - ",DAY(DL591),"/",MONTH(DL591),"/",YEAR(DL591))</f>
        <v>#N/A</v>
      </c>
      <c r="DP591" s="6"/>
      <c r="DQ591" t="e">
        <f>VLOOKUP(DP591,'Info client'!$A$2:$D$1000,2,0)</f>
        <v>#N/A</v>
      </c>
      <c r="DR591" t="e">
        <f>VLOOKUP(DP591,'Info client'!$A$2:$D$1000,3,0)</f>
        <v>#N/A</v>
      </c>
      <c r="DS591" t="e">
        <f>VLOOKUP(DP591,'Info client'!$A$2:$D$1000,4,0)</f>
        <v>#N/A</v>
      </c>
      <c r="DU591" t="e">
        <f>VLOOKUP(Récap!DV591,'Création N° Lot'!$B$3:$B$18,2,0)</f>
        <v>#N/A</v>
      </c>
      <c r="DX591" t="str">
        <f t="shared" si="117"/>
        <v>44470</v>
      </c>
      <c r="DY591" s="7" t="e">
        <f>VLOOKUP(Récap!DX591,'Création N° Lot'!$D$3:$F$18,3,0)</f>
        <v>#N/A</v>
      </c>
      <c r="DZ591" t="e">
        <f>CONCATENATE(DV591,MONTH(VLOOKUP(Récap!DX591,'Création N° Lot'!$D$3:$E$18,2,0)),RIGHT(YEAR(VLOOKUP(Récap!DX591,'Création N° Lot'!$D$3:$E$18,2,0)),2)," - ",DAY(DY591),"/",MONTH(DY591),"/",YEAR(DY591))</f>
        <v>#N/A</v>
      </c>
      <c r="EC591" s="6"/>
      <c r="ED591" t="e">
        <f>VLOOKUP(EC591,'Info client'!$A$2:$D$1000,2,0)</f>
        <v>#N/A</v>
      </c>
      <c r="EE591" t="e">
        <f>VLOOKUP(EC591,'Info client'!$A$2:$D$1000,3,0)</f>
        <v>#N/A</v>
      </c>
      <c r="EF591" t="e">
        <f>VLOOKUP(EC591,'Info client'!$A$2:$D$1000,4,0)</f>
        <v>#N/A</v>
      </c>
      <c r="EH591" t="e">
        <f>VLOOKUP(Récap!EI591,'Création N° Lot'!$B$3:$B$18,2,0)</f>
        <v>#N/A</v>
      </c>
      <c r="EK591" t="str">
        <f t="shared" si="118"/>
        <v>44501</v>
      </c>
      <c r="EL591" s="7" t="e">
        <f>VLOOKUP(Récap!EK591,'Création N° Lot'!$D$3:$F$18,3,0)</f>
        <v>#N/A</v>
      </c>
      <c r="EM591" t="e">
        <f>CONCATENATE(EI591,MONTH(VLOOKUP(Récap!EK591,'Création N° Lot'!$D$3:$E$18,2,0)),RIGHT(YEAR(VLOOKUP(Récap!EK591,'Création N° Lot'!$D$3:$E$18,2,0)),2)," - ",DAY(EL591),"/",MONTH(EL591),"/",YEAR(EL591))</f>
        <v>#N/A</v>
      </c>
      <c r="EP591" s="6"/>
      <c r="EQ591" t="e">
        <f>VLOOKUP(EP591,'Info client'!$A$2:$D$1000,2,0)</f>
        <v>#N/A</v>
      </c>
      <c r="ER591" t="e">
        <f>VLOOKUP(EP591,'Info client'!$A$2:$D$1000,3,0)</f>
        <v>#N/A</v>
      </c>
      <c r="ES591" t="e">
        <f>VLOOKUP(EP591,'Info client'!$A$2:$D$1000,4,0)</f>
        <v>#N/A</v>
      </c>
      <c r="EU591" t="e">
        <f>VLOOKUP(Récap!EV591,'Création N° Lot'!$B$3:$B$18,2,0)</f>
        <v>#N/A</v>
      </c>
      <c r="EX591" t="str">
        <f t="shared" si="119"/>
        <v>44531</v>
      </c>
      <c r="EY591" s="7" t="e">
        <f>VLOOKUP(Récap!EX591,'Création N° Lot'!$D$3:$F$18,3,0)</f>
        <v>#N/A</v>
      </c>
      <c r="EZ591" t="e">
        <f>CONCATENATE(EV591,MONTH(VLOOKUP(Récap!EX591,'Création N° Lot'!$D$3:$E$18,2,0)),RIGHT(YEAR(VLOOKUP(Récap!EX591,'Création N° Lot'!$D$3:$E$18,2,0)),2)," - ",DAY(EY591),"/",MONTH(EY591),"/",YEAR(EY591))</f>
        <v>#N/A</v>
      </c>
    </row>
    <row r="592" spans="2:156" x14ac:dyDescent="0.25">
      <c r="B592" t="e">
        <f>VLOOKUP($A592,'Info client'!$A$2:$D$1000,2,0)</f>
        <v>#N/A</v>
      </c>
      <c r="C592" t="e">
        <f>VLOOKUP($A592,'Info client'!$A$2:$D$1000,3,0)</f>
        <v>#N/A</v>
      </c>
      <c r="D592" t="e">
        <f>VLOOKUP($A592,'Info client'!$A$2:$D$1000,4,0)</f>
        <v>#N/A</v>
      </c>
      <c r="F592" t="e">
        <f>VLOOKUP(Récap!G592,'Création N° Lot'!B504:B604,2,0)</f>
        <v>#N/A</v>
      </c>
      <c r="I592" t="str">
        <f t="shared" si="108"/>
        <v>44197</v>
      </c>
      <c r="J592" s="7" t="e">
        <f>VLOOKUP(Récap!I592,'Création N° Lot'!$D$3:$F$18,3,0)</f>
        <v>#N/A</v>
      </c>
      <c r="K592" t="e">
        <f>CONCATENATE(G592,MONTH(VLOOKUP(Récap!I592,'Création N° Lot'!$D$3:$E$18,2,0)),RIGHT(YEAR(VLOOKUP(Récap!I592,'Création N° Lot'!$D$3:$E$18,2,0)),2)," - ",DAY(J592),"/",MONTH(J592),"/",YEAR(J592))</f>
        <v>#N/A</v>
      </c>
      <c r="O592" t="e">
        <f>VLOOKUP(N592,'Info client'!$A$2:$D$1000,2,0)</f>
        <v>#N/A</v>
      </c>
      <c r="P592" t="e">
        <f>VLOOKUP($A592,'Info client'!$A$2:$D$1000,3,0)</f>
        <v>#N/A</v>
      </c>
      <c r="Q592" t="e">
        <f>VLOOKUP($A592,'Info client'!$A$2:$D$1000,4,0)</f>
        <v>#N/A</v>
      </c>
      <c r="S592" t="e">
        <f>VLOOKUP(Récap!G592,'Création N° Lot'!$B$3:$B$18,2,0)</f>
        <v>#N/A</v>
      </c>
      <c r="V592" t="str">
        <f t="shared" si="109"/>
        <v>44228</v>
      </c>
      <c r="W592" s="7" t="e">
        <f>VLOOKUP(Récap!V592,'Création N° Lot'!$D$3:$F$18,3,0)</f>
        <v>#N/A</v>
      </c>
      <c r="X592" t="e">
        <f>CONCATENATE(T592,MONTH(VLOOKUP(Récap!V592,'Création N° Lot'!$D$3:$E$18,2,0)),RIGHT(YEAR(VLOOKUP(Récap!V592,'Création N° Lot'!$D$3:$E$18,2,0)),2)," - ",DAY(W592),"/",MONTH(W592),"/",YEAR(W592))</f>
        <v>#N/A</v>
      </c>
      <c r="AA592" s="6"/>
      <c r="AB592" t="e">
        <f>VLOOKUP(AA592,'Info client'!$A$2:$D$1000,2,0)</f>
        <v>#N/A</v>
      </c>
      <c r="AC592" t="e">
        <f>VLOOKUP(AA592,'Info client'!$A$2:$D$1000,3,0)</f>
        <v>#N/A</v>
      </c>
      <c r="AD592" t="e">
        <f>VLOOKUP(AA592,'Info client'!$A$2:$D$1000,4,0)</f>
        <v>#N/A</v>
      </c>
      <c r="AF592" t="e">
        <f>VLOOKUP(Récap!AG592,'Création N° Lot'!$B$3:$B$18,2,0)</f>
        <v>#N/A</v>
      </c>
      <c r="AI592" t="str">
        <f t="shared" si="110"/>
        <v>44256</v>
      </c>
      <c r="AJ592" s="7" t="e">
        <f>VLOOKUP(Récap!AI592,'Création N° Lot'!$D$3:$F$18,3,0)</f>
        <v>#N/A</v>
      </c>
      <c r="AK592" t="e">
        <f>CONCATENATE(AG592,MONTH(VLOOKUP(Récap!AI592,'Création N° Lot'!$D$3:$E$18,2,0)),RIGHT(YEAR(VLOOKUP(Récap!AI592,'Création N° Lot'!$D$3:$E$18,2,0)),2)," - ",DAY(AJ592),"/",MONTH(AJ592),"/",YEAR(AJ592))</f>
        <v>#N/A</v>
      </c>
      <c r="AP592" s="6"/>
      <c r="AQ592" t="e">
        <f>VLOOKUP(AP592,'Info client'!$A$2:$D$1000,2,0)</f>
        <v>#N/A</v>
      </c>
      <c r="AR592" t="e">
        <f>VLOOKUP(AP592,'Info client'!$A$2:$D$1000,3,0)</f>
        <v>#N/A</v>
      </c>
      <c r="AS592" t="e">
        <f>VLOOKUP(AP592,'Info client'!$A$2:$D$1000,4,0)</f>
        <v>#N/A</v>
      </c>
      <c r="AU592" t="e">
        <f>VLOOKUP(Récap!AV592,'Création N° Lot'!$B$3:$B$18,2,0)</f>
        <v>#N/A</v>
      </c>
      <c r="AX592" t="str">
        <f t="shared" si="111"/>
        <v>44287</v>
      </c>
      <c r="AY592" s="7" t="e">
        <f>VLOOKUP(Récap!AX592,'Création N° Lot'!$D$3:$F$18,3,0)</f>
        <v>#N/A</v>
      </c>
      <c r="AZ592" t="e">
        <f>CONCATENATE(AV592,MONTH(VLOOKUP(Récap!AX592,'Création N° Lot'!$D$3:$E$18,2,0)),RIGHT(YEAR(VLOOKUP(Récap!AX592,'Création N° Lot'!$D$3:$E$18,2,0)),2)," - ",DAY(AY592),"/",MONTH(AY592),"/",YEAR(AY592))</f>
        <v>#N/A</v>
      </c>
      <c r="BC592" s="6"/>
      <c r="BD592" t="e">
        <f>VLOOKUP(BC592,'Info client'!$A$2:$D$1000,2,0)</f>
        <v>#N/A</v>
      </c>
      <c r="BE592" t="e">
        <f>VLOOKUP(BC592,'Info client'!$A$2:$D$1000,3,0)</f>
        <v>#N/A</v>
      </c>
      <c r="BF592" t="e">
        <f>VLOOKUP(BC592,'Info client'!$A$2:$D$1000,4,0)</f>
        <v>#N/A</v>
      </c>
      <c r="BH592" t="e">
        <f>VLOOKUP(Récap!BI592,'Création N° Lot'!$B$3:$B$18,2,0)</f>
        <v>#N/A</v>
      </c>
      <c r="BK592" t="str">
        <f t="shared" si="112"/>
        <v>44317</v>
      </c>
      <c r="BL592" s="7" t="e">
        <f>VLOOKUP(Récap!BK592,'Création N° Lot'!$D$3:$F$18,3,0)</f>
        <v>#N/A</v>
      </c>
      <c r="BM592" t="e">
        <f>CONCATENATE(BI592,MONTH(VLOOKUP(Récap!BK592,'Création N° Lot'!$D$3:$E$18,2,0)),RIGHT(YEAR(VLOOKUP(Récap!BK592,'Création N° Lot'!$D$3:$E$18,2,0)),2)," - ",DAY(BL592),"/",MONTH(BL592),"/",YEAR(BL592))</f>
        <v>#N/A</v>
      </c>
      <c r="BP592" s="6"/>
      <c r="BQ592" t="e">
        <f>VLOOKUP(BP592,'Info client'!$A$2:$D$1000,2,0)</f>
        <v>#N/A</v>
      </c>
      <c r="BR592" t="e">
        <f>VLOOKUP(BP592,'Info client'!$A$2:$D$1000,3,0)</f>
        <v>#N/A</v>
      </c>
      <c r="BS592" t="e">
        <f>VLOOKUP(BP592,'Info client'!$A$2:$D$1000,4,0)</f>
        <v>#N/A</v>
      </c>
      <c r="BU592" t="e">
        <f>VLOOKUP(Récap!BV592,'Création N° Lot'!$B$3:$B$18,2,0)</f>
        <v>#N/A</v>
      </c>
      <c r="BX592" t="str">
        <f t="shared" si="113"/>
        <v>44348</v>
      </c>
      <c r="BY592" s="7" t="e">
        <f>VLOOKUP(Récap!BX592,'Création N° Lot'!$D$3:$F$18,3,0)</f>
        <v>#N/A</v>
      </c>
      <c r="BZ592" t="e">
        <f>CONCATENATE(BV592,MONTH(VLOOKUP(Récap!BX592,'Création N° Lot'!$D$3:$E$18,2,0)),RIGHT(YEAR(VLOOKUP(Récap!BX592,'Création N° Lot'!$D$3:$E$18,2,0)),2)," - ",DAY(BY592),"/",MONTH(BY592),"/",YEAR(BY592))</f>
        <v>#N/A</v>
      </c>
      <c r="CC592" s="6"/>
      <c r="CD592" t="e">
        <f>VLOOKUP(CC592,'Info client'!$A$2:$D$1000,2,0)</f>
        <v>#N/A</v>
      </c>
      <c r="CE592" t="e">
        <f>VLOOKUP(CC592,'Info client'!$A$2:$D$1000,3,0)</f>
        <v>#N/A</v>
      </c>
      <c r="CF592" t="e">
        <f>VLOOKUP(CC592,'Info client'!$A$2:$D$1000,4,0)</f>
        <v>#N/A</v>
      </c>
      <c r="CH592" t="e">
        <f>VLOOKUP(Récap!CI592,'Création N° Lot'!$B$3:$B$18,2,0)</f>
        <v>#N/A</v>
      </c>
      <c r="CK592" t="str">
        <f t="shared" si="114"/>
        <v>44378</v>
      </c>
      <c r="CL592" s="7" t="e">
        <f>VLOOKUP(Récap!CK592,'Création N° Lot'!$D$3:$F$18,3,0)</f>
        <v>#N/A</v>
      </c>
      <c r="CM592" t="e">
        <f>CONCATENATE(CI592,MONTH(VLOOKUP(Récap!CK592,'Création N° Lot'!$D$3:$E$18,2,0)),RIGHT(YEAR(VLOOKUP(Récap!CK592,'Création N° Lot'!$D$3:$E$18,2,0)),2)," - ",DAY(CL592),"/",MONTH(CL592),"/",YEAR(CL592))</f>
        <v>#N/A</v>
      </c>
      <c r="CP592" s="6"/>
      <c r="CQ592" t="e">
        <f>VLOOKUP(CP592,'Info client'!$A$2:$D$1000,2,0)</f>
        <v>#N/A</v>
      </c>
      <c r="CR592" t="e">
        <f>VLOOKUP(CP592,'Info client'!$A$2:$D$1000,3,0)</f>
        <v>#N/A</v>
      </c>
      <c r="CS592" t="e">
        <f>VLOOKUP(CP592,'Info client'!$A$2:$D$1000,4,0)</f>
        <v>#N/A</v>
      </c>
      <c r="CU592" t="e">
        <f>VLOOKUP(Récap!CV592,'Création N° Lot'!$B$3:$B$18,2,0)</f>
        <v>#N/A</v>
      </c>
      <c r="CX592" t="str">
        <f t="shared" si="115"/>
        <v>Aout 2021</v>
      </c>
      <c r="CY592" s="7" t="e">
        <f>VLOOKUP(Récap!CX592,'Création N° Lot'!$D$3:$F$18,3,0)</f>
        <v>#N/A</v>
      </c>
      <c r="CZ592" t="e">
        <f>CONCATENATE(CV592,MONTH(VLOOKUP(Récap!CX592,'Création N° Lot'!$D$3:$E$18,2,0)),RIGHT(YEAR(VLOOKUP(Récap!CX592,'Création N° Lot'!$D$3:$E$18,2,0)),2)," - ",DAY(CY592),"/",MONTH(CY592),"/",YEAR(CY592))</f>
        <v>#N/A</v>
      </c>
      <c r="DC592" s="6"/>
      <c r="DD592" t="e">
        <f>VLOOKUP(DC592,'Info client'!$A$2:$D$1000,2,0)</f>
        <v>#N/A</v>
      </c>
      <c r="DE592" t="e">
        <f>VLOOKUP(DC592,'Info client'!$A$2:$D$1000,3,0)</f>
        <v>#N/A</v>
      </c>
      <c r="DF592" t="e">
        <f>VLOOKUP(DC592,'Info client'!$A$2:$D$1000,4,0)</f>
        <v>#N/A</v>
      </c>
      <c r="DH592" t="e">
        <f>VLOOKUP(Récap!DI592,'Création N° Lot'!$B$3:$B$18,2,0)</f>
        <v>#N/A</v>
      </c>
      <c r="DK592" t="str">
        <f t="shared" si="116"/>
        <v>44440</v>
      </c>
      <c r="DL592" s="7" t="e">
        <f>VLOOKUP(Récap!DK592,'Création N° Lot'!$D$3:$F$18,3,0)</f>
        <v>#N/A</v>
      </c>
      <c r="DM592" t="e">
        <f>CONCATENATE(DI592,MONTH(VLOOKUP(Récap!DK592,'Création N° Lot'!$D$3:$E$18,2,0)),RIGHT(YEAR(VLOOKUP(Récap!DK592,'Création N° Lot'!$D$3:$E$18,2,0)),2)," - ",DAY(DL592),"/",MONTH(DL592),"/",YEAR(DL592))</f>
        <v>#N/A</v>
      </c>
      <c r="DP592" s="6"/>
      <c r="DQ592" t="e">
        <f>VLOOKUP(DP592,'Info client'!$A$2:$D$1000,2,0)</f>
        <v>#N/A</v>
      </c>
      <c r="DR592" t="e">
        <f>VLOOKUP(DP592,'Info client'!$A$2:$D$1000,3,0)</f>
        <v>#N/A</v>
      </c>
      <c r="DS592" t="e">
        <f>VLOOKUP(DP592,'Info client'!$A$2:$D$1000,4,0)</f>
        <v>#N/A</v>
      </c>
      <c r="DU592" t="e">
        <f>VLOOKUP(Récap!DV592,'Création N° Lot'!$B$3:$B$18,2,0)</f>
        <v>#N/A</v>
      </c>
      <c r="DX592" t="str">
        <f t="shared" si="117"/>
        <v>44470</v>
      </c>
      <c r="DY592" s="7" t="e">
        <f>VLOOKUP(Récap!DX592,'Création N° Lot'!$D$3:$F$18,3,0)</f>
        <v>#N/A</v>
      </c>
      <c r="DZ592" t="e">
        <f>CONCATENATE(DV592,MONTH(VLOOKUP(Récap!DX592,'Création N° Lot'!$D$3:$E$18,2,0)),RIGHT(YEAR(VLOOKUP(Récap!DX592,'Création N° Lot'!$D$3:$E$18,2,0)),2)," - ",DAY(DY592),"/",MONTH(DY592),"/",YEAR(DY592))</f>
        <v>#N/A</v>
      </c>
      <c r="EC592" s="6"/>
      <c r="ED592" t="e">
        <f>VLOOKUP(EC592,'Info client'!$A$2:$D$1000,2,0)</f>
        <v>#N/A</v>
      </c>
      <c r="EE592" t="e">
        <f>VLOOKUP(EC592,'Info client'!$A$2:$D$1000,3,0)</f>
        <v>#N/A</v>
      </c>
      <c r="EF592" t="e">
        <f>VLOOKUP(EC592,'Info client'!$A$2:$D$1000,4,0)</f>
        <v>#N/A</v>
      </c>
      <c r="EH592" t="e">
        <f>VLOOKUP(Récap!EI592,'Création N° Lot'!$B$3:$B$18,2,0)</f>
        <v>#N/A</v>
      </c>
      <c r="EK592" t="str">
        <f t="shared" si="118"/>
        <v>44501</v>
      </c>
      <c r="EL592" s="7" t="e">
        <f>VLOOKUP(Récap!EK592,'Création N° Lot'!$D$3:$F$18,3,0)</f>
        <v>#N/A</v>
      </c>
      <c r="EM592" t="e">
        <f>CONCATENATE(EI592,MONTH(VLOOKUP(Récap!EK592,'Création N° Lot'!$D$3:$E$18,2,0)),RIGHT(YEAR(VLOOKUP(Récap!EK592,'Création N° Lot'!$D$3:$E$18,2,0)),2)," - ",DAY(EL592),"/",MONTH(EL592),"/",YEAR(EL592))</f>
        <v>#N/A</v>
      </c>
      <c r="EP592" s="6"/>
      <c r="EQ592" t="e">
        <f>VLOOKUP(EP592,'Info client'!$A$2:$D$1000,2,0)</f>
        <v>#N/A</v>
      </c>
      <c r="ER592" t="e">
        <f>VLOOKUP(EP592,'Info client'!$A$2:$D$1000,3,0)</f>
        <v>#N/A</v>
      </c>
      <c r="ES592" t="e">
        <f>VLOOKUP(EP592,'Info client'!$A$2:$D$1000,4,0)</f>
        <v>#N/A</v>
      </c>
      <c r="EU592" t="e">
        <f>VLOOKUP(Récap!EV592,'Création N° Lot'!$B$3:$B$18,2,0)</f>
        <v>#N/A</v>
      </c>
      <c r="EX592" t="str">
        <f t="shared" si="119"/>
        <v>44531</v>
      </c>
      <c r="EY592" s="7" t="e">
        <f>VLOOKUP(Récap!EX592,'Création N° Lot'!$D$3:$F$18,3,0)</f>
        <v>#N/A</v>
      </c>
      <c r="EZ592" t="e">
        <f>CONCATENATE(EV592,MONTH(VLOOKUP(Récap!EX592,'Création N° Lot'!$D$3:$E$18,2,0)),RIGHT(YEAR(VLOOKUP(Récap!EX592,'Création N° Lot'!$D$3:$E$18,2,0)),2)," - ",DAY(EY592),"/",MONTH(EY592),"/",YEAR(EY592))</f>
        <v>#N/A</v>
      </c>
    </row>
    <row r="593" spans="2:156" x14ac:dyDescent="0.25">
      <c r="B593" t="e">
        <f>VLOOKUP($A593,'Info client'!$A$2:$D$1000,2,0)</f>
        <v>#N/A</v>
      </c>
      <c r="C593" t="e">
        <f>VLOOKUP($A593,'Info client'!$A$2:$D$1000,3,0)</f>
        <v>#N/A</v>
      </c>
      <c r="D593" t="e">
        <f>VLOOKUP($A593,'Info client'!$A$2:$D$1000,4,0)</f>
        <v>#N/A</v>
      </c>
      <c r="F593" t="e">
        <f>VLOOKUP(Récap!G593,'Création N° Lot'!B505:B605,2,0)</f>
        <v>#N/A</v>
      </c>
      <c r="I593" t="str">
        <f t="shared" si="108"/>
        <v>44197</v>
      </c>
      <c r="J593" s="7" t="e">
        <f>VLOOKUP(Récap!I593,'Création N° Lot'!$D$3:$F$18,3,0)</f>
        <v>#N/A</v>
      </c>
      <c r="K593" t="e">
        <f>CONCATENATE(G593,MONTH(VLOOKUP(Récap!I593,'Création N° Lot'!$D$3:$E$18,2,0)),RIGHT(YEAR(VLOOKUP(Récap!I593,'Création N° Lot'!$D$3:$E$18,2,0)),2)," - ",DAY(J593),"/",MONTH(J593),"/",YEAR(J593))</f>
        <v>#N/A</v>
      </c>
      <c r="O593" t="e">
        <f>VLOOKUP(N593,'Info client'!$A$2:$D$1000,2,0)</f>
        <v>#N/A</v>
      </c>
      <c r="P593" t="e">
        <f>VLOOKUP($A593,'Info client'!$A$2:$D$1000,3,0)</f>
        <v>#N/A</v>
      </c>
      <c r="Q593" t="e">
        <f>VLOOKUP($A593,'Info client'!$A$2:$D$1000,4,0)</f>
        <v>#N/A</v>
      </c>
      <c r="S593" t="e">
        <f>VLOOKUP(Récap!G593,'Création N° Lot'!$B$3:$B$18,2,0)</f>
        <v>#N/A</v>
      </c>
      <c r="V593" t="str">
        <f t="shared" si="109"/>
        <v>44228</v>
      </c>
      <c r="W593" s="7" t="e">
        <f>VLOOKUP(Récap!V593,'Création N° Lot'!$D$3:$F$18,3,0)</f>
        <v>#N/A</v>
      </c>
      <c r="X593" t="e">
        <f>CONCATENATE(T593,MONTH(VLOOKUP(Récap!V593,'Création N° Lot'!$D$3:$E$18,2,0)),RIGHT(YEAR(VLOOKUP(Récap!V593,'Création N° Lot'!$D$3:$E$18,2,0)),2)," - ",DAY(W593),"/",MONTH(W593),"/",YEAR(W593))</f>
        <v>#N/A</v>
      </c>
      <c r="AA593" s="6"/>
      <c r="AB593" t="e">
        <f>VLOOKUP(AA593,'Info client'!$A$2:$D$1000,2,0)</f>
        <v>#N/A</v>
      </c>
      <c r="AC593" t="e">
        <f>VLOOKUP(AA593,'Info client'!$A$2:$D$1000,3,0)</f>
        <v>#N/A</v>
      </c>
      <c r="AD593" t="e">
        <f>VLOOKUP(AA593,'Info client'!$A$2:$D$1000,4,0)</f>
        <v>#N/A</v>
      </c>
      <c r="AF593" t="e">
        <f>VLOOKUP(Récap!AG593,'Création N° Lot'!$B$3:$B$18,2,0)</f>
        <v>#N/A</v>
      </c>
      <c r="AI593" t="str">
        <f t="shared" si="110"/>
        <v>44256</v>
      </c>
      <c r="AJ593" s="7" t="e">
        <f>VLOOKUP(Récap!AI593,'Création N° Lot'!$D$3:$F$18,3,0)</f>
        <v>#N/A</v>
      </c>
      <c r="AK593" t="e">
        <f>CONCATENATE(AG593,MONTH(VLOOKUP(Récap!AI593,'Création N° Lot'!$D$3:$E$18,2,0)),RIGHT(YEAR(VLOOKUP(Récap!AI593,'Création N° Lot'!$D$3:$E$18,2,0)),2)," - ",DAY(AJ593),"/",MONTH(AJ593),"/",YEAR(AJ593))</f>
        <v>#N/A</v>
      </c>
      <c r="AP593" s="6"/>
      <c r="AQ593" t="e">
        <f>VLOOKUP(AP593,'Info client'!$A$2:$D$1000,2,0)</f>
        <v>#N/A</v>
      </c>
      <c r="AR593" t="e">
        <f>VLOOKUP(AP593,'Info client'!$A$2:$D$1000,3,0)</f>
        <v>#N/A</v>
      </c>
      <c r="AS593" t="e">
        <f>VLOOKUP(AP593,'Info client'!$A$2:$D$1000,4,0)</f>
        <v>#N/A</v>
      </c>
      <c r="AU593" t="e">
        <f>VLOOKUP(Récap!AV593,'Création N° Lot'!$B$3:$B$18,2,0)</f>
        <v>#N/A</v>
      </c>
      <c r="AX593" t="str">
        <f t="shared" si="111"/>
        <v>44287</v>
      </c>
      <c r="AY593" s="7" t="e">
        <f>VLOOKUP(Récap!AX593,'Création N° Lot'!$D$3:$F$18,3,0)</f>
        <v>#N/A</v>
      </c>
      <c r="AZ593" t="e">
        <f>CONCATENATE(AV593,MONTH(VLOOKUP(Récap!AX593,'Création N° Lot'!$D$3:$E$18,2,0)),RIGHT(YEAR(VLOOKUP(Récap!AX593,'Création N° Lot'!$D$3:$E$18,2,0)),2)," - ",DAY(AY593),"/",MONTH(AY593),"/",YEAR(AY593))</f>
        <v>#N/A</v>
      </c>
      <c r="BC593" s="6"/>
      <c r="BD593" t="e">
        <f>VLOOKUP(BC593,'Info client'!$A$2:$D$1000,2,0)</f>
        <v>#N/A</v>
      </c>
      <c r="BE593" t="e">
        <f>VLOOKUP(BC593,'Info client'!$A$2:$D$1000,3,0)</f>
        <v>#N/A</v>
      </c>
      <c r="BF593" t="e">
        <f>VLOOKUP(BC593,'Info client'!$A$2:$D$1000,4,0)</f>
        <v>#N/A</v>
      </c>
      <c r="BH593" t="e">
        <f>VLOOKUP(Récap!BI593,'Création N° Lot'!$B$3:$B$18,2,0)</f>
        <v>#N/A</v>
      </c>
      <c r="BK593" t="str">
        <f t="shared" si="112"/>
        <v>44317</v>
      </c>
      <c r="BL593" s="7" t="e">
        <f>VLOOKUP(Récap!BK593,'Création N° Lot'!$D$3:$F$18,3,0)</f>
        <v>#N/A</v>
      </c>
      <c r="BM593" t="e">
        <f>CONCATENATE(BI593,MONTH(VLOOKUP(Récap!BK593,'Création N° Lot'!$D$3:$E$18,2,0)),RIGHT(YEAR(VLOOKUP(Récap!BK593,'Création N° Lot'!$D$3:$E$18,2,0)),2)," - ",DAY(BL593),"/",MONTH(BL593),"/",YEAR(BL593))</f>
        <v>#N/A</v>
      </c>
      <c r="BP593" s="6"/>
      <c r="BQ593" t="e">
        <f>VLOOKUP(BP593,'Info client'!$A$2:$D$1000,2,0)</f>
        <v>#N/A</v>
      </c>
      <c r="BR593" t="e">
        <f>VLOOKUP(BP593,'Info client'!$A$2:$D$1000,3,0)</f>
        <v>#N/A</v>
      </c>
      <c r="BS593" t="e">
        <f>VLOOKUP(BP593,'Info client'!$A$2:$D$1000,4,0)</f>
        <v>#N/A</v>
      </c>
      <c r="BU593" t="e">
        <f>VLOOKUP(Récap!BV593,'Création N° Lot'!$B$3:$B$18,2,0)</f>
        <v>#N/A</v>
      </c>
      <c r="BX593" t="str">
        <f t="shared" si="113"/>
        <v>44348</v>
      </c>
      <c r="BY593" s="7" t="e">
        <f>VLOOKUP(Récap!BX593,'Création N° Lot'!$D$3:$F$18,3,0)</f>
        <v>#N/A</v>
      </c>
      <c r="BZ593" t="e">
        <f>CONCATENATE(BV593,MONTH(VLOOKUP(Récap!BX593,'Création N° Lot'!$D$3:$E$18,2,0)),RIGHT(YEAR(VLOOKUP(Récap!BX593,'Création N° Lot'!$D$3:$E$18,2,0)),2)," - ",DAY(BY593),"/",MONTH(BY593),"/",YEAR(BY593))</f>
        <v>#N/A</v>
      </c>
      <c r="CC593" s="6"/>
      <c r="CD593" t="e">
        <f>VLOOKUP(CC593,'Info client'!$A$2:$D$1000,2,0)</f>
        <v>#N/A</v>
      </c>
      <c r="CE593" t="e">
        <f>VLOOKUP(CC593,'Info client'!$A$2:$D$1000,3,0)</f>
        <v>#N/A</v>
      </c>
      <c r="CF593" t="e">
        <f>VLOOKUP(CC593,'Info client'!$A$2:$D$1000,4,0)</f>
        <v>#N/A</v>
      </c>
      <c r="CH593" t="e">
        <f>VLOOKUP(Récap!CI593,'Création N° Lot'!$B$3:$B$18,2,0)</f>
        <v>#N/A</v>
      </c>
      <c r="CK593" t="str">
        <f t="shared" si="114"/>
        <v>44378</v>
      </c>
      <c r="CL593" s="7" t="e">
        <f>VLOOKUP(Récap!CK593,'Création N° Lot'!$D$3:$F$18,3,0)</f>
        <v>#N/A</v>
      </c>
      <c r="CM593" t="e">
        <f>CONCATENATE(CI593,MONTH(VLOOKUP(Récap!CK593,'Création N° Lot'!$D$3:$E$18,2,0)),RIGHT(YEAR(VLOOKUP(Récap!CK593,'Création N° Lot'!$D$3:$E$18,2,0)),2)," - ",DAY(CL593),"/",MONTH(CL593),"/",YEAR(CL593))</f>
        <v>#N/A</v>
      </c>
      <c r="CP593" s="6"/>
      <c r="CQ593" t="e">
        <f>VLOOKUP(CP593,'Info client'!$A$2:$D$1000,2,0)</f>
        <v>#N/A</v>
      </c>
      <c r="CR593" t="e">
        <f>VLOOKUP(CP593,'Info client'!$A$2:$D$1000,3,0)</f>
        <v>#N/A</v>
      </c>
      <c r="CS593" t="e">
        <f>VLOOKUP(CP593,'Info client'!$A$2:$D$1000,4,0)</f>
        <v>#N/A</v>
      </c>
      <c r="CU593" t="e">
        <f>VLOOKUP(Récap!CV593,'Création N° Lot'!$B$3:$B$18,2,0)</f>
        <v>#N/A</v>
      </c>
      <c r="CX593" t="str">
        <f t="shared" si="115"/>
        <v>Aout 2021</v>
      </c>
      <c r="CY593" s="7" t="e">
        <f>VLOOKUP(Récap!CX593,'Création N° Lot'!$D$3:$F$18,3,0)</f>
        <v>#N/A</v>
      </c>
      <c r="CZ593" t="e">
        <f>CONCATENATE(CV593,MONTH(VLOOKUP(Récap!CX593,'Création N° Lot'!$D$3:$E$18,2,0)),RIGHT(YEAR(VLOOKUP(Récap!CX593,'Création N° Lot'!$D$3:$E$18,2,0)),2)," - ",DAY(CY593),"/",MONTH(CY593),"/",YEAR(CY593))</f>
        <v>#N/A</v>
      </c>
      <c r="DC593" s="6"/>
      <c r="DD593" t="e">
        <f>VLOOKUP(DC593,'Info client'!$A$2:$D$1000,2,0)</f>
        <v>#N/A</v>
      </c>
      <c r="DE593" t="e">
        <f>VLOOKUP(DC593,'Info client'!$A$2:$D$1000,3,0)</f>
        <v>#N/A</v>
      </c>
      <c r="DF593" t="e">
        <f>VLOOKUP(DC593,'Info client'!$A$2:$D$1000,4,0)</f>
        <v>#N/A</v>
      </c>
      <c r="DH593" t="e">
        <f>VLOOKUP(Récap!DI593,'Création N° Lot'!$B$3:$B$18,2,0)</f>
        <v>#N/A</v>
      </c>
      <c r="DK593" t="str">
        <f t="shared" si="116"/>
        <v>44440</v>
      </c>
      <c r="DL593" s="7" t="e">
        <f>VLOOKUP(Récap!DK593,'Création N° Lot'!$D$3:$F$18,3,0)</f>
        <v>#N/A</v>
      </c>
      <c r="DM593" t="e">
        <f>CONCATENATE(DI593,MONTH(VLOOKUP(Récap!DK593,'Création N° Lot'!$D$3:$E$18,2,0)),RIGHT(YEAR(VLOOKUP(Récap!DK593,'Création N° Lot'!$D$3:$E$18,2,0)),2)," - ",DAY(DL593),"/",MONTH(DL593),"/",YEAR(DL593))</f>
        <v>#N/A</v>
      </c>
      <c r="DP593" s="6"/>
      <c r="DQ593" t="e">
        <f>VLOOKUP(DP593,'Info client'!$A$2:$D$1000,2,0)</f>
        <v>#N/A</v>
      </c>
      <c r="DR593" t="e">
        <f>VLOOKUP(DP593,'Info client'!$A$2:$D$1000,3,0)</f>
        <v>#N/A</v>
      </c>
      <c r="DS593" t="e">
        <f>VLOOKUP(DP593,'Info client'!$A$2:$D$1000,4,0)</f>
        <v>#N/A</v>
      </c>
      <c r="DU593" t="e">
        <f>VLOOKUP(Récap!DV593,'Création N° Lot'!$B$3:$B$18,2,0)</f>
        <v>#N/A</v>
      </c>
      <c r="DX593" t="str">
        <f t="shared" si="117"/>
        <v>44470</v>
      </c>
      <c r="DY593" s="7" t="e">
        <f>VLOOKUP(Récap!DX593,'Création N° Lot'!$D$3:$F$18,3,0)</f>
        <v>#N/A</v>
      </c>
      <c r="DZ593" t="e">
        <f>CONCATENATE(DV593,MONTH(VLOOKUP(Récap!DX593,'Création N° Lot'!$D$3:$E$18,2,0)),RIGHT(YEAR(VLOOKUP(Récap!DX593,'Création N° Lot'!$D$3:$E$18,2,0)),2)," - ",DAY(DY593),"/",MONTH(DY593),"/",YEAR(DY593))</f>
        <v>#N/A</v>
      </c>
      <c r="EC593" s="6"/>
      <c r="ED593" t="e">
        <f>VLOOKUP(EC593,'Info client'!$A$2:$D$1000,2,0)</f>
        <v>#N/A</v>
      </c>
      <c r="EE593" t="e">
        <f>VLOOKUP(EC593,'Info client'!$A$2:$D$1000,3,0)</f>
        <v>#N/A</v>
      </c>
      <c r="EF593" t="e">
        <f>VLOOKUP(EC593,'Info client'!$A$2:$D$1000,4,0)</f>
        <v>#N/A</v>
      </c>
      <c r="EH593" t="e">
        <f>VLOOKUP(Récap!EI593,'Création N° Lot'!$B$3:$B$18,2,0)</f>
        <v>#N/A</v>
      </c>
      <c r="EK593" t="str">
        <f t="shared" si="118"/>
        <v>44501</v>
      </c>
      <c r="EL593" s="7" t="e">
        <f>VLOOKUP(Récap!EK593,'Création N° Lot'!$D$3:$F$18,3,0)</f>
        <v>#N/A</v>
      </c>
      <c r="EM593" t="e">
        <f>CONCATENATE(EI593,MONTH(VLOOKUP(Récap!EK593,'Création N° Lot'!$D$3:$E$18,2,0)),RIGHT(YEAR(VLOOKUP(Récap!EK593,'Création N° Lot'!$D$3:$E$18,2,0)),2)," - ",DAY(EL593),"/",MONTH(EL593),"/",YEAR(EL593))</f>
        <v>#N/A</v>
      </c>
      <c r="EP593" s="6"/>
      <c r="EQ593" t="e">
        <f>VLOOKUP(EP593,'Info client'!$A$2:$D$1000,2,0)</f>
        <v>#N/A</v>
      </c>
      <c r="ER593" t="e">
        <f>VLOOKUP(EP593,'Info client'!$A$2:$D$1000,3,0)</f>
        <v>#N/A</v>
      </c>
      <c r="ES593" t="e">
        <f>VLOOKUP(EP593,'Info client'!$A$2:$D$1000,4,0)</f>
        <v>#N/A</v>
      </c>
      <c r="EU593" t="e">
        <f>VLOOKUP(Récap!EV593,'Création N° Lot'!$B$3:$B$18,2,0)</f>
        <v>#N/A</v>
      </c>
      <c r="EX593" t="str">
        <f t="shared" si="119"/>
        <v>44531</v>
      </c>
      <c r="EY593" s="7" t="e">
        <f>VLOOKUP(Récap!EX593,'Création N° Lot'!$D$3:$F$18,3,0)</f>
        <v>#N/A</v>
      </c>
      <c r="EZ593" t="e">
        <f>CONCATENATE(EV593,MONTH(VLOOKUP(Récap!EX593,'Création N° Lot'!$D$3:$E$18,2,0)),RIGHT(YEAR(VLOOKUP(Récap!EX593,'Création N° Lot'!$D$3:$E$18,2,0)),2)," - ",DAY(EY593),"/",MONTH(EY593),"/",YEAR(EY593))</f>
        <v>#N/A</v>
      </c>
    </row>
    <row r="594" spans="2:156" x14ac:dyDescent="0.25">
      <c r="B594" t="e">
        <f>VLOOKUP($A594,'Info client'!$A$2:$D$1000,2,0)</f>
        <v>#N/A</v>
      </c>
      <c r="C594" t="e">
        <f>VLOOKUP($A594,'Info client'!$A$2:$D$1000,3,0)</f>
        <v>#N/A</v>
      </c>
      <c r="D594" t="e">
        <f>VLOOKUP($A594,'Info client'!$A$2:$D$1000,4,0)</f>
        <v>#N/A</v>
      </c>
      <c r="F594" t="e">
        <f>VLOOKUP(Récap!G594,'Création N° Lot'!B506:B606,2,0)</f>
        <v>#N/A</v>
      </c>
      <c r="I594" t="str">
        <f t="shared" si="108"/>
        <v>44197</v>
      </c>
      <c r="J594" s="7" t="e">
        <f>VLOOKUP(Récap!I594,'Création N° Lot'!$D$3:$F$18,3,0)</f>
        <v>#N/A</v>
      </c>
      <c r="K594" t="e">
        <f>CONCATENATE(G594,MONTH(VLOOKUP(Récap!I594,'Création N° Lot'!$D$3:$E$18,2,0)),RIGHT(YEAR(VLOOKUP(Récap!I594,'Création N° Lot'!$D$3:$E$18,2,0)),2)," - ",DAY(J594),"/",MONTH(J594),"/",YEAR(J594))</f>
        <v>#N/A</v>
      </c>
      <c r="O594" t="e">
        <f>VLOOKUP(N594,'Info client'!$A$2:$D$1000,2,0)</f>
        <v>#N/A</v>
      </c>
      <c r="P594" t="e">
        <f>VLOOKUP($A594,'Info client'!$A$2:$D$1000,3,0)</f>
        <v>#N/A</v>
      </c>
      <c r="Q594" t="e">
        <f>VLOOKUP($A594,'Info client'!$A$2:$D$1000,4,0)</f>
        <v>#N/A</v>
      </c>
      <c r="S594" t="e">
        <f>VLOOKUP(Récap!G594,'Création N° Lot'!$B$3:$B$18,2,0)</f>
        <v>#N/A</v>
      </c>
      <c r="V594" t="str">
        <f t="shared" si="109"/>
        <v>44228</v>
      </c>
      <c r="W594" s="7" t="e">
        <f>VLOOKUP(Récap!V594,'Création N° Lot'!$D$3:$F$18,3,0)</f>
        <v>#N/A</v>
      </c>
      <c r="X594" t="e">
        <f>CONCATENATE(T594,MONTH(VLOOKUP(Récap!V594,'Création N° Lot'!$D$3:$E$18,2,0)),RIGHT(YEAR(VLOOKUP(Récap!V594,'Création N° Lot'!$D$3:$E$18,2,0)),2)," - ",DAY(W594),"/",MONTH(W594),"/",YEAR(W594))</f>
        <v>#N/A</v>
      </c>
      <c r="AA594" s="6"/>
      <c r="AB594" t="e">
        <f>VLOOKUP(AA594,'Info client'!$A$2:$D$1000,2,0)</f>
        <v>#N/A</v>
      </c>
      <c r="AC594" t="e">
        <f>VLOOKUP(AA594,'Info client'!$A$2:$D$1000,3,0)</f>
        <v>#N/A</v>
      </c>
      <c r="AD594" t="e">
        <f>VLOOKUP(AA594,'Info client'!$A$2:$D$1000,4,0)</f>
        <v>#N/A</v>
      </c>
      <c r="AF594" t="e">
        <f>VLOOKUP(Récap!AG594,'Création N° Lot'!$B$3:$B$18,2,0)</f>
        <v>#N/A</v>
      </c>
      <c r="AI594" t="str">
        <f t="shared" si="110"/>
        <v>44256</v>
      </c>
      <c r="AJ594" s="7" t="e">
        <f>VLOOKUP(Récap!AI594,'Création N° Lot'!$D$3:$F$18,3,0)</f>
        <v>#N/A</v>
      </c>
      <c r="AK594" t="e">
        <f>CONCATENATE(AG594,MONTH(VLOOKUP(Récap!AI594,'Création N° Lot'!$D$3:$E$18,2,0)),RIGHT(YEAR(VLOOKUP(Récap!AI594,'Création N° Lot'!$D$3:$E$18,2,0)),2)," - ",DAY(AJ594),"/",MONTH(AJ594),"/",YEAR(AJ594))</f>
        <v>#N/A</v>
      </c>
      <c r="AP594" s="6"/>
      <c r="AQ594" t="e">
        <f>VLOOKUP(AP594,'Info client'!$A$2:$D$1000,2,0)</f>
        <v>#N/A</v>
      </c>
      <c r="AR594" t="e">
        <f>VLOOKUP(AP594,'Info client'!$A$2:$D$1000,3,0)</f>
        <v>#N/A</v>
      </c>
      <c r="AS594" t="e">
        <f>VLOOKUP(AP594,'Info client'!$A$2:$D$1000,4,0)</f>
        <v>#N/A</v>
      </c>
      <c r="AU594" t="e">
        <f>VLOOKUP(Récap!AV594,'Création N° Lot'!$B$3:$B$18,2,0)</f>
        <v>#N/A</v>
      </c>
      <c r="AX594" t="str">
        <f t="shared" si="111"/>
        <v>44287</v>
      </c>
      <c r="AY594" s="7" t="e">
        <f>VLOOKUP(Récap!AX594,'Création N° Lot'!$D$3:$F$18,3,0)</f>
        <v>#N/A</v>
      </c>
      <c r="AZ594" t="e">
        <f>CONCATENATE(AV594,MONTH(VLOOKUP(Récap!AX594,'Création N° Lot'!$D$3:$E$18,2,0)),RIGHT(YEAR(VLOOKUP(Récap!AX594,'Création N° Lot'!$D$3:$E$18,2,0)),2)," - ",DAY(AY594),"/",MONTH(AY594),"/",YEAR(AY594))</f>
        <v>#N/A</v>
      </c>
      <c r="BC594" s="6"/>
      <c r="BD594" t="e">
        <f>VLOOKUP(BC594,'Info client'!$A$2:$D$1000,2,0)</f>
        <v>#N/A</v>
      </c>
      <c r="BE594" t="e">
        <f>VLOOKUP(BC594,'Info client'!$A$2:$D$1000,3,0)</f>
        <v>#N/A</v>
      </c>
      <c r="BF594" t="e">
        <f>VLOOKUP(BC594,'Info client'!$A$2:$D$1000,4,0)</f>
        <v>#N/A</v>
      </c>
      <c r="BH594" t="e">
        <f>VLOOKUP(Récap!BI594,'Création N° Lot'!$B$3:$B$18,2,0)</f>
        <v>#N/A</v>
      </c>
      <c r="BK594" t="str">
        <f t="shared" si="112"/>
        <v>44317</v>
      </c>
      <c r="BL594" s="7" t="e">
        <f>VLOOKUP(Récap!BK594,'Création N° Lot'!$D$3:$F$18,3,0)</f>
        <v>#N/A</v>
      </c>
      <c r="BM594" t="e">
        <f>CONCATENATE(BI594,MONTH(VLOOKUP(Récap!BK594,'Création N° Lot'!$D$3:$E$18,2,0)),RIGHT(YEAR(VLOOKUP(Récap!BK594,'Création N° Lot'!$D$3:$E$18,2,0)),2)," - ",DAY(BL594),"/",MONTH(BL594),"/",YEAR(BL594))</f>
        <v>#N/A</v>
      </c>
      <c r="BP594" s="6"/>
      <c r="BQ594" t="e">
        <f>VLOOKUP(BP594,'Info client'!$A$2:$D$1000,2,0)</f>
        <v>#N/A</v>
      </c>
      <c r="BR594" t="e">
        <f>VLOOKUP(BP594,'Info client'!$A$2:$D$1000,3,0)</f>
        <v>#N/A</v>
      </c>
      <c r="BS594" t="e">
        <f>VLOOKUP(BP594,'Info client'!$A$2:$D$1000,4,0)</f>
        <v>#N/A</v>
      </c>
      <c r="BU594" t="e">
        <f>VLOOKUP(Récap!BV594,'Création N° Lot'!$B$3:$B$18,2,0)</f>
        <v>#N/A</v>
      </c>
      <c r="BX594" t="str">
        <f t="shared" si="113"/>
        <v>44348</v>
      </c>
      <c r="BY594" s="7" t="e">
        <f>VLOOKUP(Récap!BX594,'Création N° Lot'!$D$3:$F$18,3,0)</f>
        <v>#N/A</v>
      </c>
      <c r="BZ594" t="e">
        <f>CONCATENATE(BV594,MONTH(VLOOKUP(Récap!BX594,'Création N° Lot'!$D$3:$E$18,2,0)),RIGHT(YEAR(VLOOKUP(Récap!BX594,'Création N° Lot'!$D$3:$E$18,2,0)),2)," - ",DAY(BY594),"/",MONTH(BY594),"/",YEAR(BY594))</f>
        <v>#N/A</v>
      </c>
      <c r="CC594" s="6"/>
      <c r="CD594" t="e">
        <f>VLOOKUP(CC594,'Info client'!$A$2:$D$1000,2,0)</f>
        <v>#N/A</v>
      </c>
      <c r="CE594" t="e">
        <f>VLOOKUP(CC594,'Info client'!$A$2:$D$1000,3,0)</f>
        <v>#N/A</v>
      </c>
      <c r="CF594" t="e">
        <f>VLOOKUP(CC594,'Info client'!$A$2:$D$1000,4,0)</f>
        <v>#N/A</v>
      </c>
      <c r="CH594" t="e">
        <f>VLOOKUP(Récap!CI594,'Création N° Lot'!$B$3:$B$18,2,0)</f>
        <v>#N/A</v>
      </c>
      <c r="CK594" t="str">
        <f t="shared" si="114"/>
        <v>44378</v>
      </c>
      <c r="CL594" s="7" t="e">
        <f>VLOOKUP(Récap!CK594,'Création N° Lot'!$D$3:$F$18,3,0)</f>
        <v>#N/A</v>
      </c>
      <c r="CM594" t="e">
        <f>CONCATENATE(CI594,MONTH(VLOOKUP(Récap!CK594,'Création N° Lot'!$D$3:$E$18,2,0)),RIGHT(YEAR(VLOOKUP(Récap!CK594,'Création N° Lot'!$D$3:$E$18,2,0)),2)," - ",DAY(CL594),"/",MONTH(CL594),"/",YEAR(CL594))</f>
        <v>#N/A</v>
      </c>
      <c r="CP594" s="6"/>
      <c r="CQ594" t="e">
        <f>VLOOKUP(CP594,'Info client'!$A$2:$D$1000,2,0)</f>
        <v>#N/A</v>
      </c>
      <c r="CR594" t="e">
        <f>VLOOKUP(CP594,'Info client'!$A$2:$D$1000,3,0)</f>
        <v>#N/A</v>
      </c>
      <c r="CS594" t="e">
        <f>VLOOKUP(CP594,'Info client'!$A$2:$D$1000,4,0)</f>
        <v>#N/A</v>
      </c>
      <c r="CU594" t="e">
        <f>VLOOKUP(Récap!CV594,'Création N° Lot'!$B$3:$B$18,2,0)</f>
        <v>#N/A</v>
      </c>
      <c r="CX594" t="str">
        <f t="shared" si="115"/>
        <v>Aout 2021</v>
      </c>
      <c r="CY594" s="7" t="e">
        <f>VLOOKUP(Récap!CX594,'Création N° Lot'!$D$3:$F$18,3,0)</f>
        <v>#N/A</v>
      </c>
      <c r="CZ594" t="e">
        <f>CONCATENATE(CV594,MONTH(VLOOKUP(Récap!CX594,'Création N° Lot'!$D$3:$E$18,2,0)),RIGHT(YEAR(VLOOKUP(Récap!CX594,'Création N° Lot'!$D$3:$E$18,2,0)),2)," - ",DAY(CY594),"/",MONTH(CY594),"/",YEAR(CY594))</f>
        <v>#N/A</v>
      </c>
      <c r="DC594" s="6"/>
      <c r="DD594" t="e">
        <f>VLOOKUP(DC594,'Info client'!$A$2:$D$1000,2,0)</f>
        <v>#N/A</v>
      </c>
      <c r="DE594" t="e">
        <f>VLOOKUP(DC594,'Info client'!$A$2:$D$1000,3,0)</f>
        <v>#N/A</v>
      </c>
      <c r="DF594" t="e">
        <f>VLOOKUP(DC594,'Info client'!$A$2:$D$1000,4,0)</f>
        <v>#N/A</v>
      </c>
      <c r="DH594" t="e">
        <f>VLOOKUP(Récap!DI594,'Création N° Lot'!$B$3:$B$18,2,0)</f>
        <v>#N/A</v>
      </c>
      <c r="DK594" t="str">
        <f t="shared" si="116"/>
        <v>44440</v>
      </c>
      <c r="DL594" s="7" t="e">
        <f>VLOOKUP(Récap!DK594,'Création N° Lot'!$D$3:$F$18,3,0)</f>
        <v>#N/A</v>
      </c>
      <c r="DM594" t="e">
        <f>CONCATENATE(DI594,MONTH(VLOOKUP(Récap!DK594,'Création N° Lot'!$D$3:$E$18,2,0)),RIGHT(YEAR(VLOOKUP(Récap!DK594,'Création N° Lot'!$D$3:$E$18,2,0)),2)," - ",DAY(DL594),"/",MONTH(DL594),"/",YEAR(DL594))</f>
        <v>#N/A</v>
      </c>
      <c r="DP594" s="6"/>
      <c r="DQ594" t="e">
        <f>VLOOKUP(DP594,'Info client'!$A$2:$D$1000,2,0)</f>
        <v>#N/A</v>
      </c>
      <c r="DR594" t="e">
        <f>VLOOKUP(DP594,'Info client'!$A$2:$D$1000,3,0)</f>
        <v>#N/A</v>
      </c>
      <c r="DS594" t="e">
        <f>VLOOKUP(DP594,'Info client'!$A$2:$D$1000,4,0)</f>
        <v>#N/A</v>
      </c>
      <c r="DU594" t="e">
        <f>VLOOKUP(Récap!DV594,'Création N° Lot'!$B$3:$B$18,2,0)</f>
        <v>#N/A</v>
      </c>
      <c r="DX594" t="str">
        <f t="shared" si="117"/>
        <v>44470</v>
      </c>
      <c r="DY594" s="7" t="e">
        <f>VLOOKUP(Récap!DX594,'Création N° Lot'!$D$3:$F$18,3,0)</f>
        <v>#N/A</v>
      </c>
      <c r="DZ594" t="e">
        <f>CONCATENATE(DV594,MONTH(VLOOKUP(Récap!DX594,'Création N° Lot'!$D$3:$E$18,2,0)),RIGHT(YEAR(VLOOKUP(Récap!DX594,'Création N° Lot'!$D$3:$E$18,2,0)),2)," - ",DAY(DY594),"/",MONTH(DY594),"/",YEAR(DY594))</f>
        <v>#N/A</v>
      </c>
      <c r="EC594" s="6"/>
      <c r="ED594" t="e">
        <f>VLOOKUP(EC594,'Info client'!$A$2:$D$1000,2,0)</f>
        <v>#N/A</v>
      </c>
      <c r="EE594" t="e">
        <f>VLOOKUP(EC594,'Info client'!$A$2:$D$1000,3,0)</f>
        <v>#N/A</v>
      </c>
      <c r="EF594" t="e">
        <f>VLOOKUP(EC594,'Info client'!$A$2:$D$1000,4,0)</f>
        <v>#N/A</v>
      </c>
      <c r="EH594" t="e">
        <f>VLOOKUP(Récap!EI594,'Création N° Lot'!$B$3:$B$18,2,0)</f>
        <v>#N/A</v>
      </c>
      <c r="EK594" t="str">
        <f t="shared" si="118"/>
        <v>44501</v>
      </c>
      <c r="EL594" s="7" t="e">
        <f>VLOOKUP(Récap!EK594,'Création N° Lot'!$D$3:$F$18,3,0)</f>
        <v>#N/A</v>
      </c>
      <c r="EM594" t="e">
        <f>CONCATENATE(EI594,MONTH(VLOOKUP(Récap!EK594,'Création N° Lot'!$D$3:$E$18,2,0)),RIGHT(YEAR(VLOOKUP(Récap!EK594,'Création N° Lot'!$D$3:$E$18,2,0)),2)," - ",DAY(EL594),"/",MONTH(EL594),"/",YEAR(EL594))</f>
        <v>#N/A</v>
      </c>
      <c r="EP594" s="6"/>
      <c r="EQ594" t="e">
        <f>VLOOKUP(EP594,'Info client'!$A$2:$D$1000,2,0)</f>
        <v>#N/A</v>
      </c>
      <c r="ER594" t="e">
        <f>VLOOKUP(EP594,'Info client'!$A$2:$D$1000,3,0)</f>
        <v>#N/A</v>
      </c>
      <c r="ES594" t="e">
        <f>VLOOKUP(EP594,'Info client'!$A$2:$D$1000,4,0)</f>
        <v>#N/A</v>
      </c>
      <c r="EU594" t="e">
        <f>VLOOKUP(Récap!EV594,'Création N° Lot'!$B$3:$B$18,2,0)</f>
        <v>#N/A</v>
      </c>
      <c r="EX594" t="str">
        <f t="shared" si="119"/>
        <v>44531</v>
      </c>
      <c r="EY594" s="7" t="e">
        <f>VLOOKUP(Récap!EX594,'Création N° Lot'!$D$3:$F$18,3,0)</f>
        <v>#N/A</v>
      </c>
      <c r="EZ594" t="e">
        <f>CONCATENATE(EV594,MONTH(VLOOKUP(Récap!EX594,'Création N° Lot'!$D$3:$E$18,2,0)),RIGHT(YEAR(VLOOKUP(Récap!EX594,'Création N° Lot'!$D$3:$E$18,2,0)),2)," - ",DAY(EY594),"/",MONTH(EY594),"/",YEAR(EY594))</f>
        <v>#N/A</v>
      </c>
    </row>
    <row r="595" spans="2:156" x14ac:dyDescent="0.25">
      <c r="B595" t="e">
        <f>VLOOKUP($A595,'Info client'!$A$2:$D$1000,2,0)</f>
        <v>#N/A</v>
      </c>
      <c r="C595" t="e">
        <f>VLOOKUP($A595,'Info client'!$A$2:$D$1000,3,0)</f>
        <v>#N/A</v>
      </c>
      <c r="D595" t="e">
        <f>VLOOKUP($A595,'Info client'!$A$2:$D$1000,4,0)</f>
        <v>#N/A</v>
      </c>
      <c r="F595" t="e">
        <f>VLOOKUP(Récap!G595,'Création N° Lot'!B507:B607,2,0)</f>
        <v>#N/A</v>
      </c>
      <c r="I595" t="str">
        <f t="shared" si="108"/>
        <v>44197</v>
      </c>
      <c r="J595" s="7" t="e">
        <f>VLOOKUP(Récap!I595,'Création N° Lot'!$D$3:$F$18,3,0)</f>
        <v>#N/A</v>
      </c>
      <c r="K595" t="e">
        <f>CONCATENATE(G595,MONTH(VLOOKUP(Récap!I595,'Création N° Lot'!$D$3:$E$18,2,0)),RIGHT(YEAR(VLOOKUP(Récap!I595,'Création N° Lot'!$D$3:$E$18,2,0)),2)," - ",DAY(J595),"/",MONTH(J595),"/",YEAR(J595))</f>
        <v>#N/A</v>
      </c>
      <c r="O595" t="e">
        <f>VLOOKUP(N595,'Info client'!$A$2:$D$1000,2,0)</f>
        <v>#N/A</v>
      </c>
      <c r="P595" t="e">
        <f>VLOOKUP($A595,'Info client'!$A$2:$D$1000,3,0)</f>
        <v>#N/A</v>
      </c>
      <c r="Q595" t="e">
        <f>VLOOKUP($A595,'Info client'!$A$2:$D$1000,4,0)</f>
        <v>#N/A</v>
      </c>
      <c r="S595" t="e">
        <f>VLOOKUP(Récap!G595,'Création N° Lot'!$B$3:$B$18,2,0)</f>
        <v>#N/A</v>
      </c>
      <c r="V595" t="str">
        <f t="shared" si="109"/>
        <v>44228</v>
      </c>
      <c r="W595" s="7" t="e">
        <f>VLOOKUP(Récap!V595,'Création N° Lot'!$D$3:$F$18,3,0)</f>
        <v>#N/A</v>
      </c>
      <c r="X595" t="e">
        <f>CONCATENATE(T595,MONTH(VLOOKUP(Récap!V595,'Création N° Lot'!$D$3:$E$18,2,0)),RIGHT(YEAR(VLOOKUP(Récap!V595,'Création N° Lot'!$D$3:$E$18,2,0)),2)," - ",DAY(W595),"/",MONTH(W595),"/",YEAR(W595))</f>
        <v>#N/A</v>
      </c>
      <c r="AA595" s="6"/>
      <c r="AB595" t="e">
        <f>VLOOKUP(AA595,'Info client'!$A$2:$D$1000,2,0)</f>
        <v>#N/A</v>
      </c>
      <c r="AC595" t="e">
        <f>VLOOKUP(AA595,'Info client'!$A$2:$D$1000,3,0)</f>
        <v>#N/A</v>
      </c>
      <c r="AD595" t="e">
        <f>VLOOKUP(AA595,'Info client'!$A$2:$D$1000,4,0)</f>
        <v>#N/A</v>
      </c>
      <c r="AF595" t="e">
        <f>VLOOKUP(Récap!AG595,'Création N° Lot'!$B$3:$B$18,2,0)</f>
        <v>#N/A</v>
      </c>
      <c r="AI595" t="str">
        <f t="shared" si="110"/>
        <v>44256</v>
      </c>
      <c r="AJ595" s="7" t="e">
        <f>VLOOKUP(Récap!AI595,'Création N° Lot'!$D$3:$F$18,3,0)</f>
        <v>#N/A</v>
      </c>
      <c r="AK595" t="e">
        <f>CONCATENATE(AG595,MONTH(VLOOKUP(Récap!AI595,'Création N° Lot'!$D$3:$E$18,2,0)),RIGHT(YEAR(VLOOKUP(Récap!AI595,'Création N° Lot'!$D$3:$E$18,2,0)),2)," - ",DAY(AJ595),"/",MONTH(AJ595),"/",YEAR(AJ595))</f>
        <v>#N/A</v>
      </c>
      <c r="AP595" s="6"/>
      <c r="AQ595" t="e">
        <f>VLOOKUP(AP595,'Info client'!$A$2:$D$1000,2,0)</f>
        <v>#N/A</v>
      </c>
      <c r="AR595" t="e">
        <f>VLOOKUP(AP595,'Info client'!$A$2:$D$1000,3,0)</f>
        <v>#N/A</v>
      </c>
      <c r="AS595" t="e">
        <f>VLOOKUP(AP595,'Info client'!$A$2:$D$1000,4,0)</f>
        <v>#N/A</v>
      </c>
      <c r="AU595" t="e">
        <f>VLOOKUP(Récap!AV595,'Création N° Lot'!$B$3:$B$18,2,0)</f>
        <v>#N/A</v>
      </c>
      <c r="AX595" t="str">
        <f t="shared" si="111"/>
        <v>44287</v>
      </c>
      <c r="AY595" s="7" t="e">
        <f>VLOOKUP(Récap!AX595,'Création N° Lot'!$D$3:$F$18,3,0)</f>
        <v>#N/A</v>
      </c>
      <c r="AZ595" t="e">
        <f>CONCATENATE(AV595,MONTH(VLOOKUP(Récap!AX595,'Création N° Lot'!$D$3:$E$18,2,0)),RIGHT(YEAR(VLOOKUP(Récap!AX595,'Création N° Lot'!$D$3:$E$18,2,0)),2)," - ",DAY(AY595),"/",MONTH(AY595),"/",YEAR(AY595))</f>
        <v>#N/A</v>
      </c>
      <c r="BC595" s="6"/>
      <c r="BD595" t="e">
        <f>VLOOKUP(BC595,'Info client'!$A$2:$D$1000,2,0)</f>
        <v>#N/A</v>
      </c>
      <c r="BE595" t="e">
        <f>VLOOKUP(BC595,'Info client'!$A$2:$D$1000,3,0)</f>
        <v>#N/A</v>
      </c>
      <c r="BF595" t="e">
        <f>VLOOKUP(BC595,'Info client'!$A$2:$D$1000,4,0)</f>
        <v>#N/A</v>
      </c>
      <c r="BH595" t="e">
        <f>VLOOKUP(Récap!BI595,'Création N° Lot'!$B$3:$B$18,2,0)</f>
        <v>#N/A</v>
      </c>
      <c r="BK595" t="str">
        <f t="shared" si="112"/>
        <v>44317</v>
      </c>
      <c r="BL595" s="7" t="e">
        <f>VLOOKUP(Récap!BK595,'Création N° Lot'!$D$3:$F$18,3,0)</f>
        <v>#N/A</v>
      </c>
      <c r="BM595" t="e">
        <f>CONCATENATE(BI595,MONTH(VLOOKUP(Récap!BK595,'Création N° Lot'!$D$3:$E$18,2,0)),RIGHT(YEAR(VLOOKUP(Récap!BK595,'Création N° Lot'!$D$3:$E$18,2,0)),2)," - ",DAY(BL595),"/",MONTH(BL595),"/",YEAR(BL595))</f>
        <v>#N/A</v>
      </c>
      <c r="BP595" s="6"/>
      <c r="BQ595" t="e">
        <f>VLOOKUP(BP595,'Info client'!$A$2:$D$1000,2,0)</f>
        <v>#N/A</v>
      </c>
      <c r="BR595" t="e">
        <f>VLOOKUP(BP595,'Info client'!$A$2:$D$1000,3,0)</f>
        <v>#N/A</v>
      </c>
      <c r="BS595" t="e">
        <f>VLOOKUP(BP595,'Info client'!$A$2:$D$1000,4,0)</f>
        <v>#N/A</v>
      </c>
      <c r="BU595" t="e">
        <f>VLOOKUP(Récap!BV595,'Création N° Lot'!$B$3:$B$18,2,0)</f>
        <v>#N/A</v>
      </c>
      <c r="BX595" t="str">
        <f t="shared" si="113"/>
        <v>44348</v>
      </c>
      <c r="BY595" s="7" t="e">
        <f>VLOOKUP(Récap!BX595,'Création N° Lot'!$D$3:$F$18,3,0)</f>
        <v>#N/A</v>
      </c>
      <c r="BZ595" t="e">
        <f>CONCATENATE(BV595,MONTH(VLOOKUP(Récap!BX595,'Création N° Lot'!$D$3:$E$18,2,0)),RIGHT(YEAR(VLOOKUP(Récap!BX595,'Création N° Lot'!$D$3:$E$18,2,0)),2)," - ",DAY(BY595),"/",MONTH(BY595),"/",YEAR(BY595))</f>
        <v>#N/A</v>
      </c>
      <c r="CC595" s="6"/>
      <c r="CD595" t="e">
        <f>VLOOKUP(CC595,'Info client'!$A$2:$D$1000,2,0)</f>
        <v>#N/A</v>
      </c>
      <c r="CE595" t="e">
        <f>VLOOKUP(CC595,'Info client'!$A$2:$D$1000,3,0)</f>
        <v>#N/A</v>
      </c>
      <c r="CF595" t="e">
        <f>VLOOKUP(CC595,'Info client'!$A$2:$D$1000,4,0)</f>
        <v>#N/A</v>
      </c>
      <c r="CH595" t="e">
        <f>VLOOKUP(Récap!CI595,'Création N° Lot'!$B$3:$B$18,2,0)</f>
        <v>#N/A</v>
      </c>
      <c r="CK595" t="str">
        <f t="shared" si="114"/>
        <v>44378</v>
      </c>
      <c r="CL595" s="7" t="e">
        <f>VLOOKUP(Récap!CK595,'Création N° Lot'!$D$3:$F$18,3,0)</f>
        <v>#N/A</v>
      </c>
      <c r="CM595" t="e">
        <f>CONCATENATE(CI595,MONTH(VLOOKUP(Récap!CK595,'Création N° Lot'!$D$3:$E$18,2,0)),RIGHT(YEAR(VLOOKUP(Récap!CK595,'Création N° Lot'!$D$3:$E$18,2,0)),2)," - ",DAY(CL595),"/",MONTH(CL595),"/",YEAR(CL595))</f>
        <v>#N/A</v>
      </c>
      <c r="CP595" s="6"/>
      <c r="CQ595" t="e">
        <f>VLOOKUP(CP595,'Info client'!$A$2:$D$1000,2,0)</f>
        <v>#N/A</v>
      </c>
      <c r="CR595" t="e">
        <f>VLOOKUP(CP595,'Info client'!$A$2:$D$1000,3,0)</f>
        <v>#N/A</v>
      </c>
      <c r="CS595" t="e">
        <f>VLOOKUP(CP595,'Info client'!$A$2:$D$1000,4,0)</f>
        <v>#N/A</v>
      </c>
      <c r="CU595" t="e">
        <f>VLOOKUP(Récap!CV595,'Création N° Lot'!$B$3:$B$18,2,0)</f>
        <v>#N/A</v>
      </c>
      <c r="CX595" t="str">
        <f t="shared" si="115"/>
        <v>Aout 2021</v>
      </c>
      <c r="CY595" s="7" t="e">
        <f>VLOOKUP(Récap!CX595,'Création N° Lot'!$D$3:$F$18,3,0)</f>
        <v>#N/A</v>
      </c>
      <c r="CZ595" t="e">
        <f>CONCATENATE(CV595,MONTH(VLOOKUP(Récap!CX595,'Création N° Lot'!$D$3:$E$18,2,0)),RIGHT(YEAR(VLOOKUP(Récap!CX595,'Création N° Lot'!$D$3:$E$18,2,0)),2)," - ",DAY(CY595),"/",MONTH(CY595),"/",YEAR(CY595))</f>
        <v>#N/A</v>
      </c>
      <c r="DC595" s="6"/>
      <c r="DD595" t="e">
        <f>VLOOKUP(DC595,'Info client'!$A$2:$D$1000,2,0)</f>
        <v>#N/A</v>
      </c>
      <c r="DE595" t="e">
        <f>VLOOKUP(DC595,'Info client'!$A$2:$D$1000,3,0)</f>
        <v>#N/A</v>
      </c>
      <c r="DF595" t="e">
        <f>VLOOKUP(DC595,'Info client'!$A$2:$D$1000,4,0)</f>
        <v>#N/A</v>
      </c>
      <c r="DH595" t="e">
        <f>VLOOKUP(Récap!DI595,'Création N° Lot'!$B$3:$B$18,2,0)</f>
        <v>#N/A</v>
      </c>
      <c r="DK595" t="str">
        <f t="shared" si="116"/>
        <v>44440</v>
      </c>
      <c r="DL595" s="7" t="e">
        <f>VLOOKUP(Récap!DK595,'Création N° Lot'!$D$3:$F$18,3,0)</f>
        <v>#N/A</v>
      </c>
      <c r="DM595" t="e">
        <f>CONCATENATE(DI595,MONTH(VLOOKUP(Récap!DK595,'Création N° Lot'!$D$3:$E$18,2,0)),RIGHT(YEAR(VLOOKUP(Récap!DK595,'Création N° Lot'!$D$3:$E$18,2,0)),2)," - ",DAY(DL595),"/",MONTH(DL595),"/",YEAR(DL595))</f>
        <v>#N/A</v>
      </c>
      <c r="DP595" s="6"/>
      <c r="DQ595" t="e">
        <f>VLOOKUP(DP595,'Info client'!$A$2:$D$1000,2,0)</f>
        <v>#N/A</v>
      </c>
      <c r="DR595" t="e">
        <f>VLOOKUP(DP595,'Info client'!$A$2:$D$1000,3,0)</f>
        <v>#N/A</v>
      </c>
      <c r="DS595" t="e">
        <f>VLOOKUP(DP595,'Info client'!$A$2:$D$1000,4,0)</f>
        <v>#N/A</v>
      </c>
      <c r="DU595" t="e">
        <f>VLOOKUP(Récap!DV595,'Création N° Lot'!$B$3:$B$18,2,0)</f>
        <v>#N/A</v>
      </c>
      <c r="DX595" t="str">
        <f t="shared" si="117"/>
        <v>44470</v>
      </c>
      <c r="DY595" s="7" t="e">
        <f>VLOOKUP(Récap!DX595,'Création N° Lot'!$D$3:$F$18,3,0)</f>
        <v>#N/A</v>
      </c>
      <c r="DZ595" t="e">
        <f>CONCATENATE(DV595,MONTH(VLOOKUP(Récap!DX595,'Création N° Lot'!$D$3:$E$18,2,0)),RIGHT(YEAR(VLOOKUP(Récap!DX595,'Création N° Lot'!$D$3:$E$18,2,0)),2)," - ",DAY(DY595),"/",MONTH(DY595),"/",YEAR(DY595))</f>
        <v>#N/A</v>
      </c>
      <c r="EC595" s="6"/>
      <c r="ED595" t="e">
        <f>VLOOKUP(EC595,'Info client'!$A$2:$D$1000,2,0)</f>
        <v>#N/A</v>
      </c>
      <c r="EE595" t="e">
        <f>VLOOKUP(EC595,'Info client'!$A$2:$D$1000,3,0)</f>
        <v>#N/A</v>
      </c>
      <c r="EF595" t="e">
        <f>VLOOKUP(EC595,'Info client'!$A$2:$D$1000,4,0)</f>
        <v>#N/A</v>
      </c>
      <c r="EH595" t="e">
        <f>VLOOKUP(Récap!EI595,'Création N° Lot'!$B$3:$B$18,2,0)</f>
        <v>#N/A</v>
      </c>
      <c r="EK595" t="str">
        <f t="shared" si="118"/>
        <v>44501</v>
      </c>
      <c r="EL595" s="7" t="e">
        <f>VLOOKUP(Récap!EK595,'Création N° Lot'!$D$3:$F$18,3,0)</f>
        <v>#N/A</v>
      </c>
      <c r="EM595" t="e">
        <f>CONCATENATE(EI595,MONTH(VLOOKUP(Récap!EK595,'Création N° Lot'!$D$3:$E$18,2,0)),RIGHT(YEAR(VLOOKUP(Récap!EK595,'Création N° Lot'!$D$3:$E$18,2,0)),2)," - ",DAY(EL595),"/",MONTH(EL595),"/",YEAR(EL595))</f>
        <v>#N/A</v>
      </c>
      <c r="EP595" s="6"/>
      <c r="EQ595" t="e">
        <f>VLOOKUP(EP595,'Info client'!$A$2:$D$1000,2,0)</f>
        <v>#N/A</v>
      </c>
      <c r="ER595" t="e">
        <f>VLOOKUP(EP595,'Info client'!$A$2:$D$1000,3,0)</f>
        <v>#N/A</v>
      </c>
      <c r="ES595" t="e">
        <f>VLOOKUP(EP595,'Info client'!$A$2:$D$1000,4,0)</f>
        <v>#N/A</v>
      </c>
      <c r="EU595" t="e">
        <f>VLOOKUP(Récap!EV595,'Création N° Lot'!$B$3:$B$18,2,0)</f>
        <v>#N/A</v>
      </c>
      <c r="EX595" t="str">
        <f t="shared" si="119"/>
        <v>44531</v>
      </c>
      <c r="EY595" s="7" t="e">
        <f>VLOOKUP(Récap!EX595,'Création N° Lot'!$D$3:$F$18,3,0)</f>
        <v>#N/A</v>
      </c>
      <c r="EZ595" t="e">
        <f>CONCATENATE(EV595,MONTH(VLOOKUP(Récap!EX595,'Création N° Lot'!$D$3:$E$18,2,0)),RIGHT(YEAR(VLOOKUP(Récap!EX595,'Création N° Lot'!$D$3:$E$18,2,0)),2)," - ",DAY(EY595),"/",MONTH(EY595),"/",YEAR(EY595))</f>
        <v>#N/A</v>
      </c>
    </row>
    <row r="596" spans="2:156" x14ac:dyDescent="0.25">
      <c r="B596" t="e">
        <f>VLOOKUP($A596,'Info client'!$A$2:$D$1000,2,0)</f>
        <v>#N/A</v>
      </c>
      <c r="C596" t="e">
        <f>VLOOKUP($A596,'Info client'!$A$2:$D$1000,3,0)</f>
        <v>#N/A</v>
      </c>
      <c r="D596" t="e">
        <f>VLOOKUP($A596,'Info client'!$A$2:$D$1000,4,0)</f>
        <v>#N/A</v>
      </c>
      <c r="F596" t="e">
        <f>VLOOKUP(Récap!G596,'Création N° Lot'!B508:B608,2,0)</f>
        <v>#N/A</v>
      </c>
      <c r="I596" t="str">
        <f t="shared" si="108"/>
        <v>44197</v>
      </c>
      <c r="J596" s="7" t="e">
        <f>VLOOKUP(Récap!I596,'Création N° Lot'!$D$3:$F$18,3,0)</f>
        <v>#N/A</v>
      </c>
      <c r="K596" t="e">
        <f>CONCATENATE(G596,MONTH(VLOOKUP(Récap!I596,'Création N° Lot'!$D$3:$E$18,2,0)),RIGHT(YEAR(VLOOKUP(Récap!I596,'Création N° Lot'!$D$3:$E$18,2,0)),2)," - ",DAY(J596),"/",MONTH(J596),"/",YEAR(J596))</f>
        <v>#N/A</v>
      </c>
      <c r="O596" t="e">
        <f>VLOOKUP(N596,'Info client'!$A$2:$D$1000,2,0)</f>
        <v>#N/A</v>
      </c>
      <c r="P596" t="e">
        <f>VLOOKUP($A596,'Info client'!$A$2:$D$1000,3,0)</f>
        <v>#N/A</v>
      </c>
      <c r="Q596" t="e">
        <f>VLOOKUP($A596,'Info client'!$A$2:$D$1000,4,0)</f>
        <v>#N/A</v>
      </c>
      <c r="S596" t="e">
        <f>VLOOKUP(Récap!G596,'Création N° Lot'!$B$3:$B$18,2,0)</f>
        <v>#N/A</v>
      </c>
      <c r="V596" t="str">
        <f t="shared" si="109"/>
        <v>44228</v>
      </c>
      <c r="W596" s="7" t="e">
        <f>VLOOKUP(Récap!V596,'Création N° Lot'!$D$3:$F$18,3,0)</f>
        <v>#N/A</v>
      </c>
      <c r="X596" t="e">
        <f>CONCATENATE(T596,MONTH(VLOOKUP(Récap!V596,'Création N° Lot'!$D$3:$E$18,2,0)),RIGHT(YEAR(VLOOKUP(Récap!V596,'Création N° Lot'!$D$3:$E$18,2,0)),2)," - ",DAY(W596),"/",MONTH(W596),"/",YEAR(W596))</f>
        <v>#N/A</v>
      </c>
      <c r="AA596" s="6"/>
      <c r="AB596" t="e">
        <f>VLOOKUP(AA596,'Info client'!$A$2:$D$1000,2,0)</f>
        <v>#N/A</v>
      </c>
      <c r="AC596" t="e">
        <f>VLOOKUP(AA596,'Info client'!$A$2:$D$1000,3,0)</f>
        <v>#N/A</v>
      </c>
      <c r="AD596" t="e">
        <f>VLOOKUP(AA596,'Info client'!$A$2:$D$1000,4,0)</f>
        <v>#N/A</v>
      </c>
      <c r="AF596" t="e">
        <f>VLOOKUP(Récap!AG596,'Création N° Lot'!$B$3:$B$18,2,0)</f>
        <v>#N/A</v>
      </c>
      <c r="AI596" t="str">
        <f t="shared" si="110"/>
        <v>44256</v>
      </c>
      <c r="AJ596" s="7" t="e">
        <f>VLOOKUP(Récap!AI596,'Création N° Lot'!$D$3:$F$18,3,0)</f>
        <v>#N/A</v>
      </c>
      <c r="AK596" t="e">
        <f>CONCATENATE(AG596,MONTH(VLOOKUP(Récap!AI596,'Création N° Lot'!$D$3:$E$18,2,0)),RIGHT(YEAR(VLOOKUP(Récap!AI596,'Création N° Lot'!$D$3:$E$18,2,0)),2)," - ",DAY(AJ596),"/",MONTH(AJ596),"/",YEAR(AJ596))</f>
        <v>#N/A</v>
      </c>
      <c r="AP596" s="6"/>
      <c r="AQ596" t="e">
        <f>VLOOKUP(AP596,'Info client'!$A$2:$D$1000,2,0)</f>
        <v>#N/A</v>
      </c>
      <c r="AR596" t="e">
        <f>VLOOKUP(AP596,'Info client'!$A$2:$D$1000,3,0)</f>
        <v>#N/A</v>
      </c>
      <c r="AS596" t="e">
        <f>VLOOKUP(AP596,'Info client'!$A$2:$D$1000,4,0)</f>
        <v>#N/A</v>
      </c>
      <c r="AU596" t="e">
        <f>VLOOKUP(Récap!AV596,'Création N° Lot'!$B$3:$B$18,2,0)</f>
        <v>#N/A</v>
      </c>
      <c r="AX596" t="str">
        <f t="shared" si="111"/>
        <v>44287</v>
      </c>
      <c r="AY596" s="7" t="e">
        <f>VLOOKUP(Récap!AX596,'Création N° Lot'!$D$3:$F$18,3,0)</f>
        <v>#N/A</v>
      </c>
      <c r="AZ596" t="e">
        <f>CONCATENATE(AV596,MONTH(VLOOKUP(Récap!AX596,'Création N° Lot'!$D$3:$E$18,2,0)),RIGHT(YEAR(VLOOKUP(Récap!AX596,'Création N° Lot'!$D$3:$E$18,2,0)),2)," - ",DAY(AY596),"/",MONTH(AY596),"/",YEAR(AY596))</f>
        <v>#N/A</v>
      </c>
      <c r="BC596" s="6"/>
      <c r="BD596" t="e">
        <f>VLOOKUP(BC596,'Info client'!$A$2:$D$1000,2,0)</f>
        <v>#N/A</v>
      </c>
      <c r="BE596" t="e">
        <f>VLOOKUP(BC596,'Info client'!$A$2:$D$1000,3,0)</f>
        <v>#N/A</v>
      </c>
      <c r="BF596" t="e">
        <f>VLOOKUP(BC596,'Info client'!$A$2:$D$1000,4,0)</f>
        <v>#N/A</v>
      </c>
      <c r="BH596" t="e">
        <f>VLOOKUP(Récap!BI596,'Création N° Lot'!$B$3:$B$18,2,0)</f>
        <v>#N/A</v>
      </c>
      <c r="BK596" t="str">
        <f t="shared" si="112"/>
        <v>44317</v>
      </c>
      <c r="BL596" s="7" t="e">
        <f>VLOOKUP(Récap!BK596,'Création N° Lot'!$D$3:$F$18,3,0)</f>
        <v>#N/A</v>
      </c>
      <c r="BM596" t="e">
        <f>CONCATENATE(BI596,MONTH(VLOOKUP(Récap!BK596,'Création N° Lot'!$D$3:$E$18,2,0)),RIGHT(YEAR(VLOOKUP(Récap!BK596,'Création N° Lot'!$D$3:$E$18,2,0)),2)," - ",DAY(BL596),"/",MONTH(BL596),"/",YEAR(BL596))</f>
        <v>#N/A</v>
      </c>
      <c r="BP596" s="6"/>
      <c r="BQ596" t="e">
        <f>VLOOKUP(BP596,'Info client'!$A$2:$D$1000,2,0)</f>
        <v>#N/A</v>
      </c>
      <c r="BR596" t="e">
        <f>VLOOKUP(BP596,'Info client'!$A$2:$D$1000,3,0)</f>
        <v>#N/A</v>
      </c>
      <c r="BS596" t="e">
        <f>VLOOKUP(BP596,'Info client'!$A$2:$D$1000,4,0)</f>
        <v>#N/A</v>
      </c>
      <c r="BU596" t="e">
        <f>VLOOKUP(Récap!BV596,'Création N° Lot'!$B$3:$B$18,2,0)</f>
        <v>#N/A</v>
      </c>
      <c r="BX596" t="str">
        <f t="shared" si="113"/>
        <v>44348</v>
      </c>
      <c r="BY596" s="7" t="e">
        <f>VLOOKUP(Récap!BX596,'Création N° Lot'!$D$3:$F$18,3,0)</f>
        <v>#N/A</v>
      </c>
      <c r="BZ596" t="e">
        <f>CONCATENATE(BV596,MONTH(VLOOKUP(Récap!BX596,'Création N° Lot'!$D$3:$E$18,2,0)),RIGHT(YEAR(VLOOKUP(Récap!BX596,'Création N° Lot'!$D$3:$E$18,2,0)),2)," - ",DAY(BY596),"/",MONTH(BY596),"/",YEAR(BY596))</f>
        <v>#N/A</v>
      </c>
      <c r="CC596" s="6"/>
      <c r="CD596" t="e">
        <f>VLOOKUP(CC596,'Info client'!$A$2:$D$1000,2,0)</f>
        <v>#N/A</v>
      </c>
      <c r="CE596" t="e">
        <f>VLOOKUP(CC596,'Info client'!$A$2:$D$1000,3,0)</f>
        <v>#N/A</v>
      </c>
      <c r="CF596" t="e">
        <f>VLOOKUP(CC596,'Info client'!$A$2:$D$1000,4,0)</f>
        <v>#N/A</v>
      </c>
      <c r="CH596" t="e">
        <f>VLOOKUP(Récap!CI596,'Création N° Lot'!$B$3:$B$18,2,0)</f>
        <v>#N/A</v>
      </c>
      <c r="CK596" t="str">
        <f t="shared" si="114"/>
        <v>44378</v>
      </c>
      <c r="CL596" s="7" t="e">
        <f>VLOOKUP(Récap!CK596,'Création N° Lot'!$D$3:$F$18,3,0)</f>
        <v>#N/A</v>
      </c>
      <c r="CM596" t="e">
        <f>CONCATENATE(CI596,MONTH(VLOOKUP(Récap!CK596,'Création N° Lot'!$D$3:$E$18,2,0)),RIGHT(YEAR(VLOOKUP(Récap!CK596,'Création N° Lot'!$D$3:$E$18,2,0)),2)," - ",DAY(CL596),"/",MONTH(CL596),"/",YEAR(CL596))</f>
        <v>#N/A</v>
      </c>
      <c r="CP596" s="6"/>
      <c r="CQ596" t="e">
        <f>VLOOKUP(CP596,'Info client'!$A$2:$D$1000,2,0)</f>
        <v>#N/A</v>
      </c>
      <c r="CR596" t="e">
        <f>VLOOKUP(CP596,'Info client'!$A$2:$D$1000,3,0)</f>
        <v>#N/A</v>
      </c>
      <c r="CS596" t="e">
        <f>VLOOKUP(CP596,'Info client'!$A$2:$D$1000,4,0)</f>
        <v>#N/A</v>
      </c>
      <c r="CU596" t="e">
        <f>VLOOKUP(Récap!CV596,'Création N° Lot'!$B$3:$B$18,2,0)</f>
        <v>#N/A</v>
      </c>
      <c r="CX596" t="str">
        <f t="shared" si="115"/>
        <v>Aout 2021</v>
      </c>
      <c r="CY596" s="7" t="e">
        <f>VLOOKUP(Récap!CX596,'Création N° Lot'!$D$3:$F$18,3,0)</f>
        <v>#N/A</v>
      </c>
      <c r="CZ596" t="e">
        <f>CONCATENATE(CV596,MONTH(VLOOKUP(Récap!CX596,'Création N° Lot'!$D$3:$E$18,2,0)),RIGHT(YEAR(VLOOKUP(Récap!CX596,'Création N° Lot'!$D$3:$E$18,2,0)),2)," - ",DAY(CY596),"/",MONTH(CY596),"/",YEAR(CY596))</f>
        <v>#N/A</v>
      </c>
      <c r="DC596" s="6"/>
      <c r="DD596" t="e">
        <f>VLOOKUP(DC596,'Info client'!$A$2:$D$1000,2,0)</f>
        <v>#N/A</v>
      </c>
      <c r="DE596" t="e">
        <f>VLOOKUP(DC596,'Info client'!$A$2:$D$1000,3,0)</f>
        <v>#N/A</v>
      </c>
      <c r="DF596" t="e">
        <f>VLOOKUP(DC596,'Info client'!$A$2:$D$1000,4,0)</f>
        <v>#N/A</v>
      </c>
      <c r="DH596" t="e">
        <f>VLOOKUP(Récap!DI596,'Création N° Lot'!$B$3:$B$18,2,0)</f>
        <v>#N/A</v>
      </c>
      <c r="DK596" t="str">
        <f t="shared" si="116"/>
        <v>44440</v>
      </c>
      <c r="DL596" s="7" t="e">
        <f>VLOOKUP(Récap!DK596,'Création N° Lot'!$D$3:$F$18,3,0)</f>
        <v>#N/A</v>
      </c>
      <c r="DM596" t="e">
        <f>CONCATENATE(DI596,MONTH(VLOOKUP(Récap!DK596,'Création N° Lot'!$D$3:$E$18,2,0)),RIGHT(YEAR(VLOOKUP(Récap!DK596,'Création N° Lot'!$D$3:$E$18,2,0)),2)," - ",DAY(DL596),"/",MONTH(DL596),"/",YEAR(DL596))</f>
        <v>#N/A</v>
      </c>
      <c r="DP596" s="6"/>
      <c r="DQ596" t="e">
        <f>VLOOKUP(DP596,'Info client'!$A$2:$D$1000,2,0)</f>
        <v>#N/A</v>
      </c>
      <c r="DR596" t="e">
        <f>VLOOKUP(DP596,'Info client'!$A$2:$D$1000,3,0)</f>
        <v>#N/A</v>
      </c>
      <c r="DS596" t="e">
        <f>VLOOKUP(DP596,'Info client'!$A$2:$D$1000,4,0)</f>
        <v>#N/A</v>
      </c>
      <c r="DU596" t="e">
        <f>VLOOKUP(Récap!DV596,'Création N° Lot'!$B$3:$B$18,2,0)</f>
        <v>#N/A</v>
      </c>
      <c r="DX596" t="str">
        <f t="shared" si="117"/>
        <v>44470</v>
      </c>
      <c r="DY596" s="7" t="e">
        <f>VLOOKUP(Récap!DX596,'Création N° Lot'!$D$3:$F$18,3,0)</f>
        <v>#N/A</v>
      </c>
      <c r="DZ596" t="e">
        <f>CONCATENATE(DV596,MONTH(VLOOKUP(Récap!DX596,'Création N° Lot'!$D$3:$E$18,2,0)),RIGHT(YEAR(VLOOKUP(Récap!DX596,'Création N° Lot'!$D$3:$E$18,2,0)),2)," - ",DAY(DY596),"/",MONTH(DY596),"/",YEAR(DY596))</f>
        <v>#N/A</v>
      </c>
      <c r="EC596" s="6"/>
      <c r="ED596" t="e">
        <f>VLOOKUP(EC596,'Info client'!$A$2:$D$1000,2,0)</f>
        <v>#N/A</v>
      </c>
      <c r="EE596" t="e">
        <f>VLOOKUP(EC596,'Info client'!$A$2:$D$1000,3,0)</f>
        <v>#N/A</v>
      </c>
      <c r="EF596" t="e">
        <f>VLOOKUP(EC596,'Info client'!$A$2:$D$1000,4,0)</f>
        <v>#N/A</v>
      </c>
      <c r="EH596" t="e">
        <f>VLOOKUP(Récap!EI596,'Création N° Lot'!$B$3:$B$18,2,0)</f>
        <v>#N/A</v>
      </c>
      <c r="EK596" t="str">
        <f t="shared" si="118"/>
        <v>44501</v>
      </c>
      <c r="EL596" s="7" t="e">
        <f>VLOOKUP(Récap!EK596,'Création N° Lot'!$D$3:$F$18,3,0)</f>
        <v>#N/A</v>
      </c>
      <c r="EM596" t="e">
        <f>CONCATENATE(EI596,MONTH(VLOOKUP(Récap!EK596,'Création N° Lot'!$D$3:$E$18,2,0)),RIGHT(YEAR(VLOOKUP(Récap!EK596,'Création N° Lot'!$D$3:$E$18,2,0)),2)," - ",DAY(EL596),"/",MONTH(EL596),"/",YEAR(EL596))</f>
        <v>#N/A</v>
      </c>
      <c r="EP596" s="6"/>
      <c r="EQ596" t="e">
        <f>VLOOKUP(EP596,'Info client'!$A$2:$D$1000,2,0)</f>
        <v>#N/A</v>
      </c>
      <c r="ER596" t="e">
        <f>VLOOKUP(EP596,'Info client'!$A$2:$D$1000,3,0)</f>
        <v>#N/A</v>
      </c>
      <c r="ES596" t="e">
        <f>VLOOKUP(EP596,'Info client'!$A$2:$D$1000,4,0)</f>
        <v>#N/A</v>
      </c>
      <c r="EU596" t="e">
        <f>VLOOKUP(Récap!EV596,'Création N° Lot'!$B$3:$B$18,2,0)</f>
        <v>#N/A</v>
      </c>
      <c r="EX596" t="str">
        <f t="shared" si="119"/>
        <v>44531</v>
      </c>
      <c r="EY596" s="7" t="e">
        <f>VLOOKUP(Récap!EX596,'Création N° Lot'!$D$3:$F$18,3,0)</f>
        <v>#N/A</v>
      </c>
      <c r="EZ596" t="e">
        <f>CONCATENATE(EV596,MONTH(VLOOKUP(Récap!EX596,'Création N° Lot'!$D$3:$E$18,2,0)),RIGHT(YEAR(VLOOKUP(Récap!EX596,'Création N° Lot'!$D$3:$E$18,2,0)),2)," - ",DAY(EY596),"/",MONTH(EY596),"/",YEAR(EY596))</f>
        <v>#N/A</v>
      </c>
    </row>
    <row r="597" spans="2:156" x14ac:dyDescent="0.25">
      <c r="B597" t="e">
        <f>VLOOKUP($A597,'Info client'!$A$2:$D$1000,2,0)</f>
        <v>#N/A</v>
      </c>
      <c r="C597" t="e">
        <f>VLOOKUP($A597,'Info client'!$A$2:$D$1000,3,0)</f>
        <v>#N/A</v>
      </c>
      <c r="D597" t="e">
        <f>VLOOKUP($A597,'Info client'!$A$2:$D$1000,4,0)</f>
        <v>#N/A</v>
      </c>
      <c r="F597" t="e">
        <f>VLOOKUP(Récap!G597,'Création N° Lot'!B509:B609,2,0)</f>
        <v>#N/A</v>
      </c>
      <c r="I597" t="str">
        <f t="shared" si="108"/>
        <v>44197</v>
      </c>
      <c r="J597" s="7" t="e">
        <f>VLOOKUP(Récap!I597,'Création N° Lot'!$D$3:$F$18,3,0)</f>
        <v>#N/A</v>
      </c>
      <c r="K597" t="e">
        <f>CONCATENATE(G597,MONTH(VLOOKUP(Récap!I597,'Création N° Lot'!$D$3:$E$18,2,0)),RIGHT(YEAR(VLOOKUP(Récap!I597,'Création N° Lot'!$D$3:$E$18,2,0)),2)," - ",DAY(J597),"/",MONTH(J597),"/",YEAR(J597))</f>
        <v>#N/A</v>
      </c>
      <c r="O597" t="e">
        <f>VLOOKUP(N597,'Info client'!$A$2:$D$1000,2,0)</f>
        <v>#N/A</v>
      </c>
      <c r="P597" t="e">
        <f>VLOOKUP($A597,'Info client'!$A$2:$D$1000,3,0)</f>
        <v>#N/A</v>
      </c>
      <c r="Q597" t="e">
        <f>VLOOKUP($A597,'Info client'!$A$2:$D$1000,4,0)</f>
        <v>#N/A</v>
      </c>
      <c r="S597" t="e">
        <f>VLOOKUP(Récap!G597,'Création N° Lot'!$B$3:$B$18,2,0)</f>
        <v>#N/A</v>
      </c>
      <c r="V597" t="str">
        <f t="shared" si="109"/>
        <v>44228</v>
      </c>
      <c r="W597" s="7" t="e">
        <f>VLOOKUP(Récap!V597,'Création N° Lot'!$D$3:$F$18,3,0)</f>
        <v>#N/A</v>
      </c>
      <c r="X597" t="e">
        <f>CONCATENATE(T597,MONTH(VLOOKUP(Récap!V597,'Création N° Lot'!$D$3:$E$18,2,0)),RIGHT(YEAR(VLOOKUP(Récap!V597,'Création N° Lot'!$D$3:$E$18,2,0)),2)," - ",DAY(W597),"/",MONTH(W597),"/",YEAR(W597))</f>
        <v>#N/A</v>
      </c>
      <c r="AA597" s="6"/>
      <c r="AB597" t="e">
        <f>VLOOKUP(AA597,'Info client'!$A$2:$D$1000,2,0)</f>
        <v>#N/A</v>
      </c>
      <c r="AC597" t="e">
        <f>VLOOKUP(AA597,'Info client'!$A$2:$D$1000,3,0)</f>
        <v>#N/A</v>
      </c>
      <c r="AD597" t="e">
        <f>VLOOKUP(AA597,'Info client'!$A$2:$D$1000,4,0)</f>
        <v>#N/A</v>
      </c>
      <c r="AF597" t="e">
        <f>VLOOKUP(Récap!AG597,'Création N° Lot'!$B$3:$B$18,2,0)</f>
        <v>#N/A</v>
      </c>
      <c r="AI597" t="str">
        <f t="shared" si="110"/>
        <v>44256</v>
      </c>
      <c r="AJ597" s="7" t="e">
        <f>VLOOKUP(Récap!AI597,'Création N° Lot'!$D$3:$F$18,3,0)</f>
        <v>#N/A</v>
      </c>
      <c r="AK597" t="e">
        <f>CONCATENATE(AG597,MONTH(VLOOKUP(Récap!AI597,'Création N° Lot'!$D$3:$E$18,2,0)),RIGHT(YEAR(VLOOKUP(Récap!AI597,'Création N° Lot'!$D$3:$E$18,2,0)),2)," - ",DAY(AJ597),"/",MONTH(AJ597),"/",YEAR(AJ597))</f>
        <v>#N/A</v>
      </c>
      <c r="AP597" s="6"/>
      <c r="AQ597" t="e">
        <f>VLOOKUP(AP597,'Info client'!$A$2:$D$1000,2,0)</f>
        <v>#N/A</v>
      </c>
      <c r="AR597" t="e">
        <f>VLOOKUP(AP597,'Info client'!$A$2:$D$1000,3,0)</f>
        <v>#N/A</v>
      </c>
      <c r="AS597" t="e">
        <f>VLOOKUP(AP597,'Info client'!$A$2:$D$1000,4,0)</f>
        <v>#N/A</v>
      </c>
      <c r="AU597" t="e">
        <f>VLOOKUP(Récap!AV597,'Création N° Lot'!$B$3:$B$18,2,0)</f>
        <v>#N/A</v>
      </c>
      <c r="AX597" t="str">
        <f t="shared" si="111"/>
        <v>44287</v>
      </c>
      <c r="AY597" s="7" t="e">
        <f>VLOOKUP(Récap!AX597,'Création N° Lot'!$D$3:$F$18,3,0)</f>
        <v>#N/A</v>
      </c>
      <c r="AZ597" t="e">
        <f>CONCATENATE(AV597,MONTH(VLOOKUP(Récap!AX597,'Création N° Lot'!$D$3:$E$18,2,0)),RIGHT(YEAR(VLOOKUP(Récap!AX597,'Création N° Lot'!$D$3:$E$18,2,0)),2)," - ",DAY(AY597),"/",MONTH(AY597),"/",YEAR(AY597))</f>
        <v>#N/A</v>
      </c>
      <c r="BC597" s="6"/>
      <c r="BD597" t="e">
        <f>VLOOKUP(BC597,'Info client'!$A$2:$D$1000,2,0)</f>
        <v>#N/A</v>
      </c>
      <c r="BE597" t="e">
        <f>VLOOKUP(BC597,'Info client'!$A$2:$D$1000,3,0)</f>
        <v>#N/A</v>
      </c>
      <c r="BF597" t="e">
        <f>VLOOKUP(BC597,'Info client'!$A$2:$D$1000,4,0)</f>
        <v>#N/A</v>
      </c>
      <c r="BH597" t="e">
        <f>VLOOKUP(Récap!BI597,'Création N° Lot'!$B$3:$B$18,2,0)</f>
        <v>#N/A</v>
      </c>
      <c r="BK597" t="str">
        <f t="shared" si="112"/>
        <v>44317</v>
      </c>
      <c r="BL597" s="7" t="e">
        <f>VLOOKUP(Récap!BK597,'Création N° Lot'!$D$3:$F$18,3,0)</f>
        <v>#N/A</v>
      </c>
      <c r="BM597" t="e">
        <f>CONCATENATE(BI597,MONTH(VLOOKUP(Récap!BK597,'Création N° Lot'!$D$3:$E$18,2,0)),RIGHT(YEAR(VLOOKUP(Récap!BK597,'Création N° Lot'!$D$3:$E$18,2,0)),2)," - ",DAY(BL597),"/",MONTH(BL597),"/",YEAR(BL597))</f>
        <v>#N/A</v>
      </c>
      <c r="BP597" s="6"/>
      <c r="BQ597" t="e">
        <f>VLOOKUP(BP597,'Info client'!$A$2:$D$1000,2,0)</f>
        <v>#N/A</v>
      </c>
      <c r="BR597" t="e">
        <f>VLOOKUP(BP597,'Info client'!$A$2:$D$1000,3,0)</f>
        <v>#N/A</v>
      </c>
      <c r="BS597" t="e">
        <f>VLOOKUP(BP597,'Info client'!$A$2:$D$1000,4,0)</f>
        <v>#N/A</v>
      </c>
      <c r="BU597" t="e">
        <f>VLOOKUP(Récap!BV597,'Création N° Lot'!$B$3:$B$18,2,0)</f>
        <v>#N/A</v>
      </c>
      <c r="BX597" t="str">
        <f t="shared" si="113"/>
        <v>44348</v>
      </c>
      <c r="BY597" s="7" t="e">
        <f>VLOOKUP(Récap!BX597,'Création N° Lot'!$D$3:$F$18,3,0)</f>
        <v>#N/A</v>
      </c>
      <c r="BZ597" t="e">
        <f>CONCATENATE(BV597,MONTH(VLOOKUP(Récap!BX597,'Création N° Lot'!$D$3:$E$18,2,0)),RIGHT(YEAR(VLOOKUP(Récap!BX597,'Création N° Lot'!$D$3:$E$18,2,0)),2)," - ",DAY(BY597),"/",MONTH(BY597),"/",YEAR(BY597))</f>
        <v>#N/A</v>
      </c>
      <c r="CC597" s="6"/>
      <c r="CD597" t="e">
        <f>VLOOKUP(CC597,'Info client'!$A$2:$D$1000,2,0)</f>
        <v>#N/A</v>
      </c>
      <c r="CE597" t="e">
        <f>VLOOKUP(CC597,'Info client'!$A$2:$D$1000,3,0)</f>
        <v>#N/A</v>
      </c>
      <c r="CF597" t="e">
        <f>VLOOKUP(CC597,'Info client'!$A$2:$D$1000,4,0)</f>
        <v>#N/A</v>
      </c>
      <c r="CH597" t="e">
        <f>VLOOKUP(Récap!CI597,'Création N° Lot'!$B$3:$B$18,2,0)</f>
        <v>#N/A</v>
      </c>
      <c r="CK597" t="str">
        <f t="shared" si="114"/>
        <v>44378</v>
      </c>
      <c r="CL597" s="7" t="e">
        <f>VLOOKUP(Récap!CK597,'Création N° Lot'!$D$3:$F$18,3,0)</f>
        <v>#N/A</v>
      </c>
      <c r="CM597" t="e">
        <f>CONCATENATE(CI597,MONTH(VLOOKUP(Récap!CK597,'Création N° Lot'!$D$3:$E$18,2,0)),RIGHT(YEAR(VLOOKUP(Récap!CK597,'Création N° Lot'!$D$3:$E$18,2,0)),2)," - ",DAY(CL597),"/",MONTH(CL597),"/",YEAR(CL597))</f>
        <v>#N/A</v>
      </c>
      <c r="CP597" s="6"/>
      <c r="CQ597" t="e">
        <f>VLOOKUP(CP597,'Info client'!$A$2:$D$1000,2,0)</f>
        <v>#N/A</v>
      </c>
      <c r="CR597" t="e">
        <f>VLOOKUP(CP597,'Info client'!$A$2:$D$1000,3,0)</f>
        <v>#N/A</v>
      </c>
      <c r="CS597" t="e">
        <f>VLOOKUP(CP597,'Info client'!$A$2:$D$1000,4,0)</f>
        <v>#N/A</v>
      </c>
      <c r="CU597" t="e">
        <f>VLOOKUP(Récap!CV597,'Création N° Lot'!$B$3:$B$18,2,0)</f>
        <v>#N/A</v>
      </c>
      <c r="CX597" t="str">
        <f t="shared" si="115"/>
        <v>Aout 2021</v>
      </c>
      <c r="CY597" s="7" t="e">
        <f>VLOOKUP(Récap!CX597,'Création N° Lot'!$D$3:$F$18,3,0)</f>
        <v>#N/A</v>
      </c>
      <c r="CZ597" t="e">
        <f>CONCATENATE(CV597,MONTH(VLOOKUP(Récap!CX597,'Création N° Lot'!$D$3:$E$18,2,0)),RIGHT(YEAR(VLOOKUP(Récap!CX597,'Création N° Lot'!$D$3:$E$18,2,0)),2)," - ",DAY(CY597),"/",MONTH(CY597),"/",YEAR(CY597))</f>
        <v>#N/A</v>
      </c>
      <c r="DC597" s="6"/>
      <c r="DD597" t="e">
        <f>VLOOKUP(DC597,'Info client'!$A$2:$D$1000,2,0)</f>
        <v>#N/A</v>
      </c>
      <c r="DE597" t="e">
        <f>VLOOKUP(DC597,'Info client'!$A$2:$D$1000,3,0)</f>
        <v>#N/A</v>
      </c>
      <c r="DF597" t="e">
        <f>VLOOKUP(DC597,'Info client'!$A$2:$D$1000,4,0)</f>
        <v>#N/A</v>
      </c>
      <c r="DH597" t="e">
        <f>VLOOKUP(Récap!DI597,'Création N° Lot'!$B$3:$B$18,2,0)</f>
        <v>#N/A</v>
      </c>
      <c r="DK597" t="str">
        <f t="shared" si="116"/>
        <v>44440</v>
      </c>
      <c r="DL597" s="7" t="e">
        <f>VLOOKUP(Récap!DK597,'Création N° Lot'!$D$3:$F$18,3,0)</f>
        <v>#N/A</v>
      </c>
      <c r="DM597" t="e">
        <f>CONCATENATE(DI597,MONTH(VLOOKUP(Récap!DK597,'Création N° Lot'!$D$3:$E$18,2,0)),RIGHT(YEAR(VLOOKUP(Récap!DK597,'Création N° Lot'!$D$3:$E$18,2,0)),2)," - ",DAY(DL597),"/",MONTH(DL597),"/",YEAR(DL597))</f>
        <v>#N/A</v>
      </c>
      <c r="DP597" s="6"/>
      <c r="DQ597" t="e">
        <f>VLOOKUP(DP597,'Info client'!$A$2:$D$1000,2,0)</f>
        <v>#N/A</v>
      </c>
      <c r="DR597" t="e">
        <f>VLOOKUP(DP597,'Info client'!$A$2:$D$1000,3,0)</f>
        <v>#N/A</v>
      </c>
      <c r="DS597" t="e">
        <f>VLOOKUP(DP597,'Info client'!$A$2:$D$1000,4,0)</f>
        <v>#N/A</v>
      </c>
      <c r="DU597" t="e">
        <f>VLOOKUP(Récap!DV597,'Création N° Lot'!$B$3:$B$18,2,0)</f>
        <v>#N/A</v>
      </c>
      <c r="DX597" t="str">
        <f t="shared" si="117"/>
        <v>44470</v>
      </c>
      <c r="DY597" s="7" t="e">
        <f>VLOOKUP(Récap!DX597,'Création N° Lot'!$D$3:$F$18,3,0)</f>
        <v>#N/A</v>
      </c>
      <c r="DZ597" t="e">
        <f>CONCATENATE(DV597,MONTH(VLOOKUP(Récap!DX597,'Création N° Lot'!$D$3:$E$18,2,0)),RIGHT(YEAR(VLOOKUP(Récap!DX597,'Création N° Lot'!$D$3:$E$18,2,0)),2)," - ",DAY(DY597),"/",MONTH(DY597),"/",YEAR(DY597))</f>
        <v>#N/A</v>
      </c>
      <c r="EC597" s="6"/>
      <c r="ED597" t="e">
        <f>VLOOKUP(EC597,'Info client'!$A$2:$D$1000,2,0)</f>
        <v>#N/A</v>
      </c>
      <c r="EE597" t="e">
        <f>VLOOKUP(EC597,'Info client'!$A$2:$D$1000,3,0)</f>
        <v>#N/A</v>
      </c>
      <c r="EF597" t="e">
        <f>VLOOKUP(EC597,'Info client'!$A$2:$D$1000,4,0)</f>
        <v>#N/A</v>
      </c>
      <c r="EH597" t="e">
        <f>VLOOKUP(Récap!EI597,'Création N° Lot'!$B$3:$B$18,2,0)</f>
        <v>#N/A</v>
      </c>
      <c r="EK597" t="str">
        <f t="shared" si="118"/>
        <v>44501</v>
      </c>
      <c r="EL597" s="7" t="e">
        <f>VLOOKUP(Récap!EK597,'Création N° Lot'!$D$3:$F$18,3,0)</f>
        <v>#N/A</v>
      </c>
      <c r="EM597" t="e">
        <f>CONCATENATE(EI597,MONTH(VLOOKUP(Récap!EK597,'Création N° Lot'!$D$3:$E$18,2,0)),RIGHT(YEAR(VLOOKUP(Récap!EK597,'Création N° Lot'!$D$3:$E$18,2,0)),2)," - ",DAY(EL597),"/",MONTH(EL597),"/",YEAR(EL597))</f>
        <v>#N/A</v>
      </c>
      <c r="EP597" s="6"/>
      <c r="EQ597" t="e">
        <f>VLOOKUP(EP597,'Info client'!$A$2:$D$1000,2,0)</f>
        <v>#N/A</v>
      </c>
      <c r="ER597" t="e">
        <f>VLOOKUP(EP597,'Info client'!$A$2:$D$1000,3,0)</f>
        <v>#N/A</v>
      </c>
      <c r="ES597" t="e">
        <f>VLOOKUP(EP597,'Info client'!$A$2:$D$1000,4,0)</f>
        <v>#N/A</v>
      </c>
      <c r="EU597" t="e">
        <f>VLOOKUP(Récap!EV597,'Création N° Lot'!$B$3:$B$18,2,0)</f>
        <v>#N/A</v>
      </c>
      <c r="EX597" t="str">
        <f t="shared" si="119"/>
        <v>44531</v>
      </c>
      <c r="EY597" s="7" t="e">
        <f>VLOOKUP(Récap!EX597,'Création N° Lot'!$D$3:$F$18,3,0)</f>
        <v>#N/A</v>
      </c>
      <c r="EZ597" t="e">
        <f>CONCATENATE(EV597,MONTH(VLOOKUP(Récap!EX597,'Création N° Lot'!$D$3:$E$18,2,0)),RIGHT(YEAR(VLOOKUP(Récap!EX597,'Création N° Lot'!$D$3:$E$18,2,0)),2)," - ",DAY(EY597),"/",MONTH(EY597),"/",YEAR(EY597))</f>
        <v>#N/A</v>
      </c>
    </row>
    <row r="598" spans="2:156" x14ac:dyDescent="0.25">
      <c r="B598" t="e">
        <f>VLOOKUP($A598,'Info client'!$A$2:$D$1000,2,0)</f>
        <v>#N/A</v>
      </c>
      <c r="C598" t="e">
        <f>VLOOKUP($A598,'Info client'!$A$2:$D$1000,3,0)</f>
        <v>#N/A</v>
      </c>
      <c r="D598" t="e">
        <f>VLOOKUP($A598,'Info client'!$A$2:$D$1000,4,0)</f>
        <v>#N/A</v>
      </c>
      <c r="F598" t="e">
        <f>VLOOKUP(Récap!G598,'Création N° Lot'!B510:B610,2,0)</f>
        <v>#N/A</v>
      </c>
      <c r="I598" t="str">
        <f t="shared" si="108"/>
        <v>44197</v>
      </c>
      <c r="J598" s="7" t="e">
        <f>VLOOKUP(Récap!I598,'Création N° Lot'!$D$3:$F$18,3,0)</f>
        <v>#N/A</v>
      </c>
      <c r="K598" t="e">
        <f>CONCATENATE(G598,MONTH(VLOOKUP(Récap!I598,'Création N° Lot'!$D$3:$E$18,2,0)),RIGHT(YEAR(VLOOKUP(Récap!I598,'Création N° Lot'!$D$3:$E$18,2,0)),2)," - ",DAY(J598),"/",MONTH(J598),"/",YEAR(J598))</f>
        <v>#N/A</v>
      </c>
      <c r="O598" t="e">
        <f>VLOOKUP(N598,'Info client'!$A$2:$D$1000,2,0)</f>
        <v>#N/A</v>
      </c>
      <c r="P598" t="e">
        <f>VLOOKUP($A598,'Info client'!$A$2:$D$1000,3,0)</f>
        <v>#N/A</v>
      </c>
      <c r="Q598" t="e">
        <f>VLOOKUP($A598,'Info client'!$A$2:$D$1000,4,0)</f>
        <v>#N/A</v>
      </c>
      <c r="S598" t="e">
        <f>VLOOKUP(Récap!G598,'Création N° Lot'!$B$3:$B$18,2,0)</f>
        <v>#N/A</v>
      </c>
      <c r="V598" t="str">
        <f t="shared" si="109"/>
        <v>44228</v>
      </c>
      <c r="W598" s="7" t="e">
        <f>VLOOKUP(Récap!V598,'Création N° Lot'!$D$3:$F$18,3,0)</f>
        <v>#N/A</v>
      </c>
      <c r="X598" t="e">
        <f>CONCATENATE(T598,MONTH(VLOOKUP(Récap!V598,'Création N° Lot'!$D$3:$E$18,2,0)),RIGHT(YEAR(VLOOKUP(Récap!V598,'Création N° Lot'!$D$3:$E$18,2,0)),2)," - ",DAY(W598),"/",MONTH(W598),"/",YEAR(W598))</f>
        <v>#N/A</v>
      </c>
      <c r="AA598" s="6"/>
      <c r="AB598" t="e">
        <f>VLOOKUP(AA598,'Info client'!$A$2:$D$1000,2,0)</f>
        <v>#N/A</v>
      </c>
      <c r="AC598" t="e">
        <f>VLOOKUP(AA598,'Info client'!$A$2:$D$1000,3,0)</f>
        <v>#N/A</v>
      </c>
      <c r="AD598" t="e">
        <f>VLOOKUP(AA598,'Info client'!$A$2:$D$1000,4,0)</f>
        <v>#N/A</v>
      </c>
      <c r="AF598" t="e">
        <f>VLOOKUP(Récap!AG598,'Création N° Lot'!$B$3:$B$18,2,0)</f>
        <v>#N/A</v>
      </c>
      <c r="AI598" t="str">
        <f t="shared" si="110"/>
        <v>44256</v>
      </c>
      <c r="AJ598" s="7" t="e">
        <f>VLOOKUP(Récap!AI598,'Création N° Lot'!$D$3:$F$18,3,0)</f>
        <v>#N/A</v>
      </c>
      <c r="AK598" t="e">
        <f>CONCATENATE(AG598,MONTH(VLOOKUP(Récap!AI598,'Création N° Lot'!$D$3:$E$18,2,0)),RIGHT(YEAR(VLOOKUP(Récap!AI598,'Création N° Lot'!$D$3:$E$18,2,0)),2)," - ",DAY(AJ598),"/",MONTH(AJ598),"/",YEAR(AJ598))</f>
        <v>#N/A</v>
      </c>
      <c r="AP598" s="6"/>
      <c r="AQ598" t="e">
        <f>VLOOKUP(AP598,'Info client'!$A$2:$D$1000,2,0)</f>
        <v>#N/A</v>
      </c>
      <c r="AR598" t="e">
        <f>VLOOKUP(AP598,'Info client'!$A$2:$D$1000,3,0)</f>
        <v>#N/A</v>
      </c>
      <c r="AS598" t="e">
        <f>VLOOKUP(AP598,'Info client'!$A$2:$D$1000,4,0)</f>
        <v>#N/A</v>
      </c>
      <c r="AU598" t="e">
        <f>VLOOKUP(Récap!AV598,'Création N° Lot'!$B$3:$B$18,2,0)</f>
        <v>#N/A</v>
      </c>
      <c r="AX598" t="str">
        <f t="shared" si="111"/>
        <v>44287</v>
      </c>
      <c r="AY598" s="7" t="e">
        <f>VLOOKUP(Récap!AX598,'Création N° Lot'!$D$3:$F$18,3,0)</f>
        <v>#N/A</v>
      </c>
      <c r="AZ598" t="e">
        <f>CONCATENATE(AV598,MONTH(VLOOKUP(Récap!AX598,'Création N° Lot'!$D$3:$E$18,2,0)),RIGHT(YEAR(VLOOKUP(Récap!AX598,'Création N° Lot'!$D$3:$E$18,2,0)),2)," - ",DAY(AY598),"/",MONTH(AY598),"/",YEAR(AY598))</f>
        <v>#N/A</v>
      </c>
      <c r="BC598" s="6"/>
      <c r="BD598" t="e">
        <f>VLOOKUP(BC598,'Info client'!$A$2:$D$1000,2,0)</f>
        <v>#N/A</v>
      </c>
      <c r="BE598" t="e">
        <f>VLOOKUP(BC598,'Info client'!$A$2:$D$1000,3,0)</f>
        <v>#N/A</v>
      </c>
      <c r="BF598" t="e">
        <f>VLOOKUP(BC598,'Info client'!$A$2:$D$1000,4,0)</f>
        <v>#N/A</v>
      </c>
      <c r="BH598" t="e">
        <f>VLOOKUP(Récap!BI598,'Création N° Lot'!$B$3:$B$18,2,0)</f>
        <v>#N/A</v>
      </c>
      <c r="BK598" t="str">
        <f t="shared" si="112"/>
        <v>44317</v>
      </c>
      <c r="BL598" s="7" t="e">
        <f>VLOOKUP(Récap!BK598,'Création N° Lot'!$D$3:$F$18,3,0)</f>
        <v>#N/A</v>
      </c>
      <c r="BM598" t="e">
        <f>CONCATENATE(BI598,MONTH(VLOOKUP(Récap!BK598,'Création N° Lot'!$D$3:$E$18,2,0)),RIGHT(YEAR(VLOOKUP(Récap!BK598,'Création N° Lot'!$D$3:$E$18,2,0)),2)," - ",DAY(BL598),"/",MONTH(BL598),"/",YEAR(BL598))</f>
        <v>#N/A</v>
      </c>
      <c r="BP598" s="6"/>
      <c r="BQ598" t="e">
        <f>VLOOKUP(BP598,'Info client'!$A$2:$D$1000,2,0)</f>
        <v>#N/A</v>
      </c>
      <c r="BR598" t="e">
        <f>VLOOKUP(BP598,'Info client'!$A$2:$D$1000,3,0)</f>
        <v>#N/A</v>
      </c>
      <c r="BS598" t="e">
        <f>VLOOKUP(BP598,'Info client'!$A$2:$D$1000,4,0)</f>
        <v>#N/A</v>
      </c>
      <c r="BU598" t="e">
        <f>VLOOKUP(Récap!BV598,'Création N° Lot'!$B$3:$B$18,2,0)</f>
        <v>#N/A</v>
      </c>
      <c r="BX598" t="str">
        <f t="shared" si="113"/>
        <v>44348</v>
      </c>
      <c r="BY598" s="7" t="e">
        <f>VLOOKUP(Récap!BX598,'Création N° Lot'!$D$3:$F$18,3,0)</f>
        <v>#N/A</v>
      </c>
      <c r="BZ598" t="e">
        <f>CONCATENATE(BV598,MONTH(VLOOKUP(Récap!BX598,'Création N° Lot'!$D$3:$E$18,2,0)),RIGHT(YEAR(VLOOKUP(Récap!BX598,'Création N° Lot'!$D$3:$E$18,2,0)),2)," - ",DAY(BY598),"/",MONTH(BY598),"/",YEAR(BY598))</f>
        <v>#N/A</v>
      </c>
      <c r="CC598" s="6"/>
      <c r="CD598" t="e">
        <f>VLOOKUP(CC598,'Info client'!$A$2:$D$1000,2,0)</f>
        <v>#N/A</v>
      </c>
      <c r="CE598" t="e">
        <f>VLOOKUP(CC598,'Info client'!$A$2:$D$1000,3,0)</f>
        <v>#N/A</v>
      </c>
      <c r="CF598" t="e">
        <f>VLOOKUP(CC598,'Info client'!$A$2:$D$1000,4,0)</f>
        <v>#N/A</v>
      </c>
      <c r="CH598" t="e">
        <f>VLOOKUP(Récap!CI598,'Création N° Lot'!$B$3:$B$18,2,0)</f>
        <v>#N/A</v>
      </c>
      <c r="CK598" t="str">
        <f t="shared" si="114"/>
        <v>44378</v>
      </c>
      <c r="CL598" s="7" t="e">
        <f>VLOOKUP(Récap!CK598,'Création N° Lot'!$D$3:$F$18,3,0)</f>
        <v>#N/A</v>
      </c>
      <c r="CM598" t="e">
        <f>CONCATENATE(CI598,MONTH(VLOOKUP(Récap!CK598,'Création N° Lot'!$D$3:$E$18,2,0)),RIGHT(YEAR(VLOOKUP(Récap!CK598,'Création N° Lot'!$D$3:$E$18,2,0)),2)," - ",DAY(CL598),"/",MONTH(CL598),"/",YEAR(CL598))</f>
        <v>#N/A</v>
      </c>
      <c r="CP598" s="6"/>
      <c r="CQ598" t="e">
        <f>VLOOKUP(CP598,'Info client'!$A$2:$D$1000,2,0)</f>
        <v>#N/A</v>
      </c>
      <c r="CR598" t="e">
        <f>VLOOKUP(CP598,'Info client'!$A$2:$D$1000,3,0)</f>
        <v>#N/A</v>
      </c>
      <c r="CS598" t="e">
        <f>VLOOKUP(CP598,'Info client'!$A$2:$D$1000,4,0)</f>
        <v>#N/A</v>
      </c>
      <c r="CU598" t="e">
        <f>VLOOKUP(Récap!CV598,'Création N° Lot'!$B$3:$B$18,2,0)</f>
        <v>#N/A</v>
      </c>
      <c r="CX598" t="str">
        <f t="shared" si="115"/>
        <v>Aout 2021</v>
      </c>
      <c r="CY598" s="7" t="e">
        <f>VLOOKUP(Récap!CX598,'Création N° Lot'!$D$3:$F$18,3,0)</f>
        <v>#N/A</v>
      </c>
      <c r="CZ598" t="e">
        <f>CONCATENATE(CV598,MONTH(VLOOKUP(Récap!CX598,'Création N° Lot'!$D$3:$E$18,2,0)),RIGHT(YEAR(VLOOKUP(Récap!CX598,'Création N° Lot'!$D$3:$E$18,2,0)),2)," - ",DAY(CY598),"/",MONTH(CY598),"/",YEAR(CY598))</f>
        <v>#N/A</v>
      </c>
      <c r="DC598" s="6"/>
      <c r="DD598" t="e">
        <f>VLOOKUP(DC598,'Info client'!$A$2:$D$1000,2,0)</f>
        <v>#N/A</v>
      </c>
      <c r="DE598" t="e">
        <f>VLOOKUP(DC598,'Info client'!$A$2:$D$1000,3,0)</f>
        <v>#N/A</v>
      </c>
      <c r="DF598" t="e">
        <f>VLOOKUP(DC598,'Info client'!$A$2:$D$1000,4,0)</f>
        <v>#N/A</v>
      </c>
      <c r="DH598" t="e">
        <f>VLOOKUP(Récap!DI598,'Création N° Lot'!$B$3:$B$18,2,0)</f>
        <v>#N/A</v>
      </c>
      <c r="DK598" t="str">
        <f t="shared" si="116"/>
        <v>44440</v>
      </c>
      <c r="DL598" s="7" t="e">
        <f>VLOOKUP(Récap!DK598,'Création N° Lot'!$D$3:$F$18,3,0)</f>
        <v>#N/A</v>
      </c>
      <c r="DM598" t="e">
        <f>CONCATENATE(DI598,MONTH(VLOOKUP(Récap!DK598,'Création N° Lot'!$D$3:$E$18,2,0)),RIGHT(YEAR(VLOOKUP(Récap!DK598,'Création N° Lot'!$D$3:$E$18,2,0)),2)," - ",DAY(DL598),"/",MONTH(DL598),"/",YEAR(DL598))</f>
        <v>#N/A</v>
      </c>
      <c r="DP598" s="6"/>
      <c r="DQ598" t="e">
        <f>VLOOKUP(DP598,'Info client'!$A$2:$D$1000,2,0)</f>
        <v>#N/A</v>
      </c>
      <c r="DR598" t="e">
        <f>VLOOKUP(DP598,'Info client'!$A$2:$D$1000,3,0)</f>
        <v>#N/A</v>
      </c>
      <c r="DS598" t="e">
        <f>VLOOKUP(DP598,'Info client'!$A$2:$D$1000,4,0)</f>
        <v>#N/A</v>
      </c>
      <c r="DU598" t="e">
        <f>VLOOKUP(Récap!DV598,'Création N° Lot'!$B$3:$B$18,2,0)</f>
        <v>#N/A</v>
      </c>
      <c r="DX598" t="str">
        <f t="shared" si="117"/>
        <v>44470</v>
      </c>
      <c r="DY598" s="7" t="e">
        <f>VLOOKUP(Récap!DX598,'Création N° Lot'!$D$3:$F$18,3,0)</f>
        <v>#N/A</v>
      </c>
      <c r="DZ598" t="e">
        <f>CONCATENATE(DV598,MONTH(VLOOKUP(Récap!DX598,'Création N° Lot'!$D$3:$E$18,2,0)),RIGHT(YEAR(VLOOKUP(Récap!DX598,'Création N° Lot'!$D$3:$E$18,2,0)),2)," - ",DAY(DY598),"/",MONTH(DY598),"/",YEAR(DY598))</f>
        <v>#N/A</v>
      </c>
      <c r="EC598" s="6"/>
      <c r="ED598" t="e">
        <f>VLOOKUP(EC598,'Info client'!$A$2:$D$1000,2,0)</f>
        <v>#N/A</v>
      </c>
      <c r="EE598" t="e">
        <f>VLOOKUP(EC598,'Info client'!$A$2:$D$1000,3,0)</f>
        <v>#N/A</v>
      </c>
      <c r="EF598" t="e">
        <f>VLOOKUP(EC598,'Info client'!$A$2:$D$1000,4,0)</f>
        <v>#N/A</v>
      </c>
      <c r="EH598" t="e">
        <f>VLOOKUP(Récap!EI598,'Création N° Lot'!$B$3:$B$18,2,0)</f>
        <v>#N/A</v>
      </c>
      <c r="EK598" t="str">
        <f t="shared" si="118"/>
        <v>44501</v>
      </c>
      <c r="EL598" s="7" t="e">
        <f>VLOOKUP(Récap!EK598,'Création N° Lot'!$D$3:$F$18,3,0)</f>
        <v>#N/A</v>
      </c>
      <c r="EM598" t="e">
        <f>CONCATENATE(EI598,MONTH(VLOOKUP(Récap!EK598,'Création N° Lot'!$D$3:$E$18,2,0)),RIGHT(YEAR(VLOOKUP(Récap!EK598,'Création N° Lot'!$D$3:$E$18,2,0)),2)," - ",DAY(EL598),"/",MONTH(EL598),"/",YEAR(EL598))</f>
        <v>#N/A</v>
      </c>
      <c r="EP598" s="6"/>
      <c r="EQ598" t="e">
        <f>VLOOKUP(EP598,'Info client'!$A$2:$D$1000,2,0)</f>
        <v>#N/A</v>
      </c>
      <c r="ER598" t="e">
        <f>VLOOKUP(EP598,'Info client'!$A$2:$D$1000,3,0)</f>
        <v>#N/A</v>
      </c>
      <c r="ES598" t="e">
        <f>VLOOKUP(EP598,'Info client'!$A$2:$D$1000,4,0)</f>
        <v>#N/A</v>
      </c>
      <c r="EU598" t="e">
        <f>VLOOKUP(Récap!EV598,'Création N° Lot'!$B$3:$B$18,2,0)</f>
        <v>#N/A</v>
      </c>
      <c r="EX598" t="str">
        <f t="shared" si="119"/>
        <v>44531</v>
      </c>
      <c r="EY598" s="7" t="e">
        <f>VLOOKUP(Récap!EX598,'Création N° Lot'!$D$3:$F$18,3,0)</f>
        <v>#N/A</v>
      </c>
      <c r="EZ598" t="e">
        <f>CONCATENATE(EV598,MONTH(VLOOKUP(Récap!EX598,'Création N° Lot'!$D$3:$E$18,2,0)),RIGHT(YEAR(VLOOKUP(Récap!EX598,'Création N° Lot'!$D$3:$E$18,2,0)),2)," - ",DAY(EY598),"/",MONTH(EY598),"/",YEAR(EY598))</f>
        <v>#N/A</v>
      </c>
    </row>
    <row r="599" spans="2:156" x14ac:dyDescent="0.25">
      <c r="B599" t="e">
        <f>VLOOKUP($A599,'Info client'!$A$2:$D$1000,2,0)</f>
        <v>#N/A</v>
      </c>
      <c r="C599" t="e">
        <f>VLOOKUP($A599,'Info client'!$A$2:$D$1000,3,0)</f>
        <v>#N/A</v>
      </c>
      <c r="D599" t="e">
        <f>VLOOKUP($A599,'Info client'!$A$2:$D$1000,4,0)</f>
        <v>#N/A</v>
      </c>
      <c r="F599" t="e">
        <f>VLOOKUP(Récap!G599,'Création N° Lot'!B511:B611,2,0)</f>
        <v>#N/A</v>
      </c>
      <c r="I599" t="str">
        <f t="shared" si="108"/>
        <v>44197</v>
      </c>
      <c r="J599" s="7" t="e">
        <f>VLOOKUP(Récap!I599,'Création N° Lot'!$D$3:$F$18,3,0)</f>
        <v>#N/A</v>
      </c>
      <c r="K599" t="e">
        <f>CONCATENATE(G599,MONTH(VLOOKUP(Récap!I599,'Création N° Lot'!$D$3:$E$18,2,0)),RIGHT(YEAR(VLOOKUP(Récap!I599,'Création N° Lot'!$D$3:$E$18,2,0)),2)," - ",DAY(J599),"/",MONTH(J599),"/",YEAR(J599))</f>
        <v>#N/A</v>
      </c>
      <c r="O599" t="e">
        <f>VLOOKUP(N599,'Info client'!$A$2:$D$1000,2,0)</f>
        <v>#N/A</v>
      </c>
      <c r="P599" t="e">
        <f>VLOOKUP($A599,'Info client'!$A$2:$D$1000,3,0)</f>
        <v>#N/A</v>
      </c>
      <c r="Q599" t="e">
        <f>VLOOKUP($A599,'Info client'!$A$2:$D$1000,4,0)</f>
        <v>#N/A</v>
      </c>
      <c r="S599" t="e">
        <f>VLOOKUP(Récap!G599,'Création N° Lot'!$B$3:$B$18,2,0)</f>
        <v>#N/A</v>
      </c>
      <c r="V599" t="str">
        <f t="shared" si="109"/>
        <v>44228</v>
      </c>
      <c r="W599" s="7" t="e">
        <f>VLOOKUP(Récap!V599,'Création N° Lot'!$D$3:$F$18,3,0)</f>
        <v>#N/A</v>
      </c>
      <c r="X599" t="e">
        <f>CONCATENATE(T599,MONTH(VLOOKUP(Récap!V599,'Création N° Lot'!$D$3:$E$18,2,0)),RIGHT(YEAR(VLOOKUP(Récap!V599,'Création N° Lot'!$D$3:$E$18,2,0)),2)," - ",DAY(W599),"/",MONTH(W599),"/",YEAR(W599))</f>
        <v>#N/A</v>
      </c>
      <c r="AA599" s="6"/>
      <c r="AB599" t="e">
        <f>VLOOKUP(AA599,'Info client'!$A$2:$D$1000,2,0)</f>
        <v>#N/A</v>
      </c>
      <c r="AC599" t="e">
        <f>VLOOKUP(AA599,'Info client'!$A$2:$D$1000,3,0)</f>
        <v>#N/A</v>
      </c>
      <c r="AD599" t="e">
        <f>VLOOKUP(AA599,'Info client'!$A$2:$D$1000,4,0)</f>
        <v>#N/A</v>
      </c>
      <c r="AF599" t="e">
        <f>VLOOKUP(Récap!AG599,'Création N° Lot'!$B$3:$B$18,2,0)</f>
        <v>#N/A</v>
      </c>
      <c r="AI599" t="str">
        <f t="shared" si="110"/>
        <v>44256</v>
      </c>
      <c r="AJ599" s="7" t="e">
        <f>VLOOKUP(Récap!AI599,'Création N° Lot'!$D$3:$F$18,3,0)</f>
        <v>#N/A</v>
      </c>
      <c r="AK599" t="e">
        <f>CONCATENATE(AG599,MONTH(VLOOKUP(Récap!AI599,'Création N° Lot'!$D$3:$E$18,2,0)),RIGHT(YEAR(VLOOKUP(Récap!AI599,'Création N° Lot'!$D$3:$E$18,2,0)),2)," - ",DAY(AJ599),"/",MONTH(AJ599),"/",YEAR(AJ599))</f>
        <v>#N/A</v>
      </c>
      <c r="AP599" s="6"/>
      <c r="AQ599" t="e">
        <f>VLOOKUP(AP599,'Info client'!$A$2:$D$1000,2,0)</f>
        <v>#N/A</v>
      </c>
      <c r="AR599" t="e">
        <f>VLOOKUP(AP599,'Info client'!$A$2:$D$1000,3,0)</f>
        <v>#N/A</v>
      </c>
      <c r="AS599" t="e">
        <f>VLOOKUP(AP599,'Info client'!$A$2:$D$1000,4,0)</f>
        <v>#N/A</v>
      </c>
      <c r="AU599" t="e">
        <f>VLOOKUP(Récap!AV599,'Création N° Lot'!$B$3:$B$18,2,0)</f>
        <v>#N/A</v>
      </c>
      <c r="AX599" t="str">
        <f t="shared" si="111"/>
        <v>44287</v>
      </c>
      <c r="AY599" s="7" t="e">
        <f>VLOOKUP(Récap!AX599,'Création N° Lot'!$D$3:$F$18,3,0)</f>
        <v>#N/A</v>
      </c>
      <c r="AZ599" t="e">
        <f>CONCATENATE(AV599,MONTH(VLOOKUP(Récap!AX599,'Création N° Lot'!$D$3:$E$18,2,0)),RIGHT(YEAR(VLOOKUP(Récap!AX599,'Création N° Lot'!$D$3:$E$18,2,0)),2)," - ",DAY(AY599),"/",MONTH(AY599),"/",YEAR(AY599))</f>
        <v>#N/A</v>
      </c>
      <c r="BC599" s="6"/>
      <c r="BD599" t="e">
        <f>VLOOKUP(BC599,'Info client'!$A$2:$D$1000,2,0)</f>
        <v>#N/A</v>
      </c>
      <c r="BE599" t="e">
        <f>VLOOKUP(BC599,'Info client'!$A$2:$D$1000,3,0)</f>
        <v>#N/A</v>
      </c>
      <c r="BF599" t="e">
        <f>VLOOKUP(BC599,'Info client'!$A$2:$D$1000,4,0)</f>
        <v>#N/A</v>
      </c>
      <c r="BH599" t="e">
        <f>VLOOKUP(Récap!BI599,'Création N° Lot'!$B$3:$B$18,2,0)</f>
        <v>#N/A</v>
      </c>
      <c r="BK599" t="str">
        <f t="shared" si="112"/>
        <v>44317</v>
      </c>
      <c r="BL599" s="7" t="e">
        <f>VLOOKUP(Récap!BK599,'Création N° Lot'!$D$3:$F$18,3,0)</f>
        <v>#N/A</v>
      </c>
      <c r="BM599" t="e">
        <f>CONCATENATE(BI599,MONTH(VLOOKUP(Récap!BK599,'Création N° Lot'!$D$3:$E$18,2,0)),RIGHT(YEAR(VLOOKUP(Récap!BK599,'Création N° Lot'!$D$3:$E$18,2,0)),2)," - ",DAY(BL599),"/",MONTH(BL599),"/",YEAR(BL599))</f>
        <v>#N/A</v>
      </c>
      <c r="BP599" s="6"/>
      <c r="BQ599" t="e">
        <f>VLOOKUP(BP599,'Info client'!$A$2:$D$1000,2,0)</f>
        <v>#N/A</v>
      </c>
      <c r="BR599" t="e">
        <f>VLOOKUP(BP599,'Info client'!$A$2:$D$1000,3,0)</f>
        <v>#N/A</v>
      </c>
      <c r="BS599" t="e">
        <f>VLOOKUP(BP599,'Info client'!$A$2:$D$1000,4,0)</f>
        <v>#N/A</v>
      </c>
      <c r="BU599" t="e">
        <f>VLOOKUP(Récap!BV599,'Création N° Lot'!$B$3:$B$18,2,0)</f>
        <v>#N/A</v>
      </c>
      <c r="BX599" t="str">
        <f t="shared" si="113"/>
        <v>44348</v>
      </c>
      <c r="BY599" s="7" t="e">
        <f>VLOOKUP(Récap!BX599,'Création N° Lot'!$D$3:$F$18,3,0)</f>
        <v>#N/A</v>
      </c>
      <c r="BZ599" t="e">
        <f>CONCATENATE(BV599,MONTH(VLOOKUP(Récap!BX599,'Création N° Lot'!$D$3:$E$18,2,0)),RIGHT(YEAR(VLOOKUP(Récap!BX599,'Création N° Lot'!$D$3:$E$18,2,0)),2)," - ",DAY(BY599),"/",MONTH(BY599),"/",YEAR(BY599))</f>
        <v>#N/A</v>
      </c>
      <c r="CC599" s="6"/>
      <c r="CD599" t="e">
        <f>VLOOKUP(CC599,'Info client'!$A$2:$D$1000,2,0)</f>
        <v>#N/A</v>
      </c>
      <c r="CE599" t="e">
        <f>VLOOKUP(CC599,'Info client'!$A$2:$D$1000,3,0)</f>
        <v>#N/A</v>
      </c>
      <c r="CF599" t="e">
        <f>VLOOKUP(CC599,'Info client'!$A$2:$D$1000,4,0)</f>
        <v>#N/A</v>
      </c>
      <c r="CH599" t="e">
        <f>VLOOKUP(Récap!CI599,'Création N° Lot'!$B$3:$B$18,2,0)</f>
        <v>#N/A</v>
      </c>
      <c r="CK599" t="str">
        <f t="shared" si="114"/>
        <v>44378</v>
      </c>
      <c r="CL599" s="7" t="e">
        <f>VLOOKUP(Récap!CK599,'Création N° Lot'!$D$3:$F$18,3,0)</f>
        <v>#N/A</v>
      </c>
      <c r="CM599" t="e">
        <f>CONCATENATE(CI599,MONTH(VLOOKUP(Récap!CK599,'Création N° Lot'!$D$3:$E$18,2,0)),RIGHT(YEAR(VLOOKUP(Récap!CK599,'Création N° Lot'!$D$3:$E$18,2,0)),2)," - ",DAY(CL599),"/",MONTH(CL599),"/",YEAR(CL599))</f>
        <v>#N/A</v>
      </c>
      <c r="CP599" s="6"/>
      <c r="CQ599" t="e">
        <f>VLOOKUP(CP599,'Info client'!$A$2:$D$1000,2,0)</f>
        <v>#N/A</v>
      </c>
      <c r="CR599" t="e">
        <f>VLOOKUP(CP599,'Info client'!$A$2:$D$1000,3,0)</f>
        <v>#N/A</v>
      </c>
      <c r="CS599" t="e">
        <f>VLOOKUP(CP599,'Info client'!$A$2:$D$1000,4,0)</f>
        <v>#N/A</v>
      </c>
      <c r="CU599" t="e">
        <f>VLOOKUP(Récap!CV599,'Création N° Lot'!$B$3:$B$18,2,0)</f>
        <v>#N/A</v>
      </c>
      <c r="CX599" t="str">
        <f t="shared" si="115"/>
        <v>Aout 2021</v>
      </c>
      <c r="CY599" s="7" t="e">
        <f>VLOOKUP(Récap!CX599,'Création N° Lot'!$D$3:$F$18,3,0)</f>
        <v>#N/A</v>
      </c>
      <c r="CZ599" t="e">
        <f>CONCATENATE(CV599,MONTH(VLOOKUP(Récap!CX599,'Création N° Lot'!$D$3:$E$18,2,0)),RIGHT(YEAR(VLOOKUP(Récap!CX599,'Création N° Lot'!$D$3:$E$18,2,0)),2)," - ",DAY(CY599),"/",MONTH(CY599),"/",YEAR(CY599))</f>
        <v>#N/A</v>
      </c>
      <c r="DC599" s="6"/>
      <c r="DD599" t="e">
        <f>VLOOKUP(DC599,'Info client'!$A$2:$D$1000,2,0)</f>
        <v>#N/A</v>
      </c>
      <c r="DE599" t="e">
        <f>VLOOKUP(DC599,'Info client'!$A$2:$D$1000,3,0)</f>
        <v>#N/A</v>
      </c>
      <c r="DF599" t="e">
        <f>VLOOKUP(DC599,'Info client'!$A$2:$D$1000,4,0)</f>
        <v>#N/A</v>
      </c>
      <c r="DH599" t="e">
        <f>VLOOKUP(Récap!DI599,'Création N° Lot'!$B$3:$B$18,2,0)</f>
        <v>#N/A</v>
      </c>
      <c r="DK599" t="str">
        <f t="shared" si="116"/>
        <v>44440</v>
      </c>
      <c r="DL599" s="7" t="e">
        <f>VLOOKUP(Récap!DK599,'Création N° Lot'!$D$3:$F$18,3,0)</f>
        <v>#N/A</v>
      </c>
      <c r="DM599" t="e">
        <f>CONCATENATE(DI599,MONTH(VLOOKUP(Récap!DK599,'Création N° Lot'!$D$3:$E$18,2,0)),RIGHT(YEAR(VLOOKUP(Récap!DK599,'Création N° Lot'!$D$3:$E$18,2,0)),2)," - ",DAY(DL599),"/",MONTH(DL599),"/",YEAR(DL599))</f>
        <v>#N/A</v>
      </c>
      <c r="DP599" s="6"/>
      <c r="DQ599" t="e">
        <f>VLOOKUP(DP599,'Info client'!$A$2:$D$1000,2,0)</f>
        <v>#N/A</v>
      </c>
      <c r="DR599" t="e">
        <f>VLOOKUP(DP599,'Info client'!$A$2:$D$1000,3,0)</f>
        <v>#N/A</v>
      </c>
      <c r="DS599" t="e">
        <f>VLOOKUP(DP599,'Info client'!$A$2:$D$1000,4,0)</f>
        <v>#N/A</v>
      </c>
      <c r="DU599" t="e">
        <f>VLOOKUP(Récap!DV599,'Création N° Lot'!$B$3:$B$18,2,0)</f>
        <v>#N/A</v>
      </c>
      <c r="DX599" t="str">
        <f t="shared" si="117"/>
        <v>44470</v>
      </c>
      <c r="DY599" s="7" t="e">
        <f>VLOOKUP(Récap!DX599,'Création N° Lot'!$D$3:$F$18,3,0)</f>
        <v>#N/A</v>
      </c>
      <c r="DZ599" t="e">
        <f>CONCATENATE(DV599,MONTH(VLOOKUP(Récap!DX599,'Création N° Lot'!$D$3:$E$18,2,0)),RIGHT(YEAR(VLOOKUP(Récap!DX599,'Création N° Lot'!$D$3:$E$18,2,0)),2)," - ",DAY(DY599),"/",MONTH(DY599),"/",YEAR(DY599))</f>
        <v>#N/A</v>
      </c>
      <c r="EC599" s="6"/>
      <c r="ED599" t="e">
        <f>VLOOKUP(EC599,'Info client'!$A$2:$D$1000,2,0)</f>
        <v>#N/A</v>
      </c>
      <c r="EE599" t="e">
        <f>VLOOKUP(EC599,'Info client'!$A$2:$D$1000,3,0)</f>
        <v>#N/A</v>
      </c>
      <c r="EF599" t="e">
        <f>VLOOKUP(EC599,'Info client'!$A$2:$D$1000,4,0)</f>
        <v>#N/A</v>
      </c>
      <c r="EH599" t="e">
        <f>VLOOKUP(Récap!EI599,'Création N° Lot'!$B$3:$B$18,2,0)</f>
        <v>#N/A</v>
      </c>
      <c r="EK599" t="str">
        <f t="shared" si="118"/>
        <v>44501</v>
      </c>
      <c r="EL599" s="7" t="e">
        <f>VLOOKUP(Récap!EK599,'Création N° Lot'!$D$3:$F$18,3,0)</f>
        <v>#N/A</v>
      </c>
      <c r="EM599" t="e">
        <f>CONCATENATE(EI599,MONTH(VLOOKUP(Récap!EK599,'Création N° Lot'!$D$3:$E$18,2,0)),RIGHT(YEAR(VLOOKUP(Récap!EK599,'Création N° Lot'!$D$3:$E$18,2,0)),2)," - ",DAY(EL599),"/",MONTH(EL599),"/",YEAR(EL599))</f>
        <v>#N/A</v>
      </c>
      <c r="EP599" s="6"/>
      <c r="EQ599" t="e">
        <f>VLOOKUP(EP599,'Info client'!$A$2:$D$1000,2,0)</f>
        <v>#N/A</v>
      </c>
      <c r="ER599" t="e">
        <f>VLOOKUP(EP599,'Info client'!$A$2:$D$1000,3,0)</f>
        <v>#N/A</v>
      </c>
      <c r="ES599" t="e">
        <f>VLOOKUP(EP599,'Info client'!$A$2:$D$1000,4,0)</f>
        <v>#N/A</v>
      </c>
      <c r="EU599" t="e">
        <f>VLOOKUP(Récap!EV599,'Création N° Lot'!$B$3:$B$18,2,0)</f>
        <v>#N/A</v>
      </c>
      <c r="EX599" t="str">
        <f t="shared" si="119"/>
        <v>44531</v>
      </c>
      <c r="EY599" s="7" t="e">
        <f>VLOOKUP(Récap!EX599,'Création N° Lot'!$D$3:$F$18,3,0)</f>
        <v>#N/A</v>
      </c>
      <c r="EZ599" t="e">
        <f>CONCATENATE(EV599,MONTH(VLOOKUP(Récap!EX599,'Création N° Lot'!$D$3:$E$18,2,0)),RIGHT(YEAR(VLOOKUP(Récap!EX599,'Création N° Lot'!$D$3:$E$18,2,0)),2)," - ",DAY(EY599),"/",MONTH(EY599),"/",YEAR(EY599))</f>
        <v>#N/A</v>
      </c>
    </row>
    <row r="600" spans="2:156" x14ac:dyDescent="0.25">
      <c r="B600" t="e">
        <f>VLOOKUP($A600,'Info client'!$A$2:$D$1000,2,0)</f>
        <v>#N/A</v>
      </c>
      <c r="C600" t="e">
        <f>VLOOKUP($A600,'Info client'!$A$2:$D$1000,3,0)</f>
        <v>#N/A</v>
      </c>
      <c r="D600" t="e">
        <f>VLOOKUP($A600,'Info client'!$A$2:$D$1000,4,0)</f>
        <v>#N/A</v>
      </c>
      <c r="F600" t="e">
        <f>VLOOKUP(Récap!G600,'Création N° Lot'!B512:B612,2,0)</f>
        <v>#N/A</v>
      </c>
      <c r="I600" t="str">
        <f t="shared" si="108"/>
        <v>44197</v>
      </c>
      <c r="J600" s="7" t="e">
        <f>VLOOKUP(Récap!I600,'Création N° Lot'!$D$3:$F$18,3,0)</f>
        <v>#N/A</v>
      </c>
      <c r="K600" t="e">
        <f>CONCATENATE(G600,MONTH(VLOOKUP(Récap!I600,'Création N° Lot'!$D$3:$E$18,2,0)),RIGHT(YEAR(VLOOKUP(Récap!I600,'Création N° Lot'!$D$3:$E$18,2,0)),2)," - ",DAY(J600),"/",MONTH(J600),"/",YEAR(J600))</f>
        <v>#N/A</v>
      </c>
      <c r="O600" t="e">
        <f>VLOOKUP(N600,'Info client'!$A$2:$D$1000,2,0)</f>
        <v>#N/A</v>
      </c>
      <c r="P600" t="e">
        <f>VLOOKUP($A600,'Info client'!$A$2:$D$1000,3,0)</f>
        <v>#N/A</v>
      </c>
      <c r="Q600" t="e">
        <f>VLOOKUP($A600,'Info client'!$A$2:$D$1000,4,0)</f>
        <v>#N/A</v>
      </c>
      <c r="S600" t="e">
        <f>VLOOKUP(Récap!G600,'Création N° Lot'!$B$3:$B$18,2,0)</f>
        <v>#N/A</v>
      </c>
      <c r="V600" t="str">
        <f t="shared" si="109"/>
        <v>44228</v>
      </c>
      <c r="W600" s="7" t="e">
        <f>VLOOKUP(Récap!V600,'Création N° Lot'!$D$3:$F$18,3,0)</f>
        <v>#N/A</v>
      </c>
      <c r="X600" t="e">
        <f>CONCATENATE(T600,MONTH(VLOOKUP(Récap!V600,'Création N° Lot'!$D$3:$E$18,2,0)),RIGHT(YEAR(VLOOKUP(Récap!V600,'Création N° Lot'!$D$3:$E$18,2,0)),2)," - ",DAY(W600),"/",MONTH(W600),"/",YEAR(W600))</f>
        <v>#N/A</v>
      </c>
      <c r="AA600" s="6"/>
      <c r="AB600" t="e">
        <f>VLOOKUP(AA600,'Info client'!$A$2:$D$1000,2,0)</f>
        <v>#N/A</v>
      </c>
      <c r="AC600" t="e">
        <f>VLOOKUP(AA600,'Info client'!$A$2:$D$1000,3,0)</f>
        <v>#N/A</v>
      </c>
      <c r="AD600" t="e">
        <f>VLOOKUP(AA600,'Info client'!$A$2:$D$1000,4,0)</f>
        <v>#N/A</v>
      </c>
      <c r="AF600" t="e">
        <f>VLOOKUP(Récap!AG600,'Création N° Lot'!$B$3:$B$18,2,0)</f>
        <v>#N/A</v>
      </c>
      <c r="AI600" t="str">
        <f t="shared" si="110"/>
        <v>44256</v>
      </c>
      <c r="AJ600" s="7" t="e">
        <f>VLOOKUP(Récap!AI600,'Création N° Lot'!$D$3:$F$18,3,0)</f>
        <v>#N/A</v>
      </c>
      <c r="AK600" t="e">
        <f>CONCATENATE(AG600,MONTH(VLOOKUP(Récap!AI600,'Création N° Lot'!$D$3:$E$18,2,0)),RIGHT(YEAR(VLOOKUP(Récap!AI600,'Création N° Lot'!$D$3:$E$18,2,0)),2)," - ",DAY(AJ600),"/",MONTH(AJ600),"/",YEAR(AJ600))</f>
        <v>#N/A</v>
      </c>
      <c r="AP600" s="6"/>
      <c r="AQ600" t="e">
        <f>VLOOKUP(AP600,'Info client'!$A$2:$D$1000,2,0)</f>
        <v>#N/A</v>
      </c>
      <c r="AR600" t="e">
        <f>VLOOKUP(AP600,'Info client'!$A$2:$D$1000,3,0)</f>
        <v>#N/A</v>
      </c>
      <c r="AS600" t="e">
        <f>VLOOKUP(AP600,'Info client'!$A$2:$D$1000,4,0)</f>
        <v>#N/A</v>
      </c>
      <c r="AU600" t="e">
        <f>VLOOKUP(Récap!AV600,'Création N° Lot'!$B$3:$B$18,2,0)</f>
        <v>#N/A</v>
      </c>
      <c r="AX600" t="str">
        <f t="shared" si="111"/>
        <v>44287</v>
      </c>
      <c r="AY600" s="7" t="e">
        <f>VLOOKUP(Récap!AX600,'Création N° Lot'!$D$3:$F$18,3,0)</f>
        <v>#N/A</v>
      </c>
      <c r="AZ600" t="e">
        <f>CONCATENATE(AV600,MONTH(VLOOKUP(Récap!AX600,'Création N° Lot'!$D$3:$E$18,2,0)),RIGHT(YEAR(VLOOKUP(Récap!AX600,'Création N° Lot'!$D$3:$E$18,2,0)),2)," - ",DAY(AY600),"/",MONTH(AY600),"/",YEAR(AY600))</f>
        <v>#N/A</v>
      </c>
      <c r="BC600" s="6"/>
      <c r="BD600" t="e">
        <f>VLOOKUP(BC600,'Info client'!$A$2:$D$1000,2,0)</f>
        <v>#N/A</v>
      </c>
      <c r="BE600" t="e">
        <f>VLOOKUP(BC600,'Info client'!$A$2:$D$1000,3,0)</f>
        <v>#N/A</v>
      </c>
      <c r="BF600" t="e">
        <f>VLOOKUP(BC600,'Info client'!$A$2:$D$1000,4,0)</f>
        <v>#N/A</v>
      </c>
      <c r="BH600" t="e">
        <f>VLOOKUP(Récap!BI600,'Création N° Lot'!$B$3:$B$18,2,0)</f>
        <v>#N/A</v>
      </c>
      <c r="BK600" t="str">
        <f t="shared" si="112"/>
        <v>44317</v>
      </c>
      <c r="BL600" s="7" t="e">
        <f>VLOOKUP(Récap!BK600,'Création N° Lot'!$D$3:$F$18,3,0)</f>
        <v>#N/A</v>
      </c>
      <c r="BM600" t="e">
        <f>CONCATENATE(BI600,MONTH(VLOOKUP(Récap!BK600,'Création N° Lot'!$D$3:$E$18,2,0)),RIGHT(YEAR(VLOOKUP(Récap!BK600,'Création N° Lot'!$D$3:$E$18,2,0)),2)," - ",DAY(BL600),"/",MONTH(BL600),"/",YEAR(BL600))</f>
        <v>#N/A</v>
      </c>
      <c r="BP600" s="6"/>
      <c r="BQ600" t="e">
        <f>VLOOKUP(BP600,'Info client'!$A$2:$D$1000,2,0)</f>
        <v>#N/A</v>
      </c>
      <c r="BR600" t="e">
        <f>VLOOKUP(BP600,'Info client'!$A$2:$D$1000,3,0)</f>
        <v>#N/A</v>
      </c>
      <c r="BS600" t="e">
        <f>VLOOKUP(BP600,'Info client'!$A$2:$D$1000,4,0)</f>
        <v>#N/A</v>
      </c>
      <c r="BU600" t="e">
        <f>VLOOKUP(Récap!BV600,'Création N° Lot'!$B$3:$B$18,2,0)</f>
        <v>#N/A</v>
      </c>
      <c r="BX600" t="str">
        <f t="shared" si="113"/>
        <v>44348</v>
      </c>
      <c r="BY600" s="7" t="e">
        <f>VLOOKUP(Récap!BX600,'Création N° Lot'!$D$3:$F$18,3,0)</f>
        <v>#N/A</v>
      </c>
      <c r="BZ600" t="e">
        <f>CONCATENATE(BV600,MONTH(VLOOKUP(Récap!BX600,'Création N° Lot'!$D$3:$E$18,2,0)),RIGHT(YEAR(VLOOKUP(Récap!BX600,'Création N° Lot'!$D$3:$E$18,2,0)),2)," - ",DAY(BY600),"/",MONTH(BY600),"/",YEAR(BY600))</f>
        <v>#N/A</v>
      </c>
      <c r="CC600" s="6"/>
      <c r="CD600" t="e">
        <f>VLOOKUP(CC600,'Info client'!$A$2:$D$1000,2,0)</f>
        <v>#N/A</v>
      </c>
      <c r="CE600" t="e">
        <f>VLOOKUP(CC600,'Info client'!$A$2:$D$1000,3,0)</f>
        <v>#N/A</v>
      </c>
      <c r="CF600" t="e">
        <f>VLOOKUP(CC600,'Info client'!$A$2:$D$1000,4,0)</f>
        <v>#N/A</v>
      </c>
      <c r="CH600" t="e">
        <f>VLOOKUP(Récap!CI600,'Création N° Lot'!$B$3:$B$18,2,0)</f>
        <v>#N/A</v>
      </c>
      <c r="CK600" t="str">
        <f t="shared" si="114"/>
        <v>44378</v>
      </c>
      <c r="CL600" s="7" t="e">
        <f>VLOOKUP(Récap!CK600,'Création N° Lot'!$D$3:$F$18,3,0)</f>
        <v>#N/A</v>
      </c>
      <c r="CM600" t="e">
        <f>CONCATENATE(CI600,MONTH(VLOOKUP(Récap!CK600,'Création N° Lot'!$D$3:$E$18,2,0)),RIGHT(YEAR(VLOOKUP(Récap!CK600,'Création N° Lot'!$D$3:$E$18,2,0)),2)," - ",DAY(CL600),"/",MONTH(CL600),"/",YEAR(CL600))</f>
        <v>#N/A</v>
      </c>
      <c r="CP600" s="6"/>
      <c r="CQ600" t="e">
        <f>VLOOKUP(CP600,'Info client'!$A$2:$D$1000,2,0)</f>
        <v>#N/A</v>
      </c>
      <c r="CR600" t="e">
        <f>VLOOKUP(CP600,'Info client'!$A$2:$D$1000,3,0)</f>
        <v>#N/A</v>
      </c>
      <c r="CS600" t="e">
        <f>VLOOKUP(CP600,'Info client'!$A$2:$D$1000,4,0)</f>
        <v>#N/A</v>
      </c>
      <c r="CU600" t="e">
        <f>VLOOKUP(Récap!CV600,'Création N° Lot'!$B$3:$B$18,2,0)</f>
        <v>#N/A</v>
      </c>
      <c r="CX600" t="str">
        <f t="shared" si="115"/>
        <v>Aout 2021</v>
      </c>
      <c r="CY600" s="7" t="e">
        <f>VLOOKUP(Récap!CX600,'Création N° Lot'!$D$3:$F$18,3,0)</f>
        <v>#N/A</v>
      </c>
      <c r="CZ600" t="e">
        <f>CONCATENATE(CV600,MONTH(VLOOKUP(Récap!CX600,'Création N° Lot'!$D$3:$E$18,2,0)),RIGHT(YEAR(VLOOKUP(Récap!CX600,'Création N° Lot'!$D$3:$E$18,2,0)),2)," - ",DAY(CY600),"/",MONTH(CY600),"/",YEAR(CY600))</f>
        <v>#N/A</v>
      </c>
      <c r="DC600" s="6"/>
      <c r="DD600" t="e">
        <f>VLOOKUP(DC600,'Info client'!$A$2:$D$1000,2,0)</f>
        <v>#N/A</v>
      </c>
      <c r="DE600" t="e">
        <f>VLOOKUP(DC600,'Info client'!$A$2:$D$1000,3,0)</f>
        <v>#N/A</v>
      </c>
      <c r="DF600" t="e">
        <f>VLOOKUP(DC600,'Info client'!$A$2:$D$1000,4,0)</f>
        <v>#N/A</v>
      </c>
      <c r="DH600" t="e">
        <f>VLOOKUP(Récap!DI600,'Création N° Lot'!$B$3:$B$18,2,0)</f>
        <v>#N/A</v>
      </c>
      <c r="DK600" t="str">
        <f t="shared" si="116"/>
        <v>44440</v>
      </c>
      <c r="DL600" s="7" t="e">
        <f>VLOOKUP(Récap!DK600,'Création N° Lot'!$D$3:$F$18,3,0)</f>
        <v>#N/A</v>
      </c>
      <c r="DM600" t="e">
        <f>CONCATENATE(DI600,MONTH(VLOOKUP(Récap!DK600,'Création N° Lot'!$D$3:$E$18,2,0)),RIGHT(YEAR(VLOOKUP(Récap!DK600,'Création N° Lot'!$D$3:$E$18,2,0)),2)," - ",DAY(DL600),"/",MONTH(DL600),"/",YEAR(DL600))</f>
        <v>#N/A</v>
      </c>
      <c r="DP600" s="6"/>
      <c r="DQ600" t="e">
        <f>VLOOKUP(DP600,'Info client'!$A$2:$D$1000,2,0)</f>
        <v>#N/A</v>
      </c>
      <c r="DR600" t="e">
        <f>VLOOKUP(DP600,'Info client'!$A$2:$D$1000,3,0)</f>
        <v>#N/A</v>
      </c>
      <c r="DS600" t="e">
        <f>VLOOKUP(DP600,'Info client'!$A$2:$D$1000,4,0)</f>
        <v>#N/A</v>
      </c>
      <c r="DU600" t="e">
        <f>VLOOKUP(Récap!DV600,'Création N° Lot'!$B$3:$B$18,2,0)</f>
        <v>#N/A</v>
      </c>
      <c r="DX600" t="str">
        <f t="shared" si="117"/>
        <v>44470</v>
      </c>
      <c r="DY600" s="7" t="e">
        <f>VLOOKUP(Récap!DX600,'Création N° Lot'!$D$3:$F$18,3,0)</f>
        <v>#N/A</v>
      </c>
      <c r="DZ600" t="e">
        <f>CONCATENATE(DV600,MONTH(VLOOKUP(Récap!DX600,'Création N° Lot'!$D$3:$E$18,2,0)),RIGHT(YEAR(VLOOKUP(Récap!DX600,'Création N° Lot'!$D$3:$E$18,2,0)),2)," - ",DAY(DY600),"/",MONTH(DY600),"/",YEAR(DY600))</f>
        <v>#N/A</v>
      </c>
      <c r="EC600" s="6"/>
      <c r="ED600" t="e">
        <f>VLOOKUP(EC600,'Info client'!$A$2:$D$1000,2,0)</f>
        <v>#N/A</v>
      </c>
      <c r="EE600" t="e">
        <f>VLOOKUP(EC600,'Info client'!$A$2:$D$1000,3,0)</f>
        <v>#N/A</v>
      </c>
      <c r="EF600" t="e">
        <f>VLOOKUP(EC600,'Info client'!$A$2:$D$1000,4,0)</f>
        <v>#N/A</v>
      </c>
      <c r="EH600" t="e">
        <f>VLOOKUP(Récap!EI600,'Création N° Lot'!$B$3:$B$18,2,0)</f>
        <v>#N/A</v>
      </c>
      <c r="EK600" t="str">
        <f t="shared" si="118"/>
        <v>44501</v>
      </c>
      <c r="EL600" s="7" t="e">
        <f>VLOOKUP(Récap!EK600,'Création N° Lot'!$D$3:$F$18,3,0)</f>
        <v>#N/A</v>
      </c>
      <c r="EM600" t="e">
        <f>CONCATENATE(EI600,MONTH(VLOOKUP(Récap!EK600,'Création N° Lot'!$D$3:$E$18,2,0)),RIGHT(YEAR(VLOOKUP(Récap!EK600,'Création N° Lot'!$D$3:$E$18,2,0)),2)," - ",DAY(EL600),"/",MONTH(EL600),"/",YEAR(EL600))</f>
        <v>#N/A</v>
      </c>
      <c r="EP600" s="6"/>
      <c r="EQ600" t="e">
        <f>VLOOKUP(EP600,'Info client'!$A$2:$D$1000,2,0)</f>
        <v>#N/A</v>
      </c>
      <c r="ER600" t="e">
        <f>VLOOKUP(EP600,'Info client'!$A$2:$D$1000,3,0)</f>
        <v>#N/A</v>
      </c>
      <c r="ES600" t="e">
        <f>VLOOKUP(EP600,'Info client'!$A$2:$D$1000,4,0)</f>
        <v>#N/A</v>
      </c>
      <c r="EU600" t="e">
        <f>VLOOKUP(Récap!EV600,'Création N° Lot'!$B$3:$B$18,2,0)</f>
        <v>#N/A</v>
      </c>
      <c r="EX600" t="str">
        <f t="shared" si="119"/>
        <v>44531</v>
      </c>
      <c r="EY600" s="7" t="e">
        <f>VLOOKUP(Récap!EX600,'Création N° Lot'!$D$3:$F$18,3,0)</f>
        <v>#N/A</v>
      </c>
      <c r="EZ600" t="e">
        <f>CONCATENATE(EV600,MONTH(VLOOKUP(Récap!EX600,'Création N° Lot'!$D$3:$E$18,2,0)),RIGHT(YEAR(VLOOKUP(Récap!EX600,'Création N° Lot'!$D$3:$E$18,2,0)),2)," - ",DAY(EY600),"/",MONTH(EY600),"/",YEAR(EY600))</f>
        <v>#N/A</v>
      </c>
    </row>
    <row r="601" spans="2:156" x14ac:dyDescent="0.25">
      <c r="B601" t="e">
        <f>VLOOKUP($A601,'Info client'!$A$2:$D$1000,2,0)</f>
        <v>#N/A</v>
      </c>
      <c r="C601" t="e">
        <f>VLOOKUP($A601,'Info client'!$A$2:$D$1000,3,0)</f>
        <v>#N/A</v>
      </c>
      <c r="D601" t="e">
        <f>VLOOKUP($A601,'Info client'!$A$2:$D$1000,4,0)</f>
        <v>#N/A</v>
      </c>
      <c r="F601" t="e">
        <f>VLOOKUP(Récap!G601,'Création N° Lot'!B513:B613,2,0)</f>
        <v>#N/A</v>
      </c>
      <c r="I601" t="str">
        <f t="shared" si="108"/>
        <v>44197</v>
      </c>
      <c r="J601" s="7" t="e">
        <f>VLOOKUP(Récap!I601,'Création N° Lot'!$D$3:$F$18,3,0)</f>
        <v>#N/A</v>
      </c>
      <c r="K601" t="e">
        <f>CONCATENATE(G601,MONTH(VLOOKUP(Récap!I601,'Création N° Lot'!$D$3:$E$18,2,0)),RIGHT(YEAR(VLOOKUP(Récap!I601,'Création N° Lot'!$D$3:$E$18,2,0)),2)," - ",DAY(J601),"/",MONTH(J601),"/",YEAR(J601))</f>
        <v>#N/A</v>
      </c>
      <c r="O601" t="e">
        <f>VLOOKUP(N601,'Info client'!$A$2:$D$1000,2,0)</f>
        <v>#N/A</v>
      </c>
      <c r="P601" t="e">
        <f>VLOOKUP($A601,'Info client'!$A$2:$D$1000,3,0)</f>
        <v>#N/A</v>
      </c>
      <c r="Q601" t="e">
        <f>VLOOKUP($A601,'Info client'!$A$2:$D$1000,4,0)</f>
        <v>#N/A</v>
      </c>
      <c r="S601" t="e">
        <f>VLOOKUP(Récap!G601,'Création N° Lot'!$B$3:$B$18,2,0)</f>
        <v>#N/A</v>
      </c>
      <c r="V601" t="str">
        <f t="shared" si="109"/>
        <v>44228</v>
      </c>
      <c r="W601" s="7" t="e">
        <f>VLOOKUP(Récap!V601,'Création N° Lot'!$D$3:$F$18,3,0)</f>
        <v>#N/A</v>
      </c>
      <c r="X601" t="e">
        <f>CONCATENATE(T601,MONTH(VLOOKUP(Récap!V601,'Création N° Lot'!$D$3:$E$18,2,0)),RIGHT(YEAR(VLOOKUP(Récap!V601,'Création N° Lot'!$D$3:$E$18,2,0)),2)," - ",DAY(W601),"/",MONTH(W601),"/",YEAR(W601))</f>
        <v>#N/A</v>
      </c>
      <c r="AA601" s="6"/>
      <c r="AB601" t="e">
        <f>VLOOKUP(AA601,'Info client'!$A$2:$D$1000,2,0)</f>
        <v>#N/A</v>
      </c>
      <c r="AC601" t="e">
        <f>VLOOKUP(AA601,'Info client'!$A$2:$D$1000,3,0)</f>
        <v>#N/A</v>
      </c>
      <c r="AD601" t="e">
        <f>VLOOKUP(AA601,'Info client'!$A$2:$D$1000,4,0)</f>
        <v>#N/A</v>
      </c>
      <c r="AF601" t="e">
        <f>VLOOKUP(Récap!AG601,'Création N° Lot'!$B$3:$B$18,2,0)</f>
        <v>#N/A</v>
      </c>
      <c r="AI601" t="str">
        <f t="shared" si="110"/>
        <v>44256</v>
      </c>
      <c r="AJ601" s="7" t="e">
        <f>VLOOKUP(Récap!AI601,'Création N° Lot'!$D$3:$F$18,3,0)</f>
        <v>#N/A</v>
      </c>
      <c r="AK601" t="e">
        <f>CONCATENATE(AG601,MONTH(VLOOKUP(Récap!AI601,'Création N° Lot'!$D$3:$E$18,2,0)),RIGHT(YEAR(VLOOKUP(Récap!AI601,'Création N° Lot'!$D$3:$E$18,2,0)),2)," - ",DAY(AJ601),"/",MONTH(AJ601),"/",YEAR(AJ601))</f>
        <v>#N/A</v>
      </c>
      <c r="AP601" s="6"/>
      <c r="AQ601" t="e">
        <f>VLOOKUP(AP601,'Info client'!$A$2:$D$1000,2,0)</f>
        <v>#N/A</v>
      </c>
      <c r="AR601" t="e">
        <f>VLOOKUP(AP601,'Info client'!$A$2:$D$1000,3,0)</f>
        <v>#N/A</v>
      </c>
      <c r="AS601" t="e">
        <f>VLOOKUP(AP601,'Info client'!$A$2:$D$1000,4,0)</f>
        <v>#N/A</v>
      </c>
      <c r="AU601" t="e">
        <f>VLOOKUP(Récap!AV601,'Création N° Lot'!$B$3:$B$18,2,0)</f>
        <v>#N/A</v>
      </c>
      <c r="AX601" t="str">
        <f t="shared" si="111"/>
        <v>44287</v>
      </c>
      <c r="AY601" s="7" t="e">
        <f>VLOOKUP(Récap!AX601,'Création N° Lot'!$D$3:$F$18,3,0)</f>
        <v>#N/A</v>
      </c>
      <c r="AZ601" t="e">
        <f>CONCATENATE(AV601,MONTH(VLOOKUP(Récap!AX601,'Création N° Lot'!$D$3:$E$18,2,0)),RIGHT(YEAR(VLOOKUP(Récap!AX601,'Création N° Lot'!$D$3:$E$18,2,0)),2)," - ",DAY(AY601),"/",MONTH(AY601),"/",YEAR(AY601))</f>
        <v>#N/A</v>
      </c>
      <c r="BC601" s="6"/>
      <c r="BD601" t="e">
        <f>VLOOKUP(BC601,'Info client'!$A$2:$D$1000,2,0)</f>
        <v>#N/A</v>
      </c>
      <c r="BE601" t="e">
        <f>VLOOKUP(BC601,'Info client'!$A$2:$D$1000,3,0)</f>
        <v>#N/A</v>
      </c>
      <c r="BF601" t="e">
        <f>VLOOKUP(BC601,'Info client'!$A$2:$D$1000,4,0)</f>
        <v>#N/A</v>
      </c>
      <c r="BH601" t="e">
        <f>VLOOKUP(Récap!BI601,'Création N° Lot'!$B$3:$B$18,2,0)</f>
        <v>#N/A</v>
      </c>
      <c r="BK601" t="str">
        <f t="shared" si="112"/>
        <v>44317</v>
      </c>
      <c r="BL601" s="7" t="e">
        <f>VLOOKUP(Récap!BK601,'Création N° Lot'!$D$3:$F$18,3,0)</f>
        <v>#N/A</v>
      </c>
      <c r="BM601" t="e">
        <f>CONCATENATE(BI601,MONTH(VLOOKUP(Récap!BK601,'Création N° Lot'!$D$3:$E$18,2,0)),RIGHT(YEAR(VLOOKUP(Récap!BK601,'Création N° Lot'!$D$3:$E$18,2,0)),2)," - ",DAY(BL601),"/",MONTH(BL601),"/",YEAR(BL601))</f>
        <v>#N/A</v>
      </c>
      <c r="BP601" s="6"/>
      <c r="BQ601" t="e">
        <f>VLOOKUP(BP601,'Info client'!$A$2:$D$1000,2,0)</f>
        <v>#N/A</v>
      </c>
      <c r="BR601" t="e">
        <f>VLOOKUP(BP601,'Info client'!$A$2:$D$1000,3,0)</f>
        <v>#N/A</v>
      </c>
      <c r="BS601" t="e">
        <f>VLOOKUP(BP601,'Info client'!$A$2:$D$1000,4,0)</f>
        <v>#N/A</v>
      </c>
      <c r="BU601" t="e">
        <f>VLOOKUP(Récap!BV601,'Création N° Lot'!$B$3:$B$18,2,0)</f>
        <v>#N/A</v>
      </c>
      <c r="BX601" t="str">
        <f t="shared" si="113"/>
        <v>44348</v>
      </c>
      <c r="BY601" s="7" t="e">
        <f>VLOOKUP(Récap!BX601,'Création N° Lot'!$D$3:$F$18,3,0)</f>
        <v>#N/A</v>
      </c>
      <c r="BZ601" t="e">
        <f>CONCATENATE(BV601,MONTH(VLOOKUP(Récap!BX601,'Création N° Lot'!$D$3:$E$18,2,0)),RIGHT(YEAR(VLOOKUP(Récap!BX601,'Création N° Lot'!$D$3:$E$18,2,0)),2)," - ",DAY(BY601),"/",MONTH(BY601),"/",YEAR(BY601))</f>
        <v>#N/A</v>
      </c>
      <c r="CC601" s="6"/>
      <c r="CD601" t="e">
        <f>VLOOKUP(CC601,'Info client'!$A$2:$D$1000,2,0)</f>
        <v>#N/A</v>
      </c>
      <c r="CE601" t="e">
        <f>VLOOKUP(CC601,'Info client'!$A$2:$D$1000,3,0)</f>
        <v>#N/A</v>
      </c>
      <c r="CF601" t="e">
        <f>VLOOKUP(CC601,'Info client'!$A$2:$D$1000,4,0)</f>
        <v>#N/A</v>
      </c>
      <c r="CH601" t="e">
        <f>VLOOKUP(Récap!CI601,'Création N° Lot'!$B$3:$B$18,2,0)</f>
        <v>#N/A</v>
      </c>
      <c r="CK601" t="str">
        <f t="shared" si="114"/>
        <v>44378</v>
      </c>
      <c r="CL601" s="7" t="e">
        <f>VLOOKUP(Récap!CK601,'Création N° Lot'!$D$3:$F$18,3,0)</f>
        <v>#N/A</v>
      </c>
      <c r="CM601" t="e">
        <f>CONCATENATE(CI601,MONTH(VLOOKUP(Récap!CK601,'Création N° Lot'!$D$3:$E$18,2,0)),RIGHT(YEAR(VLOOKUP(Récap!CK601,'Création N° Lot'!$D$3:$E$18,2,0)),2)," - ",DAY(CL601),"/",MONTH(CL601),"/",YEAR(CL601))</f>
        <v>#N/A</v>
      </c>
      <c r="CP601" s="6"/>
      <c r="CQ601" t="e">
        <f>VLOOKUP(CP601,'Info client'!$A$2:$D$1000,2,0)</f>
        <v>#N/A</v>
      </c>
      <c r="CR601" t="e">
        <f>VLOOKUP(CP601,'Info client'!$A$2:$D$1000,3,0)</f>
        <v>#N/A</v>
      </c>
      <c r="CS601" t="e">
        <f>VLOOKUP(CP601,'Info client'!$A$2:$D$1000,4,0)</f>
        <v>#N/A</v>
      </c>
      <c r="CU601" t="e">
        <f>VLOOKUP(Récap!CV601,'Création N° Lot'!$B$3:$B$18,2,0)</f>
        <v>#N/A</v>
      </c>
      <c r="CX601" t="str">
        <f t="shared" si="115"/>
        <v>Aout 2021</v>
      </c>
      <c r="CY601" s="7" t="e">
        <f>VLOOKUP(Récap!CX601,'Création N° Lot'!$D$3:$F$18,3,0)</f>
        <v>#N/A</v>
      </c>
      <c r="CZ601" t="e">
        <f>CONCATENATE(CV601,MONTH(VLOOKUP(Récap!CX601,'Création N° Lot'!$D$3:$E$18,2,0)),RIGHT(YEAR(VLOOKUP(Récap!CX601,'Création N° Lot'!$D$3:$E$18,2,0)),2)," - ",DAY(CY601),"/",MONTH(CY601),"/",YEAR(CY601))</f>
        <v>#N/A</v>
      </c>
      <c r="DC601" s="6"/>
      <c r="DD601" t="e">
        <f>VLOOKUP(DC601,'Info client'!$A$2:$D$1000,2,0)</f>
        <v>#N/A</v>
      </c>
      <c r="DE601" t="e">
        <f>VLOOKUP(DC601,'Info client'!$A$2:$D$1000,3,0)</f>
        <v>#N/A</v>
      </c>
      <c r="DF601" t="e">
        <f>VLOOKUP(DC601,'Info client'!$A$2:$D$1000,4,0)</f>
        <v>#N/A</v>
      </c>
      <c r="DH601" t="e">
        <f>VLOOKUP(Récap!DI601,'Création N° Lot'!$B$3:$B$18,2,0)</f>
        <v>#N/A</v>
      </c>
      <c r="DK601" t="str">
        <f t="shared" si="116"/>
        <v>44440</v>
      </c>
      <c r="DL601" s="7" t="e">
        <f>VLOOKUP(Récap!DK601,'Création N° Lot'!$D$3:$F$18,3,0)</f>
        <v>#N/A</v>
      </c>
      <c r="DM601" t="e">
        <f>CONCATENATE(DI601,MONTH(VLOOKUP(Récap!DK601,'Création N° Lot'!$D$3:$E$18,2,0)),RIGHT(YEAR(VLOOKUP(Récap!DK601,'Création N° Lot'!$D$3:$E$18,2,0)),2)," - ",DAY(DL601),"/",MONTH(DL601),"/",YEAR(DL601))</f>
        <v>#N/A</v>
      </c>
      <c r="DP601" s="6"/>
      <c r="DQ601" t="e">
        <f>VLOOKUP(DP601,'Info client'!$A$2:$D$1000,2,0)</f>
        <v>#N/A</v>
      </c>
      <c r="DR601" t="e">
        <f>VLOOKUP(DP601,'Info client'!$A$2:$D$1000,3,0)</f>
        <v>#N/A</v>
      </c>
      <c r="DS601" t="e">
        <f>VLOOKUP(DP601,'Info client'!$A$2:$D$1000,4,0)</f>
        <v>#N/A</v>
      </c>
      <c r="DU601" t="e">
        <f>VLOOKUP(Récap!DV601,'Création N° Lot'!$B$3:$B$18,2,0)</f>
        <v>#N/A</v>
      </c>
      <c r="DX601" t="str">
        <f t="shared" si="117"/>
        <v>44470</v>
      </c>
      <c r="DY601" s="7" t="e">
        <f>VLOOKUP(Récap!DX601,'Création N° Lot'!$D$3:$F$18,3,0)</f>
        <v>#N/A</v>
      </c>
      <c r="DZ601" t="e">
        <f>CONCATENATE(DV601,MONTH(VLOOKUP(Récap!DX601,'Création N° Lot'!$D$3:$E$18,2,0)),RIGHT(YEAR(VLOOKUP(Récap!DX601,'Création N° Lot'!$D$3:$E$18,2,0)),2)," - ",DAY(DY601),"/",MONTH(DY601),"/",YEAR(DY601))</f>
        <v>#N/A</v>
      </c>
      <c r="EC601" s="6"/>
      <c r="ED601" t="e">
        <f>VLOOKUP(EC601,'Info client'!$A$2:$D$1000,2,0)</f>
        <v>#N/A</v>
      </c>
      <c r="EE601" t="e">
        <f>VLOOKUP(EC601,'Info client'!$A$2:$D$1000,3,0)</f>
        <v>#N/A</v>
      </c>
      <c r="EF601" t="e">
        <f>VLOOKUP(EC601,'Info client'!$A$2:$D$1000,4,0)</f>
        <v>#N/A</v>
      </c>
      <c r="EH601" t="e">
        <f>VLOOKUP(Récap!EI601,'Création N° Lot'!$B$3:$B$18,2,0)</f>
        <v>#N/A</v>
      </c>
      <c r="EK601" t="str">
        <f t="shared" si="118"/>
        <v>44501</v>
      </c>
      <c r="EL601" s="7" t="e">
        <f>VLOOKUP(Récap!EK601,'Création N° Lot'!$D$3:$F$18,3,0)</f>
        <v>#N/A</v>
      </c>
      <c r="EM601" t="e">
        <f>CONCATENATE(EI601,MONTH(VLOOKUP(Récap!EK601,'Création N° Lot'!$D$3:$E$18,2,0)),RIGHT(YEAR(VLOOKUP(Récap!EK601,'Création N° Lot'!$D$3:$E$18,2,0)),2)," - ",DAY(EL601),"/",MONTH(EL601),"/",YEAR(EL601))</f>
        <v>#N/A</v>
      </c>
      <c r="EP601" s="6"/>
      <c r="EQ601" t="e">
        <f>VLOOKUP(EP601,'Info client'!$A$2:$D$1000,2,0)</f>
        <v>#N/A</v>
      </c>
      <c r="ER601" t="e">
        <f>VLOOKUP(EP601,'Info client'!$A$2:$D$1000,3,0)</f>
        <v>#N/A</v>
      </c>
      <c r="ES601" t="e">
        <f>VLOOKUP(EP601,'Info client'!$A$2:$D$1000,4,0)</f>
        <v>#N/A</v>
      </c>
      <c r="EU601" t="e">
        <f>VLOOKUP(Récap!EV601,'Création N° Lot'!$B$3:$B$18,2,0)</f>
        <v>#N/A</v>
      </c>
      <c r="EX601" t="str">
        <f t="shared" si="119"/>
        <v>44531</v>
      </c>
      <c r="EY601" s="7" t="e">
        <f>VLOOKUP(Récap!EX601,'Création N° Lot'!$D$3:$F$18,3,0)</f>
        <v>#N/A</v>
      </c>
      <c r="EZ601" t="e">
        <f>CONCATENATE(EV601,MONTH(VLOOKUP(Récap!EX601,'Création N° Lot'!$D$3:$E$18,2,0)),RIGHT(YEAR(VLOOKUP(Récap!EX601,'Création N° Lot'!$D$3:$E$18,2,0)),2)," - ",DAY(EY601),"/",MONTH(EY601),"/",YEAR(EY601))</f>
        <v>#N/A</v>
      </c>
    </row>
    <row r="602" spans="2:156" x14ac:dyDescent="0.25">
      <c r="B602" t="e">
        <f>VLOOKUP($A602,'Info client'!$A$2:$D$1000,2,0)</f>
        <v>#N/A</v>
      </c>
      <c r="C602" t="e">
        <f>VLOOKUP($A602,'Info client'!$A$2:$D$1000,3,0)</f>
        <v>#N/A</v>
      </c>
      <c r="D602" t="e">
        <f>VLOOKUP($A602,'Info client'!$A$2:$D$1000,4,0)</f>
        <v>#N/A</v>
      </c>
      <c r="F602" t="e">
        <f>VLOOKUP(Récap!G602,'Création N° Lot'!B514:B614,2,0)</f>
        <v>#N/A</v>
      </c>
      <c r="I602" t="str">
        <f t="shared" si="108"/>
        <v>44197</v>
      </c>
      <c r="J602" s="7" t="e">
        <f>VLOOKUP(Récap!I602,'Création N° Lot'!$D$3:$F$18,3,0)</f>
        <v>#N/A</v>
      </c>
      <c r="K602" t="e">
        <f>CONCATENATE(G602,MONTH(VLOOKUP(Récap!I602,'Création N° Lot'!$D$3:$E$18,2,0)),RIGHT(YEAR(VLOOKUP(Récap!I602,'Création N° Lot'!$D$3:$E$18,2,0)),2)," - ",DAY(J602),"/",MONTH(J602),"/",YEAR(J602))</f>
        <v>#N/A</v>
      </c>
      <c r="O602" t="e">
        <f>VLOOKUP(N602,'Info client'!$A$2:$D$1000,2,0)</f>
        <v>#N/A</v>
      </c>
      <c r="P602" t="e">
        <f>VLOOKUP($A602,'Info client'!$A$2:$D$1000,3,0)</f>
        <v>#N/A</v>
      </c>
      <c r="Q602" t="e">
        <f>VLOOKUP($A602,'Info client'!$A$2:$D$1000,4,0)</f>
        <v>#N/A</v>
      </c>
      <c r="S602" t="e">
        <f>VLOOKUP(Récap!G602,'Création N° Lot'!$B$3:$B$18,2,0)</f>
        <v>#N/A</v>
      </c>
      <c r="V602" t="str">
        <f t="shared" si="109"/>
        <v>44228</v>
      </c>
      <c r="W602" s="7" t="e">
        <f>VLOOKUP(Récap!V602,'Création N° Lot'!$D$3:$F$18,3,0)</f>
        <v>#N/A</v>
      </c>
      <c r="X602" t="e">
        <f>CONCATENATE(T602,MONTH(VLOOKUP(Récap!V602,'Création N° Lot'!$D$3:$E$18,2,0)),RIGHT(YEAR(VLOOKUP(Récap!V602,'Création N° Lot'!$D$3:$E$18,2,0)),2)," - ",DAY(W602),"/",MONTH(W602),"/",YEAR(W602))</f>
        <v>#N/A</v>
      </c>
      <c r="AA602" s="6"/>
      <c r="AB602" t="e">
        <f>VLOOKUP(AA602,'Info client'!$A$2:$D$1000,2,0)</f>
        <v>#N/A</v>
      </c>
      <c r="AC602" t="e">
        <f>VLOOKUP(AA602,'Info client'!$A$2:$D$1000,3,0)</f>
        <v>#N/A</v>
      </c>
      <c r="AD602" t="e">
        <f>VLOOKUP(AA602,'Info client'!$A$2:$D$1000,4,0)</f>
        <v>#N/A</v>
      </c>
      <c r="AF602" t="e">
        <f>VLOOKUP(Récap!AG602,'Création N° Lot'!$B$3:$B$18,2,0)</f>
        <v>#N/A</v>
      </c>
      <c r="AI602" t="str">
        <f t="shared" si="110"/>
        <v>44256</v>
      </c>
      <c r="AJ602" s="7" t="e">
        <f>VLOOKUP(Récap!AI602,'Création N° Lot'!$D$3:$F$18,3,0)</f>
        <v>#N/A</v>
      </c>
      <c r="AK602" t="e">
        <f>CONCATENATE(AG602,MONTH(VLOOKUP(Récap!AI602,'Création N° Lot'!$D$3:$E$18,2,0)),RIGHT(YEAR(VLOOKUP(Récap!AI602,'Création N° Lot'!$D$3:$E$18,2,0)),2)," - ",DAY(AJ602),"/",MONTH(AJ602),"/",YEAR(AJ602))</f>
        <v>#N/A</v>
      </c>
      <c r="AP602" s="6"/>
      <c r="AQ602" t="e">
        <f>VLOOKUP(AP602,'Info client'!$A$2:$D$1000,2,0)</f>
        <v>#N/A</v>
      </c>
      <c r="AR602" t="e">
        <f>VLOOKUP(AP602,'Info client'!$A$2:$D$1000,3,0)</f>
        <v>#N/A</v>
      </c>
      <c r="AS602" t="e">
        <f>VLOOKUP(AP602,'Info client'!$A$2:$D$1000,4,0)</f>
        <v>#N/A</v>
      </c>
      <c r="AU602" t="e">
        <f>VLOOKUP(Récap!AV602,'Création N° Lot'!$B$3:$B$18,2,0)</f>
        <v>#N/A</v>
      </c>
      <c r="AX602" t="str">
        <f t="shared" si="111"/>
        <v>44287</v>
      </c>
      <c r="AY602" s="7" t="e">
        <f>VLOOKUP(Récap!AX602,'Création N° Lot'!$D$3:$F$18,3,0)</f>
        <v>#N/A</v>
      </c>
      <c r="AZ602" t="e">
        <f>CONCATENATE(AV602,MONTH(VLOOKUP(Récap!AX602,'Création N° Lot'!$D$3:$E$18,2,0)),RIGHT(YEAR(VLOOKUP(Récap!AX602,'Création N° Lot'!$D$3:$E$18,2,0)),2)," - ",DAY(AY602),"/",MONTH(AY602),"/",YEAR(AY602))</f>
        <v>#N/A</v>
      </c>
      <c r="BC602" s="6"/>
      <c r="BD602" t="e">
        <f>VLOOKUP(BC602,'Info client'!$A$2:$D$1000,2,0)</f>
        <v>#N/A</v>
      </c>
      <c r="BE602" t="e">
        <f>VLOOKUP(BC602,'Info client'!$A$2:$D$1000,3,0)</f>
        <v>#N/A</v>
      </c>
      <c r="BF602" t="e">
        <f>VLOOKUP(BC602,'Info client'!$A$2:$D$1000,4,0)</f>
        <v>#N/A</v>
      </c>
      <c r="BH602" t="e">
        <f>VLOOKUP(Récap!BI602,'Création N° Lot'!$B$3:$B$18,2,0)</f>
        <v>#N/A</v>
      </c>
      <c r="BK602" t="str">
        <f t="shared" si="112"/>
        <v>44317</v>
      </c>
      <c r="BL602" s="7" t="e">
        <f>VLOOKUP(Récap!BK602,'Création N° Lot'!$D$3:$F$18,3,0)</f>
        <v>#N/A</v>
      </c>
      <c r="BM602" t="e">
        <f>CONCATENATE(BI602,MONTH(VLOOKUP(Récap!BK602,'Création N° Lot'!$D$3:$E$18,2,0)),RIGHT(YEAR(VLOOKUP(Récap!BK602,'Création N° Lot'!$D$3:$E$18,2,0)),2)," - ",DAY(BL602),"/",MONTH(BL602),"/",YEAR(BL602))</f>
        <v>#N/A</v>
      </c>
      <c r="BP602" s="6"/>
      <c r="BQ602" t="e">
        <f>VLOOKUP(BP602,'Info client'!$A$2:$D$1000,2,0)</f>
        <v>#N/A</v>
      </c>
      <c r="BR602" t="e">
        <f>VLOOKUP(BP602,'Info client'!$A$2:$D$1000,3,0)</f>
        <v>#N/A</v>
      </c>
      <c r="BS602" t="e">
        <f>VLOOKUP(BP602,'Info client'!$A$2:$D$1000,4,0)</f>
        <v>#N/A</v>
      </c>
      <c r="BU602" t="e">
        <f>VLOOKUP(Récap!BV602,'Création N° Lot'!$B$3:$B$18,2,0)</f>
        <v>#N/A</v>
      </c>
      <c r="BX602" t="str">
        <f t="shared" si="113"/>
        <v>44348</v>
      </c>
      <c r="BY602" s="7" t="e">
        <f>VLOOKUP(Récap!BX602,'Création N° Lot'!$D$3:$F$18,3,0)</f>
        <v>#N/A</v>
      </c>
      <c r="BZ602" t="e">
        <f>CONCATENATE(BV602,MONTH(VLOOKUP(Récap!BX602,'Création N° Lot'!$D$3:$E$18,2,0)),RIGHT(YEAR(VLOOKUP(Récap!BX602,'Création N° Lot'!$D$3:$E$18,2,0)),2)," - ",DAY(BY602),"/",MONTH(BY602),"/",YEAR(BY602))</f>
        <v>#N/A</v>
      </c>
      <c r="CC602" s="6"/>
      <c r="CD602" t="e">
        <f>VLOOKUP(CC602,'Info client'!$A$2:$D$1000,2,0)</f>
        <v>#N/A</v>
      </c>
      <c r="CE602" t="e">
        <f>VLOOKUP(CC602,'Info client'!$A$2:$D$1000,3,0)</f>
        <v>#N/A</v>
      </c>
      <c r="CF602" t="e">
        <f>VLOOKUP(CC602,'Info client'!$A$2:$D$1000,4,0)</f>
        <v>#N/A</v>
      </c>
      <c r="CH602" t="e">
        <f>VLOOKUP(Récap!CI602,'Création N° Lot'!$B$3:$B$18,2,0)</f>
        <v>#N/A</v>
      </c>
      <c r="CK602" t="str">
        <f t="shared" si="114"/>
        <v>44378</v>
      </c>
      <c r="CL602" s="7" t="e">
        <f>VLOOKUP(Récap!CK602,'Création N° Lot'!$D$3:$F$18,3,0)</f>
        <v>#N/A</v>
      </c>
      <c r="CM602" t="e">
        <f>CONCATENATE(CI602,MONTH(VLOOKUP(Récap!CK602,'Création N° Lot'!$D$3:$E$18,2,0)),RIGHT(YEAR(VLOOKUP(Récap!CK602,'Création N° Lot'!$D$3:$E$18,2,0)),2)," - ",DAY(CL602),"/",MONTH(CL602),"/",YEAR(CL602))</f>
        <v>#N/A</v>
      </c>
      <c r="CP602" s="6"/>
      <c r="CQ602" t="e">
        <f>VLOOKUP(CP602,'Info client'!$A$2:$D$1000,2,0)</f>
        <v>#N/A</v>
      </c>
      <c r="CR602" t="e">
        <f>VLOOKUP(CP602,'Info client'!$A$2:$D$1000,3,0)</f>
        <v>#N/A</v>
      </c>
      <c r="CS602" t="e">
        <f>VLOOKUP(CP602,'Info client'!$A$2:$D$1000,4,0)</f>
        <v>#N/A</v>
      </c>
      <c r="CU602" t="e">
        <f>VLOOKUP(Récap!CV602,'Création N° Lot'!$B$3:$B$18,2,0)</f>
        <v>#N/A</v>
      </c>
      <c r="CX602" t="str">
        <f t="shared" si="115"/>
        <v>Aout 2021</v>
      </c>
      <c r="CY602" s="7" t="e">
        <f>VLOOKUP(Récap!CX602,'Création N° Lot'!$D$3:$F$18,3,0)</f>
        <v>#N/A</v>
      </c>
      <c r="CZ602" t="e">
        <f>CONCATENATE(CV602,MONTH(VLOOKUP(Récap!CX602,'Création N° Lot'!$D$3:$E$18,2,0)),RIGHT(YEAR(VLOOKUP(Récap!CX602,'Création N° Lot'!$D$3:$E$18,2,0)),2)," - ",DAY(CY602),"/",MONTH(CY602),"/",YEAR(CY602))</f>
        <v>#N/A</v>
      </c>
      <c r="DC602" s="6"/>
      <c r="DD602" t="e">
        <f>VLOOKUP(DC602,'Info client'!$A$2:$D$1000,2,0)</f>
        <v>#N/A</v>
      </c>
      <c r="DE602" t="e">
        <f>VLOOKUP(DC602,'Info client'!$A$2:$D$1000,3,0)</f>
        <v>#N/A</v>
      </c>
      <c r="DF602" t="e">
        <f>VLOOKUP(DC602,'Info client'!$A$2:$D$1000,4,0)</f>
        <v>#N/A</v>
      </c>
      <c r="DH602" t="e">
        <f>VLOOKUP(Récap!DI602,'Création N° Lot'!$B$3:$B$18,2,0)</f>
        <v>#N/A</v>
      </c>
      <c r="DK602" t="str">
        <f t="shared" si="116"/>
        <v>44440</v>
      </c>
      <c r="DL602" s="7" t="e">
        <f>VLOOKUP(Récap!DK602,'Création N° Lot'!$D$3:$F$18,3,0)</f>
        <v>#N/A</v>
      </c>
      <c r="DM602" t="e">
        <f>CONCATENATE(DI602,MONTH(VLOOKUP(Récap!DK602,'Création N° Lot'!$D$3:$E$18,2,0)),RIGHT(YEAR(VLOOKUP(Récap!DK602,'Création N° Lot'!$D$3:$E$18,2,0)),2)," - ",DAY(DL602),"/",MONTH(DL602),"/",YEAR(DL602))</f>
        <v>#N/A</v>
      </c>
      <c r="DP602" s="6"/>
      <c r="DQ602" t="e">
        <f>VLOOKUP(DP602,'Info client'!$A$2:$D$1000,2,0)</f>
        <v>#N/A</v>
      </c>
      <c r="DR602" t="e">
        <f>VLOOKUP(DP602,'Info client'!$A$2:$D$1000,3,0)</f>
        <v>#N/A</v>
      </c>
      <c r="DS602" t="e">
        <f>VLOOKUP(DP602,'Info client'!$A$2:$D$1000,4,0)</f>
        <v>#N/A</v>
      </c>
      <c r="DU602" t="e">
        <f>VLOOKUP(Récap!DV602,'Création N° Lot'!$B$3:$B$18,2,0)</f>
        <v>#N/A</v>
      </c>
      <c r="DX602" t="str">
        <f t="shared" si="117"/>
        <v>44470</v>
      </c>
      <c r="DY602" s="7" t="e">
        <f>VLOOKUP(Récap!DX602,'Création N° Lot'!$D$3:$F$18,3,0)</f>
        <v>#N/A</v>
      </c>
      <c r="DZ602" t="e">
        <f>CONCATENATE(DV602,MONTH(VLOOKUP(Récap!DX602,'Création N° Lot'!$D$3:$E$18,2,0)),RIGHT(YEAR(VLOOKUP(Récap!DX602,'Création N° Lot'!$D$3:$E$18,2,0)),2)," - ",DAY(DY602),"/",MONTH(DY602),"/",YEAR(DY602))</f>
        <v>#N/A</v>
      </c>
      <c r="EC602" s="6"/>
      <c r="ED602" t="e">
        <f>VLOOKUP(EC602,'Info client'!$A$2:$D$1000,2,0)</f>
        <v>#N/A</v>
      </c>
      <c r="EE602" t="e">
        <f>VLOOKUP(EC602,'Info client'!$A$2:$D$1000,3,0)</f>
        <v>#N/A</v>
      </c>
      <c r="EF602" t="e">
        <f>VLOOKUP(EC602,'Info client'!$A$2:$D$1000,4,0)</f>
        <v>#N/A</v>
      </c>
      <c r="EH602" t="e">
        <f>VLOOKUP(Récap!EI602,'Création N° Lot'!$B$3:$B$18,2,0)</f>
        <v>#N/A</v>
      </c>
      <c r="EK602" t="str">
        <f t="shared" si="118"/>
        <v>44501</v>
      </c>
      <c r="EL602" s="7" t="e">
        <f>VLOOKUP(Récap!EK602,'Création N° Lot'!$D$3:$F$18,3,0)</f>
        <v>#N/A</v>
      </c>
      <c r="EM602" t="e">
        <f>CONCATENATE(EI602,MONTH(VLOOKUP(Récap!EK602,'Création N° Lot'!$D$3:$E$18,2,0)),RIGHT(YEAR(VLOOKUP(Récap!EK602,'Création N° Lot'!$D$3:$E$18,2,0)),2)," - ",DAY(EL602),"/",MONTH(EL602),"/",YEAR(EL602))</f>
        <v>#N/A</v>
      </c>
      <c r="EP602" s="6"/>
      <c r="EQ602" t="e">
        <f>VLOOKUP(EP602,'Info client'!$A$2:$D$1000,2,0)</f>
        <v>#N/A</v>
      </c>
      <c r="ER602" t="e">
        <f>VLOOKUP(EP602,'Info client'!$A$2:$D$1000,3,0)</f>
        <v>#N/A</v>
      </c>
      <c r="ES602" t="e">
        <f>VLOOKUP(EP602,'Info client'!$A$2:$D$1000,4,0)</f>
        <v>#N/A</v>
      </c>
      <c r="EU602" t="e">
        <f>VLOOKUP(Récap!EV602,'Création N° Lot'!$B$3:$B$18,2,0)</f>
        <v>#N/A</v>
      </c>
      <c r="EX602" t="str">
        <f t="shared" si="119"/>
        <v>44531</v>
      </c>
      <c r="EY602" s="7" t="e">
        <f>VLOOKUP(Récap!EX602,'Création N° Lot'!$D$3:$F$18,3,0)</f>
        <v>#N/A</v>
      </c>
      <c r="EZ602" t="e">
        <f>CONCATENATE(EV602,MONTH(VLOOKUP(Récap!EX602,'Création N° Lot'!$D$3:$E$18,2,0)),RIGHT(YEAR(VLOOKUP(Récap!EX602,'Création N° Lot'!$D$3:$E$18,2,0)),2)," - ",DAY(EY602),"/",MONTH(EY602),"/",YEAR(EY602))</f>
        <v>#N/A</v>
      </c>
    </row>
    <row r="603" spans="2:156" x14ac:dyDescent="0.25">
      <c r="B603" t="e">
        <f>VLOOKUP($A603,'Info client'!$A$2:$D$1000,2,0)</f>
        <v>#N/A</v>
      </c>
      <c r="C603" t="e">
        <f>VLOOKUP($A603,'Info client'!$A$2:$D$1000,3,0)</f>
        <v>#N/A</v>
      </c>
      <c r="D603" t="e">
        <f>VLOOKUP($A603,'Info client'!$A$2:$D$1000,4,0)</f>
        <v>#N/A</v>
      </c>
      <c r="F603" t="e">
        <f>VLOOKUP(Récap!G603,'Création N° Lot'!B515:B615,2,0)</f>
        <v>#N/A</v>
      </c>
      <c r="I603" t="str">
        <f t="shared" si="108"/>
        <v>44197</v>
      </c>
      <c r="J603" s="7" t="e">
        <f>VLOOKUP(Récap!I603,'Création N° Lot'!$D$3:$F$18,3,0)</f>
        <v>#N/A</v>
      </c>
      <c r="K603" t="e">
        <f>CONCATENATE(G603,MONTH(VLOOKUP(Récap!I603,'Création N° Lot'!$D$3:$E$18,2,0)),RIGHT(YEAR(VLOOKUP(Récap!I603,'Création N° Lot'!$D$3:$E$18,2,0)),2)," - ",DAY(J603),"/",MONTH(J603),"/",YEAR(J603))</f>
        <v>#N/A</v>
      </c>
      <c r="O603" t="e">
        <f>VLOOKUP(N603,'Info client'!$A$2:$D$1000,2,0)</f>
        <v>#N/A</v>
      </c>
      <c r="P603" t="e">
        <f>VLOOKUP($A603,'Info client'!$A$2:$D$1000,3,0)</f>
        <v>#N/A</v>
      </c>
      <c r="Q603" t="e">
        <f>VLOOKUP($A603,'Info client'!$A$2:$D$1000,4,0)</f>
        <v>#N/A</v>
      </c>
      <c r="S603" t="e">
        <f>VLOOKUP(Récap!G603,'Création N° Lot'!$B$3:$B$18,2,0)</f>
        <v>#N/A</v>
      </c>
      <c r="V603" t="str">
        <f t="shared" si="109"/>
        <v>44228</v>
      </c>
      <c r="W603" s="7" t="e">
        <f>VLOOKUP(Récap!V603,'Création N° Lot'!$D$3:$F$18,3,0)</f>
        <v>#N/A</v>
      </c>
      <c r="X603" t="e">
        <f>CONCATENATE(T603,MONTH(VLOOKUP(Récap!V603,'Création N° Lot'!$D$3:$E$18,2,0)),RIGHT(YEAR(VLOOKUP(Récap!V603,'Création N° Lot'!$D$3:$E$18,2,0)),2)," - ",DAY(W603),"/",MONTH(W603),"/",YEAR(W603))</f>
        <v>#N/A</v>
      </c>
      <c r="AA603" s="6"/>
      <c r="AB603" t="e">
        <f>VLOOKUP(AA603,'Info client'!$A$2:$D$1000,2,0)</f>
        <v>#N/A</v>
      </c>
      <c r="AC603" t="e">
        <f>VLOOKUP(AA603,'Info client'!$A$2:$D$1000,3,0)</f>
        <v>#N/A</v>
      </c>
      <c r="AD603" t="e">
        <f>VLOOKUP(AA603,'Info client'!$A$2:$D$1000,4,0)</f>
        <v>#N/A</v>
      </c>
      <c r="AF603" t="e">
        <f>VLOOKUP(Récap!AG603,'Création N° Lot'!$B$3:$B$18,2,0)</f>
        <v>#N/A</v>
      </c>
      <c r="AI603" t="str">
        <f t="shared" si="110"/>
        <v>44256</v>
      </c>
      <c r="AJ603" s="7" t="e">
        <f>VLOOKUP(Récap!AI603,'Création N° Lot'!$D$3:$F$18,3,0)</f>
        <v>#N/A</v>
      </c>
      <c r="AK603" t="e">
        <f>CONCATENATE(AG603,MONTH(VLOOKUP(Récap!AI603,'Création N° Lot'!$D$3:$E$18,2,0)),RIGHT(YEAR(VLOOKUP(Récap!AI603,'Création N° Lot'!$D$3:$E$18,2,0)),2)," - ",DAY(AJ603),"/",MONTH(AJ603),"/",YEAR(AJ603))</f>
        <v>#N/A</v>
      </c>
      <c r="AP603" s="6"/>
      <c r="AQ603" t="e">
        <f>VLOOKUP(AP603,'Info client'!$A$2:$D$1000,2,0)</f>
        <v>#N/A</v>
      </c>
      <c r="AR603" t="e">
        <f>VLOOKUP(AP603,'Info client'!$A$2:$D$1000,3,0)</f>
        <v>#N/A</v>
      </c>
      <c r="AS603" t="e">
        <f>VLOOKUP(AP603,'Info client'!$A$2:$D$1000,4,0)</f>
        <v>#N/A</v>
      </c>
      <c r="AU603" t="e">
        <f>VLOOKUP(Récap!AV603,'Création N° Lot'!$B$3:$B$18,2,0)</f>
        <v>#N/A</v>
      </c>
      <c r="AX603" t="str">
        <f t="shared" si="111"/>
        <v>44287</v>
      </c>
      <c r="AY603" s="7" t="e">
        <f>VLOOKUP(Récap!AX603,'Création N° Lot'!$D$3:$F$18,3,0)</f>
        <v>#N/A</v>
      </c>
      <c r="AZ603" t="e">
        <f>CONCATENATE(AV603,MONTH(VLOOKUP(Récap!AX603,'Création N° Lot'!$D$3:$E$18,2,0)),RIGHT(YEAR(VLOOKUP(Récap!AX603,'Création N° Lot'!$D$3:$E$18,2,0)),2)," - ",DAY(AY603),"/",MONTH(AY603),"/",YEAR(AY603))</f>
        <v>#N/A</v>
      </c>
      <c r="BC603" s="6"/>
      <c r="BD603" t="e">
        <f>VLOOKUP(BC603,'Info client'!$A$2:$D$1000,2,0)</f>
        <v>#N/A</v>
      </c>
      <c r="BE603" t="e">
        <f>VLOOKUP(BC603,'Info client'!$A$2:$D$1000,3,0)</f>
        <v>#N/A</v>
      </c>
      <c r="BF603" t="e">
        <f>VLOOKUP(BC603,'Info client'!$A$2:$D$1000,4,0)</f>
        <v>#N/A</v>
      </c>
      <c r="BH603" t="e">
        <f>VLOOKUP(Récap!BI603,'Création N° Lot'!$B$3:$B$18,2,0)</f>
        <v>#N/A</v>
      </c>
      <c r="BK603" t="str">
        <f t="shared" si="112"/>
        <v>44317</v>
      </c>
      <c r="BL603" s="7" t="e">
        <f>VLOOKUP(Récap!BK603,'Création N° Lot'!$D$3:$F$18,3,0)</f>
        <v>#N/A</v>
      </c>
      <c r="BM603" t="e">
        <f>CONCATENATE(BI603,MONTH(VLOOKUP(Récap!BK603,'Création N° Lot'!$D$3:$E$18,2,0)),RIGHT(YEAR(VLOOKUP(Récap!BK603,'Création N° Lot'!$D$3:$E$18,2,0)),2)," - ",DAY(BL603),"/",MONTH(BL603),"/",YEAR(BL603))</f>
        <v>#N/A</v>
      </c>
      <c r="BP603" s="6"/>
      <c r="BQ603" t="e">
        <f>VLOOKUP(BP603,'Info client'!$A$2:$D$1000,2,0)</f>
        <v>#N/A</v>
      </c>
      <c r="BR603" t="e">
        <f>VLOOKUP(BP603,'Info client'!$A$2:$D$1000,3,0)</f>
        <v>#N/A</v>
      </c>
      <c r="BS603" t="e">
        <f>VLOOKUP(BP603,'Info client'!$A$2:$D$1000,4,0)</f>
        <v>#N/A</v>
      </c>
      <c r="BU603" t="e">
        <f>VLOOKUP(Récap!BV603,'Création N° Lot'!$B$3:$B$18,2,0)</f>
        <v>#N/A</v>
      </c>
      <c r="BX603" t="str">
        <f t="shared" si="113"/>
        <v>44348</v>
      </c>
      <c r="BY603" s="7" t="e">
        <f>VLOOKUP(Récap!BX603,'Création N° Lot'!$D$3:$F$18,3,0)</f>
        <v>#N/A</v>
      </c>
      <c r="BZ603" t="e">
        <f>CONCATENATE(BV603,MONTH(VLOOKUP(Récap!BX603,'Création N° Lot'!$D$3:$E$18,2,0)),RIGHT(YEAR(VLOOKUP(Récap!BX603,'Création N° Lot'!$D$3:$E$18,2,0)),2)," - ",DAY(BY603),"/",MONTH(BY603),"/",YEAR(BY603))</f>
        <v>#N/A</v>
      </c>
      <c r="CC603" s="6"/>
      <c r="CD603" t="e">
        <f>VLOOKUP(CC603,'Info client'!$A$2:$D$1000,2,0)</f>
        <v>#N/A</v>
      </c>
      <c r="CE603" t="e">
        <f>VLOOKUP(CC603,'Info client'!$A$2:$D$1000,3,0)</f>
        <v>#N/A</v>
      </c>
      <c r="CF603" t="e">
        <f>VLOOKUP(CC603,'Info client'!$A$2:$D$1000,4,0)</f>
        <v>#N/A</v>
      </c>
      <c r="CH603" t="e">
        <f>VLOOKUP(Récap!CI603,'Création N° Lot'!$B$3:$B$18,2,0)</f>
        <v>#N/A</v>
      </c>
      <c r="CK603" t="str">
        <f t="shared" si="114"/>
        <v>44378</v>
      </c>
      <c r="CL603" s="7" t="e">
        <f>VLOOKUP(Récap!CK603,'Création N° Lot'!$D$3:$F$18,3,0)</f>
        <v>#N/A</v>
      </c>
      <c r="CM603" t="e">
        <f>CONCATENATE(CI603,MONTH(VLOOKUP(Récap!CK603,'Création N° Lot'!$D$3:$E$18,2,0)),RIGHT(YEAR(VLOOKUP(Récap!CK603,'Création N° Lot'!$D$3:$E$18,2,0)),2)," - ",DAY(CL603),"/",MONTH(CL603),"/",YEAR(CL603))</f>
        <v>#N/A</v>
      </c>
      <c r="CP603" s="6"/>
      <c r="CQ603" t="e">
        <f>VLOOKUP(CP603,'Info client'!$A$2:$D$1000,2,0)</f>
        <v>#N/A</v>
      </c>
      <c r="CR603" t="e">
        <f>VLOOKUP(CP603,'Info client'!$A$2:$D$1000,3,0)</f>
        <v>#N/A</v>
      </c>
      <c r="CS603" t="e">
        <f>VLOOKUP(CP603,'Info client'!$A$2:$D$1000,4,0)</f>
        <v>#N/A</v>
      </c>
      <c r="CU603" t="e">
        <f>VLOOKUP(Récap!CV603,'Création N° Lot'!$B$3:$B$18,2,0)</f>
        <v>#N/A</v>
      </c>
      <c r="CX603" t="str">
        <f t="shared" si="115"/>
        <v>Aout 2021</v>
      </c>
      <c r="CY603" s="7" t="e">
        <f>VLOOKUP(Récap!CX603,'Création N° Lot'!$D$3:$F$18,3,0)</f>
        <v>#N/A</v>
      </c>
      <c r="CZ603" t="e">
        <f>CONCATENATE(CV603,MONTH(VLOOKUP(Récap!CX603,'Création N° Lot'!$D$3:$E$18,2,0)),RIGHT(YEAR(VLOOKUP(Récap!CX603,'Création N° Lot'!$D$3:$E$18,2,0)),2)," - ",DAY(CY603),"/",MONTH(CY603),"/",YEAR(CY603))</f>
        <v>#N/A</v>
      </c>
      <c r="DC603" s="6"/>
      <c r="DD603" t="e">
        <f>VLOOKUP(DC603,'Info client'!$A$2:$D$1000,2,0)</f>
        <v>#N/A</v>
      </c>
      <c r="DE603" t="e">
        <f>VLOOKUP(DC603,'Info client'!$A$2:$D$1000,3,0)</f>
        <v>#N/A</v>
      </c>
      <c r="DF603" t="e">
        <f>VLOOKUP(DC603,'Info client'!$A$2:$D$1000,4,0)</f>
        <v>#N/A</v>
      </c>
      <c r="DH603" t="e">
        <f>VLOOKUP(Récap!DI603,'Création N° Lot'!$B$3:$B$18,2,0)</f>
        <v>#N/A</v>
      </c>
      <c r="DK603" t="str">
        <f t="shared" si="116"/>
        <v>44440</v>
      </c>
      <c r="DL603" s="7" t="e">
        <f>VLOOKUP(Récap!DK603,'Création N° Lot'!$D$3:$F$18,3,0)</f>
        <v>#N/A</v>
      </c>
      <c r="DM603" t="e">
        <f>CONCATENATE(DI603,MONTH(VLOOKUP(Récap!DK603,'Création N° Lot'!$D$3:$E$18,2,0)),RIGHT(YEAR(VLOOKUP(Récap!DK603,'Création N° Lot'!$D$3:$E$18,2,0)),2)," - ",DAY(DL603),"/",MONTH(DL603),"/",YEAR(DL603))</f>
        <v>#N/A</v>
      </c>
      <c r="DP603" s="6"/>
      <c r="DQ603" t="e">
        <f>VLOOKUP(DP603,'Info client'!$A$2:$D$1000,2,0)</f>
        <v>#N/A</v>
      </c>
      <c r="DR603" t="e">
        <f>VLOOKUP(DP603,'Info client'!$A$2:$D$1000,3,0)</f>
        <v>#N/A</v>
      </c>
      <c r="DS603" t="e">
        <f>VLOOKUP(DP603,'Info client'!$A$2:$D$1000,4,0)</f>
        <v>#N/A</v>
      </c>
      <c r="DU603" t="e">
        <f>VLOOKUP(Récap!DV603,'Création N° Lot'!$B$3:$B$18,2,0)</f>
        <v>#N/A</v>
      </c>
      <c r="DX603" t="str">
        <f t="shared" si="117"/>
        <v>44470</v>
      </c>
      <c r="DY603" s="7" t="e">
        <f>VLOOKUP(Récap!DX603,'Création N° Lot'!$D$3:$F$18,3,0)</f>
        <v>#N/A</v>
      </c>
      <c r="DZ603" t="e">
        <f>CONCATENATE(DV603,MONTH(VLOOKUP(Récap!DX603,'Création N° Lot'!$D$3:$E$18,2,0)),RIGHT(YEAR(VLOOKUP(Récap!DX603,'Création N° Lot'!$D$3:$E$18,2,0)),2)," - ",DAY(DY603),"/",MONTH(DY603),"/",YEAR(DY603))</f>
        <v>#N/A</v>
      </c>
      <c r="EC603" s="6"/>
      <c r="ED603" t="e">
        <f>VLOOKUP(EC603,'Info client'!$A$2:$D$1000,2,0)</f>
        <v>#N/A</v>
      </c>
      <c r="EE603" t="e">
        <f>VLOOKUP(EC603,'Info client'!$A$2:$D$1000,3,0)</f>
        <v>#N/A</v>
      </c>
      <c r="EF603" t="e">
        <f>VLOOKUP(EC603,'Info client'!$A$2:$D$1000,4,0)</f>
        <v>#N/A</v>
      </c>
      <c r="EH603" t="e">
        <f>VLOOKUP(Récap!EI603,'Création N° Lot'!$B$3:$B$18,2,0)</f>
        <v>#N/A</v>
      </c>
      <c r="EK603" t="str">
        <f t="shared" si="118"/>
        <v>44501</v>
      </c>
      <c r="EL603" s="7" t="e">
        <f>VLOOKUP(Récap!EK603,'Création N° Lot'!$D$3:$F$18,3,0)</f>
        <v>#N/A</v>
      </c>
      <c r="EM603" t="e">
        <f>CONCATENATE(EI603,MONTH(VLOOKUP(Récap!EK603,'Création N° Lot'!$D$3:$E$18,2,0)),RIGHT(YEAR(VLOOKUP(Récap!EK603,'Création N° Lot'!$D$3:$E$18,2,0)),2)," - ",DAY(EL603),"/",MONTH(EL603),"/",YEAR(EL603))</f>
        <v>#N/A</v>
      </c>
      <c r="EP603" s="6"/>
      <c r="EQ603" t="e">
        <f>VLOOKUP(EP603,'Info client'!$A$2:$D$1000,2,0)</f>
        <v>#N/A</v>
      </c>
      <c r="ER603" t="e">
        <f>VLOOKUP(EP603,'Info client'!$A$2:$D$1000,3,0)</f>
        <v>#N/A</v>
      </c>
      <c r="ES603" t="e">
        <f>VLOOKUP(EP603,'Info client'!$A$2:$D$1000,4,0)</f>
        <v>#N/A</v>
      </c>
      <c r="EU603" t="e">
        <f>VLOOKUP(Récap!EV603,'Création N° Lot'!$B$3:$B$18,2,0)</f>
        <v>#N/A</v>
      </c>
      <c r="EX603" t="str">
        <f t="shared" si="119"/>
        <v>44531</v>
      </c>
      <c r="EY603" s="7" t="e">
        <f>VLOOKUP(Récap!EX603,'Création N° Lot'!$D$3:$F$18,3,0)</f>
        <v>#N/A</v>
      </c>
      <c r="EZ603" t="e">
        <f>CONCATENATE(EV603,MONTH(VLOOKUP(Récap!EX603,'Création N° Lot'!$D$3:$E$18,2,0)),RIGHT(YEAR(VLOOKUP(Récap!EX603,'Création N° Lot'!$D$3:$E$18,2,0)),2)," - ",DAY(EY603),"/",MONTH(EY603),"/",YEAR(EY603))</f>
        <v>#N/A</v>
      </c>
    </row>
    <row r="604" spans="2:156" x14ac:dyDescent="0.25">
      <c r="B604" t="e">
        <f>VLOOKUP($A604,'Info client'!$A$2:$D$1000,2,0)</f>
        <v>#N/A</v>
      </c>
      <c r="C604" t="e">
        <f>VLOOKUP($A604,'Info client'!$A$2:$D$1000,3,0)</f>
        <v>#N/A</v>
      </c>
      <c r="D604" t="e">
        <f>VLOOKUP($A604,'Info client'!$A$2:$D$1000,4,0)</f>
        <v>#N/A</v>
      </c>
      <c r="F604" t="e">
        <f>VLOOKUP(Récap!G604,'Création N° Lot'!B516:B616,2,0)</f>
        <v>#N/A</v>
      </c>
      <c r="I604" t="str">
        <f t="shared" si="108"/>
        <v>44197</v>
      </c>
      <c r="J604" s="7" t="e">
        <f>VLOOKUP(Récap!I604,'Création N° Lot'!$D$3:$F$18,3,0)</f>
        <v>#N/A</v>
      </c>
      <c r="K604" t="e">
        <f>CONCATENATE(G604,MONTH(VLOOKUP(Récap!I604,'Création N° Lot'!$D$3:$E$18,2,0)),RIGHT(YEAR(VLOOKUP(Récap!I604,'Création N° Lot'!$D$3:$E$18,2,0)),2)," - ",DAY(J604),"/",MONTH(J604),"/",YEAR(J604))</f>
        <v>#N/A</v>
      </c>
      <c r="O604" t="e">
        <f>VLOOKUP(N604,'Info client'!$A$2:$D$1000,2,0)</f>
        <v>#N/A</v>
      </c>
      <c r="P604" t="e">
        <f>VLOOKUP($A604,'Info client'!$A$2:$D$1000,3,0)</f>
        <v>#N/A</v>
      </c>
      <c r="Q604" t="e">
        <f>VLOOKUP($A604,'Info client'!$A$2:$D$1000,4,0)</f>
        <v>#N/A</v>
      </c>
      <c r="S604" t="e">
        <f>VLOOKUP(Récap!G604,'Création N° Lot'!$B$3:$B$18,2,0)</f>
        <v>#N/A</v>
      </c>
      <c r="V604" t="str">
        <f t="shared" si="109"/>
        <v>44228</v>
      </c>
      <c r="W604" s="7" t="e">
        <f>VLOOKUP(Récap!V604,'Création N° Lot'!$D$3:$F$18,3,0)</f>
        <v>#N/A</v>
      </c>
      <c r="X604" t="e">
        <f>CONCATENATE(T604,MONTH(VLOOKUP(Récap!V604,'Création N° Lot'!$D$3:$E$18,2,0)),RIGHT(YEAR(VLOOKUP(Récap!V604,'Création N° Lot'!$D$3:$E$18,2,0)),2)," - ",DAY(W604),"/",MONTH(W604),"/",YEAR(W604))</f>
        <v>#N/A</v>
      </c>
      <c r="AA604" s="6"/>
      <c r="AB604" t="e">
        <f>VLOOKUP(AA604,'Info client'!$A$2:$D$1000,2,0)</f>
        <v>#N/A</v>
      </c>
      <c r="AC604" t="e">
        <f>VLOOKUP(AA604,'Info client'!$A$2:$D$1000,3,0)</f>
        <v>#N/A</v>
      </c>
      <c r="AD604" t="e">
        <f>VLOOKUP(AA604,'Info client'!$A$2:$D$1000,4,0)</f>
        <v>#N/A</v>
      </c>
      <c r="AF604" t="e">
        <f>VLOOKUP(Récap!AG604,'Création N° Lot'!$B$3:$B$18,2,0)</f>
        <v>#N/A</v>
      </c>
      <c r="AI604" t="str">
        <f t="shared" si="110"/>
        <v>44256</v>
      </c>
      <c r="AJ604" s="7" t="e">
        <f>VLOOKUP(Récap!AI604,'Création N° Lot'!$D$3:$F$18,3,0)</f>
        <v>#N/A</v>
      </c>
      <c r="AK604" t="e">
        <f>CONCATENATE(AG604,MONTH(VLOOKUP(Récap!AI604,'Création N° Lot'!$D$3:$E$18,2,0)),RIGHT(YEAR(VLOOKUP(Récap!AI604,'Création N° Lot'!$D$3:$E$18,2,0)),2)," - ",DAY(AJ604),"/",MONTH(AJ604),"/",YEAR(AJ604))</f>
        <v>#N/A</v>
      </c>
      <c r="AP604" s="6"/>
      <c r="AQ604" t="e">
        <f>VLOOKUP(AP604,'Info client'!$A$2:$D$1000,2,0)</f>
        <v>#N/A</v>
      </c>
      <c r="AR604" t="e">
        <f>VLOOKUP(AP604,'Info client'!$A$2:$D$1000,3,0)</f>
        <v>#N/A</v>
      </c>
      <c r="AS604" t="e">
        <f>VLOOKUP(AP604,'Info client'!$A$2:$D$1000,4,0)</f>
        <v>#N/A</v>
      </c>
      <c r="AU604" t="e">
        <f>VLOOKUP(Récap!AV604,'Création N° Lot'!$B$3:$B$18,2,0)</f>
        <v>#N/A</v>
      </c>
      <c r="AX604" t="str">
        <f t="shared" si="111"/>
        <v>44287</v>
      </c>
      <c r="AY604" s="7" t="e">
        <f>VLOOKUP(Récap!AX604,'Création N° Lot'!$D$3:$F$18,3,0)</f>
        <v>#N/A</v>
      </c>
      <c r="AZ604" t="e">
        <f>CONCATENATE(AV604,MONTH(VLOOKUP(Récap!AX604,'Création N° Lot'!$D$3:$E$18,2,0)),RIGHT(YEAR(VLOOKUP(Récap!AX604,'Création N° Lot'!$D$3:$E$18,2,0)),2)," - ",DAY(AY604),"/",MONTH(AY604),"/",YEAR(AY604))</f>
        <v>#N/A</v>
      </c>
      <c r="BC604" s="6"/>
      <c r="BD604" t="e">
        <f>VLOOKUP(BC604,'Info client'!$A$2:$D$1000,2,0)</f>
        <v>#N/A</v>
      </c>
      <c r="BE604" t="e">
        <f>VLOOKUP(BC604,'Info client'!$A$2:$D$1000,3,0)</f>
        <v>#N/A</v>
      </c>
      <c r="BF604" t="e">
        <f>VLOOKUP(BC604,'Info client'!$A$2:$D$1000,4,0)</f>
        <v>#N/A</v>
      </c>
      <c r="BH604" t="e">
        <f>VLOOKUP(Récap!BI604,'Création N° Lot'!$B$3:$B$18,2,0)</f>
        <v>#N/A</v>
      </c>
      <c r="BK604" t="str">
        <f t="shared" si="112"/>
        <v>44317</v>
      </c>
      <c r="BL604" s="7" t="e">
        <f>VLOOKUP(Récap!BK604,'Création N° Lot'!$D$3:$F$18,3,0)</f>
        <v>#N/A</v>
      </c>
      <c r="BM604" t="e">
        <f>CONCATENATE(BI604,MONTH(VLOOKUP(Récap!BK604,'Création N° Lot'!$D$3:$E$18,2,0)),RIGHT(YEAR(VLOOKUP(Récap!BK604,'Création N° Lot'!$D$3:$E$18,2,0)),2)," - ",DAY(BL604),"/",MONTH(BL604),"/",YEAR(BL604))</f>
        <v>#N/A</v>
      </c>
      <c r="BP604" s="6"/>
      <c r="BQ604" t="e">
        <f>VLOOKUP(BP604,'Info client'!$A$2:$D$1000,2,0)</f>
        <v>#N/A</v>
      </c>
      <c r="BR604" t="e">
        <f>VLOOKUP(BP604,'Info client'!$A$2:$D$1000,3,0)</f>
        <v>#N/A</v>
      </c>
      <c r="BS604" t="e">
        <f>VLOOKUP(BP604,'Info client'!$A$2:$D$1000,4,0)</f>
        <v>#N/A</v>
      </c>
      <c r="BU604" t="e">
        <f>VLOOKUP(Récap!BV604,'Création N° Lot'!$B$3:$B$18,2,0)</f>
        <v>#N/A</v>
      </c>
      <c r="BX604" t="str">
        <f t="shared" si="113"/>
        <v>44348</v>
      </c>
      <c r="BY604" s="7" t="e">
        <f>VLOOKUP(Récap!BX604,'Création N° Lot'!$D$3:$F$18,3,0)</f>
        <v>#N/A</v>
      </c>
      <c r="BZ604" t="e">
        <f>CONCATENATE(BV604,MONTH(VLOOKUP(Récap!BX604,'Création N° Lot'!$D$3:$E$18,2,0)),RIGHT(YEAR(VLOOKUP(Récap!BX604,'Création N° Lot'!$D$3:$E$18,2,0)),2)," - ",DAY(BY604),"/",MONTH(BY604),"/",YEAR(BY604))</f>
        <v>#N/A</v>
      </c>
      <c r="CC604" s="6"/>
      <c r="CD604" t="e">
        <f>VLOOKUP(CC604,'Info client'!$A$2:$D$1000,2,0)</f>
        <v>#N/A</v>
      </c>
      <c r="CE604" t="e">
        <f>VLOOKUP(CC604,'Info client'!$A$2:$D$1000,3,0)</f>
        <v>#N/A</v>
      </c>
      <c r="CF604" t="e">
        <f>VLOOKUP(CC604,'Info client'!$A$2:$D$1000,4,0)</f>
        <v>#N/A</v>
      </c>
      <c r="CH604" t="e">
        <f>VLOOKUP(Récap!CI604,'Création N° Lot'!$B$3:$B$18,2,0)</f>
        <v>#N/A</v>
      </c>
      <c r="CK604" t="str">
        <f t="shared" si="114"/>
        <v>44378</v>
      </c>
      <c r="CL604" s="7" t="e">
        <f>VLOOKUP(Récap!CK604,'Création N° Lot'!$D$3:$F$18,3,0)</f>
        <v>#N/A</v>
      </c>
      <c r="CM604" t="e">
        <f>CONCATENATE(CI604,MONTH(VLOOKUP(Récap!CK604,'Création N° Lot'!$D$3:$E$18,2,0)),RIGHT(YEAR(VLOOKUP(Récap!CK604,'Création N° Lot'!$D$3:$E$18,2,0)),2)," - ",DAY(CL604),"/",MONTH(CL604),"/",YEAR(CL604))</f>
        <v>#N/A</v>
      </c>
      <c r="CP604" s="6"/>
      <c r="CQ604" t="e">
        <f>VLOOKUP(CP604,'Info client'!$A$2:$D$1000,2,0)</f>
        <v>#N/A</v>
      </c>
      <c r="CR604" t="e">
        <f>VLOOKUP(CP604,'Info client'!$A$2:$D$1000,3,0)</f>
        <v>#N/A</v>
      </c>
      <c r="CS604" t="e">
        <f>VLOOKUP(CP604,'Info client'!$A$2:$D$1000,4,0)</f>
        <v>#N/A</v>
      </c>
      <c r="CU604" t="e">
        <f>VLOOKUP(Récap!CV604,'Création N° Lot'!$B$3:$B$18,2,0)</f>
        <v>#N/A</v>
      </c>
      <c r="CX604" t="str">
        <f t="shared" si="115"/>
        <v>Aout 2021</v>
      </c>
      <c r="CY604" s="7" t="e">
        <f>VLOOKUP(Récap!CX604,'Création N° Lot'!$D$3:$F$18,3,0)</f>
        <v>#N/A</v>
      </c>
      <c r="CZ604" t="e">
        <f>CONCATENATE(CV604,MONTH(VLOOKUP(Récap!CX604,'Création N° Lot'!$D$3:$E$18,2,0)),RIGHT(YEAR(VLOOKUP(Récap!CX604,'Création N° Lot'!$D$3:$E$18,2,0)),2)," - ",DAY(CY604),"/",MONTH(CY604),"/",YEAR(CY604))</f>
        <v>#N/A</v>
      </c>
      <c r="DC604" s="6"/>
      <c r="DD604" t="e">
        <f>VLOOKUP(DC604,'Info client'!$A$2:$D$1000,2,0)</f>
        <v>#N/A</v>
      </c>
      <c r="DE604" t="e">
        <f>VLOOKUP(DC604,'Info client'!$A$2:$D$1000,3,0)</f>
        <v>#N/A</v>
      </c>
      <c r="DF604" t="e">
        <f>VLOOKUP(DC604,'Info client'!$A$2:$D$1000,4,0)</f>
        <v>#N/A</v>
      </c>
      <c r="DH604" t="e">
        <f>VLOOKUP(Récap!DI604,'Création N° Lot'!$B$3:$B$18,2,0)</f>
        <v>#N/A</v>
      </c>
      <c r="DK604" t="str">
        <f t="shared" si="116"/>
        <v>44440</v>
      </c>
      <c r="DL604" s="7" t="e">
        <f>VLOOKUP(Récap!DK604,'Création N° Lot'!$D$3:$F$18,3,0)</f>
        <v>#N/A</v>
      </c>
      <c r="DM604" t="e">
        <f>CONCATENATE(DI604,MONTH(VLOOKUP(Récap!DK604,'Création N° Lot'!$D$3:$E$18,2,0)),RIGHT(YEAR(VLOOKUP(Récap!DK604,'Création N° Lot'!$D$3:$E$18,2,0)),2)," - ",DAY(DL604),"/",MONTH(DL604),"/",YEAR(DL604))</f>
        <v>#N/A</v>
      </c>
      <c r="DP604" s="6"/>
      <c r="DQ604" t="e">
        <f>VLOOKUP(DP604,'Info client'!$A$2:$D$1000,2,0)</f>
        <v>#N/A</v>
      </c>
      <c r="DR604" t="e">
        <f>VLOOKUP(DP604,'Info client'!$A$2:$D$1000,3,0)</f>
        <v>#N/A</v>
      </c>
      <c r="DS604" t="e">
        <f>VLOOKUP(DP604,'Info client'!$A$2:$D$1000,4,0)</f>
        <v>#N/A</v>
      </c>
      <c r="DU604" t="e">
        <f>VLOOKUP(Récap!DV604,'Création N° Lot'!$B$3:$B$18,2,0)</f>
        <v>#N/A</v>
      </c>
      <c r="DX604" t="str">
        <f t="shared" si="117"/>
        <v>44470</v>
      </c>
      <c r="DY604" s="7" t="e">
        <f>VLOOKUP(Récap!DX604,'Création N° Lot'!$D$3:$F$18,3,0)</f>
        <v>#N/A</v>
      </c>
      <c r="DZ604" t="e">
        <f>CONCATENATE(DV604,MONTH(VLOOKUP(Récap!DX604,'Création N° Lot'!$D$3:$E$18,2,0)),RIGHT(YEAR(VLOOKUP(Récap!DX604,'Création N° Lot'!$D$3:$E$18,2,0)),2)," - ",DAY(DY604),"/",MONTH(DY604),"/",YEAR(DY604))</f>
        <v>#N/A</v>
      </c>
      <c r="EC604" s="6"/>
      <c r="ED604" t="e">
        <f>VLOOKUP(EC604,'Info client'!$A$2:$D$1000,2,0)</f>
        <v>#N/A</v>
      </c>
      <c r="EE604" t="e">
        <f>VLOOKUP(EC604,'Info client'!$A$2:$D$1000,3,0)</f>
        <v>#N/A</v>
      </c>
      <c r="EF604" t="e">
        <f>VLOOKUP(EC604,'Info client'!$A$2:$D$1000,4,0)</f>
        <v>#N/A</v>
      </c>
      <c r="EH604" t="e">
        <f>VLOOKUP(Récap!EI604,'Création N° Lot'!$B$3:$B$18,2,0)</f>
        <v>#N/A</v>
      </c>
      <c r="EK604" t="str">
        <f t="shared" si="118"/>
        <v>44501</v>
      </c>
      <c r="EL604" s="7" t="e">
        <f>VLOOKUP(Récap!EK604,'Création N° Lot'!$D$3:$F$18,3,0)</f>
        <v>#N/A</v>
      </c>
      <c r="EM604" t="e">
        <f>CONCATENATE(EI604,MONTH(VLOOKUP(Récap!EK604,'Création N° Lot'!$D$3:$E$18,2,0)),RIGHT(YEAR(VLOOKUP(Récap!EK604,'Création N° Lot'!$D$3:$E$18,2,0)),2)," - ",DAY(EL604),"/",MONTH(EL604),"/",YEAR(EL604))</f>
        <v>#N/A</v>
      </c>
      <c r="EP604" s="6"/>
      <c r="EQ604" t="e">
        <f>VLOOKUP(EP604,'Info client'!$A$2:$D$1000,2,0)</f>
        <v>#N/A</v>
      </c>
      <c r="ER604" t="e">
        <f>VLOOKUP(EP604,'Info client'!$A$2:$D$1000,3,0)</f>
        <v>#N/A</v>
      </c>
      <c r="ES604" t="e">
        <f>VLOOKUP(EP604,'Info client'!$A$2:$D$1000,4,0)</f>
        <v>#N/A</v>
      </c>
      <c r="EU604" t="e">
        <f>VLOOKUP(Récap!EV604,'Création N° Lot'!$B$3:$B$18,2,0)</f>
        <v>#N/A</v>
      </c>
      <c r="EX604" t="str">
        <f t="shared" si="119"/>
        <v>44531</v>
      </c>
      <c r="EY604" s="7" t="e">
        <f>VLOOKUP(Récap!EX604,'Création N° Lot'!$D$3:$F$18,3,0)</f>
        <v>#N/A</v>
      </c>
      <c r="EZ604" t="e">
        <f>CONCATENATE(EV604,MONTH(VLOOKUP(Récap!EX604,'Création N° Lot'!$D$3:$E$18,2,0)),RIGHT(YEAR(VLOOKUP(Récap!EX604,'Création N° Lot'!$D$3:$E$18,2,0)),2)," - ",DAY(EY604),"/",MONTH(EY604),"/",YEAR(EY604))</f>
        <v>#N/A</v>
      </c>
    </row>
    <row r="605" spans="2:156" x14ac:dyDescent="0.25">
      <c r="B605" t="e">
        <f>VLOOKUP($A605,'Info client'!$A$2:$D$1000,2,0)</f>
        <v>#N/A</v>
      </c>
      <c r="C605" t="e">
        <f>VLOOKUP($A605,'Info client'!$A$2:$D$1000,3,0)</f>
        <v>#N/A</v>
      </c>
      <c r="D605" t="e">
        <f>VLOOKUP($A605,'Info client'!$A$2:$D$1000,4,0)</f>
        <v>#N/A</v>
      </c>
      <c r="F605" t="e">
        <f>VLOOKUP(Récap!G605,'Création N° Lot'!B517:B617,2,0)</f>
        <v>#N/A</v>
      </c>
      <c r="I605" t="str">
        <f t="shared" si="108"/>
        <v>44197</v>
      </c>
      <c r="J605" s="7" t="e">
        <f>VLOOKUP(Récap!I605,'Création N° Lot'!$D$3:$F$18,3,0)</f>
        <v>#N/A</v>
      </c>
      <c r="K605" t="e">
        <f>CONCATENATE(G605,MONTH(VLOOKUP(Récap!I605,'Création N° Lot'!$D$3:$E$18,2,0)),RIGHT(YEAR(VLOOKUP(Récap!I605,'Création N° Lot'!$D$3:$E$18,2,0)),2)," - ",DAY(J605),"/",MONTH(J605),"/",YEAR(J605))</f>
        <v>#N/A</v>
      </c>
      <c r="O605" t="e">
        <f>VLOOKUP(N605,'Info client'!$A$2:$D$1000,2,0)</f>
        <v>#N/A</v>
      </c>
      <c r="P605" t="e">
        <f>VLOOKUP($A605,'Info client'!$A$2:$D$1000,3,0)</f>
        <v>#N/A</v>
      </c>
      <c r="Q605" t="e">
        <f>VLOOKUP($A605,'Info client'!$A$2:$D$1000,4,0)</f>
        <v>#N/A</v>
      </c>
      <c r="S605" t="e">
        <f>VLOOKUP(Récap!G605,'Création N° Lot'!$B$3:$B$18,2,0)</f>
        <v>#N/A</v>
      </c>
      <c r="V605" t="str">
        <f t="shared" si="109"/>
        <v>44228</v>
      </c>
      <c r="W605" s="7" t="e">
        <f>VLOOKUP(Récap!V605,'Création N° Lot'!$D$3:$F$18,3,0)</f>
        <v>#N/A</v>
      </c>
      <c r="X605" t="e">
        <f>CONCATENATE(T605,MONTH(VLOOKUP(Récap!V605,'Création N° Lot'!$D$3:$E$18,2,0)),RIGHT(YEAR(VLOOKUP(Récap!V605,'Création N° Lot'!$D$3:$E$18,2,0)),2)," - ",DAY(W605),"/",MONTH(W605),"/",YEAR(W605))</f>
        <v>#N/A</v>
      </c>
      <c r="AA605" s="6"/>
      <c r="AB605" t="e">
        <f>VLOOKUP(AA605,'Info client'!$A$2:$D$1000,2,0)</f>
        <v>#N/A</v>
      </c>
      <c r="AC605" t="e">
        <f>VLOOKUP(AA605,'Info client'!$A$2:$D$1000,3,0)</f>
        <v>#N/A</v>
      </c>
      <c r="AD605" t="e">
        <f>VLOOKUP(AA605,'Info client'!$A$2:$D$1000,4,0)</f>
        <v>#N/A</v>
      </c>
      <c r="AF605" t="e">
        <f>VLOOKUP(Récap!AG605,'Création N° Lot'!$B$3:$B$18,2,0)</f>
        <v>#N/A</v>
      </c>
      <c r="AI605" t="str">
        <f t="shared" si="110"/>
        <v>44256</v>
      </c>
      <c r="AJ605" s="7" t="e">
        <f>VLOOKUP(Récap!AI605,'Création N° Lot'!$D$3:$F$18,3,0)</f>
        <v>#N/A</v>
      </c>
      <c r="AK605" t="e">
        <f>CONCATENATE(AG605,MONTH(VLOOKUP(Récap!AI605,'Création N° Lot'!$D$3:$E$18,2,0)),RIGHT(YEAR(VLOOKUP(Récap!AI605,'Création N° Lot'!$D$3:$E$18,2,0)),2)," - ",DAY(AJ605),"/",MONTH(AJ605),"/",YEAR(AJ605))</f>
        <v>#N/A</v>
      </c>
      <c r="AP605" s="6"/>
      <c r="AQ605" t="e">
        <f>VLOOKUP(AP605,'Info client'!$A$2:$D$1000,2,0)</f>
        <v>#N/A</v>
      </c>
      <c r="AR605" t="e">
        <f>VLOOKUP(AP605,'Info client'!$A$2:$D$1000,3,0)</f>
        <v>#N/A</v>
      </c>
      <c r="AS605" t="e">
        <f>VLOOKUP(AP605,'Info client'!$A$2:$D$1000,4,0)</f>
        <v>#N/A</v>
      </c>
      <c r="AU605" t="e">
        <f>VLOOKUP(Récap!AV605,'Création N° Lot'!$B$3:$B$18,2,0)</f>
        <v>#N/A</v>
      </c>
      <c r="AX605" t="str">
        <f t="shared" si="111"/>
        <v>44287</v>
      </c>
      <c r="AY605" s="7" t="e">
        <f>VLOOKUP(Récap!AX605,'Création N° Lot'!$D$3:$F$18,3,0)</f>
        <v>#N/A</v>
      </c>
      <c r="AZ605" t="e">
        <f>CONCATENATE(AV605,MONTH(VLOOKUP(Récap!AX605,'Création N° Lot'!$D$3:$E$18,2,0)),RIGHT(YEAR(VLOOKUP(Récap!AX605,'Création N° Lot'!$D$3:$E$18,2,0)),2)," - ",DAY(AY605),"/",MONTH(AY605),"/",YEAR(AY605))</f>
        <v>#N/A</v>
      </c>
      <c r="BC605" s="6"/>
      <c r="BD605" t="e">
        <f>VLOOKUP(BC605,'Info client'!$A$2:$D$1000,2,0)</f>
        <v>#N/A</v>
      </c>
      <c r="BE605" t="e">
        <f>VLOOKUP(BC605,'Info client'!$A$2:$D$1000,3,0)</f>
        <v>#N/A</v>
      </c>
      <c r="BF605" t="e">
        <f>VLOOKUP(BC605,'Info client'!$A$2:$D$1000,4,0)</f>
        <v>#N/A</v>
      </c>
      <c r="BH605" t="e">
        <f>VLOOKUP(Récap!BI605,'Création N° Lot'!$B$3:$B$18,2,0)</f>
        <v>#N/A</v>
      </c>
      <c r="BK605" t="str">
        <f t="shared" si="112"/>
        <v>44317</v>
      </c>
      <c r="BL605" s="7" t="e">
        <f>VLOOKUP(Récap!BK605,'Création N° Lot'!$D$3:$F$18,3,0)</f>
        <v>#N/A</v>
      </c>
      <c r="BM605" t="e">
        <f>CONCATENATE(BI605,MONTH(VLOOKUP(Récap!BK605,'Création N° Lot'!$D$3:$E$18,2,0)),RIGHT(YEAR(VLOOKUP(Récap!BK605,'Création N° Lot'!$D$3:$E$18,2,0)),2)," - ",DAY(BL605),"/",MONTH(BL605),"/",YEAR(BL605))</f>
        <v>#N/A</v>
      </c>
      <c r="BP605" s="6"/>
      <c r="BQ605" t="e">
        <f>VLOOKUP(BP605,'Info client'!$A$2:$D$1000,2,0)</f>
        <v>#N/A</v>
      </c>
      <c r="BR605" t="e">
        <f>VLOOKUP(BP605,'Info client'!$A$2:$D$1000,3,0)</f>
        <v>#N/A</v>
      </c>
      <c r="BS605" t="e">
        <f>VLOOKUP(BP605,'Info client'!$A$2:$D$1000,4,0)</f>
        <v>#N/A</v>
      </c>
      <c r="BU605" t="e">
        <f>VLOOKUP(Récap!BV605,'Création N° Lot'!$B$3:$B$18,2,0)</f>
        <v>#N/A</v>
      </c>
      <c r="BX605" t="str">
        <f t="shared" si="113"/>
        <v>44348</v>
      </c>
      <c r="BY605" s="7" t="e">
        <f>VLOOKUP(Récap!BX605,'Création N° Lot'!$D$3:$F$18,3,0)</f>
        <v>#N/A</v>
      </c>
      <c r="BZ605" t="e">
        <f>CONCATENATE(BV605,MONTH(VLOOKUP(Récap!BX605,'Création N° Lot'!$D$3:$E$18,2,0)),RIGHT(YEAR(VLOOKUP(Récap!BX605,'Création N° Lot'!$D$3:$E$18,2,0)),2)," - ",DAY(BY605),"/",MONTH(BY605),"/",YEAR(BY605))</f>
        <v>#N/A</v>
      </c>
      <c r="CC605" s="6"/>
      <c r="CD605" t="e">
        <f>VLOOKUP(CC605,'Info client'!$A$2:$D$1000,2,0)</f>
        <v>#N/A</v>
      </c>
      <c r="CE605" t="e">
        <f>VLOOKUP(CC605,'Info client'!$A$2:$D$1000,3,0)</f>
        <v>#N/A</v>
      </c>
      <c r="CF605" t="e">
        <f>VLOOKUP(CC605,'Info client'!$A$2:$D$1000,4,0)</f>
        <v>#N/A</v>
      </c>
      <c r="CH605" t="e">
        <f>VLOOKUP(Récap!CI605,'Création N° Lot'!$B$3:$B$18,2,0)</f>
        <v>#N/A</v>
      </c>
      <c r="CK605" t="str">
        <f t="shared" si="114"/>
        <v>44378</v>
      </c>
      <c r="CL605" s="7" t="e">
        <f>VLOOKUP(Récap!CK605,'Création N° Lot'!$D$3:$F$18,3,0)</f>
        <v>#N/A</v>
      </c>
      <c r="CM605" t="e">
        <f>CONCATENATE(CI605,MONTH(VLOOKUP(Récap!CK605,'Création N° Lot'!$D$3:$E$18,2,0)),RIGHT(YEAR(VLOOKUP(Récap!CK605,'Création N° Lot'!$D$3:$E$18,2,0)),2)," - ",DAY(CL605),"/",MONTH(CL605),"/",YEAR(CL605))</f>
        <v>#N/A</v>
      </c>
      <c r="CP605" s="6"/>
      <c r="CQ605" t="e">
        <f>VLOOKUP(CP605,'Info client'!$A$2:$D$1000,2,0)</f>
        <v>#N/A</v>
      </c>
      <c r="CR605" t="e">
        <f>VLOOKUP(CP605,'Info client'!$A$2:$D$1000,3,0)</f>
        <v>#N/A</v>
      </c>
      <c r="CS605" t="e">
        <f>VLOOKUP(CP605,'Info client'!$A$2:$D$1000,4,0)</f>
        <v>#N/A</v>
      </c>
      <c r="CU605" t="e">
        <f>VLOOKUP(Récap!CV605,'Création N° Lot'!$B$3:$B$18,2,0)</f>
        <v>#N/A</v>
      </c>
      <c r="CX605" t="str">
        <f t="shared" si="115"/>
        <v>Aout 2021</v>
      </c>
      <c r="CY605" s="7" t="e">
        <f>VLOOKUP(Récap!CX605,'Création N° Lot'!$D$3:$F$18,3,0)</f>
        <v>#N/A</v>
      </c>
      <c r="CZ605" t="e">
        <f>CONCATENATE(CV605,MONTH(VLOOKUP(Récap!CX605,'Création N° Lot'!$D$3:$E$18,2,0)),RIGHT(YEAR(VLOOKUP(Récap!CX605,'Création N° Lot'!$D$3:$E$18,2,0)),2)," - ",DAY(CY605),"/",MONTH(CY605),"/",YEAR(CY605))</f>
        <v>#N/A</v>
      </c>
      <c r="DC605" s="6"/>
      <c r="DD605" t="e">
        <f>VLOOKUP(DC605,'Info client'!$A$2:$D$1000,2,0)</f>
        <v>#N/A</v>
      </c>
      <c r="DE605" t="e">
        <f>VLOOKUP(DC605,'Info client'!$A$2:$D$1000,3,0)</f>
        <v>#N/A</v>
      </c>
      <c r="DF605" t="e">
        <f>VLOOKUP(DC605,'Info client'!$A$2:$D$1000,4,0)</f>
        <v>#N/A</v>
      </c>
      <c r="DH605" t="e">
        <f>VLOOKUP(Récap!DI605,'Création N° Lot'!$B$3:$B$18,2,0)</f>
        <v>#N/A</v>
      </c>
      <c r="DK605" t="str">
        <f t="shared" si="116"/>
        <v>44440</v>
      </c>
      <c r="DL605" s="7" t="e">
        <f>VLOOKUP(Récap!DK605,'Création N° Lot'!$D$3:$F$18,3,0)</f>
        <v>#N/A</v>
      </c>
      <c r="DM605" t="e">
        <f>CONCATENATE(DI605,MONTH(VLOOKUP(Récap!DK605,'Création N° Lot'!$D$3:$E$18,2,0)),RIGHT(YEAR(VLOOKUP(Récap!DK605,'Création N° Lot'!$D$3:$E$18,2,0)),2)," - ",DAY(DL605),"/",MONTH(DL605),"/",YEAR(DL605))</f>
        <v>#N/A</v>
      </c>
      <c r="DP605" s="6"/>
      <c r="DQ605" t="e">
        <f>VLOOKUP(DP605,'Info client'!$A$2:$D$1000,2,0)</f>
        <v>#N/A</v>
      </c>
      <c r="DR605" t="e">
        <f>VLOOKUP(DP605,'Info client'!$A$2:$D$1000,3,0)</f>
        <v>#N/A</v>
      </c>
      <c r="DS605" t="e">
        <f>VLOOKUP(DP605,'Info client'!$A$2:$D$1000,4,0)</f>
        <v>#N/A</v>
      </c>
      <c r="DU605" t="e">
        <f>VLOOKUP(Récap!DV605,'Création N° Lot'!$B$3:$B$18,2,0)</f>
        <v>#N/A</v>
      </c>
      <c r="DX605" t="str">
        <f t="shared" si="117"/>
        <v>44470</v>
      </c>
      <c r="DY605" s="7" t="e">
        <f>VLOOKUP(Récap!DX605,'Création N° Lot'!$D$3:$F$18,3,0)</f>
        <v>#N/A</v>
      </c>
      <c r="DZ605" t="e">
        <f>CONCATENATE(DV605,MONTH(VLOOKUP(Récap!DX605,'Création N° Lot'!$D$3:$E$18,2,0)),RIGHT(YEAR(VLOOKUP(Récap!DX605,'Création N° Lot'!$D$3:$E$18,2,0)),2)," - ",DAY(DY605),"/",MONTH(DY605),"/",YEAR(DY605))</f>
        <v>#N/A</v>
      </c>
      <c r="EC605" s="6"/>
      <c r="ED605" t="e">
        <f>VLOOKUP(EC605,'Info client'!$A$2:$D$1000,2,0)</f>
        <v>#N/A</v>
      </c>
      <c r="EE605" t="e">
        <f>VLOOKUP(EC605,'Info client'!$A$2:$D$1000,3,0)</f>
        <v>#N/A</v>
      </c>
      <c r="EF605" t="e">
        <f>VLOOKUP(EC605,'Info client'!$A$2:$D$1000,4,0)</f>
        <v>#N/A</v>
      </c>
      <c r="EH605" t="e">
        <f>VLOOKUP(Récap!EI605,'Création N° Lot'!$B$3:$B$18,2,0)</f>
        <v>#N/A</v>
      </c>
      <c r="EK605" t="str">
        <f t="shared" si="118"/>
        <v>44501</v>
      </c>
      <c r="EL605" s="7" t="e">
        <f>VLOOKUP(Récap!EK605,'Création N° Lot'!$D$3:$F$18,3,0)</f>
        <v>#N/A</v>
      </c>
      <c r="EM605" t="e">
        <f>CONCATENATE(EI605,MONTH(VLOOKUP(Récap!EK605,'Création N° Lot'!$D$3:$E$18,2,0)),RIGHT(YEAR(VLOOKUP(Récap!EK605,'Création N° Lot'!$D$3:$E$18,2,0)),2)," - ",DAY(EL605),"/",MONTH(EL605),"/",YEAR(EL605))</f>
        <v>#N/A</v>
      </c>
      <c r="EP605" s="6"/>
      <c r="EQ605" t="e">
        <f>VLOOKUP(EP605,'Info client'!$A$2:$D$1000,2,0)</f>
        <v>#N/A</v>
      </c>
      <c r="ER605" t="e">
        <f>VLOOKUP(EP605,'Info client'!$A$2:$D$1000,3,0)</f>
        <v>#N/A</v>
      </c>
      <c r="ES605" t="e">
        <f>VLOOKUP(EP605,'Info client'!$A$2:$D$1000,4,0)</f>
        <v>#N/A</v>
      </c>
      <c r="EU605" t="e">
        <f>VLOOKUP(Récap!EV605,'Création N° Lot'!$B$3:$B$18,2,0)</f>
        <v>#N/A</v>
      </c>
      <c r="EX605" t="str">
        <f t="shared" si="119"/>
        <v>44531</v>
      </c>
      <c r="EY605" s="7" t="e">
        <f>VLOOKUP(Récap!EX605,'Création N° Lot'!$D$3:$F$18,3,0)</f>
        <v>#N/A</v>
      </c>
      <c r="EZ605" t="e">
        <f>CONCATENATE(EV605,MONTH(VLOOKUP(Récap!EX605,'Création N° Lot'!$D$3:$E$18,2,0)),RIGHT(YEAR(VLOOKUP(Récap!EX605,'Création N° Lot'!$D$3:$E$18,2,0)),2)," - ",DAY(EY605),"/",MONTH(EY605),"/",YEAR(EY605))</f>
        <v>#N/A</v>
      </c>
    </row>
    <row r="606" spans="2:156" x14ac:dyDescent="0.25">
      <c r="B606" t="e">
        <f>VLOOKUP($A606,'Info client'!$A$2:$D$1000,2,0)</f>
        <v>#N/A</v>
      </c>
      <c r="C606" t="e">
        <f>VLOOKUP($A606,'Info client'!$A$2:$D$1000,3,0)</f>
        <v>#N/A</v>
      </c>
      <c r="D606" t="e">
        <f>VLOOKUP($A606,'Info client'!$A$2:$D$1000,4,0)</f>
        <v>#N/A</v>
      </c>
      <c r="F606" t="e">
        <f>VLOOKUP(Récap!G606,'Création N° Lot'!B518:B618,2,0)</f>
        <v>#N/A</v>
      </c>
      <c r="I606" t="str">
        <f t="shared" si="108"/>
        <v>44197</v>
      </c>
      <c r="J606" s="7" t="e">
        <f>VLOOKUP(Récap!I606,'Création N° Lot'!$D$3:$F$18,3,0)</f>
        <v>#N/A</v>
      </c>
      <c r="K606" t="e">
        <f>CONCATENATE(G606,MONTH(VLOOKUP(Récap!I606,'Création N° Lot'!$D$3:$E$18,2,0)),RIGHT(YEAR(VLOOKUP(Récap!I606,'Création N° Lot'!$D$3:$E$18,2,0)),2)," - ",DAY(J606),"/",MONTH(J606),"/",YEAR(J606))</f>
        <v>#N/A</v>
      </c>
      <c r="O606" t="e">
        <f>VLOOKUP(N606,'Info client'!$A$2:$D$1000,2,0)</f>
        <v>#N/A</v>
      </c>
      <c r="P606" t="e">
        <f>VLOOKUP($A606,'Info client'!$A$2:$D$1000,3,0)</f>
        <v>#N/A</v>
      </c>
      <c r="Q606" t="e">
        <f>VLOOKUP($A606,'Info client'!$A$2:$D$1000,4,0)</f>
        <v>#N/A</v>
      </c>
      <c r="S606" t="e">
        <f>VLOOKUP(Récap!G606,'Création N° Lot'!$B$3:$B$18,2,0)</f>
        <v>#N/A</v>
      </c>
      <c r="V606" t="str">
        <f t="shared" si="109"/>
        <v>44228</v>
      </c>
      <c r="W606" s="7" t="e">
        <f>VLOOKUP(Récap!V606,'Création N° Lot'!$D$3:$F$18,3,0)</f>
        <v>#N/A</v>
      </c>
      <c r="X606" t="e">
        <f>CONCATENATE(T606,MONTH(VLOOKUP(Récap!V606,'Création N° Lot'!$D$3:$E$18,2,0)),RIGHT(YEAR(VLOOKUP(Récap!V606,'Création N° Lot'!$D$3:$E$18,2,0)),2)," - ",DAY(W606),"/",MONTH(W606),"/",YEAR(W606))</f>
        <v>#N/A</v>
      </c>
      <c r="AA606" s="6"/>
      <c r="AB606" t="e">
        <f>VLOOKUP(AA606,'Info client'!$A$2:$D$1000,2,0)</f>
        <v>#N/A</v>
      </c>
      <c r="AC606" t="e">
        <f>VLOOKUP(AA606,'Info client'!$A$2:$D$1000,3,0)</f>
        <v>#N/A</v>
      </c>
      <c r="AD606" t="e">
        <f>VLOOKUP(AA606,'Info client'!$A$2:$D$1000,4,0)</f>
        <v>#N/A</v>
      </c>
      <c r="AF606" t="e">
        <f>VLOOKUP(Récap!AG606,'Création N° Lot'!$B$3:$B$18,2,0)</f>
        <v>#N/A</v>
      </c>
      <c r="AI606" t="str">
        <f t="shared" si="110"/>
        <v>44256</v>
      </c>
      <c r="AJ606" s="7" t="e">
        <f>VLOOKUP(Récap!AI606,'Création N° Lot'!$D$3:$F$18,3,0)</f>
        <v>#N/A</v>
      </c>
      <c r="AK606" t="e">
        <f>CONCATENATE(AG606,MONTH(VLOOKUP(Récap!AI606,'Création N° Lot'!$D$3:$E$18,2,0)),RIGHT(YEAR(VLOOKUP(Récap!AI606,'Création N° Lot'!$D$3:$E$18,2,0)),2)," - ",DAY(AJ606),"/",MONTH(AJ606),"/",YEAR(AJ606))</f>
        <v>#N/A</v>
      </c>
      <c r="AP606" s="6"/>
      <c r="AQ606" t="e">
        <f>VLOOKUP(AP606,'Info client'!$A$2:$D$1000,2,0)</f>
        <v>#N/A</v>
      </c>
      <c r="AR606" t="e">
        <f>VLOOKUP(AP606,'Info client'!$A$2:$D$1000,3,0)</f>
        <v>#N/A</v>
      </c>
      <c r="AS606" t="e">
        <f>VLOOKUP(AP606,'Info client'!$A$2:$D$1000,4,0)</f>
        <v>#N/A</v>
      </c>
      <c r="AU606" t="e">
        <f>VLOOKUP(Récap!AV606,'Création N° Lot'!$B$3:$B$18,2,0)</f>
        <v>#N/A</v>
      </c>
      <c r="AX606" t="str">
        <f t="shared" si="111"/>
        <v>44287</v>
      </c>
      <c r="AY606" s="7" t="e">
        <f>VLOOKUP(Récap!AX606,'Création N° Lot'!$D$3:$F$18,3,0)</f>
        <v>#N/A</v>
      </c>
      <c r="AZ606" t="e">
        <f>CONCATENATE(AV606,MONTH(VLOOKUP(Récap!AX606,'Création N° Lot'!$D$3:$E$18,2,0)),RIGHT(YEAR(VLOOKUP(Récap!AX606,'Création N° Lot'!$D$3:$E$18,2,0)),2)," - ",DAY(AY606),"/",MONTH(AY606),"/",YEAR(AY606))</f>
        <v>#N/A</v>
      </c>
      <c r="BC606" s="6"/>
      <c r="BD606" t="e">
        <f>VLOOKUP(BC606,'Info client'!$A$2:$D$1000,2,0)</f>
        <v>#N/A</v>
      </c>
      <c r="BE606" t="e">
        <f>VLOOKUP(BC606,'Info client'!$A$2:$D$1000,3,0)</f>
        <v>#N/A</v>
      </c>
      <c r="BF606" t="e">
        <f>VLOOKUP(BC606,'Info client'!$A$2:$D$1000,4,0)</f>
        <v>#N/A</v>
      </c>
      <c r="BH606" t="e">
        <f>VLOOKUP(Récap!BI606,'Création N° Lot'!$B$3:$B$18,2,0)</f>
        <v>#N/A</v>
      </c>
      <c r="BK606" t="str">
        <f t="shared" si="112"/>
        <v>44317</v>
      </c>
      <c r="BL606" s="7" t="e">
        <f>VLOOKUP(Récap!BK606,'Création N° Lot'!$D$3:$F$18,3,0)</f>
        <v>#N/A</v>
      </c>
      <c r="BM606" t="e">
        <f>CONCATENATE(BI606,MONTH(VLOOKUP(Récap!BK606,'Création N° Lot'!$D$3:$E$18,2,0)),RIGHT(YEAR(VLOOKUP(Récap!BK606,'Création N° Lot'!$D$3:$E$18,2,0)),2)," - ",DAY(BL606),"/",MONTH(BL606),"/",YEAR(BL606))</f>
        <v>#N/A</v>
      </c>
      <c r="BP606" s="6"/>
      <c r="BQ606" t="e">
        <f>VLOOKUP(BP606,'Info client'!$A$2:$D$1000,2,0)</f>
        <v>#N/A</v>
      </c>
      <c r="BR606" t="e">
        <f>VLOOKUP(BP606,'Info client'!$A$2:$D$1000,3,0)</f>
        <v>#N/A</v>
      </c>
      <c r="BS606" t="e">
        <f>VLOOKUP(BP606,'Info client'!$A$2:$D$1000,4,0)</f>
        <v>#N/A</v>
      </c>
      <c r="BU606" t="e">
        <f>VLOOKUP(Récap!BV606,'Création N° Lot'!$B$3:$B$18,2,0)</f>
        <v>#N/A</v>
      </c>
      <c r="BX606" t="str">
        <f t="shared" si="113"/>
        <v>44348</v>
      </c>
      <c r="BY606" s="7" t="e">
        <f>VLOOKUP(Récap!BX606,'Création N° Lot'!$D$3:$F$18,3,0)</f>
        <v>#N/A</v>
      </c>
      <c r="BZ606" t="e">
        <f>CONCATENATE(BV606,MONTH(VLOOKUP(Récap!BX606,'Création N° Lot'!$D$3:$E$18,2,0)),RIGHT(YEAR(VLOOKUP(Récap!BX606,'Création N° Lot'!$D$3:$E$18,2,0)),2)," - ",DAY(BY606),"/",MONTH(BY606),"/",YEAR(BY606))</f>
        <v>#N/A</v>
      </c>
      <c r="CC606" s="6"/>
      <c r="CD606" t="e">
        <f>VLOOKUP(CC606,'Info client'!$A$2:$D$1000,2,0)</f>
        <v>#N/A</v>
      </c>
      <c r="CE606" t="e">
        <f>VLOOKUP(CC606,'Info client'!$A$2:$D$1000,3,0)</f>
        <v>#N/A</v>
      </c>
      <c r="CF606" t="e">
        <f>VLOOKUP(CC606,'Info client'!$A$2:$D$1000,4,0)</f>
        <v>#N/A</v>
      </c>
      <c r="CH606" t="e">
        <f>VLOOKUP(Récap!CI606,'Création N° Lot'!$B$3:$B$18,2,0)</f>
        <v>#N/A</v>
      </c>
      <c r="CK606" t="str">
        <f t="shared" si="114"/>
        <v>44378</v>
      </c>
      <c r="CL606" s="7" t="e">
        <f>VLOOKUP(Récap!CK606,'Création N° Lot'!$D$3:$F$18,3,0)</f>
        <v>#N/A</v>
      </c>
      <c r="CM606" t="e">
        <f>CONCATENATE(CI606,MONTH(VLOOKUP(Récap!CK606,'Création N° Lot'!$D$3:$E$18,2,0)),RIGHT(YEAR(VLOOKUP(Récap!CK606,'Création N° Lot'!$D$3:$E$18,2,0)),2)," - ",DAY(CL606),"/",MONTH(CL606),"/",YEAR(CL606))</f>
        <v>#N/A</v>
      </c>
      <c r="CP606" s="6"/>
      <c r="CQ606" t="e">
        <f>VLOOKUP(CP606,'Info client'!$A$2:$D$1000,2,0)</f>
        <v>#N/A</v>
      </c>
      <c r="CR606" t="e">
        <f>VLOOKUP(CP606,'Info client'!$A$2:$D$1000,3,0)</f>
        <v>#N/A</v>
      </c>
      <c r="CS606" t="e">
        <f>VLOOKUP(CP606,'Info client'!$A$2:$D$1000,4,0)</f>
        <v>#N/A</v>
      </c>
      <c r="CU606" t="e">
        <f>VLOOKUP(Récap!CV606,'Création N° Lot'!$B$3:$B$18,2,0)</f>
        <v>#N/A</v>
      </c>
      <c r="CX606" t="str">
        <f t="shared" si="115"/>
        <v>Aout 2021</v>
      </c>
      <c r="CY606" s="7" t="e">
        <f>VLOOKUP(Récap!CX606,'Création N° Lot'!$D$3:$F$18,3,0)</f>
        <v>#N/A</v>
      </c>
      <c r="CZ606" t="e">
        <f>CONCATENATE(CV606,MONTH(VLOOKUP(Récap!CX606,'Création N° Lot'!$D$3:$E$18,2,0)),RIGHT(YEAR(VLOOKUP(Récap!CX606,'Création N° Lot'!$D$3:$E$18,2,0)),2)," - ",DAY(CY606),"/",MONTH(CY606),"/",YEAR(CY606))</f>
        <v>#N/A</v>
      </c>
      <c r="DC606" s="6"/>
      <c r="DD606" t="e">
        <f>VLOOKUP(DC606,'Info client'!$A$2:$D$1000,2,0)</f>
        <v>#N/A</v>
      </c>
      <c r="DE606" t="e">
        <f>VLOOKUP(DC606,'Info client'!$A$2:$D$1000,3,0)</f>
        <v>#N/A</v>
      </c>
      <c r="DF606" t="e">
        <f>VLOOKUP(DC606,'Info client'!$A$2:$D$1000,4,0)</f>
        <v>#N/A</v>
      </c>
      <c r="DH606" t="e">
        <f>VLOOKUP(Récap!DI606,'Création N° Lot'!$B$3:$B$18,2,0)</f>
        <v>#N/A</v>
      </c>
      <c r="DK606" t="str">
        <f t="shared" si="116"/>
        <v>44440</v>
      </c>
      <c r="DL606" s="7" t="e">
        <f>VLOOKUP(Récap!DK606,'Création N° Lot'!$D$3:$F$18,3,0)</f>
        <v>#N/A</v>
      </c>
      <c r="DM606" t="e">
        <f>CONCATENATE(DI606,MONTH(VLOOKUP(Récap!DK606,'Création N° Lot'!$D$3:$E$18,2,0)),RIGHT(YEAR(VLOOKUP(Récap!DK606,'Création N° Lot'!$D$3:$E$18,2,0)),2)," - ",DAY(DL606),"/",MONTH(DL606),"/",YEAR(DL606))</f>
        <v>#N/A</v>
      </c>
      <c r="DP606" s="6"/>
      <c r="DQ606" t="e">
        <f>VLOOKUP(DP606,'Info client'!$A$2:$D$1000,2,0)</f>
        <v>#N/A</v>
      </c>
      <c r="DR606" t="e">
        <f>VLOOKUP(DP606,'Info client'!$A$2:$D$1000,3,0)</f>
        <v>#N/A</v>
      </c>
      <c r="DS606" t="e">
        <f>VLOOKUP(DP606,'Info client'!$A$2:$D$1000,4,0)</f>
        <v>#N/A</v>
      </c>
      <c r="DU606" t="e">
        <f>VLOOKUP(Récap!DV606,'Création N° Lot'!$B$3:$B$18,2,0)</f>
        <v>#N/A</v>
      </c>
      <c r="DX606" t="str">
        <f t="shared" si="117"/>
        <v>44470</v>
      </c>
      <c r="DY606" s="7" t="e">
        <f>VLOOKUP(Récap!DX606,'Création N° Lot'!$D$3:$F$18,3,0)</f>
        <v>#N/A</v>
      </c>
      <c r="DZ606" t="e">
        <f>CONCATENATE(DV606,MONTH(VLOOKUP(Récap!DX606,'Création N° Lot'!$D$3:$E$18,2,0)),RIGHT(YEAR(VLOOKUP(Récap!DX606,'Création N° Lot'!$D$3:$E$18,2,0)),2)," - ",DAY(DY606),"/",MONTH(DY606),"/",YEAR(DY606))</f>
        <v>#N/A</v>
      </c>
      <c r="EC606" s="6"/>
      <c r="ED606" t="e">
        <f>VLOOKUP(EC606,'Info client'!$A$2:$D$1000,2,0)</f>
        <v>#N/A</v>
      </c>
      <c r="EE606" t="e">
        <f>VLOOKUP(EC606,'Info client'!$A$2:$D$1000,3,0)</f>
        <v>#N/A</v>
      </c>
      <c r="EF606" t="e">
        <f>VLOOKUP(EC606,'Info client'!$A$2:$D$1000,4,0)</f>
        <v>#N/A</v>
      </c>
      <c r="EH606" t="e">
        <f>VLOOKUP(Récap!EI606,'Création N° Lot'!$B$3:$B$18,2,0)</f>
        <v>#N/A</v>
      </c>
      <c r="EK606" t="str">
        <f t="shared" si="118"/>
        <v>44501</v>
      </c>
      <c r="EL606" s="7" t="e">
        <f>VLOOKUP(Récap!EK606,'Création N° Lot'!$D$3:$F$18,3,0)</f>
        <v>#N/A</v>
      </c>
      <c r="EM606" t="e">
        <f>CONCATENATE(EI606,MONTH(VLOOKUP(Récap!EK606,'Création N° Lot'!$D$3:$E$18,2,0)),RIGHT(YEAR(VLOOKUP(Récap!EK606,'Création N° Lot'!$D$3:$E$18,2,0)),2)," - ",DAY(EL606),"/",MONTH(EL606),"/",YEAR(EL606))</f>
        <v>#N/A</v>
      </c>
      <c r="EP606" s="6"/>
      <c r="EQ606" t="e">
        <f>VLOOKUP(EP606,'Info client'!$A$2:$D$1000,2,0)</f>
        <v>#N/A</v>
      </c>
      <c r="ER606" t="e">
        <f>VLOOKUP(EP606,'Info client'!$A$2:$D$1000,3,0)</f>
        <v>#N/A</v>
      </c>
      <c r="ES606" t="e">
        <f>VLOOKUP(EP606,'Info client'!$A$2:$D$1000,4,0)</f>
        <v>#N/A</v>
      </c>
      <c r="EU606" t="e">
        <f>VLOOKUP(Récap!EV606,'Création N° Lot'!$B$3:$B$18,2,0)</f>
        <v>#N/A</v>
      </c>
      <c r="EX606" t="str">
        <f t="shared" si="119"/>
        <v>44531</v>
      </c>
      <c r="EY606" s="7" t="e">
        <f>VLOOKUP(Récap!EX606,'Création N° Lot'!$D$3:$F$18,3,0)</f>
        <v>#N/A</v>
      </c>
      <c r="EZ606" t="e">
        <f>CONCATENATE(EV606,MONTH(VLOOKUP(Récap!EX606,'Création N° Lot'!$D$3:$E$18,2,0)),RIGHT(YEAR(VLOOKUP(Récap!EX606,'Création N° Lot'!$D$3:$E$18,2,0)),2)," - ",DAY(EY606),"/",MONTH(EY606),"/",YEAR(EY606))</f>
        <v>#N/A</v>
      </c>
    </row>
    <row r="607" spans="2:156" x14ac:dyDescent="0.25">
      <c r="B607" t="e">
        <f>VLOOKUP($A607,'Info client'!$A$2:$D$1000,2,0)</f>
        <v>#N/A</v>
      </c>
      <c r="C607" t="e">
        <f>VLOOKUP($A607,'Info client'!$A$2:$D$1000,3,0)</f>
        <v>#N/A</v>
      </c>
      <c r="D607" t="e">
        <f>VLOOKUP($A607,'Info client'!$A$2:$D$1000,4,0)</f>
        <v>#N/A</v>
      </c>
      <c r="F607" t="e">
        <f>VLOOKUP(Récap!G607,'Création N° Lot'!B519:B619,2,0)</f>
        <v>#N/A</v>
      </c>
      <c r="I607" t="str">
        <f t="shared" si="108"/>
        <v>44197</v>
      </c>
      <c r="J607" s="7" t="e">
        <f>VLOOKUP(Récap!I607,'Création N° Lot'!$D$3:$F$18,3,0)</f>
        <v>#N/A</v>
      </c>
      <c r="K607" t="e">
        <f>CONCATENATE(G607,MONTH(VLOOKUP(Récap!I607,'Création N° Lot'!$D$3:$E$18,2,0)),RIGHT(YEAR(VLOOKUP(Récap!I607,'Création N° Lot'!$D$3:$E$18,2,0)),2)," - ",DAY(J607),"/",MONTH(J607),"/",YEAR(J607))</f>
        <v>#N/A</v>
      </c>
      <c r="O607" t="e">
        <f>VLOOKUP(N607,'Info client'!$A$2:$D$1000,2,0)</f>
        <v>#N/A</v>
      </c>
      <c r="P607" t="e">
        <f>VLOOKUP($A607,'Info client'!$A$2:$D$1000,3,0)</f>
        <v>#N/A</v>
      </c>
      <c r="Q607" t="e">
        <f>VLOOKUP($A607,'Info client'!$A$2:$D$1000,4,0)</f>
        <v>#N/A</v>
      </c>
      <c r="S607" t="e">
        <f>VLOOKUP(Récap!G607,'Création N° Lot'!$B$3:$B$18,2,0)</f>
        <v>#N/A</v>
      </c>
      <c r="V607" t="str">
        <f t="shared" si="109"/>
        <v>44228</v>
      </c>
      <c r="W607" s="7" t="e">
        <f>VLOOKUP(Récap!V607,'Création N° Lot'!$D$3:$F$18,3,0)</f>
        <v>#N/A</v>
      </c>
      <c r="X607" t="e">
        <f>CONCATENATE(T607,MONTH(VLOOKUP(Récap!V607,'Création N° Lot'!$D$3:$E$18,2,0)),RIGHT(YEAR(VLOOKUP(Récap!V607,'Création N° Lot'!$D$3:$E$18,2,0)),2)," - ",DAY(W607),"/",MONTH(W607),"/",YEAR(W607))</f>
        <v>#N/A</v>
      </c>
      <c r="AA607" s="6"/>
      <c r="AB607" t="e">
        <f>VLOOKUP(AA607,'Info client'!$A$2:$D$1000,2,0)</f>
        <v>#N/A</v>
      </c>
      <c r="AC607" t="e">
        <f>VLOOKUP(AA607,'Info client'!$A$2:$D$1000,3,0)</f>
        <v>#N/A</v>
      </c>
      <c r="AD607" t="e">
        <f>VLOOKUP(AA607,'Info client'!$A$2:$D$1000,4,0)</f>
        <v>#N/A</v>
      </c>
      <c r="AF607" t="e">
        <f>VLOOKUP(Récap!AG607,'Création N° Lot'!$B$3:$B$18,2,0)</f>
        <v>#N/A</v>
      </c>
      <c r="AI607" t="str">
        <f t="shared" si="110"/>
        <v>44256</v>
      </c>
      <c r="AJ607" s="7" t="e">
        <f>VLOOKUP(Récap!AI607,'Création N° Lot'!$D$3:$F$18,3,0)</f>
        <v>#N/A</v>
      </c>
      <c r="AK607" t="e">
        <f>CONCATENATE(AG607,MONTH(VLOOKUP(Récap!AI607,'Création N° Lot'!$D$3:$E$18,2,0)),RIGHT(YEAR(VLOOKUP(Récap!AI607,'Création N° Lot'!$D$3:$E$18,2,0)),2)," - ",DAY(AJ607),"/",MONTH(AJ607),"/",YEAR(AJ607))</f>
        <v>#N/A</v>
      </c>
      <c r="AP607" s="6"/>
      <c r="AQ607" t="e">
        <f>VLOOKUP(AP607,'Info client'!$A$2:$D$1000,2,0)</f>
        <v>#N/A</v>
      </c>
      <c r="AR607" t="e">
        <f>VLOOKUP(AP607,'Info client'!$A$2:$D$1000,3,0)</f>
        <v>#N/A</v>
      </c>
      <c r="AS607" t="e">
        <f>VLOOKUP(AP607,'Info client'!$A$2:$D$1000,4,0)</f>
        <v>#N/A</v>
      </c>
      <c r="AU607" t="e">
        <f>VLOOKUP(Récap!AV607,'Création N° Lot'!$B$3:$B$18,2,0)</f>
        <v>#N/A</v>
      </c>
      <c r="AX607" t="str">
        <f t="shared" si="111"/>
        <v>44287</v>
      </c>
      <c r="AY607" s="7" t="e">
        <f>VLOOKUP(Récap!AX607,'Création N° Lot'!$D$3:$F$18,3,0)</f>
        <v>#N/A</v>
      </c>
      <c r="AZ607" t="e">
        <f>CONCATENATE(AV607,MONTH(VLOOKUP(Récap!AX607,'Création N° Lot'!$D$3:$E$18,2,0)),RIGHT(YEAR(VLOOKUP(Récap!AX607,'Création N° Lot'!$D$3:$E$18,2,0)),2)," - ",DAY(AY607),"/",MONTH(AY607),"/",YEAR(AY607))</f>
        <v>#N/A</v>
      </c>
      <c r="BC607" s="6"/>
      <c r="BD607" t="e">
        <f>VLOOKUP(BC607,'Info client'!$A$2:$D$1000,2,0)</f>
        <v>#N/A</v>
      </c>
      <c r="BE607" t="e">
        <f>VLOOKUP(BC607,'Info client'!$A$2:$D$1000,3,0)</f>
        <v>#N/A</v>
      </c>
      <c r="BF607" t="e">
        <f>VLOOKUP(BC607,'Info client'!$A$2:$D$1000,4,0)</f>
        <v>#N/A</v>
      </c>
      <c r="BH607" t="e">
        <f>VLOOKUP(Récap!BI607,'Création N° Lot'!$B$3:$B$18,2,0)</f>
        <v>#N/A</v>
      </c>
      <c r="BK607" t="str">
        <f t="shared" si="112"/>
        <v>44317</v>
      </c>
      <c r="BL607" s="7" t="e">
        <f>VLOOKUP(Récap!BK607,'Création N° Lot'!$D$3:$F$18,3,0)</f>
        <v>#N/A</v>
      </c>
      <c r="BM607" t="e">
        <f>CONCATENATE(BI607,MONTH(VLOOKUP(Récap!BK607,'Création N° Lot'!$D$3:$E$18,2,0)),RIGHT(YEAR(VLOOKUP(Récap!BK607,'Création N° Lot'!$D$3:$E$18,2,0)),2)," - ",DAY(BL607),"/",MONTH(BL607),"/",YEAR(BL607))</f>
        <v>#N/A</v>
      </c>
      <c r="BP607" s="6"/>
      <c r="BQ607" t="e">
        <f>VLOOKUP(BP607,'Info client'!$A$2:$D$1000,2,0)</f>
        <v>#N/A</v>
      </c>
      <c r="BR607" t="e">
        <f>VLOOKUP(BP607,'Info client'!$A$2:$D$1000,3,0)</f>
        <v>#N/A</v>
      </c>
      <c r="BS607" t="e">
        <f>VLOOKUP(BP607,'Info client'!$A$2:$D$1000,4,0)</f>
        <v>#N/A</v>
      </c>
      <c r="BU607" t="e">
        <f>VLOOKUP(Récap!BV607,'Création N° Lot'!$B$3:$B$18,2,0)</f>
        <v>#N/A</v>
      </c>
      <c r="BX607" t="str">
        <f t="shared" si="113"/>
        <v>44348</v>
      </c>
      <c r="BY607" s="7" t="e">
        <f>VLOOKUP(Récap!BX607,'Création N° Lot'!$D$3:$F$18,3,0)</f>
        <v>#N/A</v>
      </c>
      <c r="BZ607" t="e">
        <f>CONCATENATE(BV607,MONTH(VLOOKUP(Récap!BX607,'Création N° Lot'!$D$3:$E$18,2,0)),RIGHT(YEAR(VLOOKUP(Récap!BX607,'Création N° Lot'!$D$3:$E$18,2,0)),2)," - ",DAY(BY607),"/",MONTH(BY607),"/",YEAR(BY607))</f>
        <v>#N/A</v>
      </c>
      <c r="CC607" s="6"/>
      <c r="CD607" t="e">
        <f>VLOOKUP(CC607,'Info client'!$A$2:$D$1000,2,0)</f>
        <v>#N/A</v>
      </c>
      <c r="CE607" t="e">
        <f>VLOOKUP(CC607,'Info client'!$A$2:$D$1000,3,0)</f>
        <v>#N/A</v>
      </c>
      <c r="CF607" t="e">
        <f>VLOOKUP(CC607,'Info client'!$A$2:$D$1000,4,0)</f>
        <v>#N/A</v>
      </c>
      <c r="CH607" t="e">
        <f>VLOOKUP(Récap!CI607,'Création N° Lot'!$B$3:$B$18,2,0)</f>
        <v>#N/A</v>
      </c>
      <c r="CK607" t="str">
        <f t="shared" si="114"/>
        <v>44378</v>
      </c>
      <c r="CL607" s="7" t="e">
        <f>VLOOKUP(Récap!CK607,'Création N° Lot'!$D$3:$F$18,3,0)</f>
        <v>#N/A</v>
      </c>
      <c r="CM607" t="e">
        <f>CONCATENATE(CI607,MONTH(VLOOKUP(Récap!CK607,'Création N° Lot'!$D$3:$E$18,2,0)),RIGHT(YEAR(VLOOKUP(Récap!CK607,'Création N° Lot'!$D$3:$E$18,2,0)),2)," - ",DAY(CL607),"/",MONTH(CL607),"/",YEAR(CL607))</f>
        <v>#N/A</v>
      </c>
      <c r="CP607" s="6"/>
      <c r="CQ607" t="e">
        <f>VLOOKUP(CP607,'Info client'!$A$2:$D$1000,2,0)</f>
        <v>#N/A</v>
      </c>
      <c r="CR607" t="e">
        <f>VLOOKUP(CP607,'Info client'!$A$2:$D$1000,3,0)</f>
        <v>#N/A</v>
      </c>
      <c r="CS607" t="e">
        <f>VLOOKUP(CP607,'Info client'!$A$2:$D$1000,4,0)</f>
        <v>#N/A</v>
      </c>
      <c r="CU607" t="e">
        <f>VLOOKUP(Récap!CV607,'Création N° Lot'!$B$3:$B$18,2,0)</f>
        <v>#N/A</v>
      </c>
      <c r="CX607" t="str">
        <f t="shared" si="115"/>
        <v>Aout 2021</v>
      </c>
      <c r="CY607" s="7" t="e">
        <f>VLOOKUP(Récap!CX607,'Création N° Lot'!$D$3:$F$18,3,0)</f>
        <v>#N/A</v>
      </c>
      <c r="CZ607" t="e">
        <f>CONCATENATE(CV607,MONTH(VLOOKUP(Récap!CX607,'Création N° Lot'!$D$3:$E$18,2,0)),RIGHT(YEAR(VLOOKUP(Récap!CX607,'Création N° Lot'!$D$3:$E$18,2,0)),2)," - ",DAY(CY607),"/",MONTH(CY607),"/",YEAR(CY607))</f>
        <v>#N/A</v>
      </c>
      <c r="DC607" s="6"/>
      <c r="DD607" t="e">
        <f>VLOOKUP(DC607,'Info client'!$A$2:$D$1000,2,0)</f>
        <v>#N/A</v>
      </c>
      <c r="DE607" t="e">
        <f>VLOOKUP(DC607,'Info client'!$A$2:$D$1000,3,0)</f>
        <v>#N/A</v>
      </c>
      <c r="DF607" t="e">
        <f>VLOOKUP(DC607,'Info client'!$A$2:$D$1000,4,0)</f>
        <v>#N/A</v>
      </c>
      <c r="DH607" t="e">
        <f>VLOOKUP(Récap!DI607,'Création N° Lot'!$B$3:$B$18,2,0)</f>
        <v>#N/A</v>
      </c>
      <c r="DK607" t="str">
        <f t="shared" si="116"/>
        <v>44440</v>
      </c>
      <c r="DL607" s="7" t="e">
        <f>VLOOKUP(Récap!DK607,'Création N° Lot'!$D$3:$F$18,3,0)</f>
        <v>#N/A</v>
      </c>
      <c r="DM607" t="e">
        <f>CONCATENATE(DI607,MONTH(VLOOKUP(Récap!DK607,'Création N° Lot'!$D$3:$E$18,2,0)),RIGHT(YEAR(VLOOKUP(Récap!DK607,'Création N° Lot'!$D$3:$E$18,2,0)),2)," - ",DAY(DL607),"/",MONTH(DL607),"/",YEAR(DL607))</f>
        <v>#N/A</v>
      </c>
      <c r="DP607" s="6"/>
      <c r="DQ607" t="e">
        <f>VLOOKUP(DP607,'Info client'!$A$2:$D$1000,2,0)</f>
        <v>#N/A</v>
      </c>
      <c r="DR607" t="e">
        <f>VLOOKUP(DP607,'Info client'!$A$2:$D$1000,3,0)</f>
        <v>#N/A</v>
      </c>
      <c r="DS607" t="e">
        <f>VLOOKUP(DP607,'Info client'!$A$2:$D$1000,4,0)</f>
        <v>#N/A</v>
      </c>
      <c r="DU607" t="e">
        <f>VLOOKUP(Récap!DV607,'Création N° Lot'!$B$3:$B$18,2,0)</f>
        <v>#N/A</v>
      </c>
      <c r="DX607" t="str">
        <f t="shared" si="117"/>
        <v>44470</v>
      </c>
      <c r="DY607" s="7" t="e">
        <f>VLOOKUP(Récap!DX607,'Création N° Lot'!$D$3:$F$18,3,0)</f>
        <v>#N/A</v>
      </c>
      <c r="DZ607" t="e">
        <f>CONCATENATE(DV607,MONTH(VLOOKUP(Récap!DX607,'Création N° Lot'!$D$3:$E$18,2,0)),RIGHT(YEAR(VLOOKUP(Récap!DX607,'Création N° Lot'!$D$3:$E$18,2,0)),2)," - ",DAY(DY607),"/",MONTH(DY607),"/",YEAR(DY607))</f>
        <v>#N/A</v>
      </c>
      <c r="EC607" s="6"/>
      <c r="ED607" t="e">
        <f>VLOOKUP(EC607,'Info client'!$A$2:$D$1000,2,0)</f>
        <v>#N/A</v>
      </c>
      <c r="EE607" t="e">
        <f>VLOOKUP(EC607,'Info client'!$A$2:$D$1000,3,0)</f>
        <v>#N/A</v>
      </c>
      <c r="EF607" t="e">
        <f>VLOOKUP(EC607,'Info client'!$A$2:$D$1000,4,0)</f>
        <v>#N/A</v>
      </c>
      <c r="EH607" t="e">
        <f>VLOOKUP(Récap!EI607,'Création N° Lot'!$B$3:$B$18,2,0)</f>
        <v>#N/A</v>
      </c>
      <c r="EK607" t="str">
        <f t="shared" si="118"/>
        <v>44501</v>
      </c>
      <c r="EL607" s="7" t="e">
        <f>VLOOKUP(Récap!EK607,'Création N° Lot'!$D$3:$F$18,3,0)</f>
        <v>#N/A</v>
      </c>
      <c r="EM607" t="e">
        <f>CONCATENATE(EI607,MONTH(VLOOKUP(Récap!EK607,'Création N° Lot'!$D$3:$E$18,2,0)),RIGHT(YEAR(VLOOKUP(Récap!EK607,'Création N° Lot'!$D$3:$E$18,2,0)),2)," - ",DAY(EL607),"/",MONTH(EL607),"/",YEAR(EL607))</f>
        <v>#N/A</v>
      </c>
      <c r="EP607" s="6"/>
      <c r="EQ607" t="e">
        <f>VLOOKUP(EP607,'Info client'!$A$2:$D$1000,2,0)</f>
        <v>#N/A</v>
      </c>
      <c r="ER607" t="e">
        <f>VLOOKUP(EP607,'Info client'!$A$2:$D$1000,3,0)</f>
        <v>#N/A</v>
      </c>
      <c r="ES607" t="e">
        <f>VLOOKUP(EP607,'Info client'!$A$2:$D$1000,4,0)</f>
        <v>#N/A</v>
      </c>
      <c r="EU607" t="e">
        <f>VLOOKUP(Récap!EV607,'Création N° Lot'!$B$3:$B$18,2,0)</f>
        <v>#N/A</v>
      </c>
      <c r="EX607" t="str">
        <f t="shared" si="119"/>
        <v>44531</v>
      </c>
      <c r="EY607" s="7" t="e">
        <f>VLOOKUP(Récap!EX607,'Création N° Lot'!$D$3:$F$18,3,0)</f>
        <v>#N/A</v>
      </c>
      <c r="EZ607" t="e">
        <f>CONCATENATE(EV607,MONTH(VLOOKUP(Récap!EX607,'Création N° Lot'!$D$3:$E$18,2,0)),RIGHT(YEAR(VLOOKUP(Récap!EX607,'Création N° Lot'!$D$3:$E$18,2,0)),2)," - ",DAY(EY607),"/",MONTH(EY607),"/",YEAR(EY607))</f>
        <v>#N/A</v>
      </c>
    </row>
    <row r="608" spans="2:156" x14ac:dyDescent="0.25">
      <c r="B608" t="e">
        <f>VLOOKUP($A608,'Info client'!$A$2:$D$1000,2,0)</f>
        <v>#N/A</v>
      </c>
      <c r="C608" t="e">
        <f>VLOOKUP($A608,'Info client'!$A$2:$D$1000,3,0)</f>
        <v>#N/A</v>
      </c>
      <c r="D608" t="e">
        <f>VLOOKUP($A608,'Info client'!$A$2:$D$1000,4,0)</f>
        <v>#N/A</v>
      </c>
      <c r="F608" t="e">
        <f>VLOOKUP(Récap!G608,'Création N° Lot'!B520:B620,2,0)</f>
        <v>#N/A</v>
      </c>
      <c r="I608" t="str">
        <f t="shared" si="108"/>
        <v>44197</v>
      </c>
      <c r="J608" s="7" t="e">
        <f>VLOOKUP(Récap!I608,'Création N° Lot'!$D$3:$F$18,3,0)</f>
        <v>#N/A</v>
      </c>
      <c r="K608" t="e">
        <f>CONCATENATE(G608,MONTH(VLOOKUP(Récap!I608,'Création N° Lot'!$D$3:$E$18,2,0)),RIGHT(YEAR(VLOOKUP(Récap!I608,'Création N° Lot'!$D$3:$E$18,2,0)),2)," - ",DAY(J608),"/",MONTH(J608),"/",YEAR(J608))</f>
        <v>#N/A</v>
      </c>
      <c r="O608" t="e">
        <f>VLOOKUP(N608,'Info client'!$A$2:$D$1000,2,0)</f>
        <v>#N/A</v>
      </c>
      <c r="P608" t="e">
        <f>VLOOKUP($A608,'Info client'!$A$2:$D$1000,3,0)</f>
        <v>#N/A</v>
      </c>
      <c r="Q608" t="e">
        <f>VLOOKUP($A608,'Info client'!$A$2:$D$1000,4,0)</f>
        <v>#N/A</v>
      </c>
      <c r="S608" t="e">
        <f>VLOOKUP(Récap!G608,'Création N° Lot'!$B$3:$B$18,2,0)</f>
        <v>#N/A</v>
      </c>
      <c r="V608" t="str">
        <f t="shared" si="109"/>
        <v>44228</v>
      </c>
      <c r="W608" s="7" t="e">
        <f>VLOOKUP(Récap!V608,'Création N° Lot'!$D$3:$F$18,3,0)</f>
        <v>#N/A</v>
      </c>
      <c r="X608" t="e">
        <f>CONCATENATE(T608,MONTH(VLOOKUP(Récap!V608,'Création N° Lot'!$D$3:$E$18,2,0)),RIGHT(YEAR(VLOOKUP(Récap!V608,'Création N° Lot'!$D$3:$E$18,2,0)),2)," - ",DAY(W608),"/",MONTH(W608),"/",YEAR(W608))</f>
        <v>#N/A</v>
      </c>
      <c r="AA608" s="6"/>
      <c r="AB608" t="e">
        <f>VLOOKUP(AA608,'Info client'!$A$2:$D$1000,2,0)</f>
        <v>#N/A</v>
      </c>
      <c r="AC608" t="e">
        <f>VLOOKUP(AA608,'Info client'!$A$2:$D$1000,3,0)</f>
        <v>#N/A</v>
      </c>
      <c r="AD608" t="e">
        <f>VLOOKUP(AA608,'Info client'!$A$2:$D$1000,4,0)</f>
        <v>#N/A</v>
      </c>
      <c r="AF608" t="e">
        <f>VLOOKUP(Récap!AG608,'Création N° Lot'!$B$3:$B$18,2,0)</f>
        <v>#N/A</v>
      </c>
      <c r="AI608" t="str">
        <f t="shared" si="110"/>
        <v>44256</v>
      </c>
      <c r="AJ608" s="7" t="e">
        <f>VLOOKUP(Récap!AI608,'Création N° Lot'!$D$3:$F$18,3,0)</f>
        <v>#N/A</v>
      </c>
      <c r="AK608" t="e">
        <f>CONCATENATE(AG608,MONTH(VLOOKUP(Récap!AI608,'Création N° Lot'!$D$3:$E$18,2,0)),RIGHT(YEAR(VLOOKUP(Récap!AI608,'Création N° Lot'!$D$3:$E$18,2,0)),2)," - ",DAY(AJ608),"/",MONTH(AJ608),"/",YEAR(AJ608))</f>
        <v>#N/A</v>
      </c>
      <c r="AP608" s="6"/>
      <c r="AQ608" t="e">
        <f>VLOOKUP(AP608,'Info client'!$A$2:$D$1000,2,0)</f>
        <v>#N/A</v>
      </c>
      <c r="AR608" t="e">
        <f>VLOOKUP(AP608,'Info client'!$A$2:$D$1000,3,0)</f>
        <v>#N/A</v>
      </c>
      <c r="AS608" t="e">
        <f>VLOOKUP(AP608,'Info client'!$A$2:$D$1000,4,0)</f>
        <v>#N/A</v>
      </c>
      <c r="AU608" t="e">
        <f>VLOOKUP(Récap!AV608,'Création N° Lot'!$B$3:$B$18,2,0)</f>
        <v>#N/A</v>
      </c>
      <c r="AX608" t="str">
        <f t="shared" si="111"/>
        <v>44287</v>
      </c>
      <c r="AY608" s="7" t="e">
        <f>VLOOKUP(Récap!AX608,'Création N° Lot'!$D$3:$F$18,3,0)</f>
        <v>#N/A</v>
      </c>
      <c r="AZ608" t="e">
        <f>CONCATENATE(AV608,MONTH(VLOOKUP(Récap!AX608,'Création N° Lot'!$D$3:$E$18,2,0)),RIGHT(YEAR(VLOOKUP(Récap!AX608,'Création N° Lot'!$D$3:$E$18,2,0)),2)," - ",DAY(AY608),"/",MONTH(AY608),"/",YEAR(AY608))</f>
        <v>#N/A</v>
      </c>
      <c r="BC608" s="6"/>
      <c r="BD608" t="e">
        <f>VLOOKUP(BC608,'Info client'!$A$2:$D$1000,2,0)</f>
        <v>#N/A</v>
      </c>
      <c r="BE608" t="e">
        <f>VLOOKUP(BC608,'Info client'!$A$2:$D$1000,3,0)</f>
        <v>#N/A</v>
      </c>
      <c r="BF608" t="e">
        <f>VLOOKUP(BC608,'Info client'!$A$2:$D$1000,4,0)</f>
        <v>#N/A</v>
      </c>
      <c r="BH608" t="e">
        <f>VLOOKUP(Récap!BI608,'Création N° Lot'!$B$3:$B$18,2,0)</f>
        <v>#N/A</v>
      </c>
      <c r="BK608" t="str">
        <f t="shared" si="112"/>
        <v>44317</v>
      </c>
      <c r="BL608" s="7" t="e">
        <f>VLOOKUP(Récap!BK608,'Création N° Lot'!$D$3:$F$18,3,0)</f>
        <v>#N/A</v>
      </c>
      <c r="BM608" t="e">
        <f>CONCATENATE(BI608,MONTH(VLOOKUP(Récap!BK608,'Création N° Lot'!$D$3:$E$18,2,0)),RIGHT(YEAR(VLOOKUP(Récap!BK608,'Création N° Lot'!$D$3:$E$18,2,0)),2)," - ",DAY(BL608),"/",MONTH(BL608),"/",YEAR(BL608))</f>
        <v>#N/A</v>
      </c>
      <c r="BP608" s="6"/>
      <c r="BQ608" t="e">
        <f>VLOOKUP(BP608,'Info client'!$A$2:$D$1000,2,0)</f>
        <v>#N/A</v>
      </c>
      <c r="BR608" t="e">
        <f>VLOOKUP(BP608,'Info client'!$A$2:$D$1000,3,0)</f>
        <v>#N/A</v>
      </c>
      <c r="BS608" t="e">
        <f>VLOOKUP(BP608,'Info client'!$A$2:$D$1000,4,0)</f>
        <v>#N/A</v>
      </c>
      <c r="BU608" t="e">
        <f>VLOOKUP(Récap!BV608,'Création N° Lot'!$B$3:$B$18,2,0)</f>
        <v>#N/A</v>
      </c>
      <c r="BX608" t="str">
        <f t="shared" si="113"/>
        <v>44348</v>
      </c>
      <c r="BY608" s="7" t="e">
        <f>VLOOKUP(Récap!BX608,'Création N° Lot'!$D$3:$F$18,3,0)</f>
        <v>#N/A</v>
      </c>
      <c r="BZ608" t="e">
        <f>CONCATENATE(BV608,MONTH(VLOOKUP(Récap!BX608,'Création N° Lot'!$D$3:$E$18,2,0)),RIGHT(YEAR(VLOOKUP(Récap!BX608,'Création N° Lot'!$D$3:$E$18,2,0)),2)," - ",DAY(BY608),"/",MONTH(BY608),"/",YEAR(BY608))</f>
        <v>#N/A</v>
      </c>
      <c r="CC608" s="6"/>
      <c r="CD608" t="e">
        <f>VLOOKUP(CC608,'Info client'!$A$2:$D$1000,2,0)</f>
        <v>#N/A</v>
      </c>
      <c r="CE608" t="e">
        <f>VLOOKUP(CC608,'Info client'!$A$2:$D$1000,3,0)</f>
        <v>#N/A</v>
      </c>
      <c r="CF608" t="e">
        <f>VLOOKUP(CC608,'Info client'!$A$2:$D$1000,4,0)</f>
        <v>#N/A</v>
      </c>
      <c r="CH608" t="e">
        <f>VLOOKUP(Récap!CI608,'Création N° Lot'!$B$3:$B$18,2,0)</f>
        <v>#N/A</v>
      </c>
      <c r="CK608" t="str">
        <f t="shared" si="114"/>
        <v>44378</v>
      </c>
      <c r="CL608" s="7" t="e">
        <f>VLOOKUP(Récap!CK608,'Création N° Lot'!$D$3:$F$18,3,0)</f>
        <v>#N/A</v>
      </c>
      <c r="CM608" t="e">
        <f>CONCATENATE(CI608,MONTH(VLOOKUP(Récap!CK608,'Création N° Lot'!$D$3:$E$18,2,0)),RIGHT(YEAR(VLOOKUP(Récap!CK608,'Création N° Lot'!$D$3:$E$18,2,0)),2)," - ",DAY(CL608),"/",MONTH(CL608),"/",YEAR(CL608))</f>
        <v>#N/A</v>
      </c>
      <c r="CP608" s="6"/>
      <c r="CQ608" t="e">
        <f>VLOOKUP(CP608,'Info client'!$A$2:$D$1000,2,0)</f>
        <v>#N/A</v>
      </c>
      <c r="CR608" t="e">
        <f>VLOOKUP(CP608,'Info client'!$A$2:$D$1000,3,0)</f>
        <v>#N/A</v>
      </c>
      <c r="CS608" t="e">
        <f>VLOOKUP(CP608,'Info client'!$A$2:$D$1000,4,0)</f>
        <v>#N/A</v>
      </c>
      <c r="CU608" t="e">
        <f>VLOOKUP(Récap!CV608,'Création N° Lot'!$B$3:$B$18,2,0)</f>
        <v>#N/A</v>
      </c>
      <c r="CX608" t="str">
        <f t="shared" si="115"/>
        <v>Aout 2021</v>
      </c>
      <c r="CY608" s="7" t="e">
        <f>VLOOKUP(Récap!CX608,'Création N° Lot'!$D$3:$F$18,3,0)</f>
        <v>#N/A</v>
      </c>
      <c r="CZ608" t="e">
        <f>CONCATENATE(CV608,MONTH(VLOOKUP(Récap!CX608,'Création N° Lot'!$D$3:$E$18,2,0)),RIGHT(YEAR(VLOOKUP(Récap!CX608,'Création N° Lot'!$D$3:$E$18,2,0)),2)," - ",DAY(CY608),"/",MONTH(CY608),"/",YEAR(CY608))</f>
        <v>#N/A</v>
      </c>
      <c r="DC608" s="6"/>
      <c r="DD608" t="e">
        <f>VLOOKUP(DC608,'Info client'!$A$2:$D$1000,2,0)</f>
        <v>#N/A</v>
      </c>
      <c r="DE608" t="e">
        <f>VLOOKUP(DC608,'Info client'!$A$2:$D$1000,3,0)</f>
        <v>#N/A</v>
      </c>
      <c r="DF608" t="e">
        <f>VLOOKUP(DC608,'Info client'!$A$2:$D$1000,4,0)</f>
        <v>#N/A</v>
      </c>
      <c r="DH608" t="e">
        <f>VLOOKUP(Récap!DI608,'Création N° Lot'!$B$3:$B$18,2,0)</f>
        <v>#N/A</v>
      </c>
      <c r="DK608" t="str">
        <f t="shared" si="116"/>
        <v>44440</v>
      </c>
      <c r="DL608" s="7" t="e">
        <f>VLOOKUP(Récap!DK608,'Création N° Lot'!$D$3:$F$18,3,0)</f>
        <v>#N/A</v>
      </c>
      <c r="DM608" t="e">
        <f>CONCATENATE(DI608,MONTH(VLOOKUP(Récap!DK608,'Création N° Lot'!$D$3:$E$18,2,0)),RIGHT(YEAR(VLOOKUP(Récap!DK608,'Création N° Lot'!$D$3:$E$18,2,0)),2)," - ",DAY(DL608),"/",MONTH(DL608),"/",YEAR(DL608))</f>
        <v>#N/A</v>
      </c>
      <c r="DP608" s="6"/>
      <c r="DQ608" t="e">
        <f>VLOOKUP(DP608,'Info client'!$A$2:$D$1000,2,0)</f>
        <v>#N/A</v>
      </c>
      <c r="DR608" t="e">
        <f>VLOOKUP(DP608,'Info client'!$A$2:$D$1000,3,0)</f>
        <v>#N/A</v>
      </c>
      <c r="DS608" t="e">
        <f>VLOOKUP(DP608,'Info client'!$A$2:$D$1000,4,0)</f>
        <v>#N/A</v>
      </c>
      <c r="DU608" t="e">
        <f>VLOOKUP(Récap!DV608,'Création N° Lot'!$B$3:$B$18,2,0)</f>
        <v>#N/A</v>
      </c>
      <c r="DX608" t="str">
        <f t="shared" si="117"/>
        <v>44470</v>
      </c>
      <c r="DY608" s="7" t="e">
        <f>VLOOKUP(Récap!DX608,'Création N° Lot'!$D$3:$F$18,3,0)</f>
        <v>#N/A</v>
      </c>
      <c r="DZ608" t="e">
        <f>CONCATENATE(DV608,MONTH(VLOOKUP(Récap!DX608,'Création N° Lot'!$D$3:$E$18,2,0)),RIGHT(YEAR(VLOOKUP(Récap!DX608,'Création N° Lot'!$D$3:$E$18,2,0)),2)," - ",DAY(DY608),"/",MONTH(DY608),"/",YEAR(DY608))</f>
        <v>#N/A</v>
      </c>
      <c r="EC608" s="6"/>
      <c r="ED608" t="e">
        <f>VLOOKUP(EC608,'Info client'!$A$2:$D$1000,2,0)</f>
        <v>#N/A</v>
      </c>
      <c r="EE608" t="e">
        <f>VLOOKUP(EC608,'Info client'!$A$2:$D$1000,3,0)</f>
        <v>#N/A</v>
      </c>
      <c r="EF608" t="e">
        <f>VLOOKUP(EC608,'Info client'!$A$2:$D$1000,4,0)</f>
        <v>#N/A</v>
      </c>
      <c r="EH608" t="e">
        <f>VLOOKUP(Récap!EI608,'Création N° Lot'!$B$3:$B$18,2,0)</f>
        <v>#N/A</v>
      </c>
      <c r="EK608" t="str">
        <f t="shared" si="118"/>
        <v>44501</v>
      </c>
      <c r="EL608" s="7" t="e">
        <f>VLOOKUP(Récap!EK608,'Création N° Lot'!$D$3:$F$18,3,0)</f>
        <v>#N/A</v>
      </c>
      <c r="EM608" t="e">
        <f>CONCATENATE(EI608,MONTH(VLOOKUP(Récap!EK608,'Création N° Lot'!$D$3:$E$18,2,0)),RIGHT(YEAR(VLOOKUP(Récap!EK608,'Création N° Lot'!$D$3:$E$18,2,0)),2)," - ",DAY(EL608),"/",MONTH(EL608),"/",YEAR(EL608))</f>
        <v>#N/A</v>
      </c>
      <c r="EP608" s="6"/>
      <c r="EQ608" t="e">
        <f>VLOOKUP(EP608,'Info client'!$A$2:$D$1000,2,0)</f>
        <v>#N/A</v>
      </c>
      <c r="ER608" t="e">
        <f>VLOOKUP(EP608,'Info client'!$A$2:$D$1000,3,0)</f>
        <v>#N/A</v>
      </c>
      <c r="ES608" t="e">
        <f>VLOOKUP(EP608,'Info client'!$A$2:$D$1000,4,0)</f>
        <v>#N/A</v>
      </c>
      <c r="EU608" t="e">
        <f>VLOOKUP(Récap!EV608,'Création N° Lot'!$B$3:$B$18,2,0)</f>
        <v>#N/A</v>
      </c>
      <c r="EX608" t="str">
        <f t="shared" si="119"/>
        <v>44531</v>
      </c>
      <c r="EY608" s="7" t="e">
        <f>VLOOKUP(Récap!EX608,'Création N° Lot'!$D$3:$F$18,3,0)</f>
        <v>#N/A</v>
      </c>
      <c r="EZ608" t="e">
        <f>CONCATENATE(EV608,MONTH(VLOOKUP(Récap!EX608,'Création N° Lot'!$D$3:$E$18,2,0)),RIGHT(YEAR(VLOOKUP(Récap!EX608,'Création N° Lot'!$D$3:$E$18,2,0)),2)," - ",DAY(EY608),"/",MONTH(EY608),"/",YEAR(EY608))</f>
        <v>#N/A</v>
      </c>
    </row>
    <row r="609" spans="2:156" x14ac:dyDescent="0.25">
      <c r="B609" t="e">
        <f>VLOOKUP($A609,'Info client'!$A$2:$D$1000,2,0)</f>
        <v>#N/A</v>
      </c>
      <c r="C609" t="e">
        <f>VLOOKUP($A609,'Info client'!$A$2:$D$1000,3,0)</f>
        <v>#N/A</v>
      </c>
      <c r="D609" t="e">
        <f>VLOOKUP($A609,'Info client'!$A$2:$D$1000,4,0)</f>
        <v>#N/A</v>
      </c>
      <c r="F609" t="e">
        <f>VLOOKUP(Récap!G609,'Création N° Lot'!B521:B621,2,0)</f>
        <v>#N/A</v>
      </c>
      <c r="I609" t="str">
        <f t="shared" si="108"/>
        <v>44197</v>
      </c>
      <c r="J609" s="7" t="e">
        <f>VLOOKUP(Récap!I609,'Création N° Lot'!$D$3:$F$18,3,0)</f>
        <v>#N/A</v>
      </c>
      <c r="K609" t="e">
        <f>CONCATENATE(G609,MONTH(VLOOKUP(Récap!I609,'Création N° Lot'!$D$3:$E$18,2,0)),RIGHT(YEAR(VLOOKUP(Récap!I609,'Création N° Lot'!$D$3:$E$18,2,0)),2)," - ",DAY(J609),"/",MONTH(J609),"/",YEAR(J609))</f>
        <v>#N/A</v>
      </c>
      <c r="O609" t="e">
        <f>VLOOKUP(N609,'Info client'!$A$2:$D$1000,2,0)</f>
        <v>#N/A</v>
      </c>
      <c r="P609" t="e">
        <f>VLOOKUP($A609,'Info client'!$A$2:$D$1000,3,0)</f>
        <v>#N/A</v>
      </c>
      <c r="Q609" t="e">
        <f>VLOOKUP($A609,'Info client'!$A$2:$D$1000,4,0)</f>
        <v>#N/A</v>
      </c>
      <c r="S609" t="e">
        <f>VLOOKUP(Récap!G609,'Création N° Lot'!$B$3:$B$18,2,0)</f>
        <v>#N/A</v>
      </c>
      <c r="V609" t="str">
        <f t="shared" si="109"/>
        <v>44228</v>
      </c>
      <c r="W609" s="7" t="e">
        <f>VLOOKUP(Récap!V609,'Création N° Lot'!$D$3:$F$18,3,0)</f>
        <v>#N/A</v>
      </c>
      <c r="X609" t="e">
        <f>CONCATENATE(T609,MONTH(VLOOKUP(Récap!V609,'Création N° Lot'!$D$3:$E$18,2,0)),RIGHT(YEAR(VLOOKUP(Récap!V609,'Création N° Lot'!$D$3:$E$18,2,0)),2)," - ",DAY(W609),"/",MONTH(W609),"/",YEAR(W609))</f>
        <v>#N/A</v>
      </c>
      <c r="AA609" s="6"/>
      <c r="AB609" t="e">
        <f>VLOOKUP(AA609,'Info client'!$A$2:$D$1000,2,0)</f>
        <v>#N/A</v>
      </c>
      <c r="AC609" t="e">
        <f>VLOOKUP(AA609,'Info client'!$A$2:$D$1000,3,0)</f>
        <v>#N/A</v>
      </c>
      <c r="AD609" t="e">
        <f>VLOOKUP(AA609,'Info client'!$A$2:$D$1000,4,0)</f>
        <v>#N/A</v>
      </c>
      <c r="AF609" t="e">
        <f>VLOOKUP(Récap!AG609,'Création N° Lot'!$B$3:$B$18,2,0)</f>
        <v>#N/A</v>
      </c>
      <c r="AI609" t="str">
        <f t="shared" si="110"/>
        <v>44256</v>
      </c>
      <c r="AJ609" s="7" t="e">
        <f>VLOOKUP(Récap!AI609,'Création N° Lot'!$D$3:$F$18,3,0)</f>
        <v>#N/A</v>
      </c>
      <c r="AK609" t="e">
        <f>CONCATENATE(AG609,MONTH(VLOOKUP(Récap!AI609,'Création N° Lot'!$D$3:$E$18,2,0)),RIGHT(YEAR(VLOOKUP(Récap!AI609,'Création N° Lot'!$D$3:$E$18,2,0)),2)," - ",DAY(AJ609),"/",MONTH(AJ609),"/",YEAR(AJ609))</f>
        <v>#N/A</v>
      </c>
      <c r="AP609" s="6"/>
      <c r="AQ609" t="e">
        <f>VLOOKUP(AP609,'Info client'!$A$2:$D$1000,2,0)</f>
        <v>#N/A</v>
      </c>
      <c r="AR609" t="e">
        <f>VLOOKUP(AP609,'Info client'!$A$2:$D$1000,3,0)</f>
        <v>#N/A</v>
      </c>
      <c r="AS609" t="e">
        <f>VLOOKUP(AP609,'Info client'!$A$2:$D$1000,4,0)</f>
        <v>#N/A</v>
      </c>
      <c r="AU609" t="e">
        <f>VLOOKUP(Récap!AV609,'Création N° Lot'!$B$3:$B$18,2,0)</f>
        <v>#N/A</v>
      </c>
      <c r="AX609" t="str">
        <f t="shared" si="111"/>
        <v>44287</v>
      </c>
      <c r="AY609" s="7" t="e">
        <f>VLOOKUP(Récap!AX609,'Création N° Lot'!$D$3:$F$18,3,0)</f>
        <v>#N/A</v>
      </c>
      <c r="AZ609" t="e">
        <f>CONCATENATE(AV609,MONTH(VLOOKUP(Récap!AX609,'Création N° Lot'!$D$3:$E$18,2,0)),RIGHT(YEAR(VLOOKUP(Récap!AX609,'Création N° Lot'!$D$3:$E$18,2,0)),2)," - ",DAY(AY609),"/",MONTH(AY609),"/",YEAR(AY609))</f>
        <v>#N/A</v>
      </c>
      <c r="BC609" s="6"/>
      <c r="BD609" t="e">
        <f>VLOOKUP(BC609,'Info client'!$A$2:$D$1000,2,0)</f>
        <v>#N/A</v>
      </c>
      <c r="BE609" t="e">
        <f>VLOOKUP(BC609,'Info client'!$A$2:$D$1000,3,0)</f>
        <v>#N/A</v>
      </c>
      <c r="BF609" t="e">
        <f>VLOOKUP(BC609,'Info client'!$A$2:$D$1000,4,0)</f>
        <v>#N/A</v>
      </c>
      <c r="BH609" t="e">
        <f>VLOOKUP(Récap!BI609,'Création N° Lot'!$B$3:$B$18,2,0)</f>
        <v>#N/A</v>
      </c>
      <c r="BK609" t="str">
        <f t="shared" si="112"/>
        <v>44317</v>
      </c>
      <c r="BL609" s="7" t="e">
        <f>VLOOKUP(Récap!BK609,'Création N° Lot'!$D$3:$F$18,3,0)</f>
        <v>#N/A</v>
      </c>
      <c r="BM609" t="e">
        <f>CONCATENATE(BI609,MONTH(VLOOKUP(Récap!BK609,'Création N° Lot'!$D$3:$E$18,2,0)),RIGHT(YEAR(VLOOKUP(Récap!BK609,'Création N° Lot'!$D$3:$E$18,2,0)),2)," - ",DAY(BL609),"/",MONTH(BL609),"/",YEAR(BL609))</f>
        <v>#N/A</v>
      </c>
      <c r="BP609" s="6"/>
      <c r="BQ609" t="e">
        <f>VLOOKUP(BP609,'Info client'!$A$2:$D$1000,2,0)</f>
        <v>#N/A</v>
      </c>
      <c r="BR609" t="e">
        <f>VLOOKUP(BP609,'Info client'!$A$2:$D$1000,3,0)</f>
        <v>#N/A</v>
      </c>
      <c r="BS609" t="e">
        <f>VLOOKUP(BP609,'Info client'!$A$2:$D$1000,4,0)</f>
        <v>#N/A</v>
      </c>
      <c r="BU609" t="e">
        <f>VLOOKUP(Récap!BV609,'Création N° Lot'!$B$3:$B$18,2,0)</f>
        <v>#N/A</v>
      </c>
      <c r="BX609" t="str">
        <f t="shared" si="113"/>
        <v>44348</v>
      </c>
      <c r="BY609" s="7" t="e">
        <f>VLOOKUP(Récap!BX609,'Création N° Lot'!$D$3:$F$18,3,0)</f>
        <v>#N/A</v>
      </c>
      <c r="BZ609" t="e">
        <f>CONCATENATE(BV609,MONTH(VLOOKUP(Récap!BX609,'Création N° Lot'!$D$3:$E$18,2,0)),RIGHT(YEAR(VLOOKUP(Récap!BX609,'Création N° Lot'!$D$3:$E$18,2,0)),2)," - ",DAY(BY609),"/",MONTH(BY609),"/",YEAR(BY609))</f>
        <v>#N/A</v>
      </c>
      <c r="CC609" s="6"/>
      <c r="CD609" t="e">
        <f>VLOOKUP(CC609,'Info client'!$A$2:$D$1000,2,0)</f>
        <v>#N/A</v>
      </c>
      <c r="CE609" t="e">
        <f>VLOOKUP(CC609,'Info client'!$A$2:$D$1000,3,0)</f>
        <v>#N/A</v>
      </c>
      <c r="CF609" t="e">
        <f>VLOOKUP(CC609,'Info client'!$A$2:$D$1000,4,0)</f>
        <v>#N/A</v>
      </c>
      <c r="CH609" t="e">
        <f>VLOOKUP(Récap!CI609,'Création N° Lot'!$B$3:$B$18,2,0)</f>
        <v>#N/A</v>
      </c>
      <c r="CK609" t="str">
        <f t="shared" si="114"/>
        <v>44378</v>
      </c>
      <c r="CL609" s="7" t="e">
        <f>VLOOKUP(Récap!CK609,'Création N° Lot'!$D$3:$F$18,3,0)</f>
        <v>#N/A</v>
      </c>
      <c r="CM609" t="e">
        <f>CONCATENATE(CI609,MONTH(VLOOKUP(Récap!CK609,'Création N° Lot'!$D$3:$E$18,2,0)),RIGHT(YEAR(VLOOKUP(Récap!CK609,'Création N° Lot'!$D$3:$E$18,2,0)),2)," - ",DAY(CL609),"/",MONTH(CL609),"/",YEAR(CL609))</f>
        <v>#N/A</v>
      </c>
      <c r="CP609" s="6"/>
      <c r="CQ609" t="e">
        <f>VLOOKUP(CP609,'Info client'!$A$2:$D$1000,2,0)</f>
        <v>#N/A</v>
      </c>
      <c r="CR609" t="e">
        <f>VLOOKUP(CP609,'Info client'!$A$2:$D$1000,3,0)</f>
        <v>#N/A</v>
      </c>
      <c r="CS609" t="e">
        <f>VLOOKUP(CP609,'Info client'!$A$2:$D$1000,4,0)</f>
        <v>#N/A</v>
      </c>
      <c r="CU609" t="e">
        <f>VLOOKUP(Récap!CV609,'Création N° Lot'!$B$3:$B$18,2,0)</f>
        <v>#N/A</v>
      </c>
      <c r="CX609" t="str">
        <f t="shared" si="115"/>
        <v>Aout 2021</v>
      </c>
      <c r="CY609" s="7" t="e">
        <f>VLOOKUP(Récap!CX609,'Création N° Lot'!$D$3:$F$18,3,0)</f>
        <v>#N/A</v>
      </c>
      <c r="CZ609" t="e">
        <f>CONCATENATE(CV609,MONTH(VLOOKUP(Récap!CX609,'Création N° Lot'!$D$3:$E$18,2,0)),RIGHT(YEAR(VLOOKUP(Récap!CX609,'Création N° Lot'!$D$3:$E$18,2,0)),2)," - ",DAY(CY609),"/",MONTH(CY609),"/",YEAR(CY609))</f>
        <v>#N/A</v>
      </c>
      <c r="DC609" s="6"/>
      <c r="DD609" t="e">
        <f>VLOOKUP(DC609,'Info client'!$A$2:$D$1000,2,0)</f>
        <v>#N/A</v>
      </c>
      <c r="DE609" t="e">
        <f>VLOOKUP(DC609,'Info client'!$A$2:$D$1000,3,0)</f>
        <v>#N/A</v>
      </c>
      <c r="DF609" t="e">
        <f>VLOOKUP(DC609,'Info client'!$A$2:$D$1000,4,0)</f>
        <v>#N/A</v>
      </c>
      <c r="DH609" t="e">
        <f>VLOOKUP(Récap!DI609,'Création N° Lot'!$B$3:$B$18,2,0)</f>
        <v>#N/A</v>
      </c>
      <c r="DK609" t="str">
        <f t="shared" si="116"/>
        <v>44440</v>
      </c>
      <c r="DL609" s="7" t="e">
        <f>VLOOKUP(Récap!DK609,'Création N° Lot'!$D$3:$F$18,3,0)</f>
        <v>#N/A</v>
      </c>
      <c r="DM609" t="e">
        <f>CONCATENATE(DI609,MONTH(VLOOKUP(Récap!DK609,'Création N° Lot'!$D$3:$E$18,2,0)),RIGHT(YEAR(VLOOKUP(Récap!DK609,'Création N° Lot'!$D$3:$E$18,2,0)),2)," - ",DAY(DL609),"/",MONTH(DL609),"/",YEAR(DL609))</f>
        <v>#N/A</v>
      </c>
      <c r="DP609" s="6"/>
      <c r="DQ609" t="e">
        <f>VLOOKUP(DP609,'Info client'!$A$2:$D$1000,2,0)</f>
        <v>#N/A</v>
      </c>
      <c r="DR609" t="e">
        <f>VLOOKUP(DP609,'Info client'!$A$2:$D$1000,3,0)</f>
        <v>#N/A</v>
      </c>
      <c r="DS609" t="e">
        <f>VLOOKUP(DP609,'Info client'!$A$2:$D$1000,4,0)</f>
        <v>#N/A</v>
      </c>
      <c r="DU609" t="e">
        <f>VLOOKUP(Récap!DV609,'Création N° Lot'!$B$3:$B$18,2,0)</f>
        <v>#N/A</v>
      </c>
      <c r="DX609" t="str">
        <f t="shared" si="117"/>
        <v>44470</v>
      </c>
      <c r="DY609" s="7" t="e">
        <f>VLOOKUP(Récap!DX609,'Création N° Lot'!$D$3:$F$18,3,0)</f>
        <v>#N/A</v>
      </c>
      <c r="DZ609" t="e">
        <f>CONCATENATE(DV609,MONTH(VLOOKUP(Récap!DX609,'Création N° Lot'!$D$3:$E$18,2,0)),RIGHT(YEAR(VLOOKUP(Récap!DX609,'Création N° Lot'!$D$3:$E$18,2,0)),2)," - ",DAY(DY609),"/",MONTH(DY609),"/",YEAR(DY609))</f>
        <v>#N/A</v>
      </c>
      <c r="EC609" s="6"/>
      <c r="ED609" t="e">
        <f>VLOOKUP(EC609,'Info client'!$A$2:$D$1000,2,0)</f>
        <v>#N/A</v>
      </c>
      <c r="EE609" t="e">
        <f>VLOOKUP(EC609,'Info client'!$A$2:$D$1000,3,0)</f>
        <v>#N/A</v>
      </c>
      <c r="EF609" t="e">
        <f>VLOOKUP(EC609,'Info client'!$A$2:$D$1000,4,0)</f>
        <v>#N/A</v>
      </c>
      <c r="EH609" t="e">
        <f>VLOOKUP(Récap!EI609,'Création N° Lot'!$B$3:$B$18,2,0)</f>
        <v>#N/A</v>
      </c>
      <c r="EK609" t="str">
        <f t="shared" si="118"/>
        <v>44501</v>
      </c>
      <c r="EL609" s="7" t="e">
        <f>VLOOKUP(Récap!EK609,'Création N° Lot'!$D$3:$F$18,3,0)</f>
        <v>#N/A</v>
      </c>
      <c r="EM609" t="e">
        <f>CONCATENATE(EI609,MONTH(VLOOKUP(Récap!EK609,'Création N° Lot'!$D$3:$E$18,2,0)),RIGHT(YEAR(VLOOKUP(Récap!EK609,'Création N° Lot'!$D$3:$E$18,2,0)),2)," - ",DAY(EL609),"/",MONTH(EL609),"/",YEAR(EL609))</f>
        <v>#N/A</v>
      </c>
      <c r="EP609" s="6"/>
      <c r="EQ609" t="e">
        <f>VLOOKUP(EP609,'Info client'!$A$2:$D$1000,2,0)</f>
        <v>#N/A</v>
      </c>
      <c r="ER609" t="e">
        <f>VLOOKUP(EP609,'Info client'!$A$2:$D$1000,3,0)</f>
        <v>#N/A</v>
      </c>
      <c r="ES609" t="e">
        <f>VLOOKUP(EP609,'Info client'!$A$2:$D$1000,4,0)</f>
        <v>#N/A</v>
      </c>
      <c r="EU609" t="e">
        <f>VLOOKUP(Récap!EV609,'Création N° Lot'!$B$3:$B$18,2,0)</f>
        <v>#N/A</v>
      </c>
      <c r="EX609" t="str">
        <f t="shared" si="119"/>
        <v>44531</v>
      </c>
      <c r="EY609" s="7" t="e">
        <f>VLOOKUP(Récap!EX609,'Création N° Lot'!$D$3:$F$18,3,0)</f>
        <v>#N/A</v>
      </c>
      <c r="EZ609" t="e">
        <f>CONCATENATE(EV609,MONTH(VLOOKUP(Récap!EX609,'Création N° Lot'!$D$3:$E$18,2,0)),RIGHT(YEAR(VLOOKUP(Récap!EX609,'Création N° Lot'!$D$3:$E$18,2,0)),2)," - ",DAY(EY609),"/",MONTH(EY609),"/",YEAR(EY609))</f>
        <v>#N/A</v>
      </c>
    </row>
    <row r="610" spans="2:156" x14ac:dyDescent="0.25">
      <c r="B610" t="e">
        <f>VLOOKUP($A610,'Info client'!$A$2:$D$1000,2,0)</f>
        <v>#N/A</v>
      </c>
      <c r="C610" t="e">
        <f>VLOOKUP($A610,'Info client'!$A$2:$D$1000,3,0)</f>
        <v>#N/A</v>
      </c>
      <c r="D610" t="e">
        <f>VLOOKUP($A610,'Info client'!$A$2:$D$1000,4,0)</f>
        <v>#N/A</v>
      </c>
      <c r="F610" t="e">
        <f>VLOOKUP(Récap!G610,'Création N° Lot'!B522:B622,2,0)</f>
        <v>#N/A</v>
      </c>
      <c r="I610" t="str">
        <f t="shared" si="108"/>
        <v>44197</v>
      </c>
      <c r="J610" s="7" t="e">
        <f>VLOOKUP(Récap!I610,'Création N° Lot'!$D$3:$F$18,3,0)</f>
        <v>#N/A</v>
      </c>
      <c r="K610" t="e">
        <f>CONCATENATE(G610,MONTH(VLOOKUP(Récap!I610,'Création N° Lot'!$D$3:$E$18,2,0)),RIGHT(YEAR(VLOOKUP(Récap!I610,'Création N° Lot'!$D$3:$E$18,2,0)),2)," - ",DAY(J610),"/",MONTH(J610),"/",YEAR(J610))</f>
        <v>#N/A</v>
      </c>
      <c r="O610" t="e">
        <f>VLOOKUP(N610,'Info client'!$A$2:$D$1000,2,0)</f>
        <v>#N/A</v>
      </c>
      <c r="P610" t="e">
        <f>VLOOKUP($A610,'Info client'!$A$2:$D$1000,3,0)</f>
        <v>#N/A</v>
      </c>
      <c r="Q610" t="e">
        <f>VLOOKUP($A610,'Info client'!$A$2:$D$1000,4,0)</f>
        <v>#N/A</v>
      </c>
      <c r="S610" t="e">
        <f>VLOOKUP(Récap!G610,'Création N° Lot'!$B$3:$B$18,2,0)</f>
        <v>#N/A</v>
      </c>
      <c r="V610" t="str">
        <f t="shared" si="109"/>
        <v>44228</v>
      </c>
      <c r="W610" s="7" t="e">
        <f>VLOOKUP(Récap!V610,'Création N° Lot'!$D$3:$F$18,3,0)</f>
        <v>#N/A</v>
      </c>
      <c r="X610" t="e">
        <f>CONCATENATE(T610,MONTH(VLOOKUP(Récap!V610,'Création N° Lot'!$D$3:$E$18,2,0)),RIGHT(YEAR(VLOOKUP(Récap!V610,'Création N° Lot'!$D$3:$E$18,2,0)),2)," - ",DAY(W610),"/",MONTH(W610),"/",YEAR(W610))</f>
        <v>#N/A</v>
      </c>
      <c r="AA610" s="6"/>
      <c r="AB610" t="e">
        <f>VLOOKUP(AA610,'Info client'!$A$2:$D$1000,2,0)</f>
        <v>#N/A</v>
      </c>
      <c r="AC610" t="e">
        <f>VLOOKUP(AA610,'Info client'!$A$2:$D$1000,3,0)</f>
        <v>#N/A</v>
      </c>
      <c r="AD610" t="e">
        <f>VLOOKUP(AA610,'Info client'!$A$2:$D$1000,4,0)</f>
        <v>#N/A</v>
      </c>
      <c r="AF610" t="e">
        <f>VLOOKUP(Récap!AG610,'Création N° Lot'!$B$3:$B$18,2,0)</f>
        <v>#N/A</v>
      </c>
      <c r="AI610" t="str">
        <f t="shared" si="110"/>
        <v>44256</v>
      </c>
      <c r="AJ610" s="7" t="e">
        <f>VLOOKUP(Récap!AI610,'Création N° Lot'!$D$3:$F$18,3,0)</f>
        <v>#N/A</v>
      </c>
      <c r="AK610" t="e">
        <f>CONCATENATE(AG610,MONTH(VLOOKUP(Récap!AI610,'Création N° Lot'!$D$3:$E$18,2,0)),RIGHT(YEAR(VLOOKUP(Récap!AI610,'Création N° Lot'!$D$3:$E$18,2,0)),2)," - ",DAY(AJ610),"/",MONTH(AJ610),"/",YEAR(AJ610))</f>
        <v>#N/A</v>
      </c>
      <c r="AP610" s="6"/>
      <c r="AQ610" t="e">
        <f>VLOOKUP(AP610,'Info client'!$A$2:$D$1000,2,0)</f>
        <v>#N/A</v>
      </c>
      <c r="AR610" t="e">
        <f>VLOOKUP(AP610,'Info client'!$A$2:$D$1000,3,0)</f>
        <v>#N/A</v>
      </c>
      <c r="AS610" t="e">
        <f>VLOOKUP(AP610,'Info client'!$A$2:$D$1000,4,0)</f>
        <v>#N/A</v>
      </c>
      <c r="AU610" t="e">
        <f>VLOOKUP(Récap!AV610,'Création N° Lot'!$B$3:$B$18,2,0)</f>
        <v>#N/A</v>
      </c>
      <c r="AX610" t="str">
        <f t="shared" si="111"/>
        <v>44287</v>
      </c>
      <c r="AY610" s="7" t="e">
        <f>VLOOKUP(Récap!AX610,'Création N° Lot'!$D$3:$F$18,3,0)</f>
        <v>#N/A</v>
      </c>
      <c r="AZ610" t="e">
        <f>CONCATENATE(AV610,MONTH(VLOOKUP(Récap!AX610,'Création N° Lot'!$D$3:$E$18,2,0)),RIGHT(YEAR(VLOOKUP(Récap!AX610,'Création N° Lot'!$D$3:$E$18,2,0)),2)," - ",DAY(AY610),"/",MONTH(AY610),"/",YEAR(AY610))</f>
        <v>#N/A</v>
      </c>
      <c r="BC610" s="6"/>
      <c r="BD610" t="e">
        <f>VLOOKUP(BC610,'Info client'!$A$2:$D$1000,2,0)</f>
        <v>#N/A</v>
      </c>
      <c r="BE610" t="e">
        <f>VLOOKUP(BC610,'Info client'!$A$2:$D$1000,3,0)</f>
        <v>#N/A</v>
      </c>
      <c r="BF610" t="e">
        <f>VLOOKUP(BC610,'Info client'!$A$2:$D$1000,4,0)</f>
        <v>#N/A</v>
      </c>
      <c r="BH610" t="e">
        <f>VLOOKUP(Récap!BI610,'Création N° Lot'!$B$3:$B$18,2,0)</f>
        <v>#N/A</v>
      </c>
      <c r="BK610" t="str">
        <f t="shared" si="112"/>
        <v>44317</v>
      </c>
      <c r="BL610" s="7" t="e">
        <f>VLOOKUP(Récap!BK610,'Création N° Lot'!$D$3:$F$18,3,0)</f>
        <v>#N/A</v>
      </c>
      <c r="BM610" t="e">
        <f>CONCATENATE(BI610,MONTH(VLOOKUP(Récap!BK610,'Création N° Lot'!$D$3:$E$18,2,0)),RIGHT(YEAR(VLOOKUP(Récap!BK610,'Création N° Lot'!$D$3:$E$18,2,0)),2)," - ",DAY(BL610),"/",MONTH(BL610),"/",YEAR(BL610))</f>
        <v>#N/A</v>
      </c>
      <c r="BP610" s="6"/>
      <c r="BQ610" t="e">
        <f>VLOOKUP(BP610,'Info client'!$A$2:$D$1000,2,0)</f>
        <v>#N/A</v>
      </c>
      <c r="BR610" t="e">
        <f>VLOOKUP(BP610,'Info client'!$A$2:$D$1000,3,0)</f>
        <v>#N/A</v>
      </c>
      <c r="BS610" t="e">
        <f>VLOOKUP(BP610,'Info client'!$A$2:$D$1000,4,0)</f>
        <v>#N/A</v>
      </c>
      <c r="BU610" t="e">
        <f>VLOOKUP(Récap!BV610,'Création N° Lot'!$B$3:$B$18,2,0)</f>
        <v>#N/A</v>
      </c>
      <c r="BX610" t="str">
        <f t="shared" si="113"/>
        <v>44348</v>
      </c>
      <c r="BY610" s="7" t="e">
        <f>VLOOKUP(Récap!BX610,'Création N° Lot'!$D$3:$F$18,3,0)</f>
        <v>#N/A</v>
      </c>
      <c r="BZ610" t="e">
        <f>CONCATENATE(BV610,MONTH(VLOOKUP(Récap!BX610,'Création N° Lot'!$D$3:$E$18,2,0)),RIGHT(YEAR(VLOOKUP(Récap!BX610,'Création N° Lot'!$D$3:$E$18,2,0)),2)," - ",DAY(BY610),"/",MONTH(BY610),"/",YEAR(BY610))</f>
        <v>#N/A</v>
      </c>
      <c r="CC610" s="6"/>
      <c r="CD610" t="e">
        <f>VLOOKUP(CC610,'Info client'!$A$2:$D$1000,2,0)</f>
        <v>#N/A</v>
      </c>
      <c r="CE610" t="e">
        <f>VLOOKUP(CC610,'Info client'!$A$2:$D$1000,3,0)</f>
        <v>#N/A</v>
      </c>
      <c r="CF610" t="e">
        <f>VLOOKUP(CC610,'Info client'!$A$2:$D$1000,4,0)</f>
        <v>#N/A</v>
      </c>
      <c r="CH610" t="e">
        <f>VLOOKUP(Récap!CI610,'Création N° Lot'!$B$3:$B$18,2,0)</f>
        <v>#N/A</v>
      </c>
      <c r="CK610" t="str">
        <f t="shared" si="114"/>
        <v>44378</v>
      </c>
      <c r="CL610" s="7" t="e">
        <f>VLOOKUP(Récap!CK610,'Création N° Lot'!$D$3:$F$18,3,0)</f>
        <v>#N/A</v>
      </c>
      <c r="CM610" t="e">
        <f>CONCATENATE(CI610,MONTH(VLOOKUP(Récap!CK610,'Création N° Lot'!$D$3:$E$18,2,0)),RIGHT(YEAR(VLOOKUP(Récap!CK610,'Création N° Lot'!$D$3:$E$18,2,0)),2)," - ",DAY(CL610),"/",MONTH(CL610),"/",YEAR(CL610))</f>
        <v>#N/A</v>
      </c>
      <c r="CP610" s="6"/>
      <c r="CQ610" t="e">
        <f>VLOOKUP(CP610,'Info client'!$A$2:$D$1000,2,0)</f>
        <v>#N/A</v>
      </c>
      <c r="CR610" t="e">
        <f>VLOOKUP(CP610,'Info client'!$A$2:$D$1000,3,0)</f>
        <v>#N/A</v>
      </c>
      <c r="CS610" t="e">
        <f>VLOOKUP(CP610,'Info client'!$A$2:$D$1000,4,0)</f>
        <v>#N/A</v>
      </c>
      <c r="CU610" t="e">
        <f>VLOOKUP(Récap!CV610,'Création N° Lot'!$B$3:$B$18,2,0)</f>
        <v>#N/A</v>
      </c>
      <c r="CX610" t="str">
        <f t="shared" si="115"/>
        <v>Aout 2021</v>
      </c>
      <c r="CY610" s="7" t="e">
        <f>VLOOKUP(Récap!CX610,'Création N° Lot'!$D$3:$F$18,3,0)</f>
        <v>#N/A</v>
      </c>
      <c r="CZ610" t="e">
        <f>CONCATENATE(CV610,MONTH(VLOOKUP(Récap!CX610,'Création N° Lot'!$D$3:$E$18,2,0)),RIGHT(YEAR(VLOOKUP(Récap!CX610,'Création N° Lot'!$D$3:$E$18,2,0)),2)," - ",DAY(CY610),"/",MONTH(CY610),"/",YEAR(CY610))</f>
        <v>#N/A</v>
      </c>
      <c r="DC610" s="6"/>
      <c r="DD610" t="e">
        <f>VLOOKUP(DC610,'Info client'!$A$2:$D$1000,2,0)</f>
        <v>#N/A</v>
      </c>
      <c r="DE610" t="e">
        <f>VLOOKUP(DC610,'Info client'!$A$2:$D$1000,3,0)</f>
        <v>#N/A</v>
      </c>
      <c r="DF610" t="e">
        <f>VLOOKUP(DC610,'Info client'!$A$2:$D$1000,4,0)</f>
        <v>#N/A</v>
      </c>
      <c r="DH610" t="e">
        <f>VLOOKUP(Récap!DI610,'Création N° Lot'!$B$3:$B$18,2,0)</f>
        <v>#N/A</v>
      </c>
      <c r="DK610" t="str">
        <f t="shared" si="116"/>
        <v>44440</v>
      </c>
      <c r="DL610" s="7" t="e">
        <f>VLOOKUP(Récap!DK610,'Création N° Lot'!$D$3:$F$18,3,0)</f>
        <v>#N/A</v>
      </c>
      <c r="DM610" t="e">
        <f>CONCATENATE(DI610,MONTH(VLOOKUP(Récap!DK610,'Création N° Lot'!$D$3:$E$18,2,0)),RIGHT(YEAR(VLOOKUP(Récap!DK610,'Création N° Lot'!$D$3:$E$18,2,0)),2)," - ",DAY(DL610),"/",MONTH(DL610),"/",YEAR(DL610))</f>
        <v>#N/A</v>
      </c>
      <c r="DP610" s="6"/>
      <c r="DQ610" t="e">
        <f>VLOOKUP(DP610,'Info client'!$A$2:$D$1000,2,0)</f>
        <v>#N/A</v>
      </c>
      <c r="DR610" t="e">
        <f>VLOOKUP(DP610,'Info client'!$A$2:$D$1000,3,0)</f>
        <v>#N/A</v>
      </c>
      <c r="DS610" t="e">
        <f>VLOOKUP(DP610,'Info client'!$A$2:$D$1000,4,0)</f>
        <v>#N/A</v>
      </c>
      <c r="DU610" t="e">
        <f>VLOOKUP(Récap!DV610,'Création N° Lot'!$B$3:$B$18,2,0)</f>
        <v>#N/A</v>
      </c>
      <c r="DX610" t="str">
        <f t="shared" si="117"/>
        <v>44470</v>
      </c>
      <c r="DY610" s="7" t="e">
        <f>VLOOKUP(Récap!DX610,'Création N° Lot'!$D$3:$F$18,3,0)</f>
        <v>#N/A</v>
      </c>
      <c r="DZ610" t="e">
        <f>CONCATENATE(DV610,MONTH(VLOOKUP(Récap!DX610,'Création N° Lot'!$D$3:$E$18,2,0)),RIGHT(YEAR(VLOOKUP(Récap!DX610,'Création N° Lot'!$D$3:$E$18,2,0)),2)," - ",DAY(DY610),"/",MONTH(DY610),"/",YEAR(DY610))</f>
        <v>#N/A</v>
      </c>
      <c r="EC610" s="6"/>
      <c r="ED610" t="e">
        <f>VLOOKUP(EC610,'Info client'!$A$2:$D$1000,2,0)</f>
        <v>#N/A</v>
      </c>
      <c r="EE610" t="e">
        <f>VLOOKUP(EC610,'Info client'!$A$2:$D$1000,3,0)</f>
        <v>#N/A</v>
      </c>
      <c r="EF610" t="e">
        <f>VLOOKUP(EC610,'Info client'!$A$2:$D$1000,4,0)</f>
        <v>#N/A</v>
      </c>
      <c r="EH610" t="e">
        <f>VLOOKUP(Récap!EI610,'Création N° Lot'!$B$3:$B$18,2,0)</f>
        <v>#N/A</v>
      </c>
      <c r="EK610" t="str">
        <f t="shared" si="118"/>
        <v>44501</v>
      </c>
      <c r="EL610" s="7" t="e">
        <f>VLOOKUP(Récap!EK610,'Création N° Lot'!$D$3:$F$18,3,0)</f>
        <v>#N/A</v>
      </c>
      <c r="EM610" t="e">
        <f>CONCATENATE(EI610,MONTH(VLOOKUP(Récap!EK610,'Création N° Lot'!$D$3:$E$18,2,0)),RIGHT(YEAR(VLOOKUP(Récap!EK610,'Création N° Lot'!$D$3:$E$18,2,0)),2)," - ",DAY(EL610),"/",MONTH(EL610),"/",YEAR(EL610))</f>
        <v>#N/A</v>
      </c>
      <c r="EP610" s="6"/>
      <c r="EQ610" t="e">
        <f>VLOOKUP(EP610,'Info client'!$A$2:$D$1000,2,0)</f>
        <v>#N/A</v>
      </c>
      <c r="ER610" t="e">
        <f>VLOOKUP(EP610,'Info client'!$A$2:$D$1000,3,0)</f>
        <v>#N/A</v>
      </c>
      <c r="ES610" t="e">
        <f>VLOOKUP(EP610,'Info client'!$A$2:$D$1000,4,0)</f>
        <v>#N/A</v>
      </c>
      <c r="EU610" t="e">
        <f>VLOOKUP(Récap!EV610,'Création N° Lot'!$B$3:$B$18,2,0)</f>
        <v>#N/A</v>
      </c>
      <c r="EX610" t="str">
        <f t="shared" si="119"/>
        <v>44531</v>
      </c>
      <c r="EY610" s="7" t="e">
        <f>VLOOKUP(Récap!EX610,'Création N° Lot'!$D$3:$F$18,3,0)</f>
        <v>#N/A</v>
      </c>
      <c r="EZ610" t="e">
        <f>CONCATENATE(EV610,MONTH(VLOOKUP(Récap!EX610,'Création N° Lot'!$D$3:$E$18,2,0)),RIGHT(YEAR(VLOOKUP(Récap!EX610,'Création N° Lot'!$D$3:$E$18,2,0)),2)," - ",DAY(EY610),"/",MONTH(EY610),"/",YEAR(EY610))</f>
        <v>#N/A</v>
      </c>
    </row>
    <row r="611" spans="2:156" x14ac:dyDescent="0.25">
      <c r="B611" t="e">
        <f>VLOOKUP($A611,'Info client'!$A$2:$D$1000,2,0)</f>
        <v>#N/A</v>
      </c>
      <c r="C611" t="e">
        <f>VLOOKUP($A611,'Info client'!$A$2:$D$1000,3,0)</f>
        <v>#N/A</v>
      </c>
      <c r="D611" t="e">
        <f>VLOOKUP($A611,'Info client'!$A$2:$D$1000,4,0)</f>
        <v>#N/A</v>
      </c>
      <c r="F611" t="e">
        <f>VLOOKUP(Récap!G611,'Création N° Lot'!B523:B623,2,0)</f>
        <v>#N/A</v>
      </c>
      <c r="I611" t="str">
        <f t="shared" si="108"/>
        <v>44197</v>
      </c>
      <c r="J611" s="7" t="e">
        <f>VLOOKUP(Récap!I611,'Création N° Lot'!$D$3:$F$18,3,0)</f>
        <v>#N/A</v>
      </c>
      <c r="K611" t="e">
        <f>CONCATENATE(G611,MONTH(VLOOKUP(Récap!I611,'Création N° Lot'!$D$3:$E$18,2,0)),RIGHT(YEAR(VLOOKUP(Récap!I611,'Création N° Lot'!$D$3:$E$18,2,0)),2)," - ",DAY(J611),"/",MONTH(J611),"/",YEAR(J611))</f>
        <v>#N/A</v>
      </c>
      <c r="O611" t="e">
        <f>VLOOKUP(N611,'Info client'!$A$2:$D$1000,2,0)</f>
        <v>#N/A</v>
      </c>
      <c r="P611" t="e">
        <f>VLOOKUP($A611,'Info client'!$A$2:$D$1000,3,0)</f>
        <v>#N/A</v>
      </c>
      <c r="Q611" t="e">
        <f>VLOOKUP($A611,'Info client'!$A$2:$D$1000,4,0)</f>
        <v>#N/A</v>
      </c>
      <c r="S611" t="e">
        <f>VLOOKUP(Récap!G611,'Création N° Lot'!$B$3:$B$18,2,0)</f>
        <v>#N/A</v>
      </c>
      <c r="V611" t="str">
        <f t="shared" si="109"/>
        <v>44228</v>
      </c>
      <c r="W611" s="7" t="e">
        <f>VLOOKUP(Récap!V611,'Création N° Lot'!$D$3:$F$18,3,0)</f>
        <v>#N/A</v>
      </c>
      <c r="X611" t="e">
        <f>CONCATENATE(T611,MONTH(VLOOKUP(Récap!V611,'Création N° Lot'!$D$3:$E$18,2,0)),RIGHT(YEAR(VLOOKUP(Récap!V611,'Création N° Lot'!$D$3:$E$18,2,0)),2)," - ",DAY(W611),"/",MONTH(W611),"/",YEAR(W611))</f>
        <v>#N/A</v>
      </c>
      <c r="AA611" s="6"/>
      <c r="AB611" t="e">
        <f>VLOOKUP(AA611,'Info client'!$A$2:$D$1000,2,0)</f>
        <v>#N/A</v>
      </c>
      <c r="AC611" t="e">
        <f>VLOOKUP(AA611,'Info client'!$A$2:$D$1000,3,0)</f>
        <v>#N/A</v>
      </c>
      <c r="AD611" t="e">
        <f>VLOOKUP(AA611,'Info client'!$A$2:$D$1000,4,0)</f>
        <v>#N/A</v>
      </c>
      <c r="AF611" t="e">
        <f>VLOOKUP(Récap!AG611,'Création N° Lot'!$B$3:$B$18,2,0)</f>
        <v>#N/A</v>
      </c>
      <c r="AI611" t="str">
        <f t="shared" si="110"/>
        <v>44256</v>
      </c>
      <c r="AJ611" s="7" t="e">
        <f>VLOOKUP(Récap!AI611,'Création N° Lot'!$D$3:$F$18,3,0)</f>
        <v>#N/A</v>
      </c>
      <c r="AK611" t="e">
        <f>CONCATENATE(AG611,MONTH(VLOOKUP(Récap!AI611,'Création N° Lot'!$D$3:$E$18,2,0)),RIGHT(YEAR(VLOOKUP(Récap!AI611,'Création N° Lot'!$D$3:$E$18,2,0)),2)," - ",DAY(AJ611),"/",MONTH(AJ611),"/",YEAR(AJ611))</f>
        <v>#N/A</v>
      </c>
      <c r="AP611" s="6"/>
      <c r="AQ611" t="e">
        <f>VLOOKUP(AP611,'Info client'!$A$2:$D$1000,2,0)</f>
        <v>#N/A</v>
      </c>
      <c r="AR611" t="e">
        <f>VLOOKUP(AP611,'Info client'!$A$2:$D$1000,3,0)</f>
        <v>#N/A</v>
      </c>
      <c r="AS611" t="e">
        <f>VLOOKUP(AP611,'Info client'!$A$2:$D$1000,4,0)</f>
        <v>#N/A</v>
      </c>
      <c r="AU611" t="e">
        <f>VLOOKUP(Récap!AV611,'Création N° Lot'!$B$3:$B$18,2,0)</f>
        <v>#N/A</v>
      </c>
      <c r="AX611" t="str">
        <f t="shared" si="111"/>
        <v>44287</v>
      </c>
      <c r="AY611" s="7" t="e">
        <f>VLOOKUP(Récap!AX611,'Création N° Lot'!$D$3:$F$18,3,0)</f>
        <v>#N/A</v>
      </c>
      <c r="AZ611" t="e">
        <f>CONCATENATE(AV611,MONTH(VLOOKUP(Récap!AX611,'Création N° Lot'!$D$3:$E$18,2,0)),RIGHT(YEAR(VLOOKUP(Récap!AX611,'Création N° Lot'!$D$3:$E$18,2,0)),2)," - ",DAY(AY611),"/",MONTH(AY611),"/",YEAR(AY611))</f>
        <v>#N/A</v>
      </c>
      <c r="BC611" s="6"/>
      <c r="BD611" t="e">
        <f>VLOOKUP(BC611,'Info client'!$A$2:$D$1000,2,0)</f>
        <v>#N/A</v>
      </c>
      <c r="BE611" t="e">
        <f>VLOOKUP(BC611,'Info client'!$A$2:$D$1000,3,0)</f>
        <v>#N/A</v>
      </c>
      <c r="BF611" t="e">
        <f>VLOOKUP(BC611,'Info client'!$A$2:$D$1000,4,0)</f>
        <v>#N/A</v>
      </c>
      <c r="BH611" t="e">
        <f>VLOOKUP(Récap!BI611,'Création N° Lot'!$B$3:$B$18,2,0)</f>
        <v>#N/A</v>
      </c>
      <c r="BK611" t="str">
        <f t="shared" si="112"/>
        <v>44317</v>
      </c>
      <c r="BL611" s="7" t="e">
        <f>VLOOKUP(Récap!BK611,'Création N° Lot'!$D$3:$F$18,3,0)</f>
        <v>#N/A</v>
      </c>
      <c r="BM611" t="e">
        <f>CONCATENATE(BI611,MONTH(VLOOKUP(Récap!BK611,'Création N° Lot'!$D$3:$E$18,2,0)),RIGHT(YEAR(VLOOKUP(Récap!BK611,'Création N° Lot'!$D$3:$E$18,2,0)),2)," - ",DAY(BL611),"/",MONTH(BL611),"/",YEAR(BL611))</f>
        <v>#N/A</v>
      </c>
      <c r="BP611" s="6"/>
      <c r="BQ611" t="e">
        <f>VLOOKUP(BP611,'Info client'!$A$2:$D$1000,2,0)</f>
        <v>#N/A</v>
      </c>
      <c r="BR611" t="e">
        <f>VLOOKUP(BP611,'Info client'!$A$2:$D$1000,3,0)</f>
        <v>#N/A</v>
      </c>
      <c r="BS611" t="e">
        <f>VLOOKUP(BP611,'Info client'!$A$2:$D$1000,4,0)</f>
        <v>#N/A</v>
      </c>
      <c r="BU611" t="e">
        <f>VLOOKUP(Récap!BV611,'Création N° Lot'!$B$3:$B$18,2,0)</f>
        <v>#N/A</v>
      </c>
      <c r="BX611" t="str">
        <f t="shared" si="113"/>
        <v>44348</v>
      </c>
      <c r="BY611" s="7" t="e">
        <f>VLOOKUP(Récap!BX611,'Création N° Lot'!$D$3:$F$18,3,0)</f>
        <v>#N/A</v>
      </c>
      <c r="BZ611" t="e">
        <f>CONCATENATE(BV611,MONTH(VLOOKUP(Récap!BX611,'Création N° Lot'!$D$3:$E$18,2,0)),RIGHT(YEAR(VLOOKUP(Récap!BX611,'Création N° Lot'!$D$3:$E$18,2,0)),2)," - ",DAY(BY611),"/",MONTH(BY611),"/",YEAR(BY611))</f>
        <v>#N/A</v>
      </c>
      <c r="CC611" s="6"/>
      <c r="CD611" t="e">
        <f>VLOOKUP(CC611,'Info client'!$A$2:$D$1000,2,0)</f>
        <v>#N/A</v>
      </c>
      <c r="CE611" t="e">
        <f>VLOOKUP(CC611,'Info client'!$A$2:$D$1000,3,0)</f>
        <v>#N/A</v>
      </c>
      <c r="CF611" t="e">
        <f>VLOOKUP(CC611,'Info client'!$A$2:$D$1000,4,0)</f>
        <v>#N/A</v>
      </c>
      <c r="CH611" t="e">
        <f>VLOOKUP(Récap!CI611,'Création N° Lot'!$B$3:$B$18,2,0)</f>
        <v>#N/A</v>
      </c>
      <c r="CK611" t="str">
        <f t="shared" si="114"/>
        <v>44378</v>
      </c>
      <c r="CL611" s="7" t="e">
        <f>VLOOKUP(Récap!CK611,'Création N° Lot'!$D$3:$F$18,3,0)</f>
        <v>#N/A</v>
      </c>
      <c r="CM611" t="e">
        <f>CONCATENATE(CI611,MONTH(VLOOKUP(Récap!CK611,'Création N° Lot'!$D$3:$E$18,2,0)),RIGHT(YEAR(VLOOKUP(Récap!CK611,'Création N° Lot'!$D$3:$E$18,2,0)),2)," - ",DAY(CL611),"/",MONTH(CL611),"/",YEAR(CL611))</f>
        <v>#N/A</v>
      </c>
      <c r="CP611" s="6"/>
      <c r="CQ611" t="e">
        <f>VLOOKUP(CP611,'Info client'!$A$2:$D$1000,2,0)</f>
        <v>#N/A</v>
      </c>
      <c r="CR611" t="e">
        <f>VLOOKUP(CP611,'Info client'!$A$2:$D$1000,3,0)</f>
        <v>#N/A</v>
      </c>
      <c r="CS611" t="e">
        <f>VLOOKUP(CP611,'Info client'!$A$2:$D$1000,4,0)</f>
        <v>#N/A</v>
      </c>
      <c r="CU611" t="e">
        <f>VLOOKUP(Récap!CV611,'Création N° Lot'!$B$3:$B$18,2,0)</f>
        <v>#N/A</v>
      </c>
      <c r="CX611" t="str">
        <f t="shared" si="115"/>
        <v>Aout 2021</v>
      </c>
      <c r="CY611" s="7" t="e">
        <f>VLOOKUP(Récap!CX611,'Création N° Lot'!$D$3:$F$18,3,0)</f>
        <v>#N/A</v>
      </c>
      <c r="CZ611" t="e">
        <f>CONCATENATE(CV611,MONTH(VLOOKUP(Récap!CX611,'Création N° Lot'!$D$3:$E$18,2,0)),RIGHT(YEAR(VLOOKUP(Récap!CX611,'Création N° Lot'!$D$3:$E$18,2,0)),2)," - ",DAY(CY611),"/",MONTH(CY611),"/",YEAR(CY611))</f>
        <v>#N/A</v>
      </c>
      <c r="DC611" s="6"/>
      <c r="DD611" t="e">
        <f>VLOOKUP(DC611,'Info client'!$A$2:$D$1000,2,0)</f>
        <v>#N/A</v>
      </c>
      <c r="DE611" t="e">
        <f>VLOOKUP(DC611,'Info client'!$A$2:$D$1000,3,0)</f>
        <v>#N/A</v>
      </c>
      <c r="DF611" t="e">
        <f>VLOOKUP(DC611,'Info client'!$A$2:$D$1000,4,0)</f>
        <v>#N/A</v>
      </c>
      <c r="DH611" t="e">
        <f>VLOOKUP(Récap!DI611,'Création N° Lot'!$B$3:$B$18,2,0)</f>
        <v>#N/A</v>
      </c>
      <c r="DK611" t="str">
        <f t="shared" si="116"/>
        <v>44440</v>
      </c>
      <c r="DL611" s="7" t="e">
        <f>VLOOKUP(Récap!DK611,'Création N° Lot'!$D$3:$F$18,3,0)</f>
        <v>#N/A</v>
      </c>
      <c r="DM611" t="e">
        <f>CONCATENATE(DI611,MONTH(VLOOKUP(Récap!DK611,'Création N° Lot'!$D$3:$E$18,2,0)),RIGHT(YEAR(VLOOKUP(Récap!DK611,'Création N° Lot'!$D$3:$E$18,2,0)),2)," - ",DAY(DL611),"/",MONTH(DL611),"/",YEAR(DL611))</f>
        <v>#N/A</v>
      </c>
      <c r="DP611" s="6"/>
      <c r="DQ611" t="e">
        <f>VLOOKUP(DP611,'Info client'!$A$2:$D$1000,2,0)</f>
        <v>#N/A</v>
      </c>
      <c r="DR611" t="e">
        <f>VLOOKUP(DP611,'Info client'!$A$2:$D$1000,3,0)</f>
        <v>#N/A</v>
      </c>
      <c r="DS611" t="e">
        <f>VLOOKUP(DP611,'Info client'!$A$2:$D$1000,4,0)</f>
        <v>#N/A</v>
      </c>
      <c r="DU611" t="e">
        <f>VLOOKUP(Récap!DV611,'Création N° Lot'!$B$3:$B$18,2,0)</f>
        <v>#N/A</v>
      </c>
      <c r="DX611" t="str">
        <f t="shared" si="117"/>
        <v>44470</v>
      </c>
      <c r="DY611" s="7" t="e">
        <f>VLOOKUP(Récap!DX611,'Création N° Lot'!$D$3:$F$18,3,0)</f>
        <v>#N/A</v>
      </c>
      <c r="DZ611" t="e">
        <f>CONCATENATE(DV611,MONTH(VLOOKUP(Récap!DX611,'Création N° Lot'!$D$3:$E$18,2,0)),RIGHT(YEAR(VLOOKUP(Récap!DX611,'Création N° Lot'!$D$3:$E$18,2,0)),2)," - ",DAY(DY611),"/",MONTH(DY611),"/",YEAR(DY611))</f>
        <v>#N/A</v>
      </c>
      <c r="EC611" s="6"/>
      <c r="ED611" t="e">
        <f>VLOOKUP(EC611,'Info client'!$A$2:$D$1000,2,0)</f>
        <v>#N/A</v>
      </c>
      <c r="EE611" t="e">
        <f>VLOOKUP(EC611,'Info client'!$A$2:$D$1000,3,0)</f>
        <v>#N/A</v>
      </c>
      <c r="EF611" t="e">
        <f>VLOOKUP(EC611,'Info client'!$A$2:$D$1000,4,0)</f>
        <v>#N/A</v>
      </c>
      <c r="EH611" t="e">
        <f>VLOOKUP(Récap!EI611,'Création N° Lot'!$B$3:$B$18,2,0)</f>
        <v>#N/A</v>
      </c>
      <c r="EK611" t="str">
        <f t="shared" si="118"/>
        <v>44501</v>
      </c>
      <c r="EL611" s="7" t="e">
        <f>VLOOKUP(Récap!EK611,'Création N° Lot'!$D$3:$F$18,3,0)</f>
        <v>#N/A</v>
      </c>
      <c r="EM611" t="e">
        <f>CONCATENATE(EI611,MONTH(VLOOKUP(Récap!EK611,'Création N° Lot'!$D$3:$E$18,2,0)),RIGHT(YEAR(VLOOKUP(Récap!EK611,'Création N° Lot'!$D$3:$E$18,2,0)),2)," - ",DAY(EL611),"/",MONTH(EL611),"/",YEAR(EL611))</f>
        <v>#N/A</v>
      </c>
      <c r="EP611" s="6"/>
      <c r="EQ611" t="e">
        <f>VLOOKUP(EP611,'Info client'!$A$2:$D$1000,2,0)</f>
        <v>#N/A</v>
      </c>
      <c r="ER611" t="e">
        <f>VLOOKUP(EP611,'Info client'!$A$2:$D$1000,3,0)</f>
        <v>#N/A</v>
      </c>
      <c r="ES611" t="e">
        <f>VLOOKUP(EP611,'Info client'!$A$2:$D$1000,4,0)</f>
        <v>#N/A</v>
      </c>
      <c r="EU611" t="e">
        <f>VLOOKUP(Récap!EV611,'Création N° Lot'!$B$3:$B$18,2,0)</f>
        <v>#N/A</v>
      </c>
      <c r="EX611" t="str">
        <f t="shared" si="119"/>
        <v>44531</v>
      </c>
      <c r="EY611" s="7" t="e">
        <f>VLOOKUP(Récap!EX611,'Création N° Lot'!$D$3:$F$18,3,0)</f>
        <v>#N/A</v>
      </c>
      <c r="EZ611" t="e">
        <f>CONCATENATE(EV611,MONTH(VLOOKUP(Récap!EX611,'Création N° Lot'!$D$3:$E$18,2,0)),RIGHT(YEAR(VLOOKUP(Récap!EX611,'Création N° Lot'!$D$3:$E$18,2,0)),2)," - ",DAY(EY611),"/",MONTH(EY611),"/",YEAR(EY611))</f>
        <v>#N/A</v>
      </c>
    </row>
    <row r="612" spans="2:156" x14ac:dyDescent="0.25">
      <c r="B612" t="e">
        <f>VLOOKUP($A612,'Info client'!$A$2:$D$1000,2,0)</f>
        <v>#N/A</v>
      </c>
      <c r="C612" t="e">
        <f>VLOOKUP($A612,'Info client'!$A$2:$D$1000,3,0)</f>
        <v>#N/A</v>
      </c>
      <c r="D612" t="e">
        <f>VLOOKUP($A612,'Info client'!$A$2:$D$1000,4,0)</f>
        <v>#N/A</v>
      </c>
      <c r="F612" t="e">
        <f>VLOOKUP(Récap!G612,'Création N° Lot'!B524:B624,2,0)</f>
        <v>#N/A</v>
      </c>
      <c r="I612" t="str">
        <f t="shared" si="108"/>
        <v>44197</v>
      </c>
      <c r="J612" s="7" t="e">
        <f>VLOOKUP(Récap!I612,'Création N° Lot'!$D$3:$F$18,3,0)</f>
        <v>#N/A</v>
      </c>
      <c r="K612" t="e">
        <f>CONCATENATE(G612,MONTH(VLOOKUP(Récap!I612,'Création N° Lot'!$D$3:$E$18,2,0)),RIGHT(YEAR(VLOOKUP(Récap!I612,'Création N° Lot'!$D$3:$E$18,2,0)),2)," - ",DAY(J612),"/",MONTH(J612),"/",YEAR(J612))</f>
        <v>#N/A</v>
      </c>
      <c r="O612" t="e">
        <f>VLOOKUP(N612,'Info client'!$A$2:$D$1000,2,0)</f>
        <v>#N/A</v>
      </c>
      <c r="P612" t="e">
        <f>VLOOKUP($A612,'Info client'!$A$2:$D$1000,3,0)</f>
        <v>#N/A</v>
      </c>
      <c r="Q612" t="e">
        <f>VLOOKUP($A612,'Info client'!$A$2:$D$1000,4,0)</f>
        <v>#N/A</v>
      </c>
      <c r="S612" t="e">
        <f>VLOOKUP(Récap!G612,'Création N° Lot'!$B$3:$B$18,2,0)</f>
        <v>#N/A</v>
      </c>
      <c r="V612" t="str">
        <f t="shared" si="109"/>
        <v>44228</v>
      </c>
      <c r="W612" s="7" t="e">
        <f>VLOOKUP(Récap!V612,'Création N° Lot'!$D$3:$F$18,3,0)</f>
        <v>#N/A</v>
      </c>
      <c r="X612" t="e">
        <f>CONCATENATE(T612,MONTH(VLOOKUP(Récap!V612,'Création N° Lot'!$D$3:$E$18,2,0)),RIGHT(YEAR(VLOOKUP(Récap!V612,'Création N° Lot'!$D$3:$E$18,2,0)),2)," - ",DAY(W612),"/",MONTH(W612),"/",YEAR(W612))</f>
        <v>#N/A</v>
      </c>
      <c r="AA612" s="6"/>
      <c r="AB612" t="e">
        <f>VLOOKUP(AA612,'Info client'!$A$2:$D$1000,2,0)</f>
        <v>#N/A</v>
      </c>
      <c r="AC612" t="e">
        <f>VLOOKUP(AA612,'Info client'!$A$2:$D$1000,3,0)</f>
        <v>#N/A</v>
      </c>
      <c r="AD612" t="e">
        <f>VLOOKUP(AA612,'Info client'!$A$2:$D$1000,4,0)</f>
        <v>#N/A</v>
      </c>
      <c r="AF612" t="e">
        <f>VLOOKUP(Récap!AG612,'Création N° Lot'!$B$3:$B$18,2,0)</f>
        <v>#N/A</v>
      </c>
      <c r="AI612" t="str">
        <f t="shared" si="110"/>
        <v>44256</v>
      </c>
      <c r="AJ612" s="7" t="e">
        <f>VLOOKUP(Récap!AI612,'Création N° Lot'!$D$3:$F$18,3,0)</f>
        <v>#N/A</v>
      </c>
      <c r="AK612" t="e">
        <f>CONCATENATE(AG612,MONTH(VLOOKUP(Récap!AI612,'Création N° Lot'!$D$3:$E$18,2,0)),RIGHT(YEAR(VLOOKUP(Récap!AI612,'Création N° Lot'!$D$3:$E$18,2,0)),2)," - ",DAY(AJ612),"/",MONTH(AJ612),"/",YEAR(AJ612))</f>
        <v>#N/A</v>
      </c>
      <c r="AP612" s="6"/>
      <c r="AQ612" t="e">
        <f>VLOOKUP(AP612,'Info client'!$A$2:$D$1000,2,0)</f>
        <v>#N/A</v>
      </c>
      <c r="AR612" t="e">
        <f>VLOOKUP(AP612,'Info client'!$A$2:$D$1000,3,0)</f>
        <v>#N/A</v>
      </c>
      <c r="AS612" t="e">
        <f>VLOOKUP(AP612,'Info client'!$A$2:$D$1000,4,0)</f>
        <v>#N/A</v>
      </c>
      <c r="AU612" t="e">
        <f>VLOOKUP(Récap!AV612,'Création N° Lot'!$B$3:$B$18,2,0)</f>
        <v>#N/A</v>
      </c>
      <c r="AX612" t="str">
        <f t="shared" si="111"/>
        <v>44287</v>
      </c>
      <c r="AY612" s="7" t="e">
        <f>VLOOKUP(Récap!AX612,'Création N° Lot'!$D$3:$F$18,3,0)</f>
        <v>#N/A</v>
      </c>
      <c r="AZ612" t="e">
        <f>CONCATENATE(AV612,MONTH(VLOOKUP(Récap!AX612,'Création N° Lot'!$D$3:$E$18,2,0)),RIGHT(YEAR(VLOOKUP(Récap!AX612,'Création N° Lot'!$D$3:$E$18,2,0)),2)," - ",DAY(AY612),"/",MONTH(AY612),"/",YEAR(AY612))</f>
        <v>#N/A</v>
      </c>
      <c r="BC612" s="6"/>
      <c r="BD612" t="e">
        <f>VLOOKUP(BC612,'Info client'!$A$2:$D$1000,2,0)</f>
        <v>#N/A</v>
      </c>
      <c r="BE612" t="e">
        <f>VLOOKUP(BC612,'Info client'!$A$2:$D$1000,3,0)</f>
        <v>#N/A</v>
      </c>
      <c r="BF612" t="e">
        <f>VLOOKUP(BC612,'Info client'!$A$2:$D$1000,4,0)</f>
        <v>#N/A</v>
      </c>
      <c r="BH612" t="e">
        <f>VLOOKUP(Récap!BI612,'Création N° Lot'!$B$3:$B$18,2,0)</f>
        <v>#N/A</v>
      </c>
      <c r="BK612" t="str">
        <f t="shared" si="112"/>
        <v>44317</v>
      </c>
      <c r="BL612" s="7" t="e">
        <f>VLOOKUP(Récap!BK612,'Création N° Lot'!$D$3:$F$18,3,0)</f>
        <v>#N/A</v>
      </c>
      <c r="BM612" t="e">
        <f>CONCATENATE(BI612,MONTH(VLOOKUP(Récap!BK612,'Création N° Lot'!$D$3:$E$18,2,0)),RIGHT(YEAR(VLOOKUP(Récap!BK612,'Création N° Lot'!$D$3:$E$18,2,0)),2)," - ",DAY(BL612),"/",MONTH(BL612),"/",YEAR(BL612))</f>
        <v>#N/A</v>
      </c>
      <c r="BP612" s="6"/>
      <c r="BQ612" t="e">
        <f>VLOOKUP(BP612,'Info client'!$A$2:$D$1000,2,0)</f>
        <v>#N/A</v>
      </c>
      <c r="BR612" t="e">
        <f>VLOOKUP(BP612,'Info client'!$A$2:$D$1000,3,0)</f>
        <v>#N/A</v>
      </c>
      <c r="BS612" t="e">
        <f>VLOOKUP(BP612,'Info client'!$A$2:$D$1000,4,0)</f>
        <v>#N/A</v>
      </c>
      <c r="BU612" t="e">
        <f>VLOOKUP(Récap!BV612,'Création N° Lot'!$B$3:$B$18,2,0)</f>
        <v>#N/A</v>
      </c>
      <c r="BX612" t="str">
        <f t="shared" si="113"/>
        <v>44348</v>
      </c>
      <c r="BY612" s="7" t="e">
        <f>VLOOKUP(Récap!BX612,'Création N° Lot'!$D$3:$F$18,3,0)</f>
        <v>#N/A</v>
      </c>
      <c r="BZ612" t="e">
        <f>CONCATENATE(BV612,MONTH(VLOOKUP(Récap!BX612,'Création N° Lot'!$D$3:$E$18,2,0)),RIGHT(YEAR(VLOOKUP(Récap!BX612,'Création N° Lot'!$D$3:$E$18,2,0)),2)," - ",DAY(BY612),"/",MONTH(BY612),"/",YEAR(BY612))</f>
        <v>#N/A</v>
      </c>
      <c r="CC612" s="6"/>
      <c r="CD612" t="e">
        <f>VLOOKUP(CC612,'Info client'!$A$2:$D$1000,2,0)</f>
        <v>#N/A</v>
      </c>
      <c r="CE612" t="e">
        <f>VLOOKUP(CC612,'Info client'!$A$2:$D$1000,3,0)</f>
        <v>#N/A</v>
      </c>
      <c r="CF612" t="e">
        <f>VLOOKUP(CC612,'Info client'!$A$2:$D$1000,4,0)</f>
        <v>#N/A</v>
      </c>
      <c r="CH612" t="e">
        <f>VLOOKUP(Récap!CI612,'Création N° Lot'!$B$3:$B$18,2,0)</f>
        <v>#N/A</v>
      </c>
      <c r="CK612" t="str">
        <f t="shared" si="114"/>
        <v>44378</v>
      </c>
      <c r="CL612" s="7" t="e">
        <f>VLOOKUP(Récap!CK612,'Création N° Lot'!$D$3:$F$18,3,0)</f>
        <v>#N/A</v>
      </c>
      <c r="CM612" t="e">
        <f>CONCATENATE(CI612,MONTH(VLOOKUP(Récap!CK612,'Création N° Lot'!$D$3:$E$18,2,0)),RIGHT(YEAR(VLOOKUP(Récap!CK612,'Création N° Lot'!$D$3:$E$18,2,0)),2)," - ",DAY(CL612),"/",MONTH(CL612),"/",YEAR(CL612))</f>
        <v>#N/A</v>
      </c>
      <c r="CP612" s="6"/>
      <c r="CQ612" t="e">
        <f>VLOOKUP(CP612,'Info client'!$A$2:$D$1000,2,0)</f>
        <v>#N/A</v>
      </c>
      <c r="CR612" t="e">
        <f>VLOOKUP(CP612,'Info client'!$A$2:$D$1000,3,0)</f>
        <v>#N/A</v>
      </c>
      <c r="CS612" t="e">
        <f>VLOOKUP(CP612,'Info client'!$A$2:$D$1000,4,0)</f>
        <v>#N/A</v>
      </c>
      <c r="CU612" t="e">
        <f>VLOOKUP(Récap!CV612,'Création N° Lot'!$B$3:$B$18,2,0)</f>
        <v>#N/A</v>
      </c>
      <c r="CX612" t="str">
        <f t="shared" si="115"/>
        <v>Aout 2021</v>
      </c>
      <c r="CY612" s="7" t="e">
        <f>VLOOKUP(Récap!CX612,'Création N° Lot'!$D$3:$F$18,3,0)</f>
        <v>#N/A</v>
      </c>
      <c r="CZ612" t="e">
        <f>CONCATENATE(CV612,MONTH(VLOOKUP(Récap!CX612,'Création N° Lot'!$D$3:$E$18,2,0)),RIGHT(YEAR(VLOOKUP(Récap!CX612,'Création N° Lot'!$D$3:$E$18,2,0)),2)," - ",DAY(CY612),"/",MONTH(CY612),"/",YEAR(CY612))</f>
        <v>#N/A</v>
      </c>
      <c r="DC612" s="6"/>
      <c r="DD612" t="e">
        <f>VLOOKUP(DC612,'Info client'!$A$2:$D$1000,2,0)</f>
        <v>#N/A</v>
      </c>
      <c r="DE612" t="e">
        <f>VLOOKUP(DC612,'Info client'!$A$2:$D$1000,3,0)</f>
        <v>#N/A</v>
      </c>
      <c r="DF612" t="e">
        <f>VLOOKUP(DC612,'Info client'!$A$2:$D$1000,4,0)</f>
        <v>#N/A</v>
      </c>
      <c r="DH612" t="e">
        <f>VLOOKUP(Récap!DI612,'Création N° Lot'!$B$3:$B$18,2,0)</f>
        <v>#N/A</v>
      </c>
      <c r="DK612" t="str">
        <f t="shared" si="116"/>
        <v>44440</v>
      </c>
      <c r="DL612" s="7" t="e">
        <f>VLOOKUP(Récap!DK612,'Création N° Lot'!$D$3:$F$18,3,0)</f>
        <v>#N/A</v>
      </c>
      <c r="DM612" t="e">
        <f>CONCATENATE(DI612,MONTH(VLOOKUP(Récap!DK612,'Création N° Lot'!$D$3:$E$18,2,0)),RIGHT(YEAR(VLOOKUP(Récap!DK612,'Création N° Lot'!$D$3:$E$18,2,0)),2)," - ",DAY(DL612),"/",MONTH(DL612),"/",YEAR(DL612))</f>
        <v>#N/A</v>
      </c>
      <c r="DP612" s="6"/>
      <c r="DQ612" t="e">
        <f>VLOOKUP(DP612,'Info client'!$A$2:$D$1000,2,0)</f>
        <v>#N/A</v>
      </c>
      <c r="DR612" t="e">
        <f>VLOOKUP(DP612,'Info client'!$A$2:$D$1000,3,0)</f>
        <v>#N/A</v>
      </c>
      <c r="DS612" t="e">
        <f>VLOOKUP(DP612,'Info client'!$A$2:$D$1000,4,0)</f>
        <v>#N/A</v>
      </c>
      <c r="DU612" t="e">
        <f>VLOOKUP(Récap!DV612,'Création N° Lot'!$B$3:$B$18,2,0)</f>
        <v>#N/A</v>
      </c>
      <c r="DX612" t="str">
        <f t="shared" si="117"/>
        <v>44470</v>
      </c>
      <c r="DY612" s="7" t="e">
        <f>VLOOKUP(Récap!DX612,'Création N° Lot'!$D$3:$F$18,3,0)</f>
        <v>#N/A</v>
      </c>
      <c r="DZ612" t="e">
        <f>CONCATENATE(DV612,MONTH(VLOOKUP(Récap!DX612,'Création N° Lot'!$D$3:$E$18,2,0)),RIGHT(YEAR(VLOOKUP(Récap!DX612,'Création N° Lot'!$D$3:$E$18,2,0)),2)," - ",DAY(DY612),"/",MONTH(DY612),"/",YEAR(DY612))</f>
        <v>#N/A</v>
      </c>
      <c r="EC612" s="6"/>
      <c r="ED612" t="e">
        <f>VLOOKUP(EC612,'Info client'!$A$2:$D$1000,2,0)</f>
        <v>#N/A</v>
      </c>
      <c r="EE612" t="e">
        <f>VLOOKUP(EC612,'Info client'!$A$2:$D$1000,3,0)</f>
        <v>#N/A</v>
      </c>
      <c r="EF612" t="e">
        <f>VLOOKUP(EC612,'Info client'!$A$2:$D$1000,4,0)</f>
        <v>#N/A</v>
      </c>
      <c r="EH612" t="e">
        <f>VLOOKUP(Récap!EI612,'Création N° Lot'!$B$3:$B$18,2,0)</f>
        <v>#N/A</v>
      </c>
      <c r="EK612" t="str">
        <f t="shared" si="118"/>
        <v>44501</v>
      </c>
      <c r="EL612" s="7" t="e">
        <f>VLOOKUP(Récap!EK612,'Création N° Lot'!$D$3:$F$18,3,0)</f>
        <v>#N/A</v>
      </c>
      <c r="EM612" t="e">
        <f>CONCATENATE(EI612,MONTH(VLOOKUP(Récap!EK612,'Création N° Lot'!$D$3:$E$18,2,0)),RIGHT(YEAR(VLOOKUP(Récap!EK612,'Création N° Lot'!$D$3:$E$18,2,0)),2)," - ",DAY(EL612),"/",MONTH(EL612),"/",YEAR(EL612))</f>
        <v>#N/A</v>
      </c>
      <c r="EP612" s="6"/>
      <c r="EQ612" t="e">
        <f>VLOOKUP(EP612,'Info client'!$A$2:$D$1000,2,0)</f>
        <v>#N/A</v>
      </c>
      <c r="ER612" t="e">
        <f>VLOOKUP(EP612,'Info client'!$A$2:$D$1000,3,0)</f>
        <v>#N/A</v>
      </c>
      <c r="ES612" t="e">
        <f>VLOOKUP(EP612,'Info client'!$A$2:$D$1000,4,0)</f>
        <v>#N/A</v>
      </c>
      <c r="EU612" t="e">
        <f>VLOOKUP(Récap!EV612,'Création N° Lot'!$B$3:$B$18,2,0)</f>
        <v>#N/A</v>
      </c>
      <c r="EX612" t="str">
        <f t="shared" si="119"/>
        <v>44531</v>
      </c>
      <c r="EY612" s="7" t="e">
        <f>VLOOKUP(Récap!EX612,'Création N° Lot'!$D$3:$F$18,3,0)</f>
        <v>#N/A</v>
      </c>
      <c r="EZ612" t="e">
        <f>CONCATENATE(EV612,MONTH(VLOOKUP(Récap!EX612,'Création N° Lot'!$D$3:$E$18,2,0)),RIGHT(YEAR(VLOOKUP(Récap!EX612,'Création N° Lot'!$D$3:$E$18,2,0)),2)," - ",DAY(EY612),"/",MONTH(EY612),"/",YEAR(EY612))</f>
        <v>#N/A</v>
      </c>
    </row>
    <row r="613" spans="2:156" x14ac:dyDescent="0.25">
      <c r="B613" t="e">
        <f>VLOOKUP($A613,'Info client'!$A$2:$D$1000,2,0)</f>
        <v>#N/A</v>
      </c>
      <c r="C613" t="e">
        <f>VLOOKUP($A613,'Info client'!$A$2:$D$1000,3,0)</f>
        <v>#N/A</v>
      </c>
      <c r="D613" t="e">
        <f>VLOOKUP($A613,'Info client'!$A$2:$D$1000,4,0)</f>
        <v>#N/A</v>
      </c>
      <c r="F613" t="e">
        <f>VLOOKUP(Récap!G613,'Création N° Lot'!B525:B625,2,0)</f>
        <v>#N/A</v>
      </c>
      <c r="I613" t="str">
        <f t="shared" si="108"/>
        <v>44197</v>
      </c>
      <c r="J613" s="7" t="e">
        <f>VLOOKUP(Récap!I613,'Création N° Lot'!$D$3:$F$18,3,0)</f>
        <v>#N/A</v>
      </c>
      <c r="K613" t="e">
        <f>CONCATENATE(G613,MONTH(VLOOKUP(Récap!I613,'Création N° Lot'!$D$3:$E$18,2,0)),RIGHT(YEAR(VLOOKUP(Récap!I613,'Création N° Lot'!$D$3:$E$18,2,0)),2)," - ",DAY(J613),"/",MONTH(J613),"/",YEAR(J613))</f>
        <v>#N/A</v>
      </c>
      <c r="O613" t="e">
        <f>VLOOKUP(N613,'Info client'!$A$2:$D$1000,2,0)</f>
        <v>#N/A</v>
      </c>
      <c r="P613" t="e">
        <f>VLOOKUP($A613,'Info client'!$A$2:$D$1000,3,0)</f>
        <v>#N/A</v>
      </c>
      <c r="Q613" t="e">
        <f>VLOOKUP($A613,'Info client'!$A$2:$D$1000,4,0)</f>
        <v>#N/A</v>
      </c>
      <c r="S613" t="e">
        <f>VLOOKUP(Récap!G613,'Création N° Lot'!$B$3:$B$18,2,0)</f>
        <v>#N/A</v>
      </c>
      <c r="V613" t="str">
        <f t="shared" si="109"/>
        <v>44228</v>
      </c>
      <c r="W613" s="7" t="e">
        <f>VLOOKUP(Récap!V613,'Création N° Lot'!$D$3:$F$18,3,0)</f>
        <v>#N/A</v>
      </c>
      <c r="X613" t="e">
        <f>CONCATENATE(T613,MONTH(VLOOKUP(Récap!V613,'Création N° Lot'!$D$3:$E$18,2,0)),RIGHT(YEAR(VLOOKUP(Récap!V613,'Création N° Lot'!$D$3:$E$18,2,0)),2)," - ",DAY(W613),"/",MONTH(W613),"/",YEAR(W613))</f>
        <v>#N/A</v>
      </c>
      <c r="AA613" s="6"/>
      <c r="AB613" t="e">
        <f>VLOOKUP(AA613,'Info client'!$A$2:$D$1000,2,0)</f>
        <v>#N/A</v>
      </c>
      <c r="AC613" t="e">
        <f>VLOOKUP(AA613,'Info client'!$A$2:$D$1000,3,0)</f>
        <v>#N/A</v>
      </c>
      <c r="AD613" t="e">
        <f>VLOOKUP(AA613,'Info client'!$A$2:$D$1000,4,0)</f>
        <v>#N/A</v>
      </c>
      <c r="AF613" t="e">
        <f>VLOOKUP(Récap!AG613,'Création N° Lot'!$B$3:$B$18,2,0)</f>
        <v>#N/A</v>
      </c>
      <c r="AI613" t="str">
        <f t="shared" si="110"/>
        <v>44256</v>
      </c>
      <c r="AJ613" s="7" t="e">
        <f>VLOOKUP(Récap!AI613,'Création N° Lot'!$D$3:$F$18,3,0)</f>
        <v>#N/A</v>
      </c>
      <c r="AK613" t="e">
        <f>CONCATENATE(AG613,MONTH(VLOOKUP(Récap!AI613,'Création N° Lot'!$D$3:$E$18,2,0)),RIGHT(YEAR(VLOOKUP(Récap!AI613,'Création N° Lot'!$D$3:$E$18,2,0)),2)," - ",DAY(AJ613),"/",MONTH(AJ613),"/",YEAR(AJ613))</f>
        <v>#N/A</v>
      </c>
      <c r="AP613" s="6"/>
      <c r="AQ613" t="e">
        <f>VLOOKUP(AP613,'Info client'!$A$2:$D$1000,2,0)</f>
        <v>#N/A</v>
      </c>
      <c r="AR613" t="e">
        <f>VLOOKUP(AP613,'Info client'!$A$2:$D$1000,3,0)</f>
        <v>#N/A</v>
      </c>
      <c r="AS613" t="e">
        <f>VLOOKUP(AP613,'Info client'!$A$2:$D$1000,4,0)</f>
        <v>#N/A</v>
      </c>
      <c r="AU613" t="e">
        <f>VLOOKUP(Récap!AV613,'Création N° Lot'!$B$3:$B$18,2,0)</f>
        <v>#N/A</v>
      </c>
      <c r="AX613" t="str">
        <f t="shared" si="111"/>
        <v>44287</v>
      </c>
      <c r="AY613" s="7" t="e">
        <f>VLOOKUP(Récap!AX613,'Création N° Lot'!$D$3:$F$18,3,0)</f>
        <v>#N/A</v>
      </c>
      <c r="AZ613" t="e">
        <f>CONCATENATE(AV613,MONTH(VLOOKUP(Récap!AX613,'Création N° Lot'!$D$3:$E$18,2,0)),RIGHT(YEAR(VLOOKUP(Récap!AX613,'Création N° Lot'!$D$3:$E$18,2,0)),2)," - ",DAY(AY613),"/",MONTH(AY613),"/",YEAR(AY613))</f>
        <v>#N/A</v>
      </c>
      <c r="BC613" s="6"/>
      <c r="BD613" t="e">
        <f>VLOOKUP(BC613,'Info client'!$A$2:$D$1000,2,0)</f>
        <v>#N/A</v>
      </c>
      <c r="BE613" t="e">
        <f>VLOOKUP(BC613,'Info client'!$A$2:$D$1000,3,0)</f>
        <v>#N/A</v>
      </c>
      <c r="BF613" t="e">
        <f>VLOOKUP(BC613,'Info client'!$A$2:$D$1000,4,0)</f>
        <v>#N/A</v>
      </c>
      <c r="BH613" t="e">
        <f>VLOOKUP(Récap!BI613,'Création N° Lot'!$B$3:$B$18,2,0)</f>
        <v>#N/A</v>
      </c>
      <c r="BK613" t="str">
        <f t="shared" si="112"/>
        <v>44317</v>
      </c>
      <c r="BL613" s="7" t="e">
        <f>VLOOKUP(Récap!BK613,'Création N° Lot'!$D$3:$F$18,3,0)</f>
        <v>#N/A</v>
      </c>
      <c r="BM613" t="e">
        <f>CONCATENATE(BI613,MONTH(VLOOKUP(Récap!BK613,'Création N° Lot'!$D$3:$E$18,2,0)),RIGHT(YEAR(VLOOKUP(Récap!BK613,'Création N° Lot'!$D$3:$E$18,2,0)),2)," - ",DAY(BL613),"/",MONTH(BL613),"/",YEAR(BL613))</f>
        <v>#N/A</v>
      </c>
      <c r="BP613" s="6"/>
      <c r="BQ613" t="e">
        <f>VLOOKUP(BP613,'Info client'!$A$2:$D$1000,2,0)</f>
        <v>#N/A</v>
      </c>
      <c r="BR613" t="e">
        <f>VLOOKUP(BP613,'Info client'!$A$2:$D$1000,3,0)</f>
        <v>#N/A</v>
      </c>
      <c r="BS613" t="e">
        <f>VLOOKUP(BP613,'Info client'!$A$2:$D$1000,4,0)</f>
        <v>#N/A</v>
      </c>
      <c r="BU613" t="e">
        <f>VLOOKUP(Récap!BV613,'Création N° Lot'!$B$3:$B$18,2,0)</f>
        <v>#N/A</v>
      </c>
      <c r="BX613" t="str">
        <f t="shared" si="113"/>
        <v>44348</v>
      </c>
      <c r="BY613" s="7" t="e">
        <f>VLOOKUP(Récap!BX613,'Création N° Lot'!$D$3:$F$18,3,0)</f>
        <v>#N/A</v>
      </c>
      <c r="BZ613" t="e">
        <f>CONCATENATE(BV613,MONTH(VLOOKUP(Récap!BX613,'Création N° Lot'!$D$3:$E$18,2,0)),RIGHT(YEAR(VLOOKUP(Récap!BX613,'Création N° Lot'!$D$3:$E$18,2,0)),2)," - ",DAY(BY613),"/",MONTH(BY613),"/",YEAR(BY613))</f>
        <v>#N/A</v>
      </c>
      <c r="CC613" s="6"/>
      <c r="CD613" t="e">
        <f>VLOOKUP(CC613,'Info client'!$A$2:$D$1000,2,0)</f>
        <v>#N/A</v>
      </c>
      <c r="CE613" t="e">
        <f>VLOOKUP(CC613,'Info client'!$A$2:$D$1000,3,0)</f>
        <v>#N/A</v>
      </c>
      <c r="CF613" t="e">
        <f>VLOOKUP(CC613,'Info client'!$A$2:$D$1000,4,0)</f>
        <v>#N/A</v>
      </c>
      <c r="CH613" t="e">
        <f>VLOOKUP(Récap!CI613,'Création N° Lot'!$B$3:$B$18,2,0)</f>
        <v>#N/A</v>
      </c>
      <c r="CK613" t="str">
        <f t="shared" si="114"/>
        <v>44378</v>
      </c>
      <c r="CL613" s="7" t="e">
        <f>VLOOKUP(Récap!CK613,'Création N° Lot'!$D$3:$F$18,3,0)</f>
        <v>#N/A</v>
      </c>
      <c r="CM613" t="e">
        <f>CONCATENATE(CI613,MONTH(VLOOKUP(Récap!CK613,'Création N° Lot'!$D$3:$E$18,2,0)),RIGHT(YEAR(VLOOKUP(Récap!CK613,'Création N° Lot'!$D$3:$E$18,2,0)),2)," - ",DAY(CL613),"/",MONTH(CL613),"/",YEAR(CL613))</f>
        <v>#N/A</v>
      </c>
      <c r="CP613" s="6"/>
      <c r="CQ613" t="e">
        <f>VLOOKUP(CP613,'Info client'!$A$2:$D$1000,2,0)</f>
        <v>#N/A</v>
      </c>
      <c r="CR613" t="e">
        <f>VLOOKUP(CP613,'Info client'!$A$2:$D$1000,3,0)</f>
        <v>#N/A</v>
      </c>
      <c r="CS613" t="e">
        <f>VLOOKUP(CP613,'Info client'!$A$2:$D$1000,4,0)</f>
        <v>#N/A</v>
      </c>
      <c r="CU613" t="e">
        <f>VLOOKUP(Récap!CV613,'Création N° Lot'!$B$3:$B$18,2,0)</f>
        <v>#N/A</v>
      </c>
      <c r="CX613" t="str">
        <f t="shared" si="115"/>
        <v>Aout 2021</v>
      </c>
      <c r="CY613" s="7" t="e">
        <f>VLOOKUP(Récap!CX613,'Création N° Lot'!$D$3:$F$18,3,0)</f>
        <v>#N/A</v>
      </c>
      <c r="CZ613" t="e">
        <f>CONCATENATE(CV613,MONTH(VLOOKUP(Récap!CX613,'Création N° Lot'!$D$3:$E$18,2,0)),RIGHT(YEAR(VLOOKUP(Récap!CX613,'Création N° Lot'!$D$3:$E$18,2,0)),2)," - ",DAY(CY613),"/",MONTH(CY613),"/",YEAR(CY613))</f>
        <v>#N/A</v>
      </c>
      <c r="DC613" s="6"/>
      <c r="DD613" t="e">
        <f>VLOOKUP(DC613,'Info client'!$A$2:$D$1000,2,0)</f>
        <v>#N/A</v>
      </c>
      <c r="DE613" t="e">
        <f>VLOOKUP(DC613,'Info client'!$A$2:$D$1000,3,0)</f>
        <v>#N/A</v>
      </c>
      <c r="DF613" t="e">
        <f>VLOOKUP(DC613,'Info client'!$A$2:$D$1000,4,0)</f>
        <v>#N/A</v>
      </c>
      <c r="DH613" t="e">
        <f>VLOOKUP(Récap!DI613,'Création N° Lot'!$B$3:$B$18,2,0)</f>
        <v>#N/A</v>
      </c>
      <c r="DK613" t="str">
        <f t="shared" si="116"/>
        <v>44440</v>
      </c>
      <c r="DL613" s="7" t="e">
        <f>VLOOKUP(Récap!DK613,'Création N° Lot'!$D$3:$F$18,3,0)</f>
        <v>#N/A</v>
      </c>
      <c r="DM613" t="e">
        <f>CONCATENATE(DI613,MONTH(VLOOKUP(Récap!DK613,'Création N° Lot'!$D$3:$E$18,2,0)),RIGHT(YEAR(VLOOKUP(Récap!DK613,'Création N° Lot'!$D$3:$E$18,2,0)),2)," - ",DAY(DL613),"/",MONTH(DL613),"/",YEAR(DL613))</f>
        <v>#N/A</v>
      </c>
      <c r="DP613" s="6"/>
      <c r="DQ613" t="e">
        <f>VLOOKUP(DP613,'Info client'!$A$2:$D$1000,2,0)</f>
        <v>#N/A</v>
      </c>
      <c r="DR613" t="e">
        <f>VLOOKUP(DP613,'Info client'!$A$2:$D$1000,3,0)</f>
        <v>#N/A</v>
      </c>
      <c r="DS613" t="e">
        <f>VLOOKUP(DP613,'Info client'!$A$2:$D$1000,4,0)</f>
        <v>#N/A</v>
      </c>
      <c r="DU613" t="e">
        <f>VLOOKUP(Récap!DV613,'Création N° Lot'!$B$3:$B$18,2,0)</f>
        <v>#N/A</v>
      </c>
      <c r="DX613" t="str">
        <f t="shared" si="117"/>
        <v>44470</v>
      </c>
      <c r="DY613" s="7" t="e">
        <f>VLOOKUP(Récap!DX613,'Création N° Lot'!$D$3:$F$18,3,0)</f>
        <v>#N/A</v>
      </c>
      <c r="DZ613" t="e">
        <f>CONCATENATE(DV613,MONTH(VLOOKUP(Récap!DX613,'Création N° Lot'!$D$3:$E$18,2,0)),RIGHT(YEAR(VLOOKUP(Récap!DX613,'Création N° Lot'!$D$3:$E$18,2,0)),2)," - ",DAY(DY613),"/",MONTH(DY613),"/",YEAR(DY613))</f>
        <v>#N/A</v>
      </c>
      <c r="EC613" s="6"/>
      <c r="ED613" t="e">
        <f>VLOOKUP(EC613,'Info client'!$A$2:$D$1000,2,0)</f>
        <v>#N/A</v>
      </c>
      <c r="EE613" t="e">
        <f>VLOOKUP(EC613,'Info client'!$A$2:$D$1000,3,0)</f>
        <v>#N/A</v>
      </c>
      <c r="EF613" t="e">
        <f>VLOOKUP(EC613,'Info client'!$A$2:$D$1000,4,0)</f>
        <v>#N/A</v>
      </c>
      <c r="EH613" t="e">
        <f>VLOOKUP(Récap!EI613,'Création N° Lot'!$B$3:$B$18,2,0)</f>
        <v>#N/A</v>
      </c>
      <c r="EK613" t="str">
        <f t="shared" si="118"/>
        <v>44501</v>
      </c>
      <c r="EL613" s="7" t="e">
        <f>VLOOKUP(Récap!EK613,'Création N° Lot'!$D$3:$F$18,3,0)</f>
        <v>#N/A</v>
      </c>
      <c r="EM613" t="e">
        <f>CONCATENATE(EI613,MONTH(VLOOKUP(Récap!EK613,'Création N° Lot'!$D$3:$E$18,2,0)),RIGHT(YEAR(VLOOKUP(Récap!EK613,'Création N° Lot'!$D$3:$E$18,2,0)),2)," - ",DAY(EL613),"/",MONTH(EL613),"/",YEAR(EL613))</f>
        <v>#N/A</v>
      </c>
      <c r="EP613" s="6"/>
      <c r="EQ613" t="e">
        <f>VLOOKUP(EP613,'Info client'!$A$2:$D$1000,2,0)</f>
        <v>#N/A</v>
      </c>
      <c r="ER613" t="e">
        <f>VLOOKUP(EP613,'Info client'!$A$2:$D$1000,3,0)</f>
        <v>#N/A</v>
      </c>
      <c r="ES613" t="e">
        <f>VLOOKUP(EP613,'Info client'!$A$2:$D$1000,4,0)</f>
        <v>#N/A</v>
      </c>
      <c r="EU613" t="e">
        <f>VLOOKUP(Récap!EV613,'Création N° Lot'!$B$3:$B$18,2,0)</f>
        <v>#N/A</v>
      </c>
      <c r="EX613" t="str">
        <f t="shared" si="119"/>
        <v>44531</v>
      </c>
      <c r="EY613" s="7" t="e">
        <f>VLOOKUP(Récap!EX613,'Création N° Lot'!$D$3:$F$18,3,0)</f>
        <v>#N/A</v>
      </c>
      <c r="EZ613" t="e">
        <f>CONCATENATE(EV613,MONTH(VLOOKUP(Récap!EX613,'Création N° Lot'!$D$3:$E$18,2,0)),RIGHT(YEAR(VLOOKUP(Récap!EX613,'Création N° Lot'!$D$3:$E$18,2,0)),2)," - ",DAY(EY613),"/",MONTH(EY613),"/",YEAR(EY613))</f>
        <v>#N/A</v>
      </c>
    </row>
    <row r="614" spans="2:156" x14ac:dyDescent="0.25">
      <c r="B614" t="e">
        <f>VLOOKUP($A614,'Info client'!$A$2:$D$1000,2,0)</f>
        <v>#N/A</v>
      </c>
      <c r="C614" t="e">
        <f>VLOOKUP($A614,'Info client'!$A$2:$D$1000,3,0)</f>
        <v>#N/A</v>
      </c>
      <c r="D614" t="e">
        <f>VLOOKUP($A614,'Info client'!$A$2:$D$1000,4,0)</f>
        <v>#N/A</v>
      </c>
      <c r="F614" t="e">
        <f>VLOOKUP(Récap!G614,'Création N° Lot'!B526:B626,2,0)</f>
        <v>#N/A</v>
      </c>
      <c r="I614" t="str">
        <f t="shared" si="108"/>
        <v>44197</v>
      </c>
      <c r="J614" s="7" t="e">
        <f>VLOOKUP(Récap!I614,'Création N° Lot'!$D$3:$F$18,3,0)</f>
        <v>#N/A</v>
      </c>
      <c r="K614" t="e">
        <f>CONCATENATE(G614,MONTH(VLOOKUP(Récap!I614,'Création N° Lot'!$D$3:$E$18,2,0)),RIGHT(YEAR(VLOOKUP(Récap!I614,'Création N° Lot'!$D$3:$E$18,2,0)),2)," - ",DAY(J614),"/",MONTH(J614),"/",YEAR(J614))</f>
        <v>#N/A</v>
      </c>
      <c r="O614" t="e">
        <f>VLOOKUP(N614,'Info client'!$A$2:$D$1000,2,0)</f>
        <v>#N/A</v>
      </c>
      <c r="P614" t="e">
        <f>VLOOKUP($A614,'Info client'!$A$2:$D$1000,3,0)</f>
        <v>#N/A</v>
      </c>
      <c r="Q614" t="e">
        <f>VLOOKUP($A614,'Info client'!$A$2:$D$1000,4,0)</f>
        <v>#N/A</v>
      </c>
      <c r="S614" t="e">
        <f>VLOOKUP(Récap!G614,'Création N° Lot'!$B$3:$B$18,2,0)</f>
        <v>#N/A</v>
      </c>
      <c r="V614" t="str">
        <f t="shared" si="109"/>
        <v>44228</v>
      </c>
      <c r="W614" s="7" t="e">
        <f>VLOOKUP(Récap!V614,'Création N° Lot'!$D$3:$F$18,3,0)</f>
        <v>#N/A</v>
      </c>
      <c r="X614" t="e">
        <f>CONCATENATE(T614,MONTH(VLOOKUP(Récap!V614,'Création N° Lot'!$D$3:$E$18,2,0)),RIGHT(YEAR(VLOOKUP(Récap!V614,'Création N° Lot'!$D$3:$E$18,2,0)),2)," - ",DAY(W614),"/",MONTH(W614),"/",YEAR(W614))</f>
        <v>#N/A</v>
      </c>
      <c r="AA614" s="6"/>
      <c r="AB614" t="e">
        <f>VLOOKUP(AA614,'Info client'!$A$2:$D$1000,2,0)</f>
        <v>#N/A</v>
      </c>
      <c r="AC614" t="e">
        <f>VLOOKUP(AA614,'Info client'!$A$2:$D$1000,3,0)</f>
        <v>#N/A</v>
      </c>
      <c r="AD614" t="e">
        <f>VLOOKUP(AA614,'Info client'!$A$2:$D$1000,4,0)</f>
        <v>#N/A</v>
      </c>
      <c r="AF614" t="e">
        <f>VLOOKUP(Récap!AG614,'Création N° Lot'!$B$3:$B$18,2,0)</f>
        <v>#N/A</v>
      </c>
      <c r="AI614" t="str">
        <f t="shared" si="110"/>
        <v>44256</v>
      </c>
      <c r="AJ614" s="7" t="e">
        <f>VLOOKUP(Récap!AI614,'Création N° Lot'!$D$3:$F$18,3,0)</f>
        <v>#N/A</v>
      </c>
      <c r="AK614" t="e">
        <f>CONCATENATE(AG614,MONTH(VLOOKUP(Récap!AI614,'Création N° Lot'!$D$3:$E$18,2,0)),RIGHT(YEAR(VLOOKUP(Récap!AI614,'Création N° Lot'!$D$3:$E$18,2,0)),2)," - ",DAY(AJ614),"/",MONTH(AJ614),"/",YEAR(AJ614))</f>
        <v>#N/A</v>
      </c>
      <c r="AP614" s="6"/>
      <c r="AQ614" t="e">
        <f>VLOOKUP(AP614,'Info client'!$A$2:$D$1000,2,0)</f>
        <v>#N/A</v>
      </c>
      <c r="AR614" t="e">
        <f>VLOOKUP(AP614,'Info client'!$A$2:$D$1000,3,0)</f>
        <v>#N/A</v>
      </c>
      <c r="AS614" t="e">
        <f>VLOOKUP(AP614,'Info client'!$A$2:$D$1000,4,0)</f>
        <v>#N/A</v>
      </c>
      <c r="AU614" t="e">
        <f>VLOOKUP(Récap!AV614,'Création N° Lot'!$B$3:$B$18,2,0)</f>
        <v>#N/A</v>
      </c>
      <c r="AX614" t="str">
        <f t="shared" si="111"/>
        <v>44287</v>
      </c>
      <c r="AY614" s="7" t="e">
        <f>VLOOKUP(Récap!AX614,'Création N° Lot'!$D$3:$F$18,3,0)</f>
        <v>#N/A</v>
      </c>
      <c r="AZ614" t="e">
        <f>CONCATENATE(AV614,MONTH(VLOOKUP(Récap!AX614,'Création N° Lot'!$D$3:$E$18,2,0)),RIGHT(YEAR(VLOOKUP(Récap!AX614,'Création N° Lot'!$D$3:$E$18,2,0)),2)," - ",DAY(AY614),"/",MONTH(AY614),"/",YEAR(AY614))</f>
        <v>#N/A</v>
      </c>
      <c r="BC614" s="6"/>
      <c r="BD614" t="e">
        <f>VLOOKUP(BC614,'Info client'!$A$2:$D$1000,2,0)</f>
        <v>#N/A</v>
      </c>
      <c r="BE614" t="e">
        <f>VLOOKUP(BC614,'Info client'!$A$2:$D$1000,3,0)</f>
        <v>#N/A</v>
      </c>
      <c r="BF614" t="e">
        <f>VLOOKUP(BC614,'Info client'!$A$2:$D$1000,4,0)</f>
        <v>#N/A</v>
      </c>
      <c r="BH614" t="e">
        <f>VLOOKUP(Récap!BI614,'Création N° Lot'!$B$3:$B$18,2,0)</f>
        <v>#N/A</v>
      </c>
      <c r="BK614" t="str">
        <f t="shared" si="112"/>
        <v>44317</v>
      </c>
      <c r="BL614" s="7" t="e">
        <f>VLOOKUP(Récap!BK614,'Création N° Lot'!$D$3:$F$18,3,0)</f>
        <v>#N/A</v>
      </c>
      <c r="BM614" t="e">
        <f>CONCATENATE(BI614,MONTH(VLOOKUP(Récap!BK614,'Création N° Lot'!$D$3:$E$18,2,0)),RIGHT(YEAR(VLOOKUP(Récap!BK614,'Création N° Lot'!$D$3:$E$18,2,0)),2)," - ",DAY(BL614),"/",MONTH(BL614),"/",YEAR(BL614))</f>
        <v>#N/A</v>
      </c>
      <c r="BP614" s="6"/>
      <c r="BQ614" t="e">
        <f>VLOOKUP(BP614,'Info client'!$A$2:$D$1000,2,0)</f>
        <v>#N/A</v>
      </c>
      <c r="BR614" t="e">
        <f>VLOOKUP(BP614,'Info client'!$A$2:$D$1000,3,0)</f>
        <v>#N/A</v>
      </c>
      <c r="BS614" t="e">
        <f>VLOOKUP(BP614,'Info client'!$A$2:$D$1000,4,0)</f>
        <v>#N/A</v>
      </c>
      <c r="BU614" t="e">
        <f>VLOOKUP(Récap!BV614,'Création N° Lot'!$B$3:$B$18,2,0)</f>
        <v>#N/A</v>
      </c>
      <c r="BX614" t="str">
        <f t="shared" si="113"/>
        <v>44348</v>
      </c>
      <c r="BY614" s="7" t="e">
        <f>VLOOKUP(Récap!BX614,'Création N° Lot'!$D$3:$F$18,3,0)</f>
        <v>#N/A</v>
      </c>
      <c r="BZ614" t="e">
        <f>CONCATENATE(BV614,MONTH(VLOOKUP(Récap!BX614,'Création N° Lot'!$D$3:$E$18,2,0)),RIGHT(YEAR(VLOOKUP(Récap!BX614,'Création N° Lot'!$D$3:$E$18,2,0)),2)," - ",DAY(BY614),"/",MONTH(BY614),"/",YEAR(BY614))</f>
        <v>#N/A</v>
      </c>
      <c r="CC614" s="6"/>
      <c r="CD614" t="e">
        <f>VLOOKUP(CC614,'Info client'!$A$2:$D$1000,2,0)</f>
        <v>#N/A</v>
      </c>
      <c r="CE614" t="e">
        <f>VLOOKUP(CC614,'Info client'!$A$2:$D$1000,3,0)</f>
        <v>#N/A</v>
      </c>
      <c r="CF614" t="e">
        <f>VLOOKUP(CC614,'Info client'!$A$2:$D$1000,4,0)</f>
        <v>#N/A</v>
      </c>
      <c r="CH614" t="e">
        <f>VLOOKUP(Récap!CI614,'Création N° Lot'!$B$3:$B$18,2,0)</f>
        <v>#N/A</v>
      </c>
      <c r="CK614" t="str">
        <f t="shared" si="114"/>
        <v>44378</v>
      </c>
      <c r="CL614" s="7" t="e">
        <f>VLOOKUP(Récap!CK614,'Création N° Lot'!$D$3:$F$18,3,0)</f>
        <v>#N/A</v>
      </c>
      <c r="CM614" t="e">
        <f>CONCATENATE(CI614,MONTH(VLOOKUP(Récap!CK614,'Création N° Lot'!$D$3:$E$18,2,0)),RIGHT(YEAR(VLOOKUP(Récap!CK614,'Création N° Lot'!$D$3:$E$18,2,0)),2)," - ",DAY(CL614),"/",MONTH(CL614),"/",YEAR(CL614))</f>
        <v>#N/A</v>
      </c>
      <c r="CP614" s="6"/>
      <c r="CQ614" t="e">
        <f>VLOOKUP(CP614,'Info client'!$A$2:$D$1000,2,0)</f>
        <v>#N/A</v>
      </c>
      <c r="CR614" t="e">
        <f>VLOOKUP(CP614,'Info client'!$A$2:$D$1000,3,0)</f>
        <v>#N/A</v>
      </c>
      <c r="CS614" t="e">
        <f>VLOOKUP(CP614,'Info client'!$A$2:$D$1000,4,0)</f>
        <v>#N/A</v>
      </c>
      <c r="CU614" t="e">
        <f>VLOOKUP(Récap!CV614,'Création N° Lot'!$B$3:$B$18,2,0)</f>
        <v>#N/A</v>
      </c>
      <c r="CX614" t="str">
        <f t="shared" si="115"/>
        <v>Aout 2021</v>
      </c>
      <c r="CY614" s="7" t="e">
        <f>VLOOKUP(Récap!CX614,'Création N° Lot'!$D$3:$F$18,3,0)</f>
        <v>#N/A</v>
      </c>
      <c r="CZ614" t="e">
        <f>CONCATENATE(CV614,MONTH(VLOOKUP(Récap!CX614,'Création N° Lot'!$D$3:$E$18,2,0)),RIGHT(YEAR(VLOOKUP(Récap!CX614,'Création N° Lot'!$D$3:$E$18,2,0)),2)," - ",DAY(CY614),"/",MONTH(CY614),"/",YEAR(CY614))</f>
        <v>#N/A</v>
      </c>
      <c r="DC614" s="6"/>
      <c r="DD614" t="e">
        <f>VLOOKUP(DC614,'Info client'!$A$2:$D$1000,2,0)</f>
        <v>#N/A</v>
      </c>
      <c r="DE614" t="e">
        <f>VLOOKUP(DC614,'Info client'!$A$2:$D$1000,3,0)</f>
        <v>#N/A</v>
      </c>
      <c r="DF614" t="e">
        <f>VLOOKUP(DC614,'Info client'!$A$2:$D$1000,4,0)</f>
        <v>#N/A</v>
      </c>
      <c r="DH614" t="e">
        <f>VLOOKUP(Récap!DI614,'Création N° Lot'!$B$3:$B$18,2,0)</f>
        <v>#N/A</v>
      </c>
      <c r="DK614" t="str">
        <f t="shared" si="116"/>
        <v>44440</v>
      </c>
      <c r="DL614" s="7" t="e">
        <f>VLOOKUP(Récap!DK614,'Création N° Lot'!$D$3:$F$18,3,0)</f>
        <v>#N/A</v>
      </c>
      <c r="DM614" t="e">
        <f>CONCATENATE(DI614,MONTH(VLOOKUP(Récap!DK614,'Création N° Lot'!$D$3:$E$18,2,0)),RIGHT(YEAR(VLOOKUP(Récap!DK614,'Création N° Lot'!$D$3:$E$18,2,0)),2)," - ",DAY(DL614),"/",MONTH(DL614),"/",YEAR(DL614))</f>
        <v>#N/A</v>
      </c>
      <c r="DP614" s="6"/>
      <c r="DQ614" t="e">
        <f>VLOOKUP(DP614,'Info client'!$A$2:$D$1000,2,0)</f>
        <v>#N/A</v>
      </c>
      <c r="DR614" t="e">
        <f>VLOOKUP(DP614,'Info client'!$A$2:$D$1000,3,0)</f>
        <v>#N/A</v>
      </c>
      <c r="DS614" t="e">
        <f>VLOOKUP(DP614,'Info client'!$A$2:$D$1000,4,0)</f>
        <v>#N/A</v>
      </c>
      <c r="DU614" t="e">
        <f>VLOOKUP(Récap!DV614,'Création N° Lot'!$B$3:$B$18,2,0)</f>
        <v>#N/A</v>
      </c>
      <c r="DX614" t="str">
        <f t="shared" si="117"/>
        <v>44470</v>
      </c>
      <c r="DY614" s="7" t="e">
        <f>VLOOKUP(Récap!DX614,'Création N° Lot'!$D$3:$F$18,3,0)</f>
        <v>#N/A</v>
      </c>
      <c r="DZ614" t="e">
        <f>CONCATENATE(DV614,MONTH(VLOOKUP(Récap!DX614,'Création N° Lot'!$D$3:$E$18,2,0)),RIGHT(YEAR(VLOOKUP(Récap!DX614,'Création N° Lot'!$D$3:$E$18,2,0)),2)," - ",DAY(DY614),"/",MONTH(DY614),"/",YEAR(DY614))</f>
        <v>#N/A</v>
      </c>
      <c r="EC614" s="6"/>
      <c r="ED614" t="e">
        <f>VLOOKUP(EC614,'Info client'!$A$2:$D$1000,2,0)</f>
        <v>#N/A</v>
      </c>
      <c r="EE614" t="e">
        <f>VLOOKUP(EC614,'Info client'!$A$2:$D$1000,3,0)</f>
        <v>#N/A</v>
      </c>
      <c r="EF614" t="e">
        <f>VLOOKUP(EC614,'Info client'!$A$2:$D$1000,4,0)</f>
        <v>#N/A</v>
      </c>
      <c r="EH614" t="e">
        <f>VLOOKUP(Récap!EI614,'Création N° Lot'!$B$3:$B$18,2,0)</f>
        <v>#N/A</v>
      </c>
      <c r="EK614" t="str">
        <f t="shared" si="118"/>
        <v>44501</v>
      </c>
      <c r="EL614" s="7" t="e">
        <f>VLOOKUP(Récap!EK614,'Création N° Lot'!$D$3:$F$18,3,0)</f>
        <v>#N/A</v>
      </c>
      <c r="EM614" t="e">
        <f>CONCATENATE(EI614,MONTH(VLOOKUP(Récap!EK614,'Création N° Lot'!$D$3:$E$18,2,0)),RIGHT(YEAR(VLOOKUP(Récap!EK614,'Création N° Lot'!$D$3:$E$18,2,0)),2)," - ",DAY(EL614),"/",MONTH(EL614),"/",YEAR(EL614))</f>
        <v>#N/A</v>
      </c>
      <c r="EP614" s="6"/>
      <c r="EQ614" t="e">
        <f>VLOOKUP(EP614,'Info client'!$A$2:$D$1000,2,0)</f>
        <v>#N/A</v>
      </c>
      <c r="ER614" t="e">
        <f>VLOOKUP(EP614,'Info client'!$A$2:$D$1000,3,0)</f>
        <v>#N/A</v>
      </c>
      <c r="ES614" t="e">
        <f>VLOOKUP(EP614,'Info client'!$A$2:$D$1000,4,0)</f>
        <v>#N/A</v>
      </c>
      <c r="EU614" t="e">
        <f>VLOOKUP(Récap!EV614,'Création N° Lot'!$B$3:$B$18,2,0)</f>
        <v>#N/A</v>
      </c>
      <c r="EX614" t="str">
        <f t="shared" si="119"/>
        <v>44531</v>
      </c>
      <c r="EY614" s="7" t="e">
        <f>VLOOKUP(Récap!EX614,'Création N° Lot'!$D$3:$F$18,3,0)</f>
        <v>#N/A</v>
      </c>
      <c r="EZ614" t="e">
        <f>CONCATENATE(EV614,MONTH(VLOOKUP(Récap!EX614,'Création N° Lot'!$D$3:$E$18,2,0)),RIGHT(YEAR(VLOOKUP(Récap!EX614,'Création N° Lot'!$D$3:$E$18,2,0)),2)," - ",DAY(EY614),"/",MONTH(EY614),"/",YEAR(EY614))</f>
        <v>#N/A</v>
      </c>
    </row>
    <row r="615" spans="2:156" x14ac:dyDescent="0.25">
      <c r="B615" t="e">
        <f>VLOOKUP($A615,'Info client'!$A$2:$D$1000,2,0)</f>
        <v>#N/A</v>
      </c>
      <c r="C615" t="e">
        <f>VLOOKUP($A615,'Info client'!$A$2:$D$1000,3,0)</f>
        <v>#N/A</v>
      </c>
      <c r="D615" t="e">
        <f>VLOOKUP($A615,'Info client'!$A$2:$D$1000,4,0)</f>
        <v>#N/A</v>
      </c>
      <c r="F615" t="e">
        <f>VLOOKUP(Récap!G615,'Création N° Lot'!B527:B627,2,0)</f>
        <v>#N/A</v>
      </c>
      <c r="I615" t="str">
        <f t="shared" si="108"/>
        <v>44197</v>
      </c>
      <c r="J615" s="7" t="e">
        <f>VLOOKUP(Récap!I615,'Création N° Lot'!$D$3:$F$18,3,0)</f>
        <v>#N/A</v>
      </c>
      <c r="K615" t="e">
        <f>CONCATENATE(G615,MONTH(VLOOKUP(Récap!I615,'Création N° Lot'!$D$3:$E$18,2,0)),RIGHT(YEAR(VLOOKUP(Récap!I615,'Création N° Lot'!$D$3:$E$18,2,0)),2)," - ",DAY(J615),"/",MONTH(J615),"/",YEAR(J615))</f>
        <v>#N/A</v>
      </c>
      <c r="O615" t="e">
        <f>VLOOKUP(N615,'Info client'!$A$2:$D$1000,2,0)</f>
        <v>#N/A</v>
      </c>
      <c r="P615" t="e">
        <f>VLOOKUP($A615,'Info client'!$A$2:$D$1000,3,0)</f>
        <v>#N/A</v>
      </c>
      <c r="Q615" t="e">
        <f>VLOOKUP($A615,'Info client'!$A$2:$D$1000,4,0)</f>
        <v>#N/A</v>
      </c>
      <c r="S615" t="e">
        <f>VLOOKUP(Récap!G615,'Création N° Lot'!$B$3:$B$18,2,0)</f>
        <v>#N/A</v>
      </c>
      <c r="V615" t="str">
        <f t="shared" si="109"/>
        <v>44228</v>
      </c>
      <c r="W615" s="7" t="e">
        <f>VLOOKUP(Récap!V615,'Création N° Lot'!$D$3:$F$18,3,0)</f>
        <v>#N/A</v>
      </c>
      <c r="X615" t="e">
        <f>CONCATENATE(T615,MONTH(VLOOKUP(Récap!V615,'Création N° Lot'!$D$3:$E$18,2,0)),RIGHT(YEAR(VLOOKUP(Récap!V615,'Création N° Lot'!$D$3:$E$18,2,0)),2)," - ",DAY(W615),"/",MONTH(W615),"/",YEAR(W615))</f>
        <v>#N/A</v>
      </c>
      <c r="AA615" s="6"/>
      <c r="AB615" t="e">
        <f>VLOOKUP(AA615,'Info client'!$A$2:$D$1000,2,0)</f>
        <v>#N/A</v>
      </c>
      <c r="AC615" t="e">
        <f>VLOOKUP(AA615,'Info client'!$A$2:$D$1000,3,0)</f>
        <v>#N/A</v>
      </c>
      <c r="AD615" t="e">
        <f>VLOOKUP(AA615,'Info client'!$A$2:$D$1000,4,0)</f>
        <v>#N/A</v>
      </c>
      <c r="AF615" t="e">
        <f>VLOOKUP(Récap!AG615,'Création N° Lot'!$B$3:$B$18,2,0)</f>
        <v>#N/A</v>
      </c>
      <c r="AI615" t="str">
        <f t="shared" si="110"/>
        <v>44256</v>
      </c>
      <c r="AJ615" s="7" t="e">
        <f>VLOOKUP(Récap!AI615,'Création N° Lot'!$D$3:$F$18,3,0)</f>
        <v>#N/A</v>
      </c>
      <c r="AK615" t="e">
        <f>CONCATENATE(AG615,MONTH(VLOOKUP(Récap!AI615,'Création N° Lot'!$D$3:$E$18,2,0)),RIGHT(YEAR(VLOOKUP(Récap!AI615,'Création N° Lot'!$D$3:$E$18,2,0)),2)," - ",DAY(AJ615),"/",MONTH(AJ615),"/",YEAR(AJ615))</f>
        <v>#N/A</v>
      </c>
      <c r="AP615" s="6"/>
      <c r="AQ615" t="e">
        <f>VLOOKUP(AP615,'Info client'!$A$2:$D$1000,2,0)</f>
        <v>#N/A</v>
      </c>
      <c r="AR615" t="e">
        <f>VLOOKUP(AP615,'Info client'!$A$2:$D$1000,3,0)</f>
        <v>#N/A</v>
      </c>
      <c r="AS615" t="e">
        <f>VLOOKUP(AP615,'Info client'!$A$2:$D$1000,4,0)</f>
        <v>#N/A</v>
      </c>
      <c r="AU615" t="e">
        <f>VLOOKUP(Récap!AV615,'Création N° Lot'!$B$3:$B$18,2,0)</f>
        <v>#N/A</v>
      </c>
      <c r="AX615" t="str">
        <f t="shared" si="111"/>
        <v>44287</v>
      </c>
      <c r="AY615" s="7" t="e">
        <f>VLOOKUP(Récap!AX615,'Création N° Lot'!$D$3:$F$18,3,0)</f>
        <v>#N/A</v>
      </c>
      <c r="AZ615" t="e">
        <f>CONCATENATE(AV615,MONTH(VLOOKUP(Récap!AX615,'Création N° Lot'!$D$3:$E$18,2,0)),RIGHT(YEAR(VLOOKUP(Récap!AX615,'Création N° Lot'!$D$3:$E$18,2,0)),2)," - ",DAY(AY615),"/",MONTH(AY615),"/",YEAR(AY615))</f>
        <v>#N/A</v>
      </c>
      <c r="BC615" s="6"/>
      <c r="BD615" t="e">
        <f>VLOOKUP(BC615,'Info client'!$A$2:$D$1000,2,0)</f>
        <v>#N/A</v>
      </c>
      <c r="BE615" t="e">
        <f>VLOOKUP(BC615,'Info client'!$A$2:$D$1000,3,0)</f>
        <v>#N/A</v>
      </c>
      <c r="BF615" t="e">
        <f>VLOOKUP(BC615,'Info client'!$A$2:$D$1000,4,0)</f>
        <v>#N/A</v>
      </c>
      <c r="BH615" t="e">
        <f>VLOOKUP(Récap!BI615,'Création N° Lot'!$B$3:$B$18,2,0)</f>
        <v>#N/A</v>
      </c>
      <c r="BK615" t="str">
        <f t="shared" si="112"/>
        <v>44317</v>
      </c>
      <c r="BL615" s="7" t="e">
        <f>VLOOKUP(Récap!BK615,'Création N° Lot'!$D$3:$F$18,3,0)</f>
        <v>#N/A</v>
      </c>
      <c r="BM615" t="e">
        <f>CONCATENATE(BI615,MONTH(VLOOKUP(Récap!BK615,'Création N° Lot'!$D$3:$E$18,2,0)),RIGHT(YEAR(VLOOKUP(Récap!BK615,'Création N° Lot'!$D$3:$E$18,2,0)),2)," - ",DAY(BL615),"/",MONTH(BL615),"/",YEAR(BL615))</f>
        <v>#N/A</v>
      </c>
      <c r="BP615" s="6"/>
      <c r="BQ615" t="e">
        <f>VLOOKUP(BP615,'Info client'!$A$2:$D$1000,2,0)</f>
        <v>#N/A</v>
      </c>
      <c r="BR615" t="e">
        <f>VLOOKUP(BP615,'Info client'!$A$2:$D$1000,3,0)</f>
        <v>#N/A</v>
      </c>
      <c r="BS615" t="e">
        <f>VLOOKUP(BP615,'Info client'!$A$2:$D$1000,4,0)</f>
        <v>#N/A</v>
      </c>
      <c r="BU615" t="e">
        <f>VLOOKUP(Récap!BV615,'Création N° Lot'!$B$3:$B$18,2,0)</f>
        <v>#N/A</v>
      </c>
      <c r="BX615" t="str">
        <f t="shared" si="113"/>
        <v>44348</v>
      </c>
      <c r="BY615" s="7" t="e">
        <f>VLOOKUP(Récap!BX615,'Création N° Lot'!$D$3:$F$18,3,0)</f>
        <v>#N/A</v>
      </c>
      <c r="BZ615" t="e">
        <f>CONCATENATE(BV615,MONTH(VLOOKUP(Récap!BX615,'Création N° Lot'!$D$3:$E$18,2,0)),RIGHT(YEAR(VLOOKUP(Récap!BX615,'Création N° Lot'!$D$3:$E$18,2,0)),2)," - ",DAY(BY615),"/",MONTH(BY615),"/",YEAR(BY615))</f>
        <v>#N/A</v>
      </c>
      <c r="CC615" s="6"/>
      <c r="CD615" t="e">
        <f>VLOOKUP(CC615,'Info client'!$A$2:$D$1000,2,0)</f>
        <v>#N/A</v>
      </c>
      <c r="CE615" t="e">
        <f>VLOOKUP(CC615,'Info client'!$A$2:$D$1000,3,0)</f>
        <v>#N/A</v>
      </c>
      <c r="CF615" t="e">
        <f>VLOOKUP(CC615,'Info client'!$A$2:$D$1000,4,0)</f>
        <v>#N/A</v>
      </c>
      <c r="CH615" t="e">
        <f>VLOOKUP(Récap!CI615,'Création N° Lot'!$B$3:$B$18,2,0)</f>
        <v>#N/A</v>
      </c>
      <c r="CK615" t="str">
        <f t="shared" si="114"/>
        <v>44378</v>
      </c>
      <c r="CL615" s="7" t="e">
        <f>VLOOKUP(Récap!CK615,'Création N° Lot'!$D$3:$F$18,3,0)</f>
        <v>#N/A</v>
      </c>
      <c r="CM615" t="e">
        <f>CONCATENATE(CI615,MONTH(VLOOKUP(Récap!CK615,'Création N° Lot'!$D$3:$E$18,2,0)),RIGHT(YEAR(VLOOKUP(Récap!CK615,'Création N° Lot'!$D$3:$E$18,2,0)),2)," - ",DAY(CL615),"/",MONTH(CL615),"/",YEAR(CL615))</f>
        <v>#N/A</v>
      </c>
      <c r="CP615" s="6"/>
      <c r="CQ615" t="e">
        <f>VLOOKUP(CP615,'Info client'!$A$2:$D$1000,2,0)</f>
        <v>#N/A</v>
      </c>
      <c r="CR615" t="e">
        <f>VLOOKUP(CP615,'Info client'!$A$2:$D$1000,3,0)</f>
        <v>#N/A</v>
      </c>
      <c r="CS615" t="e">
        <f>VLOOKUP(CP615,'Info client'!$A$2:$D$1000,4,0)</f>
        <v>#N/A</v>
      </c>
      <c r="CU615" t="e">
        <f>VLOOKUP(Récap!CV615,'Création N° Lot'!$B$3:$B$18,2,0)</f>
        <v>#N/A</v>
      </c>
      <c r="CX615" t="str">
        <f t="shared" si="115"/>
        <v>Aout 2021</v>
      </c>
      <c r="CY615" s="7" t="e">
        <f>VLOOKUP(Récap!CX615,'Création N° Lot'!$D$3:$F$18,3,0)</f>
        <v>#N/A</v>
      </c>
      <c r="CZ615" t="e">
        <f>CONCATENATE(CV615,MONTH(VLOOKUP(Récap!CX615,'Création N° Lot'!$D$3:$E$18,2,0)),RIGHT(YEAR(VLOOKUP(Récap!CX615,'Création N° Lot'!$D$3:$E$18,2,0)),2)," - ",DAY(CY615),"/",MONTH(CY615),"/",YEAR(CY615))</f>
        <v>#N/A</v>
      </c>
      <c r="DC615" s="6"/>
      <c r="DD615" t="e">
        <f>VLOOKUP(DC615,'Info client'!$A$2:$D$1000,2,0)</f>
        <v>#N/A</v>
      </c>
      <c r="DE615" t="e">
        <f>VLOOKUP(DC615,'Info client'!$A$2:$D$1000,3,0)</f>
        <v>#N/A</v>
      </c>
      <c r="DF615" t="e">
        <f>VLOOKUP(DC615,'Info client'!$A$2:$D$1000,4,0)</f>
        <v>#N/A</v>
      </c>
      <c r="DH615" t="e">
        <f>VLOOKUP(Récap!DI615,'Création N° Lot'!$B$3:$B$18,2,0)</f>
        <v>#N/A</v>
      </c>
      <c r="DK615" t="str">
        <f t="shared" si="116"/>
        <v>44440</v>
      </c>
      <c r="DL615" s="7" t="e">
        <f>VLOOKUP(Récap!DK615,'Création N° Lot'!$D$3:$F$18,3,0)</f>
        <v>#N/A</v>
      </c>
      <c r="DM615" t="e">
        <f>CONCATENATE(DI615,MONTH(VLOOKUP(Récap!DK615,'Création N° Lot'!$D$3:$E$18,2,0)),RIGHT(YEAR(VLOOKUP(Récap!DK615,'Création N° Lot'!$D$3:$E$18,2,0)),2)," - ",DAY(DL615),"/",MONTH(DL615),"/",YEAR(DL615))</f>
        <v>#N/A</v>
      </c>
      <c r="DP615" s="6"/>
      <c r="DQ615" t="e">
        <f>VLOOKUP(DP615,'Info client'!$A$2:$D$1000,2,0)</f>
        <v>#N/A</v>
      </c>
      <c r="DR615" t="e">
        <f>VLOOKUP(DP615,'Info client'!$A$2:$D$1000,3,0)</f>
        <v>#N/A</v>
      </c>
      <c r="DS615" t="e">
        <f>VLOOKUP(DP615,'Info client'!$A$2:$D$1000,4,0)</f>
        <v>#N/A</v>
      </c>
      <c r="DU615" t="e">
        <f>VLOOKUP(Récap!DV615,'Création N° Lot'!$B$3:$B$18,2,0)</f>
        <v>#N/A</v>
      </c>
      <c r="DX615" t="str">
        <f t="shared" si="117"/>
        <v>44470</v>
      </c>
      <c r="DY615" s="7" t="e">
        <f>VLOOKUP(Récap!DX615,'Création N° Lot'!$D$3:$F$18,3,0)</f>
        <v>#N/A</v>
      </c>
      <c r="DZ615" t="e">
        <f>CONCATENATE(DV615,MONTH(VLOOKUP(Récap!DX615,'Création N° Lot'!$D$3:$E$18,2,0)),RIGHT(YEAR(VLOOKUP(Récap!DX615,'Création N° Lot'!$D$3:$E$18,2,0)),2)," - ",DAY(DY615),"/",MONTH(DY615),"/",YEAR(DY615))</f>
        <v>#N/A</v>
      </c>
      <c r="EC615" s="6"/>
      <c r="ED615" t="e">
        <f>VLOOKUP(EC615,'Info client'!$A$2:$D$1000,2,0)</f>
        <v>#N/A</v>
      </c>
      <c r="EE615" t="e">
        <f>VLOOKUP(EC615,'Info client'!$A$2:$D$1000,3,0)</f>
        <v>#N/A</v>
      </c>
      <c r="EF615" t="e">
        <f>VLOOKUP(EC615,'Info client'!$A$2:$D$1000,4,0)</f>
        <v>#N/A</v>
      </c>
      <c r="EH615" t="e">
        <f>VLOOKUP(Récap!EI615,'Création N° Lot'!$B$3:$B$18,2,0)</f>
        <v>#N/A</v>
      </c>
      <c r="EK615" t="str">
        <f t="shared" si="118"/>
        <v>44501</v>
      </c>
      <c r="EL615" s="7" t="e">
        <f>VLOOKUP(Récap!EK615,'Création N° Lot'!$D$3:$F$18,3,0)</f>
        <v>#N/A</v>
      </c>
      <c r="EM615" t="e">
        <f>CONCATENATE(EI615,MONTH(VLOOKUP(Récap!EK615,'Création N° Lot'!$D$3:$E$18,2,0)),RIGHT(YEAR(VLOOKUP(Récap!EK615,'Création N° Lot'!$D$3:$E$18,2,0)),2)," - ",DAY(EL615),"/",MONTH(EL615),"/",YEAR(EL615))</f>
        <v>#N/A</v>
      </c>
      <c r="EP615" s="6"/>
      <c r="EQ615" t="e">
        <f>VLOOKUP(EP615,'Info client'!$A$2:$D$1000,2,0)</f>
        <v>#N/A</v>
      </c>
      <c r="ER615" t="e">
        <f>VLOOKUP(EP615,'Info client'!$A$2:$D$1000,3,0)</f>
        <v>#N/A</v>
      </c>
      <c r="ES615" t="e">
        <f>VLOOKUP(EP615,'Info client'!$A$2:$D$1000,4,0)</f>
        <v>#N/A</v>
      </c>
      <c r="EU615" t="e">
        <f>VLOOKUP(Récap!EV615,'Création N° Lot'!$B$3:$B$18,2,0)</f>
        <v>#N/A</v>
      </c>
      <c r="EX615" t="str">
        <f t="shared" si="119"/>
        <v>44531</v>
      </c>
      <c r="EY615" s="7" t="e">
        <f>VLOOKUP(Récap!EX615,'Création N° Lot'!$D$3:$F$18,3,0)</f>
        <v>#N/A</v>
      </c>
      <c r="EZ615" t="e">
        <f>CONCATENATE(EV615,MONTH(VLOOKUP(Récap!EX615,'Création N° Lot'!$D$3:$E$18,2,0)),RIGHT(YEAR(VLOOKUP(Récap!EX615,'Création N° Lot'!$D$3:$E$18,2,0)),2)," - ",DAY(EY615),"/",MONTH(EY615),"/",YEAR(EY615))</f>
        <v>#N/A</v>
      </c>
    </row>
    <row r="616" spans="2:156" x14ac:dyDescent="0.25">
      <c r="B616" t="e">
        <f>VLOOKUP($A616,'Info client'!$A$2:$D$1000,2,0)</f>
        <v>#N/A</v>
      </c>
      <c r="C616" t="e">
        <f>VLOOKUP($A616,'Info client'!$A$2:$D$1000,3,0)</f>
        <v>#N/A</v>
      </c>
      <c r="D616" t="e">
        <f>VLOOKUP($A616,'Info client'!$A$2:$D$1000,4,0)</f>
        <v>#N/A</v>
      </c>
      <c r="F616" t="e">
        <f>VLOOKUP(Récap!G616,'Création N° Lot'!B528:B628,2,0)</f>
        <v>#N/A</v>
      </c>
      <c r="I616" t="str">
        <f t="shared" si="108"/>
        <v>44197</v>
      </c>
      <c r="J616" s="7" t="e">
        <f>VLOOKUP(Récap!I616,'Création N° Lot'!$D$3:$F$18,3,0)</f>
        <v>#N/A</v>
      </c>
      <c r="K616" t="e">
        <f>CONCATENATE(G616,MONTH(VLOOKUP(Récap!I616,'Création N° Lot'!$D$3:$E$18,2,0)),RIGHT(YEAR(VLOOKUP(Récap!I616,'Création N° Lot'!$D$3:$E$18,2,0)),2)," - ",DAY(J616),"/",MONTH(J616),"/",YEAR(J616))</f>
        <v>#N/A</v>
      </c>
      <c r="O616" t="e">
        <f>VLOOKUP(N616,'Info client'!$A$2:$D$1000,2,0)</f>
        <v>#N/A</v>
      </c>
      <c r="P616" t="e">
        <f>VLOOKUP($A616,'Info client'!$A$2:$D$1000,3,0)</f>
        <v>#N/A</v>
      </c>
      <c r="Q616" t="e">
        <f>VLOOKUP($A616,'Info client'!$A$2:$D$1000,4,0)</f>
        <v>#N/A</v>
      </c>
      <c r="S616" t="e">
        <f>VLOOKUP(Récap!G616,'Création N° Lot'!$B$3:$B$18,2,0)</f>
        <v>#N/A</v>
      </c>
      <c r="V616" t="str">
        <f t="shared" si="109"/>
        <v>44228</v>
      </c>
      <c r="W616" s="7" t="e">
        <f>VLOOKUP(Récap!V616,'Création N° Lot'!$D$3:$F$18,3,0)</f>
        <v>#N/A</v>
      </c>
      <c r="X616" t="e">
        <f>CONCATENATE(T616,MONTH(VLOOKUP(Récap!V616,'Création N° Lot'!$D$3:$E$18,2,0)),RIGHT(YEAR(VLOOKUP(Récap!V616,'Création N° Lot'!$D$3:$E$18,2,0)),2)," - ",DAY(W616),"/",MONTH(W616),"/",YEAR(W616))</f>
        <v>#N/A</v>
      </c>
      <c r="AA616" s="6"/>
      <c r="AB616" t="e">
        <f>VLOOKUP(AA616,'Info client'!$A$2:$D$1000,2,0)</f>
        <v>#N/A</v>
      </c>
      <c r="AC616" t="e">
        <f>VLOOKUP(AA616,'Info client'!$A$2:$D$1000,3,0)</f>
        <v>#N/A</v>
      </c>
      <c r="AD616" t="e">
        <f>VLOOKUP(AA616,'Info client'!$A$2:$D$1000,4,0)</f>
        <v>#N/A</v>
      </c>
      <c r="AF616" t="e">
        <f>VLOOKUP(Récap!AG616,'Création N° Lot'!$B$3:$B$18,2,0)</f>
        <v>#N/A</v>
      </c>
      <c r="AI616" t="str">
        <f t="shared" si="110"/>
        <v>44256</v>
      </c>
      <c r="AJ616" s="7" t="e">
        <f>VLOOKUP(Récap!AI616,'Création N° Lot'!$D$3:$F$18,3,0)</f>
        <v>#N/A</v>
      </c>
      <c r="AK616" t="e">
        <f>CONCATENATE(AG616,MONTH(VLOOKUP(Récap!AI616,'Création N° Lot'!$D$3:$E$18,2,0)),RIGHT(YEAR(VLOOKUP(Récap!AI616,'Création N° Lot'!$D$3:$E$18,2,0)),2)," - ",DAY(AJ616),"/",MONTH(AJ616),"/",YEAR(AJ616))</f>
        <v>#N/A</v>
      </c>
      <c r="AP616" s="6"/>
      <c r="AQ616" t="e">
        <f>VLOOKUP(AP616,'Info client'!$A$2:$D$1000,2,0)</f>
        <v>#N/A</v>
      </c>
      <c r="AR616" t="e">
        <f>VLOOKUP(AP616,'Info client'!$A$2:$D$1000,3,0)</f>
        <v>#N/A</v>
      </c>
      <c r="AS616" t="e">
        <f>VLOOKUP(AP616,'Info client'!$A$2:$D$1000,4,0)</f>
        <v>#N/A</v>
      </c>
      <c r="AU616" t="e">
        <f>VLOOKUP(Récap!AV616,'Création N° Lot'!$B$3:$B$18,2,0)</f>
        <v>#N/A</v>
      </c>
      <c r="AX616" t="str">
        <f t="shared" si="111"/>
        <v>44287</v>
      </c>
      <c r="AY616" s="7" t="e">
        <f>VLOOKUP(Récap!AX616,'Création N° Lot'!$D$3:$F$18,3,0)</f>
        <v>#N/A</v>
      </c>
      <c r="AZ616" t="e">
        <f>CONCATENATE(AV616,MONTH(VLOOKUP(Récap!AX616,'Création N° Lot'!$D$3:$E$18,2,0)),RIGHT(YEAR(VLOOKUP(Récap!AX616,'Création N° Lot'!$D$3:$E$18,2,0)),2)," - ",DAY(AY616),"/",MONTH(AY616),"/",YEAR(AY616))</f>
        <v>#N/A</v>
      </c>
      <c r="BC616" s="6"/>
      <c r="BD616" t="e">
        <f>VLOOKUP(BC616,'Info client'!$A$2:$D$1000,2,0)</f>
        <v>#N/A</v>
      </c>
      <c r="BE616" t="e">
        <f>VLOOKUP(BC616,'Info client'!$A$2:$D$1000,3,0)</f>
        <v>#N/A</v>
      </c>
      <c r="BF616" t="e">
        <f>VLOOKUP(BC616,'Info client'!$A$2:$D$1000,4,0)</f>
        <v>#N/A</v>
      </c>
      <c r="BH616" t="e">
        <f>VLOOKUP(Récap!BI616,'Création N° Lot'!$B$3:$B$18,2,0)</f>
        <v>#N/A</v>
      </c>
      <c r="BK616" t="str">
        <f t="shared" si="112"/>
        <v>44317</v>
      </c>
      <c r="BL616" s="7" t="e">
        <f>VLOOKUP(Récap!BK616,'Création N° Lot'!$D$3:$F$18,3,0)</f>
        <v>#N/A</v>
      </c>
      <c r="BM616" t="e">
        <f>CONCATENATE(BI616,MONTH(VLOOKUP(Récap!BK616,'Création N° Lot'!$D$3:$E$18,2,0)),RIGHT(YEAR(VLOOKUP(Récap!BK616,'Création N° Lot'!$D$3:$E$18,2,0)),2)," - ",DAY(BL616),"/",MONTH(BL616),"/",YEAR(BL616))</f>
        <v>#N/A</v>
      </c>
      <c r="BP616" s="6"/>
      <c r="BQ616" t="e">
        <f>VLOOKUP(BP616,'Info client'!$A$2:$D$1000,2,0)</f>
        <v>#N/A</v>
      </c>
      <c r="BR616" t="e">
        <f>VLOOKUP(BP616,'Info client'!$A$2:$D$1000,3,0)</f>
        <v>#N/A</v>
      </c>
      <c r="BS616" t="e">
        <f>VLOOKUP(BP616,'Info client'!$A$2:$D$1000,4,0)</f>
        <v>#N/A</v>
      </c>
      <c r="BU616" t="e">
        <f>VLOOKUP(Récap!BV616,'Création N° Lot'!$B$3:$B$18,2,0)</f>
        <v>#N/A</v>
      </c>
      <c r="BX616" t="str">
        <f t="shared" si="113"/>
        <v>44348</v>
      </c>
      <c r="BY616" s="7" t="e">
        <f>VLOOKUP(Récap!BX616,'Création N° Lot'!$D$3:$F$18,3,0)</f>
        <v>#N/A</v>
      </c>
      <c r="BZ616" t="e">
        <f>CONCATENATE(BV616,MONTH(VLOOKUP(Récap!BX616,'Création N° Lot'!$D$3:$E$18,2,0)),RIGHT(YEAR(VLOOKUP(Récap!BX616,'Création N° Lot'!$D$3:$E$18,2,0)),2)," - ",DAY(BY616),"/",MONTH(BY616),"/",YEAR(BY616))</f>
        <v>#N/A</v>
      </c>
      <c r="CC616" s="6"/>
      <c r="CD616" t="e">
        <f>VLOOKUP(CC616,'Info client'!$A$2:$D$1000,2,0)</f>
        <v>#N/A</v>
      </c>
      <c r="CE616" t="e">
        <f>VLOOKUP(CC616,'Info client'!$A$2:$D$1000,3,0)</f>
        <v>#N/A</v>
      </c>
      <c r="CF616" t="e">
        <f>VLOOKUP(CC616,'Info client'!$A$2:$D$1000,4,0)</f>
        <v>#N/A</v>
      </c>
      <c r="CH616" t="e">
        <f>VLOOKUP(Récap!CI616,'Création N° Lot'!$B$3:$B$18,2,0)</f>
        <v>#N/A</v>
      </c>
      <c r="CK616" t="str">
        <f t="shared" si="114"/>
        <v>44378</v>
      </c>
      <c r="CL616" s="7" t="e">
        <f>VLOOKUP(Récap!CK616,'Création N° Lot'!$D$3:$F$18,3,0)</f>
        <v>#N/A</v>
      </c>
      <c r="CM616" t="e">
        <f>CONCATENATE(CI616,MONTH(VLOOKUP(Récap!CK616,'Création N° Lot'!$D$3:$E$18,2,0)),RIGHT(YEAR(VLOOKUP(Récap!CK616,'Création N° Lot'!$D$3:$E$18,2,0)),2)," - ",DAY(CL616),"/",MONTH(CL616),"/",YEAR(CL616))</f>
        <v>#N/A</v>
      </c>
      <c r="CP616" s="6"/>
      <c r="CQ616" t="e">
        <f>VLOOKUP(CP616,'Info client'!$A$2:$D$1000,2,0)</f>
        <v>#N/A</v>
      </c>
      <c r="CR616" t="e">
        <f>VLOOKUP(CP616,'Info client'!$A$2:$D$1000,3,0)</f>
        <v>#N/A</v>
      </c>
      <c r="CS616" t="e">
        <f>VLOOKUP(CP616,'Info client'!$A$2:$D$1000,4,0)</f>
        <v>#N/A</v>
      </c>
      <c r="CU616" t="e">
        <f>VLOOKUP(Récap!CV616,'Création N° Lot'!$B$3:$B$18,2,0)</f>
        <v>#N/A</v>
      </c>
      <c r="CX616" t="str">
        <f t="shared" si="115"/>
        <v>Aout 2021</v>
      </c>
      <c r="CY616" s="7" t="e">
        <f>VLOOKUP(Récap!CX616,'Création N° Lot'!$D$3:$F$18,3,0)</f>
        <v>#N/A</v>
      </c>
      <c r="CZ616" t="e">
        <f>CONCATENATE(CV616,MONTH(VLOOKUP(Récap!CX616,'Création N° Lot'!$D$3:$E$18,2,0)),RIGHT(YEAR(VLOOKUP(Récap!CX616,'Création N° Lot'!$D$3:$E$18,2,0)),2)," - ",DAY(CY616),"/",MONTH(CY616),"/",YEAR(CY616))</f>
        <v>#N/A</v>
      </c>
      <c r="DC616" s="6"/>
      <c r="DD616" t="e">
        <f>VLOOKUP(DC616,'Info client'!$A$2:$D$1000,2,0)</f>
        <v>#N/A</v>
      </c>
      <c r="DE616" t="e">
        <f>VLOOKUP(DC616,'Info client'!$A$2:$D$1000,3,0)</f>
        <v>#N/A</v>
      </c>
      <c r="DF616" t="e">
        <f>VLOOKUP(DC616,'Info client'!$A$2:$D$1000,4,0)</f>
        <v>#N/A</v>
      </c>
      <c r="DH616" t="e">
        <f>VLOOKUP(Récap!DI616,'Création N° Lot'!$B$3:$B$18,2,0)</f>
        <v>#N/A</v>
      </c>
      <c r="DK616" t="str">
        <f t="shared" si="116"/>
        <v>44440</v>
      </c>
      <c r="DL616" s="7" t="e">
        <f>VLOOKUP(Récap!DK616,'Création N° Lot'!$D$3:$F$18,3,0)</f>
        <v>#N/A</v>
      </c>
      <c r="DM616" t="e">
        <f>CONCATENATE(DI616,MONTH(VLOOKUP(Récap!DK616,'Création N° Lot'!$D$3:$E$18,2,0)),RIGHT(YEAR(VLOOKUP(Récap!DK616,'Création N° Lot'!$D$3:$E$18,2,0)),2)," - ",DAY(DL616),"/",MONTH(DL616),"/",YEAR(DL616))</f>
        <v>#N/A</v>
      </c>
      <c r="DP616" s="6"/>
      <c r="DQ616" t="e">
        <f>VLOOKUP(DP616,'Info client'!$A$2:$D$1000,2,0)</f>
        <v>#N/A</v>
      </c>
      <c r="DR616" t="e">
        <f>VLOOKUP(DP616,'Info client'!$A$2:$D$1000,3,0)</f>
        <v>#N/A</v>
      </c>
      <c r="DS616" t="e">
        <f>VLOOKUP(DP616,'Info client'!$A$2:$D$1000,4,0)</f>
        <v>#N/A</v>
      </c>
      <c r="DU616" t="e">
        <f>VLOOKUP(Récap!DV616,'Création N° Lot'!$B$3:$B$18,2,0)</f>
        <v>#N/A</v>
      </c>
      <c r="DX616" t="str">
        <f t="shared" si="117"/>
        <v>44470</v>
      </c>
      <c r="DY616" s="7" t="e">
        <f>VLOOKUP(Récap!DX616,'Création N° Lot'!$D$3:$F$18,3,0)</f>
        <v>#N/A</v>
      </c>
      <c r="DZ616" t="e">
        <f>CONCATENATE(DV616,MONTH(VLOOKUP(Récap!DX616,'Création N° Lot'!$D$3:$E$18,2,0)),RIGHT(YEAR(VLOOKUP(Récap!DX616,'Création N° Lot'!$D$3:$E$18,2,0)),2)," - ",DAY(DY616),"/",MONTH(DY616),"/",YEAR(DY616))</f>
        <v>#N/A</v>
      </c>
      <c r="EC616" s="6"/>
      <c r="ED616" t="e">
        <f>VLOOKUP(EC616,'Info client'!$A$2:$D$1000,2,0)</f>
        <v>#N/A</v>
      </c>
      <c r="EE616" t="e">
        <f>VLOOKUP(EC616,'Info client'!$A$2:$D$1000,3,0)</f>
        <v>#N/A</v>
      </c>
      <c r="EF616" t="e">
        <f>VLOOKUP(EC616,'Info client'!$A$2:$D$1000,4,0)</f>
        <v>#N/A</v>
      </c>
      <c r="EH616" t="e">
        <f>VLOOKUP(Récap!EI616,'Création N° Lot'!$B$3:$B$18,2,0)</f>
        <v>#N/A</v>
      </c>
      <c r="EK616" t="str">
        <f t="shared" si="118"/>
        <v>44501</v>
      </c>
      <c r="EL616" s="7" t="e">
        <f>VLOOKUP(Récap!EK616,'Création N° Lot'!$D$3:$F$18,3,0)</f>
        <v>#N/A</v>
      </c>
      <c r="EM616" t="e">
        <f>CONCATENATE(EI616,MONTH(VLOOKUP(Récap!EK616,'Création N° Lot'!$D$3:$E$18,2,0)),RIGHT(YEAR(VLOOKUP(Récap!EK616,'Création N° Lot'!$D$3:$E$18,2,0)),2)," - ",DAY(EL616),"/",MONTH(EL616),"/",YEAR(EL616))</f>
        <v>#N/A</v>
      </c>
      <c r="EP616" s="6"/>
      <c r="EQ616" t="e">
        <f>VLOOKUP(EP616,'Info client'!$A$2:$D$1000,2,0)</f>
        <v>#N/A</v>
      </c>
      <c r="ER616" t="e">
        <f>VLOOKUP(EP616,'Info client'!$A$2:$D$1000,3,0)</f>
        <v>#N/A</v>
      </c>
      <c r="ES616" t="e">
        <f>VLOOKUP(EP616,'Info client'!$A$2:$D$1000,4,0)</f>
        <v>#N/A</v>
      </c>
      <c r="EU616" t="e">
        <f>VLOOKUP(Récap!EV616,'Création N° Lot'!$B$3:$B$18,2,0)</f>
        <v>#N/A</v>
      </c>
      <c r="EX616" t="str">
        <f t="shared" si="119"/>
        <v>44531</v>
      </c>
      <c r="EY616" s="7" t="e">
        <f>VLOOKUP(Récap!EX616,'Création N° Lot'!$D$3:$F$18,3,0)</f>
        <v>#N/A</v>
      </c>
      <c r="EZ616" t="e">
        <f>CONCATENATE(EV616,MONTH(VLOOKUP(Récap!EX616,'Création N° Lot'!$D$3:$E$18,2,0)),RIGHT(YEAR(VLOOKUP(Récap!EX616,'Création N° Lot'!$D$3:$E$18,2,0)),2)," - ",DAY(EY616),"/",MONTH(EY616),"/",YEAR(EY616))</f>
        <v>#N/A</v>
      </c>
    </row>
    <row r="617" spans="2:156" x14ac:dyDescent="0.25">
      <c r="B617" t="e">
        <f>VLOOKUP($A617,'Info client'!$A$2:$D$1000,2,0)</f>
        <v>#N/A</v>
      </c>
      <c r="C617" t="e">
        <f>VLOOKUP($A617,'Info client'!$A$2:$D$1000,3,0)</f>
        <v>#N/A</v>
      </c>
      <c r="D617" t="e">
        <f>VLOOKUP($A617,'Info client'!$A$2:$D$1000,4,0)</f>
        <v>#N/A</v>
      </c>
      <c r="F617" t="e">
        <f>VLOOKUP(Récap!G617,'Création N° Lot'!B529:B629,2,0)</f>
        <v>#N/A</v>
      </c>
      <c r="I617" t="str">
        <f t="shared" si="108"/>
        <v>44197</v>
      </c>
      <c r="J617" s="7" t="e">
        <f>VLOOKUP(Récap!I617,'Création N° Lot'!$D$3:$F$18,3,0)</f>
        <v>#N/A</v>
      </c>
      <c r="K617" t="e">
        <f>CONCATENATE(G617,MONTH(VLOOKUP(Récap!I617,'Création N° Lot'!$D$3:$E$18,2,0)),RIGHT(YEAR(VLOOKUP(Récap!I617,'Création N° Lot'!$D$3:$E$18,2,0)),2)," - ",DAY(J617),"/",MONTH(J617),"/",YEAR(J617))</f>
        <v>#N/A</v>
      </c>
      <c r="O617" t="e">
        <f>VLOOKUP(N617,'Info client'!$A$2:$D$1000,2,0)</f>
        <v>#N/A</v>
      </c>
      <c r="P617" t="e">
        <f>VLOOKUP($A617,'Info client'!$A$2:$D$1000,3,0)</f>
        <v>#N/A</v>
      </c>
      <c r="Q617" t="e">
        <f>VLOOKUP($A617,'Info client'!$A$2:$D$1000,4,0)</f>
        <v>#N/A</v>
      </c>
      <c r="S617" t="e">
        <f>VLOOKUP(Récap!G617,'Création N° Lot'!$B$3:$B$18,2,0)</f>
        <v>#N/A</v>
      </c>
      <c r="V617" t="str">
        <f t="shared" si="109"/>
        <v>44228</v>
      </c>
      <c r="W617" s="7" t="e">
        <f>VLOOKUP(Récap!V617,'Création N° Lot'!$D$3:$F$18,3,0)</f>
        <v>#N/A</v>
      </c>
      <c r="X617" t="e">
        <f>CONCATENATE(T617,MONTH(VLOOKUP(Récap!V617,'Création N° Lot'!$D$3:$E$18,2,0)),RIGHT(YEAR(VLOOKUP(Récap!V617,'Création N° Lot'!$D$3:$E$18,2,0)),2)," - ",DAY(W617),"/",MONTH(W617),"/",YEAR(W617))</f>
        <v>#N/A</v>
      </c>
      <c r="AA617" s="6"/>
      <c r="AB617" t="e">
        <f>VLOOKUP(AA617,'Info client'!$A$2:$D$1000,2,0)</f>
        <v>#N/A</v>
      </c>
      <c r="AC617" t="e">
        <f>VLOOKUP(AA617,'Info client'!$A$2:$D$1000,3,0)</f>
        <v>#N/A</v>
      </c>
      <c r="AD617" t="e">
        <f>VLOOKUP(AA617,'Info client'!$A$2:$D$1000,4,0)</f>
        <v>#N/A</v>
      </c>
      <c r="AF617" t="e">
        <f>VLOOKUP(Récap!AG617,'Création N° Lot'!$B$3:$B$18,2,0)</f>
        <v>#N/A</v>
      </c>
      <c r="AI617" t="str">
        <f t="shared" si="110"/>
        <v>44256</v>
      </c>
      <c r="AJ617" s="7" t="e">
        <f>VLOOKUP(Récap!AI617,'Création N° Lot'!$D$3:$F$18,3,0)</f>
        <v>#N/A</v>
      </c>
      <c r="AK617" t="e">
        <f>CONCATENATE(AG617,MONTH(VLOOKUP(Récap!AI617,'Création N° Lot'!$D$3:$E$18,2,0)),RIGHT(YEAR(VLOOKUP(Récap!AI617,'Création N° Lot'!$D$3:$E$18,2,0)),2)," - ",DAY(AJ617),"/",MONTH(AJ617),"/",YEAR(AJ617))</f>
        <v>#N/A</v>
      </c>
      <c r="AP617" s="6"/>
      <c r="AQ617" t="e">
        <f>VLOOKUP(AP617,'Info client'!$A$2:$D$1000,2,0)</f>
        <v>#N/A</v>
      </c>
      <c r="AR617" t="e">
        <f>VLOOKUP(AP617,'Info client'!$A$2:$D$1000,3,0)</f>
        <v>#N/A</v>
      </c>
      <c r="AS617" t="e">
        <f>VLOOKUP(AP617,'Info client'!$A$2:$D$1000,4,0)</f>
        <v>#N/A</v>
      </c>
      <c r="AU617" t="e">
        <f>VLOOKUP(Récap!AV617,'Création N° Lot'!$B$3:$B$18,2,0)</f>
        <v>#N/A</v>
      </c>
      <c r="AX617" t="str">
        <f t="shared" si="111"/>
        <v>44287</v>
      </c>
      <c r="AY617" s="7" t="e">
        <f>VLOOKUP(Récap!AX617,'Création N° Lot'!$D$3:$F$18,3,0)</f>
        <v>#N/A</v>
      </c>
      <c r="AZ617" t="e">
        <f>CONCATENATE(AV617,MONTH(VLOOKUP(Récap!AX617,'Création N° Lot'!$D$3:$E$18,2,0)),RIGHT(YEAR(VLOOKUP(Récap!AX617,'Création N° Lot'!$D$3:$E$18,2,0)),2)," - ",DAY(AY617),"/",MONTH(AY617),"/",YEAR(AY617))</f>
        <v>#N/A</v>
      </c>
      <c r="BC617" s="6"/>
      <c r="BD617" t="e">
        <f>VLOOKUP(BC617,'Info client'!$A$2:$D$1000,2,0)</f>
        <v>#N/A</v>
      </c>
      <c r="BE617" t="e">
        <f>VLOOKUP(BC617,'Info client'!$A$2:$D$1000,3,0)</f>
        <v>#N/A</v>
      </c>
      <c r="BF617" t="e">
        <f>VLOOKUP(BC617,'Info client'!$A$2:$D$1000,4,0)</f>
        <v>#N/A</v>
      </c>
      <c r="BH617" t="e">
        <f>VLOOKUP(Récap!BI617,'Création N° Lot'!$B$3:$B$18,2,0)</f>
        <v>#N/A</v>
      </c>
      <c r="BK617" t="str">
        <f t="shared" si="112"/>
        <v>44317</v>
      </c>
      <c r="BL617" s="7" t="e">
        <f>VLOOKUP(Récap!BK617,'Création N° Lot'!$D$3:$F$18,3,0)</f>
        <v>#N/A</v>
      </c>
      <c r="BM617" t="e">
        <f>CONCATENATE(BI617,MONTH(VLOOKUP(Récap!BK617,'Création N° Lot'!$D$3:$E$18,2,0)),RIGHT(YEAR(VLOOKUP(Récap!BK617,'Création N° Lot'!$D$3:$E$18,2,0)),2)," - ",DAY(BL617),"/",MONTH(BL617),"/",YEAR(BL617))</f>
        <v>#N/A</v>
      </c>
      <c r="BP617" s="6"/>
      <c r="BQ617" t="e">
        <f>VLOOKUP(BP617,'Info client'!$A$2:$D$1000,2,0)</f>
        <v>#N/A</v>
      </c>
      <c r="BR617" t="e">
        <f>VLOOKUP(BP617,'Info client'!$A$2:$D$1000,3,0)</f>
        <v>#N/A</v>
      </c>
      <c r="BS617" t="e">
        <f>VLOOKUP(BP617,'Info client'!$A$2:$D$1000,4,0)</f>
        <v>#N/A</v>
      </c>
      <c r="BU617" t="e">
        <f>VLOOKUP(Récap!BV617,'Création N° Lot'!$B$3:$B$18,2,0)</f>
        <v>#N/A</v>
      </c>
      <c r="BX617" t="str">
        <f t="shared" si="113"/>
        <v>44348</v>
      </c>
      <c r="BY617" s="7" t="e">
        <f>VLOOKUP(Récap!BX617,'Création N° Lot'!$D$3:$F$18,3,0)</f>
        <v>#N/A</v>
      </c>
      <c r="BZ617" t="e">
        <f>CONCATENATE(BV617,MONTH(VLOOKUP(Récap!BX617,'Création N° Lot'!$D$3:$E$18,2,0)),RIGHT(YEAR(VLOOKUP(Récap!BX617,'Création N° Lot'!$D$3:$E$18,2,0)),2)," - ",DAY(BY617),"/",MONTH(BY617),"/",YEAR(BY617))</f>
        <v>#N/A</v>
      </c>
      <c r="CC617" s="6"/>
      <c r="CD617" t="e">
        <f>VLOOKUP(CC617,'Info client'!$A$2:$D$1000,2,0)</f>
        <v>#N/A</v>
      </c>
      <c r="CE617" t="e">
        <f>VLOOKUP(CC617,'Info client'!$A$2:$D$1000,3,0)</f>
        <v>#N/A</v>
      </c>
      <c r="CF617" t="e">
        <f>VLOOKUP(CC617,'Info client'!$A$2:$D$1000,4,0)</f>
        <v>#N/A</v>
      </c>
      <c r="CH617" t="e">
        <f>VLOOKUP(Récap!CI617,'Création N° Lot'!$B$3:$B$18,2,0)</f>
        <v>#N/A</v>
      </c>
      <c r="CK617" t="str">
        <f t="shared" si="114"/>
        <v>44378</v>
      </c>
      <c r="CL617" s="7" t="e">
        <f>VLOOKUP(Récap!CK617,'Création N° Lot'!$D$3:$F$18,3,0)</f>
        <v>#N/A</v>
      </c>
      <c r="CM617" t="e">
        <f>CONCATENATE(CI617,MONTH(VLOOKUP(Récap!CK617,'Création N° Lot'!$D$3:$E$18,2,0)),RIGHT(YEAR(VLOOKUP(Récap!CK617,'Création N° Lot'!$D$3:$E$18,2,0)),2)," - ",DAY(CL617),"/",MONTH(CL617),"/",YEAR(CL617))</f>
        <v>#N/A</v>
      </c>
      <c r="CP617" s="6"/>
      <c r="CQ617" t="e">
        <f>VLOOKUP(CP617,'Info client'!$A$2:$D$1000,2,0)</f>
        <v>#N/A</v>
      </c>
      <c r="CR617" t="e">
        <f>VLOOKUP(CP617,'Info client'!$A$2:$D$1000,3,0)</f>
        <v>#N/A</v>
      </c>
      <c r="CS617" t="e">
        <f>VLOOKUP(CP617,'Info client'!$A$2:$D$1000,4,0)</f>
        <v>#N/A</v>
      </c>
      <c r="CU617" t="e">
        <f>VLOOKUP(Récap!CV617,'Création N° Lot'!$B$3:$B$18,2,0)</f>
        <v>#N/A</v>
      </c>
      <c r="CX617" t="str">
        <f t="shared" si="115"/>
        <v>Aout 2021</v>
      </c>
      <c r="CY617" s="7" t="e">
        <f>VLOOKUP(Récap!CX617,'Création N° Lot'!$D$3:$F$18,3,0)</f>
        <v>#N/A</v>
      </c>
      <c r="CZ617" t="e">
        <f>CONCATENATE(CV617,MONTH(VLOOKUP(Récap!CX617,'Création N° Lot'!$D$3:$E$18,2,0)),RIGHT(YEAR(VLOOKUP(Récap!CX617,'Création N° Lot'!$D$3:$E$18,2,0)),2)," - ",DAY(CY617),"/",MONTH(CY617),"/",YEAR(CY617))</f>
        <v>#N/A</v>
      </c>
      <c r="DC617" s="6"/>
      <c r="DD617" t="e">
        <f>VLOOKUP(DC617,'Info client'!$A$2:$D$1000,2,0)</f>
        <v>#N/A</v>
      </c>
      <c r="DE617" t="e">
        <f>VLOOKUP(DC617,'Info client'!$A$2:$D$1000,3,0)</f>
        <v>#N/A</v>
      </c>
      <c r="DF617" t="e">
        <f>VLOOKUP(DC617,'Info client'!$A$2:$D$1000,4,0)</f>
        <v>#N/A</v>
      </c>
      <c r="DH617" t="e">
        <f>VLOOKUP(Récap!DI617,'Création N° Lot'!$B$3:$B$18,2,0)</f>
        <v>#N/A</v>
      </c>
      <c r="DK617" t="str">
        <f t="shared" si="116"/>
        <v>44440</v>
      </c>
      <c r="DL617" s="7" t="e">
        <f>VLOOKUP(Récap!DK617,'Création N° Lot'!$D$3:$F$18,3,0)</f>
        <v>#N/A</v>
      </c>
      <c r="DM617" t="e">
        <f>CONCATENATE(DI617,MONTH(VLOOKUP(Récap!DK617,'Création N° Lot'!$D$3:$E$18,2,0)),RIGHT(YEAR(VLOOKUP(Récap!DK617,'Création N° Lot'!$D$3:$E$18,2,0)),2)," - ",DAY(DL617),"/",MONTH(DL617),"/",YEAR(DL617))</f>
        <v>#N/A</v>
      </c>
      <c r="DP617" s="6"/>
      <c r="DQ617" t="e">
        <f>VLOOKUP(DP617,'Info client'!$A$2:$D$1000,2,0)</f>
        <v>#N/A</v>
      </c>
      <c r="DR617" t="e">
        <f>VLOOKUP(DP617,'Info client'!$A$2:$D$1000,3,0)</f>
        <v>#N/A</v>
      </c>
      <c r="DS617" t="e">
        <f>VLOOKUP(DP617,'Info client'!$A$2:$D$1000,4,0)</f>
        <v>#N/A</v>
      </c>
      <c r="DU617" t="e">
        <f>VLOOKUP(Récap!DV617,'Création N° Lot'!$B$3:$B$18,2,0)</f>
        <v>#N/A</v>
      </c>
      <c r="DX617" t="str">
        <f t="shared" si="117"/>
        <v>44470</v>
      </c>
      <c r="DY617" s="7" t="e">
        <f>VLOOKUP(Récap!DX617,'Création N° Lot'!$D$3:$F$18,3,0)</f>
        <v>#N/A</v>
      </c>
      <c r="DZ617" t="e">
        <f>CONCATENATE(DV617,MONTH(VLOOKUP(Récap!DX617,'Création N° Lot'!$D$3:$E$18,2,0)),RIGHT(YEAR(VLOOKUP(Récap!DX617,'Création N° Lot'!$D$3:$E$18,2,0)),2)," - ",DAY(DY617),"/",MONTH(DY617),"/",YEAR(DY617))</f>
        <v>#N/A</v>
      </c>
      <c r="EC617" s="6"/>
      <c r="ED617" t="e">
        <f>VLOOKUP(EC617,'Info client'!$A$2:$D$1000,2,0)</f>
        <v>#N/A</v>
      </c>
      <c r="EE617" t="e">
        <f>VLOOKUP(EC617,'Info client'!$A$2:$D$1000,3,0)</f>
        <v>#N/A</v>
      </c>
      <c r="EF617" t="e">
        <f>VLOOKUP(EC617,'Info client'!$A$2:$D$1000,4,0)</f>
        <v>#N/A</v>
      </c>
      <c r="EH617" t="e">
        <f>VLOOKUP(Récap!EI617,'Création N° Lot'!$B$3:$B$18,2,0)</f>
        <v>#N/A</v>
      </c>
      <c r="EK617" t="str">
        <f t="shared" si="118"/>
        <v>44501</v>
      </c>
      <c r="EL617" s="7" t="e">
        <f>VLOOKUP(Récap!EK617,'Création N° Lot'!$D$3:$F$18,3,0)</f>
        <v>#N/A</v>
      </c>
      <c r="EM617" t="e">
        <f>CONCATENATE(EI617,MONTH(VLOOKUP(Récap!EK617,'Création N° Lot'!$D$3:$E$18,2,0)),RIGHT(YEAR(VLOOKUP(Récap!EK617,'Création N° Lot'!$D$3:$E$18,2,0)),2)," - ",DAY(EL617),"/",MONTH(EL617),"/",YEAR(EL617))</f>
        <v>#N/A</v>
      </c>
      <c r="EP617" s="6"/>
      <c r="EQ617" t="e">
        <f>VLOOKUP(EP617,'Info client'!$A$2:$D$1000,2,0)</f>
        <v>#N/A</v>
      </c>
      <c r="ER617" t="e">
        <f>VLOOKUP(EP617,'Info client'!$A$2:$D$1000,3,0)</f>
        <v>#N/A</v>
      </c>
      <c r="ES617" t="e">
        <f>VLOOKUP(EP617,'Info client'!$A$2:$D$1000,4,0)</f>
        <v>#N/A</v>
      </c>
      <c r="EU617" t="e">
        <f>VLOOKUP(Récap!EV617,'Création N° Lot'!$B$3:$B$18,2,0)</f>
        <v>#N/A</v>
      </c>
      <c r="EX617" t="str">
        <f t="shared" si="119"/>
        <v>44531</v>
      </c>
      <c r="EY617" s="7" t="e">
        <f>VLOOKUP(Récap!EX617,'Création N° Lot'!$D$3:$F$18,3,0)</f>
        <v>#N/A</v>
      </c>
      <c r="EZ617" t="e">
        <f>CONCATENATE(EV617,MONTH(VLOOKUP(Récap!EX617,'Création N° Lot'!$D$3:$E$18,2,0)),RIGHT(YEAR(VLOOKUP(Récap!EX617,'Création N° Lot'!$D$3:$E$18,2,0)),2)," - ",DAY(EY617),"/",MONTH(EY617),"/",YEAR(EY617))</f>
        <v>#N/A</v>
      </c>
    </row>
    <row r="618" spans="2:156" x14ac:dyDescent="0.25">
      <c r="B618" t="e">
        <f>VLOOKUP($A618,'Info client'!$A$2:$D$1000,2,0)</f>
        <v>#N/A</v>
      </c>
      <c r="C618" t="e">
        <f>VLOOKUP($A618,'Info client'!$A$2:$D$1000,3,0)</f>
        <v>#N/A</v>
      </c>
      <c r="D618" t="e">
        <f>VLOOKUP($A618,'Info client'!$A$2:$D$1000,4,0)</f>
        <v>#N/A</v>
      </c>
      <c r="F618" t="e">
        <f>VLOOKUP(Récap!G618,'Création N° Lot'!B530:B630,2,0)</f>
        <v>#N/A</v>
      </c>
      <c r="I618" t="str">
        <f t="shared" si="108"/>
        <v>44197</v>
      </c>
      <c r="J618" s="7" t="e">
        <f>VLOOKUP(Récap!I618,'Création N° Lot'!$D$3:$F$18,3,0)</f>
        <v>#N/A</v>
      </c>
      <c r="K618" t="e">
        <f>CONCATENATE(G618,MONTH(VLOOKUP(Récap!I618,'Création N° Lot'!$D$3:$E$18,2,0)),RIGHT(YEAR(VLOOKUP(Récap!I618,'Création N° Lot'!$D$3:$E$18,2,0)),2)," - ",DAY(J618),"/",MONTH(J618),"/",YEAR(J618))</f>
        <v>#N/A</v>
      </c>
      <c r="O618" t="e">
        <f>VLOOKUP(N618,'Info client'!$A$2:$D$1000,2,0)</f>
        <v>#N/A</v>
      </c>
      <c r="P618" t="e">
        <f>VLOOKUP($A618,'Info client'!$A$2:$D$1000,3,0)</f>
        <v>#N/A</v>
      </c>
      <c r="Q618" t="e">
        <f>VLOOKUP($A618,'Info client'!$A$2:$D$1000,4,0)</f>
        <v>#N/A</v>
      </c>
      <c r="S618" t="e">
        <f>VLOOKUP(Récap!G618,'Création N° Lot'!$B$3:$B$18,2,0)</f>
        <v>#N/A</v>
      </c>
      <c r="V618" t="str">
        <f t="shared" si="109"/>
        <v>44228</v>
      </c>
      <c r="W618" s="7" t="e">
        <f>VLOOKUP(Récap!V618,'Création N° Lot'!$D$3:$F$18,3,0)</f>
        <v>#N/A</v>
      </c>
      <c r="X618" t="e">
        <f>CONCATENATE(T618,MONTH(VLOOKUP(Récap!V618,'Création N° Lot'!$D$3:$E$18,2,0)),RIGHT(YEAR(VLOOKUP(Récap!V618,'Création N° Lot'!$D$3:$E$18,2,0)),2)," - ",DAY(W618),"/",MONTH(W618),"/",YEAR(W618))</f>
        <v>#N/A</v>
      </c>
      <c r="AA618" s="6"/>
      <c r="AB618" t="e">
        <f>VLOOKUP(AA618,'Info client'!$A$2:$D$1000,2,0)</f>
        <v>#N/A</v>
      </c>
      <c r="AC618" t="e">
        <f>VLOOKUP(AA618,'Info client'!$A$2:$D$1000,3,0)</f>
        <v>#N/A</v>
      </c>
      <c r="AD618" t="e">
        <f>VLOOKUP(AA618,'Info client'!$A$2:$D$1000,4,0)</f>
        <v>#N/A</v>
      </c>
      <c r="AF618" t="e">
        <f>VLOOKUP(Récap!AG618,'Création N° Lot'!$B$3:$B$18,2,0)</f>
        <v>#N/A</v>
      </c>
      <c r="AI618" t="str">
        <f t="shared" si="110"/>
        <v>44256</v>
      </c>
      <c r="AJ618" s="7" t="e">
        <f>VLOOKUP(Récap!AI618,'Création N° Lot'!$D$3:$F$18,3,0)</f>
        <v>#N/A</v>
      </c>
      <c r="AK618" t="e">
        <f>CONCATENATE(AG618,MONTH(VLOOKUP(Récap!AI618,'Création N° Lot'!$D$3:$E$18,2,0)),RIGHT(YEAR(VLOOKUP(Récap!AI618,'Création N° Lot'!$D$3:$E$18,2,0)),2)," - ",DAY(AJ618),"/",MONTH(AJ618),"/",YEAR(AJ618))</f>
        <v>#N/A</v>
      </c>
      <c r="AP618" s="6"/>
      <c r="AQ618" t="e">
        <f>VLOOKUP(AP618,'Info client'!$A$2:$D$1000,2,0)</f>
        <v>#N/A</v>
      </c>
      <c r="AR618" t="e">
        <f>VLOOKUP(AP618,'Info client'!$A$2:$D$1000,3,0)</f>
        <v>#N/A</v>
      </c>
      <c r="AS618" t="e">
        <f>VLOOKUP(AP618,'Info client'!$A$2:$D$1000,4,0)</f>
        <v>#N/A</v>
      </c>
      <c r="AU618" t="e">
        <f>VLOOKUP(Récap!AV618,'Création N° Lot'!$B$3:$B$18,2,0)</f>
        <v>#N/A</v>
      </c>
      <c r="AX618" t="str">
        <f t="shared" si="111"/>
        <v>44287</v>
      </c>
      <c r="AY618" s="7" t="e">
        <f>VLOOKUP(Récap!AX618,'Création N° Lot'!$D$3:$F$18,3,0)</f>
        <v>#N/A</v>
      </c>
      <c r="AZ618" t="e">
        <f>CONCATENATE(AV618,MONTH(VLOOKUP(Récap!AX618,'Création N° Lot'!$D$3:$E$18,2,0)),RIGHT(YEAR(VLOOKUP(Récap!AX618,'Création N° Lot'!$D$3:$E$18,2,0)),2)," - ",DAY(AY618),"/",MONTH(AY618),"/",YEAR(AY618))</f>
        <v>#N/A</v>
      </c>
      <c r="BC618" s="6"/>
      <c r="BD618" t="e">
        <f>VLOOKUP(BC618,'Info client'!$A$2:$D$1000,2,0)</f>
        <v>#N/A</v>
      </c>
      <c r="BE618" t="e">
        <f>VLOOKUP(BC618,'Info client'!$A$2:$D$1000,3,0)</f>
        <v>#N/A</v>
      </c>
      <c r="BF618" t="e">
        <f>VLOOKUP(BC618,'Info client'!$A$2:$D$1000,4,0)</f>
        <v>#N/A</v>
      </c>
      <c r="BH618" t="e">
        <f>VLOOKUP(Récap!BI618,'Création N° Lot'!$B$3:$B$18,2,0)</f>
        <v>#N/A</v>
      </c>
      <c r="BK618" t="str">
        <f t="shared" si="112"/>
        <v>44317</v>
      </c>
      <c r="BL618" s="7" t="e">
        <f>VLOOKUP(Récap!BK618,'Création N° Lot'!$D$3:$F$18,3,0)</f>
        <v>#N/A</v>
      </c>
      <c r="BM618" t="e">
        <f>CONCATENATE(BI618,MONTH(VLOOKUP(Récap!BK618,'Création N° Lot'!$D$3:$E$18,2,0)),RIGHT(YEAR(VLOOKUP(Récap!BK618,'Création N° Lot'!$D$3:$E$18,2,0)),2)," - ",DAY(BL618),"/",MONTH(BL618),"/",YEAR(BL618))</f>
        <v>#N/A</v>
      </c>
      <c r="BP618" s="6"/>
      <c r="BQ618" t="e">
        <f>VLOOKUP(BP618,'Info client'!$A$2:$D$1000,2,0)</f>
        <v>#N/A</v>
      </c>
      <c r="BR618" t="e">
        <f>VLOOKUP(BP618,'Info client'!$A$2:$D$1000,3,0)</f>
        <v>#N/A</v>
      </c>
      <c r="BS618" t="e">
        <f>VLOOKUP(BP618,'Info client'!$A$2:$D$1000,4,0)</f>
        <v>#N/A</v>
      </c>
      <c r="BU618" t="e">
        <f>VLOOKUP(Récap!BV618,'Création N° Lot'!$B$3:$B$18,2,0)</f>
        <v>#N/A</v>
      </c>
      <c r="BX618" t="str">
        <f t="shared" si="113"/>
        <v>44348</v>
      </c>
      <c r="BY618" s="7" t="e">
        <f>VLOOKUP(Récap!BX618,'Création N° Lot'!$D$3:$F$18,3,0)</f>
        <v>#N/A</v>
      </c>
      <c r="BZ618" t="e">
        <f>CONCATENATE(BV618,MONTH(VLOOKUP(Récap!BX618,'Création N° Lot'!$D$3:$E$18,2,0)),RIGHT(YEAR(VLOOKUP(Récap!BX618,'Création N° Lot'!$D$3:$E$18,2,0)),2)," - ",DAY(BY618),"/",MONTH(BY618),"/",YEAR(BY618))</f>
        <v>#N/A</v>
      </c>
      <c r="CC618" s="6"/>
      <c r="CD618" t="e">
        <f>VLOOKUP(CC618,'Info client'!$A$2:$D$1000,2,0)</f>
        <v>#N/A</v>
      </c>
      <c r="CE618" t="e">
        <f>VLOOKUP(CC618,'Info client'!$A$2:$D$1000,3,0)</f>
        <v>#N/A</v>
      </c>
      <c r="CF618" t="e">
        <f>VLOOKUP(CC618,'Info client'!$A$2:$D$1000,4,0)</f>
        <v>#N/A</v>
      </c>
      <c r="CH618" t="e">
        <f>VLOOKUP(Récap!CI618,'Création N° Lot'!$B$3:$B$18,2,0)</f>
        <v>#N/A</v>
      </c>
      <c r="CK618" t="str">
        <f t="shared" si="114"/>
        <v>44378</v>
      </c>
      <c r="CL618" s="7" t="e">
        <f>VLOOKUP(Récap!CK618,'Création N° Lot'!$D$3:$F$18,3,0)</f>
        <v>#N/A</v>
      </c>
      <c r="CM618" t="e">
        <f>CONCATENATE(CI618,MONTH(VLOOKUP(Récap!CK618,'Création N° Lot'!$D$3:$E$18,2,0)),RIGHT(YEAR(VLOOKUP(Récap!CK618,'Création N° Lot'!$D$3:$E$18,2,0)),2)," - ",DAY(CL618),"/",MONTH(CL618),"/",YEAR(CL618))</f>
        <v>#N/A</v>
      </c>
      <c r="CP618" s="6"/>
      <c r="CQ618" t="e">
        <f>VLOOKUP(CP618,'Info client'!$A$2:$D$1000,2,0)</f>
        <v>#N/A</v>
      </c>
      <c r="CR618" t="e">
        <f>VLOOKUP(CP618,'Info client'!$A$2:$D$1000,3,0)</f>
        <v>#N/A</v>
      </c>
      <c r="CS618" t="e">
        <f>VLOOKUP(CP618,'Info client'!$A$2:$D$1000,4,0)</f>
        <v>#N/A</v>
      </c>
      <c r="CU618" t="e">
        <f>VLOOKUP(Récap!CV618,'Création N° Lot'!$B$3:$B$18,2,0)</f>
        <v>#N/A</v>
      </c>
      <c r="CX618" t="str">
        <f t="shared" si="115"/>
        <v>Aout 2021</v>
      </c>
      <c r="CY618" s="7" t="e">
        <f>VLOOKUP(Récap!CX618,'Création N° Lot'!$D$3:$F$18,3,0)</f>
        <v>#N/A</v>
      </c>
      <c r="CZ618" t="e">
        <f>CONCATENATE(CV618,MONTH(VLOOKUP(Récap!CX618,'Création N° Lot'!$D$3:$E$18,2,0)),RIGHT(YEAR(VLOOKUP(Récap!CX618,'Création N° Lot'!$D$3:$E$18,2,0)),2)," - ",DAY(CY618),"/",MONTH(CY618),"/",YEAR(CY618))</f>
        <v>#N/A</v>
      </c>
      <c r="DC618" s="6"/>
      <c r="DD618" t="e">
        <f>VLOOKUP(DC618,'Info client'!$A$2:$D$1000,2,0)</f>
        <v>#N/A</v>
      </c>
      <c r="DE618" t="e">
        <f>VLOOKUP(DC618,'Info client'!$A$2:$D$1000,3,0)</f>
        <v>#N/A</v>
      </c>
      <c r="DF618" t="e">
        <f>VLOOKUP(DC618,'Info client'!$A$2:$D$1000,4,0)</f>
        <v>#N/A</v>
      </c>
      <c r="DH618" t="e">
        <f>VLOOKUP(Récap!DI618,'Création N° Lot'!$B$3:$B$18,2,0)</f>
        <v>#N/A</v>
      </c>
      <c r="DK618" t="str">
        <f t="shared" si="116"/>
        <v>44440</v>
      </c>
      <c r="DL618" s="7" t="e">
        <f>VLOOKUP(Récap!DK618,'Création N° Lot'!$D$3:$F$18,3,0)</f>
        <v>#N/A</v>
      </c>
      <c r="DM618" t="e">
        <f>CONCATENATE(DI618,MONTH(VLOOKUP(Récap!DK618,'Création N° Lot'!$D$3:$E$18,2,0)),RIGHT(YEAR(VLOOKUP(Récap!DK618,'Création N° Lot'!$D$3:$E$18,2,0)),2)," - ",DAY(DL618),"/",MONTH(DL618),"/",YEAR(DL618))</f>
        <v>#N/A</v>
      </c>
      <c r="DP618" s="6"/>
      <c r="DQ618" t="e">
        <f>VLOOKUP(DP618,'Info client'!$A$2:$D$1000,2,0)</f>
        <v>#N/A</v>
      </c>
      <c r="DR618" t="e">
        <f>VLOOKUP(DP618,'Info client'!$A$2:$D$1000,3,0)</f>
        <v>#N/A</v>
      </c>
      <c r="DS618" t="e">
        <f>VLOOKUP(DP618,'Info client'!$A$2:$D$1000,4,0)</f>
        <v>#N/A</v>
      </c>
      <c r="DU618" t="e">
        <f>VLOOKUP(Récap!DV618,'Création N° Lot'!$B$3:$B$18,2,0)</f>
        <v>#N/A</v>
      </c>
      <c r="DX618" t="str">
        <f t="shared" si="117"/>
        <v>44470</v>
      </c>
      <c r="DY618" s="7" t="e">
        <f>VLOOKUP(Récap!DX618,'Création N° Lot'!$D$3:$F$18,3,0)</f>
        <v>#N/A</v>
      </c>
      <c r="DZ618" t="e">
        <f>CONCATENATE(DV618,MONTH(VLOOKUP(Récap!DX618,'Création N° Lot'!$D$3:$E$18,2,0)),RIGHT(YEAR(VLOOKUP(Récap!DX618,'Création N° Lot'!$D$3:$E$18,2,0)),2)," - ",DAY(DY618),"/",MONTH(DY618),"/",YEAR(DY618))</f>
        <v>#N/A</v>
      </c>
      <c r="EC618" s="6"/>
      <c r="ED618" t="e">
        <f>VLOOKUP(EC618,'Info client'!$A$2:$D$1000,2,0)</f>
        <v>#N/A</v>
      </c>
      <c r="EE618" t="e">
        <f>VLOOKUP(EC618,'Info client'!$A$2:$D$1000,3,0)</f>
        <v>#N/A</v>
      </c>
      <c r="EF618" t="e">
        <f>VLOOKUP(EC618,'Info client'!$A$2:$D$1000,4,0)</f>
        <v>#N/A</v>
      </c>
      <c r="EH618" t="e">
        <f>VLOOKUP(Récap!EI618,'Création N° Lot'!$B$3:$B$18,2,0)</f>
        <v>#N/A</v>
      </c>
      <c r="EK618" t="str">
        <f t="shared" si="118"/>
        <v>44501</v>
      </c>
      <c r="EL618" s="7" t="e">
        <f>VLOOKUP(Récap!EK618,'Création N° Lot'!$D$3:$F$18,3,0)</f>
        <v>#N/A</v>
      </c>
      <c r="EM618" t="e">
        <f>CONCATENATE(EI618,MONTH(VLOOKUP(Récap!EK618,'Création N° Lot'!$D$3:$E$18,2,0)),RIGHT(YEAR(VLOOKUP(Récap!EK618,'Création N° Lot'!$D$3:$E$18,2,0)),2)," - ",DAY(EL618),"/",MONTH(EL618),"/",YEAR(EL618))</f>
        <v>#N/A</v>
      </c>
      <c r="EP618" s="6"/>
      <c r="EQ618" t="e">
        <f>VLOOKUP(EP618,'Info client'!$A$2:$D$1000,2,0)</f>
        <v>#N/A</v>
      </c>
      <c r="ER618" t="e">
        <f>VLOOKUP(EP618,'Info client'!$A$2:$D$1000,3,0)</f>
        <v>#N/A</v>
      </c>
      <c r="ES618" t="e">
        <f>VLOOKUP(EP618,'Info client'!$A$2:$D$1000,4,0)</f>
        <v>#N/A</v>
      </c>
      <c r="EU618" t="e">
        <f>VLOOKUP(Récap!EV618,'Création N° Lot'!$B$3:$B$18,2,0)</f>
        <v>#N/A</v>
      </c>
      <c r="EX618" t="str">
        <f t="shared" si="119"/>
        <v>44531</v>
      </c>
      <c r="EY618" s="7" t="e">
        <f>VLOOKUP(Récap!EX618,'Création N° Lot'!$D$3:$F$18,3,0)</f>
        <v>#N/A</v>
      </c>
      <c r="EZ618" t="e">
        <f>CONCATENATE(EV618,MONTH(VLOOKUP(Récap!EX618,'Création N° Lot'!$D$3:$E$18,2,0)),RIGHT(YEAR(VLOOKUP(Récap!EX618,'Création N° Lot'!$D$3:$E$18,2,0)),2)," - ",DAY(EY618),"/",MONTH(EY618),"/",YEAR(EY618))</f>
        <v>#N/A</v>
      </c>
    </row>
    <row r="619" spans="2:156" x14ac:dyDescent="0.25">
      <c r="B619" t="e">
        <f>VLOOKUP($A619,'Info client'!$A$2:$D$1000,2,0)</f>
        <v>#N/A</v>
      </c>
      <c r="C619" t="e">
        <f>VLOOKUP($A619,'Info client'!$A$2:$D$1000,3,0)</f>
        <v>#N/A</v>
      </c>
      <c r="D619" t="e">
        <f>VLOOKUP($A619,'Info client'!$A$2:$D$1000,4,0)</f>
        <v>#N/A</v>
      </c>
      <c r="F619" t="e">
        <f>VLOOKUP(Récap!G619,'Création N° Lot'!B531:B631,2,0)</f>
        <v>#N/A</v>
      </c>
      <c r="I619" t="str">
        <f t="shared" si="108"/>
        <v>44197</v>
      </c>
      <c r="J619" s="7" t="e">
        <f>VLOOKUP(Récap!I619,'Création N° Lot'!$D$3:$F$18,3,0)</f>
        <v>#N/A</v>
      </c>
      <c r="K619" t="e">
        <f>CONCATENATE(G619,MONTH(VLOOKUP(Récap!I619,'Création N° Lot'!$D$3:$E$18,2,0)),RIGHT(YEAR(VLOOKUP(Récap!I619,'Création N° Lot'!$D$3:$E$18,2,0)),2)," - ",DAY(J619),"/",MONTH(J619),"/",YEAR(J619))</f>
        <v>#N/A</v>
      </c>
      <c r="O619" t="e">
        <f>VLOOKUP(N619,'Info client'!$A$2:$D$1000,2,0)</f>
        <v>#N/A</v>
      </c>
      <c r="P619" t="e">
        <f>VLOOKUP($A619,'Info client'!$A$2:$D$1000,3,0)</f>
        <v>#N/A</v>
      </c>
      <c r="Q619" t="e">
        <f>VLOOKUP($A619,'Info client'!$A$2:$D$1000,4,0)</f>
        <v>#N/A</v>
      </c>
      <c r="S619" t="e">
        <f>VLOOKUP(Récap!G619,'Création N° Lot'!$B$3:$B$18,2,0)</f>
        <v>#N/A</v>
      </c>
      <c r="V619" t="str">
        <f t="shared" si="109"/>
        <v>44228</v>
      </c>
      <c r="W619" s="7" t="e">
        <f>VLOOKUP(Récap!V619,'Création N° Lot'!$D$3:$F$18,3,0)</f>
        <v>#N/A</v>
      </c>
      <c r="X619" t="e">
        <f>CONCATENATE(T619,MONTH(VLOOKUP(Récap!V619,'Création N° Lot'!$D$3:$E$18,2,0)),RIGHT(YEAR(VLOOKUP(Récap!V619,'Création N° Lot'!$D$3:$E$18,2,0)),2)," - ",DAY(W619),"/",MONTH(W619),"/",YEAR(W619))</f>
        <v>#N/A</v>
      </c>
      <c r="AA619" s="6"/>
      <c r="AB619" t="e">
        <f>VLOOKUP(AA619,'Info client'!$A$2:$D$1000,2,0)</f>
        <v>#N/A</v>
      </c>
      <c r="AC619" t="e">
        <f>VLOOKUP(AA619,'Info client'!$A$2:$D$1000,3,0)</f>
        <v>#N/A</v>
      </c>
      <c r="AD619" t="e">
        <f>VLOOKUP(AA619,'Info client'!$A$2:$D$1000,4,0)</f>
        <v>#N/A</v>
      </c>
      <c r="AF619" t="e">
        <f>VLOOKUP(Récap!AG619,'Création N° Lot'!$B$3:$B$18,2,0)</f>
        <v>#N/A</v>
      </c>
      <c r="AI619" t="str">
        <f t="shared" si="110"/>
        <v>44256</v>
      </c>
      <c r="AJ619" s="7" t="e">
        <f>VLOOKUP(Récap!AI619,'Création N° Lot'!$D$3:$F$18,3,0)</f>
        <v>#N/A</v>
      </c>
      <c r="AK619" t="e">
        <f>CONCATENATE(AG619,MONTH(VLOOKUP(Récap!AI619,'Création N° Lot'!$D$3:$E$18,2,0)),RIGHT(YEAR(VLOOKUP(Récap!AI619,'Création N° Lot'!$D$3:$E$18,2,0)),2)," - ",DAY(AJ619),"/",MONTH(AJ619),"/",YEAR(AJ619))</f>
        <v>#N/A</v>
      </c>
      <c r="AP619" s="6"/>
      <c r="AQ619" t="e">
        <f>VLOOKUP(AP619,'Info client'!$A$2:$D$1000,2,0)</f>
        <v>#N/A</v>
      </c>
      <c r="AR619" t="e">
        <f>VLOOKUP(AP619,'Info client'!$A$2:$D$1000,3,0)</f>
        <v>#N/A</v>
      </c>
      <c r="AS619" t="e">
        <f>VLOOKUP(AP619,'Info client'!$A$2:$D$1000,4,0)</f>
        <v>#N/A</v>
      </c>
      <c r="AU619" t="e">
        <f>VLOOKUP(Récap!AV619,'Création N° Lot'!$B$3:$B$18,2,0)</f>
        <v>#N/A</v>
      </c>
      <c r="AX619" t="str">
        <f t="shared" si="111"/>
        <v>44287</v>
      </c>
      <c r="AY619" s="7" t="e">
        <f>VLOOKUP(Récap!AX619,'Création N° Lot'!$D$3:$F$18,3,0)</f>
        <v>#N/A</v>
      </c>
      <c r="AZ619" t="e">
        <f>CONCATENATE(AV619,MONTH(VLOOKUP(Récap!AX619,'Création N° Lot'!$D$3:$E$18,2,0)),RIGHT(YEAR(VLOOKUP(Récap!AX619,'Création N° Lot'!$D$3:$E$18,2,0)),2)," - ",DAY(AY619),"/",MONTH(AY619),"/",YEAR(AY619))</f>
        <v>#N/A</v>
      </c>
      <c r="BC619" s="6"/>
      <c r="BD619" t="e">
        <f>VLOOKUP(BC619,'Info client'!$A$2:$D$1000,2,0)</f>
        <v>#N/A</v>
      </c>
      <c r="BE619" t="e">
        <f>VLOOKUP(BC619,'Info client'!$A$2:$D$1000,3,0)</f>
        <v>#N/A</v>
      </c>
      <c r="BF619" t="e">
        <f>VLOOKUP(BC619,'Info client'!$A$2:$D$1000,4,0)</f>
        <v>#N/A</v>
      </c>
      <c r="BH619" t="e">
        <f>VLOOKUP(Récap!BI619,'Création N° Lot'!$B$3:$B$18,2,0)</f>
        <v>#N/A</v>
      </c>
      <c r="BK619" t="str">
        <f t="shared" si="112"/>
        <v>44317</v>
      </c>
      <c r="BL619" s="7" t="e">
        <f>VLOOKUP(Récap!BK619,'Création N° Lot'!$D$3:$F$18,3,0)</f>
        <v>#N/A</v>
      </c>
      <c r="BM619" t="e">
        <f>CONCATENATE(BI619,MONTH(VLOOKUP(Récap!BK619,'Création N° Lot'!$D$3:$E$18,2,0)),RIGHT(YEAR(VLOOKUP(Récap!BK619,'Création N° Lot'!$D$3:$E$18,2,0)),2)," - ",DAY(BL619),"/",MONTH(BL619),"/",YEAR(BL619))</f>
        <v>#N/A</v>
      </c>
      <c r="BP619" s="6"/>
      <c r="BQ619" t="e">
        <f>VLOOKUP(BP619,'Info client'!$A$2:$D$1000,2,0)</f>
        <v>#N/A</v>
      </c>
      <c r="BR619" t="e">
        <f>VLOOKUP(BP619,'Info client'!$A$2:$D$1000,3,0)</f>
        <v>#N/A</v>
      </c>
      <c r="BS619" t="e">
        <f>VLOOKUP(BP619,'Info client'!$A$2:$D$1000,4,0)</f>
        <v>#N/A</v>
      </c>
      <c r="BU619" t="e">
        <f>VLOOKUP(Récap!BV619,'Création N° Lot'!$B$3:$B$18,2,0)</f>
        <v>#N/A</v>
      </c>
      <c r="BX619" t="str">
        <f t="shared" si="113"/>
        <v>44348</v>
      </c>
      <c r="BY619" s="7" t="e">
        <f>VLOOKUP(Récap!BX619,'Création N° Lot'!$D$3:$F$18,3,0)</f>
        <v>#N/A</v>
      </c>
      <c r="BZ619" t="e">
        <f>CONCATENATE(BV619,MONTH(VLOOKUP(Récap!BX619,'Création N° Lot'!$D$3:$E$18,2,0)),RIGHT(YEAR(VLOOKUP(Récap!BX619,'Création N° Lot'!$D$3:$E$18,2,0)),2)," - ",DAY(BY619),"/",MONTH(BY619),"/",YEAR(BY619))</f>
        <v>#N/A</v>
      </c>
      <c r="CC619" s="6"/>
      <c r="CD619" t="e">
        <f>VLOOKUP(CC619,'Info client'!$A$2:$D$1000,2,0)</f>
        <v>#N/A</v>
      </c>
      <c r="CE619" t="e">
        <f>VLOOKUP(CC619,'Info client'!$A$2:$D$1000,3,0)</f>
        <v>#N/A</v>
      </c>
      <c r="CF619" t="e">
        <f>VLOOKUP(CC619,'Info client'!$A$2:$D$1000,4,0)</f>
        <v>#N/A</v>
      </c>
      <c r="CH619" t="e">
        <f>VLOOKUP(Récap!CI619,'Création N° Lot'!$B$3:$B$18,2,0)</f>
        <v>#N/A</v>
      </c>
      <c r="CK619" t="str">
        <f t="shared" si="114"/>
        <v>44378</v>
      </c>
      <c r="CL619" s="7" t="e">
        <f>VLOOKUP(Récap!CK619,'Création N° Lot'!$D$3:$F$18,3,0)</f>
        <v>#N/A</v>
      </c>
      <c r="CM619" t="e">
        <f>CONCATENATE(CI619,MONTH(VLOOKUP(Récap!CK619,'Création N° Lot'!$D$3:$E$18,2,0)),RIGHT(YEAR(VLOOKUP(Récap!CK619,'Création N° Lot'!$D$3:$E$18,2,0)),2)," - ",DAY(CL619),"/",MONTH(CL619),"/",YEAR(CL619))</f>
        <v>#N/A</v>
      </c>
      <c r="CP619" s="6"/>
      <c r="CQ619" t="e">
        <f>VLOOKUP(CP619,'Info client'!$A$2:$D$1000,2,0)</f>
        <v>#N/A</v>
      </c>
      <c r="CR619" t="e">
        <f>VLOOKUP(CP619,'Info client'!$A$2:$D$1000,3,0)</f>
        <v>#N/A</v>
      </c>
      <c r="CS619" t="e">
        <f>VLOOKUP(CP619,'Info client'!$A$2:$D$1000,4,0)</f>
        <v>#N/A</v>
      </c>
      <c r="CU619" t="e">
        <f>VLOOKUP(Récap!CV619,'Création N° Lot'!$B$3:$B$18,2,0)</f>
        <v>#N/A</v>
      </c>
      <c r="CX619" t="str">
        <f t="shared" si="115"/>
        <v>Aout 2021</v>
      </c>
      <c r="CY619" s="7" t="e">
        <f>VLOOKUP(Récap!CX619,'Création N° Lot'!$D$3:$F$18,3,0)</f>
        <v>#N/A</v>
      </c>
      <c r="CZ619" t="e">
        <f>CONCATENATE(CV619,MONTH(VLOOKUP(Récap!CX619,'Création N° Lot'!$D$3:$E$18,2,0)),RIGHT(YEAR(VLOOKUP(Récap!CX619,'Création N° Lot'!$D$3:$E$18,2,0)),2)," - ",DAY(CY619),"/",MONTH(CY619),"/",YEAR(CY619))</f>
        <v>#N/A</v>
      </c>
      <c r="DC619" s="6"/>
      <c r="DD619" t="e">
        <f>VLOOKUP(DC619,'Info client'!$A$2:$D$1000,2,0)</f>
        <v>#N/A</v>
      </c>
      <c r="DE619" t="e">
        <f>VLOOKUP(DC619,'Info client'!$A$2:$D$1000,3,0)</f>
        <v>#N/A</v>
      </c>
      <c r="DF619" t="e">
        <f>VLOOKUP(DC619,'Info client'!$A$2:$D$1000,4,0)</f>
        <v>#N/A</v>
      </c>
      <c r="DH619" t="e">
        <f>VLOOKUP(Récap!DI619,'Création N° Lot'!$B$3:$B$18,2,0)</f>
        <v>#N/A</v>
      </c>
      <c r="DK619" t="str">
        <f t="shared" si="116"/>
        <v>44440</v>
      </c>
      <c r="DL619" s="7" t="e">
        <f>VLOOKUP(Récap!DK619,'Création N° Lot'!$D$3:$F$18,3,0)</f>
        <v>#N/A</v>
      </c>
      <c r="DM619" t="e">
        <f>CONCATENATE(DI619,MONTH(VLOOKUP(Récap!DK619,'Création N° Lot'!$D$3:$E$18,2,0)),RIGHT(YEAR(VLOOKUP(Récap!DK619,'Création N° Lot'!$D$3:$E$18,2,0)),2)," - ",DAY(DL619),"/",MONTH(DL619),"/",YEAR(DL619))</f>
        <v>#N/A</v>
      </c>
      <c r="DP619" s="6"/>
      <c r="DQ619" t="e">
        <f>VLOOKUP(DP619,'Info client'!$A$2:$D$1000,2,0)</f>
        <v>#N/A</v>
      </c>
      <c r="DR619" t="e">
        <f>VLOOKUP(DP619,'Info client'!$A$2:$D$1000,3,0)</f>
        <v>#N/A</v>
      </c>
      <c r="DS619" t="e">
        <f>VLOOKUP(DP619,'Info client'!$A$2:$D$1000,4,0)</f>
        <v>#N/A</v>
      </c>
      <c r="DU619" t="e">
        <f>VLOOKUP(Récap!DV619,'Création N° Lot'!$B$3:$B$18,2,0)</f>
        <v>#N/A</v>
      </c>
      <c r="DX619" t="str">
        <f t="shared" si="117"/>
        <v>44470</v>
      </c>
      <c r="DY619" s="7" t="e">
        <f>VLOOKUP(Récap!DX619,'Création N° Lot'!$D$3:$F$18,3,0)</f>
        <v>#N/A</v>
      </c>
      <c r="DZ619" t="e">
        <f>CONCATENATE(DV619,MONTH(VLOOKUP(Récap!DX619,'Création N° Lot'!$D$3:$E$18,2,0)),RIGHT(YEAR(VLOOKUP(Récap!DX619,'Création N° Lot'!$D$3:$E$18,2,0)),2)," - ",DAY(DY619),"/",MONTH(DY619),"/",YEAR(DY619))</f>
        <v>#N/A</v>
      </c>
      <c r="EC619" s="6"/>
      <c r="ED619" t="e">
        <f>VLOOKUP(EC619,'Info client'!$A$2:$D$1000,2,0)</f>
        <v>#N/A</v>
      </c>
      <c r="EE619" t="e">
        <f>VLOOKUP(EC619,'Info client'!$A$2:$D$1000,3,0)</f>
        <v>#N/A</v>
      </c>
      <c r="EF619" t="e">
        <f>VLOOKUP(EC619,'Info client'!$A$2:$D$1000,4,0)</f>
        <v>#N/A</v>
      </c>
      <c r="EH619" t="e">
        <f>VLOOKUP(Récap!EI619,'Création N° Lot'!$B$3:$B$18,2,0)</f>
        <v>#N/A</v>
      </c>
      <c r="EK619" t="str">
        <f t="shared" si="118"/>
        <v>44501</v>
      </c>
      <c r="EL619" s="7" t="e">
        <f>VLOOKUP(Récap!EK619,'Création N° Lot'!$D$3:$F$18,3,0)</f>
        <v>#N/A</v>
      </c>
      <c r="EM619" t="e">
        <f>CONCATENATE(EI619,MONTH(VLOOKUP(Récap!EK619,'Création N° Lot'!$D$3:$E$18,2,0)),RIGHT(YEAR(VLOOKUP(Récap!EK619,'Création N° Lot'!$D$3:$E$18,2,0)),2)," - ",DAY(EL619),"/",MONTH(EL619),"/",YEAR(EL619))</f>
        <v>#N/A</v>
      </c>
      <c r="EP619" s="6"/>
      <c r="EQ619" t="e">
        <f>VLOOKUP(EP619,'Info client'!$A$2:$D$1000,2,0)</f>
        <v>#N/A</v>
      </c>
      <c r="ER619" t="e">
        <f>VLOOKUP(EP619,'Info client'!$A$2:$D$1000,3,0)</f>
        <v>#N/A</v>
      </c>
      <c r="ES619" t="e">
        <f>VLOOKUP(EP619,'Info client'!$A$2:$D$1000,4,0)</f>
        <v>#N/A</v>
      </c>
      <c r="EU619" t="e">
        <f>VLOOKUP(Récap!EV619,'Création N° Lot'!$B$3:$B$18,2,0)</f>
        <v>#N/A</v>
      </c>
      <c r="EX619" t="str">
        <f t="shared" si="119"/>
        <v>44531</v>
      </c>
      <c r="EY619" s="7" t="e">
        <f>VLOOKUP(Récap!EX619,'Création N° Lot'!$D$3:$F$18,3,0)</f>
        <v>#N/A</v>
      </c>
      <c r="EZ619" t="e">
        <f>CONCATENATE(EV619,MONTH(VLOOKUP(Récap!EX619,'Création N° Lot'!$D$3:$E$18,2,0)),RIGHT(YEAR(VLOOKUP(Récap!EX619,'Création N° Lot'!$D$3:$E$18,2,0)),2)," - ",DAY(EY619),"/",MONTH(EY619),"/",YEAR(EY619))</f>
        <v>#N/A</v>
      </c>
    </row>
    <row r="620" spans="2:156" x14ac:dyDescent="0.25">
      <c r="B620" t="e">
        <f>VLOOKUP($A620,'Info client'!$A$2:$D$1000,2,0)</f>
        <v>#N/A</v>
      </c>
      <c r="C620" t="e">
        <f>VLOOKUP($A620,'Info client'!$A$2:$D$1000,3,0)</f>
        <v>#N/A</v>
      </c>
      <c r="D620" t="e">
        <f>VLOOKUP($A620,'Info client'!$A$2:$D$1000,4,0)</f>
        <v>#N/A</v>
      </c>
      <c r="F620" t="e">
        <f>VLOOKUP(Récap!G620,'Création N° Lot'!B532:B632,2,0)</f>
        <v>#N/A</v>
      </c>
      <c r="I620" t="str">
        <f t="shared" si="108"/>
        <v>44197</v>
      </c>
      <c r="J620" s="7" t="e">
        <f>VLOOKUP(Récap!I620,'Création N° Lot'!$D$3:$F$18,3,0)</f>
        <v>#N/A</v>
      </c>
      <c r="K620" t="e">
        <f>CONCATENATE(G620,MONTH(VLOOKUP(Récap!I620,'Création N° Lot'!$D$3:$E$18,2,0)),RIGHT(YEAR(VLOOKUP(Récap!I620,'Création N° Lot'!$D$3:$E$18,2,0)),2)," - ",DAY(J620),"/",MONTH(J620),"/",YEAR(J620))</f>
        <v>#N/A</v>
      </c>
      <c r="O620" t="e">
        <f>VLOOKUP(N620,'Info client'!$A$2:$D$1000,2,0)</f>
        <v>#N/A</v>
      </c>
      <c r="P620" t="e">
        <f>VLOOKUP($A620,'Info client'!$A$2:$D$1000,3,0)</f>
        <v>#N/A</v>
      </c>
      <c r="Q620" t="e">
        <f>VLOOKUP($A620,'Info client'!$A$2:$D$1000,4,0)</f>
        <v>#N/A</v>
      </c>
      <c r="S620" t="e">
        <f>VLOOKUP(Récap!G620,'Création N° Lot'!$B$3:$B$18,2,0)</f>
        <v>#N/A</v>
      </c>
      <c r="V620" t="str">
        <f t="shared" si="109"/>
        <v>44228</v>
      </c>
      <c r="W620" s="7" t="e">
        <f>VLOOKUP(Récap!V620,'Création N° Lot'!$D$3:$F$18,3,0)</f>
        <v>#N/A</v>
      </c>
      <c r="X620" t="e">
        <f>CONCATENATE(T620,MONTH(VLOOKUP(Récap!V620,'Création N° Lot'!$D$3:$E$18,2,0)),RIGHT(YEAR(VLOOKUP(Récap!V620,'Création N° Lot'!$D$3:$E$18,2,0)),2)," - ",DAY(W620),"/",MONTH(W620),"/",YEAR(W620))</f>
        <v>#N/A</v>
      </c>
      <c r="AA620" s="6"/>
      <c r="AB620" t="e">
        <f>VLOOKUP(AA620,'Info client'!$A$2:$D$1000,2,0)</f>
        <v>#N/A</v>
      </c>
      <c r="AC620" t="e">
        <f>VLOOKUP(AA620,'Info client'!$A$2:$D$1000,3,0)</f>
        <v>#N/A</v>
      </c>
      <c r="AD620" t="e">
        <f>VLOOKUP(AA620,'Info client'!$A$2:$D$1000,4,0)</f>
        <v>#N/A</v>
      </c>
      <c r="AF620" t="e">
        <f>VLOOKUP(Récap!AG620,'Création N° Lot'!$B$3:$B$18,2,0)</f>
        <v>#N/A</v>
      </c>
      <c r="AI620" t="str">
        <f t="shared" si="110"/>
        <v>44256</v>
      </c>
      <c r="AJ620" s="7" t="e">
        <f>VLOOKUP(Récap!AI620,'Création N° Lot'!$D$3:$F$18,3,0)</f>
        <v>#N/A</v>
      </c>
      <c r="AK620" t="e">
        <f>CONCATENATE(AG620,MONTH(VLOOKUP(Récap!AI620,'Création N° Lot'!$D$3:$E$18,2,0)),RIGHT(YEAR(VLOOKUP(Récap!AI620,'Création N° Lot'!$D$3:$E$18,2,0)),2)," - ",DAY(AJ620),"/",MONTH(AJ620),"/",YEAR(AJ620))</f>
        <v>#N/A</v>
      </c>
      <c r="AP620" s="6"/>
      <c r="AQ620" t="e">
        <f>VLOOKUP(AP620,'Info client'!$A$2:$D$1000,2,0)</f>
        <v>#N/A</v>
      </c>
      <c r="AR620" t="e">
        <f>VLOOKUP(AP620,'Info client'!$A$2:$D$1000,3,0)</f>
        <v>#N/A</v>
      </c>
      <c r="AS620" t="e">
        <f>VLOOKUP(AP620,'Info client'!$A$2:$D$1000,4,0)</f>
        <v>#N/A</v>
      </c>
      <c r="AU620" t="e">
        <f>VLOOKUP(Récap!AV620,'Création N° Lot'!$B$3:$B$18,2,0)</f>
        <v>#N/A</v>
      </c>
      <c r="AX620" t="str">
        <f t="shared" si="111"/>
        <v>44287</v>
      </c>
      <c r="AY620" s="7" t="e">
        <f>VLOOKUP(Récap!AX620,'Création N° Lot'!$D$3:$F$18,3,0)</f>
        <v>#N/A</v>
      </c>
      <c r="AZ620" t="e">
        <f>CONCATENATE(AV620,MONTH(VLOOKUP(Récap!AX620,'Création N° Lot'!$D$3:$E$18,2,0)),RIGHT(YEAR(VLOOKUP(Récap!AX620,'Création N° Lot'!$D$3:$E$18,2,0)),2)," - ",DAY(AY620),"/",MONTH(AY620),"/",YEAR(AY620))</f>
        <v>#N/A</v>
      </c>
      <c r="BC620" s="6"/>
      <c r="BD620" t="e">
        <f>VLOOKUP(BC620,'Info client'!$A$2:$D$1000,2,0)</f>
        <v>#N/A</v>
      </c>
      <c r="BE620" t="e">
        <f>VLOOKUP(BC620,'Info client'!$A$2:$D$1000,3,0)</f>
        <v>#N/A</v>
      </c>
      <c r="BF620" t="e">
        <f>VLOOKUP(BC620,'Info client'!$A$2:$D$1000,4,0)</f>
        <v>#N/A</v>
      </c>
      <c r="BH620" t="e">
        <f>VLOOKUP(Récap!BI620,'Création N° Lot'!$B$3:$B$18,2,0)</f>
        <v>#N/A</v>
      </c>
      <c r="BK620" t="str">
        <f t="shared" si="112"/>
        <v>44317</v>
      </c>
      <c r="BL620" s="7" t="e">
        <f>VLOOKUP(Récap!BK620,'Création N° Lot'!$D$3:$F$18,3,0)</f>
        <v>#N/A</v>
      </c>
      <c r="BM620" t="e">
        <f>CONCATENATE(BI620,MONTH(VLOOKUP(Récap!BK620,'Création N° Lot'!$D$3:$E$18,2,0)),RIGHT(YEAR(VLOOKUP(Récap!BK620,'Création N° Lot'!$D$3:$E$18,2,0)),2)," - ",DAY(BL620),"/",MONTH(BL620),"/",YEAR(BL620))</f>
        <v>#N/A</v>
      </c>
      <c r="BP620" s="6"/>
      <c r="BQ620" t="e">
        <f>VLOOKUP(BP620,'Info client'!$A$2:$D$1000,2,0)</f>
        <v>#N/A</v>
      </c>
      <c r="BR620" t="e">
        <f>VLOOKUP(BP620,'Info client'!$A$2:$D$1000,3,0)</f>
        <v>#N/A</v>
      </c>
      <c r="BS620" t="e">
        <f>VLOOKUP(BP620,'Info client'!$A$2:$D$1000,4,0)</f>
        <v>#N/A</v>
      </c>
      <c r="BU620" t="e">
        <f>VLOOKUP(Récap!BV620,'Création N° Lot'!$B$3:$B$18,2,0)</f>
        <v>#N/A</v>
      </c>
      <c r="BX620" t="str">
        <f t="shared" si="113"/>
        <v>44348</v>
      </c>
      <c r="BY620" s="7" t="e">
        <f>VLOOKUP(Récap!BX620,'Création N° Lot'!$D$3:$F$18,3,0)</f>
        <v>#N/A</v>
      </c>
      <c r="BZ620" t="e">
        <f>CONCATENATE(BV620,MONTH(VLOOKUP(Récap!BX620,'Création N° Lot'!$D$3:$E$18,2,0)),RIGHT(YEAR(VLOOKUP(Récap!BX620,'Création N° Lot'!$D$3:$E$18,2,0)),2)," - ",DAY(BY620),"/",MONTH(BY620),"/",YEAR(BY620))</f>
        <v>#N/A</v>
      </c>
      <c r="CC620" s="6"/>
      <c r="CD620" t="e">
        <f>VLOOKUP(CC620,'Info client'!$A$2:$D$1000,2,0)</f>
        <v>#N/A</v>
      </c>
      <c r="CE620" t="e">
        <f>VLOOKUP(CC620,'Info client'!$A$2:$D$1000,3,0)</f>
        <v>#N/A</v>
      </c>
      <c r="CF620" t="e">
        <f>VLOOKUP(CC620,'Info client'!$A$2:$D$1000,4,0)</f>
        <v>#N/A</v>
      </c>
      <c r="CH620" t="e">
        <f>VLOOKUP(Récap!CI620,'Création N° Lot'!$B$3:$B$18,2,0)</f>
        <v>#N/A</v>
      </c>
      <c r="CK620" t="str">
        <f t="shared" si="114"/>
        <v>44378</v>
      </c>
      <c r="CL620" s="7" t="e">
        <f>VLOOKUP(Récap!CK620,'Création N° Lot'!$D$3:$F$18,3,0)</f>
        <v>#N/A</v>
      </c>
      <c r="CM620" t="e">
        <f>CONCATENATE(CI620,MONTH(VLOOKUP(Récap!CK620,'Création N° Lot'!$D$3:$E$18,2,0)),RIGHT(YEAR(VLOOKUP(Récap!CK620,'Création N° Lot'!$D$3:$E$18,2,0)),2)," - ",DAY(CL620),"/",MONTH(CL620),"/",YEAR(CL620))</f>
        <v>#N/A</v>
      </c>
      <c r="CP620" s="6"/>
      <c r="CQ620" t="e">
        <f>VLOOKUP(CP620,'Info client'!$A$2:$D$1000,2,0)</f>
        <v>#N/A</v>
      </c>
      <c r="CR620" t="e">
        <f>VLOOKUP(CP620,'Info client'!$A$2:$D$1000,3,0)</f>
        <v>#N/A</v>
      </c>
      <c r="CS620" t="e">
        <f>VLOOKUP(CP620,'Info client'!$A$2:$D$1000,4,0)</f>
        <v>#N/A</v>
      </c>
      <c r="CU620" t="e">
        <f>VLOOKUP(Récap!CV620,'Création N° Lot'!$B$3:$B$18,2,0)</f>
        <v>#N/A</v>
      </c>
      <c r="CX620" t="str">
        <f t="shared" si="115"/>
        <v>Aout 2021</v>
      </c>
      <c r="CY620" s="7" t="e">
        <f>VLOOKUP(Récap!CX620,'Création N° Lot'!$D$3:$F$18,3,0)</f>
        <v>#N/A</v>
      </c>
      <c r="CZ620" t="e">
        <f>CONCATENATE(CV620,MONTH(VLOOKUP(Récap!CX620,'Création N° Lot'!$D$3:$E$18,2,0)),RIGHT(YEAR(VLOOKUP(Récap!CX620,'Création N° Lot'!$D$3:$E$18,2,0)),2)," - ",DAY(CY620),"/",MONTH(CY620),"/",YEAR(CY620))</f>
        <v>#N/A</v>
      </c>
      <c r="DC620" s="6"/>
      <c r="DD620" t="e">
        <f>VLOOKUP(DC620,'Info client'!$A$2:$D$1000,2,0)</f>
        <v>#N/A</v>
      </c>
      <c r="DE620" t="e">
        <f>VLOOKUP(DC620,'Info client'!$A$2:$D$1000,3,0)</f>
        <v>#N/A</v>
      </c>
      <c r="DF620" t="e">
        <f>VLOOKUP(DC620,'Info client'!$A$2:$D$1000,4,0)</f>
        <v>#N/A</v>
      </c>
      <c r="DH620" t="e">
        <f>VLOOKUP(Récap!DI620,'Création N° Lot'!$B$3:$B$18,2,0)</f>
        <v>#N/A</v>
      </c>
      <c r="DK620" t="str">
        <f t="shared" si="116"/>
        <v>44440</v>
      </c>
      <c r="DL620" s="7" t="e">
        <f>VLOOKUP(Récap!DK620,'Création N° Lot'!$D$3:$F$18,3,0)</f>
        <v>#N/A</v>
      </c>
      <c r="DM620" t="e">
        <f>CONCATENATE(DI620,MONTH(VLOOKUP(Récap!DK620,'Création N° Lot'!$D$3:$E$18,2,0)),RIGHT(YEAR(VLOOKUP(Récap!DK620,'Création N° Lot'!$D$3:$E$18,2,0)),2)," - ",DAY(DL620),"/",MONTH(DL620),"/",YEAR(DL620))</f>
        <v>#N/A</v>
      </c>
      <c r="DP620" s="6"/>
      <c r="DQ620" t="e">
        <f>VLOOKUP(DP620,'Info client'!$A$2:$D$1000,2,0)</f>
        <v>#N/A</v>
      </c>
      <c r="DR620" t="e">
        <f>VLOOKUP(DP620,'Info client'!$A$2:$D$1000,3,0)</f>
        <v>#N/A</v>
      </c>
      <c r="DS620" t="e">
        <f>VLOOKUP(DP620,'Info client'!$A$2:$D$1000,4,0)</f>
        <v>#N/A</v>
      </c>
      <c r="DU620" t="e">
        <f>VLOOKUP(Récap!DV620,'Création N° Lot'!$B$3:$B$18,2,0)</f>
        <v>#N/A</v>
      </c>
      <c r="DX620" t="str">
        <f t="shared" si="117"/>
        <v>44470</v>
      </c>
      <c r="DY620" s="7" t="e">
        <f>VLOOKUP(Récap!DX620,'Création N° Lot'!$D$3:$F$18,3,0)</f>
        <v>#N/A</v>
      </c>
      <c r="DZ620" t="e">
        <f>CONCATENATE(DV620,MONTH(VLOOKUP(Récap!DX620,'Création N° Lot'!$D$3:$E$18,2,0)),RIGHT(YEAR(VLOOKUP(Récap!DX620,'Création N° Lot'!$D$3:$E$18,2,0)),2)," - ",DAY(DY620),"/",MONTH(DY620),"/",YEAR(DY620))</f>
        <v>#N/A</v>
      </c>
      <c r="EC620" s="6"/>
      <c r="ED620" t="e">
        <f>VLOOKUP(EC620,'Info client'!$A$2:$D$1000,2,0)</f>
        <v>#N/A</v>
      </c>
      <c r="EE620" t="e">
        <f>VLOOKUP(EC620,'Info client'!$A$2:$D$1000,3,0)</f>
        <v>#N/A</v>
      </c>
      <c r="EF620" t="e">
        <f>VLOOKUP(EC620,'Info client'!$A$2:$D$1000,4,0)</f>
        <v>#N/A</v>
      </c>
      <c r="EH620" t="e">
        <f>VLOOKUP(Récap!EI620,'Création N° Lot'!$B$3:$B$18,2,0)</f>
        <v>#N/A</v>
      </c>
      <c r="EK620" t="str">
        <f t="shared" si="118"/>
        <v>44501</v>
      </c>
      <c r="EL620" s="7" t="e">
        <f>VLOOKUP(Récap!EK620,'Création N° Lot'!$D$3:$F$18,3,0)</f>
        <v>#N/A</v>
      </c>
      <c r="EM620" t="e">
        <f>CONCATENATE(EI620,MONTH(VLOOKUP(Récap!EK620,'Création N° Lot'!$D$3:$E$18,2,0)),RIGHT(YEAR(VLOOKUP(Récap!EK620,'Création N° Lot'!$D$3:$E$18,2,0)),2)," - ",DAY(EL620),"/",MONTH(EL620),"/",YEAR(EL620))</f>
        <v>#N/A</v>
      </c>
      <c r="EP620" s="6"/>
      <c r="EQ620" t="e">
        <f>VLOOKUP(EP620,'Info client'!$A$2:$D$1000,2,0)</f>
        <v>#N/A</v>
      </c>
      <c r="ER620" t="e">
        <f>VLOOKUP(EP620,'Info client'!$A$2:$D$1000,3,0)</f>
        <v>#N/A</v>
      </c>
      <c r="ES620" t="e">
        <f>VLOOKUP(EP620,'Info client'!$A$2:$D$1000,4,0)</f>
        <v>#N/A</v>
      </c>
      <c r="EU620" t="e">
        <f>VLOOKUP(Récap!EV620,'Création N° Lot'!$B$3:$B$18,2,0)</f>
        <v>#N/A</v>
      </c>
      <c r="EX620" t="str">
        <f t="shared" si="119"/>
        <v>44531</v>
      </c>
      <c r="EY620" s="7" t="e">
        <f>VLOOKUP(Récap!EX620,'Création N° Lot'!$D$3:$F$18,3,0)</f>
        <v>#N/A</v>
      </c>
      <c r="EZ620" t="e">
        <f>CONCATENATE(EV620,MONTH(VLOOKUP(Récap!EX620,'Création N° Lot'!$D$3:$E$18,2,0)),RIGHT(YEAR(VLOOKUP(Récap!EX620,'Création N° Lot'!$D$3:$E$18,2,0)),2)," - ",DAY(EY620),"/",MONTH(EY620),"/",YEAR(EY620))</f>
        <v>#N/A</v>
      </c>
    </row>
    <row r="621" spans="2:156" x14ac:dyDescent="0.25">
      <c r="B621" t="e">
        <f>VLOOKUP($A621,'Info client'!$A$2:$D$1000,2,0)</f>
        <v>#N/A</v>
      </c>
      <c r="C621" t="e">
        <f>VLOOKUP($A621,'Info client'!$A$2:$D$1000,3,0)</f>
        <v>#N/A</v>
      </c>
      <c r="D621" t="e">
        <f>VLOOKUP($A621,'Info client'!$A$2:$D$1000,4,0)</f>
        <v>#N/A</v>
      </c>
      <c r="F621" t="e">
        <f>VLOOKUP(Récap!G621,'Création N° Lot'!B533:B633,2,0)</f>
        <v>#N/A</v>
      </c>
      <c r="I621" t="str">
        <f t="shared" si="108"/>
        <v>44197</v>
      </c>
      <c r="J621" s="7" t="e">
        <f>VLOOKUP(Récap!I621,'Création N° Lot'!$D$3:$F$18,3,0)</f>
        <v>#N/A</v>
      </c>
      <c r="K621" t="e">
        <f>CONCATENATE(G621,MONTH(VLOOKUP(Récap!I621,'Création N° Lot'!$D$3:$E$18,2,0)),RIGHT(YEAR(VLOOKUP(Récap!I621,'Création N° Lot'!$D$3:$E$18,2,0)),2)," - ",DAY(J621),"/",MONTH(J621),"/",YEAR(J621))</f>
        <v>#N/A</v>
      </c>
      <c r="O621" t="e">
        <f>VLOOKUP(N621,'Info client'!$A$2:$D$1000,2,0)</f>
        <v>#N/A</v>
      </c>
      <c r="P621" t="e">
        <f>VLOOKUP($A621,'Info client'!$A$2:$D$1000,3,0)</f>
        <v>#N/A</v>
      </c>
      <c r="Q621" t="e">
        <f>VLOOKUP($A621,'Info client'!$A$2:$D$1000,4,0)</f>
        <v>#N/A</v>
      </c>
      <c r="S621" t="e">
        <f>VLOOKUP(Récap!G621,'Création N° Lot'!$B$3:$B$18,2,0)</f>
        <v>#N/A</v>
      </c>
      <c r="V621" t="str">
        <f t="shared" si="109"/>
        <v>44228</v>
      </c>
      <c r="W621" s="7" t="e">
        <f>VLOOKUP(Récap!V621,'Création N° Lot'!$D$3:$F$18,3,0)</f>
        <v>#N/A</v>
      </c>
      <c r="X621" t="e">
        <f>CONCATENATE(T621,MONTH(VLOOKUP(Récap!V621,'Création N° Lot'!$D$3:$E$18,2,0)),RIGHT(YEAR(VLOOKUP(Récap!V621,'Création N° Lot'!$D$3:$E$18,2,0)),2)," - ",DAY(W621),"/",MONTH(W621),"/",YEAR(W621))</f>
        <v>#N/A</v>
      </c>
      <c r="AA621" s="6"/>
      <c r="AB621" t="e">
        <f>VLOOKUP(AA621,'Info client'!$A$2:$D$1000,2,0)</f>
        <v>#N/A</v>
      </c>
      <c r="AC621" t="e">
        <f>VLOOKUP(AA621,'Info client'!$A$2:$D$1000,3,0)</f>
        <v>#N/A</v>
      </c>
      <c r="AD621" t="e">
        <f>VLOOKUP(AA621,'Info client'!$A$2:$D$1000,4,0)</f>
        <v>#N/A</v>
      </c>
      <c r="AF621" t="e">
        <f>VLOOKUP(Récap!AG621,'Création N° Lot'!$B$3:$B$18,2,0)</f>
        <v>#N/A</v>
      </c>
      <c r="AI621" t="str">
        <f t="shared" si="110"/>
        <v>44256</v>
      </c>
      <c r="AJ621" s="7" t="e">
        <f>VLOOKUP(Récap!AI621,'Création N° Lot'!$D$3:$F$18,3,0)</f>
        <v>#N/A</v>
      </c>
      <c r="AK621" t="e">
        <f>CONCATENATE(AG621,MONTH(VLOOKUP(Récap!AI621,'Création N° Lot'!$D$3:$E$18,2,0)),RIGHT(YEAR(VLOOKUP(Récap!AI621,'Création N° Lot'!$D$3:$E$18,2,0)),2)," - ",DAY(AJ621),"/",MONTH(AJ621),"/",YEAR(AJ621))</f>
        <v>#N/A</v>
      </c>
      <c r="AP621" s="6"/>
      <c r="AQ621" t="e">
        <f>VLOOKUP(AP621,'Info client'!$A$2:$D$1000,2,0)</f>
        <v>#N/A</v>
      </c>
      <c r="AR621" t="e">
        <f>VLOOKUP(AP621,'Info client'!$A$2:$D$1000,3,0)</f>
        <v>#N/A</v>
      </c>
      <c r="AS621" t="e">
        <f>VLOOKUP(AP621,'Info client'!$A$2:$D$1000,4,0)</f>
        <v>#N/A</v>
      </c>
      <c r="AU621" t="e">
        <f>VLOOKUP(Récap!AV621,'Création N° Lot'!$B$3:$B$18,2,0)</f>
        <v>#N/A</v>
      </c>
      <c r="AX621" t="str">
        <f t="shared" si="111"/>
        <v>44287</v>
      </c>
      <c r="AY621" s="7" t="e">
        <f>VLOOKUP(Récap!AX621,'Création N° Lot'!$D$3:$F$18,3,0)</f>
        <v>#N/A</v>
      </c>
      <c r="AZ621" t="e">
        <f>CONCATENATE(AV621,MONTH(VLOOKUP(Récap!AX621,'Création N° Lot'!$D$3:$E$18,2,0)),RIGHT(YEAR(VLOOKUP(Récap!AX621,'Création N° Lot'!$D$3:$E$18,2,0)),2)," - ",DAY(AY621),"/",MONTH(AY621),"/",YEAR(AY621))</f>
        <v>#N/A</v>
      </c>
      <c r="BC621" s="6"/>
      <c r="BD621" t="e">
        <f>VLOOKUP(BC621,'Info client'!$A$2:$D$1000,2,0)</f>
        <v>#N/A</v>
      </c>
      <c r="BE621" t="e">
        <f>VLOOKUP(BC621,'Info client'!$A$2:$D$1000,3,0)</f>
        <v>#N/A</v>
      </c>
      <c r="BF621" t="e">
        <f>VLOOKUP(BC621,'Info client'!$A$2:$D$1000,4,0)</f>
        <v>#N/A</v>
      </c>
      <c r="BH621" t="e">
        <f>VLOOKUP(Récap!BI621,'Création N° Lot'!$B$3:$B$18,2,0)</f>
        <v>#N/A</v>
      </c>
      <c r="BK621" t="str">
        <f t="shared" si="112"/>
        <v>44317</v>
      </c>
      <c r="BL621" s="7" t="e">
        <f>VLOOKUP(Récap!BK621,'Création N° Lot'!$D$3:$F$18,3,0)</f>
        <v>#N/A</v>
      </c>
      <c r="BM621" t="e">
        <f>CONCATENATE(BI621,MONTH(VLOOKUP(Récap!BK621,'Création N° Lot'!$D$3:$E$18,2,0)),RIGHT(YEAR(VLOOKUP(Récap!BK621,'Création N° Lot'!$D$3:$E$18,2,0)),2)," - ",DAY(BL621),"/",MONTH(BL621),"/",YEAR(BL621))</f>
        <v>#N/A</v>
      </c>
      <c r="BP621" s="6"/>
      <c r="BQ621" t="e">
        <f>VLOOKUP(BP621,'Info client'!$A$2:$D$1000,2,0)</f>
        <v>#N/A</v>
      </c>
      <c r="BR621" t="e">
        <f>VLOOKUP(BP621,'Info client'!$A$2:$D$1000,3,0)</f>
        <v>#N/A</v>
      </c>
      <c r="BS621" t="e">
        <f>VLOOKUP(BP621,'Info client'!$A$2:$D$1000,4,0)</f>
        <v>#N/A</v>
      </c>
      <c r="BU621" t="e">
        <f>VLOOKUP(Récap!BV621,'Création N° Lot'!$B$3:$B$18,2,0)</f>
        <v>#N/A</v>
      </c>
      <c r="BX621" t="str">
        <f t="shared" si="113"/>
        <v>44348</v>
      </c>
      <c r="BY621" s="7" t="e">
        <f>VLOOKUP(Récap!BX621,'Création N° Lot'!$D$3:$F$18,3,0)</f>
        <v>#N/A</v>
      </c>
      <c r="BZ621" t="e">
        <f>CONCATENATE(BV621,MONTH(VLOOKUP(Récap!BX621,'Création N° Lot'!$D$3:$E$18,2,0)),RIGHT(YEAR(VLOOKUP(Récap!BX621,'Création N° Lot'!$D$3:$E$18,2,0)),2)," - ",DAY(BY621),"/",MONTH(BY621),"/",YEAR(BY621))</f>
        <v>#N/A</v>
      </c>
      <c r="CC621" s="6"/>
      <c r="CD621" t="e">
        <f>VLOOKUP(CC621,'Info client'!$A$2:$D$1000,2,0)</f>
        <v>#N/A</v>
      </c>
      <c r="CE621" t="e">
        <f>VLOOKUP(CC621,'Info client'!$A$2:$D$1000,3,0)</f>
        <v>#N/A</v>
      </c>
      <c r="CF621" t="e">
        <f>VLOOKUP(CC621,'Info client'!$A$2:$D$1000,4,0)</f>
        <v>#N/A</v>
      </c>
      <c r="CH621" t="e">
        <f>VLOOKUP(Récap!CI621,'Création N° Lot'!$B$3:$B$18,2,0)</f>
        <v>#N/A</v>
      </c>
      <c r="CK621" t="str">
        <f t="shared" si="114"/>
        <v>44378</v>
      </c>
      <c r="CL621" s="7" t="e">
        <f>VLOOKUP(Récap!CK621,'Création N° Lot'!$D$3:$F$18,3,0)</f>
        <v>#N/A</v>
      </c>
      <c r="CM621" t="e">
        <f>CONCATENATE(CI621,MONTH(VLOOKUP(Récap!CK621,'Création N° Lot'!$D$3:$E$18,2,0)),RIGHT(YEAR(VLOOKUP(Récap!CK621,'Création N° Lot'!$D$3:$E$18,2,0)),2)," - ",DAY(CL621),"/",MONTH(CL621),"/",YEAR(CL621))</f>
        <v>#N/A</v>
      </c>
      <c r="CP621" s="6"/>
      <c r="CQ621" t="e">
        <f>VLOOKUP(CP621,'Info client'!$A$2:$D$1000,2,0)</f>
        <v>#N/A</v>
      </c>
      <c r="CR621" t="e">
        <f>VLOOKUP(CP621,'Info client'!$A$2:$D$1000,3,0)</f>
        <v>#N/A</v>
      </c>
      <c r="CS621" t="e">
        <f>VLOOKUP(CP621,'Info client'!$A$2:$D$1000,4,0)</f>
        <v>#N/A</v>
      </c>
      <c r="CU621" t="e">
        <f>VLOOKUP(Récap!CV621,'Création N° Lot'!$B$3:$B$18,2,0)</f>
        <v>#N/A</v>
      </c>
      <c r="CX621" t="str">
        <f t="shared" si="115"/>
        <v>Aout 2021</v>
      </c>
      <c r="CY621" s="7" t="e">
        <f>VLOOKUP(Récap!CX621,'Création N° Lot'!$D$3:$F$18,3,0)</f>
        <v>#N/A</v>
      </c>
      <c r="CZ621" t="e">
        <f>CONCATENATE(CV621,MONTH(VLOOKUP(Récap!CX621,'Création N° Lot'!$D$3:$E$18,2,0)),RIGHT(YEAR(VLOOKUP(Récap!CX621,'Création N° Lot'!$D$3:$E$18,2,0)),2)," - ",DAY(CY621),"/",MONTH(CY621),"/",YEAR(CY621))</f>
        <v>#N/A</v>
      </c>
      <c r="DC621" s="6"/>
      <c r="DD621" t="e">
        <f>VLOOKUP(DC621,'Info client'!$A$2:$D$1000,2,0)</f>
        <v>#N/A</v>
      </c>
      <c r="DE621" t="e">
        <f>VLOOKUP(DC621,'Info client'!$A$2:$D$1000,3,0)</f>
        <v>#N/A</v>
      </c>
      <c r="DF621" t="e">
        <f>VLOOKUP(DC621,'Info client'!$A$2:$D$1000,4,0)</f>
        <v>#N/A</v>
      </c>
      <c r="DH621" t="e">
        <f>VLOOKUP(Récap!DI621,'Création N° Lot'!$B$3:$B$18,2,0)</f>
        <v>#N/A</v>
      </c>
      <c r="DK621" t="str">
        <f t="shared" si="116"/>
        <v>44440</v>
      </c>
      <c r="DL621" s="7" t="e">
        <f>VLOOKUP(Récap!DK621,'Création N° Lot'!$D$3:$F$18,3,0)</f>
        <v>#N/A</v>
      </c>
      <c r="DM621" t="e">
        <f>CONCATENATE(DI621,MONTH(VLOOKUP(Récap!DK621,'Création N° Lot'!$D$3:$E$18,2,0)),RIGHT(YEAR(VLOOKUP(Récap!DK621,'Création N° Lot'!$D$3:$E$18,2,0)),2)," - ",DAY(DL621),"/",MONTH(DL621),"/",YEAR(DL621))</f>
        <v>#N/A</v>
      </c>
      <c r="DP621" s="6"/>
      <c r="DQ621" t="e">
        <f>VLOOKUP(DP621,'Info client'!$A$2:$D$1000,2,0)</f>
        <v>#N/A</v>
      </c>
      <c r="DR621" t="e">
        <f>VLOOKUP(DP621,'Info client'!$A$2:$D$1000,3,0)</f>
        <v>#N/A</v>
      </c>
      <c r="DS621" t="e">
        <f>VLOOKUP(DP621,'Info client'!$A$2:$D$1000,4,0)</f>
        <v>#N/A</v>
      </c>
      <c r="DU621" t="e">
        <f>VLOOKUP(Récap!DV621,'Création N° Lot'!$B$3:$B$18,2,0)</f>
        <v>#N/A</v>
      </c>
      <c r="DX621" t="str">
        <f t="shared" si="117"/>
        <v>44470</v>
      </c>
      <c r="DY621" s="7" t="e">
        <f>VLOOKUP(Récap!DX621,'Création N° Lot'!$D$3:$F$18,3,0)</f>
        <v>#N/A</v>
      </c>
      <c r="DZ621" t="e">
        <f>CONCATENATE(DV621,MONTH(VLOOKUP(Récap!DX621,'Création N° Lot'!$D$3:$E$18,2,0)),RIGHT(YEAR(VLOOKUP(Récap!DX621,'Création N° Lot'!$D$3:$E$18,2,0)),2)," - ",DAY(DY621),"/",MONTH(DY621),"/",YEAR(DY621))</f>
        <v>#N/A</v>
      </c>
      <c r="EC621" s="6"/>
      <c r="ED621" t="e">
        <f>VLOOKUP(EC621,'Info client'!$A$2:$D$1000,2,0)</f>
        <v>#N/A</v>
      </c>
      <c r="EE621" t="e">
        <f>VLOOKUP(EC621,'Info client'!$A$2:$D$1000,3,0)</f>
        <v>#N/A</v>
      </c>
      <c r="EF621" t="e">
        <f>VLOOKUP(EC621,'Info client'!$A$2:$D$1000,4,0)</f>
        <v>#N/A</v>
      </c>
      <c r="EH621" t="e">
        <f>VLOOKUP(Récap!EI621,'Création N° Lot'!$B$3:$B$18,2,0)</f>
        <v>#N/A</v>
      </c>
      <c r="EK621" t="str">
        <f t="shared" si="118"/>
        <v>44501</v>
      </c>
      <c r="EL621" s="7" t="e">
        <f>VLOOKUP(Récap!EK621,'Création N° Lot'!$D$3:$F$18,3,0)</f>
        <v>#N/A</v>
      </c>
      <c r="EM621" t="e">
        <f>CONCATENATE(EI621,MONTH(VLOOKUP(Récap!EK621,'Création N° Lot'!$D$3:$E$18,2,0)),RIGHT(YEAR(VLOOKUP(Récap!EK621,'Création N° Lot'!$D$3:$E$18,2,0)),2)," - ",DAY(EL621),"/",MONTH(EL621),"/",YEAR(EL621))</f>
        <v>#N/A</v>
      </c>
      <c r="EP621" s="6"/>
      <c r="EQ621" t="e">
        <f>VLOOKUP(EP621,'Info client'!$A$2:$D$1000,2,0)</f>
        <v>#N/A</v>
      </c>
      <c r="ER621" t="e">
        <f>VLOOKUP(EP621,'Info client'!$A$2:$D$1000,3,0)</f>
        <v>#N/A</v>
      </c>
      <c r="ES621" t="e">
        <f>VLOOKUP(EP621,'Info client'!$A$2:$D$1000,4,0)</f>
        <v>#N/A</v>
      </c>
      <c r="EU621" t="e">
        <f>VLOOKUP(Récap!EV621,'Création N° Lot'!$B$3:$B$18,2,0)</f>
        <v>#N/A</v>
      </c>
      <c r="EX621" t="str">
        <f t="shared" si="119"/>
        <v>44531</v>
      </c>
      <c r="EY621" s="7" t="e">
        <f>VLOOKUP(Récap!EX621,'Création N° Lot'!$D$3:$F$18,3,0)</f>
        <v>#N/A</v>
      </c>
      <c r="EZ621" t="e">
        <f>CONCATENATE(EV621,MONTH(VLOOKUP(Récap!EX621,'Création N° Lot'!$D$3:$E$18,2,0)),RIGHT(YEAR(VLOOKUP(Récap!EX621,'Création N° Lot'!$D$3:$E$18,2,0)),2)," - ",DAY(EY621),"/",MONTH(EY621),"/",YEAR(EY621))</f>
        <v>#N/A</v>
      </c>
    </row>
    <row r="622" spans="2:156" x14ac:dyDescent="0.25">
      <c r="B622" t="e">
        <f>VLOOKUP($A622,'Info client'!$A$2:$D$1000,2,0)</f>
        <v>#N/A</v>
      </c>
      <c r="C622" t="e">
        <f>VLOOKUP($A622,'Info client'!$A$2:$D$1000,3,0)</f>
        <v>#N/A</v>
      </c>
      <c r="D622" t="e">
        <f>VLOOKUP($A622,'Info client'!$A$2:$D$1000,4,0)</f>
        <v>#N/A</v>
      </c>
      <c r="F622" t="e">
        <f>VLOOKUP(Récap!G622,'Création N° Lot'!B534:B634,2,0)</f>
        <v>#N/A</v>
      </c>
      <c r="I622" t="str">
        <f t="shared" si="108"/>
        <v>44197</v>
      </c>
      <c r="J622" s="7" t="e">
        <f>VLOOKUP(Récap!I622,'Création N° Lot'!$D$3:$F$18,3,0)</f>
        <v>#N/A</v>
      </c>
      <c r="K622" t="e">
        <f>CONCATENATE(G622,MONTH(VLOOKUP(Récap!I622,'Création N° Lot'!$D$3:$E$18,2,0)),RIGHT(YEAR(VLOOKUP(Récap!I622,'Création N° Lot'!$D$3:$E$18,2,0)),2)," - ",DAY(J622),"/",MONTH(J622),"/",YEAR(J622))</f>
        <v>#N/A</v>
      </c>
      <c r="O622" t="e">
        <f>VLOOKUP(N622,'Info client'!$A$2:$D$1000,2,0)</f>
        <v>#N/A</v>
      </c>
      <c r="P622" t="e">
        <f>VLOOKUP($A622,'Info client'!$A$2:$D$1000,3,0)</f>
        <v>#N/A</v>
      </c>
      <c r="Q622" t="e">
        <f>VLOOKUP($A622,'Info client'!$A$2:$D$1000,4,0)</f>
        <v>#N/A</v>
      </c>
      <c r="S622" t="e">
        <f>VLOOKUP(Récap!G622,'Création N° Lot'!$B$3:$B$18,2,0)</f>
        <v>#N/A</v>
      </c>
      <c r="V622" t="str">
        <f t="shared" si="109"/>
        <v>44228</v>
      </c>
      <c r="W622" s="7" t="e">
        <f>VLOOKUP(Récap!V622,'Création N° Lot'!$D$3:$F$18,3,0)</f>
        <v>#N/A</v>
      </c>
      <c r="X622" t="e">
        <f>CONCATENATE(T622,MONTH(VLOOKUP(Récap!V622,'Création N° Lot'!$D$3:$E$18,2,0)),RIGHT(YEAR(VLOOKUP(Récap!V622,'Création N° Lot'!$D$3:$E$18,2,0)),2)," - ",DAY(W622),"/",MONTH(W622),"/",YEAR(W622))</f>
        <v>#N/A</v>
      </c>
      <c r="AA622" s="6"/>
      <c r="AB622" t="e">
        <f>VLOOKUP(AA622,'Info client'!$A$2:$D$1000,2,0)</f>
        <v>#N/A</v>
      </c>
      <c r="AC622" t="e">
        <f>VLOOKUP(AA622,'Info client'!$A$2:$D$1000,3,0)</f>
        <v>#N/A</v>
      </c>
      <c r="AD622" t="e">
        <f>VLOOKUP(AA622,'Info client'!$A$2:$D$1000,4,0)</f>
        <v>#N/A</v>
      </c>
      <c r="AF622" t="e">
        <f>VLOOKUP(Récap!AG622,'Création N° Lot'!$B$3:$B$18,2,0)</f>
        <v>#N/A</v>
      </c>
      <c r="AI622" t="str">
        <f t="shared" si="110"/>
        <v>44256</v>
      </c>
      <c r="AJ622" s="7" t="e">
        <f>VLOOKUP(Récap!AI622,'Création N° Lot'!$D$3:$F$18,3,0)</f>
        <v>#N/A</v>
      </c>
      <c r="AK622" t="e">
        <f>CONCATENATE(AG622,MONTH(VLOOKUP(Récap!AI622,'Création N° Lot'!$D$3:$E$18,2,0)),RIGHT(YEAR(VLOOKUP(Récap!AI622,'Création N° Lot'!$D$3:$E$18,2,0)),2)," - ",DAY(AJ622),"/",MONTH(AJ622),"/",YEAR(AJ622))</f>
        <v>#N/A</v>
      </c>
      <c r="AP622" s="6"/>
      <c r="AQ622" t="e">
        <f>VLOOKUP(AP622,'Info client'!$A$2:$D$1000,2,0)</f>
        <v>#N/A</v>
      </c>
      <c r="AR622" t="e">
        <f>VLOOKUP(AP622,'Info client'!$A$2:$D$1000,3,0)</f>
        <v>#N/A</v>
      </c>
      <c r="AS622" t="e">
        <f>VLOOKUP(AP622,'Info client'!$A$2:$D$1000,4,0)</f>
        <v>#N/A</v>
      </c>
      <c r="AU622" t="e">
        <f>VLOOKUP(Récap!AV622,'Création N° Lot'!$B$3:$B$18,2,0)</f>
        <v>#N/A</v>
      </c>
      <c r="AX622" t="str">
        <f t="shared" si="111"/>
        <v>44287</v>
      </c>
      <c r="AY622" s="7" t="e">
        <f>VLOOKUP(Récap!AX622,'Création N° Lot'!$D$3:$F$18,3,0)</f>
        <v>#N/A</v>
      </c>
      <c r="AZ622" t="e">
        <f>CONCATENATE(AV622,MONTH(VLOOKUP(Récap!AX622,'Création N° Lot'!$D$3:$E$18,2,0)),RIGHT(YEAR(VLOOKUP(Récap!AX622,'Création N° Lot'!$D$3:$E$18,2,0)),2)," - ",DAY(AY622),"/",MONTH(AY622),"/",YEAR(AY622))</f>
        <v>#N/A</v>
      </c>
      <c r="BC622" s="6"/>
      <c r="BD622" t="e">
        <f>VLOOKUP(BC622,'Info client'!$A$2:$D$1000,2,0)</f>
        <v>#N/A</v>
      </c>
      <c r="BE622" t="e">
        <f>VLOOKUP(BC622,'Info client'!$A$2:$D$1000,3,0)</f>
        <v>#N/A</v>
      </c>
      <c r="BF622" t="e">
        <f>VLOOKUP(BC622,'Info client'!$A$2:$D$1000,4,0)</f>
        <v>#N/A</v>
      </c>
      <c r="BH622" t="e">
        <f>VLOOKUP(Récap!BI622,'Création N° Lot'!$B$3:$B$18,2,0)</f>
        <v>#N/A</v>
      </c>
      <c r="BK622" t="str">
        <f t="shared" si="112"/>
        <v>44317</v>
      </c>
      <c r="BL622" s="7" t="e">
        <f>VLOOKUP(Récap!BK622,'Création N° Lot'!$D$3:$F$18,3,0)</f>
        <v>#N/A</v>
      </c>
      <c r="BM622" t="e">
        <f>CONCATENATE(BI622,MONTH(VLOOKUP(Récap!BK622,'Création N° Lot'!$D$3:$E$18,2,0)),RIGHT(YEAR(VLOOKUP(Récap!BK622,'Création N° Lot'!$D$3:$E$18,2,0)),2)," - ",DAY(BL622),"/",MONTH(BL622),"/",YEAR(BL622))</f>
        <v>#N/A</v>
      </c>
      <c r="BP622" s="6"/>
      <c r="BQ622" t="e">
        <f>VLOOKUP(BP622,'Info client'!$A$2:$D$1000,2,0)</f>
        <v>#N/A</v>
      </c>
      <c r="BR622" t="e">
        <f>VLOOKUP(BP622,'Info client'!$A$2:$D$1000,3,0)</f>
        <v>#N/A</v>
      </c>
      <c r="BS622" t="e">
        <f>VLOOKUP(BP622,'Info client'!$A$2:$D$1000,4,0)</f>
        <v>#N/A</v>
      </c>
      <c r="BU622" t="e">
        <f>VLOOKUP(Récap!BV622,'Création N° Lot'!$B$3:$B$18,2,0)</f>
        <v>#N/A</v>
      </c>
      <c r="BX622" t="str">
        <f t="shared" si="113"/>
        <v>44348</v>
      </c>
      <c r="BY622" s="7" t="e">
        <f>VLOOKUP(Récap!BX622,'Création N° Lot'!$D$3:$F$18,3,0)</f>
        <v>#N/A</v>
      </c>
      <c r="BZ622" t="e">
        <f>CONCATENATE(BV622,MONTH(VLOOKUP(Récap!BX622,'Création N° Lot'!$D$3:$E$18,2,0)),RIGHT(YEAR(VLOOKUP(Récap!BX622,'Création N° Lot'!$D$3:$E$18,2,0)),2)," - ",DAY(BY622),"/",MONTH(BY622),"/",YEAR(BY622))</f>
        <v>#N/A</v>
      </c>
      <c r="CC622" s="6"/>
      <c r="CD622" t="e">
        <f>VLOOKUP(CC622,'Info client'!$A$2:$D$1000,2,0)</f>
        <v>#N/A</v>
      </c>
      <c r="CE622" t="e">
        <f>VLOOKUP(CC622,'Info client'!$A$2:$D$1000,3,0)</f>
        <v>#N/A</v>
      </c>
      <c r="CF622" t="e">
        <f>VLOOKUP(CC622,'Info client'!$A$2:$D$1000,4,0)</f>
        <v>#N/A</v>
      </c>
      <c r="CH622" t="e">
        <f>VLOOKUP(Récap!CI622,'Création N° Lot'!$B$3:$B$18,2,0)</f>
        <v>#N/A</v>
      </c>
      <c r="CK622" t="str">
        <f t="shared" si="114"/>
        <v>44378</v>
      </c>
      <c r="CL622" s="7" t="e">
        <f>VLOOKUP(Récap!CK622,'Création N° Lot'!$D$3:$F$18,3,0)</f>
        <v>#N/A</v>
      </c>
      <c r="CM622" t="e">
        <f>CONCATENATE(CI622,MONTH(VLOOKUP(Récap!CK622,'Création N° Lot'!$D$3:$E$18,2,0)),RIGHT(YEAR(VLOOKUP(Récap!CK622,'Création N° Lot'!$D$3:$E$18,2,0)),2)," - ",DAY(CL622),"/",MONTH(CL622),"/",YEAR(CL622))</f>
        <v>#N/A</v>
      </c>
      <c r="CP622" s="6"/>
      <c r="CQ622" t="e">
        <f>VLOOKUP(CP622,'Info client'!$A$2:$D$1000,2,0)</f>
        <v>#N/A</v>
      </c>
      <c r="CR622" t="e">
        <f>VLOOKUP(CP622,'Info client'!$A$2:$D$1000,3,0)</f>
        <v>#N/A</v>
      </c>
      <c r="CS622" t="e">
        <f>VLOOKUP(CP622,'Info client'!$A$2:$D$1000,4,0)</f>
        <v>#N/A</v>
      </c>
      <c r="CU622" t="e">
        <f>VLOOKUP(Récap!CV622,'Création N° Lot'!$B$3:$B$18,2,0)</f>
        <v>#N/A</v>
      </c>
      <c r="CX622" t="str">
        <f t="shared" si="115"/>
        <v>Aout 2021</v>
      </c>
      <c r="CY622" s="7" t="e">
        <f>VLOOKUP(Récap!CX622,'Création N° Lot'!$D$3:$F$18,3,0)</f>
        <v>#N/A</v>
      </c>
      <c r="CZ622" t="e">
        <f>CONCATENATE(CV622,MONTH(VLOOKUP(Récap!CX622,'Création N° Lot'!$D$3:$E$18,2,0)),RIGHT(YEAR(VLOOKUP(Récap!CX622,'Création N° Lot'!$D$3:$E$18,2,0)),2)," - ",DAY(CY622),"/",MONTH(CY622),"/",YEAR(CY622))</f>
        <v>#N/A</v>
      </c>
      <c r="DC622" s="6"/>
      <c r="DD622" t="e">
        <f>VLOOKUP(DC622,'Info client'!$A$2:$D$1000,2,0)</f>
        <v>#N/A</v>
      </c>
      <c r="DE622" t="e">
        <f>VLOOKUP(DC622,'Info client'!$A$2:$D$1000,3,0)</f>
        <v>#N/A</v>
      </c>
      <c r="DF622" t="e">
        <f>VLOOKUP(DC622,'Info client'!$A$2:$D$1000,4,0)</f>
        <v>#N/A</v>
      </c>
      <c r="DH622" t="e">
        <f>VLOOKUP(Récap!DI622,'Création N° Lot'!$B$3:$B$18,2,0)</f>
        <v>#N/A</v>
      </c>
      <c r="DK622" t="str">
        <f t="shared" si="116"/>
        <v>44440</v>
      </c>
      <c r="DL622" s="7" t="e">
        <f>VLOOKUP(Récap!DK622,'Création N° Lot'!$D$3:$F$18,3,0)</f>
        <v>#N/A</v>
      </c>
      <c r="DM622" t="e">
        <f>CONCATENATE(DI622,MONTH(VLOOKUP(Récap!DK622,'Création N° Lot'!$D$3:$E$18,2,0)),RIGHT(YEAR(VLOOKUP(Récap!DK622,'Création N° Lot'!$D$3:$E$18,2,0)),2)," - ",DAY(DL622),"/",MONTH(DL622),"/",YEAR(DL622))</f>
        <v>#N/A</v>
      </c>
      <c r="DP622" s="6"/>
      <c r="DQ622" t="e">
        <f>VLOOKUP(DP622,'Info client'!$A$2:$D$1000,2,0)</f>
        <v>#N/A</v>
      </c>
      <c r="DR622" t="e">
        <f>VLOOKUP(DP622,'Info client'!$A$2:$D$1000,3,0)</f>
        <v>#N/A</v>
      </c>
      <c r="DS622" t="e">
        <f>VLOOKUP(DP622,'Info client'!$A$2:$D$1000,4,0)</f>
        <v>#N/A</v>
      </c>
      <c r="DU622" t="e">
        <f>VLOOKUP(Récap!DV622,'Création N° Lot'!$B$3:$B$18,2,0)</f>
        <v>#N/A</v>
      </c>
      <c r="DX622" t="str">
        <f t="shared" si="117"/>
        <v>44470</v>
      </c>
      <c r="DY622" s="7" t="e">
        <f>VLOOKUP(Récap!DX622,'Création N° Lot'!$D$3:$F$18,3,0)</f>
        <v>#N/A</v>
      </c>
      <c r="DZ622" t="e">
        <f>CONCATENATE(DV622,MONTH(VLOOKUP(Récap!DX622,'Création N° Lot'!$D$3:$E$18,2,0)),RIGHT(YEAR(VLOOKUP(Récap!DX622,'Création N° Lot'!$D$3:$E$18,2,0)),2)," - ",DAY(DY622),"/",MONTH(DY622),"/",YEAR(DY622))</f>
        <v>#N/A</v>
      </c>
      <c r="EC622" s="6"/>
      <c r="ED622" t="e">
        <f>VLOOKUP(EC622,'Info client'!$A$2:$D$1000,2,0)</f>
        <v>#N/A</v>
      </c>
      <c r="EE622" t="e">
        <f>VLOOKUP(EC622,'Info client'!$A$2:$D$1000,3,0)</f>
        <v>#N/A</v>
      </c>
      <c r="EF622" t="e">
        <f>VLOOKUP(EC622,'Info client'!$A$2:$D$1000,4,0)</f>
        <v>#N/A</v>
      </c>
      <c r="EH622" t="e">
        <f>VLOOKUP(Récap!EI622,'Création N° Lot'!$B$3:$B$18,2,0)</f>
        <v>#N/A</v>
      </c>
      <c r="EK622" t="str">
        <f t="shared" si="118"/>
        <v>44501</v>
      </c>
      <c r="EL622" s="7" t="e">
        <f>VLOOKUP(Récap!EK622,'Création N° Lot'!$D$3:$F$18,3,0)</f>
        <v>#N/A</v>
      </c>
      <c r="EM622" t="e">
        <f>CONCATENATE(EI622,MONTH(VLOOKUP(Récap!EK622,'Création N° Lot'!$D$3:$E$18,2,0)),RIGHT(YEAR(VLOOKUP(Récap!EK622,'Création N° Lot'!$D$3:$E$18,2,0)),2)," - ",DAY(EL622),"/",MONTH(EL622),"/",YEAR(EL622))</f>
        <v>#N/A</v>
      </c>
      <c r="EP622" s="6"/>
      <c r="EQ622" t="e">
        <f>VLOOKUP(EP622,'Info client'!$A$2:$D$1000,2,0)</f>
        <v>#N/A</v>
      </c>
      <c r="ER622" t="e">
        <f>VLOOKUP(EP622,'Info client'!$A$2:$D$1000,3,0)</f>
        <v>#N/A</v>
      </c>
      <c r="ES622" t="e">
        <f>VLOOKUP(EP622,'Info client'!$A$2:$D$1000,4,0)</f>
        <v>#N/A</v>
      </c>
      <c r="EU622" t="e">
        <f>VLOOKUP(Récap!EV622,'Création N° Lot'!$B$3:$B$18,2,0)</f>
        <v>#N/A</v>
      </c>
      <c r="EX622" t="str">
        <f t="shared" si="119"/>
        <v>44531</v>
      </c>
      <c r="EY622" s="7" t="e">
        <f>VLOOKUP(Récap!EX622,'Création N° Lot'!$D$3:$F$18,3,0)</f>
        <v>#N/A</v>
      </c>
      <c r="EZ622" t="e">
        <f>CONCATENATE(EV622,MONTH(VLOOKUP(Récap!EX622,'Création N° Lot'!$D$3:$E$18,2,0)),RIGHT(YEAR(VLOOKUP(Récap!EX622,'Création N° Lot'!$D$3:$E$18,2,0)),2)," - ",DAY(EY622),"/",MONTH(EY622),"/",YEAR(EY622))</f>
        <v>#N/A</v>
      </c>
    </row>
    <row r="623" spans="2:156" x14ac:dyDescent="0.25">
      <c r="B623" t="e">
        <f>VLOOKUP($A623,'Info client'!$A$2:$D$1000,2,0)</f>
        <v>#N/A</v>
      </c>
      <c r="C623" t="e">
        <f>VLOOKUP($A623,'Info client'!$A$2:$D$1000,3,0)</f>
        <v>#N/A</v>
      </c>
      <c r="D623" t="e">
        <f>VLOOKUP($A623,'Info client'!$A$2:$D$1000,4,0)</f>
        <v>#N/A</v>
      </c>
      <c r="F623" t="e">
        <f>VLOOKUP(Récap!G623,'Création N° Lot'!B535:B635,2,0)</f>
        <v>#N/A</v>
      </c>
      <c r="I623" t="str">
        <f t="shared" si="108"/>
        <v>44197</v>
      </c>
      <c r="J623" s="7" t="e">
        <f>VLOOKUP(Récap!I623,'Création N° Lot'!$D$3:$F$18,3,0)</f>
        <v>#N/A</v>
      </c>
      <c r="K623" t="e">
        <f>CONCATENATE(G623,MONTH(VLOOKUP(Récap!I623,'Création N° Lot'!$D$3:$E$18,2,0)),RIGHT(YEAR(VLOOKUP(Récap!I623,'Création N° Lot'!$D$3:$E$18,2,0)),2)," - ",DAY(J623),"/",MONTH(J623),"/",YEAR(J623))</f>
        <v>#N/A</v>
      </c>
      <c r="O623" t="e">
        <f>VLOOKUP(N623,'Info client'!$A$2:$D$1000,2,0)</f>
        <v>#N/A</v>
      </c>
      <c r="P623" t="e">
        <f>VLOOKUP($A623,'Info client'!$A$2:$D$1000,3,0)</f>
        <v>#N/A</v>
      </c>
      <c r="Q623" t="e">
        <f>VLOOKUP($A623,'Info client'!$A$2:$D$1000,4,0)</f>
        <v>#N/A</v>
      </c>
      <c r="S623" t="e">
        <f>VLOOKUP(Récap!G623,'Création N° Lot'!$B$3:$B$18,2,0)</f>
        <v>#N/A</v>
      </c>
      <c r="V623" t="str">
        <f t="shared" si="109"/>
        <v>44228</v>
      </c>
      <c r="W623" s="7" t="e">
        <f>VLOOKUP(Récap!V623,'Création N° Lot'!$D$3:$F$18,3,0)</f>
        <v>#N/A</v>
      </c>
      <c r="X623" t="e">
        <f>CONCATENATE(T623,MONTH(VLOOKUP(Récap!V623,'Création N° Lot'!$D$3:$E$18,2,0)),RIGHT(YEAR(VLOOKUP(Récap!V623,'Création N° Lot'!$D$3:$E$18,2,0)),2)," - ",DAY(W623),"/",MONTH(W623),"/",YEAR(W623))</f>
        <v>#N/A</v>
      </c>
      <c r="AA623" s="6"/>
      <c r="AB623" t="e">
        <f>VLOOKUP(AA623,'Info client'!$A$2:$D$1000,2,0)</f>
        <v>#N/A</v>
      </c>
      <c r="AC623" t="e">
        <f>VLOOKUP(AA623,'Info client'!$A$2:$D$1000,3,0)</f>
        <v>#N/A</v>
      </c>
      <c r="AD623" t="e">
        <f>VLOOKUP(AA623,'Info client'!$A$2:$D$1000,4,0)</f>
        <v>#N/A</v>
      </c>
      <c r="AF623" t="e">
        <f>VLOOKUP(Récap!AG623,'Création N° Lot'!$B$3:$B$18,2,0)</f>
        <v>#N/A</v>
      </c>
      <c r="AI623" t="str">
        <f t="shared" si="110"/>
        <v>44256</v>
      </c>
      <c r="AJ623" s="7" t="e">
        <f>VLOOKUP(Récap!AI623,'Création N° Lot'!$D$3:$F$18,3,0)</f>
        <v>#N/A</v>
      </c>
      <c r="AK623" t="e">
        <f>CONCATENATE(AG623,MONTH(VLOOKUP(Récap!AI623,'Création N° Lot'!$D$3:$E$18,2,0)),RIGHT(YEAR(VLOOKUP(Récap!AI623,'Création N° Lot'!$D$3:$E$18,2,0)),2)," - ",DAY(AJ623),"/",MONTH(AJ623),"/",YEAR(AJ623))</f>
        <v>#N/A</v>
      </c>
      <c r="AP623" s="6"/>
      <c r="AQ623" t="e">
        <f>VLOOKUP(AP623,'Info client'!$A$2:$D$1000,2,0)</f>
        <v>#N/A</v>
      </c>
      <c r="AR623" t="e">
        <f>VLOOKUP(AP623,'Info client'!$A$2:$D$1000,3,0)</f>
        <v>#N/A</v>
      </c>
      <c r="AS623" t="e">
        <f>VLOOKUP(AP623,'Info client'!$A$2:$D$1000,4,0)</f>
        <v>#N/A</v>
      </c>
      <c r="AU623" t="e">
        <f>VLOOKUP(Récap!AV623,'Création N° Lot'!$B$3:$B$18,2,0)</f>
        <v>#N/A</v>
      </c>
      <c r="AX623" t="str">
        <f t="shared" si="111"/>
        <v>44287</v>
      </c>
      <c r="AY623" s="7" t="e">
        <f>VLOOKUP(Récap!AX623,'Création N° Lot'!$D$3:$F$18,3,0)</f>
        <v>#N/A</v>
      </c>
      <c r="AZ623" t="e">
        <f>CONCATENATE(AV623,MONTH(VLOOKUP(Récap!AX623,'Création N° Lot'!$D$3:$E$18,2,0)),RIGHT(YEAR(VLOOKUP(Récap!AX623,'Création N° Lot'!$D$3:$E$18,2,0)),2)," - ",DAY(AY623),"/",MONTH(AY623),"/",YEAR(AY623))</f>
        <v>#N/A</v>
      </c>
      <c r="BC623" s="6"/>
      <c r="BD623" t="e">
        <f>VLOOKUP(BC623,'Info client'!$A$2:$D$1000,2,0)</f>
        <v>#N/A</v>
      </c>
      <c r="BE623" t="e">
        <f>VLOOKUP(BC623,'Info client'!$A$2:$D$1000,3,0)</f>
        <v>#N/A</v>
      </c>
      <c r="BF623" t="e">
        <f>VLOOKUP(BC623,'Info client'!$A$2:$D$1000,4,0)</f>
        <v>#N/A</v>
      </c>
      <c r="BH623" t="e">
        <f>VLOOKUP(Récap!BI623,'Création N° Lot'!$B$3:$B$18,2,0)</f>
        <v>#N/A</v>
      </c>
      <c r="BK623" t="str">
        <f t="shared" si="112"/>
        <v>44317</v>
      </c>
      <c r="BL623" s="7" t="e">
        <f>VLOOKUP(Récap!BK623,'Création N° Lot'!$D$3:$F$18,3,0)</f>
        <v>#N/A</v>
      </c>
      <c r="BM623" t="e">
        <f>CONCATENATE(BI623,MONTH(VLOOKUP(Récap!BK623,'Création N° Lot'!$D$3:$E$18,2,0)),RIGHT(YEAR(VLOOKUP(Récap!BK623,'Création N° Lot'!$D$3:$E$18,2,0)),2)," - ",DAY(BL623),"/",MONTH(BL623),"/",YEAR(BL623))</f>
        <v>#N/A</v>
      </c>
      <c r="BP623" s="6"/>
      <c r="BQ623" t="e">
        <f>VLOOKUP(BP623,'Info client'!$A$2:$D$1000,2,0)</f>
        <v>#N/A</v>
      </c>
      <c r="BR623" t="e">
        <f>VLOOKUP(BP623,'Info client'!$A$2:$D$1000,3,0)</f>
        <v>#N/A</v>
      </c>
      <c r="BS623" t="e">
        <f>VLOOKUP(BP623,'Info client'!$A$2:$D$1000,4,0)</f>
        <v>#N/A</v>
      </c>
      <c r="BU623" t="e">
        <f>VLOOKUP(Récap!BV623,'Création N° Lot'!$B$3:$B$18,2,0)</f>
        <v>#N/A</v>
      </c>
      <c r="BX623" t="str">
        <f t="shared" si="113"/>
        <v>44348</v>
      </c>
      <c r="BY623" s="7" t="e">
        <f>VLOOKUP(Récap!BX623,'Création N° Lot'!$D$3:$F$18,3,0)</f>
        <v>#N/A</v>
      </c>
      <c r="BZ623" t="e">
        <f>CONCATENATE(BV623,MONTH(VLOOKUP(Récap!BX623,'Création N° Lot'!$D$3:$E$18,2,0)),RIGHT(YEAR(VLOOKUP(Récap!BX623,'Création N° Lot'!$D$3:$E$18,2,0)),2)," - ",DAY(BY623),"/",MONTH(BY623),"/",YEAR(BY623))</f>
        <v>#N/A</v>
      </c>
      <c r="CC623" s="6"/>
      <c r="CD623" t="e">
        <f>VLOOKUP(CC623,'Info client'!$A$2:$D$1000,2,0)</f>
        <v>#N/A</v>
      </c>
      <c r="CE623" t="e">
        <f>VLOOKUP(CC623,'Info client'!$A$2:$D$1000,3,0)</f>
        <v>#N/A</v>
      </c>
      <c r="CF623" t="e">
        <f>VLOOKUP(CC623,'Info client'!$A$2:$D$1000,4,0)</f>
        <v>#N/A</v>
      </c>
      <c r="CH623" t="e">
        <f>VLOOKUP(Récap!CI623,'Création N° Lot'!$B$3:$B$18,2,0)</f>
        <v>#N/A</v>
      </c>
      <c r="CK623" t="str">
        <f t="shared" si="114"/>
        <v>44378</v>
      </c>
      <c r="CL623" s="7" t="e">
        <f>VLOOKUP(Récap!CK623,'Création N° Lot'!$D$3:$F$18,3,0)</f>
        <v>#N/A</v>
      </c>
      <c r="CM623" t="e">
        <f>CONCATENATE(CI623,MONTH(VLOOKUP(Récap!CK623,'Création N° Lot'!$D$3:$E$18,2,0)),RIGHT(YEAR(VLOOKUP(Récap!CK623,'Création N° Lot'!$D$3:$E$18,2,0)),2)," - ",DAY(CL623),"/",MONTH(CL623),"/",YEAR(CL623))</f>
        <v>#N/A</v>
      </c>
      <c r="CP623" s="6"/>
      <c r="CQ623" t="e">
        <f>VLOOKUP(CP623,'Info client'!$A$2:$D$1000,2,0)</f>
        <v>#N/A</v>
      </c>
      <c r="CR623" t="e">
        <f>VLOOKUP(CP623,'Info client'!$A$2:$D$1000,3,0)</f>
        <v>#N/A</v>
      </c>
      <c r="CS623" t="e">
        <f>VLOOKUP(CP623,'Info client'!$A$2:$D$1000,4,0)</f>
        <v>#N/A</v>
      </c>
      <c r="CU623" t="e">
        <f>VLOOKUP(Récap!CV623,'Création N° Lot'!$B$3:$B$18,2,0)</f>
        <v>#N/A</v>
      </c>
      <c r="CX623" t="str">
        <f t="shared" si="115"/>
        <v>Aout 2021</v>
      </c>
      <c r="CY623" s="7" t="e">
        <f>VLOOKUP(Récap!CX623,'Création N° Lot'!$D$3:$F$18,3,0)</f>
        <v>#N/A</v>
      </c>
      <c r="CZ623" t="e">
        <f>CONCATENATE(CV623,MONTH(VLOOKUP(Récap!CX623,'Création N° Lot'!$D$3:$E$18,2,0)),RIGHT(YEAR(VLOOKUP(Récap!CX623,'Création N° Lot'!$D$3:$E$18,2,0)),2)," - ",DAY(CY623),"/",MONTH(CY623),"/",YEAR(CY623))</f>
        <v>#N/A</v>
      </c>
      <c r="DC623" s="6"/>
      <c r="DD623" t="e">
        <f>VLOOKUP(DC623,'Info client'!$A$2:$D$1000,2,0)</f>
        <v>#N/A</v>
      </c>
      <c r="DE623" t="e">
        <f>VLOOKUP(DC623,'Info client'!$A$2:$D$1000,3,0)</f>
        <v>#N/A</v>
      </c>
      <c r="DF623" t="e">
        <f>VLOOKUP(DC623,'Info client'!$A$2:$D$1000,4,0)</f>
        <v>#N/A</v>
      </c>
      <c r="DH623" t="e">
        <f>VLOOKUP(Récap!DI623,'Création N° Lot'!$B$3:$B$18,2,0)</f>
        <v>#N/A</v>
      </c>
      <c r="DK623" t="str">
        <f t="shared" si="116"/>
        <v>44440</v>
      </c>
      <c r="DL623" s="7" t="e">
        <f>VLOOKUP(Récap!DK623,'Création N° Lot'!$D$3:$F$18,3,0)</f>
        <v>#N/A</v>
      </c>
      <c r="DM623" t="e">
        <f>CONCATENATE(DI623,MONTH(VLOOKUP(Récap!DK623,'Création N° Lot'!$D$3:$E$18,2,0)),RIGHT(YEAR(VLOOKUP(Récap!DK623,'Création N° Lot'!$D$3:$E$18,2,0)),2)," - ",DAY(DL623),"/",MONTH(DL623),"/",YEAR(DL623))</f>
        <v>#N/A</v>
      </c>
      <c r="DP623" s="6"/>
      <c r="DQ623" t="e">
        <f>VLOOKUP(DP623,'Info client'!$A$2:$D$1000,2,0)</f>
        <v>#N/A</v>
      </c>
      <c r="DR623" t="e">
        <f>VLOOKUP(DP623,'Info client'!$A$2:$D$1000,3,0)</f>
        <v>#N/A</v>
      </c>
      <c r="DS623" t="e">
        <f>VLOOKUP(DP623,'Info client'!$A$2:$D$1000,4,0)</f>
        <v>#N/A</v>
      </c>
      <c r="DU623" t="e">
        <f>VLOOKUP(Récap!DV623,'Création N° Lot'!$B$3:$B$18,2,0)</f>
        <v>#N/A</v>
      </c>
      <c r="DX623" t="str">
        <f t="shared" si="117"/>
        <v>44470</v>
      </c>
      <c r="DY623" s="7" t="e">
        <f>VLOOKUP(Récap!DX623,'Création N° Lot'!$D$3:$F$18,3,0)</f>
        <v>#N/A</v>
      </c>
      <c r="DZ623" t="e">
        <f>CONCATENATE(DV623,MONTH(VLOOKUP(Récap!DX623,'Création N° Lot'!$D$3:$E$18,2,0)),RIGHT(YEAR(VLOOKUP(Récap!DX623,'Création N° Lot'!$D$3:$E$18,2,0)),2)," - ",DAY(DY623),"/",MONTH(DY623),"/",YEAR(DY623))</f>
        <v>#N/A</v>
      </c>
      <c r="EC623" s="6"/>
      <c r="ED623" t="e">
        <f>VLOOKUP(EC623,'Info client'!$A$2:$D$1000,2,0)</f>
        <v>#N/A</v>
      </c>
      <c r="EE623" t="e">
        <f>VLOOKUP(EC623,'Info client'!$A$2:$D$1000,3,0)</f>
        <v>#N/A</v>
      </c>
      <c r="EF623" t="e">
        <f>VLOOKUP(EC623,'Info client'!$A$2:$D$1000,4,0)</f>
        <v>#N/A</v>
      </c>
      <c r="EH623" t="e">
        <f>VLOOKUP(Récap!EI623,'Création N° Lot'!$B$3:$B$18,2,0)</f>
        <v>#N/A</v>
      </c>
      <c r="EK623" t="str">
        <f t="shared" si="118"/>
        <v>44501</v>
      </c>
      <c r="EL623" s="7" t="e">
        <f>VLOOKUP(Récap!EK623,'Création N° Lot'!$D$3:$F$18,3,0)</f>
        <v>#N/A</v>
      </c>
      <c r="EM623" t="e">
        <f>CONCATENATE(EI623,MONTH(VLOOKUP(Récap!EK623,'Création N° Lot'!$D$3:$E$18,2,0)),RIGHT(YEAR(VLOOKUP(Récap!EK623,'Création N° Lot'!$D$3:$E$18,2,0)),2)," - ",DAY(EL623),"/",MONTH(EL623),"/",YEAR(EL623))</f>
        <v>#N/A</v>
      </c>
      <c r="EP623" s="6"/>
      <c r="EQ623" t="e">
        <f>VLOOKUP(EP623,'Info client'!$A$2:$D$1000,2,0)</f>
        <v>#N/A</v>
      </c>
      <c r="ER623" t="e">
        <f>VLOOKUP(EP623,'Info client'!$A$2:$D$1000,3,0)</f>
        <v>#N/A</v>
      </c>
      <c r="ES623" t="e">
        <f>VLOOKUP(EP623,'Info client'!$A$2:$D$1000,4,0)</f>
        <v>#N/A</v>
      </c>
      <c r="EU623" t="e">
        <f>VLOOKUP(Récap!EV623,'Création N° Lot'!$B$3:$B$18,2,0)</f>
        <v>#N/A</v>
      </c>
      <c r="EX623" t="str">
        <f t="shared" si="119"/>
        <v>44531</v>
      </c>
      <c r="EY623" s="7" t="e">
        <f>VLOOKUP(Récap!EX623,'Création N° Lot'!$D$3:$F$18,3,0)</f>
        <v>#N/A</v>
      </c>
      <c r="EZ623" t="e">
        <f>CONCATENATE(EV623,MONTH(VLOOKUP(Récap!EX623,'Création N° Lot'!$D$3:$E$18,2,0)),RIGHT(YEAR(VLOOKUP(Récap!EX623,'Création N° Lot'!$D$3:$E$18,2,0)),2)," - ",DAY(EY623),"/",MONTH(EY623),"/",YEAR(EY623))</f>
        <v>#N/A</v>
      </c>
    </row>
    <row r="624" spans="2:156" x14ac:dyDescent="0.25">
      <c r="B624" t="e">
        <f>VLOOKUP($A624,'Info client'!$A$2:$D$1000,2,0)</f>
        <v>#N/A</v>
      </c>
      <c r="C624" t="e">
        <f>VLOOKUP($A624,'Info client'!$A$2:$D$1000,3,0)</f>
        <v>#N/A</v>
      </c>
      <c r="D624" t="e">
        <f>VLOOKUP($A624,'Info client'!$A$2:$D$1000,4,0)</f>
        <v>#N/A</v>
      </c>
      <c r="F624" t="e">
        <f>VLOOKUP(Récap!G624,'Création N° Lot'!B536:B636,2,0)</f>
        <v>#N/A</v>
      </c>
      <c r="I624" t="str">
        <f t="shared" si="108"/>
        <v>44197</v>
      </c>
      <c r="J624" s="7" t="e">
        <f>VLOOKUP(Récap!I624,'Création N° Lot'!$D$3:$F$18,3,0)</f>
        <v>#N/A</v>
      </c>
      <c r="K624" t="e">
        <f>CONCATENATE(G624,MONTH(VLOOKUP(Récap!I624,'Création N° Lot'!$D$3:$E$18,2,0)),RIGHT(YEAR(VLOOKUP(Récap!I624,'Création N° Lot'!$D$3:$E$18,2,0)),2)," - ",DAY(J624),"/",MONTH(J624),"/",YEAR(J624))</f>
        <v>#N/A</v>
      </c>
      <c r="O624" t="e">
        <f>VLOOKUP(N624,'Info client'!$A$2:$D$1000,2,0)</f>
        <v>#N/A</v>
      </c>
      <c r="P624" t="e">
        <f>VLOOKUP($A624,'Info client'!$A$2:$D$1000,3,0)</f>
        <v>#N/A</v>
      </c>
      <c r="Q624" t="e">
        <f>VLOOKUP($A624,'Info client'!$A$2:$D$1000,4,0)</f>
        <v>#N/A</v>
      </c>
      <c r="S624" t="e">
        <f>VLOOKUP(Récap!G624,'Création N° Lot'!$B$3:$B$18,2,0)</f>
        <v>#N/A</v>
      </c>
      <c r="V624" t="str">
        <f t="shared" si="109"/>
        <v>44228</v>
      </c>
      <c r="W624" s="7" t="e">
        <f>VLOOKUP(Récap!V624,'Création N° Lot'!$D$3:$F$18,3,0)</f>
        <v>#N/A</v>
      </c>
      <c r="X624" t="e">
        <f>CONCATENATE(T624,MONTH(VLOOKUP(Récap!V624,'Création N° Lot'!$D$3:$E$18,2,0)),RIGHT(YEAR(VLOOKUP(Récap!V624,'Création N° Lot'!$D$3:$E$18,2,0)),2)," - ",DAY(W624),"/",MONTH(W624),"/",YEAR(W624))</f>
        <v>#N/A</v>
      </c>
      <c r="AA624" s="6"/>
      <c r="AB624" t="e">
        <f>VLOOKUP(AA624,'Info client'!$A$2:$D$1000,2,0)</f>
        <v>#N/A</v>
      </c>
      <c r="AC624" t="e">
        <f>VLOOKUP(AA624,'Info client'!$A$2:$D$1000,3,0)</f>
        <v>#N/A</v>
      </c>
      <c r="AD624" t="e">
        <f>VLOOKUP(AA624,'Info client'!$A$2:$D$1000,4,0)</f>
        <v>#N/A</v>
      </c>
      <c r="AF624" t="e">
        <f>VLOOKUP(Récap!AG624,'Création N° Lot'!$B$3:$B$18,2,0)</f>
        <v>#N/A</v>
      </c>
      <c r="AI624" t="str">
        <f t="shared" si="110"/>
        <v>44256</v>
      </c>
      <c r="AJ624" s="7" t="e">
        <f>VLOOKUP(Récap!AI624,'Création N° Lot'!$D$3:$F$18,3,0)</f>
        <v>#N/A</v>
      </c>
      <c r="AK624" t="e">
        <f>CONCATENATE(AG624,MONTH(VLOOKUP(Récap!AI624,'Création N° Lot'!$D$3:$E$18,2,0)),RIGHT(YEAR(VLOOKUP(Récap!AI624,'Création N° Lot'!$D$3:$E$18,2,0)),2)," - ",DAY(AJ624),"/",MONTH(AJ624),"/",YEAR(AJ624))</f>
        <v>#N/A</v>
      </c>
      <c r="AP624" s="6"/>
      <c r="AQ624" t="e">
        <f>VLOOKUP(AP624,'Info client'!$A$2:$D$1000,2,0)</f>
        <v>#N/A</v>
      </c>
      <c r="AR624" t="e">
        <f>VLOOKUP(AP624,'Info client'!$A$2:$D$1000,3,0)</f>
        <v>#N/A</v>
      </c>
      <c r="AS624" t="e">
        <f>VLOOKUP(AP624,'Info client'!$A$2:$D$1000,4,0)</f>
        <v>#N/A</v>
      </c>
      <c r="AU624" t="e">
        <f>VLOOKUP(Récap!AV624,'Création N° Lot'!$B$3:$B$18,2,0)</f>
        <v>#N/A</v>
      </c>
      <c r="AX624" t="str">
        <f t="shared" si="111"/>
        <v>44287</v>
      </c>
      <c r="AY624" s="7" t="e">
        <f>VLOOKUP(Récap!AX624,'Création N° Lot'!$D$3:$F$18,3,0)</f>
        <v>#N/A</v>
      </c>
      <c r="AZ624" t="e">
        <f>CONCATENATE(AV624,MONTH(VLOOKUP(Récap!AX624,'Création N° Lot'!$D$3:$E$18,2,0)),RIGHT(YEAR(VLOOKUP(Récap!AX624,'Création N° Lot'!$D$3:$E$18,2,0)),2)," - ",DAY(AY624),"/",MONTH(AY624),"/",YEAR(AY624))</f>
        <v>#N/A</v>
      </c>
      <c r="BC624" s="6"/>
      <c r="BD624" t="e">
        <f>VLOOKUP(BC624,'Info client'!$A$2:$D$1000,2,0)</f>
        <v>#N/A</v>
      </c>
      <c r="BE624" t="e">
        <f>VLOOKUP(BC624,'Info client'!$A$2:$D$1000,3,0)</f>
        <v>#N/A</v>
      </c>
      <c r="BF624" t="e">
        <f>VLOOKUP(BC624,'Info client'!$A$2:$D$1000,4,0)</f>
        <v>#N/A</v>
      </c>
      <c r="BH624" t="e">
        <f>VLOOKUP(Récap!BI624,'Création N° Lot'!$B$3:$B$18,2,0)</f>
        <v>#N/A</v>
      </c>
      <c r="BK624" t="str">
        <f t="shared" si="112"/>
        <v>44317</v>
      </c>
      <c r="BL624" s="7" t="e">
        <f>VLOOKUP(Récap!BK624,'Création N° Lot'!$D$3:$F$18,3,0)</f>
        <v>#N/A</v>
      </c>
      <c r="BM624" t="e">
        <f>CONCATENATE(BI624,MONTH(VLOOKUP(Récap!BK624,'Création N° Lot'!$D$3:$E$18,2,0)),RIGHT(YEAR(VLOOKUP(Récap!BK624,'Création N° Lot'!$D$3:$E$18,2,0)),2)," - ",DAY(BL624),"/",MONTH(BL624),"/",YEAR(BL624))</f>
        <v>#N/A</v>
      </c>
      <c r="BP624" s="6"/>
      <c r="BQ624" t="e">
        <f>VLOOKUP(BP624,'Info client'!$A$2:$D$1000,2,0)</f>
        <v>#N/A</v>
      </c>
      <c r="BR624" t="e">
        <f>VLOOKUP(BP624,'Info client'!$A$2:$D$1000,3,0)</f>
        <v>#N/A</v>
      </c>
      <c r="BS624" t="e">
        <f>VLOOKUP(BP624,'Info client'!$A$2:$D$1000,4,0)</f>
        <v>#N/A</v>
      </c>
      <c r="BU624" t="e">
        <f>VLOOKUP(Récap!BV624,'Création N° Lot'!$B$3:$B$18,2,0)</f>
        <v>#N/A</v>
      </c>
      <c r="BX624" t="str">
        <f t="shared" si="113"/>
        <v>44348</v>
      </c>
      <c r="BY624" s="7" t="e">
        <f>VLOOKUP(Récap!BX624,'Création N° Lot'!$D$3:$F$18,3,0)</f>
        <v>#N/A</v>
      </c>
      <c r="BZ624" t="e">
        <f>CONCATENATE(BV624,MONTH(VLOOKUP(Récap!BX624,'Création N° Lot'!$D$3:$E$18,2,0)),RIGHT(YEAR(VLOOKUP(Récap!BX624,'Création N° Lot'!$D$3:$E$18,2,0)),2)," - ",DAY(BY624),"/",MONTH(BY624),"/",YEAR(BY624))</f>
        <v>#N/A</v>
      </c>
      <c r="CC624" s="6"/>
      <c r="CD624" t="e">
        <f>VLOOKUP(CC624,'Info client'!$A$2:$D$1000,2,0)</f>
        <v>#N/A</v>
      </c>
      <c r="CE624" t="e">
        <f>VLOOKUP(CC624,'Info client'!$A$2:$D$1000,3,0)</f>
        <v>#N/A</v>
      </c>
      <c r="CF624" t="e">
        <f>VLOOKUP(CC624,'Info client'!$A$2:$D$1000,4,0)</f>
        <v>#N/A</v>
      </c>
      <c r="CH624" t="e">
        <f>VLOOKUP(Récap!CI624,'Création N° Lot'!$B$3:$B$18,2,0)</f>
        <v>#N/A</v>
      </c>
      <c r="CK624" t="str">
        <f t="shared" si="114"/>
        <v>44378</v>
      </c>
      <c r="CL624" s="7" t="e">
        <f>VLOOKUP(Récap!CK624,'Création N° Lot'!$D$3:$F$18,3,0)</f>
        <v>#N/A</v>
      </c>
      <c r="CM624" t="e">
        <f>CONCATENATE(CI624,MONTH(VLOOKUP(Récap!CK624,'Création N° Lot'!$D$3:$E$18,2,0)),RIGHT(YEAR(VLOOKUP(Récap!CK624,'Création N° Lot'!$D$3:$E$18,2,0)),2)," - ",DAY(CL624),"/",MONTH(CL624),"/",YEAR(CL624))</f>
        <v>#N/A</v>
      </c>
      <c r="CP624" s="6"/>
      <c r="CQ624" t="e">
        <f>VLOOKUP(CP624,'Info client'!$A$2:$D$1000,2,0)</f>
        <v>#N/A</v>
      </c>
      <c r="CR624" t="e">
        <f>VLOOKUP(CP624,'Info client'!$A$2:$D$1000,3,0)</f>
        <v>#N/A</v>
      </c>
      <c r="CS624" t="e">
        <f>VLOOKUP(CP624,'Info client'!$A$2:$D$1000,4,0)</f>
        <v>#N/A</v>
      </c>
      <c r="CU624" t="e">
        <f>VLOOKUP(Récap!CV624,'Création N° Lot'!$B$3:$B$18,2,0)</f>
        <v>#N/A</v>
      </c>
      <c r="CX624" t="str">
        <f t="shared" si="115"/>
        <v>Aout 2021</v>
      </c>
      <c r="CY624" s="7" t="e">
        <f>VLOOKUP(Récap!CX624,'Création N° Lot'!$D$3:$F$18,3,0)</f>
        <v>#N/A</v>
      </c>
      <c r="CZ624" t="e">
        <f>CONCATENATE(CV624,MONTH(VLOOKUP(Récap!CX624,'Création N° Lot'!$D$3:$E$18,2,0)),RIGHT(YEAR(VLOOKUP(Récap!CX624,'Création N° Lot'!$D$3:$E$18,2,0)),2)," - ",DAY(CY624),"/",MONTH(CY624),"/",YEAR(CY624))</f>
        <v>#N/A</v>
      </c>
      <c r="DC624" s="6"/>
      <c r="DD624" t="e">
        <f>VLOOKUP(DC624,'Info client'!$A$2:$D$1000,2,0)</f>
        <v>#N/A</v>
      </c>
      <c r="DE624" t="e">
        <f>VLOOKUP(DC624,'Info client'!$A$2:$D$1000,3,0)</f>
        <v>#N/A</v>
      </c>
      <c r="DF624" t="e">
        <f>VLOOKUP(DC624,'Info client'!$A$2:$D$1000,4,0)</f>
        <v>#N/A</v>
      </c>
      <c r="DH624" t="e">
        <f>VLOOKUP(Récap!DI624,'Création N° Lot'!$B$3:$B$18,2,0)</f>
        <v>#N/A</v>
      </c>
      <c r="DK624" t="str">
        <f t="shared" si="116"/>
        <v>44440</v>
      </c>
      <c r="DL624" s="7" t="e">
        <f>VLOOKUP(Récap!DK624,'Création N° Lot'!$D$3:$F$18,3,0)</f>
        <v>#N/A</v>
      </c>
      <c r="DM624" t="e">
        <f>CONCATENATE(DI624,MONTH(VLOOKUP(Récap!DK624,'Création N° Lot'!$D$3:$E$18,2,0)),RIGHT(YEAR(VLOOKUP(Récap!DK624,'Création N° Lot'!$D$3:$E$18,2,0)),2)," - ",DAY(DL624),"/",MONTH(DL624),"/",YEAR(DL624))</f>
        <v>#N/A</v>
      </c>
      <c r="DP624" s="6"/>
      <c r="DQ624" t="e">
        <f>VLOOKUP(DP624,'Info client'!$A$2:$D$1000,2,0)</f>
        <v>#N/A</v>
      </c>
      <c r="DR624" t="e">
        <f>VLOOKUP(DP624,'Info client'!$A$2:$D$1000,3,0)</f>
        <v>#N/A</v>
      </c>
      <c r="DS624" t="e">
        <f>VLOOKUP(DP624,'Info client'!$A$2:$D$1000,4,0)</f>
        <v>#N/A</v>
      </c>
      <c r="DU624" t="e">
        <f>VLOOKUP(Récap!DV624,'Création N° Lot'!$B$3:$B$18,2,0)</f>
        <v>#N/A</v>
      </c>
      <c r="DX624" t="str">
        <f t="shared" si="117"/>
        <v>44470</v>
      </c>
      <c r="DY624" s="7" t="e">
        <f>VLOOKUP(Récap!DX624,'Création N° Lot'!$D$3:$F$18,3,0)</f>
        <v>#N/A</v>
      </c>
      <c r="DZ624" t="e">
        <f>CONCATENATE(DV624,MONTH(VLOOKUP(Récap!DX624,'Création N° Lot'!$D$3:$E$18,2,0)),RIGHT(YEAR(VLOOKUP(Récap!DX624,'Création N° Lot'!$D$3:$E$18,2,0)),2)," - ",DAY(DY624),"/",MONTH(DY624),"/",YEAR(DY624))</f>
        <v>#N/A</v>
      </c>
      <c r="EC624" s="6"/>
      <c r="ED624" t="e">
        <f>VLOOKUP(EC624,'Info client'!$A$2:$D$1000,2,0)</f>
        <v>#N/A</v>
      </c>
      <c r="EE624" t="e">
        <f>VLOOKUP(EC624,'Info client'!$A$2:$D$1000,3,0)</f>
        <v>#N/A</v>
      </c>
      <c r="EF624" t="e">
        <f>VLOOKUP(EC624,'Info client'!$A$2:$D$1000,4,0)</f>
        <v>#N/A</v>
      </c>
      <c r="EH624" t="e">
        <f>VLOOKUP(Récap!EI624,'Création N° Lot'!$B$3:$B$18,2,0)</f>
        <v>#N/A</v>
      </c>
      <c r="EK624" t="str">
        <f t="shared" si="118"/>
        <v>44501</v>
      </c>
      <c r="EL624" s="7" t="e">
        <f>VLOOKUP(Récap!EK624,'Création N° Lot'!$D$3:$F$18,3,0)</f>
        <v>#N/A</v>
      </c>
      <c r="EM624" t="e">
        <f>CONCATENATE(EI624,MONTH(VLOOKUP(Récap!EK624,'Création N° Lot'!$D$3:$E$18,2,0)),RIGHT(YEAR(VLOOKUP(Récap!EK624,'Création N° Lot'!$D$3:$E$18,2,0)),2)," - ",DAY(EL624),"/",MONTH(EL624),"/",YEAR(EL624))</f>
        <v>#N/A</v>
      </c>
      <c r="EP624" s="6"/>
      <c r="EQ624" t="e">
        <f>VLOOKUP(EP624,'Info client'!$A$2:$D$1000,2,0)</f>
        <v>#N/A</v>
      </c>
      <c r="ER624" t="e">
        <f>VLOOKUP(EP624,'Info client'!$A$2:$D$1000,3,0)</f>
        <v>#N/A</v>
      </c>
      <c r="ES624" t="e">
        <f>VLOOKUP(EP624,'Info client'!$A$2:$D$1000,4,0)</f>
        <v>#N/A</v>
      </c>
      <c r="EU624" t="e">
        <f>VLOOKUP(Récap!EV624,'Création N° Lot'!$B$3:$B$18,2,0)</f>
        <v>#N/A</v>
      </c>
      <c r="EX624" t="str">
        <f t="shared" si="119"/>
        <v>44531</v>
      </c>
      <c r="EY624" s="7" t="e">
        <f>VLOOKUP(Récap!EX624,'Création N° Lot'!$D$3:$F$18,3,0)</f>
        <v>#N/A</v>
      </c>
      <c r="EZ624" t="e">
        <f>CONCATENATE(EV624,MONTH(VLOOKUP(Récap!EX624,'Création N° Lot'!$D$3:$E$18,2,0)),RIGHT(YEAR(VLOOKUP(Récap!EX624,'Création N° Lot'!$D$3:$E$18,2,0)),2)," - ",DAY(EY624),"/",MONTH(EY624),"/",YEAR(EY624))</f>
        <v>#N/A</v>
      </c>
    </row>
    <row r="625" spans="2:156" x14ac:dyDescent="0.25">
      <c r="B625" t="e">
        <f>VLOOKUP($A625,'Info client'!$A$2:$D$1000,2,0)</f>
        <v>#N/A</v>
      </c>
      <c r="C625" t="e">
        <f>VLOOKUP($A625,'Info client'!$A$2:$D$1000,3,0)</f>
        <v>#N/A</v>
      </c>
      <c r="D625" t="e">
        <f>VLOOKUP($A625,'Info client'!$A$2:$D$1000,4,0)</f>
        <v>#N/A</v>
      </c>
      <c r="F625" t="e">
        <f>VLOOKUP(Récap!G625,'Création N° Lot'!B537:B637,2,0)</f>
        <v>#N/A</v>
      </c>
      <c r="I625" t="str">
        <f t="shared" si="108"/>
        <v>44197</v>
      </c>
      <c r="J625" s="7" t="e">
        <f>VLOOKUP(Récap!I625,'Création N° Lot'!$D$3:$F$18,3,0)</f>
        <v>#N/A</v>
      </c>
      <c r="K625" t="e">
        <f>CONCATENATE(G625,MONTH(VLOOKUP(Récap!I625,'Création N° Lot'!$D$3:$E$18,2,0)),RIGHT(YEAR(VLOOKUP(Récap!I625,'Création N° Lot'!$D$3:$E$18,2,0)),2)," - ",DAY(J625),"/",MONTH(J625),"/",YEAR(J625))</f>
        <v>#N/A</v>
      </c>
      <c r="O625" t="e">
        <f>VLOOKUP(N625,'Info client'!$A$2:$D$1000,2,0)</f>
        <v>#N/A</v>
      </c>
      <c r="P625" t="e">
        <f>VLOOKUP($A625,'Info client'!$A$2:$D$1000,3,0)</f>
        <v>#N/A</v>
      </c>
      <c r="Q625" t="e">
        <f>VLOOKUP($A625,'Info client'!$A$2:$D$1000,4,0)</f>
        <v>#N/A</v>
      </c>
      <c r="S625" t="e">
        <f>VLOOKUP(Récap!G625,'Création N° Lot'!$B$3:$B$18,2,0)</f>
        <v>#N/A</v>
      </c>
      <c r="V625" t="str">
        <f t="shared" si="109"/>
        <v>44228</v>
      </c>
      <c r="W625" s="7" t="e">
        <f>VLOOKUP(Récap!V625,'Création N° Lot'!$D$3:$F$18,3,0)</f>
        <v>#N/A</v>
      </c>
      <c r="X625" t="e">
        <f>CONCATENATE(T625,MONTH(VLOOKUP(Récap!V625,'Création N° Lot'!$D$3:$E$18,2,0)),RIGHT(YEAR(VLOOKUP(Récap!V625,'Création N° Lot'!$D$3:$E$18,2,0)),2)," - ",DAY(W625),"/",MONTH(W625),"/",YEAR(W625))</f>
        <v>#N/A</v>
      </c>
      <c r="AA625" s="6"/>
      <c r="AB625" t="e">
        <f>VLOOKUP(AA625,'Info client'!$A$2:$D$1000,2,0)</f>
        <v>#N/A</v>
      </c>
      <c r="AC625" t="e">
        <f>VLOOKUP(AA625,'Info client'!$A$2:$D$1000,3,0)</f>
        <v>#N/A</v>
      </c>
      <c r="AD625" t="e">
        <f>VLOOKUP(AA625,'Info client'!$A$2:$D$1000,4,0)</f>
        <v>#N/A</v>
      </c>
      <c r="AF625" t="e">
        <f>VLOOKUP(Récap!AG625,'Création N° Lot'!$B$3:$B$18,2,0)</f>
        <v>#N/A</v>
      </c>
      <c r="AI625" t="str">
        <f t="shared" si="110"/>
        <v>44256</v>
      </c>
      <c r="AJ625" s="7" t="e">
        <f>VLOOKUP(Récap!AI625,'Création N° Lot'!$D$3:$F$18,3,0)</f>
        <v>#N/A</v>
      </c>
      <c r="AK625" t="e">
        <f>CONCATENATE(AG625,MONTH(VLOOKUP(Récap!AI625,'Création N° Lot'!$D$3:$E$18,2,0)),RIGHT(YEAR(VLOOKUP(Récap!AI625,'Création N° Lot'!$D$3:$E$18,2,0)),2)," - ",DAY(AJ625),"/",MONTH(AJ625),"/",YEAR(AJ625))</f>
        <v>#N/A</v>
      </c>
      <c r="AP625" s="6"/>
      <c r="AQ625" t="e">
        <f>VLOOKUP(AP625,'Info client'!$A$2:$D$1000,2,0)</f>
        <v>#N/A</v>
      </c>
      <c r="AR625" t="e">
        <f>VLOOKUP(AP625,'Info client'!$A$2:$D$1000,3,0)</f>
        <v>#N/A</v>
      </c>
      <c r="AS625" t="e">
        <f>VLOOKUP(AP625,'Info client'!$A$2:$D$1000,4,0)</f>
        <v>#N/A</v>
      </c>
      <c r="AU625" t="e">
        <f>VLOOKUP(Récap!AV625,'Création N° Lot'!$B$3:$B$18,2,0)</f>
        <v>#N/A</v>
      </c>
      <c r="AX625" t="str">
        <f t="shared" si="111"/>
        <v>44287</v>
      </c>
      <c r="AY625" s="7" t="e">
        <f>VLOOKUP(Récap!AX625,'Création N° Lot'!$D$3:$F$18,3,0)</f>
        <v>#N/A</v>
      </c>
      <c r="AZ625" t="e">
        <f>CONCATENATE(AV625,MONTH(VLOOKUP(Récap!AX625,'Création N° Lot'!$D$3:$E$18,2,0)),RIGHT(YEAR(VLOOKUP(Récap!AX625,'Création N° Lot'!$D$3:$E$18,2,0)),2)," - ",DAY(AY625),"/",MONTH(AY625),"/",YEAR(AY625))</f>
        <v>#N/A</v>
      </c>
      <c r="BC625" s="6"/>
      <c r="BD625" t="e">
        <f>VLOOKUP(BC625,'Info client'!$A$2:$D$1000,2,0)</f>
        <v>#N/A</v>
      </c>
      <c r="BE625" t="e">
        <f>VLOOKUP(BC625,'Info client'!$A$2:$D$1000,3,0)</f>
        <v>#N/A</v>
      </c>
      <c r="BF625" t="e">
        <f>VLOOKUP(BC625,'Info client'!$A$2:$D$1000,4,0)</f>
        <v>#N/A</v>
      </c>
      <c r="BH625" t="e">
        <f>VLOOKUP(Récap!BI625,'Création N° Lot'!$B$3:$B$18,2,0)</f>
        <v>#N/A</v>
      </c>
      <c r="BK625" t="str">
        <f t="shared" si="112"/>
        <v>44317</v>
      </c>
      <c r="BL625" s="7" t="e">
        <f>VLOOKUP(Récap!BK625,'Création N° Lot'!$D$3:$F$18,3,0)</f>
        <v>#N/A</v>
      </c>
      <c r="BM625" t="e">
        <f>CONCATENATE(BI625,MONTH(VLOOKUP(Récap!BK625,'Création N° Lot'!$D$3:$E$18,2,0)),RIGHT(YEAR(VLOOKUP(Récap!BK625,'Création N° Lot'!$D$3:$E$18,2,0)),2)," - ",DAY(BL625),"/",MONTH(BL625),"/",YEAR(BL625))</f>
        <v>#N/A</v>
      </c>
      <c r="BP625" s="6"/>
      <c r="BQ625" t="e">
        <f>VLOOKUP(BP625,'Info client'!$A$2:$D$1000,2,0)</f>
        <v>#N/A</v>
      </c>
      <c r="BR625" t="e">
        <f>VLOOKUP(BP625,'Info client'!$A$2:$D$1000,3,0)</f>
        <v>#N/A</v>
      </c>
      <c r="BS625" t="e">
        <f>VLOOKUP(BP625,'Info client'!$A$2:$D$1000,4,0)</f>
        <v>#N/A</v>
      </c>
      <c r="BU625" t="e">
        <f>VLOOKUP(Récap!BV625,'Création N° Lot'!$B$3:$B$18,2,0)</f>
        <v>#N/A</v>
      </c>
      <c r="BX625" t="str">
        <f t="shared" si="113"/>
        <v>44348</v>
      </c>
      <c r="BY625" s="7" t="e">
        <f>VLOOKUP(Récap!BX625,'Création N° Lot'!$D$3:$F$18,3,0)</f>
        <v>#N/A</v>
      </c>
      <c r="BZ625" t="e">
        <f>CONCATENATE(BV625,MONTH(VLOOKUP(Récap!BX625,'Création N° Lot'!$D$3:$E$18,2,0)),RIGHT(YEAR(VLOOKUP(Récap!BX625,'Création N° Lot'!$D$3:$E$18,2,0)),2)," - ",DAY(BY625),"/",MONTH(BY625),"/",YEAR(BY625))</f>
        <v>#N/A</v>
      </c>
      <c r="CC625" s="6"/>
      <c r="CD625" t="e">
        <f>VLOOKUP(CC625,'Info client'!$A$2:$D$1000,2,0)</f>
        <v>#N/A</v>
      </c>
      <c r="CE625" t="e">
        <f>VLOOKUP(CC625,'Info client'!$A$2:$D$1000,3,0)</f>
        <v>#N/A</v>
      </c>
      <c r="CF625" t="e">
        <f>VLOOKUP(CC625,'Info client'!$A$2:$D$1000,4,0)</f>
        <v>#N/A</v>
      </c>
      <c r="CH625" t="e">
        <f>VLOOKUP(Récap!CI625,'Création N° Lot'!$B$3:$B$18,2,0)</f>
        <v>#N/A</v>
      </c>
      <c r="CK625" t="str">
        <f t="shared" si="114"/>
        <v>44378</v>
      </c>
      <c r="CL625" s="7" t="e">
        <f>VLOOKUP(Récap!CK625,'Création N° Lot'!$D$3:$F$18,3,0)</f>
        <v>#N/A</v>
      </c>
      <c r="CM625" t="e">
        <f>CONCATENATE(CI625,MONTH(VLOOKUP(Récap!CK625,'Création N° Lot'!$D$3:$E$18,2,0)),RIGHT(YEAR(VLOOKUP(Récap!CK625,'Création N° Lot'!$D$3:$E$18,2,0)),2)," - ",DAY(CL625),"/",MONTH(CL625),"/",YEAR(CL625))</f>
        <v>#N/A</v>
      </c>
      <c r="CP625" s="6"/>
      <c r="CQ625" t="e">
        <f>VLOOKUP(CP625,'Info client'!$A$2:$D$1000,2,0)</f>
        <v>#N/A</v>
      </c>
      <c r="CR625" t="e">
        <f>VLOOKUP(CP625,'Info client'!$A$2:$D$1000,3,0)</f>
        <v>#N/A</v>
      </c>
      <c r="CS625" t="e">
        <f>VLOOKUP(CP625,'Info client'!$A$2:$D$1000,4,0)</f>
        <v>#N/A</v>
      </c>
      <c r="CU625" t="e">
        <f>VLOOKUP(Récap!CV625,'Création N° Lot'!$B$3:$B$18,2,0)</f>
        <v>#N/A</v>
      </c>
      <c r="CX625" t="str">
        <f t="shared" si="115"/>
        <v>Aout 2021</v>
      </c>
      <c r="CY625" s="7" t="e">
        <f>VLOOKUP(Récap!CX625,'Création N° Lot'!$D$3:$F$18,3,0)</f>
        <v>#N/A</v>
      </c>
      <c r="CZ625" t="e">
        <f>CONCATENATE(CV625,MONTH(VLOOKUP(Récap!CX625,'Création N° Lot'!$D$3:$E$18,2,0)),RIGHT(YEAR(VLOOKUP(Récap!CX625,'Création N° Lot'!$D$3:$E$18,2,0)),2)," - ",DAY(CY625),"/",MONTH(CY625),"/",YEAR(CY625))</f>
        <v>#N/A</v>
      </c>
      <c r="DC625" s="6"/>
      <c r="DD625" t="e">
        <f>VLOOKUP(DC625,'Info client'!$A$2:$D$1000,2,0)</f>
        <v>#N/A</v>
      </c>
      <c r="DE625" t="e">
        <f>VLOOKUP(DC625,'Info client'!$A$2:$D$1000,3,0)</f>
        <v>#N/A</v>
      </c>
      <c r="DF625" t="e">
        <f>VLOOKUP(DC625,'Info client'!$A$2:$D$1000,4,0)</f>
        <v>#N/A</v>
      </c>
      <c r="DH625" t="e">
        <f>VLOOKUP(Récap!DI625,'Création N° Lot'!$B$3:$B$18,2,0)</f>
        <v>#N/A</v>
      </c>
      <c r="DK625" t="str">
        <f t="shared" si="116"/>
        <v>44440</v>
      </c>
      <c r="DL625" s="7" t="e">
        <f>VLOOKUP(Récap!DK625,'Création N° Lot'!$D$3:$F$18,3,0)</f>
        <v>#N/A</v>
      </c>
      <c r="DM625" t="e">
        <f>CONCATENATE(DI625,MONTH(VLOOKUP(Récap!DK625,'Création N° Lot'!$D$3:$E$18,2,0)),RIGHT(YEAR(VLOOKUP(Récap!DK625,'Création N° Lot'!$D$3:$E$18,2,0)),2)," - ",DAY(DL625),"/",MONTH(DL625),"/",YEAR(DL625))</f>
        <v>#N/A</v>
      </c>
      <c r="DP625" s="6"/>
      <c r="DQ625" t="e">
        <f>VLOOKUP(DP625,'Info client'!$A$2:$D$1000,2,0)</f>
        <v>#N/A</v>
      </c>
      <c r="DR625" t="e">
        <f>VLOOKUP(DP625,'Info client'!$A$2:$D$1000,3,0)</f>
        <v>#N/A</v>
      </c>
      <c r="DS625" t="e">
        <f>VLOOKUP(DP625,'Info client'!$A$2:$D$1000,4,0)</f>
        <v>#N/A</v>
      </c>
      <c r="DU625" t="e">
        <f>VLOOKUP(Récap!DV625,'Création N° Lot'!$B$3:$B$18,2,0)</f>
        <v>#N/A</v>
      </c>
      <c r="DX625" t="str">
        <f t="shared" si="117"/>
        <v>44470</v>
      </c>
      <c r="DY625" s="7" t="e">
        <f>VLOOKUP(Récap!DX625,'Création N° Lot'!$D$3:$F$18,3,0)</f>
        <v>#N/A</v>
      </c>
      <c r="DZ625" t="e">
        <f>CONCATENATE(DV625,MONTH(VLOOKUP(Récap!DX625,'Création N° Lot'!$D$3:$E$18,2,0)),RIGHT(YEAR(VLOOKUP(Récap!DX625,'Création N° Lot'!$D$3:$E$18,2,0)),2)," - ",DAY(DY625),"/",MONTH(DY625),"/",YEAR(DY625))</f>
        <v>#N/A</v>
      </c>
      <c r="EC625" s="6"/>
      <c r="ED625" t="e">
        <f>VLOOKUP(EC625,'Info client'!$A$2:$D$1000,2,0)</f>
        <v>#N/A</v>
      </c>
      <c r="EE625" t="e">
        <f>VLOOKUP(EC625,'Info client'!$A$2:$D$1000,3,0)</f>
        <v>#N/A</v>
      </c>
      <c r="EF625" t="e">
        <f>VLOOKUP(EC625,'Info client'!$A$2:$D$1000,4,0)</f>
        <v>#N/A</v>
      </c>
      <c r="EH625" t="e">
        <f>VLOOKUP(Récap!EI625,'Création N° Lot'!$B$3:$B$18,2,0)</f>
        <v>#N/A</v>
      </c>
      <c r="EK625" t="str">
        <f t="shared" si="118"/>
        <v>44501</v>
      </c>
      <c r="EL625" s="7" t="e">
        <f>VLOOKUP(Récap!EK625,'Création N° Lot'!$D$3:$F$18,3,0)</f>
        <v>#N/A</v>
      </c>
      <c r="EM625" t="e">
        <f>CONCATENATE(EI625,MONTH(VLOOKUP(Récap!EK625,'Création N° Lot'!$D$3:$E$18,2,0)),RIGHT(YEAR(VLOOKUP(Récap!EK625,'Création N° Lot'!$D$3:$E$18,2,0)),2)," - ",DAY(EL625),"/",MONTH(EL625),"/",YEAR(EL625))</f>
        <v>#N/A</v>
      </c>
      <c r="EP625" s="6"/>
      <c r="EQ625" t="e">
        <f>VLOOKUP(EP625,'Info client'!$A$2:$D$1000,2,0)</f>
        <v>#N/A</v>
      </c>
      <c r="ER625" t="e">
        <f>VLOOKUP(EP625,'Info client'!$A$2:$D$1000,3,0)</f>
        <v>#N/A</v>
      </c>
      <c r="ES625" t="e">
        <f>VLOOKUP(EP625,'Info client'!$A$2:$D$1000,4,0)</f>
        <v>#N/A</v>
      </c>
      <c r="EU625" t="e">
        <f>VLOOKUP(Récap!EV625,'Création N° Lot'!$B$3:$B$18,2,0)</f>
        <v>#N/A</v>
      </c>
      <c r="EX625" t="str">
        <f t="shared" si="119"/>
        <v>44531</v>
      </c>
      <c r="EY625" s="7" t="e">
        <f>VLOOKUP(Récap!EX625,'Création N° Lot'!$D$3:$F$18,3,0)</f>
        <v>#N/A</v>
      </c>
      <c r="EZ625" t="e">
        <f>CONCATENATE(EV625,MONTH(VLOOKUP(Récap!EX625,'Création N° Lot'!$D$3:$E$18,2,0)),RIGHT(YEAR(VLOOKUP(Récap!EX625,'Création N° Lot'!$D$3:$E$18,2,0)),2)," - ",DAY(EY625),"/",MONTH(EY625),"/",YEAR(EY625))</f>
        <v>#N/A</v>
      </c>
    </row>
    <row r="626" spans="2:156" x14ac:dyDescent="0.25">
      <c r="B626" t="e">
        <f>VLOOKUP($A626,'Info client'!$A$2:$D$1000,2,0)</f>
        <v>#N/A</v>
      </c>
      <c r="C626" t="e">
        <f>VLOOKUP($A626,'Info client'!$A$2:$D$1000,3,0)</f>
        <v>#N/A</v>
      </c>
      <c r="D626" t="e">
        <f>VLOOKUP($A626,'Info client'!$A$2:$D$1000,4,0)</f>
        <v>#N/A</v>
      </c>
      <c r="F626" t="e">
        <f>VLOOKUP(Récap!G626,'Création N° Lot'!B538:B638,2,0)</f>
        <v>#N/A</v>
      </c>
      <c r="I626" t="str">
        <f t="shared" si="108"/>
        <v>44197</v>
      </c>
      <c r="J626" s="7" t="e">
        <f>VLOOKUP(Récap!I626,'Création N° Lot'!$D$3:$F$18,3,0)</f>
        <v>#N/A</v>
      </c>
      <c r="K626" t="e">
        <f>CONCATENATE(G626,MONTH(VLOOKUP(Récap!I626,'Création N° Lot'!$D$3:$E$18,2,0)),RIGHT(YEAR(VLOOKUP(Récap!I626,'Création N° Lot'!$D$3:$E$18,2,0)),2)," - ",DAY(J626),"/",MONTH(J626),"/",YEAR(J626))</f>
        <v>#N/A</v>
      </c>
      <c r="O626" t="e">
        <f>VLOOKUP(N626,'Info client'!$A$2:$D$1000,2,0)</f>
        <v>#N/A</v>
      </c>
      <c r="P626" t="e">
        <f>VLOOKUP($A626,'Info client'!$A$2:$D$1000,3,0)</f>
        <v>#N/A</v>
      </c>
      <c r="Q626" t="e">
        <f>VLOOKUP($A626,'Info client'!$A$2:$D$1000,4,0)</f>
        <v>#N/A</v>
      </c>
      <c r="S626" t="e">
        <f>VLOOKUP(Récap!G626,'Création N° Lot'!$B$3:$B$18,2,0)</f>
        <v>#N/A</v>
      </c>
      <c r="V626" t="str">
        <f t="shared" si="109"/>
        <v>44228</v>
      </c>
      <c r="W626" s="7" t="e">
        <f>VLOOKUP(Récap!V626,'Création N° Lot'!$D$3:$F$18,3,0)</f>
        <v>#N/A</v>
      </c>
      <c r="X626" t="e">
        <f>CONCATENATE(T626,MONTH(VLOOKUP(Récap!V626,'Création N° Lot'!$D$3:$E$18,2,0)),RIGHT(YEAR(VLOOKUP(Récap!V626,'Création N° Lot'!$D$3:$E$18,2,0)),2)," - ",DAY(W626),"/",MONTH(W626),"/",YEAR(W626))</f>
        <v>#N/A</v>
      </c>
      <c r="AA626" s="6"/>
      <c r="AB626" t="e">
        <f>VLOOKUP(AA626,'Info client'!$A$2:$D$1000,2,0)</f>
        <v>#N/A</v>
      </c>
      <c r="AC626" t="e">
        <f>VLOOKUP(AA626,'Info client'!$A$2:$D$1000,3,0)</f>
        <v>#N/A</v>
      </c>
      <c r="AD626" t="e">
        <f>VLOOKUP(AA626,'Info client'!$A$2:$D$1000,4,0)</f>
        <v>#N/A</v>
      </c>
      <c r="AF626" t="e">
        <f>VLOOKUP(Récap!AG626,'Création N° Lot'!$B$3:$B$18,2,0)</f>
        <v>#N/A</v>
      </c>
      <c r="AI626" t="str">
        <f t="shared" si="110"/>
        <v>44256</v>
      </c>
      <c r="AJ626" s="7" t="e">
        <f>VLOOKUP(Récap!AI626,'Création N° Lot'!$D$3:$F$18,3,0)</f>
        <v>#N/A</v>
      </c>
      <c r="AK626" t="e">
        <f>CONCATENATE(AG626,MONTH(VLOOKUP(Récap!AI626,'Création N° Lot'!$D$3:$E$18,2,0)),RIGHT(YEAR(VLOOKUP(Récap!AI626,'Création N° Lot'!$D$3:$E$18,2,0)),2)," - ",DAY(AJ626),"/",MONTH(AJ626),"/",YEAR(AJ626))</f>
        <v>#N/A</v>
      </c>
      <c r="AP626" s="6"/>
      <c r="AQ626" t="e">
        <f>VLOOKUP(AP626,'Info client'!$A$2:$D$1000,2,0)</f>
        <v>#N/A</v>
      </c>
      <c r="AR626" t="e">
        <f>VLOOKUP(AP626,'Info client'!$A$2:$D$1000,3,0)</f>
        <v>#N/A</v>
      </c>
      <c r="AS626" t="e">
        <f>VLOOKUP(AP626,'Info client'!$A$2:$D$1000,4,0)</f>
        <v>#N/A</v>
      </c>
      <c r="AU626" t="e">
        <f>VLOOKUP(Récap!AV626,'Création N° Lot'!$B$3:$B$18,2,0)</f>
        <v>#N/A</v>
      </c>
      <c r="AX626" t="str">
        <f t="shared" si="111"/>
        <v>44287</v>
      </c>
      <c r="AY626" s="7" t="e">
        <f>VLOOKUP(Récap!AX626,'Création N° Lot'!$D$3:$F$18,3,0)</f>
        <v>#N/A</v>
      </c>
      <c r="AZ626" t="e">
        <f>CONCATENATE(AV626,MONTH(VLOOKUP(Récap!AX626,'Création N° Lot'!$D$3:$E$18,2,0)),RIGHT(YEAR(VLOOKUP(Récap!AX626,'Création N° Lot'!$D$3:$E$18,2,0)),2)," - ",DAY(AY626),"/",MONTH(AY626),"/",YEAR(AY626))</f>
        <v>#N/A</v>
      </c>
      <c r="BC626" s="6"/>
      <c r="BD626" t="e">
        <f>VLOOKUP(BC626,'Info client'!$A$2:$D$1000,2,0)</f>
        <v>#N/A</v>
      </c>
      <c r="BE626" t="e">
        <f>VLOOKUP(BC626,'Info client'!$A$2:$D$1000,3,0)</f>
        <v>#N/A</v>
      </c>
      <c r="BF626" t="e">
        <f>VLOOKUP(BC626,'Info client'!$A$2:$D$1000,4,0)</f>
        <v>#N/A</v>
      </c>
      <c r="BH626" t="e">
        <f>VLOOKUP(Récap!BI626,'Création N° Lot'!$B$3:$B$18,2,0)</f>
        <v>#N/A</v>
      </c>
      <c r="BK626" t="str">
        <f t="shared" si="112"/>
        <v>44317</v>
      </c>
      <c r="BL626" s="7" t="e">
        <f>VLOOKUP(Récap!BK626,'Création N° Lot'!$D$3:$F$18,3,0)</f>
        <v>#N/A</v>
      </c>
      <c r="BM626" t="e">
        <f>CONCATENATE(BI626,MONTH(VLOOKUP(Récap!BK626,'Création N° Lot'!$D$3:$E$18,2,0)),RIGHT(YEAR(VLOOKUP(Récap!BK626,'Création N° Lot'!$D$3:$E$18,2,0)),2)," - ",DAY(BL626),"/",MONTH(BL626),"/",YEAR(BL626))</f>
        <v>#N/A</v>
      </c>
      <c r="BP626" s="6"/>
      <c r="BQ626" t="e">
        <f>VLOOKUP(BP626,'Info client'!$A$2:$D$1000,2,0)</f>
        <v>#N/A</v>
      </c>
      <c r="BR626" t="e">
        <f>VLOOKUP(BP626,'Info client'!$A$2:$D$1000,3,0)</f>
        <v>#N/A</v>
      </c>
      <c r="BS626" t="e">
        <f>VLOOKUP(BP626,'Info client'!$A$2:$D$1000,4,0)</f>
        <v>#N/A</v>
      </c>
      <c r="BU626" t="e">
        <f>VLOOKUP(Récap!BV626,'Création N° Lot'!$B$3:$B$18,2,0)</f>
        <v>#N/A</v>
      </c>
      <c r="BX626" t="str">
        <f t="shared" si="113"/>
        <v>44348</v>
      </c>
      <c r="BY626" s="7" t="e">
        <f>VLOOKUP(Récap!BX626,'Création N° Lot'!$D$3:$F$18,3,0)</f>
        <v>#N/A</v>
      </c>
      <c r="BZ626" t="e">
        <f>CONCATENATE(BV626,MONTH(VLOOKUP(Récap!BX626,'Création N° Lot'!$D$3:$E$18,2,0)),RIGHT(YEAR(VLOOKUP(Récap!BX626,'Création N° Lot'!$D$3:$E$18,2,0)),2)," - ",DAY(BY626),"/",MONTH(BY626),"/",YEAR(BY626))</f>
        <v>#N/A</v>
      </c>
      <c r="CC626" s="6"/>
      <c r="CD626" t="e">
        <f>VLOOKUP(CC626,'Info client'!$A$2:$D$1000,2,0)</f>
        <v>#N/A</v>
      </c>
      <c r="CE626" t="e">
        <f>VLOOKUP(CC626,'Info client'!$A$2:$D$1000,3,0)</f>
        <v>#N/A</v>
      </c>
      <c r="CF626" t="e">
        <f>VLOOKUP(CC626,'Info client'!$A$2:$D$1000,4,0)</f>
        <v>#N/A</v>
      </c>
      <c r="CH626" t="e">
        <f>VLOOKUP(Récap!CI626,'Création N° Lot'!$B$3:$B$18,2,0)</f>
        <v>#N/A</v>
      </c>
      <c r="CK626" t="str">
        <f t="shared" si="114"/>
        <v>44378</v>
      </c>
      <c r="CL626" s="7" t="e">
        <f>VLOOKUP(Récap!CK626,'Création N° Lot'!$D$3:$F$18,3,0)</f>
        <v>#N/A</v>
      </c>
      <c r="CM626" t="e">
        <f>CONCATENATE(CI626,MONTH(VLOOKUP(Récap!CK626,'Création N° Lot'!$D$3:$E$18,2,0)),RIGHT(YEAR(VLOOKUP(Récap!CK626,'Création N° Lot'!$D$3:$E$18,2,0)),2)," - ",DAY(CL626),"/",MONTH(CL626),"/",YEAR(CL626))</f>
        <v>#N/A</v>
      </c>
      <c r="CP626" s="6"/>
      <c r="CQ626" t="e">
        <f>VLOOKUP(CP626,'Info client'!$A$2:$D$1000,2,0)</f>
        <v>#N/A</v>
      </c>
      <c r="CR626" t="e">
        <f>VLOOKUP(CP626,'Info client'!$A$2:$D$1000,3,0)</f>
        <v>#N/A</v>
      </c>
      <c r="CS626" t="e">
        <f>VLOOKUP(CP626,'Info client'!$A$2:$D$1000,4,0)</f>
        <v>#N/A</v>
      </c>
      <c r="CU626" t="e">
        <f>VLOOKUP(Récap!CV626,'Création N° Lot'!$B$3:$B$18,2,0)</f>
        <v>#N/A</v>
      </c>
      <c r="CX626" t="str">
        <f t="shared" si="115"/>
        <v>Aout 2021</v>
      </c>
      <c r="CY626" s="7" t="e">
        <f>VLOOKUP(Récap!CX626,'Création N° Lot'!$D$3:$F$18,3,0)</f>
        <v>#N/A</v>
      </c>
      <c r="CZ626" t="e">
        <f>CONCATENATE(CV626,MONTH(VLOOKUP(Récap!CX626,'Création N° Lot'!$D$3:$E$18,2,0)),RIGHT(YEAR(VLOOKUP(Récap!CX626,'Création N° Lot'!$D$3:$E$18,2,0)),2)," - ",DAY(CY626),"/",MONTH(CY626),"/",YEAR(CY626))</f>
        <v>#N/A</v>
      </c>
      <c r="DC626" s="6"/>
      <c r="DD626" t="e">
        <f>VLOOKUP(DC626,'Info client'!$A$2:$D$1000,2,0)</f>
        <v>#N/A</v>
      </c>
      <c r="DE626" t="e">
        <f>VLOOKUP(DC626,'Info client'!$A$2:$D$1000,3,0)</f>
        <v>#N/A</v>
      </c>
      <c r="DF626" t="e">
        <f>VLOOKUP(DC626,'Info client'!$A$2:$D$1000,4,0)</f>
        <v>#N/A</v>
      </c>
      <c r="DH626" t="e">
        <f>VLOOKUP(Récap!DI626,'Création N° Lot'!$B$3:$B$18,2,0)</f>
        <v>#N/A</v>
      </c>
      <c r="DK626" t="str">
        <f t="shared" si="116"/>
        <v>44440</v>
      </c>
      <c r="DL626" s="7" t="e">
        <f>VLOOKUP(Récap!DK626,'Création N° Lot'!$D$3:$F$18,3,0)</f>
        <v>#N/A</v>
      </c>
      <c r="DM626" t="e">
        <f>CONCATENATE(DI626,MONTH(VLOOKUP(Récap!DK626,'Création N° Lot'!$D$3:$E$18,2,0)),RIGHT(YEAR(VLOOKUP(Récap!DK626,'Création N° Lot'!$D$3:$E$18,2,0)),2)," - ",DAY(DL626),"/",MONTH(DL626),"/",YEAR(DL626))</f>
        <v>#N/A</v>
      </c>
      <c r="DP626" s="6"/>
      <c r="DQ626" t="e">
        <f>VLOOKUP(DP626,'Info client'!$A$2:$D$1000,2,0)</f>
        <v>#N/A</v>
      </c>
      <c r="DR626" t="e">
        <f>VLOOKUP(DP626,'Info client'!$A$2:$D$1000,3,0)</f>
        <v>#N/A</v>
      </c>
      <c r="DS626" t="e">
        <f>VLOOKUP(DP626,'Info client'!$A$2:$D$1000,4,0)</f>
        <v>#N/A</v>
      </c>
      <c r="DU626" t="e">
        <f>VLOOKUP(Récap!DV626,'Création N° Lot'!$B$3:$B$18,2,0)</f>
        <v>#N/A</v>
      </c>
      <c r="DX626" t="str">
        <f t="shared" si="117"/>
        <v>44470</v>
      </c>
      <c r="DY626" s="7" t="e">
        <f>VLOOKUP(Récap!DX626,'Création N° Lot'!$D$3:$F$18,3,0)</f>
        <v>#N/A</v>
      </c>
      <c r="DZ626" t="e">
        <f>CONCATENATE(DV626,MONTH(VLOOKUP(Récap!DX626,'Création N° Lot'!$D$3:$E$18,2,0)),RIGHT(YEAR(VLOOKUP(Récap!DX626,'Création N° Lot'!$D$3:$E$18,2,0)),2)," - ",DAY(DY626),"/",MONTH(DY626),"/",YEAR(DY626))</f>
        <v>#N/A</v>
      </c>
      <c r="EC626" s="6"/>
      <c r="ED626" t="e">
        <f>VLOOKUP(EC626,'Info client'!$A$2:$D$1000,2,0)</f>
        <v>#N/A</v>
      </c>
      <c r="EE626" t="e">
        <f>VLOOKUP(EC626,'Info client'!$A$2:$D$1000,3,0)</f>
        <v>#N/A</v>
      </c>
      <c r="EF626" t="e">
        <f>VLOOKUP(EC626,'Info client'!$A$2:$D$1000,4,0)</f>
        <v>#N/A</v>
      </c>
      <c r="EH626" t="e">
        <f>VLOOKUP(Récap!EI626,'Création N° Lot'!$B$3:$B$18,2,0)</f>
        <v>#N/A</v>
      </c>
      <c r="EK626" t="str">
        <f t="shared" si="118"/>
        <v>44501</v>
      </c>
      <c r="EL626" s="7" t="e">
        <f>VLOOKUP(Récap!EK626,'Création N° Lot'!$D$3:$F$18,3,0)</f>
        <v>#N/A</v>
      </c>
      <c r="EM626" t="e">
        <f>CONCATENATE(EI626,MONTH(VLOOKUP(Récap!EK626,'Création N° Lot'!$D$3:$E$18,2,0)),RIGHT(YEAR(VLOOKUP(Récap!EK626,'Création N° Lot'!$D$3:$E$18,2,0)),2)," - ",DAY(EL626),"/",MONTH(EL626),"/",YEAR(EL626))</f>
        <v>#N/A</v>
      </c>
      <c r="EP626" s="6"/>
      <c r="EQ626" t="e">
        <f>VLOOKUP(EP626,'Info client'!$A$2:$D$1000,2,0)</f>
        <v>#N/A</v>
      </c>
      <c r="ER626" t="e">
        <f>VLOOKUP(EP626,'Info client'!$A$2:$D$1000,3,0)</f>
        <v>#N/A</v>
      </c>
      <c r="ES626" t="e">
        <f>VLOOKUP(EP626,'Info client'!$A$2:$D$1000,4,0)</f>
        <v>#N/A</v>
      </c>
      <c r="EU626" t="e">
        <f>VLOOKUP(Récap!EV626,'Création N° Lot'!$B$3:$B$18,2,0)</f>
        <v>#N/A</v>
      </c>
      <c r="EX626" t="str">
        <f t="shared" si="119"/>
        <v>44531</v>
      </c>
      <c r="EY626" s="7" t="e">
        <f>VLOOKUP(Récap!EX626,'Création N° Lot'!$D$3:$F$18,3,0)</f>
        <v>#N/A</v>
      </c>
      <c r="EZ626" t="e">
        <f>CONCATENATE(EV626,MONTH(VLOOKUP(Récap!EX626,'Création N° Lot'!$D$3:$E$18,2,0)),RIGHT(YEAR(VLOOKUP(Récap!EX626,'Création N° Lot'!$D$3:$E$18,2,0)),2)," - ",DAY(EY626),"/",MONTH(EY626),"/",YEAR(EY626))</f>
        <v>#N/A</v>
      </c>
    </row>
    <row r="627" spans="2:156" x14ac:dyDescent="0.25">
      <c r="B627" t="e">
        <f>VLOOKUP($A627,'Info client'!$A$2:$D$1000,2,0)</f>
        <v>#N/A</v>
      </c>
      <c r="C627" t="e">
        <f>VLOOKUP($A627,'Info client'!$A$2:$D$1000,3,0)</f>
        <v>#N/A</v>
      </c>
      <c r="D627" t="e">
        <f>VLOOKUP($A627,'Info client'!$A$2:$D$1000,4,0)</f>
        <v>#N/A</v>
      </c>
      <c r="F627" t="e">
        <f>VLOOKUP(Récap!G627,'Création N° Lot'!B539:B639,2,0)</f>
        <v>#N/A</v>
      </c>
      <c r="I627" t="str">
        <f t="shared" si="108"/>
        <v>44197</v>
      </c>
      <c r="J627" s="7" t="e">
        <f>VLOOKUP(Récap!I627,'Création N° Lot'!$D$3:$F$18,3,0)</f>
        <v>#N/A</v>
      </c>
      <c r="K627" t="e">
        <f>CONCATENATE(G627,MONTH(VLOOKUP(Récap!I627,'Création N° Lot'!$D$3:$E$18,2,0)),RIGHT(YEAR(VLOOKUP(Récap!I627,'Création N° Lot'!$D$3:$E$18,2,0)),2)," - ",DAY(J627),"/",MONTH(J627),"/",YEAR(J627))</f>
        <v>#N/A</v>
      </c>
      <c r="O627" t="e">
        <f>VLOOKUP(N627,'Info client'!$A$2:$D$1000,2,0)</f>
        <v>#N/A</v>
      </c>
      <c r="P627" t="e">
        <f>VLOOKUP($A627,'Info client'!$A$2:$D$1000,3,0)</f>
        <v>#N/A</v>
      </c>
      <c r="Q627" t="e">
        <f>VLOOKUP($A627,'Info client'!$A$2:$D$1000,4,0)</f>
        <v>#N/A</v>
      </c>
      <c r="S627" t="e">
        <f>VLOOKUP(Récap!G627,'Création N° Lot'!$B$3:$B$18,2,0)</f>
        <v>#N/A</v>
      </c>
      <c r="V627" t="str">
        <f t="shared" si="109"/>
        <v>44228</v>
      </c>
      <c r="W627" s="7" t="e">
        <f>VLOOKUP(Récap!V627,'Création N° Lot'!$D$3:$F$18,3,0)</f>
        <v>#N/A</v>
      </c>
      <c r="X627" t="e">
        <f>CONCATENATE(T627,MONTH(VLOOKUP(Récap!V627,'Création N° Lot'!$D$3:$E$18,2,0)),RIGHT(YEAR(VLOOKUP(Récap!V627,'Création N° Lot'!$D$3:$E$18,2,0)),2)," - ",DAY(W627),"/",MONTH(W627),"/",YEAR(W627))</f>
        <v>#N/A</v>
      </c>
      <c r="AA627" s="6"/>
      <c r="AB627" t="e">
        <f>VLOOKUP(AA627,'Info client'!$A$2:$D$1000,2,0)</f>
        <v>#N/A</v>
      </c>
      <c r="AC627" t="e">
        <f>VLOOKUP(AA627,'Info client'!$A$2:$D$1000,3,0)</f>
        <v>#N/A</v>
      </c>
      <c r="AD627" t="e">
        <f>VLOOKUP(AA627,'Info client'!$A$2:$D$1000,4,0)</f>
        <v>#N/A</v>
      </c>
      <c r="AF627" t="e">
        <f>VLOOKUP(Récap!AG627,'Création N° Lot'!$B$3:$B$18,2,0)</f>
        <v>#N/A</v>
      </c>
      <c r="AI627" t="str">
        <f t="shared" si="110"/>
        <v>44256</v>
      </c>
      <c r="AJ627" s="7" t="e">
        <f>VLOOKUP(Récap!AI627,'Création N° Lot'!$D$3:$F$18,3,0)</f>
        <v>#N/A</v>
      </c>
      <c r="AK627" t="e">
        <f>CONCATENATE(AG627,MONTH(VLOOKUP(Récap!AI627,'Création N° Lot'!$D$3:$E$18,2,0)),RIGHT(YEAR(VLOOKUP(Récap!AI627,'Création N° Lot'!$D$3:$E$18,2,0)),2)," - ",DAY(AJ627),"/",MONTH(AJ627),"/",YEAR(AJ627))</f>
        <v>#N/A</v>
      </c>
      <c r="AP627" s="6"/>
      <c r="AQ627" t="e">
        <f>VLOOKUP(AP627,'Info client'!$A$2:$D$1000,2,0)</f>
        <v>#N/A</v>
      </c>
      <c r="AR627" t="e">
        <f>VLOOKUP(AP627,'Info client'!$A$2:$D$1000,3,0)</f>
        <v>#N/A</v>
      </c>
      <c r="AS627" t="e">
        <f>VLOOKUP(AP627,'Info client'!$A$2:$D$1000,4,0)</f>
        <v>#N/A</v>
      </c>
      <c r="AU627" t="e">
        <f>VLOOKUP(Récap!AV627,'Création N° Lot'!$B$3:$B$18,2,0)</f>
        <v>#N/A</v>
      </c>
      <c r="AX627" t="str">
        <f t="shared" si="111"/>
        <v>44287</v>
      </c>
      <c r="AY627" s="7" t="e">
        <f>VLOOKUP(Récap!AX627,'Création N° Lot'!$D$3:$F$18,3,0)</f>
        <v>#N/A</v>
      </c>
      <c r="AZ627" t="e">
        <f>CONCATENATE(AV627,MONTH(VLOOKUP(Récap!AX627,'Création N° Lot'!$D$3:$E$18,2,0)),RIGHT(YEAR(VLOOKUP(Récap!AX627,'Création N° Lot'!$D$3:$E$18,2,0)),2)," - ",DAY(AY627),"/",MONTH(AY627),"/",YEAR(AY627))</f>
        <v>#N/A</v>
      </c>
      <c r="BC627" s="6"/>
      <c r="BD627" t="e">
        <f>VLOOKUP(BC627,'Info client'!$A$2:$D$1000,2,0)</f>
        <v>#N/A</v>
      </c>
      <c r="BE627" t="e">
        <f>VLOOKUP(BC627,'Info client'!$A$2:$D$1000,3,0)</f>
        <v>#N/A</v>
      </c>
      <c r="BF627" t="e">
        <f>VLOOKUP(BC627,'Info client'!$A$2:$D$1000,4,0)</f>
        <v>#N/A</v>
      </c>
      <c r="BH627" t="e">
        <f>VLOOKUP(Récap!BI627,'Création N° Lot'!$B$3:$B$18,2,0)</f>
        <v>#N/A</v>
      </c>
      <c r="BK627" t="str">
        <f t="shared" si="112"/>
        <v>44317</v>
      </c>
      <c r="BL627" s="7" t="e">
        <f>VLOOKUP(Récap!BK627,'Création N° Lot'!$D$3:$F$18,3,0)</f>
        <v>#N/A</v>
      </c>
      <c r="BM627" t="e">
        <f>CONCATENATE(BI627,MONTH(VLOOKUP(Récap!BK627,'Création N° Lot'!$D$3:$E$18,2,0)),RIGHT(YEAR(VLOOKUP(Récap!BK627,'Création N° Lot'!$D$3:$E$18,2,0)),2)," - ",DAY(BL627),"/",MONTH(BL627),"/",YEAR(BL627))</f>
        <v>#N/A</v>
      </c>
      <c r="BP627" s="6"/>
      <c r="BQ627" t="e">
        <f>VLOOKUP(BP627,'Info client'!$A$2:$D$1000,2,0)</f>
        <v>#N/A</v>
      </c>
      <c r="BR627" t="e">
        <f>VLOOKUP(BP627,'Info client'!$A$2:$D$1000,3,0)</f>
        <v>#N/A</v>
      </c>
      <c r="BS627" t="e">
        <f>VLOOKUP(BP627,'Info client'!$A$2:$D$1000,4,0)</f>
        <v>#N/A</v>
      </c>
      <c r="BU627" t="e">
        <f>VLOOKUP(Récap!BV627,'Création N° Lot'!$B$3:$B$18,2,0)</f>
        <v>#N/A</v>
      </c>
      <c r="BX627" t="str">
        <f t="shared" si="113"/>
        <v>44348</v>
      </c>
      <c r="BY627" s="7" t="e">
        <f>VLOOKUP(Récap!BX627,'Création N° Lot'!$D$3:$F$18,3,0)</f>
        <v>#N/A</v>
      </c>
      <c r="BZ627" t="e">
        <f>CONCATENATE(BV627,MONTH(VLOOKUP(Récap!BX627,'Création N° Lot'!$D$3:$E$18,2,0)),RIGHT(YEAR(VLOOKUP(Récap!BX627,'Création N° Lot'!$D$3:$E$18,2,0)),2)," - ",DAY(BY627),"/",MONTH(BY627),"/",YEAR(BY627))</f>
        <v>#N/A</v>
      </c>
      <c r="CC627" s="6"/>
      <c r="CD627" t="e">
        <f>VLOOKUP(CC627,'Info client'!$A$2:$D$1000,2,0)</f>
        <v>#N/A</v>
      </c>
      <c r="CE627" t="e">
        <f>VLOOKUP(CC627,'Info client'!$A$2:$D$1000,3,0)</f>
        <v>#N/A</v>
      </c>
      <c r="CF627" t="e">
        <f>VLOOKUP(CC627,'Info client'!$A$2:$D$1000,4,0)</f>
        <v>#N/A</v>
      </c>
      <c r="CH627" t="e">
        <f>VLOOKUP(Récap!CI627,'Création N° Lot'!$B$3:$B$18,2,0)</f>
        <v>#N/A</v>
      </c>
      <c r="CK627" t="str">
        <f t="shared" si="114"/>
        <v>44378</v>
      </c>
      <c r="CL627" s="7" t="e">
        <f>VLOOKUP(Récap!CK627,'Création N° Lot'!$D$3:$F$18,3,0)</f>
        <v>#N/A</v>
      </c>
      <c r="CM627" t="e">
        <f>CONCATENATE(CI627,MONTH(VLOOKUP(Récap!CK627,'Création N° Lot'!$D$3:$E$18,2,0)),RIGHT(YEAR(VLOOKUP(Récap!CK627,'Création N° Lot'!$D$3:$E$18,2,0)),2)," - ",DAY(CL627),"/",MONTH(CL627),"/",YEAR(CL627))</f>
        <v>#N/A</v>
      </c>
      <c r="CP627" s="6"/>
      <c r="CQ627" t="e">
        <f>VLOOKUP(CP627,'Info client'!$A$2:$D$1000,2,0)</f>
        <v>#N/A</v>
      </c>
      <c r="CR627" t="e">
        <f>VLOOKUP(CP627,'Info client'!$A$2:$D$1000,3,0)</f>
        <v>#N/A</v>
      </c>
      <c r="CS627" t="e">
        <f>VLOOKUP(CP627,'Info client'!$A$2:$D$1000,4,0)</f>
        <v>#N/A</v>
      </c>
      <c r="CU627" t="e">
        <f>VLOOKUP(Récap!CV627,'Création N° Lot'!$B$3:$B$18,2,0)</f>
        <v>#N/A</v>
      </c>
      <c r="CX627" t="str">
        <f t="shared" si="115"/>
        <v>Aout 2021</v>
      </c>
      <c r="CY627" s="7" t="e">
        <f>VLOOKUP(Récap!CX627,'Création N° Lot'!$D$3:$F$18,3,0)</f>
        <v>#N/A</v>
      </c>
      <c r="CZ627" t="e">
        <f>CONCATENATE(CV627,MONTH(VLOOKUP(Récap!CX627,'Création N° Lot'!$D$3:$E$18,2,0)),RIGHT(YEAR(VLOOKUP(Récap!CX627,'Création N° Lot'!$D$3:$E$18,2,0)),2)," - ",DAY(CY627),"/",MONTH(CY627),"/",YEAR(CY627))</f>
        <v>#N/A</v>
      </c>
      <c r="DC627" s="6"/>
      <c r="DD627" t="e">
        <f>VLOOKUP(DC627,'Info client'!$A$2:$D$1000,2,0)</f>
        <v>#N/A</v>
      </c>
      <c r="DE627" t="e">
        <f>VLOOKUP(DC627,'Info client'!$A$2:$D$1000,3,0)</f>
        <v>#N/A</v>
      </c>
      <c r="DF627" t="e">
        <f>VLOOKUP(DC627,'Info client'!$A$2:$D$1000,4,0)</f>
        <v>#N/A</v>
      </c>
      <c r="DH627" t="e">
        <f>VLOOKUP(Récap!DI627,'Création N° Lot'!$B$3:$B$18,2,0)</f>
        <v>#N/A</v>
      </c>
      <c r="DK627" t="str">
        <f t="shared" si="116"/>
        <v>44440</v>
      </c>
      <c r="DL627" s="7" t="e">
        <f>VLOOKUP(Récap!DK627,'Création N° Lot'!$D$3:$F$18,3,0)</f>
        <v>#N/A</v>
      </c>
      <c r="DM627" t="e">
        <f>CONCATENATE(DI627,MONTH(VLOOKUP(Récap!DK627,'Création N° Lot'!$D$3:$E$18,2,0)),RIGHT(YEAR(VLOOKUP(Récap!DK627,'Création N° Lot'!$D$3:$E$18,2,0)),2)," - ",DAY(DL627),"/",MONTH(DL627),"/",YEAR(DL627))</f>
        <v>#N/A</v>
      </c>
      <c r="DP627" s="6"/>
      <c r="DQ627" t="e">
        <f>VLOOKUP(DP627,'Info client'!$A$2:$D$1000,2,0)</f>
        <v>#N/A</v>
      </c>
      <c r="DR627" t="e">
        <f>VLOOKUP(DP627,'Info client'!$A$2:$D$1000,3,0)</f>
        <v>#N/A</v>
      </c>
      <c r="DS627" t="e">
        <f>VLOOKUP(DP627,'Info client'!$A$2:$D$1000,4,0)</f>
        <v>#N/A</v>
      </c>
      <c r="DU627" t="e">
        <f>VLOOKUP(Récap!DV627,'Création N° Lot'!$B$3:$B$18,2,0)</f>
        <v>#N/A</v>
      </c>
      <c r="DX627" t="str">
        <f t="shared" si="117"/>
        <v>44470</v>
      </c>
      <c r="DY627" s="7" t="e">
        <f>VLOOKUP(Récap!DX627,'Création N° Lot'!$D$3:$F$18,3,0)</f>
        <v>#N/A</v>
      </c>
      <c r="DZ627" t="e">
        <f>CONCATENATE(DV627,MONTH(VLOOKUP(Récap!DX627,'Création N° Lot'!$D$3:$E$18,2,0)),RIGHT(YEAR(VLOOKUP(Récap!DX627,'Création N° Lot'!$D$3:$E$18,2,0)),2)," - ",DAY(DY627),"/",MONTH(DY627),"/",YEAR(DY627))</f>
        <v>#N/A</v>
      </c>
      <c r="EC627" s="6"/>
      <c r="ED627" t="e">
        <f>VLOOKUP(EC627,'Info client'!$A$2:$D$1000,2,0)</f>
        <v>#N/A</v>
      </c>
      <c r="EE627" t="e">
        <f>VLOOKUP(EC627,'Info client'!$A$2:$D$1000,3,0)</f>
        <v>#N/A</v>
      </c>
      <c r="EF627" t="e">
        <f>VLOOKUP(EC627,'Info client'!$A$2:$D$1000,4,0)</f>
        <v>#N/A</v>
      </c>
      <c r="EH627" t="e">
        <f>VLOOKUP(Récap!EI627,'Création N° Lot'!$B$3:$B$18,2,0)</f>
        <v>#N/A</v>
      </c>
      <c r="EK627" t="str">
        <f t="shared" si="118"/>
        <v>44501</v>
      </c>
      <c r="EL627" s="7" t="e">
        <f>VLOOKUP(Récap!EK627,'Création N° Lot'!$D$3:$F$18,3,0)</f>
        <v>#N/A</v>
      </c>
      <c r="EM627" t="e">
        <f>CONCATENATE(EI627,MONTH(VLOOKUP(Récap!EK627,'Création N° Lot'!$D$3:$E$18,2,0)),RIGHT(YEAR(VLOOKUP(Récap!EK627,'Création N° Lot'!$D$3:$E$18,2,0)),2)," - ",DAY(EL627),"/",MONTH(EL627),"/",YEAR(EL627))</f>
        <v>#N/A</v>
      </c>
      <c r="EP627" s="6"/>
      <c r="EQ627" t="e">
        <f>VLOOKUP(EP627,'Info client'!$A$2:$D$1000,2,0)</f>
        <v>#N/A</v>
      </c>
      <c r="ER627" t="e">
        <f>VLOOKUP(EP627,'Info client'!$A$2:$D$1000,3,0)</f>
        <v>#N/A</v>
      </c>
      <c r="ES627" t="e">
        <f>VLOOKUP(EP627,'Info client'!$A$2:$D$1000,4,0)</f>
        <v>#N/A</v>
      </c>
      <c r="EU627" t="e">
        <f>VLOOKUP(Récap!EV627,'Création N° Lot'!$B$3:$B$18,2,0)</f>
        <v>#N/A</v>
      </c>
      <c r="EX627" t="str">
        <f t="shared" si="119"/>
        <v>44531</v>
      </c>
      <c r="EY627" s="7" t="e">
        <f>VLOOKUP(Récap!EX627,'Création N° Lot'!$D$3:$F$18,3,0)</f>
        <v>#N/A</v>
      </c>
      <c r="EZ627" t="e">
        <f>CONCATENATE(EV627,MONTH(VLOOKUP(Récap!EX627,'Création N° Lot'!$D$3:$E$18,2,0)),RIGHT(YEAR(VLOOKUP(Récap!EX627,'Création N° Lot'!$D$3:$E$18,2,0)),2)," - ",DAY(EY627),"/",MONTH(EY627),"/",YEAR(EY627))</f>
        <v>#N/A</v>
      </c>
    </row>
    <row r="628" spans="2:156" x14ac:dyDescent="0.25">
      <c r="B628" t="e">
        <f>VLOOKUP($A628,'Info client'!$A$2:$D$1000,2,0)</f>
        <v>#N/A</v>
      </c>
      <c r="C628" t="e">
        <f>VLOOKUP($A628,'Info client'!$A$2:$D$1000,3,0)</f>
        <v>#N/A</v>
      </c>
      <c r="D628" t="e">
        <f>VLOOKUP($A628,'Info client'!$A$2:$D$1000,4,0)</f>
        <v>#N/A</v>
      </c>
      <c r="F628" t="e">
        <f>VLOOKUP(Récap!G628,'Création N° Lot'!B540:B640,2,0)</f>
        <v>#N/A</v>
      </c>
      <c r="I628" t="str">
        <f t="shared" si="108"/>
        <v>44197</v>
      </c>
      <c r="J628" s="7" t="e">
        <f>VLOOKUP(Récap!I628,'Création N° Lot'!$D$3:$F$18,3,0)</f>
        <v>#N/A</v>
      </c>
      <c r="K628" t="e">
        <f>CONCATENATE(G628,MONTH(VLOOKUP(Récap!I628,'Création N° Lot'!$D$3:$E$18,2,0)),RIGHT(YEAR(VLOOKUP(Récap!I628,'Création N° Lot'!$D$3:$E$18,2,0)),2)," - ",DAY(J628),"/",MONTH(J628),"/",YEAR(J628))</f>
        <v>#N/A</v>
      </c>
      <c r="O628" t="e">
        <f>VLOOKUP(N628,'Info client'!$A$2:$D$1000,2,0)</f>
        <v>#N/A</v>
      </c>
      <c r="P628" t="e">
        <f>VLOOKUP($A628,'Info client'!$A$2:$D$1000,3,0)</f>
        <v>#N/A</v>
      </c>
      <c r="Q628" t="e">
        <f>VLOOKUP($A628,'Info client'!$A$2:$D$1000,4,0)</f>
        <v>#N/A</v>
      </c>
      <c r="S628" t="e">
        <f>VLOOKUP(Récap!G628,'Création N° Lot'!$B$3:$B$18,2,0)</f>
        <v>#N/A</v>
      </c>
      <c r="V628" t="str">
        <f t="shared" si="109"/>
        <v>44228</v>
      </c>
      <c r="W628" s="7" t="e">
        <f>VLOOKUP(Récap!V628,'Création N° Lot'!$D$3:$F$18,3,0)</f>
        <v>#N/A</v>
      </c>
      <c r="X628" t="e">
        <f>CONCATENATE(T628,MONTH(VLOOKUP(Récap!V628,'Création N° Lot'!$D$3:$E$18,2,0)),RIGHT(YEAR(VLOOKUP(Récap!V628,'Création N° Lot'!$D$3:$E$18,2,0)),2)," - ",DAY(W628),"/",MONTH(W628),"/",YEAR(W628))</f>
        <v>#N/A</v>
      </c>
      <c r="AA628" s="6"/>
      <c r="AB628" t="e">
        <f>VLOOKUP(AA628,'Info client'!$A$2:$D$1000,2,0)</f>
        <v>#N/A</v>
      </c>
      <c r="AC628" t="e">
        <f>VLOOKUP(AA628,'Info client'!$A$2:$D$1000,3,0)</f>
        <v>#N/A</v>
      </c>
      <c r="AD628" t="e">
        <f>VLOOKUP(AA628,'Info client'!$A$2:$D$1000,4,0)</f>
        <v>#N/A</v>
      </c>
      <c r="AF628" t="e">
        <f>VLOOKUP(Récap!AG628,'Création N° Lot'!$B$3:$B$18,2,0)</f>
        <v>#N/A</v>
      </c>
      <c r="AI628" t="str">
        <f t="shared" si="110"/>
        <v>44256</v>
      </c>
      <c r="AJ628" s="7" t="e">
        <f>VLOOKUP(Récap!AI628,'Création N° Lot'!$D$3:$F$18,3,0)</f>
        <v>#N/A</v>
      </c>
      <c r="AK628" t="e">
        <f>CONCATENATE(AG628,MONTH(VLOOKUP(Récap!AI628,'Création N° Lot'!$D$3:$E$18,2,0)),RIGHT(YEAR(VLOOKUP(Récap!AI628,'Création N° Lot'!$D$3:$E$18,2,0)),2)," - ",DAY(AJ628),"/",MONTH(AJ628),"/",YEAR(AJ628))</f>
        <v>#N/A</v>
      </c>
      <c r="AP628" s="6"/>
      <c r="AQ628" t="e">
        <f>VLOOKUP(AP628,'Info client'!$A$2:$D$1000,2,0)</f>
        <v>#N/A</v>
      </c>
      <c r="AR628" t="e">
        <f>VLOOKUP(AP628,'Info client'!$A$2:$D$1000,3,0)</f>
        <v>#N/A</v>
      </c>
      <c r="AS628" t="e">
        <f>VLOOKUP(AP628,'Info client'!$A$2:$D$1000,4,0)</f>
        <v>#N/A</v>
      </c>
      <c r="AU628" t="e">
        <f>VLOOKUP(Récap!AV628,'Création N° Lot'!$B$3:$B$18,2,0)</f>
        <v>#N/A</v>
      </c>
      <c r="AX628" t="str">
        <f t="shared" si="111"/>
        <v>44287</v>
      </c>
      <c r="AY628" s="7" t="e">
        <f>VLOOKUP(Récap!AX628,'Création N° Lot'!$D$3:$F$18,3,0)</f>
        <v>#N/A</v>
      </c>
      <c r="AZ628" t="e">
        <f>CONCATENATE(AV628,MONTH(VLOOKUP(Récap!AX628,'Création N° Lot'!$D$3:$E$18,2,0)),RIGHT(YEAR(VLOOKUP(Récap!AX628,'Création N° Lot'!$D$3:$E$18,2,0)),2)," - ",DAY(AY628),"/",MONTH(AY628),"/",YEAR(AY628))</f>
        <v>#N/A</v>
      </c>
      <c r="BC628" s="6"/>
      <c r="BD628" t="e">
        <f>VLOOKUP(BC628,'Info client'!$A$2:$D$1000,2,0)</f>
        <v>#N/A</v>
      </c>
      <c r="BE628" t="e">
        <f>VLOOKUP(BC628,'Info client'!$A$2:$D$1000,3,0)</f>
        <v>#N/A</v>
      </c>
      <c r="BF628" t="e">
        <f>VLOOKUP(BC628,'Info client'!$A$2:$D$1000,4,0)</f>
        <v>#N/A</v>
      </c>
      <c r="BH628" t="e">
        <f>VLOOKUP(Récap!BI628,'Création N° Lot'!$B$3:$B$18,2,0)</f>
        <v>#N/A</v>
      </c>
      <c r="BK628" t="str">
        <f t="shared" si="112"/>
        <v>44317</v>
      </c>
      <c r="BL628" s="7" t="e">
        <f>VLOOKUP(Récap!BK628,'Création N° Lot'!$D$3:$F$18,3,0)</f>
        <v>#N/A</v>
      </c>
      <c r="BM628" t="e">
        <f>CONCATENATE(BI628,MONTH(VLOOKUP(Récap!BK628,'Création N° Lot'!$D$3:$E$18,2,0)),RIGHT(YEAR(VLOOKUP(Récap!BK628,'Création N° Lot'!$D$3:$E$18,2,0)),2)," - ",DAY(BL628),"/",MONTH(BL628),"/",YEAR(BL628))</f>
        <v>#N/A</v>
      </c>
      <c r="BP628" s="6"/>
      <c r="BQ628" t="e">
        <f>VLOOKUP(BP628,'Info client'!$A$2:$D$1000,2,0)</f>
        <v>#N/A</v>
      </c>
      <c r="BR628" t="e">
        <f>VLOOKUP(BP628,'Info client'!$A$2:$D$1000,3,0)</f>
        <v>#N/A</v>
      </c>
      <c r="BS628" t="e">
        <f>VLOOKUP(BP628,'Info client'!$A$2:$D$1000,4,0)</f>
        <v>#N/A</v>
      </c>
      <c r="BU628" t="e">
        <f>VLOOKUP(Récap!BV628,'Création N° Lot'!$B$3:$B$18,2,0)</f>
        <v>#N/A</v>
      </c>
      <c r="BX628" t="str">
        <f t="shared" si="113"/>
        <v>44348</v>
      </c>
      <c r="BY628" s="7" t="e">
        <f>VLOOKUP(Récap!BX628,'Création N° Lot'!$D$3:$F$18,3,0)</f>
        <v>#N/A</v>
      </c>
      <c r="BZ628" t="e">
        <f>CONCATENATE(BV628,MONTH(VLOOKUP(Récap!BX628,'Création N° Lot'!$D$3:$E$18,2,0)),RIGHT(YEAR(VLOOKUP(Récap!BX628,'Création N° Lot'!$D$3:$E$18,2,0)),2)," - ",DAY(BY628),"/",MONTH(BY628),"/",YEAR(BY628))</f>
        <v>#N/A</v>
      </c>
      <c r="CC628" s="6"/>
      <c r="CD628" t="e">
        <f>VLOOKUP(CC628,'Info client'!$A$2:$D$1000,2,0)</f>
        <v>#N/A</v>
      </c>
      <c r="CE628" t="e">
        <f>VLOOKUP(CC628,'Info client'!$A$2:$D$1000,3,0)</f>
        <v>#N/A</v>
      </c>
      <c r="CF628" t="e">
        <f>VLOOKUP(CC628,'Info client'!$A$2:$D$1000,4,0)</f>
        <v>#N/A</v>
      </c>
      <c r="CH628" t="e">
        <f>VLOOKUP(Récap!CI628,'Création N° Lot'!$B$3:$B$18,2,0)</f>
        <v>#N/A</v>
      </c>
      <c r="CK628" t="str">
        <f t="shared" si="114"/>
        <v>44378</v>
      </c>
      <c r="CL628" s="7" t="e">
        <f>VLOOKUP(Récap!CK628,'Création N° Lot'!$D$3:$F$18,3,0)</f>
        <v>#N/A</v>
      </c>
      <c r="CM628" t="e">
        <f>CONCATENATE(CI628,MONTH(VLOOKUP(Récap!CK628,'Création N° Lot'!$D$3:$E$18,2,0)),RIGHT(YEAR(VLOOKUP(Récap!CK628,'Création N° Lot'!$D$3:$E$18,2,0)),2)," - ",DAY(CL628),"/",MONTH(CL628),"/",YEAR(CL628))</f>
        <v>#N/A</v>
      </c>
      <c r="CP628" s="6"/>
      <c r="CQ628" t="e">
        <f>VLOOKUP(CP628,'Info client'!$A$2:$D$1000,2,0)</f>
        <v>#N/A</v>
      </c>
      <c r="CR628" t="e">
        <f>VLOOKUP(CP628,'Info client'!$A$2:$D$1000,3,0)</f>
        <v>#N/A</v>
      </c>
      <c r="CS628" t="e">
        <f>VLOOKUP(CP628,'Info client'!$A$2:$D$1000,4,0)</f>
        <v>#N/A</v>
      </c>
      <c r="CU628" t="e">
        <f>VLOOKUP(Récap!CV628,'Création N° Lot'!$B$3:$B$18,2,0)</f>
        <v>#N/A</v>
      </c>
      <c r="CX628" t="str">
        <f t="shared" si="115"/>
        <v>Aout 2021</v>
      </c>
      <c r="CY628" s="7" t="e">
        <f>VLOOKUP(Récap!CX628,'Création N° Lot'!$D$3:$F$18,3,0)</f>
        <v>#N/A</v>
      </c>
      <c r="CZ628" t="e">
        <f>CONCATENATE(CV628,MONTH(VLOOKUP(Récap!CX628,'Création N° Lot'!$D$3:$E$18,2,0)),RIGHT(YEAR(VLOOKUP(Récap!CX628,'Création N° Lot'!$D$3:$E$18,2,0)),2)," - ",DAY(CY628),"/",MONTH(CY628),"/",YEAR(CY628))</f>
        <v>#N/A</v>
      </c>
      <c r="DC628" s="6"/>
      <c r="DD628" t="e">
        <f>VLOOKUP(DC628,'Info client'!$A$2:$D$1000,2,0)</f>
        <v>#N/A</v>
      </c>
      <c r="DE628" t="e">
        <f>VLOOKUP(DC628,'Info client'!$A$2:$D$1000,3,0)</f>
        <v>#N/A</v>
      </c>
      <c r="DF628" t="e">
        <f>VLOOKUP(DC628,'Info client'!$A$2:$D$1000,4,0)</f>
        <v>#N/A</v>
      </c>
      <c r="DH628" t="e">
        <f>VLOOKUP(Récap!DI628,'Création N° Lot'!$B$3:$B$18,2,0)</f>
        <v>#N/A</v>
      </c>
      <c r="DK628" t="str">
        <f t="shared" si="116"/>
        <v>44440</v>
      </c>
      <c r="DL628" s="7" t="e">
        <f>VLOOKUP(Récap!DK628,'Création N° Lot'!$D$3:$F$18,3,0)</f>
        <v>#N/A</v>
      </c>
      <c r="DM628" t="e">
        <f>CONCATENATE(DI628,MONTH(VLOOKUP(Récap!DK628,'Création N° Lot'!$D$3:$E$18,2,0)),RIGHT(YEAR(VLOOKUP(Récap!DK628,'Création N° Lot'!$D$3:$E$18,2,0)),2)," - ",DAY(DL628),"/",MONTH(DL628),"/",YEAR(DL628))</f>
        <v>#N/A</v>
      </c>
      <c r="DP628" s="6"/>
      <c r="DQ628" t="e">
        <f>VLOOKUP(DP628,'Info client'!$A$2:$D$1000,2,0)</f>
        <v>#N/A</v>
      </c>
      <c r="DR628" t="e">
        <f>VLOOKUP(DP628,'Info client'!$A$2:$D$1000,3,0)</f>
        <v>#N/A</v>
      </c>
      <c r="DS628" t="e">
        <f>VLOOKUP(DP628,'Info client'!$A$2:$D$1000,4,0)</f>
        <v>#N/A</v>
      </c>
      <c r="DU628" t="e">
        <f>VLOOKUP(Récap!DV628,'Création N° Lot'!$B$3:$B$18,2,0)</f>
        <v>#N/A</v>
      </c>
      <c r="DX628" t="str">
        <f t="shared" si="117"/>
        <v>44470</v>
      </c>
      <c r="DY628" s="7" t="e">
        <f>VLOOKUP(Récap!DX628,'Création N° Lot'!$D$3:$F$18,3,0)</f>
        <v>#N/A</v>
      </c>
      <c r="DZ628" t="e">
        <f>CONCATENATE(DV628,MONTH(VLOOKUP(Récap!DX628,'Création N° Lot'!$D$3:$E$18,2,0)),RIGHT(YEAR(VLOOKUP(Récap!DX628,'Création N° Lot'!$D$3:$E$18,2,0)),2)," - ",DAY(DY628),"/",MONTH(DY628),"/",YEAR(DY628))</f>
        <v>#N/A</v>
      </c>
      <c r="EC628" s="6"/>
      <c r="ED628" t="e">
        <f>VLOOKUP(EC628,'Info client'!$A$2:$D$1000,2,0)</f>
        <v>#N/A</v>
      </c>
      <c r="EE628" t="e">
        <f>VLOOKUP(EC628,'Info client'!$A$2:$D$1000,3,0)</f>
        <v>#N/A</v>
      </c>
      <c r="EF628" t="e">
        <f>VLOOKUP(EC628,'Info client'!$A$2:$D$1000,4,0)</f>
        <v>#N/A</v>
      </c>
      <c r="EH628" t="e">
        <f>VLOOKUP(Récap!EI628,'Création N° Lot'!$B$3:$B$18,2,0)</f>
        <v>#N/A</v>
      </c>
      <c r="EK628" t="str">
        <f t="shared" si="118"/>
        <v>44501</v>
      </c>
      <c r="EL628" s="7" t="e">
        <f>VLOOKUP(Récap!EK628,'Création N° Lot'!$D$3:$F$18,3,0)</f>
        <v>#N/A</v>
      </c>
      <c r="EM628" t="e">
        <f>CONCATENATE(EI628,MONTH(VLOOKUP(Récap!EK628,'Création N° Lot'!$D$3:$E$18,2,0)),RIGHT(YEAR(VLOOKUP(Récap!EK628,'Création N° Lot'!$D$3:$E$18,2,0)),2)," - ",DAY(EL628),"/",MONTH(EL628),"/",YEAR(EL628))</f>
        <v>#N/A</v>
      </c>
      <c r="EP628" s="6"/>
      <c r="EQ628" t="e">
        <f>VLOOKUP(EP628,'Info client'!$A$2:$D$1000,2,0)</f>
        <v>#N/A</v>
      </c>
      <c r="ER628" t="e">
        <f>VLOOKUP(EP628,'Info client'!$A$2:$D$1000,3,0)</f>
        <v>#N/A</v>
      </c>
      <c r="ES628" t="e">
        <f>VLOOKUP(EP628,'Info client'!$A$2:$D$1000,4,0)</f>
        <v>#N/A</v>
      </c>
      <c r="EU628" t="e">
        <f>VLOOKUP(Récap!EV628,'Création N° Lot'!$B$3:$B$18,2,0)</f>
        <v>#N/A</v>
      </c>
      <c r="EX628" t="str">
        <f t="shared" si="119"/>
        <v>44531</v>
      </c>
      <c r="EY628" s="7" t="e">
        <f>VLOOKUP(Récap!EX628,'Création N° Lot'!$D$3:$F$18,3,0)</f>
        <v>#N/A</v>
      </c>
      <c r="EZ628" t="e">
        <f>CONCATENATE(EV628,MONTH(VLOOKUP(Récap!EX628,'Création N° Lot'!$D$3:$E$18,2,0)),RIGHT(YEAR(VLOOKUP(Récap!EX628,'Création N° Lot'!$D$3:$E$18,2,0)),2)," - ",DAY(EY628),"/",MONTH(EY628),"/",YEAR(EY628))</f>
        <v>#N/A</v>
      </c>
    </row>
    <row r="629" spans="2:156" x14ac:dyDescent="0.25">
      <c r="B629" t="e">
        <f>VLOOKUP($A629,'Info client'!$A$2:$D$1000,2,0)</f>
        <v>#N/A</v>
      </c>
      <c r="C629" t="e">
        <f>VLOOKUP($A629,'Info client'!$A$2:$D$1000,3,0)</f>
        <v>#N/A</v>
      </c>
      <c r="D629" t="e">
        <f>VLOOKUP($A629,'Info client'!$A$2:$D$1000,4,0)</f>
        <v>#N/A</v>
      </c>
      <c r="F629" t="e">
        <f>VLOOKUP(Récap!G629,'Création N° Lot'!B541:B641,2,0)</f>
        <v>#N/A</v>
      </c>
      <c r="I629" t="str">
        <f t="shared" si="108"/>
        <v>44197</v>
      </c>
      <c r="J629" s="7" t="e">
        <f>VLOOKUP(Récap!I629,'Création N° Lot'!$D$3:$F$18,3,0)</f>
        <v>#N/A</v>
      </c>
      <c r="K629" t="e">
        <f>CONCATENATE(G629,MONTH(VLOOKUP(Récap!I629,'Création N° Lot'!$D$3:$E$18,2,0)),RIGHT(YEAR(VLOOKUP(Récap!I629,'Création N° Lot'!$D$3:$E$18,2,0)),2)," - ",DAY(J629),"/",MONTH(J629),"/",YEAR(J629))</f>
        <v>#N/A</v>
      </c>
      <c r="O629" t="e">
        <f>VLOOKUP(N629,'Info client'!$A$2:$D$1000,2,0)</f>
        <v>#N/A</v>
      </c>
      <c r="P629" t="e">
        <f>VLOOKUP($A629,'Info client'!$A$2:$D$1000,3,0)</f>
        <v>#N/A</v>
      </c>
      <c r="Q629" t="e">
        <f>VLOOKUP($A629,'Info client'!$A$2:$D$1000,4,0)</f>
        <v>#N/A</v>
      </c>
      <c r="S629" t="e">
        <f>VLOOKUP(Récap!G629,'Création N° Lot'!$B$3:$B$18,2,0)</f>
        <v>#N/A</v>
      </c>
      <c r="V629" t="str">
        <f t="shared" si="109"/>
        <v>44228</v>
      </c>
      <c r="W629" s="7" t="e">
        <f>VLOOKUP(Récap!V629,'Création N° Lot'!$D$3:$F$18,3,0)</f>
        <v>#N/A</v>
      </c>
      <c r="X629" t="e">
        <f>CONCATENATE(T629,MONTH(VLOOKUP(Récap!V629,'Création N° Lot'!$D$3:$E$18,2,0)),RIGHT(YEAR(VLOOKUP(Récap!V629,'Création N° Lot'!$D$3:$E$18,2,0)),2)," - ",DAY(W629),"/",MONTH(W629),"/",YEAR(W629))</f>
        <v>#N/A</v>
      </c>
      <c r="AA629" s="6"/>
      <c r="AB629" t="e">
        <f>VLOOKUP(AA629,'Info client'!$A$2:$D$1000,2,0)</f>
        <v>#N/A</v>
      </c>
      <c r="AC629" t="e">
        <f>VLOOKUP(AA629,'Info client'!$A$2:$D$1000,3,0)</f>
        <v>#N/A</v>
      </c>
      <c r="AD629" t="e">
        <f>VLOOKUP(AA629,'Info client'!$A$2:$D$1000,4,0)</f>
        <v>#N/A</v>
      </c>
      <c r="AF629" t="e">
        <f>VLOOKUP(Récap!AG629,'Création N° Lot'!$B$3:$B$18,2,0)</f>
        <v>#N/A</v>
      </c>
      <c r="AI629" t="str">
        <f t="shared" si="110"/>
        <v>44256</v>
      </c>
      <c r="AJ629" s="7" t="e">
        <f>VLOOKUP(Récap!AI629,'Création N° Lot'!$D$3:$F$18,3,0)</f>
        <v>#N/A</v>
      </c>
      <c r="AK629" t="e">
        <f>CONCATENATE(AG629,MONTH(VLOOKUP(Récap!AI629,'Création N° Lot'!$D$3:$E$18,2,0)),RIGHT(YEAR(VLOOKUP(Récap!AI629,'Création N° Lot'!$D$3:$E$18,2,0)),2)," - ",DAY(AJ629),"/",MONTH(AJ629),"/",YEAR(AJ629))</f>
        <v>#N/A</v>
      </c>
      <c r="AP629" s="6"/>
      <c r="AQ629" t="e">
        <f>VLOOKUP(AP629,'Info client'!$A$2:$D$1000,2,0)</f>
        <v>#N/A</v>
      </c>
      <c r="AR629" t="e">
        <f>VLOOKUP(AP629,'Info client'!$A$2:$D$1000,3,0)</f>
        <v>#N/A</v>
      </c>
      <c r="AS629" t="e">
        <f>VLOOKUP(AP629,'Info client'!$A$2:$D$1000,4,0)</f>
        <v>#N/A</v>
      </c>
      <c r="AU629" t="e">
        <f>VLOOKUP(Récap!AV629,'Création N° Lot'!$B$3:$B$18,2,0)</f>
        <v>#N/A</v>
      </c>
      <c r="AX629" t="str">
        <f t="shared" si="111"/>
        <v>44287</v>
      </c>
      <c r="AY629" s="7" t="e">
        <f>VLOOKUP(Récap!AX629,'Création N° Lot'!$D$3:$F$18,3,0)</f>
        <v>#N/A</v>
      </c>
      <c r="AZ629" t="e">
        <f>CONCATENATE(AV629,MONTH(VLOOKUP(Récap!AX629,'Création N° Lot'!$D$3:$E$18,2,0)),RIGHT(YEAR(VLOOKUP(Récap!AX629,'Création N° Lot'!$D$3:$E$18,2,0)),2)," - ",DAY(AY629),"/",MONTH(AY629),"/",YEAR(AY629))</f>
        <v>#N/A</v>
      </c>
      <c r="BC629" s="6"/>
      <c r="BD629" t="e">
        <f>VLOOKUP(BC629,'Info client'!$A$2:$D$1000,2,0)</f>
        <v>#N/A</v>
      </c>
      <c r="BE629" t="e">
        <f>VLOOKUP(BC629,'Info client'!$A$2:$D$1000,3,0)</f>
        <v>#N/A</v>
      </c>
      <c r="BF629" t="e">
        <f>VLOOKUP(BC629,'Info client'!$A$2:$D$1000,4,0)</f>
        <v>#N/A</v>
      </c>
      <c r="BH629" t="e">
        <f>VLOOKUP(Récap!BI629,'Création N° Lot'!$B$3:$B$18,2,0)</f>
        <v>#N/A</v>
      </c>
      <c r="BK629" t="str">
        <f t="shared" si="112"/>
        <v>44317</v>
      </c>
      <c r="BL629" s="7" t="e">
        <f>VLOOKUP(Récap!BK629,'Création N° Lot'!$D$3:$F$18,3,0)</f>
        <v>#N/A</v>
      </c>
      <c r="BM629" t="e">
        <f>CONCATENATE(BI629,MONTH(VLOOKUP(Récap!BK629,'Création N° Lot'!$D$3:$E$18,2,0)),RIGHT(YEAR(VLOOKUP(Récap!BK629,'Création N° Lot'!$D$3:$E$18,2,0)),2)," - ",DAY(BL629),"/",MONTH(BL629),"/",YEAR(BL629))</f>
        <v>#N/A</v>
      </c>
      <c r="BP629" s="6"/>
      <c r="BQ629" t="e">
        <f>VLOOKUP(BP629,'Info client'!$A$2:$D$1000,2,0)</f>
        <v>#N/A</v>
      </c>
      <c r="BR629" t="e">
        <f>VLOOKUP(BP629,'Info client'!$A$2:$D$1000,3,0)</f>
        <v>#N/A</v>
      </c>
      <c r="BS629" t="e">
        <f>VLOOKUP(BP629,'Info client'!$A$2:$D$1000,4,0)</f>
        <v>#N/A</v>
      </c>
      <c r="BU629" t="e">
        <f>VLOOKUP(Récap!BV629,'Création N° Lot'!$B$3:$B$18,2,0)</f>
        <v>#N/A</v>
      </c>
      <c r="BX629" t="str">
        <f t="shared" si="113"/>
        <v>44348</v>
      </c>
      <c r="BY629" s="7" t="e">
        <f>VLOOKUP(Récap!BX629,'Création N° Lot'!$D$3:$F$18,3,0)</f>
        <v>#N/A</v>
      </c>
      <c r="BZ629" t="e">
        <f>CONCATENATE(BV629,MONTH(VLOOKUP(Récap!BX629,'Création N° Lot'!$D$3:$E$18,2,0)),RIGHT(YEAR(VLOOKUP(Récap!BX629,'Création N° Lot'!$D$3:$E$18,2,0)),2)," - ",DAY(BY629),"/",MONTH(BY629),"/",YEAR(BY629))</f>
        <v>#N/A</v>
      </c>
      <c r="CC629" s="6"/>
      <c r="CD629" t="e">
        <f>VLOOKUP(CC629,'Info client'!$A$2:$D$1000,2,0)</f>
        <v>#N/A</v>
      </c>
      <c r="CE629" t="e">
        <f>VLOOKUP(CC629,'Info client'!$A$2:$D$1000,3,0)</f>
        <v>#N/A</v>
      </c>
      <c r="CF629" t="e">
        <f>VLOOKUP(CC629,'Info client'!$A$2:$D$1000,4,0)</f>
        <v>#N/A</v>
      </c>
      <c r="CH629" t="e">
        <f>VLOOKUP(Récap!CI629,'Création N° Lot'!$B$3:$B$18,2,0)</f>
        <v>#N/A</v>
      </c>
      <c r="CK629" t="str">
        <f t="shared" si="114"/>
        <v>44378</v>
      </c>
      <c r="CL629" s="7" t="e">
        <f>VLOOKUP(Récap!CK629,'Création N° Lot'!$D$3:$F$18,3,0)</f>
        <v>#N/A</v>
      </c>
      <c r="CM629" t="e">
        <f>CONCATENATE(CI629,MONTH(VLOOKUP(Récap!CK629,'Création N° Lot'!$D$3:$E$18,2,0)),RIGHT(YEAR(VLOOKUP(Récap!CK629,'Création N° Lot'!$D$3:$E$18,2,0)),2)," - ",DAY(CL629),"/",MONTH(CL629),"/",YEAR(CL629))</f>
        <v>#N/A</v>
      </c>
      <c r="CP629" s="6"/>
      <c r="CQ629" t="e">
        <f>VLOOKUP(CP629,'Info client'!$A$2:$D$1000,2,0)</f>
        <v>#N/A</v>
      </c>
      <c r="CR629" t="e">
        <f>VLOOKUP(CP629,'Info client'!$A$2:$D$1000,3,0)</f>
        <v>#N/A</v>
      </c>
      <c r="CS629" t="e">
        <f>VLOOKUP(CP629,'Info client'!$A$2:$D$1000,4,0)</f>
        <v>#N/A</v>
      </c>
      <c r="CU629" t="e">
        <f>VLOOKUP(Récap!CV629,'Création N° Lot'!$B$3:$B$18,2,0)</f>
        <v>#N/A</v>
      </c>
      <c r="CX629" t="str">
        <f t="shared" si="115"/>
        <v>Aout 2021</v>
      </c>
      <c r="CY629" s="7" t="e">
        <f>VLOOKUP(Récap!CX629,'Création N° Lot'!$D$3:$F$18,3,0)</f>
        <v>#N/A</v>
      </c>
      <c r="CZ629" t="e">
        <f>CONCATENATE(CV629,MONTH(VLOOKUP(Récap!CX629,'Création N° Lot'!$D$3:$E$18,2,0)),RIGHT(YEAR(VLOOKUP(Récap!CX629,'Création N° Lot'!$D$3:$E$18,2,0)),2)," - ",DAY(CY629),"/",MONTH(CY629),"/",YEAR(CY629))</f>
        <v>#N/A</v>
      </c>
      <c r="DC629" s="6"/>
      <c r="DD629" t="e">
        <f>VLOOKUP(DC629,'Info client'!$A$2:$D$1000,2,0)</f>
        <v>#N/A</v>
      </c>
      <c r="DE629" t="e">
        <f>VLOOKUP(DC629,'Info client'!$A$2:$D$1000,3,0)</f>
        <v>#N/A</v>
      </c>
      <c r="DF629" t="e">
        <f>VLOOKUP(DC629,'Info client'!$A$2:$D$1000,4,0)</f>
        <v>#N/A</v>
      </c>
      <c r="DH629" t="e">
        <f>VLOOKUP(Récap!DI629,'Création N° Lot'!$B$3:$B$18,2,0)</f>
        <v>#N/A</v>
      </c>
      <c r="DK629" t="str">
        <f t="shared" si="116"/>
        <v>44440</v>
      </c>
      <c r="DL629" s="7" t="e">
        <f>VLOOKUP(Récap!DK629,'Création N° Lot'!$D$3:$F$18,3,0)</f>
        <v>#N/A</v>
      </c>
      <c r="DM629" t="e">
        <f>CONCATENATE(DI629,MONTH(VLOOKUP(Récap!DK629,'Création N° Lot'!$D$3:$E$18,2,0)),RIGHT(YEAR(VLOOKUP(Récap!DK629,'Création N° Lot'!$D$3:$E$18,2,0)),2)," - ",DAY(DL629),"/",MONTH(DL629),"/",YEAR(DL629))</f>
        <v>#N/A</v>
      </c>
      <c r="DP629" s="6"/>
      <c r="DQ629" t="e">
        <f>VLOOKUP(DP629,'Info client'!$A$2:$D$1000,2,0)</f>
        <v>#N/A</v>
      </c>
      <c r="DR629" t="e">
        <f>VLOOKUP(DP629,'Info client'!$A$2:$D$1000,3,0)</f>
        <v>#N/A</v>
      </c>
      <c r="DS629" t="e">
        <f>VLOOKUP(DP629,'Info client'!$A$2:$D$1000,4,0)</f>
        <v>#N/A</v>
      </c>
      <c r="DU629" t="e">
        <f>VLOOKUP(Récap!DV629,'Création N° Lot'!$B$3:$B$18,2,0)</f>
        <v>#N/A</v>
      </c>
      <c r="DX629" t="str">
        <f t="shared" si="117"/>
        <v>44470</v>
      </c>
      <c r="DY629" s="7" t="e">
        <f>VLOOKUP(Récap!DX629,'Création N° Lot'!$D$3:$F$18,3,0)</f>
        <v>#N/A</v>
      </c>
      <c r="DZ629" t="e">
        <f>CONCATENATE(DV629,MONTH(VLOOKUP(Récap!DX629,'Création N° Lot'!$D$3:$E$18,2,0)),RIGHT(YEAR(VLOOKUP(Récap!DX629,'Création N° Lot'!$D$3:$E$18,2,0)),2)," - ",DAY(DY629),"/",MONTH(DY629),"/",YEAR(DY629))</f>
        <v>#N/A</v>
      </c>
      <c r="EC629" s="6"/>
      <c r="ED629" t="e">
        <f>VLOOKUP(EC629,'Info client'!$A$2:$D$1000,2,0)</f>
        <v>#N/A</v>
      </c>
      <c r="EE629" t="e">
        <f>VLOOKUP(EC629,'Info client'!$A$2:$D$1000,3,0)</f>
        <v>#N/A</v>
      </c>
      <c r="EF629" t="e">
        <f>VLOOKUP(EC629,'Info client'!$A$2:$D$1000,4,0)</f>
        <v>#N/A</v>
      </c>
      <c r="EH629" t="e">
        <f>VLOOKUP(Récap!EI629,'Création N° Lot'!$B$3:$B$18,2,0)</f>
        <v>#N/A</v>
      </c>
      <c r="EK629" t="str">
        <f t="shared" si="118"/>
        <v>44501</v>
      </c>
      <c r="EL629" s="7" t="e">
        <f>VLOOKUP(Récap!EK629,'Création N° Lot'!$D$3:$F$18,3,0)</f>
        <v>#N/A</v>
      </c>
      <c r="EM629" t="e">
        <f>CONCATENATE(EI629,MONTH(VLOOKUP(Récap!EK629,'Création N° Lot'!$D$3:$E$18,2,0)),RIGHT(YEAR(VLOOKUP(Récap!EK629,'Création N° Lot'!$D$3:$E$18,2,0)),2)," - ",DAY(EL629),"/",MONTH(EL629),"/",YEAR(EL629))</f>
        <v>#N/A</v>
      </c>
      <c r="EP629" s="6"/>
      <c r="EQ629" t="e">
        <f>VLOOKUP(EP629,'Info client'!$A$2:$D$1000,2,0)</f>
        <v>#N/A</v>
      </c>
      <c r="ER629" t="e">
        <f>VLOOKUP(EP629,'Info client'!$A$2:$D$1000,3,0)</f>
        <v>#N/A</v>
      </c>
      <c r="ES629" t="e">
        <f>VLOOKUP(EP629,'Info client'!$A$2:$D$1000,4,0)</f>
        <v>#N/A</v>
      </c>
      <c r="EU629" t="e">
        <f>VLOOKUP(Récap!EV629,'Création N° Lot'!$B$3:$B$18,2,0)</f>
        <v>#N/A</v>
      </c>
      <c r="EX629" t="str">
        <f t="shared" si="119"/>
        <v>44531</v>
      </c>
      <c r="EY629" s="7" t="e">
        <f>VLOOKUP(Récap!EX629,'Création N° Lot'!$D$3:$F$18,3,0)</f>
        <v>#N/A</v>
      </c>
      <c r="EZ629" t="e">
        <f>CONCATENATE(EV629,MONTH(VLOOKUP(Récap!EX629,'Création N° Lot'!$D$3:$E$18,2,0)),RIGHT(YEAR(VLOOKUP(Récap!EX629,'Création N° Lot'!$D$3:$E$18,2,0)),2)," - ",DAY(EY629),"/",MONTH(EY629),"/",YEAR(EY629))</f>
        <v>#N/A</v>
      </c>
    </row>
    <row r="630" spans="2:156" x14ac:dyDescent="0.25">
      <c r="B630" t="e">
        <f>VLOOKUP($A630,'Info client'!$A$2:$D$1000,2,0)</f>
        <v>#N/A</v>
      </c>
      <c r="C630" t="e">
        <f>VLOOKUP($A630,'Info client'!$A$2:$D$1000,3,0)</f>
        <v>#N/A</v>
      </c>
      <c r="D630" t="e">
        <f>VLOOKUP($A630,'Info client'!$A$2:$D$1000,4,0)</f>
        <v>#N/A</v>
      </c>
      <c r="F630" t="e">
        <f>VLOOKUP(Récap!G630,'Création N° Lot'!B542:B642,2,0)</f>
        <v>#N/A</v>
      </c>
      <c r="I630" t="str">
        <f t="shared" si="108"/>
        <v>44197</v>
      </c>
      <c r="J630" s="7" t="e">
        <f>VLOOKUP(Récap!I630,'Création N° Lot'!$D$3:$F$18,3,0)</f>
        <v>#N/A</v>
      </c>
      <c r="K630" t="e">
        <f>CONCATENATE(G630,MONTH(VLOOKUP(Récap!I630,'Création N° Lot'!$D$3:$E$18,2,0)),RIGHT(YEAR(VLOOKUP(Récap!I630,'Création N° Lot'!$D$3:$E$18,2,0)),2)," - ",DAY(J630),"/",MONTH(J630),"/",YEAR(J630))</f>
        <v>#N/A</v>
      </c>
      <c r="O630" t="e">
        <f>VLOOKUP(N630,'Info client'!$A$2:$D$1000,2,0)</f>
        <v>#N/A</v>
      </c>
      <c r="P630" t="e">
        <f>VLOOKUP($A630,'Info client'!$A$2:$D$1000,3,0)</f>
        <v>#N/A</v>
      </c>
      <c r="Q630" t="e">
        <f>VLOOKUP($A630,'Info client'!$A$2:$D$1000,4,0)</f>
        <v>#N/A</v>
      </c>
      <c r="S630" t="e">
        <f>VLOOKUP(Récap!G630,'Création N° Lot'!$B$3:$B$18,2,0)</f>
        <v>#N/A</v>
      </c>
      <c r="V630" t="str">
        <f t="shared" si="109"/>
        <v>44228</v>
      </c>
      <c r="W630" s="7" t="e">
        <f>VLOOKUP(Récap!V630,'Création N° Lot'!$D$3:$F$18,3,0)</f>
        <v>#N/A</v>
      </c>
      <c r="X630" t="e">
        <f>CONCATENATE(T630,MONTH(VLOOKUP(Récap!V630,'Création N° Lot'!$D$3:$E$18,2,0)),RIGHT(YEAR(VLOOKUP(Récap!V630,'Création N° Lot'!$D$3:$E$18,2,0)),2)," - ",DAY(W630),"/",MONTH(W630),"/",YEAR(W630))</f>
        <v>#N/A</v>
      </c>
      <c r="AA630" s="6"/>
      <c r="AB630" t="e">
        <f>VLOOKUP(AA630,'Info client'!$A$2:$D$1000,2,0)</f>
        <v>#N/A</v>
      </c>
      <c r="AC630" t="e">
        <f>VLOOKUP(AA630,'Info client'!$A$2:$D$1000,3,0)</f>
        <v>#N/A</v>
      </c>
      <c r="AD630" t="e">
        <f>VLOOKUP(AA630,'Info client'!$A$2:$D$1000,4,0)</f>
        <v>#N/A</v>
      </c>
      <c r="AF630" t="e">
        <f>VLOOKUP(Récap!AG630,'Création N° Lot'!$B$3:$B$18,2,0)</f>
        <v>#N/A</v>
      </c>
      <c r="AI630" t="str">
        <f t="shared" si="110"/>
        <v>44256</v>
      </c>
      <c r="AJ630" s="7" t="e">
        <f>VLOOKUP(Récap!AI630,'Création N° Lot'!$D$3:$F$18,3,0)</f>
        <v>#N/A</v>
      </c>
      <c r="AK630" t="e">
        <f>CONCATENATE(AG630,MONTH(VLOOKUP(Récap!AI630,'Création N° Lot'!$D$3:$E$18,2,0)),RIGHT(YEAR(VLOOKUP(Récap!AI630,'Création N° Lot'!$D$3:$E$18,2,0)),2)," - ",DAY(AJ630),"/",MONTH(AJ630),"/",YEAR(AJ630))</f>
        <v>#N/A</v>
      </c>
      <c r="AP630" s="6"/>
      <c r="AQ630" t="e">
        <f>VLOOKUP(AP630,'Info client'!$A$2:$D$1000,2,0)</f>
        <v>#N/A</v>
      </c>
      <c r="AR630" t="e">
        <f>VLOOKUP(AP630,'Info client'!$A$2:$D$1000,3,0)</f>
        <v>#N/A</v>
      </c>
      <c r="AS630" t="e">
        <f>VLOOKUP(AP630,'Info client'!$A$2:$D$1000,4,0)</f>
        <v>#N/A</v>
      </c>
      <c r="AU630" t="e">
        <f>VLOOKUP(Récap!AV630,'Création N° Lot'!$B$3:$B$18,2,0)</f>
        <v>#N/A</v>
      </c>
      <c r="AX630" t="str">
        <f t="shared" si="111"/>
        <v>44287</v>
      </c>
      <c r="AY630" s="7" t="e">
        <f>VLOOKUP(Récap!AX630,'Création N° Lot'!$D$3:$F$18,3,0)</f>
        <v>#N/A</v>
      </c>
      <c r="AZ630" t="e">
        <f>CONCATENATE(AV630,MONTH(VLOOKUP(Récap!AX630,'Création N° Lot'!$D$3:$E$18,2,0)),RIGHT(YEAR(VLOOKUP(Récap!AX630,'Création N° Lot'!$D$3:$E$18,2,0)),2)," - ",DAY(AY630),"/",MONTH(AY630),"/",YEAR(AY630))</f>
        <v>#N/A</v>
      </c>
      <c r="BC630" s="6"/>
      <c r="BD630" t="e">
        <f>VLOOKUP(BC630,'Info client'!$A$2:$D$1000,2,0)</f>
        <v>#N/A</v>
      </c>
      <c r="BE630" t="e">
        <f>VLOOKUP(BC630,'Info client'!$A$2:$D$1000,3,0)</f>
        <v>#N/A</v>
      </c>
      <c r="BF630" t="e">
        <f>VLOOKUP(BC630,'Info client'!$A$2:$D$1000,4,0)</f>
        <v>#N/A</v>
      </c>
      <c r="BH630" t="e">
        <f>VLOOKUP(Récap!BI630,'Création N° Lot'!$B$3:$B$18,2,0)</f>
        <v>#N/A</v>
      </c>
      <c r="BK630" t="str">
        <f t="shared" si="112"/>
        <v>44317</v>
      </c>
      <c r="BL630" s="7" t="e">
        <f>VLOOKUP(Récap!BK630,'Création N° Lot'!$D$3:$F$18,3,0)</f>
        <v>#N/A</v>
      </c>
      <c r="BM630" t="e">
        <f>CONCATENATE(BI630,MONTH(VLOOKUP(Récap!BK630,'Création N° Lot'!$D$3:$E$18,2,0)),RIGHT(YEAR(VLOOKUP(Récap!BK630,'Création N° Lot'!$D$3:$E$18,2,0)),2)," - ",DAY(BL630),"/",MONTH(BL630),"/",YEAR(BL630))</f>
        <v>#N/A</v>
      </c>
      <c r="BP630" s="6"/>
      <c r="BQ630" t="e">
        <f>VLOOKUP(BP630,'Info client'!$A$2:$D$1000,2,0)</f>
        <v>#N/A</v>
      </c>
      <c r="BR630" t="e">
        <f>VLOOKUP(BP630,'Info client'!$A$2:$D$1000,3,0)</f>
        <v>#N/A</v>
      </c>
      <c r="BS630" t="e">
        <f>VLOOKUP(BP630,'Info client'!$A$2:$D$1000,4,0)</f>
        <v>#N/A</v>
      </c>
      <c r="BU630" t="e">
        <f>VLOOKUP(Récap!BV630,'Création N° Lot'!$B$3:$B$18,2,0)</f>
        <v>#N/A</v>
      </c>
      <c r="BX630" t="str">
        <f t="shared" si="113"/>
        <v>44348</v>
      </c>
      <c r="BY630" s="7" t="e">
        <f>VLOOKUP(Récap!BX630,'Création N° Lot'!$D$3:$F$18,3,0)</f>
        <v>#N/A</v>
      </c>
      <c r="BZ630" t="e">
        <f>CONCATENATE(BV630,MONTH(VLOOKUP(Récap!BX630,'Création N° Lot'!$D$3:$E$18,2,0)),RIGHT(YEAR(VLOOKUP(Récap!BX630,'Création N° Lot'!$D$3:$E$18,2,0)),2)," - ",DAY(BY630),"/",MONTH(BY630),"/",YEAR(BY630))</f>
        <v>#N/A</v>
      </c>
      <c r="CC630" s="6"/>
      <c r="CD630" t="e">
        <f>VLOOKUP(CC630,'Info client'!$A$2:$D$1000,2,0)</f>
        <v>#N/A</v>
      </c>
      <c r="CE630" t="e">
        <f>VLOOKUP(CC630,'Info client'!$A$2:$D$1000,3,0)</f>
        <v>#N/A</v>
      </c>
      <c r="CF630" t="e">
        <f>VLOOKUP(CC630,'Info client'!$A$2:$D$1000,4,0)</f>
        <v>#N/A</v>
      </c>
      <c r="CH630" t="e">
        <f>VLOOKUP(Récap!CI630,'Création N° Lot'!$B$3:$B$18,2,0)</f>
        <v>#N/A</v>
      </c>
      <c r="CK630" t="str">
        <f t="shared" si="114"/>
        <v>44378</v>
      </c>
      <c r="CL630" s="7" t="e">
        <f>VLOOKUP(Récap!CK630,'Création N° Lot'!$D$3:$F$18,3,0)</f>
        <v>#N/A</v>
      </c>
      <c r="CM630" t="e">
        <f>CONCATENATE(CI630,MONTH(VLOOKUP(Récap!CK630,'Création N° Lot'!$D$3:$E$18,2,0)),RIGHT(YEAR(VLOOKUP(Récap!CK630,'Création N° Lot'!$D$3:$E$18,2,0)),2)," - ",DAY(CL630),"/",MONTH(CL630),"/",YEAR(CL630))</f>
        <v>#N/A</v>
      </c>
      <c r="CP630" s="6"/>
      <c r="CQ630" t="e">
        <f>VLOOKUP(CP630,'Info client'!$A$2:$D$1000,2,0)</f>
        <v>#N/A</v>
      </c>
      <c r="CR630" t="e">
        <f>VLOOKUP(CP630,'Info client'!$A$2:$D$1000,3,0)</f>
        <v>#N/A</v>
      </c>
      <c r="CS630" t="e">
        <f>VLOOKUP(CP630,'Info client'!$A$2:$D$1000,4,0)</f>
        <v>#N/A</v>
      </c>
      <c r="CU630" t="e">
        <f>VLOOKUP(Récap!CV630,'Création N° Lot'!$B$3:$B$18,2,0)</f>
        <v>#N/A</v>
      </c>
      <c r="CX630" t="str">
        <f t="shared" si="115"/>
        <v>Aout 2021</v>
      </c>
      <c r="CY630" s="7" t="e">
        <f>VLOOKUP(Récap!CX630,'Création N° Lot'!$D$3:$F$18,3,0)</f>
        <v>#N/A</v>
      </c>
      <c r="CZ630" t="e">
        <f>CONCATENATE(CV630,MONTH(VLOOKUP(Récap!CX630,'Création N° Lot'!$D$3:$E$18,2,0)),RIGHT(YEAR(VLOOKUP(Récap!CX630,'Création N° Lot'!$D$3:$E$18,2,0)),2)," - ",DAY(CY630),"/",MONTH(CY630),"/",YEAR(CY630))</f>
        <v>#N/A</v>
      </c>
      <c r="DC630" s="6"/>
      <c r="DD630" t="e">
        <f>VLOOKUP(DC630,'Info client'!$A$2:$D$1000,2,0)</f>
        <v>#N/A</v>
      </c>
      <c r="DE630" t="e">
        <f>VLOOKUP(DC630,'Info client'!$A$2:$D$1000,3,0)</f>
        <v>#N/A</v>
      </c>
      <c r="DF630" t="e">
        <f>VLOOKUP(DC630,'Info client'!$A$2:$D$1000,4,0)</f>
        <v>#N/A</v>
      </c>
      <c r="DH630" t="e">
        <f>VLOOKUP(Récap!DI630,'Création N° Lot'!$B$3:$B$18,2,0)</f>
        <v>#N/A</v>
      </c>
      <c r="DK630" t="str">
        <f t="shared" si="116"/>
        <v>44440</v>
      </c>
      <c r="DL630" s="7" t="e">
        <f>VLOOKUP(Récap!DK630,'Création N° Lot'!$D$3:$F$18,3,0)</f>
        <v>#N/A</v>
      </c>
      <c r="DM630" t="e">
        <f>CONCATENATE(DI630,MONTH(VLOOKUP(Récap!DK630,'Création N° Lot'!$D$3:$E$18,2,0)),RIGHT(YEAR(VLOOKUP(Récap!DK630,'Création N° Lot'!$D$3:$E$18,2,0)),2)," - ",DAY(DL630),"/",MONTH(DL630),"/",YEAR(DL630))</f>
        <v>#N/A</v>
      </c>
      <c r="DP630" s="6"/>
      <c r="DQ630" t="e">
        <f>VLOOKUP(DP630,'Info client'!$A$2:$D$1000,2,0)</f>
        <v>#N/A</v>
      </c>
      <c r="DR630" t="e">
        <f>VLOOKUP(DP630,'Info client'!$A$2:$D$1000,3,0)</f>
        <v>#N/A</v>
      </c>
      <c r="DS630" t="e">
        <f>VLOOKUP(DP630,'Info client'!$A$2:$D$1000,4,0)</f>
        <v>#N/A</v>
      </c>
      <c r="DU630" t="e">
        <f>VLOOKUP(Récap!DV630,'Création N° Lot'!$B$3:$B$18,2,0)</f>
        <v>#N/A</v>
      </c>
      <c r="DX630" t="str">
        <f t="shared" si="117"/>
        <v>44470</v>
      </c>
      <c r="DY630" s="7" t="e">
        <f>VLOOKUP(Récap!DX630,'Création N° Lot'!$D$3:$F$18,3,0)</f>
        <v>#N/A</v>
      </c>
      <c r="DZ630" t="e">
        <f>CONCATENATE(DV630,MONTH(VLOOKUP(Récap!DX630,'Création N° Lot'!$D$3:$E$18,2,0)),RIGHT(YEAR(VLOOKUP(Récap!DX630,'Création N° Lot'!$D$3:$E$18,2,0)),2)," - ",DAY(DY630),"/",MONTH(DY630),"/",YEAR(DY630))</f>
        <v>#N/A</v>
      </c>
      <c r="EC630" s="6"/>
      <c r="ED630" t="e">
        <f>VLOOKUP(EC630,'Info client'!$A$2:$D$1000,2,0)</f>
        <v>#N/A</v>
      </c>
      <c r="EE630" t="e">
        <f>VLOOKUP(EC630,'Info client'!$A$2:$D$1000,3,0)</f>
        <v>#N/A</v>
      </c>
      <c r="EF630" t="e">
        <f>VLOOKUP(EC630,'Info client'!$A$2:$D$1000,4,0)</f>
        <v>#N/A</v>
      </c>
      <c r="EH630" t="e">
        <f>VLOOKUP(Récap!EI630,'Création N° Lot'!$B$3:$B$18,2,0)</f>
        <v>#N/A</v>
      </c>
      <c r="EK630" t="str">
        <f t="shared" si="118"/>
        <v>44501</v>
      </c>
      <c r="EL630" s="7" t="e">
        <f>VLOOKUP(Récap!EK630,'Création N° Lot'!$D$3:$F$18,3,0)</f>
        <v>#N/A</v>
      </c>
      <c r="EM630" t="e">
        <f>CONCATENATE(EI630,MONTH(VLOOKUP(Récap!EK630,'Création N° Lot'!$D$3:$E$18,2,0)),RIGHT(YEAR(VLOOKUP(Récap!EK630,'Création N° Lot'!$D$3:$E$18,2,0)),2)," - ",DAY(EL630),"/",MONTH(EL630),"/",YEAR(EL630))</f>
        <v>#N/A</v>
      </c>
      <c r="EP630" s="6"/>
      <c r="EQ630" t="e">
        <f>VLOOKUP(EP630,'Info client'!$A$2:$D$1000,2,0)</f>
        <v>#N/A</v>
      </c>
      <c r="ER630" t="e">
        <f>VLOOKUP(EP630,'Info client'!$A$2:$D$1000,3,0)</f>
        <v>#N/A</v>
      </c>
      <c r="ES630" t="e">
        <f>VLOOKUP(EP630,'Info client'!$A$2:$D$1000,4,0)</f>
        <v>#N/A</v>
      </c>
      <c r="EU630" t="e">
        <f>VLOOKUP(Récap!EV630,'Création N° Lot'!$B$3:$B$18,2,0)</f>
        <v>#N/A</v>
      </c>
      <c r="EX630" t="str">
        <f t="shared" si="119"/>
        <v>44531</v>
      </c>
      <c r="EY630" s="7" t="e">
        <f>VLOOKUP(Récap!EX630,'Création N° Lot'!$D$3:$F$18,3,0)</f>
        <v>#N/A</v>
      </c>
      <c r="EZ630" t="e">
        <f>CONCATENATE(EV630,MONTH(VLOOKUP(Récap!EX630,'Création N° Lot'!$D$3:$E$18,2,0)),RIGHT(YEAR(VLOOKUP(Récap!EX630,'Création N° Lot'!$D$3:$E$18,2,0)),2)," - ",DAY(EY630),"/",MONTH(EY630),"/",YEAR(EY630))</f>
        <v>#N/A</v>
      </c>
    </row>
    <row r="631" spans="2:156" x14ac:dyDescent="0.25">
      <c r="B631" t="e">
        <f>VLOOKUP($A631,'Info client'!$A$2:$D$1000,2,0)</f>
        <v>#N/A</v>
      </c>
      <c r="C631" t="e">
        <f>VLOOKUP($A631,'Info client'!$A$2:$D$1000,3,0)</f>
        <v>#N/A</v>
      </c>
      <c r="D631" t="e">
        <f>VLOOKUP($A631,'Info client'!$A$2:$D$1000,4,0)</f>
        <v>#N/A</v>
      </c>
      <c r="F631" t="e">
        <f>VLOOKUP(Récap!G631,'Création N° Lot'!B543:B643,2,0)</f>
        <v>#N/A</v>
      </c>
      <c r="I631" t="str">
        <f t="shared" si="108"/>
        <v>44197</v>
      </c>
      <c r="J631" s="7" t="e">
        <f>VLOOKUP(Récap!I631,'Création N° Lot'!$D$3:$F$18,3,0)</f>
        <v>#N/A</v>
      </c>
      <c r="K631" t="e">
        <f>CONCATENATE(G631,MONTH(VLOOKUP(Récap!I631,'Création N° Lot'!$D$3:$E$18,2,0)),RIGHT(YEAR(VLOOKUP(Récap!I631,'Création N° Lot'!$D$3:$E$18,2,0)),2)," - ",DAY(J631),"/",MONTH(J631),"/",YEAR(J631))</f>
        <v>#N/A</v>
      </c>
      <c r="O631" t="e">
        <f>VLOOKUP(N631,'Info client'!$A$2:$D$1000,2,0)</f>
        <v>#N/A</v>
      </c>
      <c r="P631" t="e">
        <f>VLOOKUP($A631,'Info client'!$A$2:$D$1000,3,0)</f>
        <v>#N/A</v>
      </c>
      <c r="Q631" t="e">
        <f>VLOOKUP($A631,'Info client'!$A$2:$D$1000,4,0)</f>
        <v>#N/A</v>
      </c>
      <c r="S631" t="e">
        <f>VLOOKUP(Récap!G631,'Création N° Lot'!$B$3:$B$18,2,0)</f>
        <v>#N/A</v>
      </c>
      <c r="V631" t="str">
        <f t="shared" si="109"/>
        <v>44228</v>
      </c>
      <c r="W631" s="7" t="e">
        <f>VLOOKUP(Récap!V631,'Création N° Lot'!$D$3:$F$18,3,0)</f>
        <v>#N/A</v>
      </c>
      <c r="X631" t="e">
        <f>CONCATENATE(T631,MONTH(VLOOKUP(Récap!V631,'Création N° Lot'!$D$3:$E$18,2,0)),RIGHT(YEAR(VLOOKUP(Récap!V631,'Création N° Lot'!$D$3:$E$18,2,0)),2)," - ",DAY(W631),"/",MONTH(W631),"/",YEAR(W631))</f>
        <v>#N/A</v>
      </c>
      <c r="AA631" s="6"/>
      <c r="AB631" t="e">
        <f>VLOOKUP(AA631,'Info client'!$A$2:$D$1000,2,0)</f>
        <v>#N/A</v>
      </c>
      <c r="AC631" t="e">
        <f>VLOOKUP(AA631,'Info client'!$A$2:$D$1000,3,0)</f>
        <v>#N/A</v>
      </c>
      <c r="AD631" t="e">
        <f>VLOOKUP(AA631,'Info client'!$A$2:$D$1000,4,0)</f>
        <v>#N/A</v>
      </c>
      <c r="AF631" t="e">
        <f>VLOOKUP(Récap!AG631,'Création N° Lot'!$B$3:$B$18,2,0)</f>
        <v>#N/A</v>
      </c>
      <c r="AI631" t="str">
        <f t="shared" si="110"/>
        <v>44256</v>
      </c>
      <c r="AJ631" s="7" t="e">
        <f>VLOOKUP(Récap!AI631,'Création N° Lot'!$D$3:$F$18,3,0)</f>
        <v>#N/A</v>
      </c>
      <c r="AK631" t="e">
        <f>CONCATENATE(AG631,MONTH(VLOOKUP(Récap!AI631,'Création N° Lot'!$D$3:$E$18,2,0)),RIGHT(YEAR(VLOOKUP(Récap!AI631,'Création N° Lot'!$D$3:$E$18,2,0)),2)," - ",DAY(AJ631),"/",MONTH(AJ631),"/",YEAR(AJ631))</f>
        <v>#N/A</v>
      </c>
      <c r="AP631" s="6"/>
      <c r="AQ631" t="e">
        <f>VLOOKUP(AP631,'Info client'!$A$2:$D$1000,2,0)</f>
        <v>#N/A</v>
      </c>
      <c r="AR631" t="e">
        <f>VLOOKUP(AP631,'Info client'!$A$2:$D$1000,3,0)</f>
        <v>#N/A</v>
      </c>
      <c r="AS631" t="e">
        <f>VLOOKUP(AP631,'Info client'!$A$2:$D$1000,4,0)</f>
        <v>#N/A</v>
      </c>
      <c r="AU631" t="e">
        <f>VLOOKUP(Récap!AV631,'Création N° Lot'!$B$3:$B$18,2,0)</f>
        <v>#N/A</v>
      </c>
      <c r="AX631" t="str">
        <f t="shared" si="111"/>
        <v>44287</v>
      </c>
      <c r="AY631" s="7" t="e">
        <f>VLOOKUP(Récap!AX631,'Création N° Lot'!$D$3:$F$18,3,0)</f>
        <v>#N/A</v>
      </c>
      <c r="AZ631" t="e">
        <f>CONCATENATE(AV631,MONTH(VLOOKUP(Récap!AX631,'Création N° Lot'!$D$3:$E$18,2,0)),RIGHT(YEAR(VLOOKUP(Récap!AX631,'Création N° Lot'!$D$3:$E$18,2,0)),2)," - ",DAY(AY631),"/",MONTH(AY631),"/",YEAR(AY631))</f>
        <v>#N/A</v>
      </c>
      <c r="BC631" s="6"/>
      <c r="BD631" t="e">
        <f>VLOOKUP(BC631,'Info client'!$A$2:$D$1000,2,0)</f>
        <v>#N/A</v>
      </c>
      <c r="BE631" t="e">
        <f>VLOOKUP(BC631,'Info client'!$A$2:$D$1000,3,0)</f>
        <v>#N/A</v>
      </c>
      <c r="BF631" t="e">
        <f>VLOOKUP(BC631,'Info client'!$A$2:$D$1000,4,0)</f>
        <v>#N/A</v>
      </c>
      <c r="BH631" t="e">
        <f>VLOOKUP(Récap!BI631,'Création N° Lot'!$B$3:$B$18,2,0)</f>
        <v>#N/A</v>
      </c>
      <c r="BK631" t="str">
        <f t="shared" si="112"/>
        <v>44317</v>
      </c>
      <c r="BL631" s="7" t="e">
        <f>VLOOKUP(Récap!BK631,'Création N° Lot'!$D$3:$F$18,3,0)</f>
        <v>#N/A</v>
      </c>
      <c r="BM631" t="e">
        <f>CONCATENATE(BI631,MONTH(VLOOKUP(Récap!BK631,'Création N° Lot'!$D$3:$E$18,2,0)),RIGHT(YEAR(VLOOKUP(Récap!BK631,'Création N° Lot'!$D$3:$E$18,2,0)),2)," - ",DAY(BL631),"/",MONTH(BL631),"/",YEAR(BL631))</f>
        <v>#N/A</v>
      </c>
      <c r="BP631" s="6"/>
      <c r="BQ631" t="e">
        <f>VLOOKUP(BP631,'Info client'!$A$2:$D$1000,2,0)</f>
        <v>#N/A</v>
      </c>
      <c r="BR631" t="e">
        <f>VLOOKUP(BP631,'Info client'!$A$2:$D$1000,3,0)</f>
        <v>#N/A</v>
      </c>
      <c r="BS631" t="e">
        <f>VLOOKUP(BP631,'Info client'!$A$2:$D$1000,4,0)</f>
        <v>#N/A</v>
      </c>
      <c r="BU631" t="e">
        <f>VLOOKUP(Récap!BV631,'Création N° Lot'!$B$3:$B$18,2,0)</f>
        <v>#N/A</v>
      </c>
      <c r="BX631" t="str">
        <f t="shared" si="113"/>
        <v>44348</v>
      </c>
      <c r="BY631" s="7" t="e">
        <f>VLOOKUP(Récap!BX631,'Création N° Lot'!$D$3:$F$18,3,0)</f>
        <v>#N/A</v>
      </c>
      <c r="BZ631" t="e">
        <f>CONCATENATE(BV631,MONTH(VLOOKUP(Récap!BX631,'Création N° Lot'!$D$3:$E$18,2,0)),RIGHT(YEAR(VLOOKUP(Récap!BX631,'Création N° Lot'!$D$3:$E$18,2,0)),2)," - ",DAY(BY631),"/",MONTH(BY631),"/",YEAR(BY631))</f>
        <v>#N/A</v>
      </c>
      <c r="CC631" s="6"/>
      <c r="CD631" t="e">
        <f>VLOOKUP(CC631,'Info client'!$A$2:$D$1000,2,0)</f>
        <v>#N/A</v>
      </c>
      <c r="CE631" t="e">
        <f>VLOOKUP(CC631,'Info client'!$A$2:$D$1000,3,0)</f>
        <v>#N/A</v>
      </c>
      <c r="CF631" t="e">
        <f>VLOOKUP(CC631,'Info client'!$A$2:$D$1000,4,0)</f>
        <v>#N/A</v>
      </c>
      <c r="CH631" t="e">
        <f>VLOOKUP(Récap!CI631,'Création N° Lot'!$B$3:$B$18,2,0)</f>
        <v>#N/A</v>
      </c>
      <c r="CK631" t="str">
        <f t="shared" si="114"/>
        <v>44378</v>
      </c>
      <c r="CL631" s="7" t="e">
        <f>VLOOKUP(Récap!CK631,'Création N° Lot'!$D$3:$F$18,3,0)</f>
        <v>#N/A</v>
      </c>
      <c r="CM631" t="e">
        <f>CONCATENATE(CI631,MONTH(VLOOKUP(Récap!CK631,'Création N° Lot'!$D$3:$E$18,2,0)),RIGHT(YEAR(VLOOKUP(Récap!CK631,'Création N° Lot'!$D$3:$E$18,2,0)),2)," - ",DAY(CL631),"/",MONTH(CL631),"/",YEAR(CL631))</f>
        <v>#N/A</v>
      </c>
      <c r="CP631" s="6"/>
      <c r="CQ631" t="e">
        <f>VLOOKUP(CP631,'Info client'!$A$2:$D$1000,2,0)</f>
        <v>#N/A</v>
      </c>
      <c r="CR631" t="e">
        <f>VLOOKUP(CP631,'Info client'!$A$2:$D$1000,3,0)</f>
        <v>#N/A</v>
      </c>
      <c r="CS631" t="e">
        <f>VLOOKUP(CP631,'Info client'!$A$2:$D$1000,4,0)</f>
        <v>#N/A</v>
      </c>
      <c r="CU631" t="e">
        <f>VLOOKUP(Récap!CV631,'Création N° Lot'!$B$3:$B$18,2,0)</f>
        <v>#N/A</v>
      </c>
      <c r="CX631" t="str">
        <f t="shared" si="115"/>
        <v>Aout 2021</v>
      </c>
      <c r="CY631" s="7" t="e">
        <f>VLOOKUP(Récap!CX631,'Création N° Lot'!$D$3:$F$18,3,0)</f>
        <v>#N/A</v>
      </c>
      <c r="CZ631" t="e">
        <f>CONCATENATE(CV631,MONTH(VLOOKUP(Récap!CX631,'Création N° Lot'!$D$3:$E$18,2,0)),RIGHT(YEAR(VLOOKUP(Récap!CX631,'Création N° Lot'!$D$3:$E$18,2,0)),2)," - ",DAY(CY631),"/",MONTH(CY631),"/",YEAR(CY631))</f>
        <v>#N/A</v>
      </c>
      <c r="DC631" s="6"/>
      <c r="DD631" t="e">
        <f>VLOOKUP(DC631,'Info client'!$A$2:$D$1000,2,0)</f>
        <v>#N/A</v>
      </c>
      <c r="DE631" t="e">
        <f>VLOOKUP(DC631,'Info client'!$A$2:$D$1000,3,0)</f>
        <v>#N/A</v>
      </c>
      <c r="DF631" t="e">
        <f>VLOOKUP(DC631,'Info client'!$A$2:$D$1000,4,0)</f>
        <v>#N/A</v>
      </c>
      <c r="DH631" t="e">
        <f>VLOOKUP(Récap!DI631,'Création N° Lot'!$B$3:$B$18,2,0)</f>
        <v>#N/A</v>
      </c>
      <c r="DK631" t="str">
        <f t="shared" si="116"/>
        <v>44440</v>
      </c>
      <c r="DL631" s="7" t="e">
        <f>VLOOKUP(Récap!DK631,'Création N° Lot'!$D$3:$F$18,3,0)</f>
        <v>#N/A</v>
      </c>
      <c r="DM631" t="e">
        <f>CONCATENATE(DI631,MONTH(VLOOKUP(Récap!DK631,'Création N° Lot'!$D$3:$E$18,2,0)),RIGHT(YEAR(VLOOKUP(Récap!DK631,'Création N° Lot'!$D$3:$E$18,2,0)),2)," - ",DAY(DL631),"/",MONTH(DL631),"/",YEAR(DL631))</f>
        <v>#N/A</v>
      </c>
      <c r="DP631" s="6"/>
      <c r="DQ631" t="e">
        <f>VLOOKUP(DP631,'Info client'!$A$2:$D$1000,2,0)</f>
        <v>#N/A</v>
      </c>
      <c r="DR631" t="e">
        <f>VLOOKUP(DP631,'Info client'!$A$2:$D$1000,3,0)</f>
        <v>#N/A</v>
      </c>
      <c r="DS631" t="e">
        <f>VLOOKUP(DP631,'Info client'!$A$2:$D$1000,4,0)</f>
        <v>#N/A</v>
      </c>
      <c r="DU631" t="e">
        <f>VLOOKUP(Récap!DV631,'Création N° Lot'!$B$3:$B$18,2,0)</f>
        <v>#N/A</v>
      </c>
      <c r="DX631" t="str">
        <f t="shared" si="117"/>
        <v>44470</v>
      </c>
      <c r="DY631" s="7" t="e">
        <f>VLOOKUP(Récap!DX631,'Création N° Lot'!$D$3:$F$18,3,0)</f>
        <v>#N/A</v>
      </c>
      <c r="DZ631" t="e">
        <f>CONCATENATE(DV631,MONTH(VLOOKUP(Récap!DX631,'Création N° Lot'!$D$3:$E$18,2,0)),RIGHT(YEAR(VLOOKUP(Récap!DX631,'Création N° Lot'!$D$3:$E$18,2,0)),2)," - ",DAY(DY631),"/",MONTH(DY631),"/",YEAR(DY631))</f>
        <v>#N/A</v>
      </c>
      <c r="EC631" s="6"/>
      <c r="ED631" t="e">
        <f>VLOOKUP(EC631,'Info client'!$A$2:$D$1000,2,0)</f>
        <v>#N/A</v>
      </c>
      <c r="EE631" t="e">
        <f>VLOOKUP(EC631,'Info client'!$A$2:$D$1000,3,0)</f>
        <v>#N/A</v>
      </c>
      <c r="EF631" t="e">
        <f>VLOOKUP(EC631,'Info client'!$A$2:$D$1000,4,0)</f>
        <v>#N/A</v>
      </c>
      <c r="EH631" t="e">
        <f>VLOOKUP(Récap!EI631,'Création N° Lot'!$B$3:$B$18,2,0)</f>
        <v>#N/A</v>
      </c>
      <c r="EK631" t="str">
        <f t="shared" si="118"/>
        <v>44501</v>
      </c>
      <c r="EL631" s="7" t="e">
        <f>VLOOKUP(Récap!EK631,'Création N° Lot'!$D$3:$F$18,3,0)</f>
        <v>#N/A</v>
      </c>
      <c r="EM631" t="e">
        <f>CONCATENATE(EI631,MONTH(VLOOKUP(Récap!EK631,'Création N° Lot'!$D$3:$E$18,2,0)),RIGHT(YEAR(VLOOKUP(Récap!EK631,'Création N° Lot'!$D$3:$E$18,2,0)),2)," - ",DAY(EL631),"/",MONTH(EL631),"/",YEAR(EL631))</f>
        <v>#N/A</v>
      </c>
      <c r="EP631" s="6"/>
      <c r="EQ631" t="e">
        <f>VLOOKUP(EP631,'Info client'!$A$2:$D$1000,2,0)</f>
        <v>#N/A</v>
      </c>
      <c r="ER631" t="e">
        <f>VLOOKUP(EP631,'Info client'!$A$2:$D$1000,3,0)</f>
        <v>#N/A</v>
      </c>
      <c r="ES631" t="e">
        <f>VLOOKUP(EP631,'Info client'!$A$2:$D$1000,4,0)</f>
        <v>#N/A</v>
      </c>
      <c r="EU631" t="e">
        <f>VLOOKUP(Récap!EV631,'Création N° Lot'!$B$3:$B$18,2,0)</f>
        <v>#N/A</v>
      </c>
      <c r="EX631" t="str">
        <f t="shared" si="119"/>
        <v>44531</v>
      </c>
      <c r="EY631" s="7" t="e">
        <f>VLOOKUP(Récap!EX631,'Création N° Lot'!$D$3:$F$18,3,0)</f>
        <v>#N/A</v>
      </c>
      <c r="EZ631" t="e">
        <f>CONCATENATE(EV631,MONTH(VLOOKUP(Récap!EX631,'Création N° Lot'!$D$3:$E$18,2,0)),RIGHT(YEAR(VLOOKUP(Récap!EX631,'Création N° Lot'!$D$3:$E$18,2,0)),2)," - ",DAY(EY631),"/",MONTH(EY631),"/",YEAR(EY631))</f>
        <v>#N/A</v>
      </c>
    </row>
    <row r="632" spans="2:156" x14ac:dyDescent="0.25">
      <c r="B632" t="e">
        <f>VLOOKUP($A632,'Info client'!$A$2:$D$1000,2,0)</f>
        <v>#N/A</v>
      </c>
      <c r="C632" t="e">
        <f>VLOOKUP($A632,'Info client'!$A$2:$D$1000,3,0)</f>
        <v>#N/A</v>
      </c>
      <c r="D632" t="e">
        <f>VLOOKUP($A632,'Info client'!$A$2:$D$1000,4,0)</f>
        <v>#N/A</v>
      </c>
      <c r="F632" t="e">
        <f>VLOOKUP(Récap!G632,'Création N° Lot'!B544:B644,2,0)</f>
        <v>#N/A</v>
      </c>
      <c r="I632" t="str">
        <f t="shared" si="108"/>
        <v>44197</v>
      </c>
      <c r="J632" s="7" t="e">
        <f>VLOOKUP(Récap!I632,'Création N° Lot'!$D$3:$F$18,3,0)</f>
        <v>#N/A</v>
      </c>
      <c r="K632" t="e">
        <f>CONCATENATE(G632,MONTH(VLOOKUP(Récap!I632,'Création N° Lot'!$D$3:$E$18,2,0)),RIGHT(YEAR(VLOOKUP(Récap!I632,'Création N° Lot'!$D$3:$E$18,2,0)),2)," - ",DAY(J632),"/",MONTH(J632),"/",YEAR(J632))</f>
        <v>#N/A</v>
      </c>
      <c r="O632" t="e">
        <f>VLOOKUP(N632,'Info client'!$A$2:$D$1000,2,0)</f>
        <v>#N/A</v>
      </c>
      <c r="P632" t="e">
        <f>VLOOKUP($A632,'Info client'!$A$2:$D$1000,3,0)</f>
        <v>#N/A</v>
      </c>
      <c r="Q632" t="e">
        <f>VLOOKUP($A632,'Info client'!$A$2:$D$1000,4,0)</f>
        <v>#N/A</v>
      </c>
      <c r="S632" t="e">
        <f>VLOOKUP(Récap!G632,'Création N° Lot'!$B$3:$B$18,2,0)</f>
        <v>#N/A</v>
      </c>
      <c r="V632" t="str">
        <f t="shared" si="109"/>
        <v>44228</v>
      </c>
      <c r="W632" s="7" t="e">
        <f>VLOOKUP(Récap!V632,'Création N° Lot'!$D$3:$F$18,3,0)</f>
        <v>#N/A</v>
      </c>
      <c r="X632" t="e">
        <f>CONCATENATE(T632,MONTH(VLOOKUP(Récap!V632,'Création N° Lot'!$D$3:$E$18,2,0)),RIGHT(YEAR(VLOOKUP(Récap!V632,'Création N° Lot'!$D$3:$E$18,2,0)),2)," - ",DAY(W632),"/",MONTH(W632),"/",YEAR(W632))</f>
        <v>#N/A</v>
      </c>
      <c r="AA632" s="6"/>
      <c r="AB632" t="e">
        <f>VLOOKUP(AA632,'Info client'!$A$2:$D$1000,2,0)</f>
        <v>#N/A</v>
      </c>
      <c r="AC632" t="e">
        <f>VLOOKUP(AA632,'Info client'!$A$2:$D$1000,3,0)</f>
        <v>#N/A</v>
      </c>
      <c r="AD632" t="e">
        <f>VLOOKUP(AA632,'Info client'!$A$2:$D$1000,4,0)</f>
        <v>#N/A</v>
      </c>
      <c r="AF632" t="e">
        <f>VLOOKUP(Récap!AG632,'Création N° Lot'!$B$3:$B$18,2,0)</f>
        <v>#N/A</v>
      </c>
      <c r="AI632" t="str">
        <f t="shared" si="110"/>
        <v>44256</v>
      </c>
      <c r="AJ632" s="7" t="e">
        <f>VLOOKUP(Récap!AI632,'Création N° Lot'!$D$3:$F$18,3,0)</f>
        <v>#N/A</v>
      </c>
      <c r="AK632" t="e">
        <f>CONCATENATE(AG632,MONTH(VLOOKUP(Récap!AI632,'Création N° Lot'!$D$3:$E$18,2,0)),RIGHT(YEAR(VLOOKUP(Récap!AI632,'Création N° Lot'!$D$3:$E$18,2,0)),2)," - ",DAY(AJ632),"/",MONTH(AJ632),"/",YEAR(AJ632))</f>
        <v>#N/A</v>
      </c>
      <c r="AP632" s="6"/>
      <c r="AQ632" t="e">
        <f>VLOOKUP(AP632,'Info client'!$A$2:$D$1000,2,0)</f>
        <v>#N/A</v>
      </c>
      <c r="AR632" t="e">
        <f>VLOOKUP(AP632,'Info client'!$A$2:$D$1000,3,0)</f>
        <v>#N/A</v>
      </c>
      <c r="AS632" t="e">
        <f>VLOOKUP(AP632,'Info client'!$A$2:$D$1000,4,0)</f>
        <v>#N/A</v>
      </c>
      <c r="AU632" t="e">
        <f>VLOOKUP(Récap!AV632,'Création N° Lot'!$B$3:$B$18,2,0)</f>
        <v>#N/A</v>
      </c>
      <c r="AX632" t="str">
        <f t="shared" si="111"/>
        <v>44287</v>
      </c>
      <c r="AY632" s="7" t="e">
        <f>VLOOKUP(Récap!AX632,'Création N° Lot'!$D$3:$F$18,3,0)</f>
        <v>#N/A</v>
      </c>
      <c r="AZ632" t="e">
        <f>CONCATENATE(AV632,MONTH(VLOOKUP(Récap!AX632,'Création N° Lot'!$D$3:$E$18,2,0)),RIGHT(YEAR(VLOOKUP(Récap!AX632,'Création N° Lot'!$D$3:$E$18,2,0)),2)," - ",DAY(AY632),"/",MONTH(AY632),"/",YEAR(AY632))</f>
        <v>#N/A</v>
      </c>
      <c r="BC632" s="6"/>
      <c r="BD632" t="e">
        <f>VLOOKUP(BC632,'Info client'!$A$2:$D$1000,2,0)</f>
        <v>#N/A</v>
      </c>
      <c r="BE632" t="e">
        <f>VLOOKUP(BC632,'Info client'!$A$2:$D$1000,3,0)</f>
        <v>#N/A</v>
      </c>
      <c r="BF632" t="e">
        <f>VLOOKUP(BC632,'Info client'!$A$2:$D$1000,4,0)</f>
        <v>#N/A</v>
      </c>
      <c r="BH632" t="e">
        <f>VLOOKUP(Récap!BI632,'Création N° Lot'!$B$3:$B$18,2,0)</f>
        <v>#N/A</v>
      </c>
      <c r="BK632" t="str">
        <f t="shared" si="112"/>
        <v>44317</v>
      </c>
      <c r="BL632" s="7" t="e">
        <f>VLOOKUP(Récap!BK632,'Création N° Lot'!$D$3:$F$18,3,0)</f>
        <v>#N/A</v>
      </c>
      <c r="BM632" t="e">
        <f>CONCATENATE(BI632,MONTH(VLOOKUP(Récap!BK632,'Création N° Lot'!$D$3:$E$18,2,0)),RIGHT(YEAR(VLOOKUP(Récap!BK632,'Création N° Lot'!$D$3:$E$18,2,0)),2)," - ",DAY(BL632),"/",MONTH(BL632),"/",YEAR(BL632))</f>
        <v>#N/A</v>
      </c>
      <c r="BP632" s="6"/>
      <c r="BQ632" t="e">
        <f>VLOOKUP(BP632,'Info client'!$A$2:$D$1000,2,0)</f>
        <v>#N/A</v>
      </c>
      <c r="BR632" t="e">
        <f>VLOOKUP(BP632,'Info client'!$A$2:$D$1000,3,0)</f>
        <v>#N/A</v>
      </c>
      <c r="BS632" t="e">
        <f>VLOOKUP(BP632,'Info client'!$A$2:$D$1000,4,0)</f>
        <v>#N/A</v>
      </c>
      <c r="BU632" t="e">
        <f>VLOOKUP(Récap!BV632,'Création N° Lot'!$B$3:$B$18,2,0)</f>
        <v>#N/A</v>
      </c>
      <c r="BX632" t="str">
        <f t="shared" si="113"/>
        <v>44348</v>
      </c>
      <c r="BY632" s="7" t="e">
        <f>VLOOKUP(Récap!BX632,'Création N° Lot'!$D$3:$F$18,3,0)</f>
        <v>#N/A</v>
      </c>
      <c r="BZ632" t="e">
        <f>CONCATENATE(BV632,MONTH(VLOOKUP(Récap!BX632,'Création N° Lot'!$D$3:$E$18,2,0)),RIGHT(YEAR(VLOOKUP(Récap!BX632,'Création N° Lot'!$D$3:$E$18,2,0)),2)," - ",DAY(BY632),"/",MONTH(BY632),"/",YEAR(BY632))</f>
        <v>#N/A</v>
      </c>
      <c r="CC632" s="6"/>
      <c r="CD632" t="e">
        <f>VLOOKUP(CC632,'Info client'!$A$2:$D$1000,2,0)</f>
        <v>#N/A</v>
      </c>
      <c r="CE632" t="e">
        <f>VLOOKUP(CC632,'Info client'!$A$2:$D$1000,3,0)</f>
        <v>#N/A</v>
      </c>
      <c r="CF632" t="e">
        <f>VLOOKUP(CC632,'Info client'!$A$2:$D$1000,4,0)</f>
        <v>#N/A</v>
      </c>
      <c r="CH632" t="e">
        <f>VLOOKUP(Récap!CI632,'Création N° Lot'!$B$3:$B$18,2,0)</f>
        <v>#N/A</v>
      </c>
      <c r="CK632" t="str">
        <f t="shared" si="114"/>
        <v>44378</v>
      </c>
      <c r="CL632" s="7" t="e">
        <f>VLOOKUP(Récap!CK632,'Création N° Lot'!$D$3:$F$18,3,0)</f>
        <v>#N/A</v>
      </c>
      <c r="CM632" t="e">
        <f>CONCATENATE(CI632,MONTH(VLOOKUP(Récap!CK632,'Création N° Lot'!$D$3:$E$18,2,0)),RIGHT(YEAR(VLOOKUP(Récap!CK632,'Création N° Lot'!$D$3:$E$18,2,0)),2)," - ",DAY(CL632),"/",MONTH(CL632),"/",YEAR(CL632))</f>
        <v>#N/A</v>
      </c>
      <c r="CP632" s="6"/>
      <c r="CQ632" t="e">
        <f>VLOOKUP(CP632,'Info client'!$A$2:$D$1000,2,0)</f>
        <v>#N/A</v>
      </c>
      <c r="CR632" t="e">
        <f>VLOOKUP(CP632,'Info client'!$A$2:$D$1000,3,0)</f>
        <v>#N/A</v>
      </c>
      <c r="CS632" t="e">
        <f>VLOOKUP(CP632,'Info client'!$A$2:$D$1000,4,0)</f>
        <v>#N/A</v>
      </c>
      <c r="CU632" t="e">
        <f>VLOOKUP(Récap!CV632,'Création N° Lot'!$B$3:$B$18,2,0)</f>
        <v>#N/A</v>
      </c>
      <c r="CX632" t="str">
        <f t="shared" si="115"/>
        <v>Aout 2021</v>
      </c>
      <c r="CY632" s="7" t="e">
        <f>VLOOKUP(Récap!CX632,'Création N° Lot'!$D$3:$F$18,3,0)</f>
        <v>#N/A</v>
      </c>
      <c r="CZ632" t="e">
        <f>CONCATENATE(CV632,MONTH(VLOOKUP(Récap!CX632,'Création N° Lot'!$D$3:$E$18,2,0)),RIGHT(YEAR(VLOOKUP(Récap!CX632,'Création N° Lot'!$D$3:$E$18,2,0)),2)," - ",DAY(CY632),"/",MONTH(CY632),"/",YEAR(CY632))</f>
        <v>#N/A</v>
      </c>
      <c r="DC632" s="6"/>
      <c r="DD632" t="e">
        <f>VLOOKUP(DC632,'Info client'!$A$2:$D$1000,2,0)</f>
        <v>#N/A</v>
      </c>
      <c r="DE632" t="e">
        <f>VLOOKUP(DC632,'Info client'!$A$2:$D$1000,3,0)</f>
        <v>#N/A</v>
      </c>
      <c r="DF632" t="e">
        <f>VLOOKUP(DC632,'Info client'!$A$2:$D$1000,4,0)</f>
        <v>#N/A</v>
      </c>
      <c r="DH632" t="e">
        <f>VLOOKUP(Récap!DI632,'Création N° Lot'!$B$3:$B$18,2,0)</f>
        <v>#N/A</v>
      </c>
      <c r="DK632" t="str">
        <f t="shared" si="116"/>
        <v>44440</v>
      </c>
      <c r="DL632" s="7" t="e">
        <f>VLOOKUP(Récap!DK632,'Création N° Lot'!$D$3:$F$18,3,0)</f>
        <v>#N/A</v>
      </c>
      <c r="DM632" t="e">
        <f>CONCATENATE(DI632,MONTH(VLOOKUP(Récap!DK632,'Création N° Lot'!$D$3:$E$18,2,0)),RIGHT(YEAR(VLOOKUP(Récap!DK632,'Création N° Lot'!$D$3:$E$18,2,0)),2)," - ",DAY(DL632),"/",MONTH(DL632),"/",YEAR(DL632))</f>
        <v>#N/A</v>
      </c>
      <c r="DP632" s="6"/>
      <c r="DQ632" t="e">
        <f>VLOOKUP(DP632,'Info client'!$A$2:$D$1000,2,0)</f>
        <v>#N/A</v>
      </c>
      <c r="DR632" t="e">
        <f>VLOOKUP(DP632,'Info client'!$A$2:$D$1000,3,0)</f>
        <v>#N/A</v>
      </c>
      <c r="DS632" t="e">
        <f>VLOOKUP(DP632,'Info client'!$A$2:$D$1000,4,0)</f>
        <v>#N/A</v>
      </c>
      <c r="DU632" t="e">
        <f>VLOOKUP(Récap!DV632,'Création N° Lot'!$B$3:$B$18,2,0)</f>
        <v>#N/A</v>
      </c>
      <c r="DX632" t="str">
        <f t="shared" si="117"/>
        <v>44470</v>
      </c>
      <c r="DY632" s="7" t="e">
        <f>VLOOKUP(Récap!DX632,'Création N° Lot'!$D$3:$F$18,3,0)</f>
        <v>#N/A</v>
      </c>
      <c r="DZ632" t="e">
        <f>CONCATENATE(DV632,MONTH(VLOOKUP(Récap!DX632,'Création N° Lot'!$D$3:$E$18,2,0)),RIGHT(YEAR(VLOOKUP(Récap!DX632,'Création N° Lot'!$D$3:$E$18,2,0)),2)," - ",DAY(DY632),"/",MONTH(DY632),"/",YEAR(DY632))</f>
        <v>#N/A</v>
      </c>
      <c r="EC632" s="6"/>
      <c r="ED632" t="e">
        <f>VLOOKUP(EC632,'Info client'!$A$2:$D$1000,2,0)</f>
        <v>#N/A</v>
      </c>
      <c r="EE632" t="e">
        <f>VLOOKUP(EC632,'Info client'!$A$2:$D$1000,3,0)</f>
        <v>#N/A</v>
      </c>
      <c r="EF632" t="e">
        <f>VLOOKUP(EC632,'Info client'!$A$2:$D$1000,4,0)</f>
        <v>#N/A</v>
      </c>
      <c r="EH632" t="e">
        <f>VLOOKUP(Récap!EI632,'Création N° Lot'!$B$3:$B$18,2,0)</f>
        <v>#N/A</v>
      </c>
      <c r="EK632" t="str">
        <f t="shared" si="118"/>
        <v>44501</v>
      </c>
      <c r="EL632" s="7" t="e">
        <f>VLOOKUP(Récap!EK632,'Création N° Lot'!$D$3:$F$18,3,0)</f>
        <v>#N/A</v>
      </c>
      <c r="EM632" t="e">
        <f>CONCATENATE(EI632,MONTH(VLOOKUP(Récap!EK632,'Création N° Lot'!$D$3:$E$18,2,0)),RIGHT(YEAR(VLOOKUP(Récap!EK632,'Création N° Lot'!$D$3:$E$18,2,0)),2)," - ",DAY(EL632),"/",MONTH(EL632),"/",YEAR(EL632))</f>
        <v>#N/A</v>
      </c>
      <c r="EP632" s="6"/>
      <c r="EQ632" t="e">
        <f>VLOOKUP(EP632,'Info client'!$A$2:$D$1000,2,0)</f>
        <v>#N/A</v>
      </c>
      <c r="ER632" t="e">
        <f>VLOOKUP(EP632,'Info client'!$A$2:$D$1000,3,0)</f>
        <v>#N/A</v>
      </c>
      <c r="ES632" t="e">
        <f>VLOOKUP(EP632,'Info client'!$A$2:$D$1000,4,0)</f>
        <v>#N/A</v>
      </c>
      <c r="EU632" t="e">
        <f>VLOOKUP(Récap!EV632,'Création N° Lot'!$B$3:$B$18,2,0)</f>
        <v>#N/A</v>
      </c>
      <c r="EX632" t="str">
        <f t="shared" si="119"/>
        <v>44531</v>
      </c>
      <c r="EY632" s="7" t="e">
        <f>VLOOKUP(Récap!EX632,'Création N° Lot'!$D$3:$F$18,3,0)</f>
        <v>#N/A</v>
      </c>
      <c r="EZ632" t="e">
        <f>CONCATENATE(EV632,MONTH(VLOOKUP(Récap!EX632,'Création N° Lot'!$D$3:$E$18,2,0)),RIGHT(YEAR(VLOOKUP(Récap!EX632,'Création N° Lot'!$D$3:$E$18,2,0)),2)," - ",DAY(EY632),"/",MONTH(EY632),"/",YEAR(EY632))</f>
        <v>#N/A</v>
      </c>
    </row>
    <row r="633" spans="2:156" x14ac:dyDescent="0.25">
      <c r="B633" t="e">
        <f>VLOOKUP($A633,'Info client'!$A$2:$D$1000,2,0)</f>
        <v>#N/A</v>
      </c>
      <c r="C633" t="e">
        <f>VLOOKUP($A633,'Info client'!$A$2:$D$1000,3,0)</f>
        <v>#N/A</v>
      </c>
      <c r="D633" t="e">
        <f>VLOOKUP($A633,'Info client'!$A$2:$D$1000,4,0)</f>
        <v>#N/A</v>
      </c>
      <c r="F633" t="e">
        <f>VLOOKUP(Récap!G633,'Création N° Lot'!B545:B645,2,0)</f>
        <v>#N/A</v>
      </c>
      <c r="I633" t="str">
        <f t="shared" si="108"/>
        <v>44197</v>
      </c>
      <c r="J633" s="7" t="e">
        <f>VLOOKUP(Récap!I633,'Création N° Lot'!$D$3:$F$18,3,0)</f>
        <v>#N/A</v>
      </c>
      <c r="K633" t="e">
        <f>CONCATENATE(G633,MONTH(VLOOKUP(Récap!I633,'Création N° Lot'!$D$3:$E$18,2,0)),RIGHT(YEAR(VLOOKUP(Récap!I633,'Création N° Lot'!$D$3:$E$18,2,0)),2)," - ",DAY(J633),"/",MONTH(J633),"/",YEAR(J633))</f>
        <v>#N/A</v>
      </c>
      <c r="O633" t="e">
        <f>VLOOKUP(N633,'Info client'!$A$2:$D$1000,2,0)</f>
        <v>#N/A</v>
      </c>
      <c r="P633" t="e">
        <f>VLOOKUP($A633,'Info client'!$A$2:$D$1000,3,0)</f>
        <v>#N/A</v>
      </c>
      <c r="Q633" t="e">
        <f>VLOOKUP($A633,'Info client'!$A$2:$D$1000,4,0)</f>
        <v>#N/A</v>
      </c>
      <c r="S633" t="e">
        <f>VLOOKUP(Récap!G633,'Création N° Lot'!$B$3:$B$18,2,0)</f>
        <v>#N/A</v>
      </c>
      <c r="V633" t="str">
        <f t="shared" si="109"/>
        <v>44228</v>
      </c>
      <c r="W633" s="7" t="e">
        <f>VLOOKUP(Récap!V633,'Création N° Lot'!$D$3:$F$18,3,0)</f>
        <v>#N/A</v>
      </c>
      <c r="X633" t="e">
        <f>CONCATENATE(T633,MONTH(VLOOKUP(Récap!V633,'Création N° Lot'!$D$3:$E$18,2,0)),RIGHT(YEAR(VLOOKUP(Récap!V633,'Création N° Lot'!$D$3:$E$18,2,0)),2)," - ",DAY(W633),"/",MONTH(W633),"/",YEAR(W633))</f>
        <v>#N/A</v>
      </c>
      <c r="AA633" s="6"/>
      <c r="AB633" t="e">
        <f>VLOOKUP(AA633,'Info client'!$A$2:$D$1000,2,0)</f>
        <v>#N/A</v>
      </c>
      <c r="AC633" t="e">
        <f>VLOOKUP(AA633,'Info client'!$A$2:$D$1000,3,0)</f>
        <v>#N/A</v>
      </c>
      <c r="AD633" t="e">
        <f>VLOOKUP(AA633,'Info client'!$A$2:$D$1000,4,0)</f>
        <v>#N/A</v>
      </c>
      <c r="AF633" t="e">
        <f>VLOOKUP(Récap!AG633,'Création N° Lot'!$B$3:$B$18,2,0)</f>
        <v>#N/A</v>
      </c>
      <c r="AI633" t="str">
        <f t="shared" si="110"/>
        <v>44256</v>
      </c>
      <c r="AJ633" s="7" t="e">
        <f>VLOOKUP(Récap!AI633,'Création N° Lot'!$D$3:$F$18,3,0)</f>
        <v>#N/A</v>
      </c>
      <c r="AK633" t="e">
        <f>CONCATENATE(AG633,MONTH(VLOOKUP(Récap!AI633,'Création N° Lot'!$D$3:$E$18,2,0)),RIGHT(YEAR(VLOOKUP(Récap!AI633,'Création N° Lot'!$D$3:$E$18,2,0)),2)," - ",DAY(AJ633),"/",MONTH(AJ633),"/",YEAR(AJ633))</f>
        <v>#N/A</v>
      </c>
      <c r="AP633" s="6"/>
      <c r="AQ633" t="e">
        <f>VLOOKUP(AP633,'Info client'!$A$2:$D$1000,2,0)</f>
        <v>#N/A</v>
      </c>
      <c r="AR633" t="e">
        <f>VLOOKUP(AP633,'Info client'!$A$2:$D$1000,3,0)</f>
        <v>#N/A</v>
      </c>
      <c r="AS633" t="e">
        <f>VLOOKUP(AP633,'Info client'!$A$2:$D$1000,4,0)</f>
        <v>#N/A</v>
      </c>
      <c r="AU633" t="e">
        <f>VLOOKUP(Récap!AV633,'Création N° Lot'!$B$3:$B$18,2,0)</f>
        <v>#N/A</v>
      </c>
      <c r="AX633" t="str">
        <f t="shared" si="111"/>
        <v>44287</v>
      </c>
      <c r="AY633" s="7" t="e">
        <f>VLOOKUP(Récap!AX633,'Création N° Lot'!$D$3:$F$18,3,0)</f>
        <v>#N/A</v>
      </c>
      <c r="AZ633" t="e">
        <f>CONCATENATE(AV633,MONTH(VLOOKUP(Récap!AX633,'Création N° Lot'!$D$3:$E$18,2,0)),RIGHT(YEAR(VLOOKUP(Récap!AX633,'Création N° Lot'!$D$3:$E$18,2,0)),2)," - ",DAY(AY633),"/",MONTH(AY633),"/",YEAR(AY633))</f>
        <v>#N/A</v>
      </c>
      <c r="BC633" s="6"/>
      <c r="BD633" t="e">
        <f>VLOOKUP(BC633,'Info client'!$A$2:$D$1000,2,0)</f>
        <v>#N/A</v>
      </c>
      <c r="BE633" t="e">
        <f>VLOOKUP(BC633,'Info client'!$A$2:$D$1000,3,0)</f>
        <v>#N/A</v>
      </c>
      <c r="BF633" t="e">
        <f>VLOOKUP(BC633,'Info client'!$A$2:$D$1000,4,0)</f>
        <v>#N/A</v>
      </c>
      <c r="BH633" t="e">
        <f>VLOOKUP(Récap!BI633,'Création N° Lot'!$B$3:$B$18,2,0)</f>
        <v>#N/A</v>
      </c>
      <c r="BK633" t="str">
        <f t="shared" si="112"/>
        <v>44317</v>
      </c>
      <c r="BL633" s="7" t="e">
        <f>VLOOKUP(Récap!BK633,'Création N° Lot'!$D$3:$F$18,3,0)</f>
        <v>#N/A</v>
      </c>
      <c r="BM633" t="e">
        <f>CONCATENATE(BI633,MONTH(VLOOKUP(Récap!BK633,'Création N° Lot'!$D$3:$E$18,2,0)),RIGHT(YEAR(VLOOKUP(Récap!BK633,'Création N° Lot'!$D$3:$E$18,2,0)),2)," - ",DAY(BL633),"/",MONTH(BL633),"/",YEAR(BL633))</f>
        <v>#N/A</v>
      </c>
      <c r="BP633" s="6"/>
      <c r="BQ633" t="e">
        <f>VLOOKUP(BP633,'Info client'!$A$2:$D$1000,2,0)</f>
        <v>#N/A</v>
      </c>
      <c r="BR633" t="e">
        <f>VLOOKUP(BP633,'Info client'!$A$2:$D$1000,3,0)</f>
        <v>#N/A</v>
      </c>
      <c r="BS633" t="e">
        <f>VLOOKUP(BP633,'Info client'!$A$2:$D$1000,4,0)</f>
        <v>#N/A</v>
      </c>
      <c r="BU633" t="e">
        <f>VLOOKUP(Récap!BV633,'Création N° Lot'!$B$3:$B$18,2,0)</f>
        <v>#N/A</v>
      </c>
      <c r="BX633" t="str">
        <f t="shared" si="113"/>
        <v>44348</v>
      </c>
      <c r="BY633" s="7" t="e">
        <f>VLOOKUP(Récap!BX633,'Création N° Lot'!$D$3:$F$18,3,0)</f>
        <v>#N/A</v>
      </c>
      <c r="BZ633" t="e">
        <f>CONCATENATE(BV633,MONTH(VLOOKUP(Récap!BX633,'Création N° Lot'!$D$3:$E$18,2,0)),RIGHT(YEAR(VLOOKUP(Récap!BX633,'Création N° Lot'!$D$3:$E$18,2,0)),2)," - ",DAY(BY633),"/",MONTH(BY633),"/",YEAR(BY633))</f>
        <v>#N/A</v>
      </c>
      <c r="CC633" s="6"/>
      <c r="CD633" t="e">
        <f>VLOOKUP(CC633,'Info client'!$A$2:$D$1000,2,0)</f>
        <v>#N/A</v>
      </c>
      <c r="CE633" t="e">
        <f>VLOOKUP(CC633,'Info client'!$A$2:$D$1000,3,0)</f>
        <v>#N/A</v>
      </c>
      <c r="CF633" t="e">
        <f>VLOOKUP(CC633,'Info client'!$A$2:$D$1000,4,0)</f>
        <v>#N/A</v>
      </c>
      <c r="CH633" t="e">
        <f>VLOOKUP(Récap!CI633,'Création N° Lot'!$B$3:$B$18,2,0)</f>
        <v>#N/A</v>
      </c>
      <c r="CK633" t="str">
        <f t="shared" si="114"/>
        <v>44378</v>
      </c>
      <c r="CL633" s="7" t="e">
        <f>VLOOKUP(Récap!CK633,'Création N° Lot'!$D$3:$F$18,3,0)</f>
        <v>#N/A</v>
      </c>
      <c r="CM633" t="e">
        <f>CONCATENATE(CI633,MONTH(VLOOKUP(Récap!CK633,'Création N° Lot'!$D$3:$E$18,2,0)),RIGHT(YEAR(VLOOKUP(Récap!CK633,'Création N° Lot'!$D$3:$E$18,2,0)),2)," - ",DAY(CL633),"/",MONTH(CL633),"/",YEAR(CL633))</f>
        <v>#N/A</v>
      </c>
      <c r="CP633" s="6"/>
      <c r="CQ633" t="e">
        <f>VLOOKUP(CP633,'Info client'!$A$2:$D$1000,2,0)</f>
        <v>#N/A</v>
      </c>
      <c r="CR633" t="e">
        <f>VLOOKUP(CP633,'Info client'!$A$2:$D$1000,3,0)</f>
        <v>#N/A</v>
      </c>
      <c r="CS633" t="e">
        <f>VLOOKUP(CP633,'Info client'!$A$2:$D$1000,4,0)</f>
        <v>#N/A</v>
      </c>
      <c r="CU633" t="e">
        <f>VLOOKUP(Récap!CV633,'Création N° Lot'!$B$3:$B$18,2,0)</f>
        <v>#N/A</v>
      </c>
      <c r="CX633" t="str">
        <f t="shared" si="115"/>
        <v>Aout 2021</v>
      </c>
      <c r="CY633" s="7" t="e">
        <f>VLOOKUP(Récap!CX633,'Création N° Lot'!$D$3:$F$18,3,0)</f>
        <v>#N/A</v>
      </c>
      <c r="CZ633" t="e">
        <f>CONCATENATE(CV633,MONTH(VLOOKUP(Récap!CX633,'Création N° Lot'!$D$3:$E$18,2,0)),RIGHT(YEAR(VLOOKUP(Récap!CX633,'Création N° Lot'!$D$3:$E$18,2,0)),2)," - ",DAY(CY633),"/",MONTH(CY633),"/",YEAR(CY633))</f>
        <v>#N/A</v>
      </c>
      <c r="DC633" s="6"/>
      <c r="DD633" t="e">
        <f>VLOOKUP(DC633,'Info client'!$A$2:$D$1000,2,0)</f>
        <v>#N/A</v>
      </c>
      <c r="DE633" t="e">
        <f>VLOOKUP(DC633,'Info client'!$A$2:$D$1000,3,0)</f>
        <v>#N/A</v>
      </c>
      <c r="DF633" t="e">
        <f>VLOOKUP(DC633,'Info client'!$A$2:$D$1000,4,0)</f>
        <v>#N/A</v>
      </c>
      <c r="DH633" t="e">
        <f>VLOOKUP(Récap!DI633,'Création N° Lot'!$B$3:$B$18,2,0)</f>
        <v>#N/A</v>
      </c>
      <c r="DK633" t="str">
        <f t="shared" si="116"/>
        <v>44440</v>
      </c>
      <c r="DL633" s="7" t="e">
        <f>VLOOKUP(Récap!DK633,'Création N° Lot'!$D$3:$F$18,3,0)</f>
        <v>#N/A</v>
      </c>
      <c r="DM633" t="e">
        <f>CONCATENATE(DI633,MONTH(VLOOKUP(Récap!DK633,'Création N° Lot'!$D$3:$E$18,2,0)),RIGHT(YEAR(VLOOKUP(Récap!DK633,'Création N° Lot'!$D$3:$E$18,2,0)),2)," - ",DAY(DL633),"/",MONTH(DL633),"/",YEAR(DL633))</f>
        <v>#N/A</v>
      </c>
      <c r="DP633" s="6"/>
      <c r="DQ633" t="e">
        <f>VLOOKUP(DP633,'Info client'!$A$2:$D$1000,2,0)</f>
        <v>#N/A</v>
      </c>
      <c r="DR633" t="e">
        <f>VLOOKUP(DP633,'Info client'!$A$2:$D$1000,3,0)</f>
        <v>#N/A</v>
      </c>
      <c r="DS633" t="e">
        <f>VLOOKUP(DP633,'Info client'!$A$2:$D$1000,4,0)</f>
        <v>#N/A</v>
      </c>
      <c r="DU633" t="e">
        <f>VLOOKUP(Récap!DV633,'Création N° Lot'!$B$3:$B$18,2,0)</f>
        <v>#N/A</v>
      </c>
      <c r="DX633" t="str">
        <f t="shared" si="117"/>
        <v>44470</v>
      </c>
      <c r="DY633" s="7" t="e">
        <f>VLOOKUP(Récap!DX633,'Création N° Lot'!$D$3:$F$18,3,0)</f>
        <v>#N/A</v>
      </c>
      <c r="DZ633" t="e">
        <f>CONCATENATE(DV633,MONTH(VLOOKUP(Récap!DX633,'Création N° Lot'!$D$3:$E$18,2,0)),RIGHT(YEAR(VLOOKUP(Récap!DX633,'Création N° Lot'!$D$3:$E$18,2,0)),2)," - ",DAY(DY633),"/",MONTH(DY633),"/",YEAR(DY633))</f>
        <v>#N/A</v>
      </c>
      <c r="EC633" s="6"/>
      <c r="ED633" t="e">
        <f>VLOOKUP(EC633,'Info client'!$A$2:$D$1000,2,0)</f>
        <v>#N/A</v>
      </c>
      <c r="EE633" t="e">
        <f>VLOOKUP(EC633,'Info client'!$A$2:$D$1000,3,0)</f>
        <v>#N/A</v>
      </c>
      <c r="EF633" t="e">
        <f>VLOOKUP(EC633,'Info client'!$A$2:$D$1000,4,0)</f>
        <v>#N/A</v>
      </c>
      <c r="EH633" t="e">
        <f>VLOOKUP(Récap!EI633,'Création N° Lot'!$B$3:$B$18,2,0)</f>
        <v>#N/A</v>
      </c>
      <c r="EK633" t="str">
        <f t="shared" si="118"/>
        <v>44501</v>
      </c>
      <c r="EL633" s="7" t="e">
        <f>VLOOKUP(Récap!EK633,'Création N° Lot'!$D$3:$F$18,3,0)</f>
        <v>#N/A</v>
      </c>
      <c r="EM633" t="e">
        <f>CONCATENATE(EI633,MONTH(VLOOKUP(Récap!EK633,'Création N° Lot'!$D$3:$E$18,2,0)),RIGHT(YEAR(VLOOKUP(Récap!EK633,'Création N° Lot'!$D$3:$E$18,2,0)),2)," - ",DAY(EL633),"/",MONTH(EL633),"/",YEAR(EL633))</f>
        <v>#N/A</v>
      </c>
      <c r="EP633" s="6"/>
      <c r="EQ633" t="e">
        <f>VLOOKUP(EP633,'Info client'!$A$2:$D$1000,2,0)</f>
        <v>#N/A</v>
      </c>
      <c r="ER633" t="e">
        <f>VLOOKUP(EP633,'Info client'!$A$2:$D$1000,3,0)</f>
        <v>#N/A</v>
      </c>
      <c r="ES633" t="e">
        <f>VLOOKUP(EP633,'Info client'!$A$2:$D$1000,4,0)</f>
        <v>#N/A</v>
      </c>
      <c r="EU633" t="e">
        <f>VLOOKUP(Récap!EV633,'Création N° Lot'!$B$3:$B$18,2,0)</f>
        <v>#N/A</v>
      </c>
      <c r="EX633" t="str">
        <f t="shared" si="119"/>
        <v>44531</v>
      </c>
      <c r="EY633" s="7" t="e">
        <f>VLOOKUP(Récap!EX633,'Création N° Lot'!$D$3:$F$18,3,0)</f>
        <v>#N/A</v>
      </c>
      <c r="EZ633" t="e">
        <f>CONCATENATE(EV633,MONTH(VLOOKUP(Récap!EX633,'Création N° Lot'!$D$3:$E$18,2,0)),RIGHT(YEAR(VLOOKUP(Récap!EX633,'Création N° Lot'!$D$3:$E$18,2,0)),2)," - ",DAY(EY633),"/",MONTH(EY633),"/",YEAR(EY633))</f>
        <v>#N/A</v>
      </c>
    </row>
    <row r="634" spans="2:156" x14ac:dyDescent="0.25">
      <c r="B634" t="e">
        <f>VLOOKUP($A634,'Info client'!$A$2:$D$1000,2,0)</f>
        <v>#N/A</v>
      </c>
      <c r="C634" t="e">
        <f>VLOOKUP($A634,'Info client'!$A$2:$D$1000,3,0)</f>
        <v>#N/A</v>
      </c>
      <c r="D634" t="e">
        <f>VLOOKUP($A634,'Info client'!$A$2:$D$1000,4,0)</f>
        <v>#N/A</v>
      </c>
      <c r="F634" t="e">
        <f>VLOOKUP(Récap!G634,'Création N° Lot'!B546:B646,2,0)</f>
        <v>#N/A</v>
      </c>
      <c r="I634" t="str">
        <f t="shared" si="108"/>
        <v>44197</v>
      </c>
      <c r="J634" s="7" t="e">
        <f>VLOOKUP(Récap!I634,'Création N° Lot'!$D$3:$F$18,3,0)</f>
        <v>#N/A</v>
      </c>
      <c r="K634" t="e">
        <f>CONCATENATE(G634,MONTH(VLOOKUP(Récap!I634,'Création N° Lot'!$D$3:$E$18,2,0)),RIGHT(YEAR(VLOOKUP(Récap!I634,'Création N° Lot'!$D$3:$E$18,2,0)),2)," - ",DAY(J634),"/",MONTH(J634),"/",YEAR(J634))</f>
        <v>#N/A</v>
      </c>
      <c r="O634" t="e">
        <f>VLOOKUP(N634,'Info client'!$A$2:$D$1000,2,0)</f>
        <v>#N/A</v>
      </c>
      <c r="P634" t="e">
        <f>VLOOKUP($A634,'Info client'!$A$2:$D$1000,3,0)</f>
        <v>#N/A</v>
      </c>
      <c r="Q634" t="e">
        <f>VLOOKUP($A634,'Info client'!$A$2:$D$1000,4,0)</f>
        <v>#N/A</v>
      </c>
      <c r="S634" t="e">
        <f>VLOOKUP(Récap!G634,'Création N° Lot'!$B$3:$B$18,2,0)</f>
        <v>#N/A</v>
      </c>
      <c r="V634" t="str">
        <f t="shared" si="109"/>
        <v>44228</v>
      </c>
      <c r="W634" s="7" t="e">
        <f>VLOOKUP(Récap!V634,'Création N° Lot'!$D$3:$F$18,3,0)</f>
        <v>#N/A</v>
      </c>
      <c r="X634" t="e">
        <f>CONCATENATE(T634,MONTH(VLOOKUP(Récap!V634,'Création N° Lot'!$D$3:$E$18,2,0)),RIGHT(YEAR(VLOOKUP(Récap!V634,'Création N° Lot'!$D$3:$E$18,2,0)),2)," - ",DAY(W634),"/",MONTH(W634),"/",YEAR(W634))</f>
        <v>#N/A</v>
      </c>
      <c r="AA634" s="6"/>
      <c r="AB634" t="e">
        <f>VLOOKUP(AA634,'Info client'!$A$2:$D$1000,2,0)</f>
        <v>#N/A</v>
      </c>
      <c r="AC634" t="e">
        <f>VLOOKUP(AA634,'Info client'!$A$2:$D$1000,3,0)</f>
        <v>#N/A</v>
      </c>
      <c r="AD634" t="e">
        <f>VLOOKUP(AA634,'Info client'!$A$2:$D$1000,4,0)</f>
        <v>#N/A</v>
      </c>
      <c r="AF634" t="e">
        <f>VLOOKUP(Récap!AG634,'Création N° Lot'!$B$3:$B$18,2,0)</f>
        <v>#N/A</v>
      </c>
      <c r="AI634" t="str">
        <f t="shared" si="110"/>
        <v>44256</v>
      </c>
      <c r="AJ634" s="7" t="e">
        <f>VLOOKUP(Récap!AI634,'Création N° Lot'!$D$3:$F$18,3,0)</f>
        <v>#N/A</v>
      </c>
      <c r="AK634" t="e">
        <f>CONCATENATE(AG634,MONTH(VLOOKUP(Récap!AI634,'Création N° Lot'!$D$3:$E$18,2,0)),RIGHT(YEAR(VLOOKUP(Récap!AI634,'Création N° Lot'!$D$3:$E$18,2,0)),2)," - ",DAY(AJ634),"/",MONTH(AJ634),"/",YEAR(AJ634))</f>
        <v>#N/A</v>
      </c>
      <c r="AP634" s="6"/>
      <c r="AQ634" t="e">
        <f>VLOOKUP(AP634,'Info client'!$A$2:$D$1000,2,0)</f>
        <v>#N/A</v>
      </c>
      <c r="AR634" t="e">
        <f>VLOOKUP(AP634,'Info client'!$A$2:$D$1000,3,0)</f>
        <v>#N/A</v>
      </c>
      <c r="AS634" t="e">
        <f>VLOOKUP(AP634,'Info client'!$A$2:$D$1000,4,0)</f>
        <v>#N/A</v>
      </c>
      <c r="AU634" t="e">
        <f>VLOOKUP(Récap!AV634,'Création N° Lot'!$B$3:$B$18,2,0)</f>
        <v>#N/A</v>
      </c>
      <c r="AX634" t="str">
        <f t="shared" si="111"/>
        <v>44287</v>
      </c>
      <c r="AY634" s="7" t="e">
        <f>VLOOKUP(Récap!AX634,'Création N° Lot'!$D$3:$F$18,3,0)</f>
        <v>#N/A</v>
      </c>
      <c r="AZ634" t="e">
        <f>CONCATENATE(AV634,MONTH(VLOOKUP(Récap!AX634,'Création N° Lot'!$D$3:$E$18,2,0)),RIGHT(YEAR(VLOOKUP(Récap!AX634,'Création N° Lot'!$D$3:$E$18,2,0)),2)," - ",DAY(AY634),"/",MONTH(AY634),"/",YEAR(AY634))</f>
        <v>#N/A</v>
      </c>
      <c r="BC634" s="6"/>
      <c r="BD634" t="e">
        <f>VLOOKUP(BC634,'Info client'!$A$2:$D$1000,2,0)</f>
        <v>#N/A</v>
      </c>
      <c r="BE634" t="e">
        <f>VLOOKUP(BC634,'Info client'!$A$2:$D$1000,3,0)</f>
        <v>#N/A</v>
      </c>
      <c r="BF634" t="e">
        <f>VLOOKUP(BC634,'Info client'!$A$2:$D$1000,4,0)</f>
        <v>#N/A</v>
      </c>
      <c r="BH634" t="e">
        <f>VLOOKUP(Récap!BI634,'Création N° Lot'!$B$3:$B$18,2,0)</f>
        <v>#N/A</v>
      </c>
      <c r="BK634" t="str">
        <f t="shared" si="112"/>
        <v>44317</v>
      </c>
      <c r="BL634" s="7" t="e">
        <f>VLOOKUP(Récap!BK634,'Création N° Lot'!$D$3:$F$18,3,0)</f>
        <v>#N/A</v>
      </c>
      <c r="BM634" t="e">
        <f>CONCATENATE(BI634,MONTH(VLOOKUP(Récap!BK634,'Création N° Lot'!$D$3:$E$18,2,0)),RIGHT(YEAR(VLOOKUP(Récap!BK634,'Création N° Lot'!$D$3:$E$18,2,0)),2)," - ",DAY(BL634),"/",MONTH(BL634),"/",YEAR(BL634))</f>
        <v>#N/A</v>
      </c>
      <c r="BP634" s="6"/>
      <c r="BQ634" t="e">
        <f>VLOOKUP(BP634,'Info client'!$A$2:$D$1000,2,0)</f>
        <v>#N/A</v>
      </c>
      <c r="BR634" t="e">
        <f>VLOOKUP(BP634,'Info client'!$A$2:$D$1000,3,0)</f>
        <v>#N/A</v>
      </c>
      <c r="BS634" t="e">
        <f>VLOOKUP(BP634,'Info client'!$A$2:$D$1000,4,0)</f>
        <v>#N/A</v>
      </c>
      <c r="BU634" t="e">
        <f>VLOOKUP(Récap!BV634,'Création N° Lot'!$B$3:$B$18,2,0)</f>
        <v>#N/A</v>
      </c>
      <c r="BX634" t="str">
        <f t="shared" si="113"/>
        <v>44348</v>
      </c>
      <c r="BY634" s="7" t="e">
        <f>VLOOKUP(Récap!BX634,'Création N° Lot'!$D$3:$F$18,3,0)</f>
        <v>#N/A</v>
      </c>
      <c r="BZ634" t="e">
        <f>CONCATENATE(BV634,MONTH(VLOOKUP(Récap!BX634,'Création N° Lot'!$D$3:$E$18,2,0)),RIGHT(YEAR(VLOOKUP(Récap!BX634,'Création N° Lot'!$D$3:$E$18,2,0)),2)," - ",DAY(BY634),"/",MONTH(BY634),"/",YEAR(BY634))</f>
        <v>#N/A</v>
      </c>
      <c r="CC634" s="6"/>
      <c r="CD634" t="e">
        <f>VLOOKUP(CC634,'Info client'!$A$2:$D$1000,2,0)</f>
        <v>#N/A</v>
      </c>
      <c r="CE634" t="e">
        <f>VLOOKUP(CC634,'Info client'!$A$2:$D$1000,3,0)</f>
        <v>#N/A</v>
      </c>
      <c r="CF634" t="e">
        <f>VLOOKUP(CC634,'Info client'!$A$2:$D$1000,4,0)</f>
        <v>#N/A</v>
      </c>
      <c r="CH634" t="e">
        <f>VLOOKUP(Récap!CI634,'Création N° Lot'!$B$3:$B$18,2,0)</f>
        <v>#N/A</v>
      </c>
      <c r="CK634" t="str">
        <f t="shared" si="114"/>
        <v>44378</v>
      </c>
      <c r="CL634" s="7" t="e">
        <f>VLOOKUP(Récap!CK634,'Création N° Lot'!$D$3:$F$18,3,0)</f>
        <v>#N/A</v>
      </c>
      <c r="CM634" t="e">
        <f>CONCATENATE(CI634,MONTH(VLOOKUP(Récap!CK634,'Création N° Lot'!$D$3:$E$18,2,0)),RIGHT(YEAR(VLOOKUP(Récap!CK634,'Création N° Lot'!$D$3:$E$18,2,0)),2)," - ",DAY(CL634),"/",MONTH(CL634),"/",YEAR(CL634))</f>
        <v>#N/A</v>
      </c>
      <c r="CP634" s="6"/>
      <c r="CQ634" t="e">
        <f>VLOOKUP(CP634,'Info client'!$A$2:$D$1000,2,0)</f>
        <v>#N/A</v>
      </c>
      <c r="CR634" t="e">
        <f>VLOOKUP(CP634,'Info client'!$A$2:$D$1000,3,0)</f>
        <v>#N/A</v>
      </c>
      <c r="CS634" t="e">
        <f>VLOOKUP(CP634,'Info client'!$A$2:$D$1000,4,0)</f>
        <v>#N/A</v>
      </c>
      <c r="CU634" t="e">
        <f>VLOOKUP(Récap!CV634,'Création N° Lot'!$B$3:$B$18,2,0)</f>
        <v>#N/A</v>
      </c>
      <c r="CX634" t="str">
        <f t="shared" si="115"/>
        <v>Aout 2021</v>
      </c>
      <c r="CY634" s="7" t="e">
        <f>VLOOKUP(Récap!CX634,'Création N° Lot'!$D$3:$F$18,3,0)</f>
        <v>#N/A</v>
      </c>
      <c r="CZ634" t="e">
        <f>CONCATENATE(CV634,MONTH(VLOOKUP(Récap!CX634,'Création N° Lot'!$D$3:$E$18,2,0)),RIGHT(YEAR(VLOOKUP(Récap!CX634,'Création N° Lot'!$D$3:$E$18,2,0)),2)," - ",DAY(CY634),"/",MONTH(CY634),"/",YEAR(CY634))</f>
        <v>#N/A</v>
      </c>
      <c r="DC634" s="6"/>
      <c r="DD634" t="e">
        <f>VLOOKUP(DC634,'Info client'!$A$2:$D$1000,2,0)</f>
        <v>#N/A</v>
      </c>
      <c r="DE634" t="e">
        <f>VLOOKUP(DC634,'Info client'!$A$2:$D$1000,3,0)</f>
        <v>#N/A</v>
      </c>
      <c r="DF634" t="e">
        <f>VLOOKUP(DC634,'Info client'!$A$2:$D$1000,4,0)</f>
        <v>#N/A</v>
      </c>
      <c r="DH634" t="e">
        <f>VLOOKUP(Récap!DI634,'Création N° Lot'!$B$3:$B$18,2,0)</f>
        <v>#N/A</v>
      </c>
      <c r="DK634" t="str">
        <f t="shared" si="116"/>
        <v>44440</v>
      </c>
      <c r="DL634" s="7" t="e">
        <f>VLOOKUP(Récap!DK634,'Création N° Lot'!$D$3:$F$18,3,0)</f>
        <v>#N/A</v>
      </c>
      <c r="DM634" t="e">
        <f>CONCATENATE(DI634,MONTH(VLOOKUP(Récap!DK634,'Création N° Lot'!$D$3:$E$18,2,0)),RIGHT(YEAR(VLOOKUP(Récap!DK634,'Création N° Lot'!$D$3:$E$18,2,0)),2)," - ",DAY(DL634),"/",MONTH(DL634),"/",YEAR(DL634))</f>
        <v>#N/A</v>
      </c>
      <c r="DP634" s="6"/>
      <c r="DQ634" t="e">
        <f>VLOOKUP(DP634,'Info client'!$A$2:$D$1000,2,0)</f>
        <v>#N/A</v>
      </c>
      <c r="DR634" t="e">
        <f>VLOOKUP(DP634,'Info client'!$A$2:$D$1000,3,0)</f>
        <v>#N/A</v>
      </c>
      <c r="DS634" t="e">
        <f>VLOOKUP(DP634,'Info client'!$A$2:$D$1000,4,0)</f>
        <v>#N/A</v>
      </c>
      <c r="DU634" t="e">
        <f>VLOOKUP(Récap!DV634,'Création N° Lot'!$B$3:$B$18,2,0)</f>
        <v>#N/A</v>
      </c>
      <c r="DX634" t="str">
        <f t="shared" si="117"/>
        <v>44470</v>
      </c>
      <c r="DY634" s="7" t="e">
        <f>VLOOKUP(Récap!DX634,'Création N° Lot'!$D$3:$F$18,3,0)</f>
        <v>#N/A</v>
      </c>
      <c r="DZ634" t="e">
        <f>CONCATENATE(DV634,MONTH(VLOOKUP(Récap!DX634,'Création N° Lot'!$D$3:$E$18,2,0)),RIGHT(YEAR(VLOOKUP(Récap!DX634,'Création N° Lot'!$D$3:$E$18,2,0)),2)," - ",DAY(DY634),"/",MONTH(DY634),"/",YEAR(DY634))</f>
        <v>#N/A</v>
      </c>
      <c r="EC634" s="6"/>
      <c r="ED634" t="e">
        <f>VLOOKUP(EC634,'Info client'!$A$2:$D$1000,2,0)</f>
        <v>#N/A</v>
      </c>
      <c r="EE634" t="e">
        <f>VLOOKUP(EC634,'Info client'!$A$2:$D$1000,3,0)</f>
        <v>#N/A</v>
      </c>
      <c r="EF634" t="e">
        <f>VLOOKUP(EC634,'Info client'!$A$2:$D$1000,4,0)</f>
        <v>#N/A</v>
      </c>
      <c r="EH634" t="e">
        <f>VLOOKUP(Récap!EI634,'Création N° Lot'!$B$3:$B$18,2,0)</f>
        <v>#N/A</v>
      </c>
      <c r="EK634" t="str">
        <f t="shared" si="118"/>
        <v>44501</v>
      </c>
      <c r="EL634" s="7" t="e">
        <f>VLOOKUP(Récap!EK634,'Création N° Lot'!$D$3:$F$18,3,0)</f>
        <v>#N/A</v>
      </c>
      <c r="EM634" t="e">
        <f>CONCATENATE(EI634,MONTH(VLOOKUP(Récap!EK634,'Création N° Lot'!$D$3:$E$18,2,0)),RIGHT(YEAR(VLOOKUP(Récap!EK634,'Création N° Lot'!$D$3:$E$18,2,0)),2)," - ",DAY(EL634),"/",MONTH(EL634),"/",YEAR(EL634))</f>
        <v>#N/A</v>
      </c>
      <c r="EP634" s="6"/>
      <c r="EQ634" t="e">
        <f>VLOOKUP(EP634,'Info client'!$A$2:$D$1000,2,0)</f>
        <v>#N/A</v>
      </c>
      <c r="ER634" t="e">
        <f>VLOOKUP(EP634,'Info client'!$A$2:$D$1000,3,0)</f>
        <v>#N/A</v>
      </c>
      <c r="ES634" t="e">
        <f>VLOOKUP(EP634,'Info client'!$A$2:$D$1000,4,0)</f>
        <v>#N/A</v>
      </c>
      <c r="EU634" t="e">
        <f>VLOOKUP(Récap!EV634,'Création N° Lot'!$B$3:$B$18,2,0)</f>
        <v>#N/A</v>
      </c>
      <c r="EX634" t="str">
        <f t="shared" si="119"/>
        <v>44531</v>
      </c>
      <c r="EY634" s="7" t="e">
        <f>VLOOKUP(Récap!EX634,'Création N° Lot'!$D$3:$F$18,3,0)</f>
        <v>#N/A</v>
      </c>
      <c r="EZ634" t="e">
        <f>CONCATENATE(EV634,MONTH(VLOOKUP(Récap!EX634,'Création N° Lot'!$D$3:$E$18,2,0)),RIGHT(YEAR(VLOOKUP(Récap!EX634,'Création N° Lot'!$D$3:$E$18,2,0)),2)," - ",DAY(EY634),"/",MONTH(EY634),"/",YEAR(EY634))</f>
        <v>#N/A</v>
      </c>
    </row>
    <row r="635" spans="2:156" x14ac:dyDescent="0.25">
      <c r="B635" t="e">
        <f>VLOOKUP($A635,'Info client'!$A$2:$D$1000,2,0)</f>
        <v>#N/A</v>
      </c>
      <c r="C635" t="e">
        <f>VLOOKUP($A635,'Info client'!$A$2:$D$1000,3,0)</f>
        <v>#N/A</v>
      </c>
      <c r="D635" t="e">
        <f>VLOOKUP($A635,'Info client'!$A$2:$D$1000,4,0)</f>
        <v>#N/A</v>
      </c>
      <c r="F635" t="e">
        <f>VLOOKUP(Récap!G635,'Création N° Lot'!B547:B647,2,0)</f>
        <v>#N/A</v>
      </c>
      <c r="I635" t="str">
        <f t="shared" si="108"/>
        <v>44197</v>
      </c>
      <c r="J635" s="7" t="e">
        <f>VLOOKUP(Récap!I635,'Création N° Lot'!$D$3:$F$18,3,0)</f>
        <v>#N/A</v>
      </c>
      <c r="K635" t="e">
        <f>CONCATENATE(G635,MONTH(VLOOKUP(Récap!I635,'Création N° Lot'!$D$3:$E$18,2,0)),RIGHT(YEAR(VLOOKUP(Récap!I635,'Création N° Lot'!$D$3:$E$18,2,0)),2)," - ",DAY(J635),"/",MONTH(J635),"/",YEAR(J635))</f>
        <v>#N/A</v>
      </c>
      <c r="O635" t="e">
        <f>VLOOKUP(N635,'Info client'!$A$2:$D$1000,2,0)</f>
        <v>#N/A</v>
      </c>
      <c r="P635" t="e">
        <f>VLOOKUP($A635,'Info client'!$A$2:$D$1000,3,0)</f>
        <v>#N/A</v>
      </c>
      <c r="Q635" t="e">
        <f>VLOOKUP($A635,'Info client'!$A$2:$D$1000,4,0)</f>
        <v>#N/A</v>
      </c>
      <c r="S635" t="e">
        <f>VLOOKUP(Récap!G635,'Création N° Lot'!$B$3:$B$18,2,0)</f>
        <v>#N/A</v>
      </c>
      <c r="V635" t="str">
        <f t="shared" si="109"/>
        <v>44228</v>
      </c>
      <c r="W635" s="7" t="e">
        <f>VLOOKUP(Récap!V635,'Création N° Lot'!$D$3:$F$18,3,0)</f>
        <v>#N/A</v>
      </c>
      <c r="X635" t="e">
        <f>CONCATENATE(T635,MONTH(VLOOKUP(Récap!V635,'Création N° Lot'!$D$3:$E$18,2,0)),RIGHT(YEAR(VLOOKUP(Récap!V635,'Création N° Lot'!$D$3:$E$18,2,0)),2)," - ",DAY(W635),"/",MONTH(W635),"/",YEAR(W635))</f>
        <v>#N/A</v>
      </c>
      <c r="AA635" s="6"/>
      <c r="AB635" t="e">
        <f>VLOOKUP(AA635,'Info client'!$A$2:$D$1000,2,0)</f>
        <v>#N/A</v>
      </c>
      <c r="AC635" t="e">
        <f>VLOOKUP(AA635,'Info client'!$A$2:$D$1000,3,0)</f>
        <v>#N/A</v>
      </c>
      <c r="AD635" t="e">
        <f>VLOOKUP(AA635,'Info client'!$A$2:$D$1000,4,0)</f>
        <v>#N/A</v>
      </c>
      <c r="AF635" t="e">
        <f>VLOOKUP(Récap!AG635,'Création N° Lot'!$B$3:$B$18,2,0)</f>
        <v>#N/A</v>
      </c>
      <c r="AI635" t="str">
        <f t="shared" si="110"/>
        <v>44256</v>
      </c>
      <c r="AJ635" s="7" t="e">
        <f>VLOOKUP(Récap!AI635,'Création N° Lot'!$D$3:$F$18,3,0)</f>
        <v>#N/A</v>
      </c>
      <c r="AK635" t="e">
        <f>CONCATENATE(AG635,MONTH(VLOOKUP(Récap!AI635,'Création N° Lot'!$D$3:$E$18,2,0)),RIGHT(YEAR(VLOOKUP(Récap!AI635,'Création N° Lot'!$D$3:$E$18,2,0)),2)," - ",DAY(AJ635),"/",MONTH(AJ635),"/",YEAR(AJ635))</f>
        <v>#N/A</v>
      </c>
      <c r="AP635" s="6"/>
      <c r="AQ635" t="e">
        <f>VLOOKUP(AP635,'Info client'!$A$2:$D$1000,2,0)</f>
        <v>#N/A</v>
      </c>
      <c r="AR635" t="e">
        <f>VLOOKUP(AP635,'Info client'!$A$2:$D$1000,3,0)</f>
        <v>#N/A</v>
      </c>
      <c r="AS635" t="e">
        <f>VLOOKUP(AP635,'Info client'!$A$2:$D$1000,4,0)</f>
        <v>#N/A</v>
      </c>
      <c r="AU635" t="e">
        <f>VLOOKUP(Récap!AV635,'Création N° Lot'!$B$3:$B$18,2,0)</f>
        <v>#N/A</v>
      </c>
      <c r="AX635" t="str">
        <f t="shared" si="111"/>
        <v>44287</v>
      </c>
      <c r="AY635" s="7" t="e">
        <f>VLOOKUP(Récap!AX635,'Création N° Lot'!$D$3:$F$18,3,0)</f>
        <v>#N/A</v>
      </c>
      <c r="AZ635" t="e">
        <f>CONCATENATE(AV635,MONTH(VLOOKUP(Récap!AX635,'Création N° Lot'!$D$3:$E$18,2,0)),RIGHT(YEAR(VLOOKUP(Récap!AX635,'Création N° Lot'!$D$3:$E$18,2,0)),2)," - ",DAY(AY635),"/",MONTH(AY635),"/",YEAR(AY635))</f>
        <v>#N/A</v>
      </c>
      <c r="BC635" s="6"/>
      <c r="BD635" t="e">
        <f>VLOOKUP(BC635,'Info client'!$A$2:$D$1000,2,0)</f>
        <v>#N/A</v>
      </c>
      <c r="BE635" t="e">
        <f>VLOOKUP(BC635,'Info client'!$A$2:$D$1000,3,0)</f>
        <v>#N/A</v>
      </c>
      <c r="BF635" t="e">
        <f>VLOOKUP(BC635,'Info client'!$A$2:$D$1000,4,0)</f>
        <v>#N/A</v>
      </c>
      <c r="BH635" t="e">
        <f>VLOOKUP(Récap!BI635,'Création N° Lot'!$B$3:$B$18,2,0)</f>
        <v>#N/A</v>
      </c>
      <c r="BK635" t="str">
        <f t="shared" si="112"/>
        <v>44317</v>
      </c>
      <c r="BL635" s="7" t="e">
        <f>VLOOKUP(Récap!BK635,'Création N° Lot'!$D$3:$F$18,3,0)</f>
        <v>#N/A</v>
      </c>
      <c r="BM635" t="e">
        <f>CONCATENATE(BI635,MONTH(VLOOKUP(Récap!BK635,'Création N° Lot'!$D$3:$E$18,2,0)),RIGHT(YEAR(VLOOKUP(Récap!BK635,'Création N° Lot'!$D$3:$E$18,2,0)),2)," - ",DAY(BL635),"/",MONTH(BL635),"/",YEAR(BL635))</f>
        <v>#N/A</v>
      </c>
      <c r="BP635" s="6"/>
      <c r="BQ635" t="e">
        <f>VLOOKUP(BP635,'Info client'!$A$2:$D$1000,2,0)</f>
        <v>#N/A</v>
      </c>
      <c r="BR635" t="e">
        <f>VLOOKUP(BP635,'Info client'!$A$2:$D$1000,3,0)</f>
        <v>#N/A</v>
      </c>
      <c r="BS635" t="e">
        <f>VLOOKUP(BP635,'Info client'!$A$2:$D$1000,4,0)</f>
        <v>#N/A</v>
      </c>
      <c r="BU635" t="e">
        <f>VLOOKUP(Récap!BV635,'Création N° Lot'!$B$3:$B$18,2,0)</f>
        <v>#N/A</v>
      </c>
      <c r="BX635" t="str">
        <f t="shared" si="113"/>
        <v>44348</v>
      </c>
      <c r="BY635" s="7" t="e">
        <f>VLOOKUP(Récap!BX635,'Création N° Lot'!$D$3:$F$18,3,0)</f>
        <v>#N/A</v>
      </c>
      <c r="BZ635" t="e">
        <f>CONCATENATE(BV635,MONTH(VLOOKUP(Récap!BX635,'Création N° Lot'!$D$3:$E$18,2,0)),RIGHT(YEAR(VLOOKUP(Récap!BX635,'Création N° Lot'!$D$3:$E$18,2,0)),2)," - ",DAY(BY635),"/",MONTH(BY635),"/",YEAR(BY635))</f>
        <v>#N/A</v>
      </c>
      <c r="CC635" s="6"/>
      <c r="CD635" t="e">
        <f>VLOOKUP(CC635,'Info client'!$A$2:$D$1000,2,0)</f>
        <v>#N/A</v>
      </c>
      <c r="CE635" t="e">
        <f>VLOOKUP(CC635,'Info client'!$A$2:$D$1000,3,0)</f>
        <v>#N/A</v>
      </c>
      <c r="CF635" t="e">
        <f>VLOOKUP(CC635,'Info client'!$A$2:$D$1000,4,0)</f>
        <v>#N/A</v>
      </c>
      <c r="CH635" t="e">
        <f>VLOOKUP(Récap!CI635,'Création N° Lot'!$B$3:$B$18,2,0)</f>
        <v>#N/A</v>
      </c>
      <c r="CK635" t="str">
        <f t="shared" si="114"/>
        <v>44378</v>
      </c>
      <c r="CL635" s="7" t="e">
        <f>VLOOKUP(Récap!CK635,'Création N° Lot'!$D$3:$F$18,3,0)</f>
        <v>#N/A</v>
      </c>
      <c r="CM635" t="e">
        <f>CONCATENATE(CI635,MONTH(VLOOKUP(Récap!CK635,'Création N° Lot'!$D$3:$E$18,2,0)),RIGHT(YEAR(VLOOKUP(Récap!CK635,'Création N° Lot'!$D$3:$E$18,2,0)),2)," - ",DAY(CL635),"/",MONTH(CL635),"/",YEAR(CL635))</f>
        <v>#N/A</v>
      </c>
      <c r="CP635" s="6"/>
      <c r="CQ635" t="e">
        <f>VLOOKUP(CP635,'Info client'!$A$2:$D$1000,2,0)</f>
        <v>#N/A</v>
      </c>
      <c r="CR635" t="e">
        <f>VLOOKUP(CP635,'Info client'!$A$2:$D$1000,3,0)</f>
        <v>#N/A</v>
      </c>
      <c r="CS635" t="e">
        <f>VLOOKUP(CP635,'Info client'!$A$2:$D$1000,4,0)</f>
        <v>#N/A</v>
      </c>
      <c r="CU635" t="e">
        <f>VLOOKUP(Récap!CV635,'Création N° Lot'!$B$3:$B$18,2,0)</f>
        <v>#N/A</v>
      </c>
      <c r="CX635" t="str">
        <f t="shared" si="115"/>
        <v>Aout 2021</v>
      </c>
      <c r="CY635" s="7" t="e">
        <f>VLOOKUP(Récap!CX635,'Création N° Lot'!$D$3:$F$18,3,0)</f>
        <v>#N/A</v>
      </c>
      <c r="CZ635" t="e">
        <f>CONCATENATE(CV635,MONTH(VLOOKUP(Récap!CX635,'Création N° Lot'!$D$3:$E$18,2,0)),RIGHT(YEAR(VLOOKUP(Récap!CX635,'Création N° Lot'!$D$3:$E$18,2,0)),2)," - ",DAY(CY635),"/",MONTH(CY635),"/",YEAR(CY635))</f>
        <v>#N/A</v>
      </c>
      <c r="DC635" s="6"/>
      <c r="DD635" t="e">
        <f>VLOOKUP(DC635,'Info client'!$A$2:$D$1000,2,0)</f>
        <v>#N/A</v>
      </c>
      <c r="DE635" t="e">
        <f>VLOOKUP(DC635,'Info client'!$A$2:$D$1000,3,0)</f>
        <v>#N/A</v>
      </c>
      <c r="DF635" t="e">
        <f>VLOOKUP(DC635,'Info client'!$A$2:$D$1000,4,0)</f>
        <v>#N/A</v>
      </c>
      <c r="DH635" t="e">
        <f>VLOOKUP(Récap!DI635,'Création N° Lot'!$B$3:$B$18,2,0)</f>
        <v>#N/A</v>
      </c>
      <c r="DK635" t="str">
        <f t="shared" si="116"/>
        <v>44440</v>
      </c>
      <c r="DL635" s="7" t="e">
        <f>VLOOKUP(Récap!DK635,'Création N° Lot'!$D$3:$F$18,3,0)</f>
        <v>#N/A</v>
      </c>
      <c r="DM635" t="e">
        <f>CONCATENATE(DI635,MONTH(VLOOKUP(Récap!DK635,'Création N° Lot'!$D$3:$E$18,2,0)),RIGHT(YEAR(VLOOKUP(Récap!DK635,'Création N° Lot'!$D$3:$E$18,2,0)),2)," - ",DAY(DL635),"/",MONTH(DL635),"/",YEAR(DL635))</f>
        <v>#N/A</v>
      </c>
      <c r="DP635" s="6"/>
      <c r="DQ635" t="e">
        <f>VLOOKUP(DP635,'Info client'!$A$2:$D$1000,2,0)</f>
        <v>#N/A</v>
      </c>
      <c r="DR635" t="e">
        <f>VLOOKUP(DP635,'Info client'!$A$2:$D$1000,3,0)</f>
        <v>#N/A</v>
      </c>
      <c r="DS635" t="e">
        <f>VLOOKUP(DP635,'Info client'!$A$2:$D$1000,4,0)</f>
        <v>#N/A</v>
      </c>
      <c r="DU635" t="e">
        <f>VLOOKUP(Récap!DV635,'Création N° Lot'!$B$3:$B$18,2,0)</f>
        <v>#N/A</v>
      </c>
      <c r="DX635" t="str">
        <f t="shared" si="117"/>
        <v>44470</v>
      </c>
      <c r="DY635" s="7" t="e">
        <f>VLOOKUP(Récap!DX635,'Création N° Lot'!$D$3:$F$18,3,0)</f>
        <v>#N/A</v>
      </c>
      <c r="DZ635" t="e">
        <f>CONCATENATE(DV635,MONTH(VLOOKUP(Récap!DX635,'Création N° Lot'!$D$3:$E$18,2,0)),RIGHT(YEAR(VLOOKUP(Récap!DX635,'Création N° Lot'!$D$3:$E$18,2,0)),2)," - ",DAY(DY635),"/",MONTH(DY635),"/",YEAR(DY635))</f>
        <v>#N/A</v>
      </c>
      <c r="EC635" s="6"/>
      <c r="ED635" t="e">
        <f>VLOOKUP(EC635,'Info client'!$A$2:$D$1000,2,0)</f>
        <v>#N/A</v>
      </c>
      <c r="EE635" t="e">
        <f>VLOOKUP(EC635,'Info client'!$A$2:$D$1000,3,0)</f>
        <v>#N/A</v>
      </c>
      <c r="EF635" t="e">
        <f>VLOOKUP(EC635,'Info client'!$A$2:$D$1000,4,0)</f>
        <v>#N/A</v>
      </c>
      <c r="EH635" t="e">
        <f>VLOOKUP(Récap!EI635,'Création N° Lot'!$B$3:$B$18,2,0)</f>
        <v>#N/A</v>
      </c>
      <c r="EK635" t="str">
        <f t="shared" si="118"/>
        <v>44501</v>
      </c>
      <c r="EL635" s="7" t="e">
        <f>VLOOKUP(Récap!EK635,'Création N° Lot'!$D$3:$F$18,3,0)</f>
        <v>#N/A</v>
      </c>
      <c r="EM635" t="e">
        <f>CONCATENATE(EI635,MONTH(VLOOKUP(Récap!EK635,'Création N° Lot'!$D$3:$E$18,2,0)),RIGHT(YEAR(VLOOKUP(Récap!EK635,'Création N° Lot'!$D$3:$E$18,2,0)),2)," - ",DAY(EL635),"/",MONTH(EL635),"/",YEAR(EL635))</f>
        <v>#N/A</v>
      </c>
      <c r="EP635" s="6"/>
      <c r="EQ635" t="e">
        <f>VLOOKUP(EP635,'Info client'!$A$2:$D$1000,2,0)</f>
        <v>#N/A</v>
      </c>
      <c r="ER635" t="e">
        <f>VLOOKUP(EP635,'Info client'!$A$2:$D$1000,3,0)</f>
        <v>#N/A</v>
      </c>
      <c r="ES635" t="e">
        <f>VLOOKUP(EP635,'Info client'!$A$2:$D$1000,4,0)</f>
        <v>#N/A</v>
      </c>
      <c r="EU635" t="e">
        <f>VLOOKUP(Récap!EV635,'Création N° Lot'!$B$3:$B$18,2,0)</f>
        <v>#N/A</v>
      </c>
      <c r="EX635" t="str">
        <f t="shared" si="119"/>
        <v>44531</v>
      </c>
      <c r="EY635" s="7" t="e">
        <f>VLOOKUP(Récap!EX635,'Création N° Lot'!$D$3:$F$18,3,0)</f>
        <v>#N/A</v>
      </c>
      <c r="EZ635" t="e">
        <f>CONCATENATE(EV635,MONTH(VLOOKUP(Récap!EX635,'Création N° Lot'!$D$3:$E$18,2,0)),RIGHT(YEAR(VLOOKUP(Récap!EX635,'Création N° Lot'!$D$3:$E$18,2,0)),2)," - ",DAY(EY635),"/",MONTH(EY635),"/",YEAR(EY635))</f>
        <v>#N/A</v>
      </c>
    </row>
    <row r="636" spans="2:156" x14ac:dyDescent="0.25">
      <c r="B636" t="e">
        <f>VLOOKUP($A636,'Info client'!$A$2:$D$1000,2,0)</f>
        <v>#N/A</v>
      </c>
      <c r="C636" t="e">
        <f>VLOOKUP($A636,'Info client'!$A$2:$D$1000,3,0)</f>
        <v>#N/A</v>
      </c>
      <c r="D636" t="e">
        <f>VLOOKUP($A636,'Info client'!$A$2:$D$1000,4,0)</f>
        <v>#N/A</v>
      </c>
      <c r="F636" t="e">
        <f>VLOOKUP(Récap!G636,'Création N° Lot'!B548:B648,2,0)</f>
        <v>#N/A</v>
      </c>
      <c r="I636" t="str">
        <f t="shared" si="108"/>
        <v>44197</v>
      </c>
      <c r="J636" s="7" t="e">
        <f>VLOOKUP(Récap!I636,'Création N° Lot'!$D$3:$F$18,3,0)</f>
        <v>#N/A</v>
      </c>
      <c r="K636" t="e">
        <f>CONCATENATE(G636,MONTH(VLOOKUP(Récap!I636,'Création N° Lot'!$D$3:$E$18,2,0)),RIGHT(YEAR(VLOOKUP(Récap!I636,'Création N° Lot'!$D$3:$E$18,2,0)),2)," - ",DAY(J636),"/",MONTH(J636),"/",YEAR(J636))</f>
        <v>#N/A</v>
      </c>
      <c r="O636" t="e">
        <f>VLOOKUP(N636,'Info client'!$A$2:$D$1000,2,0)</f>
        <v>#N/A</v>
      </c>
      <c r="P636" t="e">
        <f>VLOOKUP($A636,'Info client'!$A$2:$D$1000,3,0)</f>
        <v>#N/A</v>
      </c>
      <c r="Q636" t="e">
        <f>VLOOKUP($A636,'Info client'!$A$2:$D$1000,4,0)</f>
        <v>#N/A</v>
      </c>
      <c r="S636" t="e">
        <f>VLOOKUP(Récap!G636,'Création N° Lot'!$B$3:$B$18,2,0)</f>
        <v>#N/A</v>
      </c>
      <c r="V636" t="str">
        <f t="shared" si="109"/>
        <v>44228</v>
      </c>
      <c r="W636" s="7" t="e">
        <f>VLOOKUP(Récap!V636,'Création N° Lot'!$D$3:$F$18,3,0)</f>
        <v>#N/A</v>
      </c>
      <c r="X636" t="e">
        <f>CONCATENATE(T636,MONTH(VLOOKUP(Récap!V636,'Création N° Lot'!$D$3:$E$18,2,0)),RIGHT(YEAR(VLOOKUP(Récap!V636,'Création N° Lot'!$D$3:$E$18,2,0)),2)," - ",DAY(W636),"/",MONTH(W636),"/",YEAR(W636))</f>
        <v>#N/A</v>
      </c>
      <c r="AA636" s="6"/>
      <c r="AB636" t="e">
        <f>VLOOKUP(AA636,'Info client'!$A$2:$D$1000,2,0)</f>
        <v>#N/A</v>
      </c>
      <c r="AC636" t="e">
        <f>VLOOKUP(AA636,'Info client'!$A$2:$D$1000,3,0)</f>
        <v>#N/A</v>
      </c>
      <c r="AD636" t="e">
        <f>VLOOKUP(AA636,'Info client'!$A$2:$D$1000,4,0)</f>
        <v>#N/A</v>
      </c>
      <c r="AF636" t="e">
        <f>VLOOKUP(Récap!AG636,'Création N° Lot'!$B$3:$B$18,2,0)</f>
        <v>#N/A</v>
      </c>
      <c r="AI636" t="str">
        <f t="shared" si="110"/>
        <v>44256</v>
      </c>
      <c r="AJ636" s="7" t="e">
        <f>VLOOKUP(Récap!AI636,'Création N° Lot'!$D$3:$F$18,3,0)</f>
        <v>#N/A</v>
      </c>
      <c r="AK636" t="e">
        <f>CONCATENATE(AG636,MONTH(VLOOKUP(Récap!AI636,'Création N° Lot'!$D$3:$E$18,2,0)),RIGHT(YEAR(VLOOKUP(Récap!AI636,'Création N° Lot'!$D$3:$E$18,2,0)),2)," - ",DAY(AJ636),"/",MONTH(AJ636),"/",YEAR(AJ636))</f>
        <v>#N/A</v>
      </c>
      <c r="AP636" s="6"/>
      <c r="AQ636" t="e">
        <f>VLOOKUP(AP636,'Info client'!$A$2:$D$1000,2,0)</f>
        <v>#N/A</v>
      </c>
      <c r="AR636" t="e">
        <f>VLOOKUP(AP636,'Info client'!$A$2:$D$1000,3,0)</f>
        <v>#N/A</v>
      </c>
      <c r="AS636" t="e">
        <f>VLOOKUP(AP636,'Info client'!$A$2:$D$1000,4,0)</f>
        <v>#N/A</v>
      </c>
      <c r="AU636" t="e">
        <f>VLOOKUP(Récap!AV636,'Création N° Lot'!$B$3:$B$18,2,0)</f>
        <v>#N/A</v>
      </c>
      <c r="AX636" t="str">
        <f t="shared" si="111"/>
        <v>44287</v>
      </c>
      <c r="AY636" s="7" t="e">
        <f>VLOOKUP(Récap!AX636,'Création N° Lot'!$D$3:$F$18,3,0)</f>
        <v>#N/A</v>
      </c>
      <c r="AZ636" t="e">
        <f>CONCATENATE(AV636,MONTH(VLOOKUP(Récap!AX636,'Création N° Lot'!$D$3:$E$18,2,0)),RIGHT(YEAR(VLOOKUP(Récap!AX636,'Création N° Lot'!$D$3:$E$18,2,0)),2)," - ",DAY(AY636),"/",MONTH(AY636),"/",YEAR(AY636))</f>
        <v>#N/A</v>
      </c>
      <c r="BC636" s="6"/>
      <c r="BD636" t="e">
        <f>VLOOKUP(BC636,'Info client'!$A$2:$D$1000,2,0)</f>
        <v>#N/A</v>
      </c>
      <c r="BE636" t="e">
        <f>VLOOKUP(BC636,'Info client'!$A$2:$D$1000,3,0)</f>
        <v>#N/A</v>
      </c>
      <c r="BF636" t="e">
        <f>VLOOKUP(BC636,'Info client'!$A$2:$D$1000,4,0)</f>
        <v>#N/A</v>
      </c>
      <c r="BH636" t="e">
        <f>VLOOKUP(Récap!BI636,'Création N° Lot'!$B$3:$B$18,2,0)</f>
        <v>#N/A</v>
      </c>
      <c r="BK636" t="str">
        <f t="shared" si="112"/>
        <v>44317</v>
      </c>
      <c r="BL636" s="7" t="e">
        <f>VLOOKUP(Récap!BK636,'Création N° Lot'!$D$3:$F$18,3,0)</f>
        <v>#N/A</v>
      </c>
      <c r="BM636" t="e">
        <f>CONCATENATE(BI636,MONTH(VLOOKUP(Récap!BK636,'Création N° Lot'!$D$3:$E$18,2,0)),RIGHT(YEAR(VLOOKUP(Récap!BK636,'Création N° Lot'!$D$3:$E$18,2,0)),2)," - ",DAY(BL636),"/",MONTH(BL636),"/",YEAR(BL636))</f>
        <v>#N/A</v>
      </c>
      <c r="BP636" s="6"/>
      <c r="BQ636" t="e">
        <f>VLOOKUP(BP636,'Info client'!$A$2:$D$1000,2,0)</f>
        <v>#N/A</v>
      </c>
      <c r="BR636" t="e">
        <f>VLOOKUP(BP636,'Info client'!$A$2:$D$1000,3,0)</f>
        <v>#N/A</v>
      </c>
      <c r="BS636" t="e">
        <f>VLOOKUP(BP636,'Info client'!$A$2:$D$1000,4,0)</f>
        <v>#N/A</v>
      </c>
      <c r="BU636" t="e">
        <f>VLOOKUP(Récap!BV636,'Création N° Lot'!$B$3:$B$18,2,0)</f>
        <v>#N/A</v>
      </c>
      <c r="BX636" t="str">
        <f t="shared" si="113"/>
        <v>44348</v>
      </c>
      <c r="BY636" s="7" t="e">
        <f>VLOOKUP(Récap!BX636,'Création N° Lot'!$D$3:$F$18,3,0)</f>
        <v>#N/A</v>
      </c>
      <c r="BZ636" t="e">
        <f>CONCATENATE(BV636,MONTH(VLOOKUP(Récap!BX636,'Création N° Lot'!$D$3:$E$18,2,0)),RIGHT(YEAR(VLOOKUP(Récap!BX636,'Création N° Lot'!$D$3:$E$18,2,0)),2)," - ",DAY(BY636),"/",MONTH(BY636),"/",YEAR(BY636))</f>
        <v>#N/A</v>
      </c>
      <c r="CC636" s="6"/>
      <c r="CD636" t="e">
        <f>VLOOKUP(CC636,'Info client'!$A$2:$D$1000,2,0)</f>
        <v>#N/A</v>
      </c>
      <c r="CE636" t="e">
        <f>VLOOKUP(CC636,'Info client'!$A$2:$D$1000,3,0)</f>
        <v>#N/A</v>
      </c>
      <c r="CF636" t="e">
        <f>VLOOKUP(CC636,'Info client'!$A$2:$D$1000,4,0)</f>
        <v>#N/A</v>
      </c>
      <c r="CH636" t="e">
        <f>VLOOKUP(Récap!CI636,'Création N° Lot'!$B$3:$B$18,2,0)</f>
        <v>#N/A</v>
      </c>
      <c r="CK636" t="str">
        <f t="shared" si="114"/>
        <v>44378</v>
      </c>
      <c r="CL636" s="7" t="e">
        <f>VLOOKUP(Récap!CK636,'Création N° Lot'!$D$3:$F$18,3,0)</f>
        <v>#N/A</v>
      </c>
      <c r="CM636" t="e">
        <f>CONCATENATE(CI636,MONTH(VLOOKUP(Récap!CK636,'Création N° Lot'!$D$3:$E$18,2,0)),RIGHT(YEAR(VLOOKUP(Récap!CK636,'Création N° Lot'!$D$3:$E$18,2,0)),2)," - ",DAY(CL636),"/",MONTH(CL636),"/",YEAR(CL636))</f>
        <v>#N/A</v>
      </c>
      <c r="CP636" s="6"/>
      <c r="CQ636" t="e">
        <f>VLOOKUP(CP636,'Info client'!$A$2:$D$1000,2,0)</f>
        <v>#N/A</v>
      </c>
      <c r="CR636" t="e">
        <f>VLOOKUP(CP636,'Info client'!$A$2:$D$1000,3,0)</f>
        <v>#N/A</v>
      </c>
      <c r="CS636" t="e">
        <f>VLOOKUP(CP636,'Info client'!$A$2:$D$1000,4,0)</f>
        <v>#N/A</v>
      </c>
      <c r="CU636" t="e">
        <f>VLOOKUP(Récap!CV636,'Création N° Lot'!$B$3:$B$18,2,0)</f>
        <v>#N/A</v>
      </c>
      <c r="CX636" t="str">
        <f t="shared" si="115"/>
        <v>Aout 2021</v>
      </c>
      <c r="CY636" s="7" t="e">
        <f>VLOOKUP(Récap!CX636,'Création N° Lot'!$D$3:$F$18,3,0)</f>
        <v>#N/A</v>
      </c>
      <c r="CZ636" t="e">
        <f>CONCATENATE(CV636,MONTH(VLOOKUP(Récap!CX636,'Création N° Lot'!$D$3:$E$18,2,0)),RIGHT(YEAR(VLOOKUP(Récap!CX636,'Création N° Lot'!$D$3:$E$18,2,0)),2)," - ",DAY(CY636),"/",MONTH(CY636),"/",YEAR(CY636))</f>
        <v>#N/A</v>
      </c>
      <c r="DC636" s="6"/>
      <c r="DD636" t="e">
        <f>VLOOKUP(DC636,'Info client'!$A$2:$D$1000,2,0)</f>
        <v>#N/A</v>
      </c>
      <c r="DE636" t="e">
        <f>VLOOKUP(DC636,'Info client'!$A$2:$D$1000,3,0)</f>
        <v>#N/A</v>
      </c>
      <c r="DF636" t="e">
        <f>VLOOKUP(DC636,'Info client'!$A$2:$D$1000,4,0)</f>
        <v>#N/A</v>
      </c>
      <c r="DH636" t="e">
        <f>VLOOKUP(Récap!DI636,'Création N° Lot'!$B$3:$B$18,2,0)</f>
        <v>#N/A</v>
      </c>
      <c r="DK636" t="str">
        <f t="shared" si="116"/>
        <v>44440</v>
      </c>
      <c r="DL636" s="7" t="e">
        <f>VLOOKUP(Récap!DK636,'Création N° Lot'!$D$3:$F$18,3,0)</f>
        <v>#N/A</v>
      </c>
      <c r="DM636" t="e">
        <f>CONCATENATE(DI636,MONTH(VLOOKUP(Récap!DK636,'Création N° Lot'!$D$3:$E$18,2,0)),RIGHT(YEAR(VLOOKUP(Récap!DK636,'Création N° Lot'!$D$3:$E$18,2,0)),2)," - ",DAY(DL636),"/",MONTH(DL636),"/",YEAR(DL636))</f>
        <v>#N/A</v>
      </c>
      <c r="DP636" s="6"/>
      <c r="DQ636" t="e">
        <f>VLOOKUP(DP636,'Info client'!$A$2:$D$1000,2,0)</f>
        <v>#N/A</v>
      </c>
      <c r="DR636" t="e">
        <f>VLOOKUP(DP636,'Info client'!$A$2:$D$1000,3,0)</f>
        <v>#N/A</v>
      </c>
      <c r="DS636" t="e">
        <f>VLOOKUP(DP636,'Info client'!$A$2:$D$1000,4,0)</f>
        <v>#N/A</v>
      </c>
      <c r="DU636" t="e">
        <f>VLOOKUP(Récap!DV636,'Création N° Lot'!$B$3:$B$18,2,0)</f>
        <v>#N/A</v>
      </c>
      <c r="DX636" t="str">
        <f t="shared" si="117"/>
        <v>44470</v>
      </c>
      <c r="DY636" s="7" t="e">
        <f>VLOOKUP(Récap!DX636,'Création N° Lot'!$D$3:$F$18,3,0)</f>
        <v>#N/A</v>
      </c>
      <c r="DZ636" t="e">
        <f>CONCATENATE(DV636,MONTH(VLOOKUP(Récap!DX636,'Création N° Lot'!$D$3:$E$18,2,0)),RIGHT(YEAR(VLOOKUP(Récap!DX636,'Création N° Lot'!$D$3:$E$18,2,0)),2)," - ",DAY(DY636),"/",MONTH(DY636),"/",YEAR(DY636))</f>
        <v>#N/A</v>
      </c>
      <c r="EC636" s="6"/>
      <c r="ED636" t="e">
        <f>VLOOKUP(EC636,'Info client'!$A$2:$D$1000,2,0)</f>
        <v>#N/A</v>
      </c>
      <c r="EE636" t="e">
        <f>VLOOKUP(EC636,'Info client'!$A$2:$D$1000,3,0)</f>
        <v>#N/A</v>
      </c>
      <c r="EF636" t="e">
        <f>VLOOKUP(EC636,'Info client'!$A$2:$D$1000,4,0)</f>
        <v>#N/A</v>
      </c>
      <c r="EH636" t="e">
        <f>VLOOKUP(Récap!EI636,'Création N° Lot'!$B$3:$B$18,2,0)</f>
        <v>#N/A</v>
      </c>
      <c r="EK636" t="str">
        <f t="shared" si="118"/>
        <v>44501</v>
      </c>
      <c r="EL636" s="7" t="e">
        <f>VLOOKUP(Récap!EK636,'Création N° Lot'!$D$3:$F$18,3,0)</f>
        <v>#N/A</v>
      </c>
      <c r="EM636" t="e">
        <f>CONCATENATE(EI636,MONTH(VLOOKUP(Récap!EK636,'Création N° Lot'!$D$3:$E$18,2,0)),RIGHT(YEAR(VLOOKUP(Récap!EK636,'Création N° Lot'!$D$3:$E$18,2,0)),2)," - ",DAY(EL636),"/",MONTH(EL636),"/",YEAR(EL636))</f>
        <v>#N/A</v>
      </c>
      <c r="EP636" s="6"/>
      <c r="EQ636" t="e">
        <f>VLOOKUP(EP636,'Info client'!$A$2:$D$1000,2,0)</f>
        <v>#N/A</v>
      </c>
      <c r="ER636" t="e">
        <f>VLOOKUP(EP636,'Info client'!$A$2:$D$1000,3,0)</f>
        <v>#N/A</v>
      </c>
      <c r="ES636" t="e">
        <f>VLOOKUP(EP636,'Info client'!$A$2:$D$1000,4,0)</f>
        <v>#N/A</v>
      </c>
      <c r="EU636" t="e">
        <f>VLOOKUP(Récap!EV636,'Création N° Lot'!$B$3:$B$18,2,0)</f>
        <v>#N/A</v>
      </c>
      <c r="EX636" t="str">
        <f t="shared" si="119"/>
        <v>44531</v>
      </c>
      <c r="EY636" s="7" t="e">
        <f>VLOOKUP(Récap!EX636,'Création N° Lot'!$D$3:$F$18,3,0)</f>
        <v>#N/A</v>
      </c>
      <c r="EZ636" t="e">
        <f>CONCATENATE(EV636,MONTH(VLOOKUP(Récap!EX636,'Création N° Lot'!$D$3:$E$18,2,0)),RIGHT(YEAR(VLOOKUP(Récap!EX636,'Création N° Lot'!$D$3:$E$18,2,0)),2)," - ",DAY(EY636),"/",MONTH(EY636),"/",YEAR(EY636))</f>
        <v>#N/A</v>
      </c>
    </row>
    <row r="637" spans="2:156" x14ac:dyDescent="0.25">
      <c r="B637" t="e">
        <f>VLOOKUP($A637,'Info client'!$A$2:$D$1000,2,0)</f>
        <v>#N/A</v>
      </c>
      <c r="C637" t="e">
        <f>VLOOKUP($A637,'Info client'!$A$2:$D$1000,3,0)</f>
        <v>#N/A</v>
      </c>
      <c r="D637" t="e">
        <f>VLOOKUP($A637,'Info client'!$A$2:$D$1000,4,0)</f>
        <v>#N/A</v>
      </c>
      <c r="F637" t="e">
        <f>VLOOKUP(Récap!G637,'Création N° Lot'!B549:B649,2,0)</f>
        <v>#N/A</v>
      </c>
      <c r="I637" t="str">
        <f t="shared" si="108"/>
        <v>44197</v>
      </c>
      <c r="J637" s="7" t="e">
        <f>VLOOKUP(Récap!I637,'Création N° Lot'!$D$3:$F$18,3,0)</f>
        <v>#N/A</v>
      </c>
      <c r="K637" t="e">
        <f>CONCATENATE(G637,MONTH(VLOOKUP(Récap!I637,'Création N° Lot'!$D$3:$E$18,2,0)),RIGHT(YEAR(VLOOKUP(Récap!I637,'Création N° Lot'!$D$3:$E$18,2,0)),2)," - ",DAY(J637),"/",MONTH(J637),"/",YEAR(J637))</f>
        <v>#N/A</v>
      </c>
      <c r="O637" t="e">
        <f>VLOOKUP(N637,'Info client'!$A$2:$D$1000,2,0)</f>
        <v>#N/A</v>
      </c>
      <c r="P637" t="e">
        <f>VLOOKUP($A637,'Info client'!$A$2:$D$1000,3,0)</f>
        <v>#N/A</v>
      </c>
      <c r="Q637" t="e">
        <f>VLOOKUP($A637,'Info client'!$A$2:$D$1000,4,0)</f>
        <v>#N/A</v>
      </c>
      <c r="S637" t="e">
        <f>VLOOKUP(Récap!G637,'Création N° Lot'!$B$3:$B$18,2,0)</f>
        <v>#N/A</v>
      </c>
      <c r="V637" t="str">
        <f t="shared" si="109"/>
        <v>44228</v>
      </c>
      <c r="W637" s="7" t="e">
        <f>VLOOKUP(Récap!V637,'Création N° Lot'!$D$3:$F$18,3,0)</f>
        <v>#N/A</v>
      </c>
      <c r="X637" t="e">
        <f>CONCATENATE(T637,MONTH(VLOOKUP(Récap!V637,'Création N° Lot'!$D$3:$E$18,2,0)),RIGHT(YEAR(VLOOKUP(Récap!V637,'Création N° Lot'!$D$3:$E$18,2,0)),2)," - ",DAY(W637),"/",MONTH(W637),"/",YEAR(W637))</f>
        <v>#N/A</v>
      </c>
      <c r="AA637" s="6"/>
      <c r="AB637" t="e">
        <f>VLOOKUP(AA637,'Info client'!$A$2:$D$1000,2,0)</f>
        <v>#N/A</v>
      </c>
      <c r="AC637" t="e">
        <f>VLOOKUP(AA637,'Info client'!$A$2:$D$1000,3,0)</f>
        <v>#N/A</v>
      </c>
      <c r="AD637" t="e">
        <f>VLOOKUP(AA637,'Info client'!$A$2:$D$1000,4,0)</f>
        <v>#N/A</v>
      </c>
      <c r="AF637" t="e">
        <f>VLOOKUP(Récap!AG637,'Création N° Lot'!$B$3:$B$18,2,0)</f>
        <v>#N/A</v>
      </c>
      <c r="AI637" t="str">
        <f t="shared" si="110"/>
        <v>44256</v>
      </c>
      <c r="AJ637" s="7" t="e">
        <f>VLOOKUP(Récap!AI637,'Création N° Lot'!$D$3:$F$18,3,0)</f>
        <v>#N/A</v>
      </c>
      <c r="AK637" t="e">
        <f>CONCATENATE(AG637,MONTH(VLOOKUP(Récap!AI637,'Création N° Lot'!$D$3:$E$18,2,0)),RIGHT(YEAR(VLOOKUP(Récap!AI637,'Création N° Lot'!$D$3:$E$18,2,0)),2)," - ",DAY(AJ637),"/",MONTH(AJ637),"/",YEAR(AJ637))</f>
        <v>#N/A</v>
      </c>
      <c r="AP637" s="6"/>
      <c r="AQ637" t="e">
        <f>VLOOKUP(AP637,'Info client'!$A$2:$D$1000,2,0)</f>
        <v>#N/A</v>
      </c>
      <c r="AR637" t="e">
        <f>VLOOKUP(AP637,'Info client'!$A$2:$D$1000,3,0)</f>
        <v>#N/A</v>
      </c>
      <c r="AS637" t="e">
        <f>VLOOKUP(AP637,'Info client'!$A$2:$D$1000,4,0)</f>
        <v>#N/A</v>
      </c>
      <c r="AU637" t="e">
        <f>VLOOKUP(Récap!AV637,'Création N° Lot'!$B$3:$B$18,2,0)</f>
        <v>#N/A</v>
      </c>
      <c r="AX637" t="str">
        <f t="shared" si="111"/>
        <v>44287</v>
      </c>
      <c r="AY637" s="7" t="e">
        <f>VLOOKUP(Récap!AX637,'Création N° Lot'!$D$3:$F$18,3,0)</f>
        <v>#N/A</v>
      </c>
      <c r="AZ637" t="e">
        <f>CONCATENATE(AV637,MONTH(VLOOKUP(Récap!AX637,'Création N° Lot'!$D$3:$E$18,2,0)),RIGHT(YEAR(VLOOKUP(Récap!AX637,'Création N° Lot'!$D$3:$E$18,2,0)),2)," - ",DAY(AY637),"/",MONTH(AY637),"/",YEAR(AY637))</f>
        <v>#N/A</v>
      </c>
      <c r="BC637" s="6"/>
      <c r="BD637" t="e">
        <f>VLOOKUP(BC637,'Info client'!$A$2:$D$1000,2,0)</f>
        <v>#N/A</v>
      </c>
      <c r="BE637" t="e">
        <f>VLOOKUP(BC637,'Info client'!$A$2:$D$1000,3,0)</f>
        <v>#N/A</v>
      </c>
      <c r="BF637" t="e">
        <f>VLOOKUP(BC637,'Info client'!$A$2:$D$1000,4,0)</f>
        <v>#N/A</v>
      </c>
      <c r="BH637" t="e">
        <f>VLOOKUP(Récap!BI637,'Création N° Lot'!$B$3:$B$18,2,0)</f>
        <v>#N/A</v>
      </c>
      <c r="BK637" t="str">
        <f t="shared" si="112"/>
        <v>44317</v>
      </c>
      <c r="BL637" s="7" t="e">
        <f>VLOOKUP(Récap!BK637,'Création N° Lot'!$D$3:$F$18,3,0)</f>
        <v>#N/A</v>
      </c>
      <c r="BM637" t="e">
        <f>CONCATENATE(BI637,MONTH(VLOOKUP(Récap!BK637,'Création N° Lot'!$D$3:$E$18,2,0)),RIGHT(YEAR(VLOOKUP(Récap!BK637,'Création N° Lot'!$D$3:$E$18,2,0)),2)," - ",DAY(BL637),"/",MONTH(BL637),"/",YEAR(BL637))</f>
        <v>#N/A</v>
      </c>
      <c r="BP637" s="6"/>
      <c r="BQ637" t="e">
        <f>VLOOKUP(BP637,'Info client'!$A$2:$D$1000,2,0)</f>
        <v>#N/A</v>
      </c>
      <c r="BR637" t="e">
        <f>VLOOKUP(BP637,'Info client'!$A$2:$D$1000,3,0)</f>
        <v>#N/A</v>
      </c>
      <c r="BS637" t="e">
        <f>VLOOKUP(BP637,'Info client'!$A$2:$D$1000,4,0)</f>
        <v>#N/A</v>
      </c>
      <c r="BU637" t="e">
        <f>VLOOKUP(Récap!BV637,'Création N° Lot'!$B$3:$B$18,2,0)</f>
        <v>#N/A</v>
      </c>
      <c r="BX637" t="str">
        <f t="shared" si="113"/>
        <v>44348</v>
      </c>
      <c r="BY637" s="7" t="e">
        <f>VLOOKUP(Récap!BX637,'Création N° Lot'!$D$3:$F$18,3,0)</f>
        <v>#N/A</v>
      </c>
      <c r="BZ637" t="e">
        <f>CONCATENATE(BV637,MONTH(VLOOKUP(Récap!BX637,'Création N° Lot'!$D$3:$E$18,2,0)),RIGHT(YEAR(VLOOKUP(Récap!BX637,'Création N° Lot'!$D$3:$E$18,2,0)),2)," - ",DAY(BY637),"/",MONTH(BY637),"/",YEAR(BY637))</f>
        <v>#N/A</v>
      </c>
      <c r="CC637" s="6"/>
      <c r="CD637" t="e">
        <f>VLOOKUP(CC637,'Info client'!$A$2:$D$1000,2,0)</f>
        <v>#N/A</v>
      </c>
      <c r="CE637" t="e">
        <f>VLOOKUP(CC637,'Info client'!$A$2:$D$1000,3,0)</f>
        <v>#N/A</v>
      </c>
      <c r="CF637" t="e">
        <f>VLOOKUP(CC637,'Info client'!$A$2:$D$1000,4,0)</f>
        <v>#N/A</v>
      </c>
      <c r="CH637" t="e">
        <f>VLOOKUP(Récap!CI637,'Création N° Lot'!$B$3:$B$18,2,0)</f>
        <v>#N/A</v>
      </c>
      <c r="CK637" t="str">
        <f t="shared" si="114"/>
        <v>44378</v>
      </c>
      <c r="CL637" s="7" t="e">
        <f>VLOOKUP(Récap!CK637,'Création N° Lot'!$D$3:$F$18,3,0)</f>
        <v>#N/A</v>
      </c>
      <c r="CM637" t="e">
        <f>CONCATENATE(CI637,MONTH(VLOOKUP(Récap!CK637,'Création N° Lot'!$D$3:$E$18,2,0)),RIGHT(YEAR(VLOOKUP(Récap!CK637,'Création N° Lot'!$D$3:$E$18,2,0)),2)," - ",DAY(CL637),"/",MONTH(CL637),"/",YEAR(CL637))</f>
        <v>#N/A</v>
      </c>
      <c r="CP637" s="6"/>
      <c r="CQ637" t="e">
        <f>VLOOKUP(CP637,'Info client'!$A$2:$D$1000,2,0)</f>
        <v>#N/A</v>
      </c>
      <c r="CR637" t="e">
        <f>VLOOKUP(CP637,'Info client'!$A$2:$D$1000,3,0)</f>
        <v>#N/A</v>
      </c>
      <c r="CS637" t="e">
        <f>VLOOKUP(CP637,'Info client'!$A$2:$D$1000,4,0)</f>
        <v>#N/A</v>
      </c>
      <c r="CU637" t="e">
        <f>VLOOKUP(Récap!CV637,'Création N° Lot'!$B$3:$B$18,2,0)</f>
        <v>#N/A</v>
      </c>
      <c r="CX637" t="str">
        <f t="shared" si="115"/>
        <v>Aout 2021</v>
      </c>
      <c r="CY637" s="7" t="e">
        <f>VLOOKUP(Récap!CX637,'Création N° Lot'!$D$3:$F$18,3,0)</f>
        <v>#N/A</v>
      </c>
      <c r="CZ637" t="e">
        <f>CONCATENATE(CV637,MONTH(VLOOKUP(Récap!CX637,'Création N° Lot'!$D$3:$E$18,2,0)),RIGHT(YEAR(VLOOKUP(Récap!CX637,'Création N° Lot'!$D$3:$E$18,2,0)),2)," - ",DAY(CY637),"/",MONTH(CY637),"/",YEAR(CY637))</f>
        <v>#N/A</v>
      </c>
      <c r="DC637" s="6"/>
      <c r="DD637" t="e">
        <f>VLOOKUP(DC637,'Info client'!$A$2:$D$1000,2,0)</f>
        <v>#N/A</v>
      </c>
      <c r="DE637" t="e">
        <f>VLOOKUP(DC637,'Info client'!$A$2:$D$1000,3,0)</f>
        <v>#N/A</v>
      </c>
      <c r="DF637" t="e">
        <f>VLOOKUP(DC637,'Info client'!$A$2:$D$1000,4,0)</f>
        <v>#N/A</v>
      </c>
      <c r="DH637" t="e">
        <f>VLOOKUP(Récap!DI637,'Création N° Lot'!$B$3:$B$18,2,0)</f>
        <v>#N/A</v>
      </c>
      <c r="DK637" t="str">
        <f t="shared" si="116"/>
        <v>44440</v>
      </c>
      <c r="DL637" s="7" t="e">
        <f>VLOOKUP(Récap!DK637,'Création N° Lot'!$D$3:$F$18,3,0)</f>
        <v>#N/A</v>
      </c>
      <c r="DM637" t="e">
        <f>CONCATENATE(DI637,MONTH(VLOOKUP(Récap!DK637,'Création N° Lot'!$D$3:$E$18,2,0)),RIGHT(YEAR(VLOOKUP(Récap!DK637,'Création N° Lot'!$D$3:$E$18,2,0)),2)," - ",DAY(DL637),"/",MONTH(DL637),"/",YEAR(DL637))</f>
        <v>#N/A</v>
      </c>
      <c r="DP637" s="6"/>
      <c r="DQ637" t="e">
        <f>VLOOKUP(DP637,'Info client'!$A$2:$D$1000,2,0)</f>
        <v>#N/A</v>
      </c>
      <c r="DR637" t="e">
        <f>VLOOKUP(DP637,'Info client'!$A$2:$D$1000,3,0)</f>
        <v>#N/A</v>
      </c>
      <c r="DS637" t="e">
        <f>VLOOKUP(DP637,'Info client'!$A$2:$D$1000,4,0)</f>
        <v>#N/A</v>
      </c>
      <c r="DU637" t="e">
        <f>VLOOKUP(Récap!DV637,'Création N° Lot'!$B$3:$B$18,2,0)</f>
        <v>#N/A</v>
      </c>
      <c r="DX637" t="str">
        <f t="shared" si="117"/>
        <v>44470</v>
      </c>
      <c r="DY637" s="7" t="e">
        <f>VLOOKUP(Récap!DX637,'Création N° Lot'!$D$3:$F$18,3,0)</f>
        <v>#N/A</v>
      </c>
      <c r="DZ637" t="e">
        <f>CONCATENATE(DV637,MONTH(VLOOKUP(Récap!DX637,'Création N° Lot'!$D$3:$E$18,2,0)),RIGHT(YEAR(VLOOKUP(Récap!DX637,'Création N° Lot'!$D$3:$E$18,2,0)),2)," - ",DAY(DY637),"/",MONTH(DY637),"/",YEAR(DY637))</f>
        <v>#N/A</v>
      </c>
      <c r="EC637" s="6"/>
      <c r="ED637" t="e">
        <f>VLOOKUP(EC637,'Info client'!$A$2:$D$1000,2,0)</f>
        <v>#N/A</v>
      </c>
      <c r="EE637" t="e">
        <f>VLOOKUP(EC637,'Info client'!$A$2:$D$1000,3,0)</f>
        <v>#N/A</v>
      </c>
      <c r="EF637" t="e">
        <f>VLOOKUP(EC637,'Info client'!$A$2:$D$1000,4,0)</f>
        <v>#N/A</v>
      </c>
      <c r="EH637" t="e">
        <f>VLOOKUP(Récap!EI637,'Création N° Lot'!$B$3:$B$18,2,0)</f>
        <v>#N/A</v>
      </c>
      <c r="EK637" t="str">
        <f t="shared" si="118"/>
        <v>44501</v>
      </c>
      <c r="EL637" s="7" t="e">
        <f>VLOOKUP(Récap!EK637,'Création N° Lot'!$D$3:$F$18,3,0)</f>
        <v>#N/A</v>
      </c>
      <c r="EM637" t="e">
        <f>CONCATENATE(EI637,MONTH(VLOOKUP(Récap!EK637,'Création N° Lot'!$D$3:$E$18,2,0)),RIGHT(YEAR(VLOOKUP(Récap!EK637,'Création N° Lot'!$D$3:$E$18,2,0)),2)," - ",DAY(EL637),"/",MONTH(EL637),"/",YEAR(EL637))</f>
        <v>#N/A</v>
      </c>
      <c r="EP637" s="6"/>
      <c r="EQ637" t="e">
        <f>VLOOKUP(EP637,'Info client'!$A$2:$D$1000,2,0)</f>
        <v>#N/A</v>
      </c>
      <c r="ER637" t="e">
        <f>VLOOKUP(EP637,'Info client'!$A$2:$D$1000,3,0)</f>
        <v>#N/A</v>
      </c>
      <c r="ES637" t="e">
        <f>VLOOKUP(EP637,'Info client'!$A$2:$D$1000,4,0)</f>
        <v>#N/A</v>
      </c>
      <c r="EU637" t="e">
        <f>VLOOKUP(Récap!EV637,'Création N° Lot'!$B$3:$B$18,2,0)</f>
        <v>#N/A</v>
      </c>
      <c r="EX637" t="str">
        <f t="shared" si="119"/>
        <v>44531</v>
      </c>
      <c r="EY637" s="7" t="e">
        <f>VLOOKUP(Récap!EX637,'Création N° Lot'!$D$3:$F$18,3,0)</f>
        <v>#N/A</v>
      </c>
      <c r="EZ637" t="e">
        <f>CONCATENATE(EV637,MONTH(VLOOKUP(Récap!EX637,'Création N° Lot'!$D$3:$E$18,2,0)),RIGHT(YEAR(VLOOKUP(Récap!EX637,'Création N° Lot'!$D$3:$E$18,2,0)),2)," - ",DAY(EY637),"/",MONTH(EY637),"/",YEAR(EY637))</f>
        <v>#N/A</v>
      </c>
    </row>
    <row r="638" spans="2:156" x14ac:dyDescent="0.25">
      <c r="B638" t="e">
        <f>VLOOKUP($A638,'Info client'!$A$2:$D$1000,2,0)</f>
        <v>#N/A</v>
      </c>
      <c r="C638" t="e">
        <f>VLOOKUP($A638,'Info client'!$A$2:$D$1000,3,0)</f>
        <v>#N/A</v>
      </c>
      <c r="D638" t="e">
        <f>VLOOKUP($A638,'Info client'!$A$2:$D$1000,4,0)</f>
        <v>#N/A</v>
      </c>
      <c r="F638" t="e">
        <f>VLOOKUP(Récap!G638,'Création N° Lot'!B550:B650,2,0)</f>
        <v>#N/A</v>
      </c>
      <c r="I638" t="str">
        <f t="shared" si="108"/>
        <v>44197</v>
      </c>
      <c r="J638" s="7" t="e">
        <f>VLOOKUP(Récap!I638,'Création N° Lot'!$D$3:$F$18,3,0)</f>
        <v>#N/A</v>
      </c>
      <c r="K638" t="e">
        <f>CONCATENATE(G638,MONTH(VLOOKUP(Récap!I638,'Création N° Lot'!$D$3:$E$18,2,0)),RIGHT(YEAR(VLOOKUP(Récap!I638,'Création N° Lot'!$D$3:$E$18,2,0)),2)," - ",DAY(J638),"/",MONTH(J638),"/",YEAR(J638))</f>
        <v>#N/A</v>
      </c>
      <c r="O638" t="e">
        <f>VLOOKUP(N638,'Info client'!$A$2:$D$1000,2,0)</f>
        <v>#N/A</v>
      </c>
      <c r="P638" t="e">
        <f>VLOOKUP($A638,'Info client'!$A$2:$D$1000,3,0)</f>
        <v>#N/A</v>
      </c>
      <c r="Q638" t="e">
        <f>VLOOKUP($A638,'Info client'!$A$2:$D$1000,4,0)</f>
        <v>#N/A</v>
      </c>
      <c r="S638" t="e">
        <f>VLOOKUP(Récap!G638,'Création N° Lot'!$B$3:$B$18,2,0)</f>
        <v>#N/A</v>
      </c>
      <c r="V638" t="str">
        <f t="shared" si="109"/>
        <v>44228</v>
      </c>
      <c r="W638" s="7" t="e">
        <f>VLOOKUP(Récap!V638,'Création N° Lot'!$D$3:$F$18,3,0)</f>
        <v>#N/A</v>
      </c>
      <c r="X638" t="e">
        <f>CONCATENATE(T638,MONTH(VLOOKUP(Récap!V638,'Création N° Lot'!$D$3:$E$18,2,0)),RIGHT(YEAR(VLOOKUP(Récap!V638,'Création N° Lot'!$D$3:$E$18,2,0)),2)," - ",DAY(W638),"/",MONTH(W638),"/",YEAR(W638))</f>
        <v>#N/A</v>
      </c>
      <c r="AA638" s="6"/>
      <c r="AB638" t="e">
        <f>VLOOKUP(AA638,'Info client'!$A$2:$D$1000,2,0)</f>
        <v>#N/A</v>
      </c>
      <c r="AC638" t="e">
        <f>VLOOKUP(AA638,'Info client'!$A$2:$D$1000,3,0)</f>
        <v>#N/A</v>
      </c>
      <c r="AD638" t="e">
        <f>VLOOKUP(AA638,'Info client'!$A$2:$D$1000,4,0)</f>
        <v>#N/A</v>
      </c>
      <c r="AF638" t="e">
        <f>VLOOKUP(Récap!AG638,'Création N° Lot'!$B$3:$B$18,2,0)</f>
        <v>#N/A</v>
      </c>
      <c r="AI638" t="str">
        <f t="shared" si="110"/>
        <v>44256</v>
      </c>
      <c r="AJ638" s="7" t="e">
        <f>VLOOKUP(Récap!AI638,'Création N° Lot'!$D$3:$F$18,3,0)</f>
        <v>#N/A</v>
      </c>
      <c r="AK638" t="e">
        <f>CONCATENATE(AG638,MONTH(VLOOKUP(Récap!AI638,'Création N° Lot'!$D$3:$E$18,2,0)),RIGHT(YEAR(VLOOKUP(Récap!AI638,'Création N° Lot'!$D$3:$E$18,2,0)),2)," - ",DAY(AJ638),"/",MONTH(AJ638),"/",YEAR(AJ638))</f>
        <v>#N/A</v>
      </c>
      <c r="AP638" s="6"/>
      <c r="AQ638" t="e">
        <f>VLOOKUP(AP638,'Info client'!$A$2:$D$1000,2,0)</f>
        <v>#N/A</v>
      </c>
      <c r="AR638" t="e">
        <f>VLOOKUP(AP638,'Info client'!$A$2:$D$1000,3,0)</f>
        <v>#N/A</v>
      </c>
      <c r="AS638" t="e">
        <f>VLOOKUP(AP638,'Info client'!$A$2:$D$1000,4,0)</f>
        <v>#N/A</v>
      </c>
      <c r="AU638" t="e">
        <f>VLOOKUP(Récap!AV638,'Création N° Lot'!$B$3:$B$18,2,0)</f>
        <v>#N/A</v>
      </c>
      <c r="AX638" t="str">
        <f t="shared" si="111"/>
        <v>44287</v>
      </c>
      <c r="AY638" s="7" t="e">
        <f>VLOOKUP(Récap!AX638,'Création N° Lot'!$D$3:$F$18,3,0)</f>
        <v>#N/A</v>
      </c>
      <c r="AZ638" t="e">
        <f>CONCATENATE(AV638,MONTH(VLOOKUP(Récap!AX638,'Création N° Lot'!$D$3:$E$18,2,0)),RIGHT(YEAR(VLOOKUP(Récap!AX638,'Création N° Lot'!$D$3:$E$18,2,0)),2)," - ",DAY(AY638),"/",MONTH(AY638),"/",YEAR(AY638))</f>
        <v>#N/A</v>
      </c>
      <c r="BC638" s="6"/>
      <c r="BD638" t="e">
        <f>VLOOKUP(BC638,'Info client'!$A$2:$D$1000,2,0)</f>
        <v>#N/A</v>
      </c>
      <c r="BE638" t="e">
        <f>VLOOKUP(BC638,'Info client'!$A$2:$D$1000,3,0)</f>
        <v>#N/A</v>
      </c>
      <c r="BF638" t="e">
        <f>VLOOKUP(BC638,'Info client'!$A$2:$D$1000,4,0)</f>
        <v>#N/A</v>
      </c>
      <c r="BH638" t="e">
        <f>VLOOKUP(Récap!BI638,'Création N° Lot'!$B$3:$B$18,2,0)</f>
        <v>#N/A</v>
      </c>
      <c r="BK638" t="str">
        <f t="shared" si="112"/>
        <v>44317</v>
      </c>
      <c r="BL638" s="7" t="e">
        <f>VLOOKUP(Récap!BK638,'Création N° Lot'!$D$3:$F$18,3,0)</f>
        <v>#N/A</v>
      </c>
      <c r="BM638" t="e">
        <f>CONCATENATE(BI638,MONTH(VLOOKUP(Récap!BK638,'Création N° Lot'!$D$3:$E$18,2,0)),RIGHT(YEAR(VLOOKUP(Récap!BK638,'Création N° Lot'!$D$3:$E$18,2,0)),2)," - ",DAY(BL638),"/",MONTH(BL638),"/",YEAR(BL638))</f>
        <v>#N/A</v>
      </c>
      <c r="BP638" s="6"/>
      <c r="BQ638" t="e">
        <f>VLOOKUP(BP638,'Info client'!$A$2:$D$1000,2,0)</f>
        <v>#N/A</v>
      </c>
      <c r="BR638" t="e">
        <f>VLOOKUP(BP638,'Info client'!$A$2:$D$1000,3,0)</f>
        <v>#N/A</v>
      </c>
      <c r="BS638" t="e">
        <f>VLOOKUP(BP638,'Info client'!$A$2:$D$1000,4,0)</f>
        <v>#N/A</v>
      </c>
      <c r="BU638" t="e">
        <f>VLOOKUP(Récap!BV638,'Création N° Lot'!$B$3:$B$18,2,0)</f>
        <v>#N/A</v>
      </c>
      <c r="BX638" t="str">
        <f t="shared" si="113"/>
        <v>44348</v>
      </c>
      <c r="BY638" s="7" t="e">
        <f>VLOOKUP(Récap!BX638,'Création N° Lot'!$D$3:$F$18,3,0)</f>
        <v>#N/A</v>
      </c>
      <c r="BZ638" t="e">
        <f>CONCATENATE(BV638,MONTH(VLOOKUP(Récap!BX638,'Création N° Lot'!$D$3:$E$18,2,0)),RIGHT(YEAR(VLOOKUP(Récap!BX638,'Création N° Lot'!$D$3:$E$18,2,0)),2)," - ",DAY(BY638),"/",MONTH(BY638),"/",YEAR(BY638))</f>
        <v>#N/A</v>
      </c>
      <c r="CC638" s="6"/>
      <c r="CD638" t="e">
        <f>VLOOKUP(CC638,'Info client'!$A$2:$D$1000,2,0)</f>
        <v>#N/A</v>
      </c>
      <c r="CE638" t="e">
        <f>VLOOKUP(CC638,'Info client'!$A$2:$D$1000,3,0)</f>
        <v>#N/A</v>
      </c>
      <c r="CF638" t="e">
        <f>VLOOKUP(CC638,'Info client'!$A$2:$D$1000,4,0)</f>
        <v>#N/A</v>
      </c>
      <c r="CH638" t="e">
        <f>VLOOKUP(Récap!CI638,'Création N° Lot'!$B$3:$B$18,2,0)</f>
        <v>#N/A</v>
      </c>
      <c r="CK638" t="str">
        <f t="shared" si="114"/>
        <v>44378</v>
      </c>
      <c r="CL638" s="7" t="e">
        <f>VLOOKUP(Récap!CK638,'Création N° Lot'!$D$3:$F$18,3,0)</f>
        <v>#N/A</v>
      </c>
      <c r="CM638" t="e">
        <f>CONCATENATE(CI638,MONTH(VLOOKUP(Récap!CK638,'Création N° Lot'!$D$3:$E$18,2,0)),RIGHT(YEAR(VLOOKUP(Récap!CK638,'Création N° Lot'!$D$3:$E$18,2,0)),2)," - ",DAY(CL638),"/",MONTH(CL638),"/",YEAR(CL638))</f>
        <v>#N/A</v>
      </c>
      <c r="CP638" s="6"/>
      <c r="CQ638" t="e">
        <f>VLOOKUP(CP638,'Info client'!$A$2:$D$1000,2,0)</f>
        <v>#N/A</v>
      </c>
      <c r="CR638" t="e">
        <f>VLOOKUP(CP638,'Info client'!$A$2:$D$1000,3,0)</f>
        <v>#N/A</v>
      </c>
      <c r="CS638" t="e">
        <f>VLOOKUP(CP638,'Info client'!$A$2:$D$1000,4,0)</f>
        <v>#N/A</v>
      </c>
      <c r="CU638" t="e">
        <f>VLOOKUP(Récap!CV638,'Création N° Lot'!$B$3:$B$18,2,0)</f>
        <v>#N/A</v>
      </c>
      <c r="CX638" t="str">
        <f t="shared" si="115"/>
        <v>Aout 2021</v>
      </c>
      <c r="CY638" s="7" t="e">
        <f>VLOOKUP(Récap!CX638,'Création N° Lot'!$D$3:$F$18,3,0)</f>
        <v>#N/A</v>
      </c>
      <c r="CZ638" t="e">
        <f>CONCATENATE(CV638,MONTH(VLOOKUP(Récap!CX638,'Création N° Lot'!$D$3:$E$18,2,0)),RIGHT(YEAR(VLOOKUP(Récap!CX638,'Création N° Lot'!$D$3:$E$18,2,0)),2)," - ",DAY(CY638),"/",MONTH(CY638),"/",YEAR(CY638))</f>
        <v>#N/A</v>
      </c>
      <c r="DC638" s="6"/>
      <c r="DD638" t="e">
        <f>VLOOKUP(DC638,'Info client'!$A$2:$D$1000,2,0)</f>
        <v>#N/A</v>
      </c>
      <c r="DE638" t="e">
        <f>VLOOKUP(DC638,'Info client'!$A$2:$D$1000,3,0)</f>
        <v>#N/A</v>
      </c>
      <c r="DF638" t="e">
        <f>VLOOKUP(DC638,'Info client'!$A$2:$D$1000,4,0)</f>
        <v>#N/A</v>
      </c>
      <c r="DH638" t="e">
        <f>VLOOKUP(Récap!DI638,'Création N° Lot'!$B$3:$B$18,2,0)</f>
        <v>#N/A</v>
      </c>
      <c r="DK638" t="str">
        <f t="shared" si="116"/>
        <v>44440</v>
      </c>
      <c r="DL638" s="7" t="e">
        <f>VLOOKUP(Récap!DK638,'Création N° Lot'!$D$3:$F$18,3,0)</f>
        <v>#N/A</v>
      </c>
      <c r="DM638" t="e">
        <f>CONCATENATE(DI638,MONTH(VLOOKUP(Récap!DK638,'Création N° Lot'!$D$3:$E$18,2,0)),RIGHT(YEAR(VLOOKUP(Récap!DK638,'Création N° Lot'!$D$3:$E$18,2,0)),2)," - ",DAY(DL638),"/",MONTH(DL638),"/",YEAR(DL638))</f>
        <v>#N/A</v>
      </c>
      <c r="DP638" s="6"/>
      <c r="DQ638" t="e">
        <f>VLOOKUP(DP638,'Info client'!$A$2:$D$1000,2,0)</f>
        <v>#N/A</v>
      </c>
      <c r="DR638" t="e">
        <f>VLOOKUP(DP638,'Info client'!$A$2:$D$1000,3,0)</f>
        <v>#N/A</v>
      </c>
      <c r="DS638" t="e">
        <f>VLOOKUP(DP638,'Info client'!$A$2:$D$1000,4,0)</f>
        <v>#N/A</v>
      </c>
      <c r="DU638" t="e">
        <f>VLOOKUP(Récap!DV638,'Création N° Lot'!$B$3:$B$18,2,0)</f>
        <v>#N/A</v>
      </c>
      <c r="DX638" t="str">
        <f t="shared" si="117"/>
        <v>44470</v>
      </c>
      <c r="DY638" s="7" t="e">
        <f>VLOOKUP(Récap!DX638,'Création N° Lot'!$D$3:$F$18,3,0)</f>
        <v>#N/A</v>
      </c>
      <c r="DZ638" t="e">
        <f>CONCATENATE(DV638,MONTH(VLOOKUP(Récap!DX638,'Création N° Lot'!$D$3:$E$18,2,0)),RIGHT(YEAR(VLOOKUP(Récap!DX638,'Création N° Lot'!$D$3:$E$18,2,0)),2)," - ",DAY(DY638),"/",MONTH(DY638),"/",YEAR(DY638))</f>
        <v>#N/A</v>
      </c>
      <c r="EC638" s="6"/>
      <c r="ED638" t="e">
        <f>VLOOKUP(EC638,'Info client'!$A$2:$D$1000,2,0)</f>
        <v>#N/A</v>
      </c>
      <c r="EE638" t="e">
        <f>VLOOKUP(EC638,'Info client'!$A$2:$D$1000,3,0)</f>
        <v>#N/A</v>
      </c>
      <c r="EF638" t="e">
        <f>VLOOKUP(EC638,'Info client'!$A$2:$D$1000,4,0)</f>
        <v>#N/A</v>
      </c>
      <c r="EH638" t="e">
        <f>VLOOKUP(Récap!EI638,'Création N° Lot'!$B$3:$B$18,2,0)</f>
        <v>#N/A</v>
      </c>
      <c r="EK638" t="str">
        <f t="shared" si="118"/>
        <v>44501</v>
      </c>
      <c r="EL638" s="7" t="e">
        <f>VLOOKUP(Récap!EK638,'Création N° Lot'!$D$3:$F$18,3,0)</f>
        <v>#N/A</v>
      </c>
      <c r="EM638" t="e">
        <f>CONCATENATE(EI638,MONTH(VLOOKUP(Récap!EK638,'Création N° Lot'!$D$3:$E$18,2,0)),RIGHT(YEAR(VLOOKUP(Récap!EK638,'Création N° Lot'!$D$3:$E$18,2,0)),2)," - ",DAY(EL638),"/",MONTH(EL638),"/",YEAR(EL638))</f>
        <v>#N/A</v>
      </c>
      <c r="EP638" s="6"/>
      <c r="EQ638" t="e">
        <f>VLOOKUP(EP638,'Info client'!$A$2:$D$1000,2,0)</f>
        <v>#N/A</v>
      </c>
      <c r="ER638" t="e">
        <f>VLOOKUP(EP638,'Info client'!$A$2:$D$1000,3,0)</f>
        <v>#N/A</v>
      </c>
      <c r="ES638" t="e">
        <f>VLOOKUP(EP638,'Info client'!$A$2:$D$1000,4,0)</f>
        <v>#N/A</v>
      </c>
      <c r="EU638" t="e">
        <f>VLOOKUP(Récap!EV638,'Création N° Lot'!$B$3:$B$18,2,0)</f>
        <v>#N/A</v>
      </c>
      <c r="EX638" t="str">
        <f t="shared" si="119"/>
        <v>44531</v>
      </c>
      <c r="EY638" s="7" t="e">
        <f>VLOOKUP(Récap!EX638,'Création N° Lot'!$D$3:$F$18,3,0)</f>
        <v>#N/A</v>
      </c>
      <c r="EZ638" t="e">
        <f>CONCATENATE(EV638,MONTH(VLOOKUP(Récap!EX638,'Création N° Lot'!$D$3:$E$18,2,0)),RIGHT(YEAR(VLOOKUP(Récap!EX638,'Création N° Lot'!$D$3:$E$18,2,0)),2)," - ",DAY(EY638),"/",MONTH(EY638),"/",YEAR(EY638))</f>
        <v>#N/A</v>
      </c>
    </row>
    <row r="639" spans="2:156" x14ac:dyDescent="0.25">
      <c r="B639" t="e">
        <f>VLOOKUP($A639,'Info client'!$A$2:$D$1000,2,0)</f>
        <v>#N/A</v>
      </c>
      <c r="C639" t="e">
        <f>VLOOKUP($A639,'Info client'!$A$2:$D$1000,3,0)</f>
        <v>#N/A</v>
      </c>
      <c r="D639" t="e">
        <f>VLOOKUP($A639,'Info client'!$A$2:$D$1000,4,0)</f>
        <v>#N/A</v>
      </c>
      <c r="F639" t="e">
        <f>VLOOKUP(Récap!G639,'Création N° Lot'!B551:B651,2,0)</f>
        <v>#N/A</v>
      </c>
      <c r="I639" t="str">
        <f t="shared" si="108"/>
        <v>44197</v>
      </c>
      <c r="J639" s="7" t="e">
        <f>VLOOKUP(Récap!I639,'Création N° Lot'!$D$3:$F$18,3,0)</f>
        <v>#N/A</v>
      </c>
      <c r="K639" t="e">
        <f>CONCATENATE(G639,MONTH(VLOOKUP(Récap!I639,'Création N° Lot'!$D$3:$E$18,2,0)),RIGHT(YEAR(VLOOKUP(Récap!I639,'Création N° Lot'!$D$3:$E$18,2,0)),2)," - ",DAY(J639),"/",MONTH(J639),"/",YEAR(J639))</f>
        <v>#N/A</v>
      </c>
      <c r="O639" t="e">
        <f>VLOOKUP(N639,'Info client'!$A$2:$D$1000,2,0)</f>
        <v>#N/A</v>
      </c>
      <c r="P639" t="e">
        <f>VLOOKUP($A639,'Info client'!$A$2:$D$1000,3,0)</f>
        <v>#N/A</v>
      </c>
      <c r="Q639" t="e">
        <f>VLOOKUP($A639,'Info client'!$A$2:$D$1000,4,0)</f>
        <v>#N/A</v>
      </c>
      <c r="S639" t="e">
        <f>VLOOKUP(Récap!G639,'Création N° Lot'!$B$3:$B$18,2,0)</f>
        <v>#N/A</v>
      </c>
      <c r="V639" t="str">
        <f t="shared" si="109"/>
        <v>44228</v>
      </c>
      <c r="W639" s="7" t="e">
        <f>VLOOKUP(Récap!V639,'Création N° Lot'!$D$3:$F$18,3,0)</f>
        <v>#N/A</v>
      </c>
      <c r="X639" t="e">
        <f>CONCATENATE(T639,MONTH(VLOOKUP(Récap!V639,'Création N° Lot'!$D$3:$E$18,2,0)),RIGHT(YEAR(VLOOKUP(Récap!V639,'Création N° Lot'!$D$3:$E$18,2,0)),2)," - ",DAY(W639),"/",MONTH(W639),"/",YEAR(W639))</f>
        <v>#N/A</v>
      </c>
      <c r="AA639" s="6"/>
      <c r="AB639" t="e">
        <f>VLOOKUP(AA639,'Info client'!$A$2:$D$1000,2,0)</f>
        <v>#N/A</v>
      </c>
      <c r="AC639" t="e">
        <f>VLOOKUP(AA639,'Info client'!$A$2:$D$1000,3,0)</f>
        <v>#N/A</v>
      </c>
      <c r="AD639" t="e">
        <f>VLOOKUP(AA639,'Info client'!$A$2:$D$1000,4,0)</f>
        <v>#N/A</v>
      </c>
      <c r="AF639" t="e">
        <f>VLOOKUP(Récap!AG639,'Création N° Lot'!$B$3:$B$18,2,0)</f>
        <v>#N/A</v>
      </c>
      <c r="AI639" t="str">
        <f t="shared" si="110"/>
        <v>44256</v>
      </c>
      <c r="AJ639" s="7" t="e">
        <f>VLOOKUP(Récap!AI639,'Création N° Lot'!$D$3:$F$18,3,0)</f>
        <v>#N/A</v>
      </c>
      <c r="AK639" t="e">
        <f>CONCATENATE(AG639,MONTH(VLOOKUP(Récap!AI639,'Création N° Lot'!$D$3:$E$18,2,0)),RIGHT(YEAR(VLOOKUP(Récap!AI639,'Création N° Lot'!$D$3:$E$18,2,0)),2)," - ",DAY(AJ639),"/",MONTH(AJ639),"/",YEAR(AJ639))</f>
        <v>#N/A</v>
      </c>
      <c r="AP639" s="6"/>
      <c r="AQ639" t="e">
        <f>VLOOKUP(AP639,'Info client'!$A$2:$D$1000,2,0)</f>
        <v>#N/A</v>
      </c>
      <c r="AR639" t="e">
        <f>VLOOKUP(AP639,'Info client'!$A$2:$D$1000,3,0)</f>
        <v>#N/A</v>
      </c>
      <c r="AS639" t="e">
        <f>VLOOKUP(AP639,'Info client'!$A$2:$D$1000,4,0)</f>
        <v>#N/A</v>
      </c>
      <c r="AU639" t="e">
        <f>VLOOKUP(Récap!AV639,'Création N° Lot'!$B$3:$B$18,2,0)</f>
        <v>#N/A</v>
      </c>
      <c r="AX639" t="str">
        <f t="shared" si="111"/>
        <v>44287</v>
      </c>
      <c r="AY639" s="7" t="e">
        <f>VLOOKUP(Récap!AX639,'Création N° Lot'!$D$3:$F$18,3,0)</f>
        <v>#N/A</v>
      </c>
      <c r="AZ639" t="e">
        <f>CONCATENATE(AV639,MONTH(VLOOKUP(Récap!AX639,'Création N° Lot'!$D$3:$E$18,2,0)),RIGHT(YEAR(VLOOKUP(Récap!AX639,'Création N° Lot'!$D$3:$E$18,2,0)),2)," - ",DAY(AY639),"/",MONTH(AY639),"/",YEAR(AY639))</f>
        <v>#N/A</v>
      </c>
      <c r="BC639" s="6"/>
      <c r="BD639" t="e">
        <f>VLOOKUP(BC639,'Info client'!$A$2:$D$1000,2,0)</f>
        <v>#N/A</v>
      </c>
      <c r="BE639" t="e">
        <f>VLOOKUP(BC639,'Info client'!$A$2:$D$1000,3,0)</f>
        <v>#N/A</v>
      </c>
      <c r="BF639" t="e">
        <f>VLOOKUP(BC639,'Info client'!$A$2:$D$1000,4,0)</f>
        <v>#N/A</v>
      </c>
      <c r="BH639" t="e">
        <f>VLOOKUP(Récap!BI639,'Création N° Lot'!$B$3:$B$18,2,0)</f>
        <v>#N/A</v>
      </c>
      <c r="BK639" t="str">
        <f t="shared" si="112"/>
        <v>44317</v>
      </c>
      <c r="BL639" s="7" t="e">
        <f>VLOOKUP(Récap!BK639,'Création N° Lot'!$D$3:$F$18,3,0)</f>
        <v>#N/A</v>
      </c>
      <c r="BM639" t="e">
        <f>CONCATENATE(BI639,MONTH(VLOOKUP(Récap!BK639,'Création N° Lot'!$D$3:$E$18,2,0)),RIGHT(YEAR(VLOOKUP(Récap!BK639,'Création N° Lot'!$D$3:$E$18,2,0)),2)," - ",DAY(BL639),"/",MONTH(BL639),"/",YEAR(BL639))</f>
        <v>#N/A</v>
      </c>
      <c r="BP639" s="6"/>
      <c r="BQ639" t="e">
        <f>VLOOKUP(BP639,'Info client'!$A$2:$D$1000,2,0)</f>
        <v>#N/A</v>
      </c>
      <c r="BR639" t="e">
        <f>VLOOKUP(BP639,'Info client'!$A$2:$D$1000,3,0)</f>
        <v>#N/A</v>
      </c>
      <c r="BS639" t="e">
        <f>VLOOKUP(BP639,'Info client'!$A$2:$D$1000,4,0)</f>
        <v>#N/A</v>
      </c>
      <c r="BU639" t="e">
        <f>VLOOKUP(Récap!BV639,'Création N° Lot'!$B$3:$B$18,2,0)</f>
        <v>#N/A</v>
      </c>
      <c r="BX639" t="str">
        <f t="shared" si="113"/>
        <v>44348</v>
      </c>
      <c r="BY639" s="7" t="e">
        <f>VLOOKUP(Récap!BX639,'Création N° Lot'!$D$3:$F$18,3,0)</f>
        <v>#N/A</v>
      </c>
      <c r="BZ639" t="e">
        <f>CONCATENATE(BV639,MONTH(VLOOKUP(Récap!BX639,'Création N° Lot'!$D$3:$E$18,2,0)),RIGHT(YEAR(VLOOKUP(Récap!BX639,'Création N° Lot'!$D$3:$E$18,2,0)),2)," - ",DAY(BY639),"/",MONTH(BY639),"/",YEAR(BY639))</f>
        <v>#N/A</v>
      </c>
      <c r="CC639" s="6"/>
      <c r="CD639" t="e">
        <f>VLOOKUP(CC639,'Info client'!$A$2:$D$1000,2,0)</f>
        <v>#N/A</v>
      </c>
      <c r="CE639" t="e">
        <f>VLOOKUP(CC639,'Info client'!$A$2:$D$1000,3,0)</f>
        <v>#N/A</v>
      </c>
      <c r="CF639" t="e">
        <f>VLOOKUP(CC639,'Info client'!$A$2:$D$1000,4,0)</f>
        <v>#N/A</v>
      </c>
      <c r="CH639" t="e">
        <f>VLOOKUP(Récap!CI639,'Création N° Lot'!$B$3:$B$18,2,0)</f>
        <v>#N/A</v>
      </c>
      <c r="CK639" t="str">
        <f t="shared" si="114"/>
        <v>44378</v>
      </c>
      <c r="CL639" s="7" t="e">
        <f>VLOOKUP(Récap!CK639,'Création N° Lot'!$D$3:$F$18,3,0)</f>
        <v>#N/A</v>
      </c>
      <c r="CM639" t="e">
        <f>CONCATENATE(CI639,MONTH(VLOOKUP(Récap!CK639,'Création N° Lot'!$D$3:$E$18,2,0)),RIGHT(YEAR(VLOOKUP(Récap!CK639,'Création N° Lot'!$D$3:$E$18,2,0)),2)," - ",DAY(CL639),"/",MONTH(CL639),"/",YEAR(CL639))</f>
        <v>#N/A</v>
      </c>
      <c r="CP639" s="6"/>
      <c r="CQ639" t="e">
        <f>VLOOKUP(CP639,'Info client'!$A$2:$D$1000,2,0)</f>
        <v>#N/A</v>
      </c>
      <c r="CR639" t="e">
        <f>VLOOKUP(CP639,'Info client'!$A$2:$D$1000,3,0)</f>
        <v>#N/A</v>
      </c>
      <c r="CS639" t="e">
        <f>VLOOKUP(CP639,'Info client'!$A$2:$D$1000,4,0)</f>
        <v>#N/A</v>
      </c>
      <c r="CU639" t="e">
        <f>VLOOKUP(Récap!CV639,'Création N° Lot'!$B$3:$B$18,2,0)</f>
        <v>#N/A</v>
      </c>
      <c r="CX639" t="str">
        <f t="shared" si="115"/>
        <v>Aout 2021</v>
      </c>
      <c r="CY639" s="7" t="e">
        <f>VLOOKUP(Récap!CX639,'Création N° Lot'!$D$3:$F$18,3,0)</f>
        <v>#N/A</v>
      </c>
      <c r="CZ639" t="e">
        <f>CONCATENATE(CV639,MONTH(VLOOKUP(Récap!CX639,'Création N° Lot'!$D$3:$E$18,2,0)),RIGHT(YEAR(VLOOKUP(Récap!CX639,'Création N° Lot'!$D$3:$E$18,2,0)),2)," - ",DAY(CY639),"/",MONTH(CY639),"/",YEAR(CY639))</f>
        <v>#N/A</v>
      </c>
      <c r="DC639" s="6"/>
      <c r="DD639" t="e">
        <f>VLOOKUP(DC639,'Info client'!$A$2:$D$1000,2,0)</f>
        <v>#N/A</v>
      </c>
      <c r="DE639" t="e">
        <f>VLOOKUP(DC639,'Info client'!$A$2:$D$1000,3,0)</f>
        <v>#N/A</v>
      </c>
      <c r="DF639" t="e">
        <f>VLOOKUP(DC639,'Info client'!$A$2:$D$1000,4,0)</f>
        <v>#N/A</v>
      </c>
      <c r="DH639" t="e">
        <f>VLOOKUP(Récap!DI639,'Création N° Lot'!$B$3:$B$18,2,0)</f>
        <v>#N/A</v>
      </c>
      <c r="DK639" t="str">
        <f t="shared" si="116"/>
        <v>44440</v>
      </c>
      <c r="DL639" s="7" t="e">
        <f>VLOOKUP(Récap!DK639,'Création N° Lot'!$D$3:$F$18,3,0)</f>
        <v>#N/A</v>
      </c>
      <c r="DM639" t="e">
        <f>CONCATENATE(DI639,MONTH(VLOOKUP(Récap!DK639,'Création N° Lot'!$D$3:$E$18,2,0)),RIGHT(YEAR(VLOOKUP(Récap!DK639,'Création N° Lot'!$D$3:$E$18,2,0)),2)," - ",DAY(DL639),"/",MONTH(DL639),"/",YEAR(DL639))</f>
        <v>#N/A</v>
      </c>
      <c r="DP639" s="6"/>
      <c r="DQ639" t="e">
        <f>VLOOKUP(DP639,'Info client'!$A$2:$D$1000,2,0)</f>
        <v>#N/A</v>
      </c>
      <c r="DR639" t="e">
        <f>VLOOKUP(DP639,'Info client'!$A$2:$D$1000,3,0)</f>
        <v>#N/A</v>
      </c>
      <c r="DS639" t="e">
        <f>VLOOKUP(DP639,'Info client'!$A$2:$D$1000,4,0)</f>
        <v>#N/A</v>
      </c>
      <c r="DU639" t="e">
        <f>VLOOKUP(Récap!DV639,'Création N° Lot'!$B$3:$B$18,2,0)</f>
        <v>#N/A</v>
      </c>
      <c r="DX639" t="str">
        <f t="shared" si="117"/>
        <v>44470</v>
      </c>
      <c r="DY639" s="7" t="e">
        <f>VLOOKUP(Récap!DX639,'Création N° Lot'!$D$3:$F$18,3,0)</f>
        <v>#N/A</v>
      </c>
      <c r="DZ639" t="e">
        <f>CONCATENATE(DV639,MONTH(VLOOKUP(Récap!DX639,'Création N° Lot'!$D$3:$E$18,2,0)),RIGHT(YEAR(VLOOKUP(Récap!DX639,'Création N° Lot'!$D$3:$E$18,2,0)),2)," - ",DAY(DY639),"/",MONTH(DY639),"/",YEAR(DY639))</f>
        <v>#N/A</v>
      </c>
      <c r="EC639" s="6"/>
      <c r="ED639" t="e">
        <f>VLOOKUP(EC639,'Info client'!$A$2:$D$1000,2,0)</f>
        <v>#N/A</v>
      </c>
      <c r="EE639" t="e">
        <f>VLOOKUP(EC639,'Info client'!$A$2:$D$1000,3,0)</f>
        <v>#N/A</v>
      </c>
      <c r="EF639" t="e">
        <f>VLOOKUP(EC639,'Info client'!$A$2:$D$1000,4,0)</f>
        <v>#N/A</v>
      </c>
      <c r="EH639" t="e">
        <f>VLOOKUP(Récap!EI639,'Création N° Lot'!$B$3:$B$18,2,0)</f>
        <v>#N/A</v>
      </c>
      <c r="EK639" t="str">
        <f t="shared" si="118"/>
        <v>44501</v>
      </c>
      <c r="EL639" s="7" t="e">
        <f>VLOOKUP(Récap!EK639,'Création N° Lot'!$D$3:$F$18,3,0)</f>
        <v>#N/A</v>
      </c>
      <c r="EM639" t="e">
        <f>CONCATENATE(EI639,MONTH(VLOOKUP(Récap!EK639,'Création N° Lot'!$D$3:$E$18,2,0)),RIGHT(YEAR(VLOOKUP(Récap!EK639,'Création N° Lot'!$D$3:$E$18,2,0)),2)," - ",DAY(EL639),"/",MONTH(EL639),"/",YEAR(EL639))</f>
        <v>#N/A</v>
      </c>
      <c r="EP639" s="6"/>
      <c r="EQ639" t="e">
        <f>VLOOKUP(EP639,'Info client'!$A$2:$D$1000,2,0)</f>
        <v>#N/A</v>
      </c>
      <c r="ER639" t="e">
        <f>VLOOKUP(EP639,'Info client'!$A$2:$D$1000,3,0)</f>
        <v>#N/A</v>
      </c>
      <c r="ES639" t="e">
        <f>VLOOKUP(EP639,'Info client'!$A$2:$D$1000,4,0)</f>
        <v>#N/A</v>
      </c>
      <c r="EU639" t="e">
        <f>VLOOKUP(Récap!EV639,'Création N° Lot'!$B$3:$B$18,2,0)</f>
        <v>#N/A</v>
      </c>
      <c r="EX639" t="str">
        <f t="shared" si="119"/>
        <v>44531</v>
      </c>
      <c r="EY639" s="7" t="e">
        <f>VLOOKUP(Récap!EX639,'Création N° Lot'!$D$3:$F$18,3,0)</f>
        <v>#N/A</v>
      </c>
      <c r="EZ639" t="e">
        <f>CONCATENATE(EV639,MONTH(VLOOKUP(Récap!EX639,'Création N° Lot'!$D$3:$E$18,2,0)),RIGHT(YEAR(VLOOKUP(Récap!EX639,'Création N° Lot'!$D$3:$E$18,2,0)),2)," - ",DAY(EY639),"/",MONTH(EY639),"/",YEAR(EY639))</f>
        <v>#N/A</v>
      </c>
    </row>
    <row r="640" spans="2:156" x14ac:dyDescent="0.25">
      <c r="B640" t="e">
        <f>VLOOKUP($A640,'Info client'!$A$2:$D$1000,2,0)</f>
        <v>#N/A</v>
      </c>
      <c r="C640" t="e">
        <f>VLOOKUP($A640,'Info client'!$A$2:$D$1000,3,0)</f>
        <v>#N/A</v>
      </c>
      <c r="D640" t="e">
        <f>VLOOKUP($A640,'Info client'!$A$2:$D$1000,4,0)</f>
        <v>#N/A</v>
      </c>
      <c r="F640" t="e">
        <f>VLOOKUP(Récap!G640,'Création N° Lot'!B552:B652,2,0)</f>
        <v>#N/A</v>
      </c>
      <c r="I640" t="str">
        <f t="shared" si="108"/>
        <v>44197</v>
      </c>
      <c r="J640" s="7" t="e">
        <f>VLOOKUP(Récap!I640,'Création N° Lot'!$D$3:$F$18,3,0)</f>
        <v>#N/A</v>
      </c>
      <c r="K640" t="e">
        <f>CONCATENATE(G640,MONTH(VLOOKUP(Récap!I640,'Création N° Lot'!$D$3:$E$18,2,0)),RIGHT(YEAR(VLOOKUP(Récap!I640,'Création N° Lot'!$D$3:$E$18,2,0)),2)," - ",DAY(J640),"/",MONTH(J640),"/",YEAR(J640))</f>
        <v>#N/A</v>
      </c>
      <c r="O640" t="e">
        <f>VLOOKUP(N640,'Info client'!$A$2:$D$1000,2,0)</f>
        <v>#N/A</v>
      </c>
      <c r="P640" t="e">
        <f>VLOOKUP($A640,'Info client'!$A$2:$D$1000,3,0)</f>
        <v>#N/A</v>
      </c>
      <c r="Q640" t="e">
        <f>VLOOKUP($A640,'Info client'!$A$2:$D$1000,4,0)</f>
        <v>#N/A</v>
      </c>
      <c r="S640" t="e">
        <f>VLOOKUP(Récap!G640,'Création N° Lot'!$B$3:$B$18,2,0)</f>
        <v>#N/A</v>
      </c>
      <c r="V640" t="str">
        <f t="shared" si="109"/>
        <v>44228</v>
      </c>
      <c r="W640" s="7" t="e">
        <f>VLOOKUP(Récap!V640,'Création N° Lot'!$D$3:$F$18,3,0)</f>
        <v>#N/A</v>
      </c>
      <c r="X640" t="e">
        <f>CONCATENATE(T640,MONTH(VLOOKUP(Récap!V640,'Création N° Lot'!$D$3:$E$18,2,0)),RIGHT(YEAR(VLOOKUP(Récap!V640,'Création N° Lot'!$D$3:$E$18,2,0)),2)," - ",DAY(W640),"/",MONTH(W640),"/",YEAR(W640))</f>
        <v>#N/A</v>
      </c>
      <c r="AA640" s="6"/>
      <c r="AB640" t="e">
        <f>VLOOKUP(AA640,'Info client'!$A$2:$D$1000,2,0)</f>
        <v>#N/A</v>
      </c>
      <c r="AC640" t="e">
        <f>VLOOKUP(AA640,'Info client'!$A$2:$D$1000,3,0)</f>
        <v>#N/A</v>
      </c>
      <c r="AD640" t="e">
        <f>VLOOKUP(AA640,'Info client'!$A$2:$D$1000,4,0)</f>
        <v>#N/A</v>
      </c>
      <c r="AF640" t="e">
        <f>VLOOKUP(Récap!AG640,'Création N° Lot'!$B$3:$B$18,2,0)</f>
        <v>#N/A</v>
      </c>
      <c r="AI640" t="str">
        <f t="shared" si="110"/>
        <v>44256</v>
      </c>
      <c r="AJ640" s="7" t="e">
        <f>VLOOKUP(Récap!AI640,'Création N° Lot'!$D$3:$F$18,3,0)</f>
        <v>#N/A</v>
      </c>
      <c r="AK640" t="e">
        <f>CONCATENATE(AG640,MONTH(VLOOKUP(Récap!AI640,'Création N° Lot'!$D$3:$E$18,2,0)),RIGHT(YEAR(VLOOKUP(Récap!AI640,'Création N° Lot'!$D$3:$E$18,2,0)),2)," - ",DAY(AJ640),"/",MONTH(AJ640),"/",YEAR(AJ640))</f>
        <v>#N/A</v>
      </c>
      <c r="AP640" s="6"/>
      <c r="AQ640" t="e">
        <f>VLOOKUP(AP640,'Info client'!$A$2:$D$1000,2,0)</f>
        <v>#N/A</v>
      </c>
      <c r="AR640" t="e">
        <f>VLOOKUP(AP640,'Info client'!$A$2:$D$1000,3,0)</f>
        <v>#N/A</v>
      </c>
      <c r="AS640" t="e">
        <f>VLOOKUP(AP640,'Info client'!$A$2:$D$1000,4,0)</f>
        <v>#N/A</v>
      </c>
      <c r="AU640" t="e">
        <f>VLOOKUP(Récap!AV640,'Création N° Lot'!$B$3:$B$18,2,0)</f>
        <v>#N/A</v>
      </c>
      <c r="AX640" t="str">
        <f t="shared" si="111"/>
        <v>44287</v>
      </c>
      <c r="AY640" s="7" t="e">
        <f>VLOOKUP(Récap!AX640,'Création N° Lot'!$D$3:$F$18,3,0)</f>
        <v>#N/A</v>
      </c>
      <c r="AZ640" t="e">
        <f>CONCATENATE(AV640,MONTH(VLOOKUP(Récap!AX640,'Création N° Lot'!$D$3:$E$18,2,0)),RIGHT(YEAR(VLOOKUP(Récap!AX640,'Création N° Lot'!$D$3:$E$18,2,0)),2)," - ",DAY(AY640),"/",MONTH(AY640),"/",YEAR(AY640))</f>
        <v>#N/A</v>
      </c>
      <c r="BC640" s="6"/>
      <c r="BD640" t="e">
        <f>VLOOKUP(BC640,'Info client'!$A$2:$D$1000,2,0)</f>
        <v>#N/A</v>
      </c>
      <c r="BE640" t="e">
        <f>VLOOKUP(BC640,'Info client'!$A$2:$D$1000,3,0)</f>
        <v>#N/A</v>
      </c>
      <c r="BF640" t="e">
        <f>VLOOKUP(BC640,'Info client'!$A$2:$D$1000,4,0)</f>
        <v>#N/A</v>
      </c>
      <c r="BH640" t="e">
        <f>VLOOKUP(Récap!BI640,'Création N° Lot'!$B$3:$B$18,2,0)</f>
        <v>#N/A</v>
      </c>
      <c r="BK640" t="str">
        <f t="shared" si="112"/>
        <v>44317</v>
      </c>
      <c r="BL640" s="7" t="e">
        <f>VLOOKUP(Récap!BK640,'Création N° Lot'!$D$3:$F$18,3,0)</f>
        <v>#N/A</v>
      </c>
      <c r="BM640" t="e">
        <f>CONCATENATE(BI640,MONTH(VLOOKUP(Récap!BK640,'Création N° Lot'!$D$3:$E$18,2,0)),RIGHT(YEAR(VLOOKUP(Récap!BK640,'Création N° Lot'!$D$3:$E$18,2,0)),2)," - ",DAY(BL640),"/",MONTH(BL640),"/",YEAR(BL640))</f>
        <v>#N/A</v>
      </c>
      <c r="BP640" s="6"/>
      <c r="BQ640" t="e">
        <f>VLOOKUP(BP640,'Info client'!$A$2:$D$1000,2,0)</f>
        <v>#N/A</v>
      </c>
      <c r="BR640" t="e">
        <f>VLOOKUP(BP640,'Info client'!$A$2:$D$1000,3,0)</f>
        <v>#N/A</v>
      </c>
      <c r="BS640" t="e">
        <f>VLOOKUP(BP640,'Info client'!$A$2:$D$1000,4,0)</f>
        <v>#N/A</v>
      </c>
      <c r="BU640" t="e">
        <f>VLOOKUP(Récap!BV640,'Création N° Lot'!$B$3:$B$18,2,0)</f>
        <v>#N/A</v>
      </c>
      <c r="BX640" t="str">
        <f t="shared" si="113"/>
        <v>44348</v>
      </c>
      <c r="BY640" s="7" t="e">
        <f>VLOOKUP(Récap!BX640,'Création N° Lot'!$D$3:$F$18,3,0)</f>
        <v>#N/A</v>
      </c>
      <c r="BZ640" t="e">
        <f>CONCATENATE(BV640,MONTH(VLOOKUP(Récap!BX640,'Création N° Lot'!$D$3:$E$18,2,0)),RIGHT(YEAR(VLOOKUP(Récap!BX640,'Création N° Lot'!$D$3:$E$18,2,0)),2)," - ",DAY(BY640),"/",MONTH(BY640),"/",YEAR(BY640))</f>
        <v>#N/A</v>
      </c>
      <c r="CC640" s="6"/>
      <c r="CD640" t="e">
        <f>VLOOKUP(CC640,'Info client'!$A$2:$D$1000,2,0)</f>
        <v>#N/A</v>
      </c>
      <c r="CE640" t="e">
        <f>VLOOKUP(CC640,'Info client'!$A$2:$D$1000,3,0)</f>
        <v>#N/A</v>
      </c>
      <c r="CF640" t="e">
        <f>VLOOKUP(CC640,'Info client'!$A$2:$D$1000,4,0)</f>
        <v>#N/A</v>
      </c>
      <c r="CH640" t="e">
        <f>VLOOKUP(Récap!CI640,'Création N° Lot'!$B$3:$B$18,2,0)</f>
        <v>#N/A</v>
      </c>
      <c r="CK640" t="str">
        <f t="shared" si="114"/>
        <v>44378</v>
      </c>
      <c r="CL640" s="7" t="e">
        <f>VLOOKUP(Récap!CK640,'Création N° Lot'!$D$3:$F$18,3,0)</f>
        <v>#N/A</v>
      </c>
      <c r="CM640" t="e">
        <f>CONCATENATE(CI640,MONTH(VLOOKUP(Récap!CK640,'Création N° Lot'!$D$3:$E$18,2,0)),RIGHT(YEAR(VLOOKUP(Récap!CK640,'Création N° Lot'!$D$3:$E$18,2,0)),2)," - ",DAY(CL640),"/",MONTH(CL640),"/",YEAR(CL640))</f>
        <v>#N/A</v>
      </c>
      <c r="CP640" s="6"/>
      <c r="CQ640" t="e">
        <f>VLOOKUP(CP640,'Info client'!$A$2:$D$1000,2,0)</f>
        <v>#N/A</v>
      </c>
      <c r="CR640" t="e">
        <f>VLOOKUP(CP640,'Info client'!$A$2:$D$1000,3,0)</f>
        <v>#N/A</v>
      </c>
      <c r="CS640" t="e">
        <f>VLOOKUP(CP640,'Info client'!$A$2:$D$1000,4,0)</f>
        <v>#N/A</v>
      </c>
      <c r="CU640" t="e">
        <f>VLOOKUP(Récap!CV640,'Création N° Lot'!$B$3:$B$18,2,0)</f>
        <v>#N/A</v>
      </c>
      <c r="CX640" t="str">
        <f t="shared" si="115"/>
        <v>Aout 2021</v>
      </c>
      <c r="CY640" s="7" t="e">
        <f>VLOOKUP(Récap!CX640,'Création N° Lot'!$D$3:$F$18,3,0)</f>
        <v>#N/A</v>
      </c>
      <c r="CZ640" t="e">
        <f>CONCATENATE(CV640,MONTH(VLOOKUP(Récap!CX640,'Création N° Lot'!$D$3:$E$18,2,0)),RIGHT(YEAR(VLOOKUP(Récap!CX640,'Création N° Lot'!$D$3:$E$18,2,0)),2)," - ",DAY(CY640),"/",MONTH(CY640),"/",YEAR(CY640))</f>
        <v>#N/A</v>
      </c>
      <c r="DC640" s="6"/>
      <c r="DD640" t="e">
        <f>VLOOKUP(DC640,'Info client'!$A$2:$D$1000,2,0)</f>
        <v>#N/A</v>
      </c>
      <c r="DE640" t="e">
        <f>VLOOKUP(DC640,'Info client'!$A$2:$D$1000,3,0)</f>
        <v>#N/A</v>
      </c>
      <c r="DF640" t="e">
        <f>VLOOKUP(DC640,'Info client'!$A$2:$D$1000,4,0)</f>
        <v>#N/A</v>
      </c>
      <c r="DH640" t="e">
        <f>VLOOKUP(Récap!DI640,'Création N° Lot'!$B$3:$B$18,2,0)</f>
        <v>#N/A</v>
      </c>
      <c r="DK640" t="str">
        <f t="shared" si="116"/>
        <v>44440</v>
      </c>
      <c r="DL640" s="7" t="e">
        <f>VLOOKUP(Récap!DK640,'Création N° Lot'!$D$3:$F$18,3,0)</f>
        <v>#N/A</v>
      </c>
      <c r="DM640" t="e">
        <f>CONCATENATE(DI640,MONTH(VLOOKUP(Récap!DK640,'Création N° Lot'!$D$3:$E$18,2,0)),RIGHT(YEAR(VLOOKUP(Récap!DK640,'Création N° Lot'!$D$3:$E$18,2,0)),2)," - ",DAY(DL640),"/",MONTH(DL640),"/",YEAR(DL640))</f>
        <v>#N/A</v>
      </c>
      <c r="DP640" s="6"/>
      <c r="DQ640" t="e">
        <f>VLOOKUP(DP640,'Info client'!$A$2:$D$1000,2,0)</f>
        <v>#N/A</v>
      </c>
      <c r="DR640" t="e">
        <f>VLOOKUP(DP640,'Info client'!$A$2:$D$1000,3,0)</f>
        <v>#N/A</v>
      </c>
      <c r="DS640" t="e">
        <f>VLOOKUP(DP640,'Info client'!$A$2:$D$1000,4,0)</f>
        <v>#N/A</v>
      </c>
      <c r="DU640" t="e">
        <f>VLOOKUP(Récap!DV640,'Création N° Lot'!$B$3:$B$18,2,0)</f>
        <v>#N/A</v>
      </c>
      <c r="DX640" t="str">
        <f t="shared" si="117"/>
        <v>44470</v>
      </c>
      <c r="DY640" s="7" t="e">
        <f>VLOOKUP(Récap!DX640,'Création N° Lot'!$D$3:$F$18,3,0)</f>
        <v>#N/A</v>
      </c>
      <c r="DZ640" t="e">
        <f>CONCATENATE(DV640,MONTH(VLOOKUP(Récap!DX640,'Création N° Lot'!$D$3:$E$18,2,0)),RIGHT(YEAR(VLOOKUP(Récap!DX640,'Création N° Lot'!$D$3:$E$18,2,0)),2)," - ",DAY(DY640),"/",MONTH(DY640),"/",YEAR(DY640))</f>
        <v>#N/A</v>
      </c>
      <c r="EC640" s="6"/>
      <c r="ED640" t="e">
        <f>VLOOKUP(EC640,'Info client'!$A$2:$D$1000,2,0)</f>
        <v>#N/A</v>
      </c>
      <c r="EE640" t="e">
        <f>VLOOKUP(EC640,'Info client'!$A$2:$D$1000,3,0)</f>
        <v>#N/A</v>
      </c>
      <c r="EF640" t="e">
        <f>VLOOKUP(EC640,'Info client'!$A$2:$D$1000,4,0)</f>
        <v>#N/A</v>
      </c>
      <c r="EH640" t="e">
        <f>VLOOKUP(Récap!EI640,'Création N° Lot'!$B$3:$B$18,2,0)</f>
        <v>#N/A</v>
      </c>
      <c r="EK640" t="str">
        <f t="shared" si="118"/>
        <v>44501</v>
      </c>
      <c r="EL640" s="7" t="e">
        <f>VLOOKUP(Récap!EK640,'Création N° Lot'!$D$3:$F$18,3,0)</f>
        <v>#N/A</v>
      </c>
      <c r="EM640" t="e">
        <f>CONCATENATE(EI640,MONTH(VLOOKUP(Récap!EK640,'Création N° Lot'!$D$3:$E$18,2,0)),RIGHT(YEAR(VLOOKUP(Récap!EK640,'Création N° Lot'!$D$3:$E$18,2,0)),2)," - ",DAY(EL640),"/",MONTH(EL640),"/",YEAR(EL640))</f>
        <v>#N/A</v>
      </c>
      <c r="EP640" s="6"/>
      <c r="EQ640" t="e">
        <f>VLOOKUP(EP640,'Info client'!$A$2:$D$1000,2,0)</f>
        <v>#N/A</v>
      </c>
      <c r="ER640" t="e">
        <f>VLOOKUP(EP640,'Info client'!$A$2:$D$1000,3,0)</f>
        <v>#N/A</v>
      </c>
      <c r="ES640" t="e">
        <f>VLOOKUP(EP640,'Info client'!$A$2:$D$1000,4,0)</f>
        <v>#N/A</v>
      </c>
      <c r="EU640" t="e">
        <f>VLOOKUP(Récap!EV640,'Création N° Lot'!$B$3:$B$18,2,0)</f>
        <v>#N/A</v>
      </c>
      <c r="EX640" t="str">
        <f t="shared" si="119"/>
        <v>44531</v>
      </c>
      <c r="EY640" s="7" t="e">
        <f>VLOOKUP(Récap!EX640,'Création N° Lot'!$D$3:$F$18,3,0)</f>
        <v>#N/A</v>
      </c>
      <c r="EZ640" t="e">
        <f>CONCATENATE(EV640,MONTH(VLOOKUP(Récap!EX640,'Création N° Lot'!$D$3:$E$18,2,0)),RIGHT(YEAR(VLOOKUP(Récap!EX640,'Création N° Lot'!$D$3:$E$18,2,0)),2)," - ",DAY(EY640),"/",MONTH(EY640),"/",YEAR(EY640))</f>
        <v>#N/A</v>
      </c>
    </row>
    <row r="641" spans="2:156" x14ac:dyDescent="0.25">
      <c r="B641" t="e">
        <f>VLOOKUP($A641,'Info client'!$A$2:$D$1000,2,0)</f>
        <v>#N/A</v>
      </c>
      <c r="C641" t="e">
        <f>VLOOKUP($A641,'Info client'!$A$2:$D$1000,3,0)</f>
        <v>#N/A</v>
      </c>
      <c r="D641" t="e">
        <f>VLOOKUP($A641,'Info client'!$A$2:$D$1000,4,0)</f>
        <v>#N/A</v>
      </c>
      <c r="F641" t="e">
        <f>VLOOKUP(Récap!G641,'Création N° Lot'!B553:B653,2,0)</f>
        <v>#N/A</v>
      </c>
      <c r="I641" t="str">
        <f t="shared" si="108"/>
        <v>44197</v>
      </c>
      <c r="J641" s="7" t="e">
        <f>VLOOKUP(Récap!I641,'Création N° Lot'!$D$3:$F$18,3,0)</f>
        <v>#N/A</v>
      </c>
      <c r="K641" t="e">
        <f>CONCATENATE(G641,MONTH(VLOOKUP(Récap!I641,'Création N° Lot'!$D$3:$E$18,2,0)),RIGHT(YEAR(VLOOKUP(Récap!I641,'Création N° Lot'!$D$3:$E$18,2,0)),2)," - ",DAY(J641),"/",MONTH(J641),"/",YEAR(J641))</f>
        <v>#N/A</v>
      </c>
      <c r="O641" t="e">
        <f>VLOOKUP(N641,'Info client'!$A$2:$D$1000,2,0)</f>
        <v>#N/A</v>
      </c>
      <c r="P641" t="e">
        <f>VLOOKUP($A641,'Info client'!$A$2:$D$1000,3,0)</f>
        <v>#N/A</v>
      </c>
      <c r="Q641" t="e">
        <f>VLOOKUP($A641,'Info client'!$A$2:$D$1000,4,0)</f>
        <v>#N/A</v>
      </c>
      <c r="S641" t="e">
        <f>VLOOKUP(Récap!G641,'Création N° Lot'!$B$3:$B$18,2,0)</f>
        <v>#N/A</v>
      </c>
      <c r="V641" t="str">
        <f t="shared" si="109"/>
        <v>44228</v>
      </c>
      <c r="W641" s="7" t="e">
        <f>VLOOKUP(Récap!V641,'Création N° Lot'!$D$3:$F$18,3,0)</f>
        <v>#N/A</v>
      </c>
      <c r="X641" t="e">
        <f>CONCATENATE(T641,MONTH(VLOOKUP(Récap!V641,'Création N° Lot'!$D$3:$E$18,2,0)),RIGHT(YEAR(VLOOKUP(Récap!V641,'Création N° Lot'!$D$3:$E$18,2,0)),2)," - ",DAY(W641),"/",MONTH(W641),"/",YEAR(W641))</f>
        <v>#N/A</v>
      </c>
      <c r="AA641" s="6"/>
      <c r="AB641" t="e">
        <f>VLOOKUP(AA641,'Info client'!$A$2:$D$1000,2,0)</f>
        <v>#N/A</v>
      </c>
      <c r="AC641" t="e">
        <f>VLOOKUP(AA641,'Info client'!$A$2:$D$1000,3,0)</f>
        <v>#N/A</v>
      </c>
      <c r="AD641" t="e">
        <f>VLOOKUP(AA641,'Info client'!$A$2:$D$1000,4,0)</f>
        <v>#N/A</v>
      </c>
      <c r="AF641" t="e">
        <f>VLOOKUP(Récap!AG641,'Création N° Lot'!$B$3:$B$18,2,0)</f>
        <v>#N/A</v>
      </c>
      <c r="AI641" t="str">
        <f t="shared" si="110"/>
        <v>44256</v>
      </c>
      <c r="AJ641" s="7" t="e">
        <f>VLOOKUP(Récap!AI641,'Création N° Lot'!$D$3:$F$18,3,0)</f>
        <v>#N/A</v>
      </c>
      <c r="AK641" t="e">
        <f>CONCATENATE(AG641,MONTH(VLOOKUP(Récap!AI641,'Création N° Lot'!$D$3:$E$18,2,0)),RIGHT(YEAR(VLOOKUP(Récap!AI641,'Création N° Lot'!$D$3:$E$18,2,0)),2)," - ",DAY(AJ641),"/",MONTH(AJ641),"/",YEAR(AJ641))</f>
        <v>#N/A</v>
      </c>
      <c r="AP641" s="6"/>
      <c r="AQ641" t="e">
        <f>VLOOKUP(AP641,'Info client'!$A$2:$D$1000,2,0)</f>
        <v>#N/A</v>
      </c>
      <c r="AR641" t="e">
        <f>VLOOKUP(AP641,'Info client'!$A$2:$D$1000,3,0)</f>
        <v>#N/A</v>
      </c>
      <c r="AS641" t="e">
        <f>VLOOKUP(AP641,'Info client'!$A$2:$D$1000,4,0)</f>
        <v>#N/A</v>
      </c>
      <c r="AU641" t="e">
        <f>VLOOKUP(Récap!AV641,'Création N° Lot'!$B$3:$B$18,2,0)</f>
        <v>#N/A</v>
      </c>
      <c r="AX641" t="str">
        <f t="shared" si="111"/>
        <v>44287</v>
      </c>
      <c r="AY641" s="7" t="e">
        <f>VLOOKUP(Récap!AX641,'Création N° Lot'!$D$3:$F$18,3,0)</f>
        <v>#N/A</v>
      </c>
      <c r="AZ641" t="e">
        <f>CONCATENATE(AV641,MONTH(VLOOKUP(Récap!AX641,'Création N° Lot'!$D$3:$E$18,2,0)),RIGHT(YEAR(VLOOKUP(Récap!AX641,'Création N° Lot'!$D$3:$E$18,2,0)),2)," - ",DAY(AY641),"/",MONTH(AY641),"/",YEAR(AY641))</f>
        <v>#N/A</v>
      </c>
      <c r="BC641" s="6"/>
      <c r="BD641" t="e">
        <f>VLOOKUP(BC641,'Info client'!$A$2:$D$1000,2,0)</f>
        <v>#N/A</v>
      </c>
      <c r="BE641" t="e">
        <f>VLOOKUP(BC641,'Info client'!$A$2:$D$1000,3,0)</f>
        <v>#N/A</v>
      </c>
      <c r="BF641" t="e">
        <f>VLOOKUP(BC641,'Info client'!$A$2:$D$1000,4,0)</f>
        <v>#N/A</v>
      </c>
      <c r="BH641" t="e">
        <f>VLOOKUP(Récap!BI641,'Création N° Lot'!$B$3:$B$18,2,0)</f>
        <v>#N/A</v>
      </c>
      <c r="BK641" t="str">
        <f t="shared" si="112"/>
        <v>44317</v>
      </c>
      <c r="BL641" s="7" t="e">
        <f>VLOOKUP(Récap!BK641,'Création N° Lot'!$D$3:$F$18,3,0)</f>
        <v>#N/A</v>
      </c>
      <c r="BM641" t="e">
        <f>CONCATENATE(BI641,MONTH(VLOOKUP(Récap!BK641,'Création N° Lot'!$D$3:$E$18,2,0)),RIGHT(YEAR(VLOOKUP(Récap!BK641,'Création N° Lot'!$D$3:$E$18,2,0)),2)," - ",DAY(BL641),"/",MONTH(BL641),"/",YEAR(BL641))</f>
        <v>#N/A</v>
      </c>
      <c r="BP641" s="6"/>
      <c r="BQ641" t="e">
        <f>VLOOKUP(BP641,'Info client'!$A$2:$D$1000,2,0)</f>
        <v>#N/A</v>
      </c>
      <c r="BR641" t="e">
        <f>VLOOKUP(BP641,'Info client'!$A$2:$D$1000,3,0)</f>
        <v>#N/A</v>
      </c>
      <c r="BS641" t="e">
        <f>VLOOKUP(BP641,'Info client'!$A$2:$D$1000,4,0)</f>
        <v>#N/A</v>
      </c>
      <c r="BU641" t="e">
        <f>VLOOKUP(Récap!BV641,'Création N° Lot'!$B$3:$B$18,2,0)</f>
        <v>#N/A</v>
      </c>
      <c r="BX641" t="str">
        <f t="shared" si="113"/>
        <v>44348</v>
      </c>
      <c r="BY641" s="7" t="e">
        <f>VLOOKUP(Récap!BX641,'Création N° Lot'!$D$3:$F$18,3,0)</f>
        <v>#N/A</v>
      </c>
      <c r="BZ641" t="e">
        <f>CONCATENATE(BV641,MONTH(VLOOKUP(Récap!BX641,'Création N° Lot'!$D$3:$E$18,2,0)),RIGHT(YEAR(VLOOKUP(Récap!BX641,'Création N° Lot'!$D$3:$E$18,2,0)),2)," - ",DAY(BY641),"/",MONTH(BY641),"/",YEAR(BY641))</f>
        <v>#N/A</v>
      </c>
      <c r="CC641" s="6"/>
      <c r="CD641" t="e">
        <f>VLOOKUP(CC641,'Info client'!$A$2:$D$1000,2,0)</f>
        <v>#N/A</v>
      </c>
      <c r="CE641" t="e">
        <f>VLOOKUP(CC641,'Info client'!$A$2:$D$1000,3,0)</f>
        <v>#N/A</v>
      </c>
      <c r="CF641" t="e">
        <f>VLOOKUP(CC641,'Info client'!$A$2:$D$1000,4,0)</f>
        <v>#N/A</v>
      </c>
      <c r="CH641" t="e">
        <f>VLOOKUP(Récap!CI641,'Création N° Lot'!$B$3:$B$18,2,0)</f>
        <v>#N/A</v>
      </c>
      <c r="CK641" t="str">
        <f t="shared" si="114"/>
        <v>44378</v>
      </c>
      <c r="CL641" s="7" t="e">
        <f>VLOOKUP(Récap!CK641,'Création N° Lot'!$D$3:$F$18,3,0)</f>
        <v>#N/A</v>
      </c>
      <c r="CM641" t="e">
        <f>CONCATENATE(CI641,MONTH(VLOOKUP(Récap!CK641,'Création N° Lot'!$D$3:$E$18,2,0)),RIGHT(YEAR(VLOOKUP(Récap!CK641,'Création N° Lot'!$D$3:$E$18,2,0)),2)," - ",DAY(CL641),"/",MONTH(CL641),"/",YEAR(CL641))</f>
        <v>#N/A</v>
      </c>
      <c r="CP641" s="6"/>
      <c r="CQ641" t="e">
        <f>VLOOKUP(CP641,'Info client'!$A$2:$D$1000,2,0)</f>
        <v>#N/A</v>
      </c>
      <c r="CR641" t="e">
        <f>VLOOKUP(CP641,'Info client'!$A$2:$D$1000,3,0)</f>
        <v>#N/A</v>
      </c>
      <c r="CS641" t="e">
        <f>VLOOKUP(CP641,'Info client'!$A$2:$D$1000,4,0)</f>
        <v>#N/A</v>
      </c>
      <c r="CU641" t="e">
        <f>VLOOKUP(Récap!CV641,'Création N° Lot'!$B$3:$B$18,2,0)</f>
        <v>#N/A</v>
      </c>
      <c r="CX641" t="str">
        <f t="shared" si="115"/>
        <v>Aout 2021</v>
      </c>
      <c r="CY641" s="7" t="e">
        <f>VLOOKUP(Récap!CX641,'Création N° Lot'!$D$3:$F$18,3,0)</f>
        <v>#N/A</v>
      </c>
      <c r="CZ641" t="e">
        <f>CONCATENATE(CV641,MONTH(VLOOKUP(Récap!CX641,'Création N° Lot'!$D$3:$E$18,2,0)),RIGHT(YEAR(VLOOKUP(Récap!CX641,'Création N° Lot'!$D$3:$E$18,2,0)),2)," - ",DAY(CY641),"/",MONTH(CY641),"/",YEAR(CY641))</f>
        <v>#N/A</v>
      </c>
      <c r="DC641" s="6"/>
      <c r="DD641" t="e">
        <f>VLOOKUP(DC641,'Info client'!$A$2:$D$1000,2,0)</f>
        <v>#N/A</v>
      </c>
      <c r="DE641" t="e">
        <f>VLOOKUP(DC641,'Info client'!$A$2:$D$1000,3,0)</f>
        <v>#N/A</v>
      </c>
      <c r="DF641" t="e">
        <f>VLOOKUP(DC641,'Info client'!$A$2:$D$1000,4,0)</f>
        <v>#N/A</v>
      </c>
      <c r="DH641" t="e">
        <f>VLOOKUP(Récap!DI641,'Création N° Lot'!$B$3:$B$18,2,0)</f>
        <v>#N/A</v>
      </c>
      <c r="DK641" t="str">
        <f t="shared" si="116"/>
        <v>44440</v>
      </c>
      <c r="DL641" s="7" t="e">
        <f>VLOOKUP(Récap!DK641,'Création N° Lot'!$D$3:$F$18,3,0)</f>
        <v>#N/A</v>
      </c>
      <c r="DM641" t="e">
        <f>CONCATENATE(DI641,MONTH(VLOOKUP(Récap!DK641,'Création N° Lot'!$D$3:$E$18,2,0)),RIGHT(YEAR(VLOOKUP(Récap!DK641,'Création N° Lot'!$D$3:$E$18,2,0)),2)," - ",DAY(DL641),"/",MONTH(DL641),"/",YEAR(DL641))</f>
        <v>#N/A</v>
      </c>
      <c r="DP641" s="6"/>
      <c r="DQ641" t="e">
        <f>VLOOKUP(DP641,'Info client'!$A$2:$D$1000,2,0)</f>
        <v>#N/A</v>
      </c>
      <c r="DR641" t="e">
        <f>VLOOKUP(DP641,'Info client'!$A$2:$D$1000,3,0)</f>
        <v>#N/A</v>
      </c>
      <c r="DS641" t="e">
        <f>VLOOKUP(DP641,'Info client'!$A$2:$D$1000,4,0)</f>
        <v>#N/A</v>
      </c>
      <c r="DU641" t="e">
        <f>VLOOKUP(Récap!DV641,'Création N° Lot'!$B$3:$B$18,2,0)</f>
        <v>#N/A</v>
      </c>
      <c r="DX641" t="str">
        <f t="shared" si="117"/>
        <v>44470</v>
      </c>
      <c r="DY641" s="7" t="e">
        <f>VLOOKUP(Récap!DX641,'Création N° Lot'!$D$3:$F$18,3,0)</f>
        <v>#N/A</v>
      </c>
      <c r="DZ641" t="e">
        <f>CONCATENATE(DV641,MONTH(VLOOKUP(Récap!DX641,'Création N° Lot'!$D$3:$E$18,2,0)),RIGHT(YEAR(VLOOKUP(Récap!DX641,'Création N° Lot'!$D$3:$E$18,2,0)),2)," - ",DAY(DY641),"/",MONTH(DY641),"/",YEAR(DY641))</f>
        <v>#N/A</v>
      </c>
      <c r="EC641" s="6"/>
      <c r="ED641" t="e">
        <f>VLOOKUP(EC641,'Info client'!$A$2:$D$1000,2,0)</f>
        <v>#N/A</v>
      </c>
      <c r="EE641" t="e">
        <f>VLOOKUP(EC641,'Info client'!$A$2:$D$1000,3,0)</f>
        <v>#N/A</v>
      </c>
      <c r="EF641" t="e">
        <f>VLOOKUP(EC641,'Info client'!$A$2:$D$1000,4,0)</f>
        <v>#N/A</v>
      </c>
      <c r="EH641" t="e">
        <f>VLOOKUP(Récap!EI641,'Création N° Lot'!$B$3:$B$18,2,0)</f>
        <v>#N/A</v>
      </c>
      <c r="EK641" t="str">
        <f t="shared" si="118"/>
        <v>44501</v>
      </c>
      <c r="EL641" s="7" t="e">
        <f>VLOOKUP(Récap!EK641,'Création N° Lot'!$D$3:$F$18,3,0)</f>
        <v>#N/A</v>
      </c>
      <c r="EM641" t="e">
        <f>CONCATENATE(EI641,MONTH(VLOOKUP(Récap!EK641,'Création N° Lot'!$D$3:$E$18,2,0)),RIGHT(YEAR(VLOOKUP(Récap!EK641,'Création N° Lot'!$D$3:$E$18,2,0)),2)," - ",DAY(EL641),"/",MONTH(EL641),"/",YEAR(EL641))</f>
        <v>#N/A</v>
      </c>
      <c r="EP641" s="6"/>
      <c r="EQ641" t="e">
        <f>VLOOKUP(EP641,'Info client'!$A$2:$D$1000,2,0)</f>
        <v>#N/A</v>
      </c>
      <c r="ER641" t="e">
        <f>VLOOKUP(EP641,'Info client'!$A$2:$D$1000,3,0)</f>
        <v>#N/A</v>
      </c>
      <c r="ES641" t="e">
        <f>VLOOKUP(EP641,'Info client'!$A$2:$D$1000,4,0)</f>
        <v>#N/A</v>
      </c>
      <c r="EU641" t="e">
        <f>VLOOKUP(Récap!EV641,'Création N° Lot'!$B$3:$B$18,2,0)</f>
        <v>#N/A</v>
      </c>
      <c r="EX641" t="str">
        <f t="shared" si="119"/>
        <v>44531</v>
      </c>
      <c r="EY641" s="7" t="e">
        <f>VLOOKUP(Récap!EX641,'Création N° Lot'!$D$3:$F$18,3,0)</f>
        <v>#N/A</v>
      </c>
      <c r="EZ641" t="e">
        <f>CONCATENATE(EV641,MONTH(VLOOKUP(Récap!EX641,'Création N° Lot'!$D$3:$E$18,2,0)),RIGHT(YEAR(VLOOKUP(Récap!EX641,'Création N° Lot'!$D$3:$E$18,2,0)),2)," - ",DAY(EY641),"/",MONTH(EY641),"/",YEAR(EY641))</f>
        <v>#N/A</v>
      </c>
    </row>
    <row r="642" spans="2:156" x14ac:dyDescent="0.25">
      <c r="B642" t="e">
        <f>VLOOKUP($A642,'Info client'!$A$2:$D$1000,2,0)</f>
        <v>#N/A</v>
      </c>
      <c r="C642" t="e">
        <f>VLOOKUP($A642,'Info client'!$A$2:$D$1000,3,0)</f>
        <v>#N/A</v>
      </c>
      <c r="D642" t="e">
        <f>VLOOKUP($A642,'Info client'!$A$2:$D$1000,4,0)</f>
        <v>#N/A</v>
      </c>
      <c r="F642" t="e">
        <f>VLOOKUP(Récap!G642,'Création N° Lot'!B554:B654,2,0)</f>
        <v>#N/A</v>
      </c>
      <c r="I642" t="str">
        <f t="shared" si="108"/>
        <v>44197</v>
      </c>
      <c r="J642" s="7" t="e">
        <f>VLOOKUP(Récap!I642,'Création N° Lot'!$D$3:$F$18,3,0)</f>
        <v>#N/A</v>
      </c>
      <c r="K642" t="e">
        <f>CONCATENATE(G642,MONTH(VLOOKUP(Récap!I642,'Création N° Lot'!$D$3:$E$18,2,0)),RIGHT(YEAR(VLOOKUP(Récap!I642,'Création N° Lot'!$D$3:$E$18,2,0)),2)," - ",DAY(J642),"/",MONTH(J642),"/",YEAR(J642))</f>
        <v>#N/A</v>
      </c>
      <c r="O642" t="e">
        <f>VLOOKUP(N642,'Info client'!$A$2:$D$1000,2,0)</f>
        <v>#N/A</v>
      </c>
      <c r="P642" t="e">
        <f>VLOOKUP($A642,'Info client'!$A$2:$D$1000,3,0)</f>
        <v>#N/A</v>
      </c>
      <c r="Q642" t="e">
        <f>VLOOKUP($A642,'Info client'!$A$2:$D$1000,4,0)</f>
        <v>#N/A</v>
      </c>
      <c r="S642" t="e">
        <f>VLOOKUP(Récap!G642,'Création N° Lot'!$B$3:$B$18,2,0)</f>
        <v>#N/A</v>
      </c>
      <c r="V642" t="str">
        <f t="shared" si="109"/>
        <v>44228</v>
      </c>
      <c r="W642" s="7" t="e">
        <f>VLOOKUP(Récap!V642,'Création N° Lot'!$D$3:$F$18,3,0)</f>
        <v>#N/A</v>
      </c>
      <c r="X642" t="e">
        <f>CONCATENATE(T642,MONTH(VLOOKUP(Récap!V642,'Création N° Lot'!$D$3:$E$18,2,0)),RIGHT(YEAR(VLOOKUP(Récap!V642,'Création N° Lot'!$D$3:$E$18,2,0)),2)," - ",DAY(W642),"/",MONTH(W642),"/",YEAR(W642))</f>
        <v>#N/A</v>
      </c>
      <c r="AA642" s="6"/>
      <c r="AB642" t="e">
        <f>VLOOKUP(AA642,'Info client'!$A$2:$D$1000,2,0)</f>
        <v>#N/A</v>
      </c>
      <c r="AC642" t="e">
        <f>VLOOKUP(AA642,'Info client'!$A$2:$D$1000,3,0)</f>
        <v>#N/A</v>
      </c>
      <c r="AD642" t="e">
        <f>VLOOKUP(AA642,'Info client'!$A$2:$D$1000,4,0)</f>
        <v>#N/A</v>
      </c>
      <c r="AF642" t="e">
        <f>VLOOKUP(Récap!AG642,'Création N° Lot'!$B$3:$B$18,2,0)</f>
        <v>#N/A</v>
      </c>
      <c r="AI642" t="str">
        <f t="shared" si="110"/>
        <v>44256</v>
      </c>
      <c r="AJ642" s="7" t="e">
        <f>VLOOKUP(Récap!AI642,'Création N° Lot'!$D$3:$F$18,3,0)</f>
        <v>#N/A</v>
      </c>
      <c r="AK642" t="e">
        <f>CONCATENATE(AG642,MONTH(VLOOKUP(Récap!AI642,'Création N° Lot'!$D$3:$E$18,2,0)),RIGHT(YEAR(VLOOKUP(Récap!AI642,'Création N° Lot'!$D$3:$E$18,2,0)),2)," - ",DAY(AJ642),"/",MONTH(AJ642),"/",YEAR(AJ642))</f>
        <v>#N/A</v>
      </c>
      <c r="AP642" s="6"/>
      <c r="AQ642" t="e">
        <f>VLOOKUP(AP642,'Info client'!$A$2:$D$1000,2,0)</f>
        <v>#N/A</v>
      </c>
      <c r="AR642" t="e">
        <f>VLOOKUP(AP642,'Info client'!$A$2:$D$1000,3,0)</f>
        <v>#N/A</v>
      </c>
      <c r="AS642" t="e">
        <f>VLOOKUP(AP642,'Info client'!$A$2:$D$1000,4,0)</f>
        <v>#N/A</v>
      </c>
      <c r="AU642" t="e">
        <f>VLOOKUP(Récap!AV642,'Création N° Lot'!$B$3:$B$18,2,0)</f>
        <v>#N/A</v>
      </c>
      <c r="AX642" t="str">
        <f t="shared" si="111"/>
        <v>44287</v>
      </c>
      <c r="AY642" s="7" t="e">
        <f>VLOOKUP(Récap!AX642,'Création N° Lot'!$D$3:$F$18,3,0)</f>
        <v>#N/A</v>
      </c>
      <c r="AZ642" t="e">
        <f>CONCATENATE(AV642,MONTH(VLOOKUP(Récap!AX642,'Création N° Lot'!$D$3:$E$18,2,0)),RIGHT(YEAR(VLOOKUP(Récap!AX642,'Création N° Lot'!$D$3:$E$18,2,0)),2)," - ",DAY(AY642),"/",MONTH(AY642),"/",YEAR(AY642))</f>
        <v>#N/A</v>
      </c>
      <c r="BC642" s="6"/>
      <c r="BD642" t="e">
        <f>VLOOKUP(BC642,'Info client'!$A$2:$D$1000,2,0)</f>
        <v>#N/A</v>
      </c>
      <c r="BE642" t="e">
        <f>VLOOKUP(BC642,'Info client'!$A$2:$D$1000,3,0)</f>
        <v>#N/A</v>
      </c>
      <c r="BF642" t="e">
        <f>VLOOKUP(BC642,'Info client'!$A$2:$D$1000,4,0)</f>
        <v>#N/A</v>
      </c>
      <c r="BH642" t="e">
        <f>VLOOKUP(Récap!BI642,'Création N° Lot'!$B$3:$B$18,2,0)</f>
        <v>#N/A</v>
      </c>
      <c r="BK642" t="str">
        <f t="shared" si="112"/>
        <v>44317</v>
      </c>
      <c r="BL642" s="7" t="e">
        <f>VLOOKUP(Récap!BK642,'Création N° Lot'!$D$3:$F$18,3,0)</f>
        <v>#N/A</v>
      </c>
      <c r="BM642" t="e">
        <f>CONCATENATE(BI642,MONTH(VLOOKUP(Récap!BK642,'Création N° Lot'!$D$3:$E$18,2,0)),RIGHT(YEAR(VLOOKUP(Récap!BK642,'Création N° Lot'!$D$3:$E$18,2,0)),2)," - ",DAY(BL642),"/",MONTH(BL642),"/",YEAR(BL642))</f>
        <v>#N/A</v>
      </c>
      <c r="BP642" s="6"/>
      <c r="BQ642" t="e">
        <f>VLOOKUP(BP642,'Info client'!$A$2:$D$1000,2,0)</f>
        <v>#N/A</v>
      </c>
      <c r="BR642" t="e">
        <f>VLOOKUP(BP642,'Info client'!$A$2:$D$1000,3,0)</f>
        <v>#N/A</v>
      </c>
      <c r="BS642" t="e">
        <f>VLOOKUP(BP642,'Info client'!$A$2:$D$1000,4,0)</f>
        <v>#N/A</v>
      </c>
      <c r="BU642" t="e">
        <f>VLOOKUP(Récap!BV642,'Création N° Lot'!$B$3:$B$18,2,0)</f>
        <v>#N/A</v>
      </c>
      <c r="BX642" t="str">
        <f t="shared" si="113"/>
        <v>44348</v>
      </c>
      <c r="BY642" s="7" t="e">
        <f>VLOOKUP(Récap!BX642,'Création N° Lot'!$D$3:$F$18,3,0)</f>
        <v>#N/A</v>
      </c>
      <c r="BZ642" t="e">
        <f>CONCATENATE(BV642,MONTH(VLOOKUP(Récap!BX642,'Création N° Lot'!$D$3:$E$18,2,0)),RIGHT(YEAR(VLOOKUP(Récap!BX642,'Création N° Lot'!$D$3:$E$18,2,0)),2)," - ",DAY(BY642),"/",MONTH(BY642),"/",YEAR(BY642))</f>
        <v>#N/A</v>
      </c>
      <c r="CC642" s="6"/>
      <c r="CD642" t="e">
        <f>VLOOKUP(CC642,'Info client'!$A$2:$D$1000,2,0)</f>
        <v>#N/A</v>
      </c>
      <c r="CE642" t="e">
        <f>VLOOKUP(CC642,'Info client'!$A$2:$D$1000,3,0)</f>
        <v>#N/A</v>
      </c>
      <c r="CF642" t="e">
        <f>VLOOKUP(CC642,'Info client'!$A$2:$D$1000,4,0)</f>
        <v>#N/A</v>
      </c>
      <c r="CH642" t="e">
        <f>VLOOKUP(Récap!CI642,'Création N° Lot'!$B$3:$B$18,2,0)</f>
        <v>#N/A</v>
      </c>
      <c r="CK642" t="str">
        <f t="shared" si="114"/>
        <v>44378</v>
      </c>
      <c r="CL642" s="7" t="e">
        <f>VLOOKUP(Récap!CK642,'Création N° Lot'!$D$3:$F$18,3,0)</f>
        <v>#N/A</v>
      </c>
      <c r="CM642" t="e">
        <f>CONCATENATE(CI642,MONTH(VLOOKUP(Récap!CK642,'Création N° Lot'!$D$3:$E$18,2,0)),RIGHT(YEAR(VLOOKUP(Récap!CK642,'Création N° Lot'!$D$3:$E$18,2,0)),2)," - ",DAY(CL642),"/",MONTH(CL642),"/",YEAR(CL642))</f>
        <v>#N/A</v>
      </c>
      <c r="CP642" s="6"/>
      <c r="CQ642" t="e">
        <f>VLOOKUP(CP642,'Info client'!$A$2:$D$1000,2,0)</f>
        <v>#N/A</v>
      </c>
      <c r="CR642" t="e">
        <f>VLOOKUP(CP642,'Info client'!$A$2:$D$1000,3,0)</f>
        <v>#N/A</v>
      </c>
      <c r="CS642" t="e">
        <f>VLOOKUP(CP642,'Info client'!$A$2:$D$1000,4,0)</f>
        <v>#N/A</v>
      </c>
      <c r="CU642" t="e">
        <f>VLOOKUP(Récap!CV642,'Création N° Lot'!$B$3:$B$18,2,0)</f>
        <v>#N/A</v>
      </c>
      <c r="CX642" t="str">
        <f t="shared" si="115"/>
        <v>Aout 2021</v>
      </c>
      <c r="CY642" s="7" t="e">
        <f>VLOOKUP(Récap!CX642,'Création N° Lot'!$D$3:$F$18,3,0)</f>
        <v>#N/A</v>
      </c>
      <c r="CZ642" t="e">
        <f>CONCATENATE(CV642,MONTH(VLOOKUP(Récap!CX642,'Création N° Lot'!$D$3:$E$18,2,0)),RIGHT(YEAR(VLOOKUP(Récap!CX642,'Création N° Lot'!$D$3:$E$18,2,0)),2)," - ",DAY(CY642),"/",MONTH(CY642),"/",YEAR(CY642))</f>
        <v>#N/A</v>
      </c>
      <c r="DC642" s="6"/>
      <c r="DD642" t="e">
        <f>VLOOKUP(DC642,'Info client'!$A$2:$D$1000,2,0)</f>
        <v>#N/A</v>
      </c>
      <c r="DE642" t="e">
        <f>VLOOKUP(DC642,'Info client'!$A$2:$D$1000,3,0)</f>
        <v>#N/A</v>
      </c>
      <c r="DF642" t="e">
        <f>VLOOKUP(DC642,'Info client'!$A$2:$D$1000,4,0)</f>
        <v>#N/A</v>
      </c>
      <c r="DH642" t="e">
        <f>VLOOKUP(Récap!DI642,'Création N° Lot'!$B$3:$B$18,2,0)</f>
        <v>#N/A</v>
      </c>
      <c r="DK642" t="str">
        <f t="shared" si="116"/>
        <v>44440</v>
      </c>
      <c r="DL642" s="7" t="e">
        <f>VLOOKUP(Récap!DK642,'Création N° Lot'!$D$3:$F$18,3,0)</f>
        <v>#N/A</v>
      </c>
      <c r="DM642" t="e">
        <f>CONCATENATE(DI642,MONTH(VLOOKUP(Récap!DK642,'Création N° Lot'!$D$3:$E$18,2,0)),RIGHT(YEAR(VLOOKUP(Récap!DK642,'Création N° Lot'!$D$3:$E$18,2,0)),2)," - ",DAY(DL642),"/",MONTH(DL642),"/",YEAR(DL642))</f>
        <v>#N/A</v>
      </c>
      <c r="DP642" s="6"/>
      <c r="DQ642" t="e">
        <f>VLOOKUP(DP642,'Info client'!$A$2:$D$1000,2,0)</f>
        <v>#N/A</v>
      </c>
      <c r="DR642" t="e">
        <f>VLOOKUP(DP642,'Info client'!$A$2:$D$1000,3,0)</f>
        <v>#N/A</v>
      </c>
      <c r="DS642" t="e">
        <f>VLOOKUP(DP642,'Info client'!$A$2:$D$1000,4,0)</f>
        <v>#N/A</v>
      </c>
      <c r="DU642" t="e">
        <f>VLOOKUP(Récap!DV642,'Création N° Lot'!$B$3:$B$18,2,0)</f>
        <v>#N/A</v>
      </c>
      <c r="DX642" t="str">
        <f t="shared" si="117"/>
        <v>44470</v>
      </c>
      <c r="DY642" s="7" t="e">
        <f>VLOOKUP(Récap!DX642,'Création N° Lot'!$D$3:$F$18,3,0)</f>
        <v>#N/A</v>
      </c>
      <c r="DZ642" t="e">
        <f>CONCATENATE(DV642,MONTH(VLOOKUP(Récap!DX642,'Création N° Lot'!$D$3:$E$18,2,0)),RIGHT(YEAR(VLOOKUP(Récap!DX642,'Création N° Lot'!$D$3:$E$18,2,0)),2)," - ",DAY(DY642),"/",MONTH(DY642),"/",YEAR(DY642))</f>
        <v>#N/A</v>
      </c>
      <c r="EC642" s="6"/>
      <c r="ED642" t="e">
        <f>VLOOKUP(EC642,'Info client'!$A$2:$D$1000,2,0)</f>
        <v>#N/A</v>
      </c>
      <c r="EE642" t="e">
        <f>VLOOKUP(EC642,'Info client'!$A$2:$D$1000,3,0)</f>
        <v>#N/A</v>
      </c>
      <c r="EF642" t="e">
        <f>VLOOKUP(EC642,'Info client'!$A$2:$D$1000,4,0)</f>
        <v>#N/A</v>
      </c>
      <c r="EH642" t="e">
        <f>VLOOKUP(Récap!EI642,'Création N° Lot'!$B$3:$B$18,2,0)</f>
        <v>#N/A</v>
      </c>
      <c r="EK642" t="str">
        <f t="shared" si="118"/>
        <v>44501</v>
      </c>
      <c r="EL642" s="7" t="e">
        <f>VLOOKUP(Récap!EK642,'Création N° Lot'!$D$3:$F$18,3,0)</f>
        <v>#N/A</v>
      </c>
      <c r="EM642" t="e">
        <f>CONCATENATE(EI642,MONTH(VLOOKUP(Récap!EK642,'Création N° Lot'!$D$3:$E$18,2,0)),RIGHT(YEAR(VLOOKUP(Récap!EK642,'Création N° Lot'!$D$3:$E$18,2,0)),2)," - ",DAY(EL642),"/",MONTH(EL642),"/",YEAR(EL642))</f>
        <v>#N/A</v>
      </c>
      <c r="EP642" s="6"/>
      <c r="EQ642" t="e">
        <f>VLOOKUP(EP642,'Info client'!$A$2:$D$1000,2,0)</f>
        <v>#N/A</v>
      </c>
      <c r="ER642" t="e">
        <f>VLOOKUP(EP642,'Info client'!$A$2:$D$1000,3,0)</f>
        <v>#N/A</v>
      </c>
      <c r="ES642" t="e">
        <f>VLOOKUP(EP642,'Info client'!$A$2:$D$1000,4,0)</f>
        <v>#N/A</v>
      </c>
      <c r="EU642" t="e">
        <f>VLOOKUP(Récap!EV642,'Création N° Lot'!$B$3:$B$18,2,0)</f>
        <v>#N/A</v>
      </c>
      <c r="EX642" t="str">
        <f t="shared" si="119"/>
        <v>44531</v>
      </c>
      <c r="EY642" s="7" t="e">
        <f>VLOOKUP(Récap!EX642,'Création N° Lot'!$D$3:$F$18,3,0)</f>
        <v>#N/A</v>
      </c>
      <c r="EZ642" t="e">
        <f>CONCATENATE(EV642,MONTH(VLOOKUP(Récap!EX642,'Création N° Lot'!$D$3:$E$18,2,0)),RIGHT(YEAR(VLOOKUP(Récap!EX642,'Création N° Lot'!$D$3:$E$18,2,0)),2)," - ",DAY(EY642),"/",MONTH(EY642),"/",YEAR(EY642))</f>
        <v>#N/A</v>
      </c>
    </row>
    <row r="643" spans="2:156" x14ac:dyDescent="0.25">
      <c r="B643" t="e">
        <f>VLOOKUP($A643,'Info client'!$A$2:$D$1000,2,0)</f>
        <v>#N/A</v>
      </c>
      <c r="C643" t="e">
        <f>VLOOKUP($A643,'Info client'!$A$2:$D$1000,3,0)</f>
        <v>#N/A</v>
      </c>
      <c r="D643" t="e">
        <f>VLOOKUP($A643,'Info client'!$A$2:$D$1000,4,0)</f>
        <v>#N/A</v>
      </c>
      <c r="F643" t="e">
        <f>VLOOKUP(Récap!G643,'Création N° Lot'!B555:B655,2,0)</f>
        <v>#N/A</v>
      </c>
      <c r="I643" t="str">
        <f t="shared" ref="I643:I706" si="120">CONCATENATE(G643,$A$1,H643)</f>
        <v>44197</v>
      </c>
      <c r="J643" s="7" t="e">
        <f>VLOOKUP(Récap!I643,'Création N° Lot'!$D$3:$F$18,3,0)</f>
        <v>#N/A</v>
      </c>
      <c r="K643" t="e">
        <f>CONCATENATE(G643,MONTH(VLOOKUP(Récap!I643,'Création N° Lot'!$D$3:$E$18,2,0)),RIGHT(YEAR(VLOOKUP(Récap!I643,'Création N° Lot'!$D$3:$E$18,2,0)),2)," - ",DAY(J643),"/",MONTH(J643),"/",YEAR(J643))</f>
        <v>#N/A</v>
      </c>
      <c r="O643" t="e">
        <f>VLOOKUP(N643,'Info client'!$A$2:$D$1000,2,0)</f>
        <v>#N/A</v>
      </c>
      <c r="P643" t="e">
        <f>VLOOKUP($A643,'Info client'!$A$2:$D$1000,3,0)</f>
        <v>#N/A</v>
      </c>
      <c r="Q643" t="e">
        <f>VLOOKUP($A643,'Info client'!$A$2:$D$1000,4,0)</f>
        <v>#N/A</v>
      </c>
      <c r="S643" t="e">
        <f>VLOOKUP(Récap!G643,'Création N° Lot'!$B$3:$B$18,2,0)</f>
        <v>#N/A</v>
      </c>
      <c r="V643" t="str">
        <f t="shared" ref="V643:V706" si="121">CONCATENATE(T643,N$1,U643)</f>
        <v>44228</v>
      </c>
      <c r="W643" s="7" t="e">
        <f>VLOOKUP(Récap!V643,'Création N° Lot'!$D$3:$F$18,3,0)</f>
        <v>#N/A</v>
      </c>
      <c r="X643" t="e">
        <f>CONCATENATE(T643,MONTH(VLOOKUP(Récap!V643,'Création N° Lot'!$D$3:$E$18,2,0)),RIGHT(YEAR(VLOOKUP(Récap!V643,'Création N° Lot'!$D$3:$E$18,2,0)),2)," - ",DAY(W643),"/",MONTH(W643),"/",YEAR(W643))</f>
        <v>#N/A</v>
      </c>
      <c r="AA643" s="6"/>
      <c r="AB643" t="e">
        <f>VLOOKUP(AA643,'Info client'!$A$2:$D$1000,2,0)</f>
        <v>#N/A</v>
      </c>
      <c r="AC643" t="e">
        <f>VLOOKUP(AA643,'Info client'!$A$2:$D$1000,3,0)</f>
        <v>#N/A</v>
      </c>
      <c r="AD643" t="e">
        <f>VLOOKUP(AA643,'Info client'!$A$2:$D$1000,4,0)</f>
        <v>#N/A</v>
      </c>
      <c r="AF643" t="e">
        <f>VLOOKUP(Récap!AG643,'Création N° Lot'!$B$3:$B$18,2,0)</f>
        <v>#N/A</v>
      </c>
      <c r="AI643" t="str">
        <f t="shared" ref="AI643:AI706" si="122">CONCATENATE(AG643,AA$1,AH643)</f>
        <v>44256</v>
      </c>
      <c r="AJ643" s="7" t="e">
        <f>VLOOKUP(Récap!AI643,'Création N° Lot'!$D$3:$F$18,3,0)</f>
        <v>#N/A</v>
      </c>
      <c r="AK643" t="e">
        <f>CONCATENATE(AG643,MONTH(VLOOKUP(Récap!AI643,'Création N° Lot'!$D$3:$E$18,2,0)),RIGHT(YEAR(VLOOKUP(Récap!AI643,'Création N° Lot'!$D$3:$E$18,2,0)),2)," - ",DAY(AJ643),"/",MONTH(AJ643),"/",YEAR(AJ643))</f>
        <v>#N/A</v>
      </c>
      <c r="AP643" s="6"/>
      <c r="AQ643" t="e">
        <f>VLOOKUP(AP643,'Info client'!$A$2:$D$1000,2,0)</f>
        <v>#N/A</v>
      </c>
      <c r="AR643" t="e">
        <f>VLOOKUP(AP643,'Info client'!$A$2:$D$1000,3,0)</f>
        <v>#N/A</v>
      </c>
      <c r="AS643" t="e">
        <f>VLOOKUP(AP643,'Info client'!$A$2:$D$1000,4,0)</f>
        <v>#N/A</v>
      </c>
      <c r="AU643" t="e">
        <f>VLOOKUP(Récap!AV643,'Création N° Lot'!$B$3:$B$18,2,0)</f>
        <v>#N/A</v>
      </c>
      <c r="AX643" t="str">
        <f t="shared" ref="AX643:AX706" si="123">CONCATENATE(AV643,AP$1,AW643)</f>
        <v>44287</v>
      </c>
      <c r="AY643" s="7" t="e">
        <f>VLOOKUP(Récap!AX643,'Création N° Lot'!$D$3:$F$18,3,0)</f>
        <v>#N/A</v>
      </c>
      <c r="AZ643" t="e">
        <f>CONCATENATE(AV643,MONTH(VLOOKUP(Récap!AX643,'Création N° Lot'!$D$3:$E$18,2,0)),RIGHT(YEAR(VLOOKUP(Récap!AX643,'Création N° Lot'!$D$3:$E$18,2,0)),2)," - ",DAY(AY643),"/",MONTH(AY643),"/",YEAR(AY643))</f>
        <v>#N/A</v>
      </c>
      <c r="BC643" s="6"/>
      <c r="BD643" t="e">
        <f>VLOOKUP(BC643,'Info client'!$A$2:$D$1000,2,0)</f>
        <v>#N/A</v>
      </c>
      <c r="BE643" t="e">
        <f>VLOOKUP(BC643,'Info client'!$A$2:$D$1000,3,0)</f>
        <v>#N/A</v>
      </c>
      <c r="BF643" t="e">
        <f>VLOOKUP(BC643,'Info client'!$A$2:$D$1000,4,0)</f>
        <v>#N/A</v>
      </c>
      <c r="BH643" t="e">
        <f>VLOOKUP(Récap!BI643,'Création N° Lot'!$B$3:$B$18,2,0)</f>
        <v>#N/A</v>
      </c>
      <c r="BK643" t="str">
        <f t="shared" ref="BK643:BK706" si="124">CONCATENATE(BI643,BC$1,BJ643)</f>
        <v>44317</v>
      </c>
      <c r="BL643" s="7" t="e">
        <f>VLOOKUP(Récap!BK643,'Création N° Lot'!$D$3:$F$18,3,0)</f>
        <v>#N/A</v>
      </c>
      <c r="BM643" t="e">
        <f>CONCATENATE(BI643,MONTH(VLOOKUP(Récap!BK643,'Création N° Lot'!$D$3:$E$18,2,0)),RIGHT(YEAR(VLOOKUP(Récap!BK643,'Création N° Lot'!$D$3:$E$18,2,0)),2)," - ",DAY(BL643),"/",MONTH(BL643),"/",YEAR(BL643))</f>
        <v>#N/A</v>
      </c>
      <c r="BP643" s="6"/>
      <c r="BQ643" t="e">
        <f>VLOOKUP(BP643,'Info client'!$A$2:$D$1000,2,0)</f>
        <v>#N/A</v>
      </c>
      <c r="BR643" t="e">
        <f>VLOOKUP(BP643,'Info client'!$A$2:$D$1000,3,0)</f>
        <v>#N/A</v>
      </c>
      <c r="BS643" t="e">
        <f>VLOOKUP(BP643,'Info client'!$A$2:$D$1000,4,0)</f>
        <v>#N/A</v>
      </c>
      <c r="BU643" t="e">
        <f>VLOOKUP(Récap!BV643,'Création N° Lot'!$B$3:$B$18,2,0)</f>
        <v>#N/A</v>
      </c>
      <c r="BX643" t="str">
        <f t="shared" ref="BX643:BX706" si="125">CONCATENATE(BV643,BP$1,BW643)</f>
        <v>44348</v>
      </c>
      <c r="BY643" s="7" t="e">
        <f>VLOOKUP(Récap!BX643,'Création N° Lot'!$D$3:$F$18,3,0)</f>
        <v>#N/A</v>
      </c>
      <c r="BZ643" t="e">
        <f>CONCATENATE(BV643,MONTH(VLOOKUP(Récap!BX643,'Création N° Lot'!$D$3:$E$18,2,0)),RIGHT(YEAR(VLOOKUP(Récap!BX643,'Création N° Lot'!$D$3:$E$18,2,0)),2)," - ",DAY(BY643),"/",MONTH(BY643),"/",YEAR(BY643))</f>
        <v>#N/A</v>
      </c>
      <c r="CC643" s="6"/>
      <c r="CD643" t="e">
        <f>VLOOKUP(CC643,'Info client'!$A$2:$D$1000,2,0)</f>
        <v>#N/A</v>
      </c>
      <c r="CE643" t="e">
        <f>VLOOKUP(CC643,'Info client'!$A$2:$D$1000,3,0)</f>
        <v>#N/A</v>
      </c>
      <c r="CF643" t="e">
        <f>VLOOKUP(CC643,'Info client'!$A$2:$D$1000,4,0)</f>
        <v>#N/A</v>
      </c>
      <c r="CH643" t="e">
        <f>VLOOKUP(Récap!CI643,'Création N° Lot'!$B$3:$B$18,2,0)</f>
        <v>#N/A</v>
      </c>
      <c r="CK643" t="str">
        <f t="shared" ref="CK643:CK706" si="126">CONCATENATE(CI643,CC$1,CJ643)</f>
        <v>44378</v>
      </c>
      <c r="CL643" s="7" t="e">
        <f>VLOOKUP(Récap!CK643,'Création N° Lot'!$D$3:$F$18,3,0)</f>
        <v>#N/A</v>
      </c>
      <c r="CM643" t="e">
        <f>CONCATENATE(CI643,MONTH(VLOOKUP(Récap!CK643,'Création N° Lot'!$D$3:$E$18,2,0)),RIGHT(YEAR(VLOOKUP(Récap!CK643,'Création N° Lot'!$D$3:$E$18,2,0)),2)," - ",DAY(CL643),"/",MONTH(CL643),"/",YEAR(CL643))</f>
        <v>#N/A</v>
      </c>
      <c r="CP643" s="6"/>
      <c r="CQ643" t="e">
        <f>VLOOKUP(CP643,'Info client'!$A$2:$D$1000,2,0)</f>
        <v>#N/A</v>
      </c>
      <c r="CR643" t="e">
        <f>VLOOKUP(CP643,'Info client'!$A$2:$D$1000,3,0)</f>
        <v>#N/A</v>
      </c>
      <c r="CS643" t="e">
        <f>VLOOKUP(CP643,'Info client'!$A$2:$D$1000,4,0)</f>
        <v>#N/A</v>
      </c>
      <c r="CU643" t="e">
        <f>VLOOKUP(Récap!CV643,'Création N° Lot'!$B$3:$B$18,2,0)</f>
        <v>#N/A</v>
      </c>
      <c r="CX643" t="str">
        <f t="shared" ref="CX643:CX706" si="127">CONCATENATE(CV643,CP$1,CW643)</f>
        <v>Aout 2021</v>
      </c>
      <c r="CY643" s="7" t="e">
        <f>VLOOKUP(Récap!CX643,'Création N° Lot'!$D$3:$F$18,3,0)</f>
        <v>#N/A</v>
      </c>
      <c r="CZ643" t="e">
        <f>CONCATENATE(CV643,MONTH(VLOOKUP(Récap!CX643,'Création N° Lot'!$D$3:$E$18,2,0)),RIGHT(YEAR(VLOOKUP(Récap!CX643,'Création N° Lot'!$D$3:$E$18,2,0)),2)," - ",DAY(CY643),"/",MONTH(CY643),"/",YEAR(CY643))</f>
        <v>#N/A</v>
      </c>
      <c r="DC643" s="6"/>
      <c r="DD643" t="e">
        <f>VLOOKUP(DC643,'Info client'!$A$2:$D$1000,2,0)</f>
        <v>#N/A</v>
      </c>
      <c r="DE643" t="e">
        <f>VLOOKUP(DC643,'Info client'!$A$2:$D$1000,3,0)</f>
        <v>#N/A</v>
      </c>
      <c r="DF643" t="e">
        <f>VLOOKUP(DC643,'Info client'!$A$2:$D$1000,4,0)</f>
        <v>#N/A</v>
      </c>
      <c r="DH643" t="e">
        <f>VLOOKUP(Récap!DI643,'Création N° Lot'!$B$3:$B$18,2,0)</f>
        <v>#N/A</v>
      </c>
      <c r="DK643" t="str">
        <f t="shared" ref="DK643:DK706" si="128">CONCATENATE(DI643,DC$1,DJ643)</f>
        <v>44440</v>
      </c>
      <c r="DL643" s="7" t="e">
        <f>VLOOKUP(Récap!DK643,'Création N° Lot'!$D$3:$F$18,3,0)</f>
        <v>#N/A</v>
      </c>
      <c r="DM643" t="e">
        <f>CONCATENATE(DI643,MONTH(VLOOKUP(Récap!DK643,'Création N° Lot'!$D$3:$E$18,2,0)),RIGHT(YEAR(VLOOKUP(Récap!DK643,'Création N° Lot'!$D$3:$E$18,2,0)),2)," - ",DAY(DL643),"/",MONTH(DL643),"/",YEAR(DL643))</f>
        <v>#N/A</v>
      </c>
      <c r="DP643" s="6"/>
      <c r="DQ643" t="e">
        <f>VLOOKUP(DP643,'Info client'!$A$2:$D$1000,2,0)</f>
        <v>#N/A</v>
      </c>
      <c r="DR643" t="e">
        <f>VLOOKUP(DP643,'Info client'!$A$2:$D$1000,3,0)</f>
        <v>#N/A</v>
      </c>
      <c r="DS643" t="e">
        <f>VLOOKUP(DP643,'Info client'!$A$2:$D$1000,4,0)</f>
        <v>#N/A</v>
      </c>
      <c r="DU643" t="e">
        <f>VLOOKUP(Récap!DV643,'Création N° Lot'!$B$3:$B$18,2,0)</f>
        <v>#N/A</v>
      </c>
      <c r="DX643" t="str">
        <f t="shared" ref="DX643:DX706" si="129">CONCATENATE(DV643,DP$1,DW643)</f>
        <v>44470</v>
      </c>
      <c r="DY643" s="7" t="e">
        <f>VLOOKUP(Récap!DX643,'Création N° Lot'!$D$3:$F$18,3,0)</f>
        <v>#N/A</v>
      </c>
      <c r="DZ643" t="e">
        <f>CONCATENATE(DV643,MONTH(VLOOKUP(Récap!DX643,'Création N° Lot'!$D$3:$E$18,2,0)),RIGHT(YEAR(VLOOKUP(Récap!DX643,'Création N° Lot'!$D$3:$E$18,2,0)),2)," - ",DAY(DY643),"/",MONTH(DY643),"/",YEAR(DY643))</f>
        <v>#N/A</v>
      </c>
      <c r="EC643" s="6"/>
      <c r="ED643" t="e">
        <f>VLOOKUP(EC643,'Info client'!$A$2:$D$1000,2,0)</f>
        <v>#N/A</v>
      </c>
      <c r="EE643" t="e">
        <f>VLOOKUP(EC643,'Info client'!$A$2:$D$1000,3,0)</f>
        <v>#N/A</v>
      </c>
      <c r="EF643" t="e">
        <f>VLOOKUP(EC643,'Info client'!$A$2:$D$1000,4,0)</f>
        <v>#N/A</v>
      </c>
      <c r="EH643" t="e">
        <f>VLOOKUP(Récap!EI643,'Création N° Lot'!$B$3:$B$18,2,0)</f>
        <v>#N/A</v>
      </c>
      <c r="EK643" t="str">
        <f t="shared" ref="EK643:EK706" si="130">CONCATENATE(EI643,EC$1,EJ643)</f>
        <v>44501</v>
      </c>
      <c r="EL643" s="7" t="e">
        <f>VLOOKUP(Récap!EK643,'Création N° Lot'!$D$3:$F$18,3,0)</f>
        <v>#N/A</v>
      </c>
      <c r="EM643" t="e">
        <f>CONCATENATE(EI643,MONTH(VLOOKUP(Récap!EK643,'Création N° Lot'!$D$3:$E$18,2,0)),RIGHT(YEAR(VLOOKUP(Récap!EK643,'Création N° Lot'!$D$3:$E$18,2,0)),2)," - ",DAY(EL643),"/",MONTH(EL643),"/",YEAR(EL643))</f>
        <v>#N/A</v>
      </c>
      <c r="EP643" s="6"/>
      <c r="EQ643" t="e">
        <f>VLOOKUP(EP643,'Info client'!$A$2:$D$1000,2,0)</f>
        <v>#N/A</v>
      </c>
      <c r="ER643" t="e">
        <f>VLOOKUP(EP643,'Info client'!$A$2:$D$1000,3,0)</f>
        <v>#N/A</v>
      </c>
      <c r="ES643" t="e">
        <f>VLOOKUP(EP643,'Info client'!$A$2:$D$1000,4,0)</f>
        <v>#N/A</v>
      </c>
      <c r="EU643" t="e">
        <f>VLOOKUP(Récap!EV643,'Création N° Lot'!$B$3:$B$18,2,0)</f>
        <v>#N/A</v>
      </c>
      <c r="EX643" t="str">
        <f t="shared" ref="EX643:EX706" si="131">CONCATENATE(EV643,EP$1,EW643)</f>
        <v>44531</v>
      </c>
      <c r="EY643" s="7" t="e">
        <f>VLOOKUP(Récap!EX643,'Création N° Lot'!$D$3:$F$18,3,0)</f>
        <v>#N/A</v>
      </c>
      <c r="EZ643" t="e">
        <f>CONCATENATE(EV643,MONTH(VLOOKUP(Récap!EX643,'Création N° Lot'!$D$3:$E$18,2,0)),RIGHT(YEAR(VLOOKUP(Récap!EX643,'Création N° Lot'!$D$3:$E$18,2,0)),2)," - ",DAY(EY643),"/",MONTH(EY643),"/",YEAR(EY643))</f>
        <v>#N/A</v>
      </c>
    </row>
    <row r="644" spans="2:156" x14ac:dyDescent="0.25">
      <c r="B644" t="e">
        <f>VLOOKUP($A644,'Info client'!$A$2:$D$1000,2,0)</f>
        <v>#N/A</v>
      </c>
      <c r="C644" t="e">
        <f>VLOOKUP($A644,'Info client'!$A$2:$D$1000,3,0)</f>
        <v>#N/A</v>
      </c>
      <c r="D644" t="e">
        <f>VLOOKUP($A644,'Info client'!$A$2:$D$1000,4,0)</f>
        <v>#N/A</v>
      </c>
      <c r="F644" t="e">
        <f>VLOOKUP(Récap!G644,'Création N° Lot'!B556:B656,2,0)</f>
        <v>#N/A</v>
      </c>
      <c r="I644" t="str">
        <f t="shared" si="120"/>
        <v>44197</v>
      </c>
      <c r="J644" s="7" t="e">
        <f>VLOOKUP(Récap!I644,'Création N° Lot'!$D$3:$F$18,3,0)</f>
        <v>#N/A</v>
      </c>
      <c r="K644" t="e">
        <f>CONCATENATE(G644,MONTH(VLOOKUP(Récap!I644,'Création N° Lot'!$D$3:$E$18,2,0)),RIGHT(YEAR(VLOOKUP(Récap!I644,'Création N° Lot'!$D$3:$E$18,2,0)),2)," - ",DAY(J644),"/",MONTH(J644),"/",YEAR(J644))</f>
        <v>#N/A</v>
      </c>
      <c r="O644" t="e">
        <f>VLOOKUP(N644,'Info client'!$A$2:$D$1000,2,0)</f>
        <v>#N/A</v>
      </c>
      <c r="P644" t="e">
        <f>VLOOKUP($A644,'Info client'!$A$2:$D$1000,3,0)</f>
        <v>#N/A</v>
      </c>
      <c r="Q644" t="e">
        <f>VLOOKUP($A644,'Info client'!$A$2:$D$1000,4,0)</f>
        <v>#N/A</v>
      </c>
      <c r="S644" t="e">
        <f>VLOOKUP(Récap!G644,'Création N° Lot'!$B$3:$B$18,2,0)</f>
        <v>#N/A</v>
      </c>
      <c r="V644" t="str">
        <f t="shared" si="121"/>
        <v>44228</v>
      </c>
      <c r="W644" s="7" t="e">
        <f>VLOOKUP(Récap!V644,'Création N° Lot'!$D$3:$F$18,3,0)</f>
        <v>#N/A</v>
      </c>
      <c r="X644" t="e">
        <f>CONCATENATE(T644,MONTH(VLOOKUP(Récap!V644,'Création N° Lot'!$D$3:$E$18,2,0)),RIGHT(YEAR(VLOOKUP(Récap!V644,'Création N° Lot'!$D$3:$E$18,2,0)),2)," - ",DAY(W644),"/",MONTH(W644),"/",YEAR(W644))</f>
        <v>#N/A</v>
      </c>
      <c r="AA644" s="6"/>
      <c r="AB644" t="e">
        <f>VLOOKUP(AA644,'Info client'!$A$2:$D$1000,2,0)</f>
        <v>#N/A</v>
      </c>
      <c r="AC644" t="e">
        <f>VLOOKUP(AA644,'Info client'!$A$2:$D$1000,3,0)</f>
        <v>#N/A</v>
      </c>
      <c r="AD644" t="e">
        <f>VLOOKUP(AA644,'Info client'!$A$2:$D$1000,4,0)</f>
        <v>#N/A</v>
      </c>
      <c r="AF644" t="e">
        <f>VLOOKUP(Récap!AG644,'Création N° Lot'!$B$3:$B$18,2,0)</f>
        <v>#N/A</v>
      </c>
      <c r="AI644" t="str">
        <f t="shared" si="122"/>
        <v>44256</v>
      </c>
      <c r="AJ644" s="7" t="e">
        <f>VLOOKUP(Récap!AI644,'Création N° Lot'!$D$3:$F$18,3,0)</f>
        <v>#N/A</v>
      </c>
      <c r="AK644" t="e">
        <f>CONCATENATE(AG644,MONTH(VLOOKUP(Récap!AI644,'Création N° Lot'!$D$3:$E$18,2,0)),RIGHT(YEAR(VLOOKUP(Récap!AI644,'Création N° Lot'!$D$3:$E$18,2,0)),2)," - ",DAY(AJ644),"/",MONTH(AJ644),"/",YEAR(AJ644))</f>
        <v>#N/A</v>
      </c>
      <c r="AP644" s="6"/>
      <c r="AQ644" t="e">
        <f>VLOOKUP(AP644,'Info client'!$A$2:$D$1000,2,0)</f>
        <v>#N/A</v>
      </c>
      <c r="AR644" t="e">
        <f>VLOOKUP(AP644,'Info client'!$A$2:$D$1000,3,0)</f>
        <v>#N/A</v>
      </c>
      <c r="AS644" t="e">
        <f>VLOOKUP(AP644,'Info client'!$A$2:$D$1000,4,0)</f>
        <v>#N/A</v>
      </c>
      <c r="AU644" t="e">
        <f>VLOOKUP(Récap!AV644,'Création N° Lot'!$B$3:$B$18,2,0)</f>
        <v>#N/A</v>
      </c>
      <c r="AX644" t="str">
        <f t="shared" si="123"/>
        <v>44287</v>
      </c>
      <c r="AY644" s="7" t="e">
        <f>VLOOKUP(Récap!AX644,'Création N° Lot'!$D$3:$F$18,3,0)</f>
        <v>#N/A</v>
      </c>
      <c r="AZ644" t="e">
        <f>CONCATENATE(AV644,MONTH(VLOOKUP(Récap!AX644,'Création N° Lot'!$D$3:$E$18,2,0)),RIGHT(YEAR(VLOOKUP(Récap!AX644,'Création N° Lot'!$D$3:$E$18,2,0)),2)," - ",DAY(AY644),"/",MONTH(AY644),"/",YEAR(AY644))</f>
        <v>#N/A</v>
      </c>
      <c r="BC644" s="6"/>
      <c r="BD644" t="e">
        <f>VLOOKUP(BC644,'Info client'!$A$2:$D$1000,2,0)</f>
        <v>#N/A</v>
      </c>
      <c r="BE644" t="e">
        <f>VLOOKUP(BC644,'Info client'!$A$2:$D$1000,3,0)</f>
        <v>#N/A</v>
      </c>
      <c r="BF644" t="e">
        <f>VLOOKUP(BC644,'Info client'!$A$2:$D$1000,4,0)</f>
        <v>#N/A</v>
      </c>
      <c r="BH644" t="e">
        <f>VLOOKUP(Récap!BI644,'Création N° Lot'!$B$3:$B$18,2,0)</f>
        <v>#N/A</v>
      </c>
      <c r="BK644" t="str">
        <f t="shared" si="124"/>
        <v>44317</v>
      </c>
      <c r="BL644" s="7" t="e">
        <f>VLOOKUP(Récap!BK644,'Création N° Lot'!$D$3:$F$18,3,0)</f>
        <v>#N/A</v>
      </c>
      <c r="BM644" t="e">
        <f>CONCATENATE(BI644,MONTH(VLOOKUP(Récap!BK644,'Création N° Lot'!$D$3:$E$18,2,0)),RIGHT(YEAR(VLOOKUP(Récap!BK644,'Création N° Lot'!$D$3:$E$18,2,0)),2)," - ",DAY(BL644),"/",MONTH(BL644),"/",YEAR(BL644))</f>
        <v>#N/A</v>
      </c>
      <c r="BP644" s="6"/>
      <c r="BQ644" t="e">
        <f>VLOOKUP(BP644,'Info client'!$A$2:$D$1000,2,0)</f>
        <v>#N/A</v>
      </c>
      <c r="BR644" t="e">
        <f>VLOOKUP(BP644,'Info client'!$A$2:$D$1000,3,0)</f>
        <v>#N/A</v>
      </c>
      <c r="BS644" t="e">
        <f>VLOOKUP(BP644,'Info client'!$A$2:$D$1000,4,0)</f>
        <v>#N/A</v>
      </c>
      <c r="BU644" t="e">
        <f>VLOOKUP(Récap!BV644,'Création N° Lot'!$B$3:$B$18,2,0)</f>
        <v>#N/A</v>
      </c>
      <c r="BX644" t="str">
        <f t="shared" si="125"/>
        <v>44348</v>
      </c>
      <c r="BY644" s="7" t="e">
        <f>VLOOKUP(Récap!BX644,'Création N° Lot'!$D$3:$F$18,3,0)</f>
        <v>#N/A</v>
      </c>
      <c r="BZ644" t="e">
        <f>CONCATENATE(BV644,MONTH(VLOOKUP(Récap!BX644,'Création N° Lot'!$D$3:$E$18,2,0)),RIGHT(YEAR(VLOOKUP(Récap!BX644,'Création N° Lot'!$D$3:$E$18,2,0)),2)," - ",DAY(BY644),"/",MONTH(BY644),"/",YEAR(BY644))</f>
        <v>#N/A</v>
      </c>
      <c r="CC644" s="6"/>
      <c r="CD644" t="e">
        <f>VLOOKUP(CC644,'Info client'!$A$2:$D$1000,2,0)</f>
        <v>#N/A</v>
      </c>
      <c r="CE644" t="e">
        <f>VLOOKUP(CC644,'Info client'!$A$2:$D$1000,3,0)</f>
        <v>#N/A</v>
      </c>
      <c r="CF644" t="e">
        <f>VLOOKUP(CC644,'Info client'!$A$2:$D$1000,4,0)</f>
        <v>#N/A</v>
      </c>
      <c r="CH644" t="e">
        <f>VLOOKUP(Récap!CI644,'Création N° Lot'!$B$3:$B$18,2,0)</f>
        <v>#N/A</v>
      </c>
      <c r="CK644" t="str">
        <f t="shared" si="126"/>
        <v>44378</v>
      </c>
      <c r="CL644" s="7" t="e">
        <f>VLOOKUP(Récap!CK644,'Création N° Lot'!$D$3:$F$18,3,0)</f>
        <v>#N/A</v>
      </c>
      <c r="CM644" t="e">
        <f>CONCATENATE(CI644,MONTH(VLOOKUP(Récap!CK644,'Création N° Lot'!$D$3:$E$18,2,0)),RIGHT(YEAR(VLOOKUP(Récap!CK644,'Création N° Lot'!$D$3:$E$18,2,0)),2)," - ",DAY(CL644),"/",MONTH(CL644),"/",YEAR(CL644))</f>
        <v>#N/A</v>
      </c>
      <c r="CP644" s="6"/>
      <c r="CQ644" t="e">
        <f>VLOOKUP(CP644,'Info client'!$A$2:$D$1000,2,0)</f>
        <v>#N/A</v>
      </c>
      <c r="CR644" t="e">
        <f>VLOOKUP(CP644,'Info client'!$A$2:$D$1000,3,0)</f>
        <v>#N/A</v>
      </c>
      <c r="CS644" t="e">
        <f>VLOOKUP(CP644,'Info client'!$A$2:$D$1000,4,0)</f>
        <v>#N/A</v>
      </c>
      <c r="CU644" t="e">
        <f>VLOOKUP(Récap!CV644,'Création N° Lot'!$B$3:$B$18,2,0)</f>
        <v>#N/A</v>
      </c>
      <c r="CX644" t="str">
        <f t="shared" si="127"/>
        <v>Aout 2021</v>
      </c>
      <c r="CY644" s="7" t="e">
        <f>VLOOKUP(Récap!CX644,'Création N° Lot'!$D$3:$F$18,3,0)</f>
        <v>#N/A</v>
      </c>
      <c r="CZ644" t="e">
        <f>CONCATENATE(CV644,MONTH(VLOOKUP(Récap!CX644,'Création N° Lot'!$D$3:$E$18,2,0)),RIGHT(YEAR(VLOOKUP(Récap!CX644,'Création N° Lot'!$D$3:$E$18,2,0)),2)," - ",DAY(CY644),"/",MONTH(CY644),"/",YEAR(CY644))</f>
        <v>#N/A</v>
      </c>
      <c r="DC644" s="6"/>
      <c r="DD644" t="e">
        <f>VLOOKUP(DC644,'Info client'!$A$2:$D$1000,2,0)</f>
        <v>#N/A</v>
      </c>
      <c r="DE644" t="e">
        <f>VLOOKUP(DC644,'Info client'!$A$2:$D$1000,3,0)</f>
        <v>#N/A</v>
      </c>
      <c r="DF644" t="e">
        <f>VLOOKUP(DC644,'Info client'!$A$2:$D$1000,4,0)</f>
        <v>#N/A</v>
      </c>
      <c r="DH644" t="e">
        <f>VLOOKUP(Récap!DI644,'Création N° Lot'!$B$3:$B$18,2,0)</f>
        <v>#N/A</v>
      </c>
      <c r="DK644" t="str">
        <f t="shared" si="128"/>
        <v>44440</v>
      </c>
      <c r="DL644" s="7" t="e">
        <f>VLOOKUP(Récap!DK644,'Création N° Lot'!$D$3:$F$18,3,0)</f>
        <v>#N/A</v>
      </c>
      <c r="DM644" t="e">
        <f>CONCATENATE(DI644,MONTH(VLOOKUP(Récap!DK644,'Création N° Lot'!$D$3:$E$18,2,0)),RIGHT(YEAR(VLOOKUP(Récap!DK644,'Création N° Lot'!$D$3:$E$18,2,0)),2)," - ",DAY(DL644),"/",MONTH(DL644),"/",YEAR(DL644))</f>
        <v>#N/A</v>
      </c>
      <c r="DP644" s="6"/>
      <c r="DQ644" t="e">
        <f>VLOOKUP(DP644,'Info client'!$A$2:$D$1000,2,0)</f>
        <v>#N/A</v>
      </c>
      <c r="DR644" t="e">
        <f>VLOOKUP(DP644,'Info client'!$A$2:$D$1000,3,0)</f>
        <v>#N/A</v>
      </c>
      <c r="DS644" t="e">
        <f>VLOOKUP(DP644,'Info client'!$A$2:$D$1000,4,0)</f>
        <v>#N/A</v>
      </c>
      <c r="DU644" t="e">
        <f>VLOOKUP(Récap!DV644,'Création N° Lot'!$B$3:$B$18,2,0)</f>
        <v>#N/A</v>
      </c>
      <c r="DX644" t="str">
        <f t="shared" si="129"/>
        <v>44470</v>
      </c>
      <c r="DY644" s="7" t="e">
        <f>VLOOKUP(Récap!DX644,'Création N° Lot'!$D$3:$F$18,3,0)</f>
        <v>#N/A</v>
      </c>
      <c r="DZ644" t="e">
        <f>CONCATENATE(DV644,MONTH(VLOOKUP(Récap!DX644,'Création N° Lot'!$D$3:$E$18,2,0)),RIGHT(YEAR(VLOOKUP(Récap!DX644,'Création N° Lot'!$D$3:$E$18,2,0)),2)," - ",DAY(DY644),"/",MONTH(DY644),"/",YEAR(DY644))</f>
        <v>#N/A</v>
      </c>
      <c r="EC644" s="6"/>
      <c r="ED644" t="e">
        <f>VLOOKUP(EC644,'Info client'!$A$2:$D$1000,2,0)</f>
        <v>#N/A</v>
      </c>
      <c r="EE644" t="e">
        <f>VLOOKUP(EC644,'Info client'!$A$2:$D$1000,3,0)</f>
        <v>#N/A</v>
      </c>
      <c r="EF644" t="e">
        <f>VLOOKUP(EC644,'Info client'!$A$2:$D$1000,4,0)</f>
        <v>#N/A</v>
      </c>
      <c r="EH644" t="e">
        <f>VLOOKUP(Récap!EI644,'Création N° Lot'!$B$3:$B$18,2,0)</f>
        <v>#N/A</v>
      </c>
      <c r="EK644" t="str">
        <f t="shared" si="130"/>
        <v>44501</v>
      </c>
      <c r="EL644" s="7" t="e">
        <f>VLOOKUP(Récap!EK644,'Création N° Lot'!$D$3:$F$18,3,0)</f>
        <v>#N/A</v>
      </c>
      <c r="EM644" t="e">
        <f>CONCATENATE(EI644,MONTH(VLOOKUP(Récap!EK644,'Création N° Lot'!$D$3:$E$18,2,0)),RIGHT(YEAR(VLOOKUP(Récap!EK644,'Création N° Lot'!$D$3:$E$18,2,0)),2)," - ",DAY(EL644),"/",MONTH(EL644),"/",YEAR(EL644))</f>
        <v>#N/A</v>
      </c>
      <c r="EP644" s="6"/>
      <c r="EQ644" t="e">
        <f>VLOOKUP(EP644,'Info client'!$A$2:$D$1000,2,0)</f>
        <v>#N/A</v>
      </c>
      <c r="ER644" t="e">
        <f>VLOOKUP(EP644,'Info client'!$A$2:$D$1000,3,0)</f>
        <v>#N/A</v>
      </c>
      <c r="ES644" t="e">
        <f>VLOOKUP(EP644,'Info client'!$A$2:$D$1000,4,0)</f>
        <v>#N/A</v>
      </c>
      <c r="EU644" t="e">
        <f>VLOOKUP(Récap!EV644,'Création N° Lot'!$B$3:$B$18,2,0)</f>
        <v>#N/A</v>
      </c>
      <c r="EX644" t="str">
        <f t="shared" si="131"/>
        <v>44531</v>
      </c>
      <c r="EY644" s="7" t="e">
        <f>VLOOKUP(Récap!EX644,'Création N° Lot'!$D$3:$F$18,3,0)</f>
        <v>#N/A</v>
      </c>
      <c r="EZ644" t="e">
        <f>CONCATENATE(EV644,MONTH(VLOOKUP(Récap!EX644,'Création N° Lot'!$D$3:$E$18,2,0)),RIGHT(YEAR(VLOOKUP(Récap!EX644,'Création N° Lot'!$D$3:$E$18,2,0)),2)," - ",DAY(EY644),"/",MONTH(EY644),"/",YEAR(EY644))</f>
        <v>#N/A</v>
      </c>
    </row>
    <row r="645" spans="2:156" x14ac:dyDescent="0.25">
      <c r="B645" t="e">
        <f>VLOOKUP($A645,'Info client'!$A$2:$D$1000,2,0)</f>
        <v>#N/A</v>
      </c>
      <c r="C645" t="e">
        <f>VLOOKUP($A645,'Info client'!$A$2:$D$1000,3,0)</f>
        <v>#N/A</v>
      </c>
      <c r="D645" t="e">
        <f>VLOOKUP($A645,'Info client'!$A$2:$D$1000,4,0)</f>
        <v>#N/A</v>
      </c>
      <c r="F645" t="e">
        <f>VLOOKUP(Récap!G645,'Création N° Lot'!B557:B657,2,0)</f>
        <v>#N/A</v>
      </c>
      <c r="I645" t="str">
        <f t="shared" si="120"/>
        <v>44197</v>
      </c>
      <c r="J645" s="7" t="e">
        <f>VLOOKUP(Récap!I645,'Création N° Lot'!$D$3:$F$18,3,0)</f>
        <v>#N/A</v>
      </c>
      <c r="K645" t="e">
        <f>CONCATENATE(G645,MONTH(VLOOKUP(Récap!I645,'Création N° Lot'!$D$3:$E$18,2,0)),RIGHT(YEAR(VLOOKUP(Récap!I645,'Création N° Lot'!$D$3:$E$18,2,0)),2)," - ",DAY(J645),"/",MONTH(J645),"/",YEAR(J645))</f>
        <v>#N/A</v>
      </c>
      <c r="O645" t="e">
        <f>VLOOKUP(N645,'Info client'!$A$2:$D$1000,2,0)</f>
        <v>#N/A</v>
      </c>
      <c r="P645" t="e">
        <f>VLOOKUP($A645,'Info client'!$A$2:$D$1000,3,0)</f>
        <v>#N/A</v>
      </c>
      <c r="Q645" t="e">
        <f>VLOOKUP($A645,'Info client'!$A$2:$D$1000,4,0)</f>
        <v>#N/A</v>
      </c>
      <c r="S645" t="e">
        <f>VLOOKUP(Récap!G645,'Création N° Lot'!$B$3:$B$18,2,0)</f>
        <v>#N/A</v>
      </c>
      <c r="V645" t="str">
        <f t="shared" si="121"/>
        <v>44228</v>
      </c>
      <c r="W645" s="7" t="e">
        <f>VLOOKUP(Récap!V645,'Création N° Lot'!$D$3:$F$18,3,0)</f>
        <v>#N/A</v>
      </c>
      <c r="X645" t="e">
        <f>CONCATENATE(T645,MONTH(VLOOKUP(Récap!V645,'Création N° Lot'!$D$3:$E$18,2,0)),RIGHT(YEAR(VLOOKUP(Récap!V645,'Création N° Lot'!$D$3:$E$18,2,0)),2)," - ",DAY(W645),"/",MONTH(W645),"/",YEAR(W645))</f>
        <v>#N/A</v>
      </c>
      <c r="AA645" s="6"/>
      <c r="AB645" t="e">
        <f>VLOOKUP(AA645,'Info client'!$A$2:$D$1000,2,0)</f>
        <v>#N/A</v>
      </c>
      <c r="AC645" t="e">
        <f>VLOOKUP(AA645,'Info client'!$A$2:$D$1000,3,0)</f>
        <v>#N/A</v>
      </c>
      <c r="AD645" t="e">
        <f>VLOOKUP(AA645,'Info client'!$A$2:$D$1000,4,0)</f>
        <v>#N/A</v>
      </c>
      <c r="AF645" t="e">
        <f>VLOOKUP(Récap!AG645,'Création N° Lot'!$B$3:$B$18,2,0)</f>
        <v>#N/A</v>
      </c>
      <c r="AI645" t="str">
        <f t="shared" si="122"/>
        <v>44256</v>
      </c>
      <c r="AJ645" s="7" t="e">
        <f>VLOOKUP(Récap!AI645,'Création N° Lot'!$D$3:$F$18,3,0)</f>
        <v>#N/A</v>
      </c>
      <c r="AK645" t="e">
        <f>CONCATENATE(AG645,MONTH(VLOOKUP(Récap!AI645,'Création N° Lot'!$D$3:$E$18,2,0)),RIGHT(YEAR(VLOOKUP(Récap!AI645,'Création N° Lot'!$D$3:$E$18,2,0)),2)," - ",DAY(AJ645),"/",MONTH(AJ645),"/",YEAR(AJ645))</f>
        <v>#N/A</v>
      </c>
      <c r="AP645" s="6"/>
      <c r="AQ645" t="e">
        <f>VLOOKUP(AP645,'Info client'!$A$2:$D$1000,2,0)</f>
        <v>#N/A</v>
      </c>
      <c r="AR645" t="e">
        <f>VLOOKUP(AP645,'Info client'!$A$2:$D$1000,3,0)</f>
        <v>#N/A</v>
      </c>
      <c r="AS645" t="e">
        <f>VLOOKUP(AP645,'Info client'!$A$2:$D$1000,4,0)</f>
        <v>#N/A</v>
      </c>
      <c r="AU645" t="e">
        <f>VLOOKUP(Récap!AV645,'Création N° Lot'!$B$3:$B$18,2,0)</f>
        <v>#N/A</v>
      </c>
      <c r="AX645" t="str">
        <f t="shared" si="123"/>
        <v>44287</v>
      </c>
      <c r="AY645" s="7" t="e">
        <f>VLOOKUP(Récap!AX645,'Création N° Lot'!$D$3:$F$18,3,0)</f>
        <v>#N/A</v>
      </c>
      <c r="AZ645" t="e">
        <f>CONCATENATE(AV645,MONTH(VLOOKUP(Récap!AX645,'Création N° Lot'!$D$3:$E$18,2,0)),RIGHT(YEAR(VLOOKUP(Récap!AX645,'Création N° Lot'!$D$3:$E$18,2,0)),2)," - ",DAY(AY645),"/",MONTH(AY645),"/",YEAR(AY645))</f>
        <v>#N/A</v>
      </c>
      <c r="BC645" s="6"/>
      <c r="BD645" t="e">
        <f>VLOOKUP(BC645,'Info client'!$A$2:$D$1000,2,0)</f>
        <v>#N/A</v>
      </c>
      <c r="BE645" t="e">
        <f>VLOOKUP(BC645,'Info client'!$A$2:$D$1000,3,0)</f>
        <v>#N/A</v>
      </c>
      <c r="BF645" t="e">
        <f>VLOOKUP(BC645,'Info client'!$A$2:$D$1000,4,0)</f>
        <v>#N/A</v>
      </c>
      <c r="BH645" t="e">
        <f>VLOOKUP(Récap!BI645,'Création N° Lot'!$B$3:$B$18,2,0)</f>
        <v>#N/A</v>
      </c>
      <c r="BK645" t="str">
        <f t="shared" si="124"/>
        <v>44317</v>
      </c>
      <c r="BL645" s="7" t="e">
        <f>VLOOKUP(Récap!BK645,'Création N° Lot'!$D$3:$F$18,3,0)</f>
        <v>#N/A</v>
      </c>
      <c r="BM645" t="e">
        <f>CONCATENATE(BI645,MONTH(VLOOKUP(Récap!BK645,'Création N° Lot'!$D$3:$E$18,2,0)),RIGHT(YEAR(VLOOKUP(Récap!BK645,'Création N° Lot'!$D$3:$E$18,2,0)),2)," - ",DAY(BL645),"/",MONTH(BL645),"/",YEAR(BL645))</f>
        <v>#N/A</v>
      </c>
      <c r="BP645" s="6"/>
      <c r="BQ645" t="e">
        <f>VLOOKUP(BP645,'Info client'!$A$2:$D$1000,2,0)</f>
        <v>#N/A</v>
      </c>
      <c r="BR645" t="e">
        <f>VLOOKUP(BP645,'Info client'!$A$2:$D$1000,3,0)</f>
        <v>#N/A</v>
      </c>
      <c r="BS645" t="e">
        <f>VLOOKUP(BP645,'Info client'!$A$2:$D$1000,4,0)</f>
        <v>#N/A</v>
      </c>
      <c r="BU645" t="e">
        <f>VLOOKUP(Récap!BV645,'Création N° Lot'!$B$3:$B$18,2,0)</f>
        <v>#N/A</v>
      </c>
      <c r="BX645" t="str">
        <f t="shared" si="125"/>
        <v>44348</v>
      </c>
      <c r="BY645" s="7" t="e">
        <f>VLOOKUP(Récap!BX645,'Création N° Lot'!$D$3:$F$18,3,0)</f>
        <v>#N/A</v>
      </c>
      <c r="BZ645" t="e">
        <f>CONCATENATE(BV645,MONTH(VLOOKUP(Récap!BX645,'Création N° Lot'!$D$3:$E$18,2,0)),RIGHT(YEAR(VLOOKUP(Récap!BX645,'Création N° Lot'!$D$3:$E$18,2,0)),2)," - ",DAY(BY645),"/",MONTH(BY645),"/",YEAR(BY645))</f>
        <v>#N/A</v>
      </c>
      <c r="CC645" s="6"/>
      <c r="CD645" t="e">
        <f>VLOOKUP(CC645,'Info client'!$A$2:$D$1000,2,0)</f>
        <v>#N/A</v>
      </c>
      <c r="CE645" t="e">
        <f>VLOOKUP(CC645,'Info client'!$A$2:$D$1000,3,0)</f>
        <v>#N/A</v>
      </c>
      <c r="CF645" t="e">
        <f>VLOOKUP(CC645,'Info client'!$A$2:$D$1000,4,0)</f>
        <v>#N/A</v>
      </c>
      <c r="CH645" t="e">
        <f>VLOOKUP(Récap!CI645,'Création N° Lot'!$B$3:$B$18,2,0)</f>
        <v>#N/A</v>
      </c>
      <c r="CK645" t="str">
        <f t="shared" si="126"/>
        <v>44378</v>
      </c>
      <c r="CL645" s="7" t="e">
        <f>VLOOKUP(Récap!CK645,'Création N° Lot'!$D$3:$F$18,3,0)</f>
        <v>#N/A</v>
      </c>
      <c r="CM645" t="e">
        <f>CONCATENATE(CI645,MONTH(VLOOKUP(Récap!CK645,'Création N° Lot'!$D$3:$E$18,2,0)),RIGHT(YEAR(VLOOKUP(Récap!CK645,'Création N° Lot'!$D$3:$E$18,2,0)),2)," - ",DAY(CL645),"/",MONTH(CL645),"/",YEAR(CL645))</f>
        <v>#N/A</v>
      </c>
      <c r="CP645" s="6"/>
      <c r="CQ645" t="e">
        <f>VLOOKUP(CP645,'Info client'!$A$2:$D$1000,2,0)</f>
        <v>#N/A</v>
      </c>
      <c r="CR645" t="e">
        <f>VLOOKUP(CP645,'Info client'!$A$2:$D$1000,3,0)</f>
        <v>#N/A</v>
      </c>
      <c r="CS645" t="e">
        <f>VLOOKUP(CP645,'Info client'!$A$2:$D$1000,4,0)</f>
        <v>#N/A</v>
      </c>
      <c r="CU645" t="e">
        <f>VLOOKUP(Récap!CV645,'Création N° Lot'!$B$3:$B$18,2,0)</f>
        <v>#N/A</v>
      </c>
      <c r="CX645" t="str">
        <f t="shared" si="127"/>
        <v>Aout 2021</v>
      </c>
      <c r="CY645" s="7" t="e">
        <f>VLOOKUP(Récap!CX645,'Création N° Lot'!$D$3:$F$18,3,0)</f>
        <v>#N/A</v>
      </c>
      <c r="CZ645" t="e">
        <f>CONCATENATE(CV645,MONTH(VLOOKUP(Récap!CX645,'Création N° Lot'!$D$3:$E$18,2,0)),RIGHT(YEAR(VLOOKUP(Récap!CX645,'Création N° Lot'!$D$3:$E$18,2,0)),2)," - ",DAY(CY645),"/",MONTH(CY645),"/",YEAR(CY645))</f>
        <v>#N/A</v>
      </c>
      <c r="DC645" s="6"/>
      <c r="DD645" t="e">
        <f>VLOOKUP(DC645,'Info client'!$A$2:$D$1000,2,0)</f>
        <v>#N/A</v>
      </c>
      <c r="DE645" t="e">
        <f>VLOOKUP(DC645,'Info client'!$A$2:$D$1000,3,0)</f>
        <v>#N/A</v>
      </c>
      <c r="DF645" t="e">
        <f>VLOOKUP(DC645,'Info client'!$A$2:$D$1000,4,0)</f>
        <v>#N/A</v>
      </c>
      <c r="DH645" t="e">
        <f>VLOOKUP(Récap!DI645,'Création N° Lot'!$B$3:$B$18,2,0)</f>
        <v>#N/A</v>
      </c>
      <c r="DK645" t="str">
        <f t="shared" si="128"/>
        <v>44440</v>
      </c>
      <c r="DL645" s="7" t="e">
        <f>VLOOKUP(Récap!DK645,'Création N° Lot'!$D$3:$F$18,3,0)</f>
        <v>#N/A</v>
      </c>
      <c r="DM645" t="e">
        <f>CONCATENATE(DI645,MONTH(VLOOKUP(Récap!DK645,'Création N° Lot'!$D$3:$E$18,2,0)),RIGHT(YEAR(VLOOKUP(Récap!DK645,'Création N° Lot'!$D$3:$E$18,2,0)),2)," - ",DAY(DL645),"/",MONTH(DL645),"/",YEAR(DL645))</f>
        <v>#N/A</v>
      </c>
      <c r="DP645" s="6"/>
      <c r="DQ645" t="e">
        <f>VLOOKUP(DP645,'Info client'!$A$2:$D$1000,2,0)</f>
        <v>#N/A</v>
      </c>
      <c r="DR645" t="e">
        <f>VLOOKUP(DP645,'Info client'!$A$2:$D$1000,3,0)</f>
        <v>#N/A</v>
      </c>
      <c r="DS645" t="e">
        <f>VLOOKUP(DP645,'Info client'!$A$2:$D$1000,4,0)</f>
        <v>#N/A</v>
      </c>
      <c r="DU645" t="e">
        <f>VLOOKUP(Récap!DV645,'Création N° Lot'!$B$3:$B$18,2,0)</f>
        <v>#N/A</v>
      </c>
      <c r="DX645" t="str">
        <f t="shared" si="129"/>
        <v>44470</v>
      </c>
      <c r="DY645" s="7" t="e">
        <f>VLOOKUP(Récap!DX645,'Création N° Lot'!$D$3:$F$18,3,0)</f>
        <v>#N/A</v>
      </c>
      <c r="DZ645" t="e">
        <f>CONCATENATE(DV645,MONTH(VLOOKUP(Récap!DX645,'Création N° Lot'!$D$3:$E$18,2,0)),RIGHT(YEAR(VLOOKUP(Récap!DX645,'Création N° Lot'!$D$3:$E$18,2,0)),2)," - ",DAY(DY645),"/",MONTH(DY645),"/",YEAR(DY645))</f>
        <v>#N/A</v>
      </c>
      <c r="EC645" s="6"/>
      <c r="ED645" t="e">
        <f>VLOOKUP(EC645,'Info client'!$A$2:$D$1000,2,0)</f>
        <v>#N/A</v>
      </c>
      <c r="EE645" t="e">
        <f>VLOOKUP(EC645,'Info client'!$A$2:$D$1000,3,0)</f>
        <v>#N/A</v>
      </c>
      <c r="EF645" t="e">
        <f>VLOOKUP(EC645,'Info client'!$A$2:$D$1000,4,0)</f>
        <v>#N/A</v>
      </c>
      <c r="EH645" t="e">
        <f>VLOOKUP(Récap!EI645,'Création N° Lot'!$B$3:$B$18,2,0)</f>
        <v>#N/A</v>
      </c>
      <c r="EK645" t="str">
        <f t="shared" si="130"/>
        <v>44501</v>
      </c>
      <c r="EL645" s="7" t="e">
        <f>VLOOKUP(Récap!EK645,'Création N° Lot'!$D$3:$F$18,3,0)</f>
        <v>#N/A</v>
      </c>
      <c r="EM645" t="e">
        <f>CONCATENATE(EI645,MONTH(VLOOKUP(Récap!EK645,'Création N° Lot'!$D$3:$E$18,2,0)),RIGHT(YEAR(VLOOKUP(Récap!EK645,'Création N° Lot'!$D$3:$E$18,2,0)),2)," - ",DAY(EL645),"/",MONTH(EL645),"/",YEAR(EL645))</f>
        <v>#N/A</v>
      </c>
      <c r="EP645" s="6"/>
      <c r="EQ645" t="e">
        <f>VLOOKUP(EP645,'Info client'!$A$2:$D$1000,2,0)</f>
        <v>#N/A</v>
      </c>
      <c r="ER645" t="e">
        <f>VLOOKUP(EP645,'Info client'!$A$2:$D$1000,3,0)</f>
        <v>#N/A</v>
      </c>
      <c r="ES645" t="e">
        <f>VLOOKUP(EP645,'Info client'!$A$2:$D$1000,4,0)</f>
        <v>#N/A</v>
      </c>
      <c r="EU645" t="e">
        <f>VLOOKUP(Récap!EV645,'Création N° Lot'!$B$3:$B$18,2,0)</f>
        <v>#N/A</v>
      </c>
      <c r="EX645" t="str">
        <f t="shared" si="131"/>
        <v>44531</v>
      </c>
      <c r="EY645" s="7" t="e">
        <f>VLOOKUP(Récap!EX645,'Création N° Lot'!$D$3:$F$18,3,0)</f>
        <v>#N/A</v>
      </c>
      <c r="EZ645" t="e">
        <f>CONCATENATE(EV645,MONTH(VLOOKUP(Récap!EX645,'Création N° Lot'!$D$3:$E$18,2,0)),RIGHT(YEAR(VLOOKUP(Récap!EX645,'Création N° Lot'!$D$3:$E$18,2,0)),2)," - ",DAY(EY645),"/",MONTH(EY645),"/",YEAR(EY645))</f>
        <v>#N/A</v>
      </c>
    </row>
    <row r="646" spans="2:156" x14ac:dyDescent="0.25">
      <c r="B646" t="e">
        <f>VLOOKUP($A646,'Info client'!$A$2:$D$1000,2,0)</f>
        <v>#N/A</v>
      </c>
      <c r="C646" t="e">
        <f>VLOOKUP($A646,'Info client'!$A$2:$D$1000,3,0)</f>
        <v>#N/A</v>
      </c>
      <c r="D646" t="e">
        <f>VLOOKUP($A646,'Info client'!$A$2:$D$1000,4,0)</f>
        <v>#N/A</v>
      </c>
      <c r="F646" t="e">
        <f>VLOOKUP(Récap!G646,'Création N° Lot'!B558:B658,2,0)</f>
        <v>#N/A</v>
      </c>
      <c r="I646" t="str">
        <f t="shared" si="120"/>
        <v>44197</v>
      </c>
      <c r="J646" s="7" t="e">
        <f>VLOOKUP(Récap!I646,'Création N° Lot'!$D$3:$F$18,3,0)</f>
        <v>#N/A</v>
      </c>
      <c r="K646" t="e">
        <f>CONCATENATE(G646,MONTH(VLOOKUP(Récap!I646,'Création N° Lot'!$D$3:$E$18,2,0)),RIGHT(YEAR(VLOOKUP(Récap!I646,'Création N° Lot'!$D$3:$E$18,2,0)),2)," - ",DAY(J646),"/",MONTH(J646),"/",YEAR(J646))</f>
        <v>#N/A</v>
      </c>
      <c r="O646" t="e">
        <f>VLOOKUP(N646,'Info client'!$A$2:$D$1000,2,0)</f>
        <v>#N/A</v>
      </c>
      <c r="P646" t="e">
        <f>VLOOKUP($A646,'Info client'!$A$2:$D$1000,3,0)</f>
        <v>#N/A</v>
      </c>
      <c r="Q646" t="e">
        <f>VLOOKUP($A646,'Info client'!$A$2:$D$1000,4,0)</f>
        <v>#N/A</v>
      </c>
      <c r="S646" t="e">
        <f>VLOOKUP(Récap!G646,'Création N° Lot'!$B$3:$B$18,2,0)</f>
        <v>#N/A</v>
      </c>
      <c r="V646" t="str">
        <f t="shared" si="121"/>
        <v>44228</v>
      </c>
      <c r="W646" s="7" t="e">
        <f>VLOOKUP(Récap!V646,'Création N° Lot'!$D$3:$F$18,3,0)</f>
        <v>#N/A</v>
      </c>
      <c r="X646" t="e">
        <f>CONCATENATE(T646,MONTH(VLOOKUP(Récap!V646,'Création N° Lot'!$D$3:$E$18,2,0)),RIGHT(YEAR(VLOOKUP(Récap!V646,'Création N° Lot'!$D$3:$E$18,2,0)),2)," - ",DAY(W646),"/",MONTH(W646),"/",YEAR(W646))</f>
        <v>#N/A</v>
      </c>
      <c r="AA646" s="6"/>
      <c r="AB646" t="e">
        <f>VLOOKUP(AA646,'Info client'!$A$2:$D$1000,2,0)</f>
        <v>#N/A</v>
      </c>
      <c r="AC646" t="e">
        <f>VLOOKUP(AA646,'Info client'!$A$2:$D$1000,3,0)</f>
        <v>#N/A</v>
      </c>
      <c r="AD646" t="e">
        <f>VLOOKUP(AA646,'Info client'!$A$2:$D$1000,4,0)</f>
        <v>#N/A</v>
      </c>
      <c r="AF646" t="e">
        <f>VLOOKUP(Récap!AG646,'Création N° Lot'!$B$3:$B$18,2,0)</f>
        <v>#N/A</v>
      </c>
      <c r="AI646" t="str">
        <f t="shared" si="122"/>
        <v>44256</v>
      </c>
      <c r="AJ646" s="7" t="e">
        <f>VLOOKUP(Récap!AI646,'Création N° Lot'!$D$3:$F$18,3,0)</f>
        <v>#N/A</v>
      </c>
      <c r="AK646" t="e">
        <f>CONCATENATE(AG646,MONTH(VLOOKUP(Récap!AI646,'Création N° Lot'!$D$3:$E$18,2,0)),RIGHT(YEAR(VLOOKUP(Récap!AI646,'Création N° Lot'!$D$3:$E$18,2,0)),2)," - ",DAY(AJ646),"/",MONTH(AJ646),"/",YEAR(AJ646))</f>
        <v>#N/A</v>
      </c>
      <c r="AP646" s="6"/>
      <c r="AQ646" t="e">
        <f>VLOOKUP(AP646,'Info client'!$A$2:$D$1000,2,0)</f>
        <v>#N/A</v>
      </c>
      <c r="AR646" t="e">
        <f>VLOOKUP(AP646,'Info client'!$A$2:$D$1000,3,0)</f>
        <v>#N/A</v>
      </c>
      <c r="AS646" t="e">
        <f>VLOOKUP(AP646,'Info client'!$A$2:$D$1000,4,0)</f>
        <v>#N/A</v>
      </c>
      <c r="AU646" t="e">
        <f>VLOOKUP(Récap!AV646,'Création N° Lot'!$B$3:$B$18,2,0)</f>
        <v>#N/A</v>
      </c>
      <c r="AX646" t="str">
        <f t="shared" si="123"/>
        <v>44287</v>
      </c>
      <c r="AY646" s="7" t="e">
        <f>VLOOKUP(Récap!AX646,'Création N° Lot'!$D$3:$F$18,3,0)</f>
        <v>#N/A</v>
      </c>
      <c r="AZ646" t="e">
        <f>CONCATENATE(AV646,MONTH(VLOOKUP(Récap!AX646,'Création N° Lot'!$D$3:$E$18,2,0)),RIGHT(YEAR(VLOOKUP(Récap!AX646,'Création N° Lot'!$D$3:$E$18,2,0)),2)," - ",DAY(AY646),"/",MONTH(AY646),"/",YEAR(AY646))</f>
        <v>#N/A</v>
      </c>
      <c r="BC646" s="6"/>
      <c r="BD646" t="e">
        <f>VLOOKUP(BC646,'Info client'!$A$2:$D$1000,2,0)</f>
        <v>#N/A</v>
      </c>
      <c r="BE646" t="e">
        <f>VLOOKUP(BC646,'Info client'!$A$2:$D$1000,3,0)</f>
        <v>#N/A</v>
      </c>
      <c r="BF646" t="e">
        <f>VLOOKUP(BC646,'Info client'!$A$2:$D$1000,4,0)</f>
        <v>#N/A</v>
      </c>
      <c r="BH646" t="e">
        <f>VLOOKUP(Récap!BI646,'Création N° Lot'!$B$3:$B$18,2,0)</f>
        <v>#N/A</v>
      </c>
      <c r="BK646" t="str">
        <f t="shared" si="124"/>
        <v>44317</v>
      </c>
      <c r="BL646" s="7" t="e">
        <f>VLOOKUP(Récap!BK646,'Création N° Lot'!$D$3:$F$18,3,0)</f>
        <v>#N/A</v>
      </c>
      <c r="BM646" t="e">
        <f>CONCATENATE(BI646,MONTH(VLOOKUP(Récap!BK646,'Création N° Lot'!$D$3:$E$18,2,0)),RIGHT(YEAR(VLOOKUP(Récap!BK646,'Création N° Lot'!$D$3:$E$18,2,0)),2)," - ",DAY(BL646),"/",MONTH(BL646),"/",YEAR(BL646))</f>
        <v>#N/A</v>
      </c>
      <c r="BP646" s="6"/>
      <c r="BQ646" t="e">
        <f>VLOOKUP(BP646,'Info client'!$A$2:$D$1000,2,0)</f>
        <v>#N/A</v>
      </c>
      <c r="BR646" t="e">
        <f>VLOOKUP(BP646,'Info client'!$A$2:$D$1000,3,0)</f>
        <v>#N/A</v>
      </c>
      <c r="BS646" t="e">
        <f>VLOOKUP(BP646,'Info client'!$A$2:$D$1000,4,0)</f>
        <v>#N/A</v>
      </c>
      <c r="BU646" t="e">
        <f>VLOOKUP(Récap!BV646,'Création N° Lot'!$B$3:$B$18,2,0)</f>
        <v>#N/A</v>
      </c>
      <c r="BX646" t="str">
        <f t="shared" si="125"/>
        <v>44348</v>
      </c>
      <c r="BY646" s="7" t="e">
        <f>VLOOKUP(Récap!BX646,'Création N° Lot'!$D$3:$F$18,3,0)</f>
        <v>#N/A</v>
      </c>
      <c r="BZ646" t="e">
        <f>CONCATENATE(BV646,MONTH(VLOOKUP(Récap!BX646,'Création N° Lot'!$D$3:$E$18,2,0)),RIGHT(YEAR(VLOOKUP(Récap!BX646,'Création N° Lot'!$D$3:$E$18,2,0)),2)," - ",DAY(BY646),"/",MONTH(BY646),"/",YEAR(BY646))</f>
        <v>#N/A</v>
      </c>
      <c r="CC646" s="6"/>
      <c r="CD646" t="e">
        <f>VLOOKUP(CC646,'Info client'!$A$2:$D$1000,2,0)</f>
        <v>#N/A</v>
      </c>
      <c r="CE646" t="e">
        <f>VLOOKUP(CC646,'Info client'!$A$2:$D$1000,3,0)</f>
        <v>#N/A</v>
      </c>
      <c r="CF646" t="e">
        <f>VLOOKUP(CC646,'Info client'!$A$2:$D$1000,4,0)</f>
        <v>#N/A</v>
      </c>
      <c r="CH646" t="e">
        <f>VLOOKUP(Récap!CI646,'Création N° Lot'!$B$3:$B$18,2,0)</f>
        <v>#N/A</v>
      </c>
      <c r="CK646" t="str">
        <f t="shared" si="126"/>
        <v>44378</v>
      </c>
      <c r="CL646" s="7" t="e">
        <f>VLOOKUP(Récap!CK646,'Création N° Lot'!$D$3:$F$18,3,0)</f>
        <v>#N/A</v>
      </c>
      <c r="CM646" t="e">
        <f>CONCATENATE(CI646,MONTH(VLOOKUP(Récap!CK646,'Création N° Lot'!$D$3:$E$18,2,0)),RIGHT(YEAR(VLOOKUP(Récap!CK646,'Création N° Lot'!$D$3:$E$18,2,0)),2)," - ",DAY(CL646),"/",MONTH(CL646),"/",YEAR(CL646))</f>
        <v>#N/A</v>
      </c>
      <c r="CP646" s="6"/>
      <c r="CQ646" t="e">
        <f>VLOOKUP(CP646,'Info client'!$A$2:$D$1000,2,0)</f>
        <v>#N/A</v>
      </c>
      <c r="CR646" t="e">
        <f>VLOOKUP(CP646,'Info client'!$A$2:$D$1000,3,0)</f>
        <v>#N/A</v>
      </c>
      <c r="CS646" t="e">
        <f>VLOOKUP(CP646,'Info client'!$A$2:$D$1000,4,0)</f>
        <v>#N/A</v>
      </c>
      <c r="CU646" t="e">
        <f>VLOOKUP(Récap!CV646,'Création N° Lot'!$B$3:$B$18,2,0)</f>
        <v>#N/A</v>
      </c>
      <c r="CX646" t="str">
        <f t="shared" si="127"/>
        <v>Aout 2021</v>
      </c>
      <c r="CY646" s="7" t="e">
        <f>VLOOKUP(Récap!CX646,'Création N° Lot'!$D$3:$F$18,3,0)</f>
        <v>#N/A</v>
      </c>
      <c r="CZ646" t="e">
        <f>CONCATENATE(CV646,MONTH(VLOOKUP(Récap!CX646,'Création N° Lot'!$D$3:$E$18,2,0)),RIGHT(YEAR(VLOOKUP(Récap!CX646,'Création N° Lot'!$D$3:$E$18,2,0)),2)," - ",DAY(CY646),"/",MONTH(CY646),"/",YEAR(CY646))</f>
        <v>#N/A</v>
      </c>
      <c r="DC646" s="6"/>
      <c r="DD646" t="e">
        <f>VLOOKUP(DC646,'Info client'!$A$2:$D$1000,2,0)</f>
        <v>#N/A</v>
      </c>
      <c r="DE646" t="e">
        <f>VLOOKUP(DC646,'Info client'!$A$2:$D$1000,3,0)</f>
        <v>#N/A</v>
      </c>
      <c r="DF646" t="e">
        <f>VLOOKUP(DC646,'Info client'!$A$2:$D$1000,4,0)</f>
        <v>#N/A</v>
      </c>
      <c r="DH646" t="e">
        <f>VLOOKUP(Récap!DI646,'Création N° Lot'!$B$3:$B$18,2,0)</f>
        <v>#N/A</v>
      </c>
      <c r="DK646" t="str">
        <f t="shared" si="128"/>
        <v>44440</v>
      </c>
      <c r="DL646" s="7" t="e">
        <f>VLOOKUP(Récap!DK646,'Création N° Lot'!$D$3:$F$18,3,0)</f>
        <v>#N/A</v>
      </c>
      <c r="DM646" t="e">
        <f>CONCATENATE(DI646,MONTH(VLOOKUP(Récap!DK646,'Création N° Lot'!$D$3:$E$18,2,0)),RIGHT(YEAR(VLOOKUP(Récap!DK646,'Création N° Lot'!$D$3:$E$18,2,0)),2)," - ",DAY(DL646),"/",MONTH(DL646),"/",YEAR(DL646))</f>
        <v>#N/A</v>
      </c>
      <c r="DP646" s="6"/>
      <c r="DQ646" t="e">
        <f>VLOOKUP(DP646,'Info client'!$A$2:$D$1000,2,0)</f>
        <v>#N/A</v>
      </c>
      <c r="DR646" t="e">
        <f>VLOOKUP(DP646,'Info client'!$A$2:$D$1000,3,0)</f>
        <v>#N/A</v>
      </c>
      <c r="DS646" t="e">
        <f>VLOOKUP(DP646,'Info client'!$A$2:$D$1000,4,0)</f>
        <v>#N/A</v>
      </c>
      <c r="DU646" t="e">
        <f>VLOOKUP(Récap!DV646,'Création N° Lot'!$B$3:$B$18,2,0)</f>
        <v>#N/A</v>
      </c>
      <c r="DX646" t="str">
        <f t="shared" si="129"/>
        <v>44470</v>
      </c>
      <c r="DY646" s="7" t="e">
        <f>VLOOKUP(Récap!DX646,'Création N° Lot'!$D$3:$F$18,3,0)</f>
        <v>#N/A</v>
      </c>
      <c r="DZ646" t="e">
        <f>CONCATENATE(DV646,MONTH(VLOOKUP(Récap!DX646,'Création N° Lot'!$D$3:$E$18,2,0)),RIGHT(YEAR(VLOOKUP(Récap!DX646,'Création N° Lot'!$D$3:$E$18,2,0)),2)," - ",DAY(DY646),"/",MONTH(DY646),"/",YEAR(DY646))</f>
        <v>#N/A</v>
      </c>
      <c r="EC646" s="6"/>
      <c r="ED646" t="e">
        <f>VLOOKUP(EC646,'Info client'!$A$2:$D$1000,2,0)</f>
        <v>#N/A</v>
      </c>
      <c r="EE646" t="e">
        <f>VLOOKUP(EC646,'Info client'!$A$2:$D$1000,3,0)</f>
        <v>#N/A</v>
      </c>
      <c r="EF646" t="e">
        <f>VLOOKUP(EC646,'Info client'!$A$2:$D$1000,4,0)</f>
        <v>#N/A</v>
      </c>
      <c r="EH646" t="e">
        <f>VLOOKUP(Récap!EI646,'Création N° Lot'!$B$3:$B$18,2,0)</f>
        <v>#N/A</v>
      </c>
      <c r="EK646" t="str">
        <f t="shared" si="130"/>
        <v>44501</v>
      </c>
      <c r="EL646" s="7" t="e">
        <f>VLOOKUP(Récap!EK646,'Création N° Lot'!$D$3:$F$18,3,0)</f>
        <v>#N/A</v>
      </c>
      <c r="EM646" t="e">
        <f>CONCATENATE(EI646,MONTH(VLOOKUP(Récap!EK646,'Création N° Lot'!$D$3:$E$18,2,0)),RIGHT(YEAR(VLOOKUP(Récap!EK646,'Création N° Lot'!$D$3:$E$18,2,0)),2)," - ",DAY(EL646),"/",MONTH(EL646),"/",YEAR(EL646))</f>
        <v>#N/A</v>
      </c>
      <c r="EP646" s="6"/>
      <c r="EQ646" t="e">
        <f>VLOOKUP(EP646,'Info client'!$A$2:$D$1000,2,0)</f>
        <v>#N/A</v>
      </c>
      <c r="ER646" t="e">
        <f>VLOOKUP(EP646,'Info client'!$A$2:$D$1000,3,0)</f>
        <v>#N/A</v>
      </c>
      <c r="ES646" t="e">
        <f>VLOOKUP(EP646,'Info client'!$A$2:$D$1000,4,0)</f>
        <v>#N/A</v>
      </c>
      <c r="EU646" t="e">
        <f>VLOOKUP(Récap!EV646,'Création N° Lot'!$B$3:$B$18,2,0)</f>
        <v>#N/A</v>
      </c>
      <c r="EX646" t="str">
        <f t="shared" si="131"/>
        <v>44531</v>
      </c>
      <c r="EY646" s="7" t="e">
        <f>VLOOKUP(Récap!EX646,'Création N° Lot'!$D$3:$F$18,3,0)</f>
        <v>#N/A</v>
      </c>
      <c r="EZ646" t="e">
        <f>CONCATENATE(EV646,MONTH(VLOOKUP(Récap!EX646,'Création N° Lot'!$D$3:$E$18,2,0)),RIGHT(YEAR(VLOOKUP(Récap!EX646,'Création N° Lot'!$D$3:$E$18,2,0)),2)," - ",DAY(EY646),"/",MONTH(EY646),"/",YEAR(EY646))</f>
        <v>#N/A</v>
      </c>
    </row>
    <row r="647" spans="2:156" x14ac:dyDescent="0.25">
      <c r="B647" t="e">
        <f>VLOOKUP($A647,'Info client'!$A$2:$D$1000,2,0)</f>
        <v>#N/A</v>
      </c>
      <c r="C647" t="e">
        <f>VLOOKUP($A647,'Info client'!$A$2:$D$1000,3,0)</f>
        <v>#N/A</v>
      </c>
      <c r="D647" t="e">
        <f>VLOOKUP($A647,'Info client'!$A$2:$D$1000,4,0)</f>
        <v>#N/A</v>
      </c>
      <c r="F647" t="e">
        <f>VLOOKUP(Récap!G647,'Création N° Lot'!B559:B659,2,0)</f>
        <v>#N/A</v>
      </c>
      <c r="I647" t="str">
        <f t="shared" si="120"/>
        <v>44197</v>
      </c>
      <c r="J647" s="7" t="e">
        <f>VLOOKUP(Récap!I647,'Création N° Lot'!$D$3:$F$18,3,0)</f>
        <v>#N/A</v>
      </c>
      <c r="K647" t="e">
        <f>CONCATENATE(G647,MONTH(VLOOKUP(Récap!I647,'Création N° Lot'!$D$3:$E$18,2,0)),RIGHT(YEAR(VLOOKUP(Récap!I647,'Création N° Lot'!$D$3:$E$18,2,0)),2)," - ",DAY(J647),"/",MONTH(J647),"/",YEAR(J647))</f>
        <v>#N/A</v>
      </c>
      <c r="O647" t="e">
        <f>VLOOKUP(N647,'Info client'!$A$2:$D$1000,2,0)</f>
        <v>#N/A</v>
      </c>
      <c r="P647" t="e">
        <f>VLOOKUP($A647,'Info client'!$A$2:$D$1000,3,0)</f>
        <v>#N/A</v>
      </c>
      <c r="Q647" t="e">
        <f>VLOOKUP($A647,'Info client'!$A$2:$D$1000,4,0)</f>
        <v>#N/A</v>
      </c>
      <c r="S647" t="e">
        <f>VLOOKUP(Récap!G647,'Création N° Lot'!$B$3:$B$18,2,0)</f>
        <v>#N/A</v>
      </c>
      <c r="V647" t="str">
        <f t="shared" si="121"/>
        <v>44228</v>
      </c>
      <c r="W647" s="7" t="e">
        <f>VLOOKUP(Récap!V647,'Création N° Lot'!$D$3:$F$18,3,0)</f>
        <v>#N/A</v>
      </c>
      <c r="X647" t="e">
        <f>CONCATENATE(T647,MONTH(VLOOKUP(Récap!V647,'Création N° Lot'!$D$3:$E$18,2,0)),RIGHT(YEAR(VLOOKUP(Récap!V647,'Création N° Lot'!$D$3:$E$18,2,0)),2)," - ",DAY(W647),"/",MONTH(W647),"/",YEAR(W647))</f>
        <v>#N/A</v>
      </c>
      <c r="AA647" s="6"/>
      <c r="AB647" t="e">
        <f>VLOOKUP(AA647,'Info client'!$A$2:$D$1000,2,0)</f>
        <v>#N/A</v>
      </c>
      <c r="AC647" t="e">
        <f>VLOOKUP(AA647,'Info client'!$A$2:$D$1000,3,0)</f>
        <v>#N/A</v>
      </c>
      <c r="AD647" t="e">
        <f>VLOOKUP(AA647,'Info client'!$A$2:$D$1000,4,0)</f>
        <v>#N/A</v>
      </c>
      <c r="AF647" t="e">
        <f>VLOOKUP(Récap!AG647,'Création N° Lot'!$B$3:$B$18,2,0)</f>
        <v>#N/A</v>
      </c>
      <c r="AI647" t="str">
        <f t="shared" si="122"/>
        <v>44256</v>
      </c>
      <c r="AJ647" s="7" t="e">
        <f>VLOOKUP(Récap!AI647,'Création N° Lot'!$D$3:$F$18,3,0)</f>
        <v>#N/A</v>
      </c>
      <c r="AK647" t="e">
        <f>CONCATENATE(AG647,MONTH(VLOOKUP(Récap!AI647,'Création N° Lot'!$D$3:$E$18,2,0)),RIGHT(YEAR(VLOOKUP(Récap!AI647,'Création N° Lot'!$D$3:$E$18,2,0)),2)," - ",DAY(AJ647),"/",MONTH(AJ647),"/",YEAR(AJ647))</f>
        <v>#N/A</v>
      </c>
      <c r="AP647" s="6"/>
      <c r="AQ647" t="e">
        <f>VLOOKUP(AP647,'Info client'!$A$2:$D$1000,2,0)</f>
        <v>#N/A</v>
      </c>
      <c r="AR647" t="e">
        <f>VLOOKUP(AP647,'Info client'!$A$2:$D$1000,3,0)</f>
        <v>#N/A</v>
      </c>
      <c r="AS647" t="e">
        <f>VLOOKUP(AP647,'Info client'!$A$2:$D$1000,4,0)</f>
        <v>#N/A</v>
      </c>
      <c r="AU647" t="e">
        <f>VLOOKUP(Récap!AV647,'Création N° Lot'!$B$3:$B$18,2,0)</f>
        <v>#N/A</v>
      </c>
      <c r="AX647" t="str">
        <f t="shared" si="123"/>
        <v>44287</v>
      </c>
      <c r="AY647" s="7" t="e">
        <f>VLOOKUP(Récap!AX647,'Création N° Lot'!$D$3:$F$18,3,0)</f>
        <v>#N/A</v>
      </c>
      <c r="AZ647" t="e">
        <f>CONCATENATE(AV647,MONTH(VLOOKUP(Récap!AX647,'Création N° Lot'!$D$3:$E$18,2,0)),RIGHT(YEAR(VLOOKUP(Récap!AX647,'Création N° Lot'!$D$3:$E$18,2,0)),2)," - ",DAY(AY647),"/",MONTH(AY647),"/",YEAR(AY647))</f>
        <v>#N/A</v>
      </c>
      <c r="BC647" s="6"/>
      <c r="BD647" t="e">
        <f>VLOOKUP(BC647,'Info client'!$A$2:$D$1000,2,0)</f>
        <v>#N/A</v>
      </c>
      <c r="BE647" t="e">
        <f>VLOOKUP(BC647,'Info client'!$A$2:$D$1000,3,0)</f>
        <v>#N/A</v>
      </c>
      <c r="BF647" t="e">
        <f>VLOOKUP(BC647,'Info client'!$A$2:$D$1000,4,0)</f>
        <v>#N/A</v>
      </c>
      <c r="BH647" t="e">
        <f>VLOOKUP(Récap!BI647,'Création N° Lot'!$B$3:$B$18,2,0)</f>
        <v>#N/A</v>
      </c>
      <c r="BK647" t="str">
        <f t="shared" si="124"/>
        <v>44317</v>
      </c>
      <c r="BL647" s="7" t="e">
        <f>VLOOKUP(Récap!BK647,'Création N° Lot'!$D$3:$F$18,3,0)</f>
        <v>#N/A</v>
      </c>
      <c r="BM647" t="e">
        <f>CONCATENATE(BI647,MONTH(VLOOKUP(Récap!BK647,'Création N° Lot'!$D$3:$E$18,2,0)),RIGHT(YEAR(VLOOKUP(Récap!BK647,'Création N° Lot'!$D$3:$E$18,2,0)),2)," - ",DAY(BL647),"/",MONTH(BL647),"/",YEAR(BL647))</f>
        <v>#N/A</v>
      </c>
      <c r="BP647" s="6"/>
      <c r="BQ647" t="e">
        <f>VLOOKUP(BP647,'Info client'!$A$2:$D$1000,2,0)</f>
        <v>#N/A</v>
      </c>
      <c r="BR647" t="e">
        <f>VLOOKUP(BP647,'Info client'!$A$2:$D$1000,3,0)</f>
        <v>#N/A</v>
      </c>
      <c r="BS647" t="e">
        <f>VLOOKUP(BP647,'Info client'!$A$2:$D$1000,4,0)</f>
        <v>#N/A</v>
      </c>
      <c r="BU647" t="e">
        <f>VLOOKUP(Récap!BV647,'Création N° Lot'!$B$3:$B$18,2,0)</f>
        <v>#N/A</v>
      </c>
      <c r="BX647" t="str">
        <f t="shared" si="125"/>
        <v>44348</v>
      </c>
      <c r="BY647" s="7" t="e">
        <f>VLOOKUP(Récap!BX647,'Création N° Lot'!$D$3:$F$18,3,0)</f>
        <v>#N/A</v>
      </c>
      <c r="BZ647" t="e">
        <f>CONCATENATE(BV647,MONTH(VLOOKUP(Récap!BX647,'Création N° Lot'!$D$3:$E$18,2,0)),RIGHT(YEAR(VLOOKUP(Récap!BX647,'Création N° Lot'!$D$3:$E$18,2,0)),2)," - ",DAY(BY647),"/",MONTH(BY647),"/",YEAR(BY647))</f>
        <v>#N/A</v>
      </c>
      <c r="CC647" s="6"/>
      <c r="CD647" t="e">
        <f>VLOOKUP(CC647,'Info client'!$A$2:$D$1000,2,0)</f>
        <v>#N/A</v>
      </c>
      <c r="CE647" t="e">
        <f>VLOOKUP(CC647,'Info client'!$A$2:$D$1000,3,0)</f>
        <v>#N/A</v>
      </c>
      <c r="CF647" t="e">
        <f>VLOOKUP(CC647,'Info client'!$A$2:$D$1000,4,0)</f>
        <v>#N/A</v>
      </c>
      <c r="CH647" t="e">
        <f>VLOOKUP(Récap!CI647,'Création N° Lot'!$B$3:$B$18,2,0)</f>
        <v>#N/A</v>
      </c>
      <c r="CK647" t="str">
        <f t="shared" si="126"/>
        <v>44378</v>
      </c>
      <c r="CL647" s="7" t="e">
        <f>VLOOKUP(Récap!CK647,'Création N° Lot'!$D$3:$F$18,3,0)</f>
        <v>#N/A</v>
      </c>
      <c r="CM647" t="e">
        <f>CONCATENATE(CI647,MONTH(VLOOKUP(Récap!CK647,'Création N° Lot'!$D$3:$E$18,2,0)),RIGHT(YEAR(VLOOKUP(Récap!CK647,'Création N° Lot'!$D$3:$E$18,2,0)),2)," - ",DAY(CL647),"/",MONTH(CL647),"/",YEAR(CL647))</f>
        <v>#N/A</v>
      </c>
      <c r="CP647" s="6"/>
      <c r="CQ647" t="e">
        <f>VLOOKUP(CP647,'Info client'!$A$2:$D$1000,2,0)</f>
        <v>#N/A</v>
      </c>
      <c r="CR647" t="e">
        <f>VLOOKUP(CP647,'Info client'!$A$2:$D$1000,3,0)</f>
        <v>#N/A</v>
      </c>
      <c r="CS647" t="e">
        <f>VLOOKUP(CP647,'Info client'!$A$2:$D$1000,4,0)</f>
        <v>#N/A</v>
      </c>
      <c r="CU647" t="e">
        <f>VLOOKUP(Récap!CV647,'Création N° Lot'!$B$3:$B$18,2,0)</f>
        <v>#N/A</v>
      </c>
      <c r="CX647" t="str">
        <f t="shared" si="127"/>
        <v>Aout 2021</v>
      </c>
      <c r="CY647" s="7" t="e">
        <f>VLOOKUP(Récap!CX647,'Création N° Lot'!$D$3:$F$18,3,0)</f>
        <v>#N/A</v>
      </c>
      <c r="CZ647" t="e">
        <f>CONCATENATE(CV647,MONTH(VLOOKUP(Récap!CX647,'Création N° Lot'!$D$3:$E$18,2,0)),RIGHT(YEAR(VLOOKUP(Récap!CX647,'Création N° Lot'!$D$3:$E$18,2,0)),2)," - ",DAY(CY647),"/",MONTH(CY647),"/",YEAR(CY647))</f>
        <v>#N/A</v>
      </c>
      <c r="DC647" s="6"/>
      <c r="DD647" t="e">
        <f>VLOOKUP(DC647,'Info client'!$A$2:$D$1000,2,0)</f>
        <v>#N/A</v>
      </c>
      <c r="DE647" t="e">
        <f>VLOOKUP(DC647,'Info client'!$A$2:$D$1000,3,0)</f>
        <v>#N/A</v>
      </c>
      <c r="DF647" t="e">
        <f>VLOOKUP(DC647,'Info client'!$A$2:$D$1000,4,0)</f>
        <v>#N/A</v>
      </c>
      <c r="DH647" t="e">
        <f>VLOOKUP(Récap!DI647,'Création N° Lot'!$B$3:$B$18,2,0)</f>
        <v>#N/A</v>
      </c>
      <c r="DK647" t="str">
        <f t="shared" si="128"/>
        <v>44440</v>
      </c>
      <c r="DL647" s="7" t="e">
        <f>VLOOKUP(Récap!DK647,'Création N° Lot'!$D$3:$F$18,3,0)</f>
        <v>#N/A</v>
      </c>
      <c r="DM647" t="e">
        <f>CONCATENATE(DI647,MONTH(VLOOKUP(Récap!DK647,'Création N° Lot'!$D$3:$E$18,2,0)),RIGHT(YEAR(VLOOKUP(Récap!DK647,'Création N° Lot'!$D$3:$E$18,2,0)),2)," - ",DAY(DL647),"/",MONTH(DL647),"/",YEAR(DL647))</f>
        <v>#N/A</v>
      </c>
      <c r="DP647" s="6"/>
      <c r="DQ647" t="e">
        <f>VLOOKUP(DP647,'Info client'!$A$2:$D$1000,2,0)</f>
        <v>#N/A</v>
      </c>
      <c r="DR647" t="e">
        <f>VLOOKUP(DP647,'Info client'!$A$2:$D$1000,3,0)</f>
        <v>#N/A</v>
      </c>
      <c r="DS647" t="e">
        <f>VLOOKUP(DP647,'Info client'!$A$2:$D$1000,4,0)</f>
        <v>#N/A</v>
      </c>
      <c r="DU647" t="e">
        <f>VLOOKUP(Récap!DV647,'Création N° Lot'!$B$3:$B$18,2,0)</f>
        <v>#N/A</v>
      </c>
      <c r="DX647" t="str">
        <f t="shared" si="129"/>
        <v>44470</v>
      </c>
      <c r="DY647" s="7" t="e">
        <f>VLOOKUP(Récap!DX647,'Création N° Lot'!$D$3:$F$18,3,0)</f>
        <v>#N/A</v>
      </c>
      <c r="DZ647" t="e">
        <f>CONCATENATE(DV647,MONTH(VLOOKUP(Récap!DX647,'Création N° Lot'!$D$3:$E$18,2,0)),RIGHT(YEAR(VLOOKUP(Récap!DX647,'Création N° Lot'!$D$3:$E$18,2,0)),2)," - ",DAY(DY647),"/",MONTH(DY647),"/",YEAR(DY647))</f>
        <v>#N/A</v>
      </c>
      <c r="EC647" s="6"/>
      <c r="ED647" t="e">
        <f>VLOOKUP(EC647,'Info client'!$A$2:$D$1000,2,0)</f>
        <v>#N/A</v>
      </c>
      <c r="EE647" t="e">
        <f>VLOOKUP(EC647,'Info client'!$A$2:$D$1000,3,0)</f>
        <v>#N/A</v>
      </c>
      <c r="EF647" t="e">
        <f>VLOOKUP(EC647,'Info client'!$A$2:$D$1000,4,0)</f>
        <v>#N/A</v>
      </c>
      <c r="EH647" t="e">
        <f>VLOOKUP(Récap!EI647,'Création N° Lot'!$B$3:$B$18,2,0)</f>
        <v>#N/A</v>
      </c>
      <c r="EK647" t="str">
        <f t="shared" si="130"/>
        <v>44501</v>
      </c>
      <c r="EL647" s="7" t="e">
        <f>VLOOKUP(Récap!EK647,'Création N° Lot'!$D$3:$F$18,3,0)</f>
        <v>#N/A</v>
      </c>
      <c r="EM647" t="e">
        <f>CONCATENATE(EI647,MONTH(VLOOKUP(Récap!EK647,'Création N° Lot'!$D$3:$E$18,2,0)),RIGHT(YEAR(VLOOKUP(Récap!EK647,'Création N° Lot'!$D$3:$E$18,2,0)),2)," - ",DAY(EL647),"/",MONTH(EL647),"/",YEAR(EL647))</f>
        <v>#N/A</v>
      </c>
      <c r="EP647" s="6"/>
      <c r="EQ647" t="e">
        <f>VLOOKUP(EP647,'Info client'!$A$2:$D$1000,2,0)</f>
        <v>#N/A</v>
      </c>
      <c r="ER647" t="e">
        <f>VLOOKUP(EP647,'Info client'!$A$2:$D$1000,3,0)</f>
        <v>#N/A</v>
      </c>
      <c r="ES647" t="e">
        <f>VLOOKUP(EP647,'Info client'!$A$2:$D$1000,4,0)</f>
        <v>#N/A</v>
      </c>
      <c r="EU647" t="e">
        <f>VLOOKUP(Récap!EV647,'Création N° Lot'!$B$3:$B$18,2,0)</f>
        <v>#N/A</v>
      </c>
      <c r="EX647" t="str">
        <f t="shared" si="131"/>
        <v>44531</v>
      </c>
      <c r="EY647" s="7" t="e">
        <f>VLOOKUP(Récap!EX647,'Création N° Lot'!$D$3:$F$18,3,0)</f>
        <v>#N/A</v>
      </c>
      <c r="EZ647" t="e">
        <f>CONCATENATE(EV647,MONTH(VLOOKUP(Récap!EX647,'Création N° Lot'!$D$3:$E$18,2,0)),RIGHT(YEAR(VLOOKUP(Récap!EX647,'Création N° Lot'!$D$3:$E$18,2,0)),2)," - ",DAY(EY647),"/",MONTH(EY647),"/",YEAR(EY647))</f>
        <v>#N/A</v>
      </c>
    </row>
    <row r="648" spans="2:156" x14ac:dyDescent="0.25">
      <c r="B648" t="e">
        <f>VLOOKUP($A648,'Info client'!$A$2:$D$1000,2,0)</f>
        <v>#N/A</v>
      </c>
      <c r="C648" t="e">
        <f>VLOOKUP($A648,'Info client'!$A$2:$D$1000,3,0)</f>
        <v>#N/A</v>
      </c>
      <c r="D648" t="e">
        <f>VLOOKUP($A648,'Info client'!$A$2:$D$1000,4,0)</f>
        <v>#N/A</v>
      </c>
      <c r="F648" t="e">
        <f>VLOOKUP(Récap!G648,'Création N° Lot'!B560:B660,2,0)</f>
        <v>#N/A</v>
      </c>
      <c r="I648" t="str">
        <f t="shared" si="120"/>
        <v>44197</v>
      </c>
      <c r="J648" s="7" t="e">
        <f>VLOOKUP(Récap!I648,'Création N° Lot'!$D$3:$F$18,3,0)</f>
        <v>#N/A</v>
      </c>
      <c r="K648" t="e">
        <f>CONCATENATE(G648,MONTH(VLOOKUP(Récap!I648,'Création N° Lot'!$D$3:$E$18,2,0)),RIGHT(YEAR(VLOOKUP(Récap!I648,'Création N° Lot'!$D$3:$E$18,2,0)),2)," - ",DAY(J648),"/",MONTH(J648),"/",YEAR(J648))</f>
        <v>#N/A</v>
      </c>
      <c r="O648" t="e">
        <f>VLOOKUP(N648,'Info client'!$A$2:$D$1000,2,0)</f>
        <v>#N/A</v>
      </c>
      <c r="P648" t="e">
        <f>VLOOKUP($A648,'Info client'!$A$2:$D$1000,3,0)</f>
        <v>#N/A</v>
      </c>
      <c r="Q648" t="e">
        <f>VLOOKUP($A648,'Info client'!$A$2:$D$1000,4,0)</f>
        <v>#N/A</v>
      </c>
      <c r="S648" t="e">
        <f>VLOOKUP(Récap!G648,'Création N° Lot'!$B$3:$B$18,2,0)</f>
        <v>#N/A</v>
      </c>
      <c r="V648" t="str">
        <f t="shared" si="121"/>
        <v>44228</v>
      </c>
      <c r="W648" s="7" t="e">
        <f>VLOOKUP(Récap!V648,'Création N° Lot'!$D$3:$F$18,3,0)</f>
        <v>#N/A</v>
      </c>
      <c r="X648" t="e">
        <f>CONCATENATE(T648,MONTH(VLOOKUP(Récap!V648,'Création N° Lot'!$D$3:$E$18,2,0)),RIGHT(YEAR(VLOOKUP(Récap!V648,'Création N° Lot'!$D$3:$E$18,2,0)),2)," - ",DAY(W648),"/",MONTH(W648),"/",YEAR(W648))</f>
        <v>#N/A</v>
      </c>
      <c r="AA648" s="6"/>
      <c r="AB648" t="e">
        <f>VLOOKUP(AA648,'Info client'!$A$2:$D$1000,2,0)</f>
        <v>#N/A</v>
      </c>
      <c r="AC648" t="e">
        <f>VLOOKUP(AA648,'Info client'!$A$2:$D$1000,3,0)</f>
        <v>#N/A</v>
      </c>
      <c r="AD648" t="e">
        <f>VLOOKUP(AA648,'Info client'!$A$2:$D$1000,4,0)</f>
        <v>#N/A</v>
      </c>
      <c r="AF648" t="e">
        <f>VLOOKUP(Récap!AG648,'Création N° Lot'!$B$3:$B$18,2,0)</f>
        <v>#N/A</v>
      </c>
      <c r="AI648" t="str">
        <f t="shared" si="122"/>
        <v>44256</v>
      </c>
      <c r="AJ648" s="7" t="e">
        <f>VLOOKUP(Récap!AI648,'Création N° Lot'!$D$3:$F$18,3,0)</f>
        <v>#N/A</v>
      </c>
      <c r="AK648" t="e">
        <f>CONCATENATE(AG648,MONTH(VLOOKUP(Récap!AI648,'Création N° Lot'!$D$3:$E$18,2,0)),RIGHT(YEAR(VLOOKUP(Récap!AI648,'Création N° Lot'!$D$3:$E$18,2,0)),2)," - ",DAY(AJ648),"/",MONTH(AJ648),"/",YEAR(AJ648))</f>
        <v>#N/A</v>
      </c>
      <c r="AP648" s="6"/>
      <c r="AQ648" t="e">
        <f>VLOOKUP(AP648,'Info client'!$A$2:$D$1000,2,0)</f>
        <v>#N/A</v>
      </c>
      <c r="AR648" t="e">
        <f>VLOOKUP(AP648,'Info client'!$A$2:$D$1000,3,0)</f>
        <v>#N/A</v>
      </c>
      <c r="AS648" t="e">
        <f>VLOOKUP(AP648,'Info client'!$A$2:$D$1000,4,0)</f>
        <v>#N/A</v>
      </c>
      <c r="AU648" t="e">
        <f>VLOOKUP(Récap!AV648,'Création N° Lot'!$B$3:$B$18,2,0)</f>
        <v>#N/A</v>
      </c>
      <c r="AX648" t="str">
        <f t="shared" si="123"/>
        <v>44287</v>
      </c>
      <c r="AY648" s="7" t="e">
        <f>VLOOKUP(Récap!AX648,'Création N° Lot'!$D$3:$F$18,3,0)</f>
        <v>#N/A</v>
      </c>
      <c r="AZ648" t="e">
        <f>CONCATENATE(AV648,MONTH(VLOOKUP(Récap!AX648,'Création N° Lot'!$D$3:$E$18,2,0)),RIGHT(YEAR(VLOOKUP(Récap!AX648,'Création N° Lot'!$D$3:$E$18,2,0)),2)," - ",DAY(AY648),"/",MONTH(AY648),"/",YEAR(AY648))</f>
        <v>#N/A</v>
      </c>
      <c r="BC648" s="6"/>
      <c r="BD648" t="e">
        <f>VLOOKUP(BC648,'Info client'!$A$2:$D$1000,2,0)</f>
        <v>#N/A</v>
      </c>
      <c r="BE648" t="e">
        <f>VLOOKUP(BC648,'Info client'!$A$2:$D$1000,3,0)</f>
        <v>#N/A</v>
      </c>
      <c r="BF648" t="e">
        <f>VLOOKUP(BC648,'Info client'!$A$2:$D$1000,4,0)</f>
        <v>#N/A</v>
      </c>
      <c r="BH648" t="e">
        <f>VLOOKUP(Récap!BI648,'Création N° Lot'!$B$3:$B$18,2,0)</f>
        <v>#N/A</v>
      </c>
      <c r="BK648" t="str">
        <f t="shared" si="124"/>
        <v>44317</v>
      </c>
      <c r="BL648" s="7" t="e">
        <f>VLOOKUP(Récap!BK648,'Création N° Lot'!$D$3:$F$18,3,0)</f>
        <v>#N/A</v>
      </c>
      <c r="BM648" t="e">
        <f>CONCATENATE(BI648,MONTH(VLOOKUP(Récap!BK648,'Création N° Lot'!$D$3:$E$18,2,0)),RIGHT(YEAR(VLOOKUP(Récap!BK648,'Création N° Lot'!$D$3:$E$18,2,0)),2)," - ",DAY(BL648),"/",MONTH(BL648),"/",YEAR(BL648))</f>
        <v>#N/A</v>
      </c>
      <c r="BP648" s="6"/>
      <c r="BQ648" t="e">
        <f>VLOOKUP(BP648,'Info client'!$A$2:$D$1000,2,0)</f>
        <v>#N/A</v>
      </c>
      <c r="BR648" t="e">
        <f>VLOOKUP(BP648,'Info client'!$A$2:$D$1000,3,0)</f>
        <v>#N/A</v>
      </c>
      <c r="BS648" t="e">
        <f>VLOOKUP(BP648,'Info client'!$A$2:$D$1000,4,0)</f>
        <v>#N/A</v>
      </c>
      <c r="BU648" t="e">
        <f>VLOOKUP(Récap!BV648,'Création N° Lot'!$B$3:$B$18,2,0)</f>
        <v>#N/A</v>
      </c>
      <c r="BX648" t="str">
        <f t="shared" si="125"/>
        <v>44348</v>
      </c>
      <c r="BY648" s="7" t="e">
        <f>VLOOKUP(Récap!BX648,'Création N° Lot'!$D$3:$F$18,3,0)</f>
        <v>#N/A</v>
      </c>
      <c r="BZ648" t="e">
        <f>CONCATENATE(BV648,MONTH(VLOOKUP(Récap!BX648,'Création N° Lot'!$D$3:$E$18,2,0)),RIGHT(YEAR(VLOOKUP(Récap!BX648,'Création N° Lot'!$D$3:$E$18,2,0)),2)," - ",DAY(BY648),"/",MONTH(BY648),"/",YEAR(BY648))</f>
        <v>#N/A</v>
      </c>
      <c r="CC648" s="6"/>
      <c r="CD648" t="e">
        <f>VLOOKUP(CC648,'Info client'!$A$2:$D$1000,2,0)</f>
        <v>#N/A</v>
      </c>
      <c r="CE648" t="e">
        <f>VLOOKUP(CC648,'Info client'!$A$2:$D$1000,3,0)</f>
        <v>#N/A</v>
      </c>
      <c r="CF648" t="e">
        <f>VLOOKUP(CC648,'Info client'!$A$2:$D$1000,4,0)</f>
        <v>#N/A</v>
      </c>
      <c r="CH648" t="e">
        <f>VLOOKUP(Récap!CI648,'Création N° Lot'!$B$3:$B$18,2,0)</f>
        <v>#N/A</v>
      </c>
      <c r="CK648" t="str">
        <f t="shared" si="126"/>
        <v>44378</v>
      </c>
      <c r="CL648" s="7" t="e">
        <f>VLOOKUP(Récap!CK648,'Création N° Lot'!$D$3:$F$18,3,0)</f>
        <v>#N/A</v>
      </c>
      <c r="CM648" t="e">
        <f>CONCATENATE(CI648,MONTH(VLOOKUP(Récap!CK648,'Création N° Lot'!$D$3:$E$18,2,0)),RIGHT(YEAR(VLOOKUP(Récap!CK648,'Création N° Lot'!$D$3:$E$18,2,0)),2)," - ",DAY(CL648),"/",MONTH(CL648),"/",YEAR(CL648))</f>
        <v>#N/A</v>
      </c>
      <c r="CP648" s="6"/>
      <c r="CQ648" t="e">
        <f>VLOOKUP(CP648,'Info client'!$A$2:$D$1000,2,0)</f>
        <v>#N/A</v>
      </c>
      <c r="CR648" t="e">
        <f>VLOOKUP(CP648,'Info client'!$A$2:$D$1000,3,0)</f>
        <v>#N/A</v>
      </c>
      <c r="CS648" t="e">
        <f>VLOOKUP(CP648,'Info client'!$A$2:$D$1000,4,0)</f>
        <v>#N/A</v>
      </c>
      <c r="CU648" t="e">
        <f>VLOOKUP(Récap!CV648,'Création N° Lot'!$B$3:$B$18,2,0)</f>
        <v>#N/A</v>
      </c>
      <c r="CX648" t="str">
        <f t="shared" si="127"/>
        <v>Aout 2021</v>
      </c>
      <c r="CY648" s="7" t="e">
        <f>VLOOKUP(Récap!CX648,'Création N° Lot'!$D$3:$F$18,3,0)</f>
        <v>#N/A</v>
      </c>
      <c r="CZ648" t="e">
        <f>CONCATENATE(CV648,MONTH(VLOOKUP(Récap!CX648,'Création N° Lot'!$D$3:$E$18,2,0)),RIGHT(YEAR(VLOOKUP(Récap!CX648,'Création N° Lot'!$D$3:$E$18,2,0)),2)," - ",DAY(CY648),"/",MONTH(CY648),"/",YEAR(CY648))</f>
        <v>#N/A</v>
      </c>
      <c r="DC648" s="6"/>
      <c r="DD648" t="e">
        <f>VLOOKUP(DC648,'Info client'!$A$2:$D$1000,2,0)</f>
        <v>#N/A</v>
      </c>
      <c r="DE648" t="e">
        <f>VLOOKUP(DC648,'Info client'!$A$2:$D$1000,3,0)</f>
        <v>#N/A</v>
      </c>
      <c r="DF648" t="e">
        <f>VLOOKUP(DC648,'Info client'!$A$2:$D$1000,4,0)</f>
        <v>#N/A</v>
      </c>
      <c r="DH648" t="e">
        <f>VLOOKUP(Récap!DI648,'Création N° Lot'!$B$3:$B$18,2,0)</f>
        <v>#N/A</v>
      </c>
      <c r="DK648" t="str">
        <f t="shared" si="128"/>
        <v>44440</v>
      </c>
      <c r="DL648" s="7" t="e">
        <f>VLOOKUP(Récap!DK648,'Création N° Lot'!$D$3:$F$18,3,0)</f>
        <v>#N/A</v>
      </c>
      <c r="DM648" t="e">
        <f>CONCATENATE(DI648,MONTH(VLOOKUP(Récap!DK648,'Création N° Lot'!$D$3:$E$18,2,0)),RIGHT(YEAR(VLOOKUP(Récap!DK648,'Création N° Lot'!$D$3:$E$18,2,0)),2)," - ",DAY(DL648),"/",MONTH(DL648),"/",YEAR(DL648))</f>
        <v>#N/A</v>
      </c>
      <c r="DP648" s="6"/>
      <c r="DQ648" t="e">
        <f>VLOOKUP(DP648,'Info client'!$A$2:$D$1000,2,0)</f>
        <v>#N/A</v>
      </c>
      <c r="DR648" t="e">
        <f>VLOOKUP(DP648,'Info client'!$A$2:$D$1000,3,0)</f>
        <v>#N/A</v>
      </c>
      <c r="DS648" t="e">
        <f>VLOOKUP(DP648,'Info client'!$A$2:$D$1000,4,0)</f>
        <v>#N/A</v>
      </c>
      <c r="DU648" t="e">
        <f>VLOOKUP(Récap!DV648,'Création N° Lot'!$B$3:$B$18,2,0)</f>
        <v>#N/A</v>
      </c>
      <c r="DX648" t="str">
        <f t="shared" si="129"/>
        <v>44470</v>
      </c>
      <c r="DY648" s="7" t="e">
        <f>VLOOKUP(Récap!DX648,'Création N° Lot'!$D$3:$F$18,3,0)</f>
        <v>#N/A</v>
      </c>
      <c r="DZ648" t="e">
        <f>CONCATENATE(DV648,MONTH(VLOOKUP(Récap!DX648,'Création N° Lot'!$D$3:$E$18,2,0)),RIGHT(YEAR(VLOOKUP(Récap!DX648,'Création N° Lot'!$D$3:$E$18,2,0)),2)," - ",DAY(DY648),"/",MONTH(DY648),"/",YEAR(DY648))</f>
        <v>#N/A</v>
      </c>
      <c r="EC648" s="6"/>
      <c r="ED648" t="e">
        <f>VLOOKUP(EC648,'Info client'!$A$2:$D$1000,2,0)</f>
        <v>#N/A</v>
      </c>
      <c r="EE648" t="e">
        <f>VLOOKUP(EC648,'Info client'!$A$2:$D$1000,3,0)</f>
        <v>#N/A</v>
      </c>
      <c r="EF648" t="e">
        <f>VLOOKUP(EC648,'Info client'!$A$2:$D$1000,4,0)</f>
        <v>#N/A</v>
      </c>
      <c r="EH648" t="e">
        <f>VLOOKUP(Récap!EI648,'Création N° Lot'!$B$3:$B$18,2,0)</f>
        <v>#N/A</v>
      </c>
      <c r="EK648" t="str">
        <f t="shared" si="130"/>
        <v>44501</v>
      </c>
      <c r="EL648" s="7" t="e">
        <f>VLOOKUP(Récap!EK648,'Création N° Lot'!$D$3:$F$18,3,0)</f>
        <v>#N/A</v>
      </c>
      <c r="EM648" t="e">
        <f>CONCATENATE(EI648,MONTH(VLOOKUP(Récap!EK648,'Création N° Lot'!$D$3:$E$18,2,0)),RIGHT(YEAR(VLOOKUP(Récap!EK648,'Création N° Lot'!$D$3:$E$18,2,0)),2)," - ",DAY(EL648),"/",MONTH(EL648),"/",YEAR(EL648))</f>
        <v>#N/A</v>
      </c>
      <c r="EP648" s="6"/>
      <c r="EQ648" t="e">
        <f>VLOOKUP(EP648,'Info client'!$A$2:$D$1000,2,0)</f>
        <v>#N/A</v>
      </c>
      <c r="ER648" t="e">
        <f>VLOOKUP(EP648,'Info client'!$A$2:$D$1000,3,0)</f>
        <v>#N/A</v>
      </c>
      <c r="ES648" t="e">
        <f>VLOOKUP(EP648,'Info client'!$A$2:$D$1000,4,0)</f>
        <v>#N/A</v>
      </c>
      <c r="EU648" t="e">
        <f>VLOOKUP(Récap!EV648,'Création N° Lot'!$B$3:$B$18,2,0)</f>
        <v>#N/A</v>
      </c>
      <c r="EX648" t="str">
        <f t="shared" si="131"/>
        <v>44531</v>
      </c>
      <c r="EY648" s="7" t="e">
        <f>VLOOKUP(Récap!EX648,'Création N° Lot'!$D$3:$F$18,3,0)</f>
        <v>#N/A</v>
      </c>
      <c r="EZ648" t="e">
        <f>CONCATENATE(EV648,MONTH(VLOOKUP(Récap!EX648,'Création N° Lot'!$D$3:$E$18,2,0)),RIGHT(YEAR(VLOOKUP(Récap!EX648,'Création N° Lot'!$D$3:$E$18,2,0)),2)," - ",DAY(EY648),"/",MONTH(EY648),"/",YEAR(EY648))</f>
        <v>#N/A</v>
      </c>
    </row>
    <row r="649" spans="2:156" x14ac:dyDescent="0.25">
      <c r="B649" t="e">
        <f>VLOOKUP($A649,'Info client'!$A$2:$D$1000,2,0)</f>
        <v>#N/A</v>
      </c>
      <c r="C649" t="e">
        <f>VLOOKUP($A649,'Info client'!$A$2:$D$1000,3,0)</f>
        <v>#N/A</v>
      </c>
      <c r="D649" t="e">
        <f>VLOOKUP($A649,'Info client'!$A$2:$D$1000,4,0)</f>
        <v>#N/A</v>
      </c>
      <c r="F649" t="e">
        <f>VLOOKUP(Récap!G649,'Création N° Lot'!B561:B661,2,0)</f>
        <v>#N/A</v>
      </c>
      <c r="I649" t="str">
        <f t="shared" si="120"/>
        <v>44197</v>
      </c>
      <c r="J649" s="7" t="e">
        <f>VLOOKUP(Récap!I649,'Création N° Lot'!$D$3:$F$18,3,0)</f>
        <v>#N/A</v>
      </c>
      <c r="K649" t="e">
        <f>CONCATENATE(G649,MONTH(VLOOKUP(Récap!I649,'Création N° Lot'!$D$3:$E$18,2,0)),RIGHT(YEAR(VLOOKUP(Récap!I649,'Création N° Lot'!$D$3:$E$18,2,0)),2)," - ",DAY(J649),"/",MONTH(J649),"/",YEAR(J649))</f>
        <v>#N/A</v>
      </c>
      <c r="O649" t="e">
        <f>VLOOKUP(N649,'Info client'!$A$2:$D$1000,2,0)</f>
        <v>#N/A</v>
      </c>
      <c r="P649" t="e">
        <f>VLOOKUP($A649,'Info client'!$A$2:$D$1000,3,0)</f>
        <v>#N/A</v>
      </c>
      <c r="Q649" t="e">
        <f>VLOOKUP($A649,'Info client'!$A$2:$D$1000,4,0)</f>
        <v>#N/A</v>
      </c>
      <c r="S649" t="e">
        <f>VLOOKUP(Récap!G649,'Création N° Lot'!$B$3:$B$18,2,0)</f>
        <v>#N/A</v>
      </c>
      <c r="V649" t="str">
        <f t="shared" si="121"/>
        <v>44228</v>
      </c>
      <c r="W649" s="7" t="e">
        <f>VLOOKUP(Récap!V649,'Création N° Lot'!$D$3:$F$18,3,0)</f>
        <v>#N/A</v>
      </c>
      <c r="X649" t="e">
        <f>CONCATENATE(T649,MONTH(VLOOKUP(Récap!V649,'Création N° Lot'!$D$3:$E$18,2,0)),RIGHT(YEAR(VLOOKUP(Récap!V649,'Création N° Lot'!$D$3:$E$18,2,0)),2)," - ",DAY(W649),"/",MONTH(W649),"/",YEAR(W649))</f>
        <v>#N/A</v>
      </c>
      <c r="AA649" s="6"/>
      <c r="AB649" t="e">
        <f>VLOOKUP(AA649,'Info client'!$A$2:$D$1000,2,0)</f>
        <v>#N/A</v>
      </c>
      <c r="AC649" t="e">
        <f>VLOOKUP(AA649,'Info client'!$A$2:$D$1000,3,0)</f>
        <v>#N/A</v>
      </c>
      <c r="AD649" t="e">
        <f>VLOOKUP(AA649,'Info client'!$A$2:$D$1000,4,0)</f>
        <v>#N/A</v>
      </c>
      <c r="AF649" t="e">
        <f>VLOOKUP(Récap!AG649,'Création N° Lot'!$B$3:$B$18,2,0)</f>
        <v>#N/A</v>
      </c>
      <c r="AI649" t="str">
        <f t="shared" si="122"/>
        <v>44256</v>
      </c>
      <c r="AJ649" s="7" t="e">
        <f>VLOOKUP(Récap!AI649,'Création N° Lot'!$D$3:$F$18,3,0)</f>
        <v>#N/A</v>
      </c>
      <c r="AK649" t="e">
        <f>CONCATENATE(AG649,MONTH(VLOOKUP(Récap!AI649,'Création N° Lot'!$D$3:$E$18,2,0)),RIGHT(YEAR(VLOOKUP(Récap!AI649,'Création N° Lot'!$D$3:$E$18,2,0)),2)," - ",DAY(AJ649),"/",MONTH(AJ649),"/",YEAR(AJ649))</f>
        <v>#N/A</v>
      </c>
      <c r="AP649" s="6"/>
      <c r="AQ649" t="e">
        <f>VLOOKUP(AP649,'Info client'!$A$2:$D$1000,2,0)</f>
        <v>#N/A</v>
      </c>
      <c r="AR649" t="e">
        <f>VLOOKUP(AP649,'Info client'!$A$2:$D$1000,3,0)</f>
        <v>#N/A</v>
      </c>
      <c r="AS649" t="e">
        <f>VLOOKUP(AP649,'Info client'!$A$2:$D$1000,4,0)</f>
        <v>#N/A</v>
      </c>
      <c r="AU649" t="e">
        <f>VLOOKUP(Récap!AV649,'Création N° Lot'!$B$3:$B$18,2,0)</f>
        <v>#N/A</v>
      </c>
      <c r="AX649" t="str">
        <f t="shared" si="123"/>
        <v>44287</v>
      </c>
      <c r="AY649" s="7" t="e">
        <f>VLOOKUP(Récap!AX649,'Création N° Lot'!$D$3:$F$18,3,0)</f>
        <v>#N/A</v>
      </c>
      <c r="AZ649" t="e">
        <f>CONCATENATE(AV649,MONTH(VLOOKUP(Récap!AX649,'Création N° Lot'!$D$3:$E$18,2,0)),RIGHT(YEAR(VLOOKUP(Récap!AX649,'Création N° Lot'!$D$3:$E$18,2,0)),2)," - ",DAY(AY649),"/",MONTH(AY649),"/",YEAR(AY649))</f>
        <v>#N/A</v>
      </c>
      <c r="BC649" s="6"/>
      <c r="BD649" t="e">
        <f>VLOOKUP(BC649,'Info client'!$A$2:$D$1000,2,0)</f>
        <v>#N/A</v>
      </c>
      <c r="BE649" t="e">
        <f>VLOOKUP(BC649,'Info client'!$A$2:$D$1000,3,0)</f>
        <v>#N/A</v>
      </c>
      <c r="BF649" t="e">
        <f>VLOOKUP(BC649,'Info client'!$A$2:$D$1000,4,0)</f>
        <v>#N/A</v>
      </c>
      <c r="BH649" t="e">
        <f>VLOOKUP(Récap!BI649,'Création N° Lot'!$B$3:$B$18,2,0)</f>
        <v>#N/A</v>
      </c>
      <c r="BK649" t="str">
        <f t="shared" si="124"/>
        <v>44317</v>
      </c>
      <c r="BL649" s="7" t="e">
        <f>VLOOKUP(Récap!BK649,'Création N° Lot'!$D$3:$F$18,3,0)</f>
        <v>#N/A</v>
      </c>
      <c r="BM649" t="e">
        <f>CONCATENATE(BI649,MONTH(VLOOKUP(Récap!BK649,'Création N° Lot'!$D$3:$E$18,2,0)),RIGHT(YEAR(VLOOKUP(Récap!BK649,'Création N° Lot'!$D$3:$E$18,2,0)),2)," - ",DAY(BL649),"/",MONTH(BL649),"/",YEAR(BL649))</f>
        <v>#N/A</v>
      </c>
      <c r="BP649" s="6"/>
      <c r="BQ649" t="e">
        <f>VLOOKUP(BP649,'Info client'!$A$2:$D$1000,2,0)</f>
        <v>#N/A</v>
      </c>
      <c r="BR649" t="e">
        <f>VLOOKUP(BP649,'Info client'!$A$2:$D$1000,3,0)</f>
        <v>#N/A</v>
      </c>
      <c r="BS649" t="e">
        <f>VLOOKUP(BP649,'Info client'!$A$2:$D$1000,4,0)</f>
        <v>#N/A</v>
      </c>
      <c r="BU649" t="e">
        <f>VLOOKUP(Récap!BV649,'Création N° Lot'!$B$3:$B$18,2,0)</f>
        <v>#N/A</v>
      </c>
      <c r="BX649" t="str">
        <f t="shared" si="125"/>
        <v>44348</v>
      </c>
      <c r="BY649" s="7" t="e">
        <f>VLOOKUP(Récap!BX649,'Création N° Lot'!$D$3:$F$18,3,0)</f>
        <v>#N/A</v>
      </c>
      <c r="BZ649" t="e">
        <f>CONCATENATE(BV649,MONTH(VLOOKUP(Récap!BX649,'Création N° Lot'!$D$3:$E$18,2,0)),RIGHT(YEAR(VLOOKUP(Récap!BX649,'Création N° Lot'!$D$3:$E$18,2,0)),2)," - ",DAY(BY649),"/",MONTH(BY649),"/",YEAR(BY649))</f>
        <v>#N/A</v>
      </c>
      <c r="CC649" s="6"/>
      <c r="CD649" t="e">
        <f>VLOOKUP(CC649,'Info client'!$A$2:$D$1000,2,0)</f>
        <v>#N/A</v>
      </c>
      <c r="CE649" t="e">
        <f>VLOOKUP(CC649,'Info client'!$A$2:$D$1000,3,0)</f>
        <v>#N/A</v>
      </c>
      <c r="CF649" t="e">
        <f>VLOOKUP(CC649,'Info client'!$A$2:$D$1000,4,0)</f>
        <v>#N/A</v>
      </c>
      <c r="CH649" t="e">
        <f>VLOOKUP(Récap!CI649,'Création N° Lot'!$B$3:$B$18,2,0)</f>
        <v>#N/A</v>
      </c>
      <c r="CK649" t="str">
        <f t="shared" si="126"/>
        <v>44378</v>
      </c>
      <c r="CL649" s="7" t="e">
        <f>VLOOKUP(Récap!CK649,'Création N° Lot'!$D$3:$F$18,3,0)</f>
        <v>#N/A</v>
      </c>
      <c r="CM649" t="e">
        <f>CONCATENATE(CI649,MONTH(VLOOKUP(Récap!CK649,'Création N° Lot'!$D$3:$E$18,2,0)),RIGHT(YEAR(VLOOKUP(Récap!CK649,'Création N° Lot'!$D$3:$E$18,2,0)),2)," - ",DAY(CL649),"/",MONTH(CL649),"/",YEAR(CL649))</f>
        <v>#N/A</v>
      </c>
      <c r="CP649" s="6"/>
      <c r="CQ649" t="e">
        <f>VLOOKUP(CP649,'Info client'!$A$2:$D$1000,2,0)</f>
        <v>#N/A</v>
      </c>
      <c r="CR649" t="e">
        <f>VLOOKUP(CP649,'Info client'!$A$2:$D$1000,3,0)</f>
        <v>#N/A</v>
      </c>
      <c r="CS649" t="e">
        <f>VLOOKUP(CP649,'Info client'!$A$2:$D$1000,4,0)</f>
        <v>#N/A</v>
      </c>
      <c r="CU649" t="e">
        <f>VLOOKUP(Récap!CV649,'Création N° Lot'!$B$3:$B$18,2,0)</f>
        <v>#N/A</v>
      </c>
      <c r="CX649" t="str">
        <f t="shared" si="127"/>
        <v>Aout 2021</v>
      </c>
      <c r="CY649" s="7" t="e">
        <f>VLOOKUP(Récap!CX649,'Création N° Lot'!$D$3:$F$18,3,0)</f>
        <v>#N/A</v>
      </c>
      <c r="CZ649" t="e">
        <f>CONCATENATE(CV649,MONTH(VLOOKUP(Récap!CX649,'Création N° Lot'!$D$3:$E$18,2,0)),RIGHT(YEAR(VLOOKUP(Récap!CX649,'Création N° Lot'!$D$3:$E$18,2,0)),2)," - ",DAY(CY649),"/",MONTH(CY649),"/",YEAR(CY649))</f>
        <v>#N/A</v>
      </c>
      <c r="DC649" s="6"/>
      <c r="DD649" t="e">
        <f>VLOOKUP(DC649,'Info client'!$A$2:$D$1000,2,0)</f>
        <v>#N/A</v>
      </c>
      <c r="DE649" t="e">
        <f>VLOOKUP(DC649,'Info client'!$A$2:$D$1000,3,0)</f>
        <v>#N/A</v>
      </c>
      <c r="DF649" t="e">
        <f>VLOOKUP(DC649,'Info client'!$A$2:$D$1000,4,0)</f>
        <v>#N/A</v>
      </c>
      <c r="DH649" t="e">
        <f>VLOOKUP(Récap!DI649,'Création N° Lot'!$B$3:$B$18,2,0)</f>
        <v>#N/A</v>
      </c>
      <c r="DK649" t="str">
        <f t="shared" si="128"/>
        <v>44440</v>
      </c>
      <c r="DL649" s="7" t="e">
        <f>VLOOKUP(Récap!DK649,'Création N° Lot'!$D$3:$F$18,3,0)</f>
        <v>#N/A</v>
      </c>
      <c r="DM649" t="e">
        <f>CONCATENATE(DI649,MONTH(VLOOKUP(Récap!DK649,'Création N° Lot'!$D$3:$E$18,2,0)),RIGHT(YEAR(VLOOKUP(Récap!DK649,'Création N° Lot'!$D$3:$E$18,2,0)),2)," - ",DAY(DL649),"/",MONTH(DL649),"/",YEAR(DL649))</f>
        <v>#N/A</v>
      </c>
      <c r="DP649" s="6"/>
      <c r="DQ649" t="e">
        <f>VLOOKUP(DP649,'Info client'!$A$2:$D$1000,2,0)</f>
        <v>#N/A</v>
      </c>
      <c r="DR649" t="e">
        <f>VLOOKUP(DP649,'Info client'!$A$2:$D$1000,3,0)</f>
        <v>#N/A</v>
      </c>
      <c r="DS649" t="e">
        <f>VLOOKUP(DP649,'Info client'!$A$2:$D$1000,4,0)</f>
        <v>#N/A</v>
      </c>
      <c r="DU649" t="e">
        <f>VLOOKUP(Récap!DV649,'Création N° Lot'!$B$3:$B$18,2,0)</f>
        <v>#N/A</v>
      </c>
      <c r="DX649" t="str">
        <f t="shared" si="129"/>
        <v>44470</v>
      </c>
      <c r="DY649" s="7" t="e">
        <f>VLOOKUP(Récap!DX649,'Création N° Lot'!$D$3:$F$18,3,0)</f>
        <v>#N/A</v>
      </c>
      <c r="DZ649" t="e">
        <f>CONCATENATE(DV649,MONTH(VLOOKUP(Récap!DX649,'Création N° Lot'!$D$3:$E$18,2,0)),RIGHT(YEAR(VLOOKUP(Récap!DX649,'Création N° Lot'!$D$3:$E$18,2,0)),2)," - ",DAY(DY649),"/",MONTH(DY649),"/",YEAR(DY649))</f>
        <v>#N/A</v>
      </c>
      <c r="EC649" s="6"/>
      <c r="ED649" t="e">
        <f>VLOOKUP(EC649,'Info client'!$A$2:$D$1000,2,0)</f>
        <v>#N/A</v>
      </c>
      <c r="EE649" t="e">
        <f>VLOOKUP(EC649,'Info client'!$A$2:$D$1000,3,0)</f>
        <v>#N/A</v>
      </c>
      <c r="EF649" t="e">
        <f>VLOOKUP(EC649,'Info client'!$A$2:$D$1000,4,0)</f>
        <v>#N/A</v>
      </c>
      <c r="EH649" t="e">
        <f>VLOOKUP(Récap!EI649,'Création N° Lot'!$B$3:$B$18,2,0)</f>
        <v>#N/A</v>
      </c>
      <c r="EK649" t="str">
        <f t="shared" si="130"/>
        <v>44501</v>
      </c>
      <c r="EL649" s="7" t="e">
        <f>VLOOKUP(Récap!EK649,'Création N° Lot'!$D$3:$F$18,3,0)</f>
        <v>#N/A</v>
      </c>
      <c r="EM649" t="e">
        <f>CONCATENATE(EI649,MONTH(VLOOKUP(Récap!EK649,'Création N° Lot'!$D$3:$E$18,2,0)),RIGHT(YEAR(VLOOKUP(Récap!EK649,'Création N° Lot'!$D$3:$E$18,2,0)),2)," - ",DAY(EL649),"/",MONTH(EL649),"/",YEAR(EL649))</f>
        <v>#N/A</v>
      </c>
      <c r="EP649" s="6"/>
      <c r="EQ649" t="e">
        <f>VLOOKUP(EP649,'Info client'!$A$2:$D$1000,2,0)</f>
        <v>#N/A</v>
      </c>
      <c r="ER649" t="e">
        <f>VLOOKUP(EP649,'Info client'!$A$2:$D$1000,3,0)</f>
        <v>#N/A</v>
      </c>
      <c r="ES649" t="e">
        <f>VLOOKUP(EP649,'Info client'!$A$2:$D$1000,4,0)</f>
        <v>#N/A</v>
      </c>
      <c r="EU649" t="e">
        <f>VLOOKUP(Récap!EV649,'Création N° Lot'!$B$3:$B$18,2,0)</f>
        <v>#N/A</v>
      </c>
      <c r="EX649" t="str">
        <f t="shared" si="131"/>
        <v>44531</v>
      </c>
      <c r="EY649" s="7" t="e">
        <f>VLOOKUP(Récap!EX649,'Création N° Lot'!$D$3:$F$18,3,0)</f>
        <v>#N/A</v>
      </c>
      <c r="EZ649" t="e">
        <f>CONCATENATE(EV649,MONTH(VLOOKUP(Récap!EX649,'Création N° Lot'!$D$3:$E$18,2,0)),RIGHT(YEAR(VLOOKUP(Récap!EX649,'Création N° Lot'!$D$3:$E$18,2,0)),2)," - ",DAY(EY649),"/",MONTH(EY649),"/",YEAR(EY649))</f>
        <v>#N/A</v>
      </c>
    </row>
    <row r="650" spans="2:156" x14ac:dyDescent="0.25">
      <c r="B650" t="e">
        <f>VLOOKUP($A650,'Info client'!$A$2:$D$1000,2,0)</f>
        <v>#N/A</v>
      </c>
      <c r="C650" t="e">
        <f>VLOOKUP($A650,'Info client'!$A$2:$D$1000,3,0)</f>
        <v>#N/A</v>
      </c>
      <c r="D650" t="e">
        <f>VLOOKUP($A650,'Info client'!$A$2:$D$1000,4,0)</f>
        <v>#N/A</v>
      </c>
      <c r="F650" t="e">
        <f>VLOOKUP(Récap!G650,'Création N° Lot'!B562:B662,2,0)</f>
        <v>#N/A</v>
      </c>
      <c r="I650" t="str">
        <f t="shared" si="120"/>
        <v>44197</v>
      </c>
      <c r="J650" s="7" t="e">
        <f>VLOOKUP(Récap!I650,'Création N° Lot'!$D$3:$F$18,3,0)</f>
        <v>#N/A</v>
      </c>
      <c r="K650" t="e">
        <f>CONCATENATE(G650,MONTH(VLOOKUP(Récap!I650,'Création N° Lot'!$D$3:$E$18,2,0)),RIGHT(YEAR(VLOOKUP(Récap!I650,'Création N° Lot'!$D$3:$E$18,2,0)),2)," - ",DAY(J650),"/",MONTH(J650),"/",YEAR(J650))</f>
        <v>#N/A</v>
      </c>
      <c r="O650" t="e">
        <f>VLOOKUP(N650,'Info client'!$A$2:$D$1000,2,0)</f>
        <v>#N/A</v>
      </c>
      <c r="P650" t="e">
        <f>VLOOKUP($A650,'Info client'!$A$2:$D$1000,3,0)</f>
        <v>#N/A</v>
      </c>
      <c r="Q650" t="e">
        <f>VLOOKUP($A650,'Info client'!$A$2:$D$1000,4,0)</f>
        <v>#N/A</v>
      </c>
      <c r="S650" t="e">
        <f>VLOOKUP(Récap!G650,'Création N° Lot'!$B$3:$B$18,2,0)</f>
        <v>#N/A</v>
      </c>
      <c r="V650" t="str">
        <f t="shared" si="121"/>
        <v>44228</v>
      </c>
      <c r="W650" s="7" t="e">
        <f>VLOOKUP(Récap!V650,'Création N° Lot'!$D$3:$F$18,3,0)</f>
        <v>#N/A</v>
      </c>
      <c r="X650" t="e">
        <f>CONCATENATE(T650,MONTH(VLOOKUP(Récap!V650,'Création N° Lot'!$D$3:$E$18,2,0)),RIGHT(YEAR(VLOOKUP(Récap!V650,'Création N° Lot'!$D$3:$E$18,2,0)),2)," - ",DAY(W650),"/",MONTH(W650),"/",YEAR(W650))</f>
        <v>#N/A</v>
      </c>
      <c r="AA650" s="6"/>
      <c r="AB650" t="e">
        <f>VLOOKUP(AA650,'Info client'!$A$2:$D$1000,2,0)</f>
        <v>#N/A</v>
      </c>
      <c r="AC650" t="e">
        <f>VLOOKUP(AA650,'Info client'!$A$2:$D$1000,3,0)</f>
        <v>#N/A</v>
      </c>
      <c r="AD650" t="e">
        <f>VLOOKUP(AA650,'Info client'!$A$2:$D$1000,4,0)</f>
        <v>#N/A</v>
      </c>
      <c r="AF650" t="e">
        <f>VLOOKUP(Récap!AG650,'Création N° Lot'!$B$3:$B$18,2,0)</f>
        <v>#N/A</v>
      </c>
      <c r="AI650" t="str">
        <f t="shared" si="122"/>
        <v>44256</v>
      </c>
      <c r="AJ650" s="7" t="e">
        <f>VLOOKUP(Récap!AI650,'Création N° Lot'!$D$3:$F$18,3,0)</f>
        <v>#N/A</v>
      </c>
      <c r="AK650" t="e">
        <f>CONCATENATE(AG650,MONTH(VLOOKUP(Récap!AI650,'Création N° Lot'!$D$3:$E$18,2,0)),RIGHT(YEAR(VLOOKUP(Récap!AI650,'Création N° Lot'!$D$3:$E$18,2,0)),2)," - ",DAY(AJ650),"/",MONTH(AJ650),"/",YEAR(AJ650))</f>
        <v>#N/A</v>
      </c>
      <c r="AP650" s="6"/>
      <c r="AQ650" t="e">
        <f>VLOOKUP(AP650,'Info client'!$A$2:$D$1000,2,0)</f>
        <v>#N/A</v>
      </c>
      <c r="AR650" t="e">
        <f>VLOOKUP(AP650,'Info client'!$A$2:$D$1000,3,0)</f>
        <v>#N/A</v>
      </c>
      <c r="AS650" t="e">
        <f>VLOOKUP(AP650,'Info client'!$A$2:$D$1000,4,0)</f>
        <v>#N/A</v>
      </c>
      <c r="AU650" t="e">
        <f>VLOOKUP(Récap!AV650,'Création N° Lot'!$B$3:$B$18,2,0)</f>
        <v>#N/A</v>
      </c>
      <c r="AX650" t="str">
        <f t="shared" si="123"/>
        <v>44287</v>
      </c>
      <c r="AY650" s="7" t="e">
        <f>VLOOKUP(Récap!AX650,'Création N° Lot'!$D$3:$F$18,3,0)</f>
        <v>#N/A</v>
      </c>
      <c r="AZ650" t="e">
        <f>CONCATENATE(AV650,MONTH(VLOOKUP(Récap!AX650,'Création N° Lot'!$D$3:$E$18,2,0)),RIGHT(YEAR(VLOOKUP(Récap!AX650,'Création N° Lot'!$D$3:$E$18,2,0)),2)," - ",DAY(AY650),"/",MONTH(AY650),"/",YEAR(AY650))</f>
        <v>#N/A</v>
      </c>
      <c r="BC650" s="6"/>
      <c r="BD650" t="e">
        <f>VLOOKUP(BC650,'Info client'!$A$2:$D$1000,2,0)</f>
        <v>#N/A</v>
      </c>
      <c r="BE650" t="e">
        <f>VLOOKUP(BC650,'Info client'!$A$2:$D$1000,3,0)</f>
        <v>#N/A</v>
      </c>
      <c r="BF650" t="e">
        <f>VLOOKUP(BC650,'Info client'!$A$2:$D$1000,4,0)</f>
        <v>#N/A</v>
      </c>
      <c r="BH650" t="e">
        <f>VLOOKUP(Récap!BI650,'Création N° Lot'!$B$3:$B$18,2,0)</f>
        <v>#N/A</v>
      </c>
      <c r="BK650" t="str">
        <f t="shared" si="124"/>
        <v>44317</v>
      </c>
      <c r="BL650" s="7" t="e">
        <f>VLOOKUP(Récap!BK650,'Création N° Lot'!$D$3:$F$18,3,0)</f>
        <v>#N/A</v>
      </c>
      <c r="BM650" t="e">
        <f>CONCATENATE(BI650,MONTH(VLOOKUP(Récap!BK650,'Création N° Lot'!$D$3:$E$18,2,0)),RIGHT(YEAR(VLOOKUP(Récap!BK650,'Création N° Lot'!$D$3:$E$18,2,0)),2)," - ",DAY(BL650),"/",MONTH(BL650),"/",YEAR(BL650))</f>
        <v>#N/A</v>
      </c>
      <c r="BP650" s="6"/>
      <c r="BQ650" t="e">
        <f>VLOOKUP(BP650,'Info client'!$A$2:$D$1000,2,0)</f>
        <v>#N/A</v>
      </c>
      <c r="BR650" t="e">
        <f>VLOOKUP(BP650,'Info client'!$A$2:$D$1000,3,0)</f>
        <v>#N/A</v>
      </c>
      <c r="BS650" t="e">
        <f>VLOOKUP(BP650,'Info client'!$A$2:$D$1000,4,0)</f>
        <v>#N/A</v>
      </c>
      <c r="BU650" t="e">
        <f>VLOOKUP(Récap!BV650,'Création N° Lot'!$B$3:$B$18,2,0)</f>
        <v>#N/A</v>
      </c>
      <c r="BX650" t="str">
        <f t="shared" si="125"/>
        <v>44348</v>
      </c>
      <c r="BY650" s="7" t="e">
        <f>VLOOKUP(Récap!BX650,'Création N° Lot'!$D$3:$F$18,3,0)</f>
        <v>#N/A</v>
      </c>
      <c r="BZ650" t="e">
        <f>CONCATENATE(BV650,MONTH(VLOOKUP(Récap!BX650,'Création N° Lot'!$D$3:$E$18,2,0)),RIGHT(YEAR(VLOOKUP(Récap!BX650,'Création N° Lot'!$D$3:$E$18,2,0)),2)," - ",DAY(BY650),"/",MONTH(BY650),"/",YEAR(BY650))</f>
        <v>#N/A</v>
      </c>
      <c r="CC650" s="6"/>
      <c r="CD650" t="e">
        <f>VLOOKUP(CC650,'Info client'!$A$2:$D$1000,2,0)</f>
        <v>#N/A</v>
      </c>
      <c r="CE650" t="e">
        <f>VLOOKUP(CC650,'Info client'!$A$2:$D$1000,3,0)</f>
        <v>#N/A</v>
      </c>
      <c r="CF650" t="e">
        <f>VLOOKUP(CC650,'Info client'!$A$2:$D$1000,4,0)</f>
        <v>#N/A</v>
      </c>
      <c r="CH650" t="e">
        <f>VLOOKUP(Récap!CI650,'Création N° Lot'!$B$3:$B$18,2,0)</f>
        <v>#N/A</v>
      </c>
      <c r="CK650" t="str">
        <f t="shared" si="126"/>
        <v>44378</v>
      </c>
      <c r="CL650" s="7" t="e">
        <f>VLOOKUP(Récap!CK650,'Création N° Lot'!$D$3:$F$18,3,0)</f>
        <v>#N/A</v>
      </c>
      <c r="CM650" t="e">
        <f>CONCATENATE(CI650,MONTH(VLOOKUP(Récap!CK650,'Création N° Lot'!$D$3:$E$18,2,0)),RIGHT(YEAR(VLOOKUP(Récap!CK650,'Création N° Lot'!$D$3:$E$18,2,0)),2)," - ",DAY(CL650),"/",MONTH(CL650),"/",YEAR(CL650))</f>
        <v>#N/A</v>
      </c>
      <c r="CP650" s="6"/>
      <c r="CQ650" t="e">
        <f>VLOOKUP(CP650,'Info client'!$A$2:$D$1000,2,0)</f>
        <v>#N/A</v>
      </c>
      <c r="CR650" t="e">
        <f>VLOOKUP(CP650,'Info client'!$A$2:$D$1000,3,0)</f>
        <v>#N/A</v>
      </c>
      <c r="CS650" t="e">
        <f>VLOOKUP(CP650,'Info client'!$A$2:$D$1000,4,0)</f>
        <v>#N/A</v>
      </c>
      <c r="CU650" t="e">
        <f>VLOOKUP(Récap!CV650,'Création N° Lot'!$B$3:$B$18,2,0)</f>
        <v>#N/A</v>
      </c>
      <c r="CX650" t="str">
        <f t="shared" si="127"/>
        <v>Aout 2021</v>
      </c>
      <c r="CY650" s="7" t="e">
        <f>VLOOKUP(Récap!CX650,'Création N° Lot'!$D$3:$F$18,3,0)</f>
        <v>#N/A</v>
      </c>
      <c r="CZ650" t="e">
        <f>CONCATENATE(CV650,MONTH(VLOOKUP(Récap!CX650,'Création N° Lot'!$D$3:$E$18,2,0)),RIGHT(YEAR(VLOOKUP(Récap!CX650,'Création N° Lot'!$D$3:$E$18,2,0)),2)," - ",DAY(CY650),"/",MONTH(CY650),"/",YEAR(CY650))</f>
        <v>#N/A</v>
      </c>
      <c r="DC650" s="6"/>
      <c r="DD650" t="e">
        <f>VLOOKUP(DC650,'Info client'!$A$2:$D$1000,2,0)</f>
        <v>#N/A</v>
      </c>
      <c r="DE650" t="e">
        <f>VLOOKUP(DC650,'Info client'!$A$2:$D$1000,3,0)</f>
        <v>#N/A</v>
      </c>
      <c r="DF650" t="e">
        <f>VLOOKUP(DC650,'Info client'!$A$2:$D$1000,4,0)</f>
        <v>#N/A</v>
      </c>
      <c r="DH650" t="e">
        <f>VLOOKUP(Récap!DI650,'Création N° Lot'!$B$3:$B$18,2,0)</f>
        <v>#N/A</v>
      </c>
      <c r="DK650" t="str">
        <f t="shared" si="128"/>
        <v>44440</v>
      </c>
      <c r="DL650" s="7" t="e">
        <f>VLOOKUP(Récap!DK650,'Création N° Lot'!$D$3:$F$18,3,0)</f>
        <v>#N/A</v>
      </c>
      <c r="DM650" t="e">
        <f>CONCATENATE(DI650,MONTH(VLOOKUP(Récap!DK650,'Création N° Lot'!$D$3:$E$18,2,0)),RIGHT(YEAR(VLOOKUP(Récap!DK650,'Création N° Lot'!$D$3:$E$18,2,0)),2)," - ",DAY(DL650),"/",MONTH(DL650),"/",YEAR(DL650))</f>
        <v>#N/A</v>
      </c>
      <c r="DP650" s="6"/>
      <c r="DQ650" t="e">
        <f>VLOOKUP(DP650,'Info client'!$A$2:$D$1000,2,0)</f>
        <v>#N/A</v>
      </c>
      <c r="DR650" t="e">
        <f>VLOOKUP(DP650,'Info client'!$A$2:$D$1000,3,0)</f>
        <v>#N/A</v>
      </c>
      <c r="DS650" t="e">
        <f>VLOOKUP(DP650,'Info client'!$A$2:$D$1000,4,0)</f>
        <v>#N/A</v>
      </c>
      <c r="DU650" t="e">
        <f>VLOOKUP(Récap!DV650,'Création N° Lot'!$B$3:$B$18,2,0)</f>
        <v>#N/A</v>
      </c>
      <c r="DX650" t="str">
        <f t="shared" si="129"/>
        <v>44470</v>
      </c>
      <c r="DY650" s="7" t="e">
        <f>VLOOKUP(Récap!DX650,'Création N° Lot'!$D$3:$F$18,3,0)</f>
        <v>#N/A</v>
      </c>
      <c r="DZ650" t="e">
        <f>CONCATENATE(DV650,MONTH(VLOOKUP(Récap!DX650,'Création N° Lot'!$D$3:$E$18,2,0)),RIGHT(YEAR(VLOOKUP(Récap!DX650,'Création N° Lot'!$D$3:$E$18,2,0)),2)," - ",DAY(DY650),"/",MONTH(DY650),"/",YEAR(DY650))</f>
        <v>#N/A</v>
      </c>
      <c r="EC650" s="6"/>
      <c r="ED650" t="e">
        <f>VLOOKUP(EC650,'Info client'!$A$2:$D$1000,2,0)</f>
        <v>#N/A</v>
      </c>
      <c r="EE650" t="e">
        <f>VLOOKUP(EC650,'Info client'!$A$2:$D$1000,3,0)</f>
        <v>#N/A</v>
      </c>
      <c r="EF650" t="e">
        <f>VLOOKUP(EC650,'Info client'!$A$2:$D$1000,4,0)</f>
        <v>#N/A</v>
      </c>
      <c r="EH650" t="e">
        <f>VLOOKUP(Récap!EI650,'Création N° Lot'!$B$3:$B$18,2,0)</f>
        <v>#N/A</v>
      </c>
      <c r="EK650" t="str">
        <f t="shared" si="130"/>
        <v>44501</v>
      </c>
      <c r="EL650" s="7" t="e">
        <f>VLOOKUP(Récap!EK650,'Création N° Lot'!$D$3:$F$18,3,0)</f>
        <v>#N/A</v>
      </c>
      <c r="EM650" t="e">
        <f>CONCATENATE(EI650,MONTH(VLOOKUP(Récap!EK650,'Création N° Lot'!$D$3:$E$18,2,0)),RIGHT(YEAR(VLOOKUP(Récap!EK650,'Création N° Lot'!$D$3:$E$18,2,0)),2)," - ",DAY(EL650),"/",MONTH(EL650),"/",YEAR(EL650))</f>
        <v>#N/A</v>
      </c>
      <c r="EP650" s="6"/>
      <c r="EQ650" t="e">
        <f>VLOOKUP(EP650,'Info client'!$A$2:$D$1000,2,0)</f>
        <v>#N/A</v>
      </c>
      <c r="ER650" t="e">
        <f>VLOOKUP(EP650,'Info client'!$A$2:$D$1000,3,0)</f>
        <v>#N/A</v>
      </c>
      <c r="ES650" t="e">
        <f>VLOOKUP(EP650,'Info client'!$A$2:$D$1000,4,0)</f>
        <v>#N/A</v>
      </c>
      <c r="EU650" t="e">
        <f>VLOOKUP(Récap!EV650,'Création N° Lot'!$B$3:$B$18,2,0)</f>
        <v>#N/A</v>
      </c>
      <c r="EX650" t="str">
        <f t="shared" si="131"/>
        <v>44531</v>
      </c>
      <c r="EY650" s="7" t="e">
        <f>VLOOKUP(Récap!EX650,'Création N° Lot'!$D$3:$F$18,3,0)</f>
        <v>#N/A</v>
      </c>
      <c r="EZ650" t="e">
        <f>CONCATENATE(EV650,MONTH(VLOOKUP(Récap!EX650,'Création N° Lot'!$D$3:$E$18,2,0)),RIGHT(YEAR(VLOOKUP(Récap!EX650,'Création N° Lot'!$D$3:$E$18,2,0)),2)," - ",DAY(EY650),"/",MONTH(EY650),"/",YEAR(EY650))</f>
        <v>#N/A</v>
      </c>
    </row>
    <row r="651" spans="2:156" x14ac:dyDescent="0.25">
      <c r="B651" t="e">
        <f>VLOOKUP($A651,'Info client'!$A$2:$D$1000,2,0)</f>
        <v>#N/A</v>
      </c>
      <c r="C651" t="e">
        <f>VLOOKUP($A651,'Info client'!$A$2:$D$1000,3,0)</f>
        <v>#N/A</v>
      </c>
      <c r="D651" t="e">
        <f>VLOOKUP($A651,'Info client'!$A$2:$D$1000,4,0)</f>
        <v>#N/A</v>
      </c>
      <c r="F651" t="e">
        <f>VLOOKUP(Récap!G651,'Création N° Lot'!B563:B663,2,0)</f>
        <v>#N/A</v>
      </c>
      <c r="I651" t="str">
        <f t="shared" si="120"/>
        <v>44197</v>
      </c>
      <c r="J651" s="7" t="e">
        <f>VLOOKUP(Récap!I651,'Création N° Lot'!$D$3:$F$18,3,0)</f>
        <v>#N/A</v>
      </c>
      <c r="K651" t="e">
        <f>CONCATENATE(G651,MONTH(VLOOKUP(Récap!I651,'Création N° Lot'!$D$3:$E$18,2,0)),RIGHT(YEAR(VLOOKUP(Récap!I651,'Création N° Lot'!$D$3:$E$18,2,0)),2)," - ",DAY(J651),"/",MONTH(J651),"/",YEAR(J651))</f>
        <v>#N/A</v>
      </c>
      <c r="O651" t="e">
        <f>VLOOKUP(N651,'Info client'!$A$2:$D$1000,2,0)</f>
        <v>#N/A</v>
      </c>
      <c r="P651" t="e">
        <f>VLOOKUP($A651,'Info client'!$A$2:$D$1000,3,0)</f>
        <v>#N/A</v>
      </c>
      <c r="Q651" t="e">
        <f>VLOOKUP($A651,'Info client'!$A$2:$D$1000,4,0)</f>
        <v>#N/A</v>
      </c>
      <c r="S651" t="e">
        <f>VLOOKUP(Récap!G651,'Création N° Lot'!$B$3:$B$18,2,0)</f>
        <v>#N/A</v>
      </c>
      <c r="V651" t="str">
        <f t="shared" si="121"/>
        <v>44228</v>
      </c>
      <c r="W651" s="7" t="e">
        <f>VLOOKUP(Récap!V651,'Création N° Lot'!$D$3:$F$18,3,0)</f>
        <v>#N/A</v>
      </c>
      <c r="X651" t="e">
        <f>CONCATENATE(T651,MONTH(VLOOKUP(Récap!V651,'Création N° Lot'!$D$3:$E$18,2,0)),RIGHT(YEAR(VLOOKUP(Récap!V651,'Création N° Lot'!$D$3:$E$18,2,0)),2)," - ",DAY(W651),"/",MONTH(W651),"/",YEAR(W651))</f>
        <v>#N/A</v>
      </c>
      <c r="AA651" s="6"/>
      <c r="AB651" t="e">
        <f>VLOOKUP(AA651,'Info client'!$A$2:$D$1000,2,0)</f>
        <v>#N/A</v>
      </c>
      <c r="AC651" t="e">
        <f>VLOOKUP(AA651,'Info client'!$A$2:$D$1000,3,0)</f>
        <v>#N/A</v>
      </c>
      <c r="AD651" t="e">
        <f>VLOOKUP(AA651,'Info client'!$A$2:$D$1000,4,0)</f>
        <v>#N/A</v>
      </c>
      <c r="AF651" t="e">
        <f>VLOOKUP(Récap!AG651,'Création N° Lot'!$B$3:$B$18,2,0)</f>
        <v>#N/A</v>
      </c>
      <c r="AI651" t="str">
        <f t="shared" si="122"/>
        <v>44256</v>
      </c>
      <c r="AJ651" s="7" t="e">
        <f>VLOOKUP(Récap!AI651,'Création N° Lot'!$D$3:$F$18,3,0)</f>
        <v>#N/A</v>
      </c>
      <c r="AK651" t="e">
        <f>CONCATENATE(AG651,MONTH(VLOOKUP(Récap!AI651,'Création N° Lot'!$D$3:$E$18,2,0)),RIGHT(YEAR(VLOOKUP(Récap!AI651,'Création N° Lot'!$D$3:$E$18,2,0)),2)," - ",DAY(AJ651),"/",MONTH(AJ651),"/",YEAR(AJ651))</f>
        <v>#N/A</v>
      </c>
      <c r="AP651" s="6"/>
      <c r="AQ651" t="e">
        <f>VLOOKUP(AP651,'Info client'!$A$2:$D$1000,2,0)</f>
        <v>#N/A</v>
      </c>
      <c r="AR651" t="e">
        <f>VLOOKUP(AP651,'Info client'!$A$2:$D$1000,3,0)</f>
        <v>#N/A</v>
      </c>
      <c r="AS651" t="e">
        <f>VLOOKUP(AP651,'Info client'!$A$2:$D$1000,4,0)</f>
        <v>#N/A</v>
      </c>
      <c r="AU651" t="e">
        <f>VLOOKUP(Récap!AV651,'Création N° Lot'!$B$3:$B$18,2,0)</f>
        <v>#N/A</v>
      </c>
      <c r="AX651" t="str">
        <f t="shared" si="123"/>
        <v>44287</v>
      </c>
      <c r="AY651" s="7" t="e">
        <f>VLOOKUP(Récap!AX651,'Création N° Lot'!$D$3:$F$18,3,0)</f>
        <v>#N/A</v>
      </c>
      <c r="AZ651" t="e">
        <f>CONCATENATE(AV651,MONTH(VLOOKUP(Récap!AX651,'Création N° Lot'!$D$3:$E$18,2,0)),RIGHT(YEAR(VLOOKUP(Récap!AX651,'Création N° Lot'!$D$3:$E$18,2,0)),2)," - ",DAY(AY651),"/",MONTH(AY651),"/",YEAR(AY651))</f>
        <v>#N/A</v>
      </c>
      <c r="BC651" s="6"/>
      <c r="BD651" t="e">
        <f>VLOOKUP(BC651,'Info client'!$A$2:$D$1000,2,0)</f>
        <v>#N/A</v>
      </c>
      <c r="BE651" t="e">
        <f>VLOOKUP(BC651,'Info client'!$A$2:$D$1000,3,0)</f>
        <v>#N/A</v>
      </c>
      <c r="BF651" t="e">
        <f>VLOOKUP(BC651,'Info client'!$A$2:$D$1000,4,0)</f>
        <v>#N/A</v>
      </c>
      <c r="BH651" t="e">
        <f>VLOOKUP(Récap!BI651,'Création N° Lot'!$B$3:$B$18,2,0)</f>
        <v>#N/A</v>
      </c>
      <c r="BK651" t="str">
        <f t="shared" si="124"/>
        <v>44317</v>
      </c>
      <c r="BL651" s="7" t="e">
        <f>VLOOKUP(Récap!BK651,'Création N° Lot'!$D$3:$F$18,3,0)</f>
        <v>#N/A</v>
      </c>
      <c r="BM651" t="e">
        <f>CONCATENATE(BI651,MONTH(VLOOKUP(Récap!BK651,'Création N° Lot'!$D$3:$E$18,2,0)),RIGHT(YEAR(VLOOKUP(Récap!BK651,'Création N° Lot'!$D$3:$E$18,2,0)),2)," - ",DAY(BL651),"/",MONTH(BL651),"/",YEAR(BL651))</f>
        <v>#N/A</v>
      </c>
      <c r="BP651" s="6"/>
      <c r="BQ651" t="e">
        <f>VLOOKUP(BP651,'Info client'!$A$2:$D$1000,2,0)</f>
        <v>#N/A</v>
      </c>
      <c r="BR651" t="e">
        <f>VLOOKUP(BP651,'Info client'!$A$2:$D$1000,3,0)</f>
        <v>#N/A</v>
      </c>
      <c r="BS651" t="e">
        <f>VLOOKUP(BP651,'Info client'!$A$2:$D$1000,4,0)</f>
        <v>#N/A</v>
      </c>
      <c r="BU651" t="e">
        <f>VLOOKUP(Récap!BV651,'Création N° Lot'!$B$3:$B$18,2,0)</f>
        <v>#N/A</v>
      </c>
      <c r="BX651" t="str">
        <f t="shared" si="125"/>
        <v>44348</v>
      </c>
      <c r="BY651" s="7" t="e">
        <f>VLOOKUP(Récap!BX651,'Création N° Lot'!$D$3:$F$18,3,0)</f>
        <v>#N/A</v>
      </c>
      <c r="BZ651" t="e">
        <f>CONCATENATE(BV651,MONTH(VLOOKUP(Récap!BX651,'Création N° Lot'!$D$3:$E$18,2,0)),RIGHT(YEAR(VLOOKUP(Récap!BX651,'Création N° Lot'!$D$3:$E$18,2,0)),2)," - ",DAY(BY651),"/",MONTH(BY651),"/",YEAR(BY651))</f>
        <v>#N/A</v>
      </c>
      <c r="CC651" s="6"/>
      <c r="CD651" t="e">
        <f>VLOOKUP(CC651,'Info client'!$A$2:$D$1000,2,0)</f>
        <v>#N/A</v>
      </c>
      <c r="CE651" t="e">
        <f>VLOOKUP(CC651,'Info client'!$A$2:$D$1000,3,0)</f>
        <v>#N/A</v>
      </c>
      <c r="CF651" t="e">
        <f>VLOOKUP(CC651,'Info client'!$A$2:$D$1000,4,0)</f>
        <v>#N/A</v>
      </c>
      <c r="CH651" t="e">
        <f>VLOOKUP(Récap!CI651,'Création N° Lot'!$B$3:$B$18,2,0)</f>
        <v>#N/A</v>
      </c>
      <c r="CK651" t="str">
        <f t="shared" si="126"/>
        <v>44378</v>
      </c>
      <c r="CL651" s="7" t="e">
        <f>VLOOKUP(Récap!CK651,'Création N° Lot'!$D$3:$F$18,3,0)</f>
        <v>#N/A</v>
      </c>
      <c r="CM651" t="e">
        <f>CONCATENATE(CI651,MONTH(VLOOKUP(Récap!CK651,'Création N° Lot'!$D$3:$E$18,2,0)),RIGHT(YEAR(VLOOKUP(Récap!CK651,'Création N° Lot'!$D$3:$E$18,2,0)),2)," - ",DAY(CL651),"/",MONTH(CL651),"/",YEAR(CL651))</f>
        <v>#N/A</v>
      </c>
      <c r="CP651" s="6"/>
      <c r="CQ651" t="e">
        <f>VLOOKUP(CP651,'Info client'!$A$2:$D$1000,2,0)</f>
        <v>#N/A</v>
      </c>
      <c r="CR651" t="e">
        <f>VLOOKUP(CP651,'Info client'!$A$2:$D$1000,3,0)</f>
        <v>#N/A</v>
      </c>
      <c r="CS651" t="e">
        <f>VLOOKUP(CP651,'Info client'!$A$2:$D$1000,4,0)</f>
        <v>#N/A</v>
      </c>
      <c r="CU651" t="e">
        <f>VLOOKUP(Récap!CV651,'Création N° Lot'!$B$3:$B$18,2,0)</f>
        <v>#N/A</v>
      </c>
      <c r="CX651" t="str">
        <f t="shared" si="127"/>
        <v>Aout 2021</v>
      </c>
      <c r="CY651" s="7" t="e">
        <f>VLOOKUP(Récap!CX651,'Création N° Lot'!$D$3:$F$18,3,0)</f>
        <v>#N/A</v>
      </c>
      <c r="CZ651" t="e">
        <f>CONCATENATE(CV651,MONTH(VLOOKUP(Récap!CX651,'Création N° Lot'!$D$3:$E$18,2,0)),RIGHT(YEAR(VLOOKUP(Récap!CX651,'Création N° Lot'!$D$3:$E$18,2,0)),2)," - ",DAY(CY651),"/",MONTH(CY651),"/",YEAR(CY651))</f>
        <v>#N/A</v>
      </c>
      <c r="DC651" s="6"/>
      <c r="DD651" t="e">
        <f>VLOOKUP(DC651,'Info client'!$A$2:$D$1000,2,0)</f>
        <v>#N/A</v>
      </c>
      <c r="DE651" t="e">
        <f>VLOOKUP(DC651,'Info client'!$A$2:$D$1000,3,0)</f>
        <v>#N/A</v>
      </c>
      <c r="DF651" t="e">
        <f>VLOOKUP(DC651,'Info client'!$A$2:$D$1000,4,0)</f>
        <v>#N/A</v>
      </c>
      <c r="DH651" t="e">
        <f>VLOOKUP(Récap!DI651,'Création N° Lot'!$B$3:$B$18,2,0)</f>
        <v>#N/A</v>
      </c>
      <c r="DK651" t="str">
        <f t="shared" si="128"/>
        <v>44440</v>
      </c>
      <c r="DL651" s="7" t="e">
        <f>VLOOKUP(Récap!DK651,'Création N° Lot'!$D$3:$F$18,3,0)</f>
        <v>#N/A</v>
      </c>
      <c r="DM651" t="e">
        <f>CONCATENATE(DI651,MONTH(VLOOKUP(Récap!DK651,'Création N° Lot'!$D$3:$E$18,2,0)),RIGHT(YEAR(VLOOKUP(Récap!DK651,'Création N° Lot'!$D$3:$E$18,2,0)),2)," - ",DAY(DL651),"/",MONTH(DL651),"/",YEAR(DL651))</f>
        <v>#N/A</v>
      </c>
      <c r="DP651" s="6"/>
      <c r="DQ651" t="e">
        <f>VLOOKUP(DP651,'Info client'!$A$2:$D$1000,2,0)</f>
        <v>#N/A</v>
      </c>
      <c r="DR651" t="e">
        <f>VLOOKUP(DP651,'Info client'!$A$2:$D$1000,3,0)</f>
        <v>#N/A</v>
      </c>
      <c r="DS651" t="e">
        <f>VLOOKUP(DP651,'Info client'!$A$2:$D$1000,4,0)</f>
        <v>#N/A</v>
      </c>
      <c r="DU651" t="e">
        <f>VLOOKUP(Récap!DV651,'Création N° Lot'!$B$3:$B$18,2,0)</f>
        <v>#N/A</v>
      </c>
      <c r="DX651" t="str">
        <f t="shared" si="129"/>
        <v>44470</v>
      </c>
      <c r="DY651" s="7" t="e">
        <f>VLOOKUP(Récap!DX651,'Création N° Lot'!$D$3:$F$18,3,0)</f>
        <v>#N/A</v>
      </c>
      <c r="DZ651" t="e">
        <f>CONCATENATE(DV651,MONTH(VLOOKUP(Récap!DX651,'Création N° Lot'!$D$3:$E$18,2,0)),RIGHT(YEAR(VLOOKUP(Récap!DX651,'Création N° Lot'!$D$3:$E$18,2,0)),2)," - ",DAY(DY651),"/",MONTH(DY651),"/",YEAR(DY651))</f>
        <v>#N/A</v>
      </c>
      <c r="EC651" s="6"/>
      <c r="ED651" t="e">
        <f>VLOOKUP(EC651,'Info client'!$A$2:$D$1000,2,0)</f>
        <v>#N/A</v>
      </c>
      <c r="EE651" t="e">
        <f>VLOOKUP(EC651,'Info client'!$A$2:$D$1000,3,0)</f>
        <v>#N/A</v>
      </c>
      <c r="EF651" t="e">
        <f>VLOOKUP(EC651,'Info client'!$A$2:$D$1000,4,0)</f>
        <v>#N/A</v>
      </c>
      <c r="EH651" t="e">
        <f>VLOOKUP(Récap!EI651,'Création N° Lot'!$B$3:$B$18,2,0)</f>
        <v>#N/A</v>
      </c>
      <c r="EK651" t="str">
        <f t="shared" si="130"/>
        <v>44501</v>
      </c>
      <c r="EL651" s="7" t="e">
        <f>VLOOKUP(Récap!EK651,'Création N° Lot'!$D$3:$F$18,3,0)</f>
        <v>#N/A</v>
      </c>
      <c r="EM651" t="e">
        <f>CONCATENATE(EI651,MONTH(VLOOKUP(Récap!EK651,'Création N° Lot'!$D$3:$E$18,2,0)),RIGHT(YEAR(VLOOKUP(Récap!EK651,'Création N° Lot'!$D$3:$E$18,2,0)),2)," - ",DAY(EL651),"/",MONTH(EL651),"/",YEAR(EL651))</f>
        <v>#N/A</v>
      </c>
      <c r="EP651" s="6"/>
      <c r="EQ651" t="e">
        <f>VLOOKUP(EP651,'Info client'!$A$2:$D$1000,2,0)</f>
        <v>#N/A</v>
      </c>
      <c r="ER651" t="e">
        <f>VLOOKUP(EP651,'Info client'!$A$2:$D$1000,3,0)</f>
        <v>#N/A</v>
      </c>
      <c r="ES651" t="e">
        <f>VLOOKUP(EP651,'Info client'!$A$2:$D$1000,4,0)</f>
        <v>#N/A</v>
      </c>
      <c r="EU651" t="e">
        <f>VLOOKUP(Récap!EV651,'Création N° Lot'!$B$3:$B$18,2,0)</f>
        <v>#N/A</v>
      </c>
      <c r="EX651" t="str">
        <f t="shared" si="131"/>
        <v>44531</v>
      </c>
      <c r="EY651" s="7" t="e">
        <f>VLOOKUP(Récap!EX651,'Création N° Lot'!$D$3:$F$18,3,0)</f>
        <v>#N/A</v>
      </c>
      <c r="EZ651" t="e">
        <f>CONCATENATE(EV651,MONTH(VLOOKUP(Récap!EX651,'Création N° Lot'!$D$3:$E$18,2,0)),RIGHT(YEAR(VLOOKUP(Récap!EX651,'Création N° Lot'!$D$3:$E$18,2,0)),2)," - ",DAY(EY651),"/",MONTH(EY651),"/",YEAR(EY651))</f>
        <v>#N/A</v>
      </c>
    </row>
    <row r="652" spans="2:156" x14ac:dyDescent="0.25">
      <c r="B652" t="e">
        <f>VLOOKUP($A652,'Info client'!$A$2:$D$1000,2,0)</f>
        <v>#N/A</v>
      </c>
      <c r="C652" t="e">
        <f>VLOOKUP($A652,'Info client'!$A$2:$D$1000,3,0)</f>
        <v>#N/A</v>
      </c>
      <c r="D652" t="e">
        <f>VLOOKUP($A652,'Info client'!$A$2:$D$1000,4,0)</f>
        <v>#N/A</v>
      </c>
      <c r="F652" t="e">
        <f>VLOOKUP(Récap!G652,'Création N° Lot'!B564:B664,2,0)</f>
        <v>#N/A</v>
      </c>
      <c r="I652" t="str">
        <f t="shared" si="120"/>
        <v>44197</v>
      </c>
      <c r="J652" s="7" t="e">
        <f>VLOOKUP(Récap!I652,'Création N° Lot'!$D$3:$F$18,3,0)</f>
        <v>#N/A</v>
      </c>
      <c r="K652" t="e">
        <f>CONCATENATE(G652,MONTH(VLOOKUP(Récap!I652,'Création N° Lot'!$D$3:$E$18,2,0)),RIGHT(YEAR(VLOOKUP(Récap!I652,'Création N° Lot'!$D$3:$E$18,2,0)),2)," - ",DAY(J652),"/",MONTH(J652),"/",YEAR(J652))</f>
        <v>#N/A</v>
      </c>
      <c r="O652" t="e">
        <f>VLOOKUP(N652,'Info client'!$A$2:$D$1000,2,0)</f>
        <v>#N/A</v>
      </c>
      <c r="P652" t="e">
        <f>VLOOKUP($A652,'Info client'!$A$2:$D$1000,3,0)</f>
        <v>#N/A</v>
      </c>
      <c r="Q652" t="e">
        <f>VLOOKUP($A652,'Info client'!$A$2:$D$1000,4,0)</f>
        <v>#N/A</v>
      </c>
      <c r="S652" t="e">
        <f>VLOOKUP(Récap!G652,'Création N° Lot'!$B$3:$B$18,2,0)</f>
        <v>#N/A</v>
      </c>
      <c r="V652" t="str">
        <f t="shared" si="121"/>
        <v>44228</v>
      </c>
      <c r="W652" s="7" t="e">
        <f>VLOOKUP(Récap!V652,'Création N° Lot'!$D$3:$F$18,3,0)</f>
        <v>#N/A</v>
      </c>
      <c r="X652" t="e">
        <f>CONCATENATE(T652,MONTH(VLOOKUP(Récap!V652,'Création N° Lot'!$D$3:$E$18,2,0)),RIGHT(YEAR(VLOOKUP(Récap!V652,'Création N° Lot'!$D$3:$E$18,2,0)),2)," - ",DAY(W652),"/",MONTH(W652),"/",YEAR(W652))</f>
        <v>#N/A</v>
      </c>
      <c r="AA652" s="6"/>
      <c r="AB652" t="e">
        <f>VLOOKUP(AA652,'Info client'!$A$2:$D$1000,2,0)</f>
        <v>#N/A</v>
      </c>
      <c r="AC652" t="e">
        <f>VLOOKUP(AA652,'Info client'!$A$2:$D$1000,3,0)</f>
        <v>#N/A</v>
      </c>
      <c r="AD652" t="e">
        <f>VLOOKUP(AA652,'Info client'!$A$2:$D$1000,4,0)</f>
        <v>#N/A</v>
      </c>
      <c r="AF652" t="e">
        <f>VLOOKUP(Récap!AG652,'Création N° Lot'!$B$3:$B$18,2,0)</f>
        <v>#N/A</v>
      </c>
      <c r="AI652" t="str">
        <f t="shared" si="122"/>
        <v>44256</v>
      </c>
      <c r="AJ652" s="7" t="e">
        <f>VLOOKUP(Récap!AI652,'Création N° Lot'!$D$3:$F$18,3,0)</f>
        <v>#N/A</v>
      </c>
      <c r="AK652" t="e">
        <f>CONCATENATE(AG652,MONTH(VLOOKUP(Récap!AI652,'Création N° Lot'!$D$3:$E$18,2,0)),RIGHT(YEAR(VLOOKUP(Récap!AI652,'Création N° Lot'!$D$3:$E$18,2,0)),2)," - ",DAY(AJ652),"/",MONTH(AJ652),"/",YEAR(AJ652))</f>
        <v>#N/A</v>
      </c>
      <c r="AP652" s="6"/>
      <c r="AQ652" t="e">
        <f>VLOOKUP(AP652,'Info client'!$A$2:$D$1000,2,0)</f>
        <v>#N/A</v>
      </c>
      <c r="AR652" t="e">
        <f>VLOOKUP(AP652,'Info client'!$A$2:$D$1000,3,0)</f>
        <v>#N/A</v>
      </c>
      <c r="AS652" t="e">
        <f>VLOOKUP(AP652,'Info client'!$A$2:$D$1000,4,0)</f>
        <v>#N/A</v>
      </c>
      <c r="AU652" t="e">
        <f>VLOOKUP(Récap!AV652,'Création N° Lot'!$B$3:$B$18,2,0)</f>
        <v>#N/A</v>
      </c>
      <c r="AX652" t="str">
        <f t="shared" si="123"/>
        <v>44287</v>
      </c>
      <c r="AY652" s="7" t="e">
        <f>VLOOKUP(Récap!AX652,'Création N° Lot'!$D$3:$F$18,3,0)</f>
        <v>#N/A</v>
      </c>
      <c r="AZ652" t="e">
        <f>CONCATENATE(AV652,MONTH(VLOOKUP(Récap!AX652,'Création N° Lot'!$D$3:$E$18,2,0)),RIGHT(YEAR(VLOOKUP(Récap!AX652,'Création N° Lot'!$D$3:$E$18,2,0)),2)," - ",DAY(AY652),"/",MONTH(AY652),"/",YEAR(AY652))</f>
        <v>#N/A</v>
      </c>
      <c r="BC652" s="6"/>
      <c r="BD652" t="e">
        <f>VLOOKUP(BC652,'Info client'!$A$2:$D$1000,2,0)</f>
        <v>#N/A</v>
      </c>
      <c r="BE652" t="e">
        <f>VLOOKUP(BC652,'Info client'!$A$2:$D$1000,3,0)</f>
        <v>#N/A</v>
      </c>
      <c r="BF652" t="e">
        <f>VLOOKUP(BC652,'Info client'!$A$2:$D$1000,4,0)</f>
        <v>#N/A</v>
      </c>
      <c r="BH652" t="e">
        <f>VLOOKUP(Récap!BI652,'Création N° Lot'!$B$3:$B$18,2,0)</f>
        <v>#N/A</v>
      </c>
      <c r="BK652" t="str">
        <f t="shared" si="124"/>
        <v>44317</v>
      </c>
      <c r="BL652" s="7" t="e">
        <f>VLOOKUP(Récap!BK652,'Création N° Lot'!$D$3:$F$18,3,0)</f>
        <v>#N/A</v>
      </c>
      <c r="BM652" t="e">
        <f>CONCATENATE(BI652,MONTH(VLOOKUP(Récap!BK652,'Création N° Lot'!$D$3:$E$18,2,0)),RIGHT(YEAR(VLOOKUP(Récap!BK652,'Création N° Lot'!$D$3:$E$18,2,0)),2)," - ",DAY(BL652),"/",MONTH(BL652),"/",YEAR(BL652))</f>
        <v>#N/A</v>
      </c>
      <c r="BP652" s="6"/>
      <c r="BQ652" t="e">
        <f>VLOOKUP(BP652,'Info client'!$A$2:$D$1000,2,0)</f>
        <v>#N/A</v>
      </c>
      <c r="BR652" t="e">
        <f>VLOOKUP(BP652,'Info client'!$A$2:$D$1000,3,0)</f>
        <v>#N/A</v>
      </c>
      <c r="BS652" t="e">
        <f>VLOOKUP(BP652,'Info client'!$A$2:$D$1000,4,0)</f>
        <v>#N/A</v>
      </c>
      <c r="BU652" t="e">
        <f>VLOOKUP(Récap!BV652,'Création N° Lot'!$B$3:$B$18,2,0)</f>
        <v>#N/A</v>
      </c>
      <c r="BX652" t="str">
        <f t="shared" si="125"/>
        <v>44348</v>
      </c>
      <c r="BY652" s="7" t="e">
        <f>VLOOKUP(Récap!BX652,'Création N° Lot'!$D$3:$F$18,3,0)</f>
        <v>#N/A</v>
      </c>
      <c r="BZ652" t="e">
        <f>CONCATENATE(BV652,MONTH(VLOOKUP(Récap!BX652,'Création N° Lot'!$D$3:$E$18,2,0)),RIGHT(YEAR(VLOOKUP(Récap!BX652,'Création N° Lot'!$D$3:$E$18,2,0)),2)," - ",DAY(BY652),"/",MONTH(BY652),"/",YEAR(BY652))</f>
        <v>#N/A</v>
      </c>
      <c r="CC652" s="6"/>
      <c r="CD652" t="e">
        <f>VLOOKUP(CC652,'Info client'!$A$2:$D$1000,2,0)</f>
        <v>#N/A</v>
      </c>
      <c r="CE652" t="e">
        <f>VLOOKUP(CC652,'Info client'!$A$2:$D$1000,3,0)</f>
        <v>#N/A</v>
      </c>
      <c r="CF652" t="e">
        <f>VLOOKUP(CC652,'Info client'!$A$2:$D$1000,4,0)</f>
        <v>#N/A</v>
      </c>
      <c r="CH652" t="e">
        <f>VLOOKUP(Récap!CI652,'Création N° Lot'!$B$3:$B$18,2,0)</f>
        <v>#N/A</v>
      </c>
      <c r="CK652" t="str">
        <f t="shared" si="126"/>
        <v>44378</v>
      </c>
      <c r="CL652" s="7" t="e">
        <f>VLOOKUP(Récap!CK652,'Création N° Lot'!$D$3:$F$18,3,0)</f>
        <v>#N/A</v>
      </c>
      <c r="CM652" t="e">
        <f>CONCATENATE(CI652,MONTH(VLOOKUP(Récap!CK652,'Création N° Lot'!$D$3:$E$18,2,0)),RIGHT(YEAR(VLOOKUP(Récap!CK652,'Création N° Lot'!$D$3:$E$18,2,0)),2)," - ",DAY(CL652),"/",MONTH(CL652),"/",YEAR(CL652))</f>
        <v>#N/A</v>
      </c>
      <c r="CP652" s="6"/>
      <c r="CQ652" t="e">
        <f>VLOOKUP(CP652,'Info client'!$A$2:$D$1000,2,0)</f>
        <v>#N/A</v>
      </c>
      <c r="CR652" t="e">
        <f>VLOOKUP(CP652,'Info client'!$A$2:$D$1000,3,0)</f>
        <v>#N/A</v>
      </c>
      <c r="CS652" t="e">
        <f>VLOOKUP(CP652,'Info client'!$A$2:$D$1000,4,0)</f>
        <v>#N/A</v>
      </c>
      <c r="CU652" t="e">
        <f>VLOOKUP(Récap!CV652,'Création N° Lot'!$B$3:$B$18,2,0)</f>
        <v>#N/A</v>
      </c>
      <c r="CX652" t="str">
        <f t="shared" si="127"/>
        <v>Aout 2021</v>
      </c>
      <c r="CY652" s="7" t="e">
        <f>VLOOKUP(Récap!CX652,'Création N° Lot'!$D$3:$F$18,3,0)</f>
        <v>#N/A</v>
      </c>
      <c r="CZ652" t="e">
        <f>CONCATENATE(CV652,MONTH(VLOOKUP(Récap!CX652,'Création N° Lot'!$D$3:$E$18,2,0)),RIGHT(YEAR(VLOOKUP(Récap!CX652,'Création N° Lot'!$D$3:$E$18,2,0)),2)," - ",DAY(CY652),"/",MONTH(CY652),"/",YEAR(CY652))</f>
        <v>#N/A</v>
      </c>
      <c r="DC652" s="6"/>
      <c r="DD652" t="e">
        <f>VLOOKUP(DC652,'Info client'!$A$2:$D$1000,2,0)</f>
        <v>#N/A</v>
      </c>
      <c r="DE652" t="e">
        <f>VLOOKUP(DC652,'Info client'!$A$2:$D$1000,3,0)</f>
        <v>#N/A</v>
      </c>
      <c r="DF652" t="e">
        <f>VLOOKUP(DC652,'Info client'!$A$2:$D$1000,4,0)</f>
        <v>#N/A</v>
      </c>
      <c r="DH652" t="e">
        <f>VLOOKUP(Récap!DI652,'Création N° Lot'!$B$3:$B$18,2,0)</f>
        <v>#N/A</v>
      </c>
      <c r="DK652" t="str">
        <f t="shared" si="128"/>
        <v>44440</v>
      </c>
      <c r="DL652" s="7" t="e">
        <f>VLOOKUP(Récap!DK652,'Création N° Lot'!$D$3:$F$18,3,0)</f>
        <v>#N/A</v>
      </c>
      <c r="DM652" t="e">
        <f>CONCATENATE(DI652,MONTH(VLOOKUP(Récap!DK652,'Création N° Lot'!$D$3:$E$18,2,0)),RIGHT(YEAR(VLOOKUP(Récap!DK652,'Création N° Lot'!$D$3:$E$18,2,0)),2)," - ",DAY(DL652),"/",MONTH(DL652),"/",YEAR(DL652))</f>
        <v>#N/A</v>
      </c>
      <c r="DP652" s="6"/>
      <c r="DQ652" t="e">
        <f>VLOOKUP(DP652,'Info client'!$A$2:$D$1000,2,0)</f>
        <v>#N/A</v>
      </c>
      <c r="DR652" t="e">
        <f>VLOOKUP(DP652,'Info client'!$A$2:$D$1000,3,0)</f>
        <v>#N/A</v>
      </c>
      <c r="DS652" t="e">
        <f>VLOOKUP(DP652,'Info client'!$A$2:$D$1000,4,0)</f>
        <v>#N/A</v>
      </c>
      <c r="DU652" t="e">
        <f>VLOOKUP(Récap!DV652,'Création N° Lot'!$B$3:$B$18,2,0)</f>
        <v>#N/A</v>
      </c>
      <c r="DX652" t="str">
        <f t="shared" si="129"/>
        <v>44470</v>
      </c>
      <c r="DY652" s="7" t="e">
        <f>VLOOKUP(Récap!DX652,'Création N° Lot'!$D$3:$F$18,3,0)</f>
        <v>#N/A</v>
      </c>
      <c r="DZ652" t="e">
        <f>CONCATENATE(DV652,MONTH(VLOOKUP(Récap!DX652,'Création N° Lot'!$D$3:$E$18,2,0)),RIGHT(YEAR(VLOOKUP(Récap!DX652,'Création N° Lot'!$D$3:$E$18,2,0)),2)," - ",DAY(DY652),"/",MONTH(DY652),"/",YEAR(DY652))</f>
        <v>#N/A</v>
      </c>
      <c r="EC652" s="6"/>
      <c r="ED652" t="e">
        <f>VLOOKUP(EC652,'Info client'!$A$2:$D$1000,2,0)</f>
        <v>#N/A</v>
      </c>
      <c r="EE652" t="e">
        <f>VLOOKUP(EC652,'Info client'!$A$2:$D$1000,3,0)</f>
        <v>#N/A</v>
      </c>
      <c r="EF652" t="e">
        <f>VLOOKUP(EC652,'Info client'!$A$2:$D$1000,4,0)</f>
        <v>#N/A</v>
      </c>
      <c r="EH652" t="e">
        <f>VLOOKUP(Récap!EI652,'Création N° Lot'!$B$3:$B$18,2,0)</f>
        <v>#N/A</v>
      </c>
      <c r="EK652" t="str">
        <f t="shared" si="130"/>
        <v>44501</v>
      </c>
      <c r="EL652" s="7" t="e">
        <f>VLOOKUP(Récap!EK652,'Création N° Lot'!$D$3:$F$18,3,0)</f>
        <v>#N/A</v>
      </c>
      <c r="EM652" t="e">
        <f>CONCATENATE(EI652,MONTH(VLOOKUP(Récap!EK652,'Création N° Lot'!$D$3:$E$18,2,0)),RIGHT(YEAR(VLOOKUP(Récap!EK652,'Création N° Lot'!$D$3:$E$18,2,0)),2)," - ",DAY(EL652),"/",MONTH(EL652),"/",YEAR(EL652))</f>
        <v>#N/A</v>
      </c>
      <c r="EP652" s="6"/>
      <c r="EQ652" t="e">
        <f>VLOOKUP(EP652,'Info client'!$A$2:$D$1000,2,0)</f>
        <v>#N/A</v>
      </c>
      <c r="ER652" t="e">
        <f>VLOOKUP(EP652,'Info client'!$A$2:$D$1000,3,0)</f>
        <v>#N/A</v>
      </c>
      <c r="ES652" t="e">
        <f>VLOOKUP(EP652,'Info client'!$A$2:$D$1000,4,0)</f>
        <v>#N/A</v>
      </c>
      <c r="EU652" t="e">
        <f>VLOOKUP(Récap!EV652,'Création N° Lot'!$B$3:$B$18,2,0)</f>
        <v>#N/A</v>
      </c>
      <c r="EX652" t="str">
        <f t="shared" si="131"/>
        <v>44531</v>
      </c>
      <c r="EY652" s="7" t="e">
        <f>VLOOKUP(Récap!EX652,'Création N° Lot'!$D$3:$F$18,3,0)</f>
        <v>#N/A</v>
      </c>
      <c r="EZ652" t="e">
        <f>CONCATENATE(EV652,MONTH(VLOOKUP(Récap!EX652,'Création N° Lot'!$D$3:$E$18,2,0)),RIGHT(YEAR(VLOOKUP(Récap!EX652,'Création N° Lot'!$D$3:$E$18,2,0)),2)," - ",DAY(EY652),"/",MONTH(EY652),"/",YEAR(EY652))</f>
        <v>#N/A</v>
      </c>
    </row>
    <row r="653" spans="2:156" x14ac:dyDescent="0.25">
      <c r="B653" t="e">
        <f>VLOOKUP($A653,'Info client'!$A$2:$D$1000,2,0)</f>
        <v>#N/A</v>
      </c>
      <c r="C653" t="e">
        <f>VLOOKUP($A653,'Info client'!$A$2:$D$1000,3,0)</f>
        <v>#N/A</v>
      </c>
      <c r="D653" t="e">
        <f>VLOOKUP($A653,'Info client'!$A$2:$D$1000,4,0)</f>
        <v>#N/A</v>
      </c>
      <c r="F653" t="e">
        <f>VLOOKUP(Récap!G653,'Création N° Lot'!B565:B665,2,0)</f>
        <v>#N/A</v>
      </c>
      <c r="I653" t="str">
        <f t="shared" si="120"/>
        <v>44197</v>
      </c>
      <c r="J653" s="7" t="e">
        <f>VLOOKUP(Récap!I653,'Création N° Lot'!$D$3:$F$18,3,0)</f>
        <v>#N/A</v>
      </c>
      <c r="K653" t="e">
        <f>CONCATENATE(G653,MONTH(VLOOKUP(Récap!I653,'Création N° Lot'!$D$3:$E$18,2,0)),RIGHT(YEAR(VLOOKUP(Récap!I653,'Création N° Lot'!$D$3:$E$18,2,0)),2)," - ",DAY(J653),"/",MONTH(J653),"/",YEAR(J653))</f>
        <v>#N/A</v>
      </c>
      <c r="O653" t="e">
        <f>VLOOKUP(N653,'Info client'!$A$2:$D$1000,2,0)</f>
        <v>#N/A</v>
      </c>
      <c r="P653" t="e">
        <f>VLOOKUP($A653,'Info client'!$A$2:$D$1000,3,0)</f>
        <v>#N/A</v>
      </c>
      <c r="Q653" t="e">
        <f>VLOOKUP($A653,'Info client'!$A$2:$D$1000,4,0)</f>
        <v>#N/A</v>
      </c>
      <c r="S653" t="e">
        <f>VLOOKUP(Récap!G653,'Création N° Lot'!$B$3:$B$18,2,0)</f>
        <v>#N/A</v>
      </c>
      <c r="V653" t="str">
        <f t="shared" si="121"/>
        <v>44228</v>
      </c>
      <c r="W653" s="7" t="e">
        <f>VLOOKUP(Récap!V653,'Création N° Lot'!$D$3:$F$18,3,0)</f>
        <v>#N/A</v>
      </c>
      <c r="X653" t="e">
        <f>CONCATENATE(T653,MONTH(VLOOKUP(Récap!V653,'Création N° Lot'!$D$3:$E$18,2,0)),RIGHT(YEAR(VLOOKUP(Récap!V653,'Création N° Lot'!$D$3:$E$18,2,0)),2)," - ",DAY(W653),"/",MONTH(W653),"/",YEAR(W653))</f>
        <v>#N/A</v>
      </c>
      <c r="AA653" s="6"/>
      <c r="AB653" t="e">
        <f>VLOOKUP(AA653,'Info client'!$A$2:$D$1000,2,0)</f>
        <v>#N/A</v>
      </c>
      <c r="AC653" t="e">
        <f>VLOOKUP(AA653,'Info client'!$A$2:$D$1000,3,0)</f>
        <v>#N/A</v>
      </c>
      <c r="AD653" t="e">
        <f>VLOOKUP(AA653,'Info client'!$A$2:$D$1000,4,0)</f>
        <v>#N/A</v>
      </c>
      <c r="AF653" t="e">
        <f>VLOOKUP(Récap!AG653,'Création N° Lot'!$B$3:$B$18,2,0)</f>
        <v>#N/A</v>
      </c>
      <c r="AI653" t="str">
        <f t="shared" si="122"/>
        <v>44256</v>
      </c>
      <c r="AJ653" s="7" t="e">
        <f>VLOOKUP(Récap!AI653,'Création N° Lot'!$D$3:$F$18,3,0)</f>
        <v>#N/A</v>
      </c>
      <c r="AK653" t="e">
        <f>CONCATENATE(AG653,MONTH(VLOOKUP(Récap!AI653,'Création N° Lot'!$D$3:$E$18,2,0)),RIGHT(YEAR(VLOOKUP(Récap!AI653,'Création N° Lot'!$D$3:$E$18,2,0)),2)," - ",DAY(AJ653),"/",MONTH(AJ653),"/",YEAR(AJ653))</f>
        <v>#N/A</v>
      </c>
      <c r="AP653" s="6"/>
      <c r="AQ653" t="e">
        <f>VLOOKUP(AP653,'Info client'!$A$2:$D$1000,2,0)</f>
        <v>#N/A</v>
      </c>
      <c r="AR653" t="e">
        <f>VLOOKUP(AP653,'Info client'!$A$2:$D$1000,3,0)</f>
        <v>#N/A</v>
      </c>
      <c r="AS653" t="e">
        <f>VLOOKUP(AP653,'Info client'!$A$2:$D$1000,4,0)</f>
        <v>#N/A</v>
      </c>
      <c r="AU653" t="e">
        <f>VLOOKUP(Récap!AV653,'Création N° Lot'!$B$3:$B$18,2,0)</f>
        <v>#N/A</v>
      </c>
      <c r="AX653" t="str">
        <f t="shared" si="123"/>
        <v>44287</v>
      </c>
      <c r="AY653" s="7" t="e">
        <f>VLOOKUP(Récap!AX653,'Création N° Lot'!$D$3:$F$18,3,0)</f>
        <v>#N/A</v>
      </c>
      <c r="AZ653" t="e">
        <f>CONCATENATE(AV653,MONTH(VLOOKUP(Récap!AX653,'Création N° Lot'!$D$3:$E$18,2,0)),RIGHT(YEAR(VLOOKUP(Récap!AX653,'Création N° Lot'!$D$3:$E$18,2,0)),2)," - ",DAY(AY653),"/",MONTH(AY653),"/",YEAR(AY653))</f>
        <v>#N/A</v>
      </c>
      <c r="BC653" s="6"/>
      <c r="BD653" t="e">
        <f>VLOOKUP(BC653,'Info client'!$A$2:$D$1000,2,0)</f>
        <v>#N/A</v>
      </c>
      <c r="BE653" t="e">
        <f>VLOOKUP(BC653,'Info client'!$A$2:$D$1000,3,0)</f>
        <v>#N/A</v>
      </c>
      <c r="BF653" t="e">
        <f>VLOOKUP(BC653,'Info client'!$A$2:$D$1000,4,0)</f>
        <v>#N/A</v>
      </c>
      <c r="BH653" t="e">
        <f>VLOOKUP(Récap!BI653,'Création N° Lot'!$B$3:$B$18,2,0)</f>
        <v>#N/A</v>
      </c>
      <c r="BK653" t="str">
        <f t="shared" si="124"/>
        <v>44317</v>
      </c>
      <c r="BL653" s="7" t="e">
        <f>VLOOKUP(Récap!BK653,'Création N° Lot'!$D$3:$F$18,3,0)</f>
        <v>#N/A</v>
      </c>
      <c r="BM653" t="e">
        <f>CONCATENATE(BI653,MONTH(VLOOKUP(Récap!BK653,'Création N° Lot'!$D$3:$E$18,2,0)),RIGHT(YEAR(VLOOKUP(Récap!BK653,'Création N° Lot'!$D$3:$E$18,2,0)),2)," - ",DAY(BL653),"/",MONTH(BL653),"/",YEAR(BL653))</f>
        <v>#N/A</v>
      </c>
      <c r="BP653" s="6"/>
      <c r="BQ653" t="e">
        <f>VLOOKUP(BP653,'Info client'!$A$2:$D$1000,2,0)</f>
        <v>#N/A</v>
      </c>
      <c r="BR653" t="e">
        <f>VLOOKUP(BP653,'Info client'!$A$2:$D$1000,3,0)</f>
        <v>#N/A</v>
      </c>
      <c r="BS653" t="e">
        <f>VLOOKUP(BP653,'Info client'!$A$2:$D$1000,4,0)</f>
        <v>#N/A</v>
      </c>
      <c r="BU653" t="e">
        <f>VLOOKUP(Récap!BV653,'Création N° Lot'!$B$3:$B$18,2,0)</f>
        <v>#N/A</v>
      </c>
      <c r="BX653" t="str">
        <f t="shared" si="125"/>
        <v>44348</v>
      </c>
      <c r="BY653" s="7" t="e">
        <f>VLOOKUP(Récap!BX653,'Création N° Lot'!$D$3:$F$18,3,0)</f>
        <v>#N/A</v>
      </c>
      <c r="BZ653" t="e">
        <f>CONCATENATE(BV653,MONTH(VLOOKUP(Récap!BX653,'Création N° Lot'!$D$3:$E$18,2,0)),RIGHT(YEAR(VLOOKUP(Récap!BX653,'Création N° Lot'!$D$3:$E$18,2,0)),2)," - ",DAY(BY653),"/",MONTH(BY653),"/",YEAR(BY653))</f>
        <v>#N/A</v>
      </c>
      <c r="CC653" s="6"/>
      <c r="CD653" t="e">
        <f>VLOOKUP(CC653,'Info client'!$A$2:$D$1000,2,0)</f>
        <v>#N/A</v>
      </c>
      <c r="CE653" t="e">
        <f>VLOOKUP(CC653,'Info client'!$A$2:$D$1000,3,0)</f>
        <v>#N/A</v>
      </c>
      <c r="CF653" t="e">
        <f>VLOOKUP(CC653,'Info client'!$A$2:$D$1000,4,0)</f>
        <v>#N/A</v>
      </c>
      <c r="CH653" t="e">
        <f>VLOOKUP(Récap!CI653,'Création N° Lot'!$B$3:$B$18,2,0)</f>
        <v>#N/A</v>
      </c>
      <c r="CK653" t="str">
        <f t="shared" si="126"/>
        <v>44378</v>
      </c>
      <c r="CL653" s="7" t="e">
        <f>VLOOKUP(Récap!CK653,'Création N° Lot'!$D$3:$F$18,3,0)</f>
        <v>#N/A</v>
      </c>
      <c r="CM653" t="e">
        <f>CONCATENATE(CI653,MONTH(VLOOKUP(Récap!CK653,'Création N° Lot'!$D$3:$E$18,2,0)),RIGHT(YEAR(VLOOKUP(Récap!CK653,'Création N° Lot'!$D$3:$E$18,2,0)),2)," - ",DAY(CL653),"/",MONTH(CL653),"/",YEAR(CL653))</f>
        <v>#N/A</v>
      </c>
      <c r="CP653" s="6"/>
      <c r="CQ653" t="e">
        <f>VLOOKUP(CP653,'Info client'!$A$2:$D$1000,2,0)</f>
        <v>#N/A</v>
      </c>
      <c r="CR653" t="e">
        <f>VLOOKUP(CP653,'Info client'!$A$2:$D$1000,3,0)</f>
        <v>#N/A</v>
      </c>
      <c r="CS653" t="e">
        <f>VLOOKUP(CP653,'Info client'!$A$2:$D$1000,4,0)</f>
        <v>#N/A</v>
      </c>
      <c r="CU653" t="e">
        <f>VLOOKUP(Récap!CV653,'Création N° Lot'!$B$3:$B$18,2,0)</f>
        <v>#N/A</v>
      </c>
      <c r="CX653" t="str">
        <f t="shared" si="127"/>
        <v>Aout 2021</v>
      </c>
      <c r="CY653" s="7" t="e">
        <f>VLOOKUP(Récap!CX653,'Création N° Lot'!$D$3:$F$18,3,0)</f>
        <v>#N/A</v>
      </c>
      <c r="CZ653" t="e">
        <f>CONCATENATE(CV653,MONTH(VLOOKUP(Récap!CX653,'Création N° Lot'!$D$3:$E$18,2,0)),RIGHT(YEAR(VLOOKUP(Récap!CX653,'Création N° Lot'!$D$3:$E$18,2,0)),2)," - ",DAY(CY653),"/",MONTH(CY653),"/",YEAR(CY653))</f>
        <v>#N/A</v>
      </c>
      <c r="DC653" s="6"/>
      <c r="DD653" t="e">
        <f>VLOOKUP(DC653,'Info client'!$A$2:$D$1000,2,0)</f>
        <v>#N/A</v>
      </c>
      <c r="DE653" t="e">
        <f>VLOOKUP(DC653,'Info client'!$A$2:$D$1000,3,0)</f>
        <v>#N/A</v>
      </c>
      <c r="DF653" t="e">
        <f>VLOOKUP(DC653,'Info client'!$A$2:$D$1000,4,0)</f>
        <v>#N/A</v>
      </c>
      <c r="DH653" t="e">
        <f>VLOOKUP(Récap!DI653,'Création N° Lot'!$B$3:$B$18,2,0)</f>
        <v>#N/A</v>
      </c>
      <c r="DK653" t="str">
        <f t="shared" si="128"/>
        <v>44440</v>
      </c>
      <c r="DL653" s="7" t="e">
        <f>VLOOKUP(Récap!DK653,'Création N° Lot'!$D$3:$F$18,3,0)</f>
        <v>#N/A</v>
      </c>
      <c r="DM653" t="e">
        <f>CONCATENATE(DI653,MONTH(VLOOKUP(Récap!DK653,'Création N° Lot'!$D$3:$E$18,2,0)),RIGHT(YEAR(VLOOKUP(Récap!DK653,'Création N° Lot'!$D$3:$E$18,2,0)),2)," - ",DAY(DL653),"/",MONTH(DL653),"/",YEAR(DL653))</f>
        <v>#N/A</v>
      </c>
      <c r="DP653" s="6"/>
      <c r="DQ653" t="e">
        <f>VLOOKUP(DP653,'Info client'!$A$2:$D$1000,2,0)</f>
        <v>#N/A</v>
      </c>
      <c r="DR653" t="e">
        <f>VLOOKUP(DP653,'Info client'!$A$2:$D$1000,3,0)</f>
        <v>#N/A</v>
      </c>
      <c r="DS653" t="e">
        <f>VLOOKUP(DP653,'Info client'!$A$2:$D$1000,4,0)</f>
        <v>#N/A</v>
      </c>
      <c r="DU653" t="e">
        <f>VLOOKUP(Récap!DV653,'Création N° Lot'!$B$3:$B$18,2,0)</f>
        <v>#N/A</v>
      </c>
      <c r="DX653" t="str">
        <f t="shared" si="129"/>
        <v>44470</v>
      </c>
      <c r="DY653" s="7" t="e">
        <f>VLOOKUP(Récap!DX653,'Création N° Lot'!$D$3:$F$18,3,0)</f>
        <v>#N/A</v>
      </c>
      <c r="DZ653" t="e">
        <f>CONCATENATE(DV653,MONTH(VLOOKUP(Récap!DX653,'Création N° Lot'!$D$3:$E$18,2,0)),RIGHT(YEAR(VLOOKUP(Récap!DX653,'Création N° Lot'!$D$3:$E$18,2,0)),2)," - ",DAY(DY653),"/",MONTH(DY653),"/",YEAR(DY653))</f>
        <v>#N/A</v>
      </c>
      <c r="EC653" s="6"/>
      <c r="ED653" t="e">
        <f>VLOOKUP(EC653,'Info client'!$A$2:$D$1000,2,0)</f>
        <v>#N/A</v>
      </c>
      <c r="EE653" t="e">
        <f>VLOOKUP(EC653,'Info client'!$A$2:$D$1000,3,0)</f>
        <v>#N/A</v>
      </c>
      <c r="EF653" t="e">
        <f>VLOOKUP(EC653,'Info client'!$A$2:$D$1000,4,0)</f>
        <v>#N/A</v>
      </c>
      <c r="EH653" t="e">
        <f>VLOOKUP(Récap!EI653,'Création N° Lot'!$B$3:$B$18,2,0)</f>
        <v>#N/A</v>
      </c>
      <c r="EK653" t="str">
        <f t="shared" si="130"/>
        <v>44501</v>
      </c>
      <c r="EL653" s="7" t="e">
        <f>VLOOKUP(Récap!EK653,'Création N° Lot'!$D$3:$F$18,3,0)</f>
        <v>#N/A</v>
      </c>
      <c r="EM653" t="e">
        <f>CONCATENATE(EI653,MONTH(VLOOKUP(Récap!EK653,'Création N° Lot'!$D$3:$E$18,2,0)),RIGHT(YEAR(VLOOKUP(Récap!EK653,'Création N° Lot'!$D$3:$E$18,2,0)),2)," - ",DAY(EL653),"/",MONTH(EL653),"/",YEAR(EL653))</f>
        <v>#N/A</v>
      </c>
      <c r="EP653" s="6"/>
      <c r="EQ653" t="e">
        <f>VLOOKUP(EP653,'Info client'!$A$2:$D$1000,2,0)</f>
        <v>#N/A</v>
      </c>
      <c r="ER653" t="e">
        <f>VLOOKUP(EP653,'Info client'!$A$2:$D$1000,3,0)</f>
        <v>#N/A</v>
      </c>
      <c r="ES653" t="e">
        <f>VLOOKUP(EP653,'Info client'!$A$2:$D$1000,4,0)</f>
        <v>#N/A</v>
      </c>
      <c r="EU653" t="e">
        <f>VLOOKUP(Récap!EV653,'Création N° Lot'!$B$3:$B$18,2,0)</f>
        <v>#N/A</v>
      </c>
      <c r="EX653" t="str">
        <f t="shared" si="131"/>
        <v>44531</v>
      </c>
      <c r="EY653" s="7" t="e">
        <f>VLOOKUP(Récap!EX653,'Création N° Lot'!$D$3:$F$18,3,0)</f>
        <v>#N/A</v>
      </c>
      <c r="EZ653" t="e">
        <f>CONCATENATE(EV653,MONTH(VLOOKUP(Récap!EX653,'Création N° Lot'!$D$3:$E$18,2,0)),RIGHT(YEAR(VLOOKUP(Récap!EX653,'Création N° Lot'!$D$3:$E$18,2,0)),2)," - ",DAY(EY653),"/",MONTH(EY653),"/",YEAR(EY653))</f>
        <v>#N/A</v>
      </c>
    </row>
    <row r="654" spans="2:156" x14ac:dyDescent="0.25">
      <c r="B654" t="e">
        <f>VLOOKUP($A654,'Info client'!$A$2:$D$1000,2,0)</f>
        <v>#N/A</v>
      </c>
      <c r="C654" t="e">
        <f>VLOOKUP($A654,'Info client'!$A$2:$D$1000,3,0)</f>
        <v>#N/A</v>
      </c>
      <c r="D654" t="e">
        <f>VLOOKUP($A654,'Info client'!$A$2:$D$1000,4,0)</f>
        <v>#N/A</v>
      </c>
      <c r="F654" t="e">
        <f>VLOOKUP(Récap!G654,'Création N° Lot'!B566:B666,2,0)</f>
        <v>#N/A</v>
      </c>
      <c r="I654" t="str">
        <f t="shared" si="120"/>
        <v>44197</v>
      </c>
      <c r="J654" s="7" t="e">
        <f>VLOOKUP(Récap!I654,'Création N° Lot'!$D$3:$F$18,3,0)</f>
        <v>#N/A</v>
      </c>
      <c r="K654" t="e">
        <f>CONCATENATE(G654,MONTH(VLOOKUP(Récap!I654,'Création N° Lot'!$D$3:$E$18,2,0)),RIGHT(YEAR(VLOOKUP(Récap!I654,'Création N° Lot'!$D$3:$E$18,2,0)),2)," - ",DAY(J654),"/",MONTH(J654),"/",YEAR(J654))</f>
        <v>#N/A</v>
      </c>
      <c r="O654" t="e">
        <f>VLOOKUP(N654,'Info client'!$A$2:$D$1000,2,0)</f>
        <v>#N/A</v>
      </c>
      <c r="P654" t="e">
        <f>VLOOKUP($A654,'Info client'!$A$2:$D$1000,3,0)</f>
        <v>#N/A</v>
      </c>
      <c r="Q654" t="e">
        <f>VLOOKUP($A654,'Info client'!$A$2:$D$1000,4,0)</f>
        <v>#N/A</v>
      </c>
      <c r="S654" t="e">
        <f>VLOOKUP(Récap!G654,'Création N° Lot'!$B$3:$B$18,2,0)</f>
        <v>#N/A</v>
      </c>
      <c r="V654" t="str">
        <f t="shared" si="121"/>
        <v>44228</v>
      </c>
      <c r="W654" s="7" t="e">
        <f>VLOOKUP(Récap!V654,'Création N° Lot'!$D$3:$F$18,3,0)</f>
        <v>#N/A</v>
      </c>
      <c r="X654" t="e">
        <f>CONCATENATE(T654,MONTH(VLOOKUP(Récap!V654,'Création N° Lot'!$D$3:$E$18,2,0)),RIGHT(YEAR(VLOOKUP(Récap!V654,'Création N° Lot'!$D$3:$E$18,2,0)),2)," - ",DAY(W654),"/",MONTH(W654),"/",YEAR(W654))</f>
        <v>#N/A</v>
      </c>
      <c r="AA654" s="6"/>
      <c r="AB654" t="e">
        <f>VLOOKUP(AA654,'Info client'!$A$2:$D$1000,2,0)</f>
        <v>#N/A</v>
      </c>
      <c r="AC654" t="e">
        <f>VLOOKUP(AA654,'Info client'!$A$2:$D$1000,3,0)</f>
        <v>#N/A</v>
      </c>
      <c r="AD654" t="e">
        <f>VLOOKUP(AA654,'Info client'!$A$2:$D$1000,4,0)</f>
        <v>#N/A</v>
      </c>
      <c r="AF654" t="e">
        <f>VLOOKUP(Récap!AG654,'Création N° Lot'!$B$3:$B$18,2,0)</f>
        <v>#N/A</v>
      </c>
      <c r="AI654" t="str">
        <f t="shared" si="122"/>
        <v>44256</v>
      </c>
      <c r="AJ654" s="7" t="e">
        <f>VLOOKUP(Récap!AI654,'Création N° Lot'!$D$3:$F$18,3,0)</f>
        <v>#N/A</v>
      </c>
      <c r="AK654" t="e">
        <f>CONCATENATE(AG654,MONTH(VLOOKUP(Récap!AI654,'Création N° Lot'!$D$3:$E$18,2,0)),RIGHT(YEAR(VLOOKUP(Récap!AI654,'Création N° Lot'!$D$3:$E$18,2,0)),2)," - ",DAY(AJ654),"/",MONTH(AJ654),"/",YEAR(AJ654))</f>
        <v>#N/A</v>
      </c>
      <c r="AP654" s="6"/>
      <c r="AQ654" t="e">
        <f>VLOOKUP(AP654,'Info client'!$A$2:$D$1000,2,0)</f>
        <v>#N/A</v>
      </c>
      <c r="AR654" t="e">
        <f>VLOOKUP(AP654,'Info client'!$A$2:$D$1000,3,0)</f>
        <v>#N/A</v>
      </c>
      <c r="AS654" t="e">
        <f>VLOOKUP(AP654,'Info client'!$A$2:$D$1000,4,0)</f>
        <v>#N/A</v>
      </c>
      <c r="AU654" t="e">
        <f>VLOOKUP(Récap!AV654,'Création N° Lot'!$B$3:$B$18,2,0)</f>
        <v>#N/A</v>
      </c>
      <c r="AX654" t="str">
        <f t="shared" si="123"/>
        <v>44287</v>
      </c>
      <c r="AY654" s="7" t="e">
        <f>VLOOKUP(Récap!AX654,'Création N° Lot'!$D$3:$F$18,3,0)</f>
        <v>#N/A</v>
      </c>
      <c r="AZ654" t="e">
        <f>CONCATENATE(AV654,MONTH(VLOOKUP(Récap!AX654,'Création N° Lot'!$D$3:$E$18,2,0)),RIGHT(YEAR(VLOOKUP(Récap!AX654,'Création N° Lot'!$D$3:$E$18,2,0)),2)," - ",DAY(AY654),"/",MONTH(AY654),"/",YEAR(AY654))</f>
        <v>#N/A</v>
      </c>
      <c r="BC654" s="6"/>
      <c r="BD654" t="e">
        <f>VLOOKUP(BC654,'Info client'!$A$2:$D$1000,2,0)</f>
        <v>#N/A</v>
      </c>
      <c r="BE654" t="e">
        <f>VLOOKUP(BC654,'Info client'!$A$2:$D$1000,3,0)</f>
        <v>#N/A</v>
      </c>
      <c r="BF654" t="e">
        <f>VLOOKUP(BC654,'Info client'!$A$2:$D$1000,4,0)</f>
        <v>#N/A</v>
      </c>
      <c r="BH654" t="e">
        <f>VLOOKUP(Récap!BI654,'Création N° Lot'!$B$3:$B$18,2,0)</f>
        <v>#N/A</v>
      </c>
      <c r="BK654" t="str">
        <f t="shared" si="124"/>
        <v>44317</v>
      </c>
      <c r="BL654" s="7" t="e">
        <f>VLOOKUP(Récap!BK654,'Création N° Lot'!$D$3:$F$18,3,0)</f>
        <v>#N/A</v>
      </c>
      <c r="BM654" t="e">
        <f>CONCATENATE(BI654,MONTH(VLOOKUP(Récap!BK654,'Création N° Lot'!$D$3:$E$18,2,0)),RIGHT(YEAR(VLOOKUP(Récap!BK654,'Création N° Lot'!$D$3:$E$18,2,0)),2)," - ",DAY(BL654),"/",MONTH(BL654),"/",YEAR(BL654))</f>
        <v>#N/A</v>
      </c>
      <c r="BP654" s="6"/>
      <c r="BQ654" t="e">
        <f>VLOOKUP(BP654,'Info client'!$A$2:$D$1000,2,0)</f>
        <v>#N/A</v>
      </c>
      <c r="BR654" t="e">
        <f>VLOOKUP(BP654,'Info client'!$A$2:$D$1000,3,0)</f>
        <v>#N/A</v>
      </c>
      <c r="BS654" t="e">
        <f>VLOOKUP(BP654,'Info client'!$A$2:$D$1000,4,0)</f>
        <v>#N/A</v>
      </c>
      <c r="BU654" t="e">
        <f>VLOOKUP(Récap!BV654,'Création N° Lot'!$B$3:$B$18,2,0)</f>
        <v>#N/A</v>
      </c>
      <c r="BX654" t="str">
        <f t="shared" si="125"/>
        <v>44348</v>
      </c>
      <c r="BY654" s="7" t="e">
        <f>VLOOKUP(Récap!BX654,'Création N° Lot'!$D$3:$F$18,3,0)</f>
        <v>#N/A</v>
      </c>
      <c r="BZ654" t="e">
        <f>CONCATENATE(BV654,MONTH(VLOOKUP(Récap!BX654,'Création N° Lot'!$D$3:$E$18,2,0)),RIGHT(YEAR(VLOOKUP(Récap!BX654,'Création N° Lot'!$D$3:$E$18,2,0)),2)," - ",DAY(BY654),"/",MONTH(BY654),"/",YEAR(BY654))</f>
        <v>#N/A</v>
      </c>
      <c r="CC654" s="6"/>
      <c r="CD654" t="e">
        <f>VLOOKUP(CC654,'Info client'!$A$2:$D$1000,2,0)</f>
        <v>#N/A</v>
      </c>
      <c r="CE654" t="e">
        <f>VLOOKUP(CC654,'Info client'!$A$2:$D$1000,3,0)</f>
        <v>#N/A</v>
      </c>
      <c r="CF654" t="e">
        <f>VLOOKUP(CC654,'Info client'!$A$2:$D$1000,4,0)</f>
        <v>#N/A</v>
      </c>
      <c r="CH654" t="e">
        <f>VLOOKUP(Récap!CI654,'Création N° Lot'!$B$3:$B$18,2,0)</f>
        <v>#N/A</v>
      </c>
      <c r="CK654" t="str">
        <f t="shared" si="126"/>
        <v>44378</v>
      </c>
      <c r="CL654" s="7" t="e">
        <f>VLOOKUP(Récap!CK654,'Création N° Lot'!$D$3:$F$18,3,0)</f>
        <v>#N/A</v>
      </c>
      <c r="CM654" t="e">
        <f>CONCATENATE(CI654,MONTH(VLOOKUP(Récap!CK654,'Création N° Lot'!$D$3:$E$18,2,0)),RIGHT(YEAR(VLOOKUP(Récap!CK654,'Création N° Lot'!$D$3:$E$18,2,0)),2)," - ",DAY(CL654),"/",MONTH(CL654),"/",YEAR(CL654))</f>
        <v>#N/A</v>
      </c>
      <c r="CP654" s="6"/>
      <c r="CQ654" t="e">
        <f>VLOOKUP(CP654,'Info client'!$A$2:$D$1000,2,0)</f>
        <v>#N/A</v>
      </c>
      <c r="CR654" t="e">
        <f>VLOOKUP(CP654,'Info client'!$A$2:$D$1000,3,0)</f>
        <v>#N/A</v>
      </c>
      <c r="CS654" t="e">
        <f>VLOOKUP(CP654,'Info client'!$A$2:$D$1000,4,0)</f>
        <v>#N/A</v>
      </c>
      <c r="CU654" t="e">
        <f>VLOOKUP(Récap!CV654,'Création N° Lot'!$B$3:$B$18,2,0)</f>
        <v>#N/A</v>
      </c>
      <c r="CX654" t="str">
        <f t="shared" si="127"/>
        <v>Aout 2021</v>
      </c>
      <c r="CY654" s="7" t="e">
        <f>VLOOKUP(Récap!CX654,'Création N° Lot'!$D$3:$F$18,3,0)</f>
        <v>#N/A</v>
      </c>
      <c r="CZ654" t="e">
        <f>CONCATENATE(CV654,MONTH(VLOOKUP(Récap!CX654,'Création N° Lot'!$D$3:$E$18,2,0)),RIGHT(YEAR(VLOOKUP(Récap!CX654,'Création N° Lot'!$D$3:$E$18,2,0)),2)," - ",DAY(CY654),"/",MONTH(CY654),"/",YEAR(CY654))</f>
        <v>#N/A</v>
      </c>
      <c r="DC654" s="6"/>
      <c r="DD654" t="e">
        <f>VLOOKUP(DC654,'Info client'!$A$2:$D$1000,2,0)</f>
        <v>#N/A</v>
      </c>
      <c r="DE654" t="e">
        <f>VLOOKUP(DC654,'Info client'!$A$2:$D$1000,3,0)</f>
        <v>#N/A</v>
      </c>
      <c r="DF654" t="e">
        <f>VLOOKUP(DC654,'Info client'!$A$2:$D$1000,4,0)</f>
        <v>#N/A</v>
      </c>
      <c r="DH654" t="e">
        <f>VLOOKUP(Récap!DI654,'Création N° Lot'!$B$3:$B$18,2,0)</f>
        <v>#N/A</v>
      </c>
      <c r="DK654" t="str">
        <f t="shared" si="128"/>
        <v>44440</v>
      </c>
      <c r="DL654" s="7" t="e">
        <f>VLOOKUP(Récap!DK654,'Création N° Lot'!$D$3:$F$18,3,0)</f>
        <v>#N/A</v>
      </c>
      <c r="DM654" t="e">
        <f>CONCATENATE(DI654,MONTH(VLOOKUP(Récap!DK654,'Création N° Lot'!$D$3:$E$18,2,0)),RIGHT(YEAR(VLOOKUP(Récap!DK654,'Création N° Lot'!$D$3:$E$18,2,0)),2)," - ",DAY(DL654),"/",MONTH(DL654),"/",YEAR(DL654))</f>
        <v>#N/A</v>
      </c>
      <c r="DP654" s="6"/>
      <c r="DQ654" t="e">
        <f>VLOOKUP(DP654,'Info client'!$A$2:$D$1000,2,0)</f>
        <v>#N/A</v>
      </c>
      <c r="DR654" t="e">
        <f>VLOOKUP(DP654,'Info client'!$A$2:$D$1000,3,0)</f>
        <v>#N/A</v>
      </c>
      <c r="DS654" t="e">
        <f>VLOOKUP(DP654,'Info client'!$A$2:$D$1000,4,0)</f>
        <v>#N/A</v>
      </c>
      <c r="DU654" t="e">
        <f>VLOOKUP(Récap!DV654,'Création N° Lot'!$B$3:$B$18,2,0)</f>
        <v>#N/A</v>
      </c>
      <c r="DX654" t="str">
        <f t="shared" si="129"/>
        <v>44470</v>
      </c>
      <c r="DY654" s="7" t="e">
        <f>VLOOKUP(Récap!DX654,'Création N° Lot'!$D$3:$F$18,3,0)</f>
        <v>#N/A</v>
      </c>
      <c r="DZ654" t="e">
        <f>CONCATENATE(DV654,MONTH(VLOOKUP(Récap!DX654,'Création N° Lot'!$D$3:$E$18,2,0)),RIGHT(YEAR(VLOOKUP(Récap!DX654,'Création N° Lot'!$D$3:$E$18,2,0)),2)," - ",DAY(DY654),"/",MONTH(DY654),"/",YEAR(DY654))</f>
        <v>#N/A</v>
      </c>
      <c r="EC654" s="6"/>
      <c r="ED654" t="e">
        <f>VLOOKUP(EC654,'Info client'!$A$2:$D$1000,2,0)</f>
        <v>#N/A</v>
      </c>
      <c r="EE654" t="e">
        <f>VLOOKUP(EC654,'Info client'!$A$2:$D$1000,3,0)</f>
        <v>#N/A</v>
      </c>
      <c r="EF654" t="e">
        <f>VLOOKUP(EC654,'Info client'!$A$2:$D$1000,4,0)</f>
        <v>#N/A</v>
      </c>
      <c r="EH654" t="e">
        <f>VLOOKUP(Récap!EI654,'Création N° Lot'!$B$3:$B$18,2,0)</f>
        <v>#N/A</v>
      </c>
      <c r="EK654" t="str">
        <f t="shared" si="130"/>
        <v>44501</v>
      </c>
      <c r="EL654" s="7" t="e">
        <f>VLOOKUP(Récap!EK654,'Création N° Lot'!$D$3:$F$18,3,0)</f>
        <v>#N/A</v>
      </c>
      <c r="EM654" t="e">
        <f>CONCATENATE(EI654,MONTH(VLOOKUP(Récap!EK654,'Création N° Lot'!$D$3:$E$18,2,0)),RIGHT(YEAR(VLOOKUP(Récap!EK654,'Création N° Lot'!$D$3:$E$18,2,0)),2)," - ",DAY(EL654),"/",MONTH(EL654),"/",YEAR(EL654))</f>
        <v>#N/A</v>
      </c>
      <c r="EP654" s="6"/>
      <c r="EQ654" t="e">
        <f>VLOOKUP(EP654,'Info client'!$A$2:$D$1000,2,0)</f>
        <v>#N/A</v>
      </c>
      <c r="ER654" t="e">
        <f>VLOOKUP(EP654,'Info client'!$A$2:$D$1000,3,0)</f>
        <v>#N/A</v>
      </c>
      <c r="ES654" t="e">
        <f>VLOOKUP(EP654,'Info client'!$A$2:$D$1000,4,0)</f>
        <v>#N/A</v>
      </c>
      <c r="EU654" t="e">
        <f>VLOOKUP(Récap!EV654,'Création N° Lot'!$B$3:$B$18,2,0)</f>
        <v>#N/A</v>
      </c>
      <c r="EX654" t="str">
        <f t="shared" si="131"/>
        <v>44531</v>
      </c>
      <c r="EY654" s="7" t="e">
        <f>VLOOKUP(Récap!EX654,'Création N° Lot'!$D$3:$F$18,3,0)</f>
        <v>#N/A</v>
      </c>
      <c r="EZ654" t="e">
        <f>CONCATENATE(EV654,MONTH(VLOOKUP(Récap!EX654,'Création N° Lot'!$D$3:$E$18,2,0)),RIGHT(YEAR(VLOOKUP(Récap!EX654,'Création N° Lot'!$D$3:$E$18,2,0)),2)," - ",DAY(EY654),"/",MONTH(EY654),"/",YEAR(EY654))</f>
        <v>#N/A</v>
      </c>
    </row>
    <row r="655" spans="2:156" x14ac:dyDescent="0.25">
      <c r="B655" t="e">
        <f>VLOOKUP($A655,'Info client'!$A$2:$D$1000,2,0)</f>
        <v>#N/A</v>
      </c>
      <c r="C655" t="e">
        <f>VLOOKUP($A655,'Info client'!$A$2:$D$1000,3,0)</f>
        <v>#N/A</v>
      </c>
      <c r="D655" t="e">
        <f>VLOOKUP($A655,'Info client'!$A$2:$D$1000,4,0)</f>
        <v>#N/A</v>
      </c>
      <c r="F655" t="e">
        <f>VLOOKUP(Récap!G655,'Création N° Lot'!B567:B667,2,0)</f>
        <v>#N/A</v>
      </c>
      <c r="I655" t="str">
        <f t="shared" si="120"/>
        <v>44197</v>
      </c>
      <c r="J655" s="7" t="e">
        <f>VLOOKUP(Récap!I655,'Création N° Lot'!$D$3:$F$18,3,0)</f>
        <v>#N/A</v>
      </c>
      <c r="K655" t="e">
        <f>CONCATENATE(G655,MONTH(VLOOKUP(Récap!I655,'Création N° Lot'!$D$3:$E$18,2,0)),RIGHT(YEAR(VLOOKUP(Récap!I655,'Création N° Lot'!$D$3:$E$18,2,0)),2)," - ",DAY(J655),"/",MONTH(J655),"/",YEAR(J655))</f>
        <v>#N/A</v>
      </c>
      <c r="O655" t="e">
        <f>VLOOKUP(N655,'Info client'!$A$2:$D$1000,2,0)</f>
        <v>#N/A</v>
      </c>
      <c r="P655" t="e">
        <f>VLOOKUP($A655,'Info client'!$A$2:$D$1000,3,0)</f>
        <v>#N/A</v>
      </c>
      <c r="Q655" t="e">
        <f>VLOOKUP($A655,'Info client'!$A$2:$D$1000,4,0)</f>
        <v>#N/A</v>
      </c>
      <c r="S655" t="e">
        <f>VLOOKUP(Récap!G655,'Création N° Lot'!$B$3:$B$18,2,0)</f>
        <v>#N/A</v>
      </c>
      <c r="V655" t="str">
        <f t="shared" si="121"/>
        <v>44228</v>
      </c>
      <c r="W655" s="7" t="e">
        <f>VLOOKUP(Récap!V655,'Création N° Lot'!$D$3:$F$18,3,0)</f>
        <v>#N/A</v>
      </c>
      <c r="X655" t="e">
        <f>CONCATENATE(T655,MONTH(VLOOKUP(Récap!V655,'Création N° Lot'!$D$3:$E$18,2,0)),RIGHT(YEAR(VLOOKUP(Récap!V655,'Création N° Lot'!$D$3:$E$18,2,0)),2)," - ",DAY(W655),"/",MONTH(W655),"/",YEAR(W655))</f>
        <v>#N/A</v>
      </c>
      <c r="AA655" s="6"/>
      <c r="AB655" t="e">
        <f>VLOOKUP(AA655,'Info client'!$A$2:$D$1000,2,0)</f>
        <v>#N/A</v>
      </c>
      <c r="AC655" t="e">
        <f>VLOOKUP(AA655,'Info client'!$A$2:$D$1000,3,0)</f>
        <v>#N/A</v>
      </c>
      <c r="AD655" t="e">
        <f>VLOOKUP(AA655,'Info client'!$A$2:$D$1000,4,0)</f>
        <v>#N/A</v>
      </c>
      <c r="AF655" t="e">
        <f>VLOOKUP(Récap!AG655,'Création N° Lot'!$B$3:$B$18,2,0)</f>
        <v>#N/A</v>
      </c>
      <c r="AI655" t="str">
        <f t="shared" si="122"/>
        <v>44256</v>
      </c>
      <c r="AJ655" s="7" t="e">
        <f>VLOOKUP(Récap!AI655,'Création N° Lot'!$D$3:$F$18,3,0)</f>
        <v>#N/A</v>
      </c>
      <c r="AK655" t="e">
        <f>CONCATENATE(AG655,MONTH(VLOOKUP(Récap!AI655,'Création N° Lot'!$D$3:$E$18,2,0)),RIGHT(YEAR(VLOOKUP(Récap!AI655,'Création N° Lot'!$D$3:$E$18,2,0)),2)," - ",DAY(AJ655),"/",MONTH(AJ655),"/",YEAR(AJ655))</f>
        <v>#N/A</v>
      </c>
      <c r="AP655" s="6"/>
      <c r="AQ655" t="e">
        <f>VLOOKUP(AP655,'Info client'!$A$2:$D$1000,2,0)</f>
        <v>#N/A</v>
      </c>
      <c r="AR655" t="e">
        <f>VLOOKUP(AP655,'Info client'!$A$2:$D$1000,3,0)</f>
        <v>#N/A</v>
      </c>
      <c r="AS655" t="e">
        <f>VLOOKUP(AP655,'Info client'!$A$2:$D$1000,4,0)</f>
        <v>#N/A</v>
      </c>
      <c r="AU655" t="e">
        <f>VLOOKUP(Récap!AV655,'Création N° Lot'!$B$3:$B$18,2,0)</f>
        <v>#N/A</v>
      </c>
      <c r="AX655" t="str">
        <f t="shared" si="123"/>
        <v>44287</v>
      </c>
      <c r="AY655" s="7" t="e">
        <f>VLOOKUP(Récap!AX655,'Création N° Lot'!$D$3:$F$18,3,0)</f>
        <v>#N/A</v>
      </c>
      <c r="AZ655" t="e">
        <f>CONCATENATE(AV655,MONTH(VLOOKUP(Récap!AX655,'Création N° Lot'!$D$3:$E$18,2,0)),RIGHT(YEAR(VLOOKUP(Récap!AX655,'Création N° Lot'!$D$3:$E$18,2,0)),2)," - ",DAY(AY655),"/",MONTH(AY655),"/",YEAR(AY655))</f>
        <v>#N/A</v>
      </c>
      <c r="BC655" s="6"/>
      <c r="BD655" t="e">
        <f>VLOOKUP(BC655,'Info client'!$A$2:$D$1000,2,0)</f>
        <v>#N/A</v>
      </c>
      <c r="BE655" t="e">
        <f>VLOOKUP(BC655,'Info client'!$A$2:$D$1000,3,0)</f>
        <v>#N/A</v>
      </c>
      <c r="BF655" t="e">
        <f>VLOOKUP(BC655,'Info client'!$A$2:$D$1000,4,0)</f>
        <v>#N/A</v>
      </c>
      <c r="BH655" t="e">
        <f>VLOOKUP(Récap!BI655,'Création N° Lot'!$B$3:$B$18,2,0)</f>
        <v>#N/A</v>
      </c>
      <c r="BK655" t="str">
        <f t="shared" si="124"/>
        <v>44317</v>
      </c>
      <c r="BL655" s="7" t="e">
        <f>VLOOKUP(Récap!BK655,'Création N° Lot'!$D$3:$F$18,3,0)</f>
        <v>#N/A</v>
      </c>
      <c r="BM655" t="e">
        <f>CONCATENATE(BI655,MONTH(VLOOKUP(Récap!BK655,'Création N° Lot'!$D$3:$E$18,2,0)),RIGHT(YEAR(VLOOKUP(Récap!BK655,'Création N° Lot'!$D$3:$E$18,2,0)),2)," - ",DAY(BL655),"/",MONTH(BL655),"/",YEAR(BL655))</f>
        <v>#N/A</v>
      </c>
      <c r="BP655" s="6"/>
      <c r="BQ655" t="e">
        <f>VLOOKUP(BP655,'Info client'!$A$2:$D$1000,2,0)</f>
        <v>#N/A</v>
      </c>
      <c r="BR655" t="e">
        <f>VLOOKUP(BP655,'Info client'!$A$2:$D$1000,3,0)</f>
        <v>#N/A</v>
      </c>
      <c r="BS655" t="e">
        <f>VLOOKUP(BP655,'Info client'!$A$2:$D$1000,4,0)</f>
        <v>#N/A</v>
      </c>
      <c r="BU655" t="e">
        <f>VLOOKUP(Récap!BV655,'Création N° Lot'!$B$3:$B$18,2,0)</f>
        <v>#N/A</v>
      </c>
      <c r="BX655" t="str">
        <f t="shared" si="125"/>
        <v>44348</v>
      </c>
      <c r="BY655" s="7" t="e">
        <f>VLOOKUP(Récap!BX655,'Création N° Lot'!$D$3:$F$18,3,0)</f>
        <v>#N/A</v>
      </c>
      <c r="BZ655" t="e">
        <f>CONCATENATE(BV655,MONTH(VLOOKUP(Récap!BX655,'Création N° Lot'!$D$3:$E$18,2,0)),RIGHT(YEAR(VLOOKUP(Récap!BX655,'Création N° Lot'!$D$3:$E$18,2,0)),2)," - ",DAY(BY655),"/",MONTH(BY655),"/",YEAR(BY655))</f>
        <v>#N/A</v>
      </c>
      <c r="CC655" s="6"/>
      <c r="CD655" t="e">
        <f>VLOOKUP(CC655,'Info client'!$A$2:$D$1000,2,0)</f>
        <v>#N/A</v>
      </c>
      <c r="CE655" t="e">
        <f>VLOOKUP(CC655,'Info client'!$A$2:$D$1000,3,0)</f>
        <v>#N/A</v>
      </c>
      <c r="CF655" t="e">
        <f>VLOOKUP(CC655,'Info client'!$A$2:$D$1000,4,0)</f>
        <v>#N/A</v>
      </c>
      <c r="CH655" t="e">
        <f>VLOOKUP(Récap!CI655,'Création N° Lot'!$B$3:$B$18,2,0)</f>
        <v>#N/A</v>
      </c>
      <c r="CK655" t="str">
        <f t="shared" si="126"/>
        <v>44378</v>
      </c>
      <c r="CL655" s="7" t="e">
        <f>VLOOKUP(Récap!CK655,'Création N° Lot'!$D$3:$F$18,3,0)</f>
        <v>#N/A</v>
      </c>
      <c r="CM655" t="e">
        <f>CONCATENATE(CI655,MONTH(VLOOKUP(Récap!CK655,'Création N° Lot'!$D$3:$E$18,2,0)),RIGHT(YEAR(VLOOKUP(Récap!CK655,'Création N° Lot'!$D$3:$E$18,2,0)),2)," - ",DAY(CL655),"/",MONTH(CL655),"/",YEAR(CL655))</f>
        <v>#N/A</v>
      </c>
      <c r="CP655" s="6"/>
      <c r="CQ655" t="e">
        <f>VLOOKUP(CP655,'Info client'!$A$2:$D$1000,2,0)</f>
        <v>#N/A</v>
      </c>
      <c r="CR655" t="e">
        <f>VLOOKUP(CP655,'Info client'!$A$2:$D$1000,3,0)</f>
        <v>#N/A</v>
      </c>
      <c r="CS655" t="e">
        <f>VLOOKUP(CP655,'Info client'!$A$2:$D$1000,4,0)</f>
        <v>#N/A</v>
      </c>
      <c r="CU655" t="e">
        <f>VLOOKUP(Récap!CV655,'Création N° Lot'!$B$3:$B$18,2,0)</f>
        <v>#N/A</v>
      </c>
      <c r="CX655" t="str">
        <f t="shared" si="127"/>
        <v>Aout 2021</v>
      </c>
      <c r="CY655" s="7" t="e">
        <f>VLOOKUP(Récap!CX655,'Création N° Lot'!$D$3:$F$18,3,0)</f>
        <v>#N/A</v>
      </c>
      <c r="CZ655" t="e">
        <f>CONCATENATE(CV655,MONTH(VLOOKUP(Récap!CX655,'Création N° Lot'!$D$3:$E$18,2,0)),RIGHT(YEAR(VLOOKUP(Récap!CX655,'Création N° Lot'!$D$3:$E$18,2,0)),2)," - ",DAY(CY655),"/",MONTH(CY655),"/",YEAR(CY655))</f>
        <v>#N/A</v>
      </c>
      <c r="DC655" s="6"/>
      <c r="DD655" t="e">
        <f>VLOOKUP(DC655,'Info client'!$A$2:$D$1000,2,0)</f>
        <v>#N/A</v>
      </c>
      <c r="DE655" t="e">
        <f>VLOOKUP(DC655,'Info client'!$A$2:$D$1000,3,0)</f>
        <v>#N/A</v>
      </c>
      <c r="DF655" t="e">
        <f>VLOOKUP(DC655,'Info client'!$A$2:$D$1000,4,0)</f>
        <v>#N/A</v>
      </c>
      <c r="DH655" t="e">
        <f>VLOOKUP(Récap!DI655,'Création N° Lot'!$B$3:$B$18,2,0)</f>
        <v>#N/A</v>
      </c>
      <c r="DK655" t="str">
        <f t="shared" si="128"/>
        <v>44440</v>
      </c>
      <c r="DL655" s="7" t="e">
        <f>VLOOKUP(Récap!DK655,'Création N° Lot'!$D$3:$F$18,3,0)</f>
        <v>#N/A</v>
      </c>
      <c r="DM655" t="e">
        <f>CONCATENATE(DI655,MONTH(VLOOKUP(Récap!DK655,'Création N° Lot'!$D$3:$E$18,2,0)),RIGHT(YEAR(VLOOKUP(Récap!DK655,'Création N° Lot'!$D$3:$E$18,2,0)),2)," - ",DAY(DL655),"/",MONTH(DL655),"/",YEAR(DL655))</f>
        <v>#N/A</v>
      </c>
      <c r="DP655" s="6"/>
      <c r="DQ655" t="e">
        <f>VLOOKUP(DP655,'Info client'!$A$2:$D$1000,2,0)</f>
        <v>#N/A</v>
      </c>
      <c r="DR655" t="e">
        <f>VLOOKUP(DP655,'Info client'!$A$2:$D$1000,3,0)</f>
        <v>#N/A</v>
      </c>
      <c r="DS655" t="e">
        <f>VLOOKUP(DP655,'Info client'!$A$2:$D$1000,4,0)</f>
        <v>#N/A</v>
      </c>
      <c r="DU655" t="e">
        <f>VLOOKUP(Récap!DV655,'Création N° Lot'!$B$3:$B$18,2,0)</f>
        <v>#N/A</v>
      </c>
      <c r="DX655" t="str">
        <f t="shared" si="129"/>
        <v>44470</v>
      </c>
      <c r="DY655" s="7" t="e">
        <f>VLOOKUP(Récap!DX655,'Création N° Lot'!$D$3:$F$18,3,0)</f>
        <v>#N/A</v>
      </c>
      <c r="DZ655" t="e">
        <f>CONCATENATE(DV655,MONTH(VLOOKUP(Récap!DX655,'Création N° Lot'!$D$3:$E$18,2,0)),RIGHT(YEAR(VLOOKUP(Récap!DX655,'Création N° Lot'!$D$3:$E$18,2,0)),2)," - ",DAY(DY655),"/",MONTH(DY655),"/",YEAR(DY655))</f>
        <v>#N/A</v>
      </c>
      <c r="EC655" s="6"/>
      <c r="ED655" t="e">
        <f>VLOOKUP(EC655,'Info client'!$A$2:$D$1000,2,0)</f>
        <v>#N/A</v>
      </c>
      <c r="EE655" t="e">
        <f>VLOOKUP(EC655,'Info client'!$A$2:$D$1000,3,0)</f>
        <v>#N/A</v>
      </c>
      <c r="EF655" t="e">
        <f>VLOOKUP(EC655,'Info client'!$A$2:$D$1000,4,0)</f>
        <v>#N/A</v>
      </c>
      <c r="EH655" t="e">
        <f>VLOOKUP(Récap!EI655,'Création N° Lot'!$B$3:$B$18,2,0)</f>
        <v>#N/A</v>
      </c>
      <c r="EK655" t="str">
        <f t="shared" si="130"/>
        <v>44501</v>
      </c>
      <c r="EL655" s="7" t="e">
        <f>VLOOKUP(Récap!EK655,'Création N° Lot'!$D$3:$F$18,3,0)</f>
        <v>#N/A</v>
      </c>
      <c r="EM655" t="e">
        <f>CONCATENATE(EI655,MONTH(VLOOKUP(Récap!EK655,'Création N° Lot'!$D$3:$E$18,2,0)),RIGHT(YEAR(VLOOKUP(Récap!EK655,'Création N° Lot'!$D$3:$E$18,2,0)),2)," - ",DAY(EL655),"/",MONTH(EL655),"/",YEAR(EL655))</f>
        <v>#N/A</v>
      </c>
      <c r="EP655" s="6"/>
      <c r="EQ655" t="e">
        <f>VLOOKUP(EP655,'Info client'!$A$2:$D$1000,2,0)</f>
        <v>#N/A</v>
      </c>
      <c r="ER655" t="e">
        <f>VLOOKUP(EP655,'Info client'!$A$2:$D$1000,3,0)</f>
        <v>#N/A</v>
      </c>
      <c r="ES655" t="e">
        <f>VLOOKUP(EP655,'Info client'!$A$2:$D$1000,4,0)</f>
        <v>#N/A</v>
      </c>
      <c r="EU655" t="e">
        <f>VLOOKUP(Récap!EV655,'Création N° Lot'!$B$3:$B$18,2,0)</f>
        <v>#N/A</v>
      </c>
      <c r="EX655" t="str">
        <f t="shared" si="131"/>
        <v>44531</v>
      </c>
      <c r="EY655" s="7" t="e">
        <f>VLOOKUP(Récap!EX655,'Création N° Lot'!$D$3:$F$18,3,0)</f>
        <v>#N/A</v>
      </c>
      <c r="EZ655" t="e">
        <f>CONCATENATE(EV655,MONTH(VLOOKUP(Récap!EX655,'Création N° Lot'!$D$3:$E$18,2,0)),RIGHT(YEAR(VLOOKUP(Récap!EX655,'Création N° Lot'!$D$3:$E$18,2,0)),2)," - ",DAY(EY655),"/",MONTH(EY655),"/",YEAR(EY655))</f>
        <v>#N/A</v>
      </c>
    </row>
    <row r="656" spans="2:156" x14ac:dyDescent="0.25">
      <c r="B656" t="e">
        <f>VLOOKUP($A656,'Info client'!$A$2:$D$1000,2,0)</f>
        <v>#N/A</v>
      </c>
      <c r="C656" t="e">
        <f>VLOOKUP($A656,'Info client'!$A$2:$D$1000,3,0)</f>
        <v>#N/A</v>
      </c>
      <c r="D656" t="e">
        <f>VLOOKUP($A656,'Info client'!$A$2:$D$1000,4,0)</f>
        <v>#N/A</v>
      </c>
      <c r="F656" t="e">
        <f>VLOOKUP(Récap!G656,'Création N° Lot'!B568:B668,2,0)</f>
        <v>#N/A</v>
      </c>
      <c r="I656" t="str">
        <f t="shared" si="120"/>
        <v>44197</v>
      </c>
      <c r="J656" s="7" t="e">
        <f>VLOOKUP(Récap!I656,'Création N° Lot'!$D$3:$F$18,3,0)</f>
        <v>#N/A</v>
      </c>
      <c r="K656" t="e">
        <f>CONCATENATE(G656,MONTH(VLOOKUP(Récap!I656,'Création N° Lot'!$D$3:$E$18,2,0)),RIGHT(YEAR(VLOOKUP(Récap!I656,'Création N° Lot'!$D$3:$E$18,2,0)),2)," - ",DAY(J656),"/",MONTH(J656),"/",YEAR(J656))</f>
        <v>#N/A</v>
      </c>
      <c r="O656" t="e">
        <f>VLOOKUP(N656,'Info client'!$A$2:$D$1000,2,0)</f>
        <v>#N/A</v>
      </c>
      <c r="P656" t="e">
        <f>VLOOKUP($A656,'Info client'!$A$2:$D$1000,3,0)</f>
        <v>#N/A</v>
      </c>
      <c r="Q656" t="e">
        <f>VLOOKUP($A656,'Info client'!$A$2:$D$1000,4,0)</f>
        <v>#N/A</v>
      </c>
      <c r="S656" t="e">
        <f>VLOOKUP(Récap!G656,'Création N° Lot'!$B$3:$B$18,2,0)</f>
        <v>#N/A</v>
      </c>
      <c r="V656" t="str">
        <f t="shared" si="121"/>
        <v>44228</v>
      </c>
      <c r="W656" s="7" t="e">
        <f>VLOOKUP(Récap!V656,'Création N° Lot'!$D$3:$F$18,3,0)</f>
        <v>#N/A</v>
      </c>
      <c r="X656" t="e">
        <f>CONCATENATE(T656,MONTH(VLOOKUP(Récap!V656,'Création N° Lot'!$D$3:$E$18,2,0)),RIGHT(YEAR(VLOOKUP(Récap!V656,'Création N° Lot'!$D$3:$E$18,2,0)),2)," - ",DAY(W656),"/",MONTH(W656),"/",YEAR(W656))</f>
        <v>#N/A</v>
      </c>
      <c r="AA656" s="6"/>
      <c r="AB656" t="e">
        <f>VLOOKUP(AA656,'Info client'!$A$2:$D$1000,2,0)</f>
        <v>#N/A</v>
      </c>
      <c r="AC656" t="e">
        <f>VLOOKUP(AA656,'Info client'!$A$2:$D$1000,3,0)</f>
        <v>#N/A</v>
      </c>
      <c r="AD656" t="e">
        <f>VLOOKUP(AA656,'Info client'!$A$2:$D$1000,4,0)</f>
        <v>#N/A</v>
      </c>
      <c r="AF656" t="e">
        <f>VLOOKUP(Récap!AG656,'Création N° Lot'!$B$3:$B$18,2,0)</f>
        <v>#N/A</v>
      </c>
      <c r="AI656" t="str">
        <f t="shared" si="122"/>
        <v>44256</v>
      </c>
      <c r="AJ656" s="7" t="e">
        <f>VLOOKUP(Récap!AI656,'Création N° Lot'!$D$3:$F$18,3,0)</f>
        <v>#N/A</v>
      </c>
      <c r="AK656" t="e">
        <f>CONCATENATE(AG656,MONTH(VLOOKUP(Récap!AI656,'Création N° Lot'!$D$3:$E$18,2,0)),RIGHT(YEAR(VLOOKUP(Récap!AI656,'Création N° Lot'!$D$3:$E$18,2,0)),2)," - ",DAY(AJ656),"/",MONTH(AJ656),"/",YEAR(AJ656))</f>
        <v>#N/A</v>
      </c>
      <c r="AP656" s="6"/>
      <c r="AQ656" t="e">
        <f>VLOOKUP(AP656,'Info client'!$A$2:$D$1000,2,0)</f>
        <v>#N/A</v>
      </c>
      <c r="AR656" t="e">
        <f>VLOOKUP(AP656,'Info client'!$A$2:$D$1000,3,0)</f>
        <v>#N/A</v>
      </c>
      <c r="AS656" t="e">
        <f>VLOOKUP(AP656,'Info client'!$A$2:$D$1000,4,0)</f>
        <v>#N/A</v>
      </c>
      <c r="AU656" t="e">
        <f>VLOOKUP(Récap!AV656,'Création N° Lot'!$B$3:$B$18,2,0)</f>
        <v>#N/A</v>
      </c>
      <c r="AX656" t="str">
        <f t="shared" si="123"/>
        <v>44287</v>
      </c>
      <c r="AY656" s="7" t="e">
        <f>VLOOKUP(Récap!AX656,'Création N° Lot'!$D$3:$F$18,3,0)</f>
        <v>#N/A</v>
      </c>
      <c r="AZ656" t="e">
        <f>CONCATENATE(AV656,MONTH(VLOOKUP(Récap!AX656,'Création N° Lot'!$D$3:$E$18,2,0)),RIGHT(YEAR(VLOOKUP(Récap!AX656,'Création N° Lot'!$D$3:$E$18,2,0)),2)," - ",DAY(AY656),"/",MONTH(AY656),"/",YEAR(AY656))</f>
        <v>#N/A</v>
      </c>
      <c r="BC656" s="6"/>
      <c r="BD656" t="e">
        <f>VLOOKUP(BC656,'Info client'!$A$2:$D$1000,2,0)</f>
        <v>#N/A</v>
      </c>
      <c r="BE656" t="e">
        <f>VLOOKUP(BC656,'Info client'!$A$2:$D$1000,3,0)</f>
        <v>#N/A</v>
      </c>
      <c r="BF656" t="e">
        <f>VLOOKUP(BC656,'Info client'!$A$2:$D$1000,4,0)</f>
        <v>#N/A</v>
      </c>
      <c r="BH656" t="e">
        <f>VLOOKUP(Récap!BI656,'Création N° Lot'!$B$3:$B$18,2,0)</f>
        <v>#N/A</v>
      </c>
      <c r="BK656" t="str">
        <f t="shared" si="124"/>
        <v>44317</v>
      </c>
      <c r="BL656" s="7" t="e">
        <f>VLOOKUP(Récap!BK656,'Création N° Lot'!$D$3:$F$18,3,0)</f>
        <v>#N/A</v>
      </c>
      <c r="BM656" t="e">
        <f>CONCATENATE(BI656,MONTH(VLOOKUP(Récap!BK656,'Création N° Lot'!$D$3:$E$18,2,0)),RIGHT(YEAR(VLOOKUP(Récap!BK656,'Création N° Lot'!$D$3:$E$18,2,0)),2)," - ",DAY(BL656),"/",MONTH(BL656),"/",YEAR(BL656))</f>
        <v>#N/A</v>
      </c>
      <c r="BP656" s="6"/>
      <c r="BQ656" t="e">
        <f>VLOOKUP(BP656,'Info client'!$A$2:$D$1000,2,0)</f>
        <v>#N/A</v>
      </c>
      <c r="BR656" t="e">
        <f>VLOOKUP(BP656,'Info client'!$A$2:$D$1000,3,0)</f>
        <v>#N/A</v>
      </c>
      <c r="BS656" t="e">
        <f>VLOOKUP(BP656,'Info client'!$A$2:$D$1000,4,0)</f>
        <v>#N/A</v>
      </c>
      <c r="BU656" t="e">
        <f>VLOOKUP(Récap!BV656,'Création N° Lot'!$B$3:$B$18,2,0)</f>
        <v>#N/A</v>
      </c>
      <c r="BX656" t="str">
        <f t="shared" si="125"/>
        <v>44348</v>
      </c>
      <c r="BY656" s="7" t="e">
        <f>VLOOKUP(Récap!BX656,'Création N° Lot'!$D$3:$F$18,3,0)</f>
        <v>#N/A</v>
      </c>
      <c r="BZ656" t="e">
        <f>CONCATENATE(BV656,MONTH(VLOOKUP(Récap!BX656,'Création N° Lot'!$D$3:$E$18,2,0)),RIGHT(YEAR(VLOOKUP(Récap!BX656,'Création N° Lot'!$D$3:$E$18,2,0)),2)," - ",DAY(BY656),"/",MONTH(BY656),"/",YEAR(BY656))</f>
        <v>#N/A</v>
      </c>
      <c r="CC656" s="6"/>
      <c r="CD656" t="e">
        <f>VLOOKUP(CC656,'Info client'!$A$2:$D$1000,2,0)</f>
        <v>#N/A</v>
      </c>
      <c r="CE656" t="e">
        <f>VLOOKUP(CC656,'Info client'!$A$2:$D$1000,3,0)</f>
        <v>#N/A</v>
      </c>
      <c r="CF656" t="e">
        <f>VLOOKUP(CC656,'Info client'!$A$2:$D$1000,4,0)</f>
        <v>#N/A</v>
      </c>
      <c r="CH656" t="e">
        <f>VLOOKUP(Récap!CI656,'Création N° Lot'!$B$3:$B$18,2,0)</f>
        <v>#N/A</v>
      </c>
      <c r="CK656" t="str">
        <f t="shared" si="126"/>
        <v>44378</v>
      </c>
      <c r="CL656" s="7" t="e">
        <f>VLOOKUP(Récap!CK656,'Création N° Lot'!$D$3:$F$18,3,0)</f>
        <v>#N/A</v>
      </c>
      <c r="CM656" t="e">
        <f>CONCATENATE(CI656,MONTH(VLOOKUP(Récap!CK656,'Création N° Lot'!$D$3:$E$18,2,0)),RIGHT(YEAR(VLOOKUP(Récap!CK656,'Création N° Lot'!$D$3:$E$18,2,0)),2)," - ",DAY(CL656),"/",MONTH(CL656),"/",YEAR(CL656))</f>
        <v>#N/A</v>
      </c>
      <c r="CP656" s="6"/>
      <c r="CQ656" t="e">
        <f>VLOOKUP(CP656,'Info client'!$A$2:$D$1000,2,0)</f>
        <v>#N/A</v>
      </c>
      <c r="CR656" t="e">
        <f>VLOOKUP(CP656,'Info client'!$A$2:$D$1000,3,0)</f>
        <v>#N/A</v>
      </c>
      <c r="CS656" t="e">
        <f>VLOOKUP(CP656,'Info client'!$A$2:$D$1000,4,0)</f>
        <v>#N/A</v>
      </c>
      <c r="CU656" t="e">
        <f>VLOOKUP(Récap!CV656,'Création N° Lot'!$B$3:$B$18,2,0)</f>
        <v>#N/A</v>
      </c>
      <c r="CX656" t="str">
        <f t="shared" si="127"/>
        <v>Aout 2021</v>
      </c>
      <c r="CY656" s="7" t="e">
        <f>VLOOKUP(Récap!CX656,'Création N° Lot'!$D$3:$F$18,3,0)</f>
        <v>#N/A</v>
      </c>
      <c r="CZ656" t="e">
        <f>CONCATENATE(CV656,MONTH(VLOOKUP(Récap!CX656,'Création N° Lot'!$D$3:$E$18,2,0)),RIGHT(YEAR(VLOOKUP(Récap!CX656,'Création N° Lot'!$D$3:$E$18,2,0)),2)," - ",DAY(CY656),"/",MONTH(CY656),"/",YEAR(CY656))</f>
        <v>#N/A</v>
      </c>
      <c r="DC656" s="6"/>
      <c r="DD656" t="e">
        <f>VLOOKUP(DC656,'Info client'!$A$2:$D$1000,2,0)</f>
        <v>#N/A</v>
      </c>
      <c r="DE656" t="e">
        <f>VLOOKUP(DC656,'Info client'!$A$2:$D$1000,3,0)</f>
        <v>#N/A</v>
      </c>
      <c r="DF656" t="e">
        <f>VLOOKUP(DC656,'Info client'!$A$2:$D$1000,4,0)</f>
        <v>#N/A</v>
      </c>
      <c r="DH656" t="e">
        <f>VLOOKUP(Récap!DI656,'Création N° Lot'!$B$3:$B$18,2,0)</f>
        <v>#N/A</v>
      </c>
      <c r="DK656" t="str">
        <f t="shared" si="128"/>
        <v>44440</v>
      </c>
      <c r="DL656" s="7" t="e">
        <f>VLOOKUP(Récap!DK656,'Création N° Lot'!$D$3:$F$18,3,0)</f>
        <v>#N/A</v>
      </c>
      <c r="DM656" t="e">
        <f>CONCATENATE(DI656,MONTH(VLOOKUP(Récap!DK656,'Création N° Lot'!$D$3:$E$18,2,0)),RIGHT(YEAR(VLOOKUP(Récap!DK656,'Création N° Lot'!$D$3:$E$18,2,0)),2)," - ",DAY(DL656),"/",MONTH(DL656),"/",YEAR(DL656))</f>
        <v>#N/A</v>
      </c>
      <c r="DP656" s="6"/>
      <c r="DQ656" t="e">
        <f>VLOOKUP(DP656,'Info client'!$A$2:$D$1000,2,0)</f>
        <v>#N/A</v>
      </c>
      <c r="DR656" t="e">
        <f>VLOOKUP(DP656,'Info client'!$A$2:$D$1000,3,0)</f>
        <v>#N/A</v>
      </c>
      <c r="DS656" t="e">
        <f>VLOOKUP(DP656,'Info client'!$A$2:$D$1000,4,0)</f>
        <v>#N/A</v>
      </c>
      <c r="DU656" t="e">
        <f>VLOOKUP(Récap!DV656,'Création N° Lot'!$B$3:$B$18,2,0)</f>
        <v>#N/A</v>
      </c>
      <c r="DX656" t="str">
        <f t="shared" si="129"/>
        <v>44470</v>
      </c>
      <c r="DY656" s="7" t="e">
        <f>VLOOKUP(Récap!DX656,'Création N° Lot'!$D$3:$F$18,3,0)</f>
        <v>#N/A</v>
      </c>
      <c r="DZ656" t="e">
        <f>CONCATENATE(DV656,MONTH(VLOOKUP(Récap!DX656,'Création N° Lot'!$D$3:$E$18,2,0)),RIGHT(YEAR(VLOOKUP(Récap!DX656,'Création N° Lot'!$D$3:$E$18,2,0)),2)," - ",DAY(DY656),"/",MONTH(DY656),"/",YEAR(DY656))</f>
        <v>#N/A</v>
      </c>
      <c r="EC656" s="6"/>
      <c r="ED656" t="e">
        <f>VLOOKUP(EC656,'Info client'!$A$2:$D$1000,2,0)</f>
        <v>#N/A</v>
      </c>
      <c r="EE656" t="e">
        <f>VLOOKUP(EC656,'Info client'!$A$2:$D$1000,3,0)</f>
        <v>#N/A</v>
      </c>
      <c r="EF656" t="e">
        <f>VLOOKUP(EC656,'Info client'!$A$2:$D$1000,4,0)</f>
        <v>#N/A</v>
      </c>
      <c r="EH656" t="e">
        <f>VLOOKUP(Récap!EI656,'Création N° Lot'!$B$3:$B$18,2,0)</f>
        <v>#N/A</v>
      </c>
      <c r="EK656" t="str">
        <f t="shared" si="130"/>
        <v>44501</v>
      </c>
      <c r="EL656" s="7" t="e">
        <f>VLOOKUP(Récap!EK656,'Création N° Lot'!$D$3:$F$18,3,0)</f>
        <v>#N/A</v>
      </c>
      <c r="EM656" t="e">
        <f>CONCATENATE(EI656,MONTH(VLOOKUP(Récap!EK656,'Création N° Lot'!$D$3:$E$18,2,0)),RIGHT(YEAR(VLOOKUP(Récap!EK656,'Création N° Lot'!$D$3:$E$18,2,0)),2)," - ",DAY(EL656),"/",MONTH(EL656),"/",YEAR(EL656))</f>
        <v>#N/A</v>
      </c>
      <c r="EP656" s="6"/>
      <c r="EQ656" t="e">
        <f>VLOOKUP(EP656,'Info client'!$A$2:$D$1000,2,0)</f>
        <v>#N/A</v>
      </c>
      <c r="ER656" t="e">
        <f>VLOOKUP(EP656,'Info client'!$A$2:$D$1000,3,0)</f>
        <v>#N/A</v>
      </c>
      <c r="ES656" t="e">
        <f>VLOOKUP(EP656,'Info client'!$A$2:$D$1000,4,0)</f>
        <v>#N/A</v>
      </c>
      <c r="EU656" t="e">
        <f>VLOOKUP(Récap!EV656,'Création N° Lot'!$B$3:$B$18,2,0)</f>
        <v>#N/A</v>
      </c>
      <c r="EX656" t="str">
        <f t="shared" si="131"/>
        <v>44531</v>
      </c>
      <c r="EY656" s="7" t="e">
        <f>VLOOKUP(Récap!EX656,'Création N° Lot'!$D$3:$F$18,3,0)</f>
        <v>#N/A</v>
      </c>
      <c r="EZ656" t="e">
        <f>CONCATENATE(EV656,MONTH(VLOOKUP(Récap!EX656,'Création N° Lot'!$D$3:$E$18,2,0)),RIGHT(YEAR(VLOOKUP(Récap!EX656,'Création N° Lot'!$D$3:$E$18,2,0)),2)," - ",DAY(EY656),"/",MONTH(EY656),"/",YEAR(EY656))</f>
        <v>#N/A</v>
      </c>
    </row>
    <row r="657" spans="2:156" x14ac:dyDescent="0.25">
      <c r="B657" t="e">
        <f>VLOOKUP($A657,'Info client'!$A$2:$D$1000,2,0)</f>
        <v>#N/A</v>
      </c>
      <c r="C657" t="e">
        <f>VLOOKUP($A657,'Info client'!$A$2:$D$1000,3,0)</f>
        <v>#N/A</v>
      </c>
      <c r="D657" t="e">
        <f>VLOOKUP($A657,'Info client'!$A$2:$D$1000,4,0)</f>
        <v>#N/A</v>
      </c>
      <c r="F657" t="e">
        <f>VLOOKUP(Récap!G657,'Création N° Lot'!B569:B669,2,0)</f>
        <v>#N/A</v>
      </c>
      <c r="I657" t="str">
        <f t="shared" si="120"/>
        <v>44197</v>
      </c>
      <c r="J657" s="7" t="e">
        <f>VLOOKUP(Récap!I657,'Création N° Lot'!$D$3:$F$18,3,0)</f>
        <v>#N/A</v>
      </c>
      <c r="K657" t="e">
        <f>CONCATENATE(G657,MONTH(VLOOKUP(Récap!I657,'Création N° Lot'!$D$3:$E$18,2,0)),RIGHT(YEAR(VLOOKUP(Récap!I657,'Création N° Lot'!$D$3:$E$18,2,0)),2)," - ",DAY(J657),"/",MONTH(J657),"/",YEAR(J657))</f>
        <v>#N/A</v>
      </c>
      <c r="O657" t="e">
        <f>VLOOKUP(N657,'Info client'!$A$2:$D$1000,2,0)</f>
        <v>#N/A</v>
      </c>
      <c r="P657" t="e">
        <f>VLOOKUP($A657,'Info client'!$A$2:$D$1000,3,0)</f>
        <v>#N/A</v>
      </c>
      <c r="Q657" t="e">
        <f>VLOOKUP($A657,'Info client'!$A$2:$D$1000,4,0)</f>
        <v>#N/A</v>
      </c>
      <c r="S657" t="e">
        <f>VLOOKUP(Récap!G657,'Création N° Lot'!$B$3:$B$18,2,0)</f>
        <v>#N/A</v>
      </c>
      <c r="V657" t="str">
        <f t="shared" si="121"/>
        <v>44228</v>
      </c>
      <c r="W657" s="7" t="e">
        <f>VLOOKUP(Récap!V657,'Création N° Lot'!$D$3:$F$18,3,0)</f>
        <v>#N/A</v>
      </c>
      <c r="X657" t="e">
        <f>CONCATENATE(T657,MONTH(VLOOKUP(Récap!V657,'Création N° Lot'!$D$3:$E$18,2,0)),RIGHT(YEAR(VLOOKUP(Récap!V657,'Création N° Lot'!$D$3:$E$18,2,0)),2)," - ",DAY(W657),"/",MONTH(W657),"/",YEAR(W657))</f>
        <v>#N/A</v>
      </c>
      <c r="AA657" s="6"/>
      <c r="AB657" t="e">
        <f>VLOOKUP(AA657,'Info client'!$A$2:$D$1000,2,0)</f>
        <v>#N/A</v>
      </c>
      <c r="AC657" t="e">
        <f>VLOOKUP(AA657,'Info client'!$A$2:$D$1000,3,0)</f>
        <v>#N/A</v>
      </c>
      <c r="AD657" t="e">
        <f>VLOOKUP(AA657,'Info client'!$A$2:$D$1000,4,0)</f>
        <v>#N/A</v>
      </c>
      <c r="AF657" t="e">
        <f>VLOOKUP(Récap!AG657,'Création N° Lot'!$B$3:$B$18,2,0)</f>
        <v>#N/A</v>
      </c>
      <c r="AI657" t="str">
        <f t="shared" si="122"/>
        <v>44256</v>
      </c>
      <c r="AJ657" s="7" t="e">
        <f>VLOOKUP(Récap!AI657,'Création N° Lot'!$D$3:$F$18,3,0)</f>
        <v>#N/A</v>
      </c>
      <c r="AK657" t="e">
        <f>CONCATENATE(AG657,MONTH(VLOOKUP(Récap!AI657,'Création N° Lot'!$D$3:$E$18,2,0)),RIGHT(YEAR(VLOOKUP(Récap!AI657,'Création N° Lot'!$D$3:$E$18,2,0)),2)," - ",DAY(AJ657),"/",MONTH(AJ657),"/",YEAR(AJ657))</f>
        <v>#N/A</v>
      </c>
      <c r="AP657" s="6"/>
      <c r="AQ657" t="e">
        <f>VLOOKUP(AP657,'Info client'!$A$2:$D$1000,2,0)</f>
        <v>#N/A</v>
      </c>
      <c r="AR657" t="e">
        <f>VLOOKUP(AP657,'Info client'!$A$2:$D$1000,3,0)</f>
        <v>#N/A</v>
      </c>
      <c r="AS657" t="e">
        <f>VLOOKUP(AP657,'Info client'!$A$2:$D$1000,4,0)</f>
        <v>#N/A</v>
      </c>
      <c r="AU657" t="e">
        <f>VLOOKUP(Récap!AV657,'Création N° Lot'!$B$3:$B$18,2,0)</f>
        <v>#N/A</v>
      </c>
      <c r="AX657" t="str">
        <f t="shared" si="123"/>
        <v>44287</v>
      </c>
      <c r="AY657" s="7" t="e">
        <f>VLOOKUP(Récap!AX657,'Création N° Lot'!$D$3:$F$18,3,0)</f>
        <v>#N/A</v>
      </c>
      <c r="AZ657" t="e">
        <f>CONCATENATE(AV657,MONTH(VLOOKUP(Récap!AX657,'Création N° Lot'!$D$3:$E$18,2,0)),RIGHT(YEAR(VLOOKUP(Récap!AX657,'Création N° Lot'!$D$3:$E$18,2,0)),2)," - ",DAY(AY657),"/",MONTH(AY657),"/",YEAR(AY657))</f>
        <v>#N/A</v>
      </c>
      <c r="BC657" s="6"/>
      <c r="BD657" t="e">
        <f>VLOOKUP(BC657,'Info client'!$A$2:$D$1000,2,0)</f>
        <v>#N/A</v>
      </c>
      <c r="BE657" t="e">
        <f>VLOOKUP(BC657,'Info client'!$A$2:$D$1000,3,0)</f>
        <v>#N/A</v>
      </c>
      <c r="BF657" t="e">
        <f>VLOOKUP(BC657,'Info client'!$A$2:$D$1000,4,0)</f>
        <v>#N/A</v>
      </c>
      <c r="BH657" t="e">
        <f>VLOOKUP(Récap!BI657,'Création N° Lot'!$B$3:$B$18,2,0)</f>
        <v>#N/A</v>
      </c>
      <c r="BK657" t="str">
        <f t="shared" si="124"/>
        <v>44317</v>
      </c>
      <c r="BL657" s="7" t="e">
        <f>VLOOKUP(Récap!BK657,'Création N° Lot'!$D$3:$F$18,3,0)</f>
        <v>#N/A</v>
      </c>
      <c r="BM657" t="e">
        <f>CONCATENATE(BI657,MONTH(VLOOKUP(Récap!BK657,'Création N° Lot'!$D$3:$E$18,2,0)),RIGHT(YEAR(VLOOKUP(Récap!BK657,'Création N° Lot'!$D$3:$E$18,2,0)),2)," - ",DAY(BL657),"/",MONTH(BL657),"/",YEAR(BL657))</f>
        <v>#N/A</v>
      </c>
      <c r="BP657" s="6"/>
      <c r="BQ657" t="e">
        <f>VLOOKUP(BP657,'Info client'!$A$2:$D$1000,2,0)</f>
        <v>#N/A</v>
      </c>
      <c r="BR657" t="e">
        <f>VLOOKUP(BP657,'Info client'!$A$2:$D$1000,3,0)</f>
        <v>#N/A</v>
      </c>
      <c r="BS657" t="e">
        <f>VLOOKUP(BP657,'Info client'!$A$2:$D$1000,4,0)</f>
        <v>#N/A</v>
      </c>
      <c r="BU657" t="e">
        <f>VLOOKUP(Récap!BV657,'Création N° Lot'!$B$3:$B$18,2,0)</f>
        <v>#N/A</v>
      </c>
      <c r="BX657" t="str">
        <f t="shared" si="125"/>
        <v>44348</v>
      </c>
      <c r="BY657" s="7" t="e">
        <f>VLOOKUP(Récap!BX657,'Création N° Lot'!$D$3:$F$18,3,0)</f>
        <v>#N/A</v>
      </c>
      <c r="BZ657" t="e">
        <f>CONCATENATE(BV657,MONTH(VLOOKUP(Récap!BX657,'Création N° Lot'!$D$3:$E$18,2,0)),RIGHT(YEAR(VLOOKUP(Récap!BX657,'Création N° Lot'!$D$3:$E$18,2,0)),2)," - ",DAY(BY657),"/",MONTH(BY657),"/",YEAR(BY657))</f>
        <v>#N/A</v>
      </c>
      <c r="CC657" s="6"/>
      <c r="CD657" t="e">
        <f>VLOOKUP(CC657,'Info client'!$A$2:$D$1000,2,0)</f>
        <v>#N/A</v>
      </c>
      <c r="CE657" t="e">
        <f>VLOOKUP(CC657,'Info client'!$A$2:$D$1000,3,0)</f>
        <v>#N/A</v>
      </c>
      <c r="CF657" t="e">
        <f>VLOOKUP(CC657,'Info client'!$A$2:$D$1000,4,0)</f>
        <v>#N/A</v>
      </c>
      <c r="CH657" t="e">
        <f>VLOOKUP(Récap!CI657,'Création N° Lot'!$B$3:$B$18,2,0)</f>
        <v>#N/A</v>
      </c>
      <c r="CK657" t="str">
        <f t="shared" si="126"/>
        <v>44378</v>
      </c>
      <c r="CL657" s="7" t="e">
        <f>VLOOKUP(Récap!CK657,'Création N° Lot'!$D$3:$F$18,3,0)</f>
        <v>#N/A</v>
      </c>
      <c r="CM657" t="e">
        <f>CONCATENATE(CI657,MONTH(VLOOKUP(Récap!CK657,'Création N° Lot'!$D$3:$E$18,2,0)),RIGHT(YEAR(VLOOKUP(Récap!CK657,'Création N° Lot'!$D$3:$E$18,2,0)),2)," - ",DAY(CL657),"/",MONTH(CL657),"/",YEAR(CL657))</f>
        <v>#N/A</v>
      </c>
      <c r="CP657" s="6"/>
      <c r="CQ657" t="e">
        <f>VLOOKUP(CP657,'Info client'!$A$2:$D$1000,2,0)</f>
        <v>#N/A</v>
      </c>
      <c r="CR657" t="e">
        <f>VLOOKUP(CP657,'Info client'!$A$2:$D$1000,3,0)</f>
        <v>#N/A</v>
      </c>
      <c r="CS657" t="e">
        <f>VLOOKUP(CP657,'Info client'!$A$2:$D$1000,4,0)</f>
        <v>#N/A</v>
      </c>
      <c r="CU657" t="e">
        <f>VLOOKUP(Récap!CV657,'Création N° Lot'!$B$3:$B$18,2,0)</f>
        <v>#N/A</v>
      </c>
      <c r="CX657" t="str">
        <f t="shared" si="127"/>
        <v>Aout 2021</v>
      </c>
      <c r="CY657" s="7" t="e">
        <f>VLOOKUP(Récap!CX657,'Création N° Lot'!$D$3:$F$18,3,0)</f>
        <v>#N/A</v>
      </c>
      <c r="CZ657" t="e">
        <f>CONCATENATE(CV657,MONTH(VLOOKUP(Récap!CX657,'Création N° Lot'!$D$3:$E$18,2,0)),RIGHT(YEAR(VLOOKUP(Récap!CX657,'Création N° Lot'!$D$3:$E$18,2,0)),2)," - ",DAY(CY657),"/",MONTH(CY657),"/",YEAR(CY657))</f>
        <v>#N/A</v>
      </c>
      <c r="DC657" s="6"/>
      <c r="DD657" t="e">
        <f>VLOOKUP(DC657,'Info client'!$A$2:$D$1000,2,0)</f>
        <v>#N/A</v>
      </c>
      <c r="DE657" t="e">
        <f>VLOOKUP(DC657,'Info client'!$A$2:$D$1000,3,0)</f>
        <v>#N/A</v>
      </c>
      <c r="DF657" t="e">
        <f>VLOOKUP(DC657,'Info client'!$A$2:$D$1000,4,0)</f>
        <v>#N/A</v>
      </c>
      <c r="DH657" t="e">
        <f>VLOOKUP(Récap!DI657,'Création N° Lot'!$B$3:$B$18,2,0)</f>
        <v>#N/A</v>
      </c>
      <c r="DK657" t="str">
        <f t="shared" si="128"/>
        <v>44440</v>
      </c>
      <c r="DL657" s="7" t="e">
        <f>VLOOKUP(Récap!DK657,'Création N° Lot'!$D$3:$F$18,3,0)</f>
        <v>#N/A</v>
      </c>
      <c r="DM657" t="e">
        <f>CONCATENATE(DI657,MONTH(VLOOKUP(Récap!DK657,'Création N° Lot'!$D$3:$E$18,2,0)),RIGHT(YEAR(VLOOKUP(Récap!DK657,'Création N° Lot'!$D$3:$E$18,2,0)),2)," - ",DAY(DL657),"/",MONTH(DL657),"/",YEAR(DL657))</f>
        <v>#N/A</v>
      </c>
      <c r="DP657" s="6"/>
      <c r="DQ657" t="e">
        <f>VLOOKUP(DP657,'Info client'!$A$2:$D$1000,2,0)</f>
        <v>#N/A</v>
      </c>
      <c r="DR657" t="e">
        <f>VLOOKUP(DP657,'Info client'!$A$2:$D$1000,3,0)</f>
        <v>#N/A</v>
      </c>
      <c r="DS657" t="e">
        <f>VLOOKUP(DP657,'Info client'!$A$2:$D$1000,4,0)</f>
        <v>#N/A</v>
      </c>
      <c r="DU657" t="e">
        <f>VLOOKUP(Récap!DV657,'Création N° Lot'!$B$3:$B$18,2,0)</f>
        <v>#N/A</v>
      </c>
      <c r="DX657" t="str">
        <f t="shared" si="129"/>
        <v>44470</v>
      </c>
      <c r="DY657" s="7" t="e">
        <f>VLOOKUP(Récap!DX657,'Création N° Lot'!$D$3:$F$18,3,0)</f>
        <v>#N/A</v>
      </c>
      <c r="DZ657" t="e">
        <f>CONCATENATE(DV657,MONTH(VLOOKUP(Récap!DX657,'Création N° Lot'!$D$3:$E$18,2,0)),RIGHT(YEAR(VLOOKUP(Récap!DX657,'Création N° Lot'!$D$3:$E$18,2,0)),2)," - ",DAY(DY657),"/",MONTH(DY657),"/",YEAR(DY657))</f>
        <v>#N/A</v>
      </c>
      <c r="EC657" s="6"/>
      <c r="ED657" t="e">
        <f>VLOOKUP(EC657,'Info client'!$A$2:$D$1000,2,0)</f>
        <v>#N/A</v>
      </c>
      <c r="EE657" t="e">
        <f>VLOOKUP(EC657,'Info client'!$A$2:$D$1000,3,0)</f>
        <v>#N/A</v>
      </c>
      <c r="EF657" t="e">
        <f>VLOOKUP(EC657,'Info client'!$A$2:$D$1000,4,0)</f>
        <v>#N/A</v>
      </c>
      <c r="EH657" t="e">
        <f>VLOOKUP(Récap!EI657,'Création N° Lot'!$B$3:$B$18,2,0)</f>
        <v>#N/A</v>
      </c>
      <c r="EK657" t="str">
        <f t="shared" si="130"/>
        <v>44501</v>
      </c>
      <c r="EL657" s="7" t="e">
        <f>VLOOKUP(Récap!EK657,'Création N° Lot'!$D$3:$F$18,3,0)</f>
        <v>#N/A</v>
      </c>
      <c r="EM657" t="e">
        <f>CONCATENATE(EI657,MONTH(VLOOKUP(Récap!EK657,'Création N° Lot'!$D$3:$E$18,2,0)),RIGHT(YEAR(VLOOKUP(Récap!EK657,'Création N° Lot'!$D$3:$E$18,2,0)),2)," - ",DAY(EL657),"/",MONTH(EL657),"/",YEAR(EL657))</f>
        <v>#N/A</v>
      </c>
      <c r="EP657" s="6"/>
      <c r="EQ657" t="e">
        <f>VLOOKUP(EP657,'Info client'!$A$2:$D$1000,2,0)</f>
        <v>#N/A</v>
      </c>
      <c r="ER657" t="e">
        <f>VLOOKUP(EP657,'Info client'!$A$2:$D$1000,3,0)</f>
        <v>#N/A</v>
      </c>
      <c r="ES657" t="e">
        <f>VLOOKUP(EP657,'Info client'!$A$2:$D$1000,4,0)</f>
        <v>#N/A</v>
      </c>
      <c r="EU657" t="e">
        <f>VLOOKUP(Récap!EV657,'Création N° Lot'!$B$3:$B$18,2,0)</f>
        <v>#N/A</v>
      </c>
      <c r="EX657" t="str">
        <f t="shared" si="131"/>
        <v>44531</v>
      </c>
      <c r="EY657" s="7" t="e">
        <f>VLOOKUP(Récap!EX657,'Création N° Lot'!$D$3:$F$18,3,0)</f>
        <v>#N/A</v>
      </c>
      <c r="EZ657" t="e">
        <f>CONCATENATE(EV657,MONTH(VLOOKUP(Récap!EX657,'Création N° Lot'!$D$3:$E$18,2,0)),RIGHT(YEAR(VLOOKUP(Récap!EX657,'Création N° Lot'!$D$3:$E$18,2,0)),2)," - ",DAY(EY657),"/",MONTH(EY657),"/",YEAR(EY657))</f>
        <v>#N/A</v>
      </c>
    </row>
    <row r="658" spans="2:156" x14ac:dyDescent="0.25">
      <c r="B658" t="e">
        <f>VLOOKUP($A658,'Info client'!$A$2:$D$1000,2,0)</f>
        <v>#N/A</v>
      </c>
      <c r="C658" t="e">
        <f>VLOOKUP($A658,'Info client'!$A$2:$D$1000,3,0)</f>
        <v>#N/A</v>
      </c>
      <c r="D658" t="e">
        <f>VLOOKUP($A658,'Info client'!$A$2:$D$1000,4,0)</f>
        <v>#N/A</v>
      </c>
      <c r="F658" t="e">
        <f>VLOOKUP(Récap!G658,'Création N° Lot'!B570:B670,2,0)</f>
        <v>#N/A</v>
      </c>
      <c r="I658" t="str">
        <f t="shared" si="120"/>
        <v>44197</v>
      </c>
      <c r="J658" s="7" t="e">
        <f>VLOOKUP(Récap!I658,'Création N° Lot'!$D$3:$F$18,3,0)</f>
        <v>#N/A</v>
      </c>
      <c r="K658" t="e">
        <f>CONCATENATE(G658,MONTH(VLOOKUP(Récap!I658,'Création N° Lot'!$D$3:$E$18,2,0)),RIGHT(YEAR(VLOOKUP(Récap!I658,'Création N° Lot'!$D$3:$E$18,2,0)),2)," - ",DAY(J658),"/",MONTH(J658),"/",YEAR(J658))</f>
        <v>#N/A</v>
      </c>
      <c r="O658" t="e">
        <f>VLOOKUP(N658,'Info client'!$A$2:$D$1000,2,0)</f>
        <v>#N/A</v>
      </c>
      <c r="P658" t="e">
        <f>VLOOKUP($A658,'Info client'!$A$2:$D$1000,3,0)</f>
        <v>#N/A</v>
      </c>
      <c r="Q658" t="e">
        <f>VLOOKUP($A658,'Info client'!$A$2:$D$1000,4,0)</f>
        <v>#N/A</v>
      </c>
      <c r="S658" t="e">
        <f>VLOOKUP(Récap!G658,'Création N° Lot'!$B$3:$B$18,2,0)</f>
        <v>#N/A</v>
      </c>
      <c r="V658" t="str">
        <f t="shared" si="121"/>
        <v>44228</v>
      </c>
      <c r="W658" s="7" t="e">
        <f>VLOOKUP(Récap!V658,'Création N° Lot'!$D$3:$F$18,3,0)</f>
        <v>#N/A</v>
      </c>
      <c r="X658" t="e">
        <f>CONCATENATE(T658,MONTH(VLOOKUP(Récap!V658,'Création N° Lot'!$D$3:$E$18,2,0)),RIGHT(YEAR(VLOOKUP(Récap!V658,'Création N° Lot'!$D$3:$E$18,2,0)),2)," - ",DAY(W658),"/",MONTH(W658),"/",YEAR(W658))</f>
        <v>#N/A</v>
      </c>
      <c r="AA658" s="6"/>
      <c r="AB658" t="e">
        <f>VLOOKUP(AA658,'Info client'!$A$2:$D$1000,2,0)</f>
        <v>#N/A</v>
      </c>
      <c r="AC658" t="e">
        <f>VLOOKUP(AA658,'Info client'!$A$2:$D$1000,3,0)</f>
        <v>#N/A</v>
      </c>
      <c r="AD658" t="e">
        <f>VLOOKUP(AA658,'Info client'!$A$2:$D$1000,4,0)</f>
        <v>#N/A</v>
      </c>
      <c r="AF658" t="e">
        <f>VLOOKUP(Récap!AG658,'Création N° Lot'!$B$3:$B$18,2,0)</f>
        <v>#N/A</v>
      </c>
      <c r="AI658" t="str">
        <f t="shared" si="122"/>
        <v>44256</v>
      </c>
      <c r="AJ658" s="7" t="e">
        <f>VLOOKUP(Récap!AI658,'Création N° Lot'!$D$3:$F$18,3,0)</f>
        <v>#N/A</v>
      </c>
      <c r="AK658" t="e">
        <f>CONCATENATE(AG658,MONTH(VLOOKUP(Récap!AI658,'Création N° Lot'!$D$3:$E$18,2,0)),RIGHT(YEAR(VLOOKUP(Récap!AI658,'Création N° Lot'!$D$3:$E$18,2,0)),2)," - ",DAY(AJ658),"/",MONTH(AJ658),"/",YEAR(AJ658))</f>
        <v>#N/A</v>
      </c>
      <c r="AP658" s="6"/>
      <c r="AQ658" t="e">
        <f>VLOOKUP(AP658,'Info client'!$A$2:$D$1000,2,0)</f>
        <v>#N/A</v>
      </c>
      <c r="AR658" t="e">
        <f>VLOOKUP(AP658,'Info client'!$A$2:$D$1000,3,0)</f>
        <v>#N/A</v>
      </c>
      <c r="AS658" t="e">
        <f>VLOOKUP(AP658,'Info client'!$A$2:$D$1000,4,0)</f>
        <v>#N/A</v>
      </c>
      <c r="AU658" t="e">
        <f>VLOOKUP(Récap!AV658,'Création N° Lot'!$B$3:$B$18,2,0)</f>
        <v>#N/A</v>
      </c>
      <c r="AX658" t="str">
        <f t="shared" si="123"/>
        <v>44287</v>
      </c>
      <c r="AY658" s="7" t="e">
        <f>VLOOKUP(Récap!AX658,'Création N° Lot'!$D$3:$F$18,3,0)</f>
        <v>#N/A</v>
      </c>
      <c r="AZ658" t="e">
        <f>CONCATENATE(AV658,MONTH(VLOOKUP(Récap!AX658,'Création N° Lot'!$D$3:$E$18,2,0)),RIGHT(YEAR(VLOOKUP(Récap!AX658,'Création N° Lot'!$D$3:$E$18,2,0)),2)," - ",DAY(AY658),"/",MONTH(AY658),"/",YEAR(AY658))</f>
        <v>#N/A</v>
      </c>
      <c r="BC658" s="6"/>
      <c r="BD658" t="e">
        <f>VLOOKUP(BC658,'Info client'!$A$2:$D$1000,2,0)</f>
        <v>#N/A</v>
      </c>
      <c r="BE658" t="e">
        <f>VLOOKUP(BC658,'Info client'!$A$2:$D$1000,3,0)</f>
        <v>#N/A</v>
      </c>
      <c r="BF658" t="e">
        <f>VLOOKUP(BC658,'Info client'!$A$2:$D$1000,4,0)</f>
        <v>#N/A</v>
      </c>
      <c r="BH658" t="e">
        <f>VLOOKUP(Récap!BI658,'Création N° Lot'!$B$3:$B$18,2,0)</f>
        <v>#N/A</v>
      </c>
      <c r="BK658" t="str">
        <f t="shared" si="124"/>
        <v>44317</v>
      </c>
      <c r="BL658" s="7" t="e">
        <f>VLOOKUP(Récap!BK658,'Création N° Lot'!$D$3:$F$18,3,0)</f>
        <v>#N/A</v>
      </c>
      <c r="BM658" t="e">
        <f>CONCATENATE(BI658,MONTH(VLOOKUP(Récap!BK658,'Création N° Lot'!$D$3:$E$18,2,0)),RIGHT(YEAR(VLOOKUP(Récap!BK658,'Création N° Lot'!$D$3:$E$18,2,0)),2)," - ",DAY(BL658),"/",MONTH(BL658),"/",YEAR(BL658))</f>
        <v>#N/A</v>
      </c>
      <c r="BP658" s="6"/>
      <c r="BQ658" t="e">
        <f>VLOOKUP(BP658,'Info client'!$A$2:$D$1000,2,0)</f>
        <v>#N/A</v>
      </c>
      <c r="BR658" t="e">
        <f>VLOOKUP(BP658,'Info client'!$A$2:$D$1000,3,0)</f>
        <v>#N/A</v>
      </c>
      <c r="BS658" t="e">
        <f>VLOOKUP(BP658,'Info client'!$A$2:$D$1000,4,0)</f>
        <v>#N/A</v>
      </c>
      <c r="BU658" t="e">
        <f>VLOOKUP(Récap!BV658,'Création N° Lot'!$B$3:$B$18,2,0)</f>
        <v>#N/A</v>
      </c>
      <c r="BX658" t="str">
        <f t="shared" si="125"/>
        <v>44348</v>
      </c>
      <c r="BY658" s="7" t="e">
        <f>VLOOKUP(Récap!BX658,'Création N° Lot'!$D$3:$F$18,3,0)</f>
        <v>#N/A</v>
      </c>
      <c r="BZ658" t="e">
        <f>CONCATENATE(BV658,MONTH(VLOOKUP(Récap!BX658,'Création N° Lot'!$D$3:$E$18,2,0)),RIGHT(YEAR(VLOOKUP(Récap!BX658,'Création N° Lot'!$D$3:$E$18,2,0)),2)," - ",DAY(BY658),"/",MONTH(BY658),"/",YEAR(BY658))</f>
        <v>#N/A</v>
      </c>
      <c r="CC658" s="6"/>
      <c r="CD658" t="e">
        <f>VLOOKUP(CC658,'Info client'!$A$2:$D$1000,2,0)</f>
        <v>#N/A</v>
      </c>
      <c r="CE658" t="e">
        <f>VLOOKUP(CC658,'Info client'!$A$2:$D$1000,3,0)</f>
        <v>#N/A</v>
      </c>
      <c r="CF658" t="e">
        <f>VLOOKUP(CC658,'Info client'!$A$2:$D$1000,4,0)</f>
        <v>#N/A</v>
      </c>
      <c r="CH658" t="e">
        <f>VLOOKUP(Récap!CI658,'Création N° Lot'!$B$3:$B$18,2,0)</f>
        <v>#N/A</v>
      </c>
      <c r="CK658" t="str">
        <f t="shared" si="126"/>
        <v>44378</v>
      </c>
      <c r="CL658" s="7" t="e">
        <f>VLOOKUP(Récap!CK658,'Création N° Lot'!$D$3:$F$18,3,0)</f>
        <v>#N/A</v>
      </c>
      <c r="CM658" t="e">
        <f>CONCATENATE(CI658,MONTH(VLOOKUP(Récap!CK658,'Création N° Lot'!$D$3:$E$18,2,0)),RIGHT(YEAR(VLOOKUP(Récap!CK658,'Création N° Lot'!$D$3:$E$18,2,0)),2)," - ",DAY(CL658),"/",MONTH(CL658),"/",YEAR(CL658))</f>
        <v>#N/A</v>
      </c>
      <c r="CP658" s="6"/>
      <c r="CQ658" t="e">
        <f>VLOOKUP(CP658,'Info client'!$A$2:$D$1000,2,0)</f>
        <v>#N/A</v>
      </c>
      <c r="CR658" t="e">
        <f>VLOOKUP(CP658,'Info client'!$A$2:$D$1000,3,0)</f>
        <v>#N/A</v>
      </c>
      <c r="CS658" t="e">
        <f>VLOOKUP(CP658,'Info client'!$A$2:$D$1000,4,0)</f>
        <v>#N/A</v>
      </c>
      <c r="CU658" t="e">
        <f>VLOOKUP(Récap!CV658,'Création N° Lot'!$B$3:$B$18,2,0)</f>
        <v>#N/A</v>
      </c>
      <c r="CX658" t="str">
        <f t="shared" si="127"/>
        <v>Aout 2021</v>
      </c>
      <c r="CY658" s="7" t="e">
        <f>VLOOKUP(Récap!CX658,'Création N° Lot'!$D$3:$F$18,3,0)</f>
        <v>#N/A</v>
      </c>
      <c r="CZ658" t="e">
        <f>CONCATENATE(CV658,MONTH(VLOOKUP(Récap!CX658,'Création N° Lot'!$D$3:$E$18,2,0)),RIGHT(YEAR(VLOOKUP(Récap!CX658,'Création N° Lot'!$D$3:$E$18,2,0)),2)," - ",DAY(CY658),"/",MONTH(CY658),"/",YEAR(CY658))</f>
        <v>#N/A</v>
      </c>
      <c r="DC658" s="6"/>
      <c r="DD658" t="e">
        <f>VLOOKUP(DC658,'Info client'!$A$2:$D$1000,2,0)</f>
        <v>#N/A</v>
      </c>
      <c r="DE658" t="e">
        <f>VLOOKUP(DC658,'Info client'!$A$2:$D$1000,3,0)</f>
        <v>#N/A</v>
      </c>
      <c r="DF658" t="e">
        <f>VLOOKUP(DC658,'Info client'!$A$2:$D$1000,4,0)</f>
        <v>#N/A</v>
      </c>
      <c r="DH658" t="e">
        <f>VLOOKUP(Récap!DI658,'Création N° Lot'!$B$3:$B$18,2,0)</f>
        <v>#N/A</v>
      </c>
      <c r="DK658" t="str">
        <f t="shared" si="128"/>
        <v>44440</v>
      </c>
      <c r="DL658" s="7" t="e">
        <f>VLOOKUP(Récap!DK658,'Création N° Lot'!$D$3:$F$18,3,0)</f>
        <v>#N/A</v>
      </c>
      <c r="DM658" t="e">
        <f>CONCATENATE(DI658,MONTH(VLOOKUP(Récap!DK658,'Création N° Lot'!$D$3:$E$18,2,0)),RIGHT(YEAR(VLOOKUP(Récap!DK658,'Création N° Lot'!$D$3:$E$18,2,0)),2)," - ",DAY(DL658),"/",MONTH(DL658),"/",YEAR(DL658))</f>
        <v>#N/A</v>
      </c>
      <c r="DP658" s="6"/>
      <c r="DQ658" t="e">
        <f>VLOOKUP(DP658,'Info client'!$A$2:$D$1000,2,0)</f>
        <v>#N/A</v>
      </c>
      <c r="DR658" t="e">
        <f>VLOOKUP(DP658,'Info client'!$A$2:$D$1000,3,0)</f>
        <v>#N/A</v>
      </c>
      <c r="DS658" t="e">
        <f>VLOOKUP(DP658,'Info client'!$A$2:$D$1000,4,0)</f>
        <v>#N/A</v>
      </c>
      <c r="DU658" t="e">
        <f>VLOOKUP(Récap!DV658,'Création N° Lot'!$B$3:$B$18,2,0)</f>
        <v>#N/A</v>
      </c>
      <c r="DX658" t="str">
        <f t="shared" si="129"/>
        <v>44470</v>
      </c>
      <c r="DY658" s="7" t="e">
        <f>VLOOKUP(Récap!DX658,'Création N° Lot'!$D$3:$F$18,3,0)</f>
        <v>#N/A</v>
      </c>
      <c r="DZ658" t="e">
        <f>CONCATENATE(DV658,MONTH(VLOOKUP(Récap!DX658,'Création N° Lot'!$D$3:$E$18,2,0)),RIGHT(YEAR(VLOOKUP(Récap!DX658,'Création N° Lot'!$D$3:$E$18,2,0)),2)," - ",DAY(DY658),"/",MONTH(DY658),"/",YEAR(DY658))</f>
        <v>#N/A</v>
      </c>
      <c r="EC658" s="6"/>
      <c r="ED658" t="e">
        <f>VLOOKUP(EC658,'Info client'!$A$2:$D$1000,2,0)</f>
        <v>#N/A</v>
      </c>
      <c r="EE658" t="e">
        <f>VLOOKUP(EC658,'Info client'!$A$2:$D$1000,3,0)</f>
        <v>#N/A</v>
      </c>
      <c r="EF658" t="e">
        <f>VLOOKUP(EC658,'Info client'!$A$2:$D$1000,4,0)</f>
        <v>#N/A</v>
      </c>
      <c r="EH658" t="e">
        <f>VLOOKUP(Récap!EI658,'Création N° Lot'!$B$3:$B$18,2,0)</f>
        <v>#N/A</v>
      </c>
      <c r="EK658" t="str">
        <f t="shared" si="130"/>
        <v>44501</v>
      </c>
      <c r="EL658" s="7" t="e">
        <f>VLOOKUP(Récap!EK658,'Création N° Lot'!$D$3:$F$18,3,0)</f>
        <v>#N/A</v>
      </c>
      <c r="EM658" t="e">
        <f>CONCATENATE(EI658,MONTH(VLOOKUP(Récap!EK658,'Création N° Lot'!$D$3:$E$18,2,0)),RIGHT(YEAR(VLOOKUP(Récap!EK658,'Création N° Lot'!$D$3:$E$18,2,0)),2)," - ",DAY(EL658),"/",MONTH(EL658),"/",YEAR(EL658))</f>
        <v>#N/A</v>
      </c>
      <c r="EP658" s="6"/>
      <c r="EQ658" t="e">
        <f>VLOOKUP(EP658,'Info client'!$A$2:$D$1000,2,0)</f>
        <v>#N/A</v>
      </c>
      <c r="ER658" t="e">
        <f>VLOOKUP(EP658,'Info client'!$A$2:$D$1000,3,0)</f>
        <v>#N/A</v>
      </c>
      <c r="ES658" t="e">
        <f>VLOOKUP(EP658,'Info client'!$A$2:$D$1000,4,0)</f>
        <v>#N/A</v>
      </c>
      <c r="EU658" t="e">
        <f>VLOOKUP(Récap!EV658,'Création N° Lot'!$B$3:$B$18,2,0)</f>
        <v>#N/A</v>
      </c>
      <c r="EX658" t="str">
        <f t="shared" si="131"/>
        <v>44531</v>
      </c>
      <c r="EY658" s="7" t="e">
        <f>VLOOKUP(Récap!EX658,'Création N° Lot'!$D$3:$F$18,3,0)</f>
        <v>#N/A</v>
      </c>
      <c r="EZ658" t="e">
        <f>CONCATENATE(EV658,MONTH(VLOOKUP(Récap!EX658,'Création N° Lot'!$D$3:$E$18,2,0)),RIGHT(YEAR(VLOOKUP(Récap!EX658,'Création N° Lot'!$D$3:$E$18,2,0)),2)," - ",DAY(EY658),"/",MONTH(EY658),"/",YEAR(EY658))</f>
        <v>#N/A</v>
      </c>
    </row>
    <row r="659" spans="2:156" x14ac:dyDescent="0.25">
      <c r="B659" t="e">
        <f>VLOOKUP($A659,'Info client'!$A$2:$D$1000,2,0)</f>
        <v>#N/A</v>
      </c>
      <c r="C659" t="e">
        <f>VLOOKUP($A659,'Info client'!$A$2:$D$1000,3,0)</f>
        <v>#N/A</v>
      </c>
      <c r="D659" t="e">
        <f>VLOOKUP($A659,'Info client'!$A$2:$D$1000,4,0)</f>
        <v>#N/A</v>
      </c>
      <c r="F659" t="e">
        <f>VLOOKUP(Récap!G659,'Création N° Lot'!B571:B671,2,0)</f>
        <v>#N/A</v>
      </c>
      <c r="I659" t="str">
        <f t="shared" si="120"/>
        <v>44197</v>
      </c>
      <c r="J659" s="7" t="e">
        <f>VLOOKUP(Récap!I659,'Création N° Lot'!$D$3:$F$18,3,0)</f>
        <v>#N/A</v>
      </c>
      <c r="K659" t="e">
        <f>CONCATENATE(G659,MONTH(VLOOKUP(Récap!I659,'Création N° Lot'!$D$3:$E$18,2,0)),RIGHT(YEAR(VLOOKUP(Récap!I659,'Création N° Lot'!$D$3:$E$18,2,0)),2)," - ",DAY(J659),"/",MONTH(J659),"/",YEAR(J659))</f>
        <v>#N/A</v>
      </c>
      <c r="O659" t="e">
        <f>VLOOKUP(N659,'Info client'!$A$2:$D$1000,2,0)</f>
        <v>#N/A</v>
      </c>
      <c r="P659" t="e">
        <f>VLOOKUP($A659,'Info client'!$A$2:$D$1000,3,0)</f>
        <v>#N/A</v>
      </c>
      <c r="Q659" t="e">
        <f>VLOOKUP($A659,'Info client'!$A$2:$D$1000,4,0)</f>
        <v>#N/A</v>
      </c>
      <c r="S659" t="e">
        <f>VLOOKUP(Récap!G659,'Création N° Lot'!$B$3:$B$18,2,0)</f>
        <v>#N/A</v>
      </c>
      <c r="V659" t="str">
        <f t="shared" si="121"/>
        <v>44228</v>
      </c>
      <c r="W659" s="7" t="e">
        <f>VLOOKUP(Récap!V659,'Création N° Lot'!$D$3:$F$18,3,0)</f>
        <v>#N/A</v>
      </c>
      <c r="X659" t="e">
        <f>CONCATENATE(T659,MONTH(VLOOKUP(Récap!V659,'Création N° Lot'!$D$3:$E$18,2,0)),RIGHT(YEAR(VLOOKUP(Récap!V659,'Création N° Lot'!$D$3:$E$18,2,0)),2)," - ",DAY(W659),"/",MONTH(W659),"/",YEAR(W659))</f>
        <v>#N/A</v>
      </c>
      <c r="AA659" s="6"/>
      <c r="AB659" t="e">
        <f>VLOOKUP(AA659,'Info client'!$A$2:$D$1000,2,0)</f>
        <v>#N/A</v>
      </c>
      <c r="AC659" t="e">
        <f>VLOOKUP(AA659,'Info client'!$A$2:$D$1000,3,0)</f>
        <v>#N/A</v>
      </c>
      <c r="AD659" t="e">
        <f>VLOOKUP(AA659,'Info client'!$A$2:$D$1000,4,0)</f>
        <v>#N/A</v>
      </c>
      <c r="AF659" t="e">
        <f>VLOOKUP(Récap!AG659,'Création N° Lot'!$B$3:$B$18,2,0)</f>
        <v>#N/A</v>
      </c>
      <c r="AI659" t="str">
        <f t="shared" si="122"/>
        <v>44256</v>
      </c>
      <c r="AJ659" s="7" t="e">
        <f>VLOOKUP(Récap!AI659,'Création N° Lot'!$D$3:$F$18,3,0)</f>
        <v>#N/A</v>
      </c>
      <c r="AK659" t="e">
        <f>CONCATENATE(AG659,MONTH(VLOOKUP(Récap!AI659,'Création N° Lot'!$D$3:$E$18,2,0)),RIGHT(YEAR(VLOOKUP(Récap!AI659,'Création N° Lot'!$D$3:$E$18,2,0)),2)," - ",DAY(AJ659),"/",MONTH(AJ659),"/",YEAR(AJ659))</f>
        <v>#N/A</v>
      </c>
      <c r="AP659" s="6"/>
      <c r="AQ659" t="e">
        <f>VLOOKUP(AP659,'Info client'!$A$2:$D$1000,2,0)</f>
        <v>#N/A</v>
      </c>
      <c r="AR659" t="e">
        <f>VLOOKUP(AP659,'Info client'!$A$2:$D$1000,3,0)</f>
        <v>#N/A</v>
      </c>
      <c r="AS659" t="e">
        <f>VLOOKUP(AP659,'Info client'!$A$2:$D$1000,4,0)</f>
        <v>#N/A</v>
      </c>
      <c r="AU659" t="e">
        <f>VLOOKUP(Récap!AV659,'Création N° Lot'!$B$3:$B$18,2,0)</f>
        <v>#N/A</v>
      </c>
      <c r="AX659" t="str">
        <f t="shared" si="123"/>
        <v>44287</v>
      </c>
      <c r="AY659" s="7" t="e">
        <f>VLOOKUP(Récap!AX659,'Création N° Lot'!$D$3:$F$18,3,0)</f>
        <v>#N/A</v>
      </c>
      <c r="AZ659" t="e">
        <f>CONCATENATE(AV659,MONTH(VLOOKUP(Récap!AX659,'Création N° Lot'!$D$3:$E$18,2,0)),RIGHT(YEAR(VLOOKUP(Récap!AX659,'Création N° Lot'!$D$3:$E$18,2,0)),2)," - ",DAY(AY659),"/",MONTH(AY659),"/",YEAR(AY659))</f>
        <v>#N/A</v>
      </c>
      <c r="BC659" s="6"/>
      <c r="BD659" t="e">
        <f>VLOOKUP(BC659,'Info client'!$A$2:$D$1000,2,0)</f>
        <v>#N/A</v>
      </c>
      <c r="BE659" t="e">
        <f>VLOOKUP(BC659,'Info client'!$A$2:$D$1000,3,0)</f>
        <v>#N/A</v>
      </c>
      <c r="BF659" t="e">
        <f>VLOOKUP(BC659,'Info client'!$A$2:$D$1000,4,0)</f>
        <v>#N/A</v>
      </c>
      <c r="BH659" t="e">
        <f>VLOOKUP(Récap!BI659,'Création N° Lot'!$B$3:$B$18,2,0)</f>
        <v>#N/A</v>
      </c>
      <c r="BK659" t="str">
        <f t="shared" si="124"/>
        <v>44317</v>
      </c>
      <c r="BL659" s="7" t="e">
        <f>VLOOKUP(Récap!BK659,'Création N° Lot'!$D$3:$F$18,3,0)</f>
        <v>#N/A</v>
      </c>
      <c r="BM659" t="e">
        <f>CONCATENATE(BI659,MONTH(VLOOKUP(Récap!BK659,'Création N° Lot'!$D$3:$E$18,2,0)),RIGHT(YEAR(VLOOKUP(Récap!BK659,'Création N° Lot'!$D$3:$E$18,2,0)),2)," - ",DAY(BL659),"/",MONTH(BL659),"/",YEAR(BL659))</f>
        <v>#N/A</v>
      </c>
      <c r="BP659" s="6"/>
      <c r="BQ659" t="e">
        <f>VLOOKUP(BP659,'Info client'!$A$2:$D$1000,2,0)</f>
        <v>#N/A</v>
      </c>
      <c r="BR659" t="e">
        <f>VLOOKUP(BP659,'Info client'!$A$2:$D$1000,3,0)</f>
        <v>#N/A</v>
      </c>
      <c r="BS659" t="e">
        <f>VLOOKUP(BP659,'Info client'!$A$2:$D$1000,4,0)</f>
        <v>#N/A</v>
      </c>
      <c r="BU659" t="e">
        <f>VLOOKUP(Récap!BV659,'Création N° Lot'!$B$3:$B$18,2,0)</f>
        <v>#N/A</v>
      </c>
      <c r="BX659" t="str">
        <f t="shared" si="125"/>
        <v>44348</v>
      </c>
      <c r="BY659" s="7" t="e">
        <f>VLOOKUP(Récap!BX659,'Création N° Lot'!$D$3:$F$18,3,0)</f>
        <v>#N/A</v>
      </c>
      <c r="BZ659" t="e">
        <f>CONCATENATE(BV659,MONTH(VLOOKUP(Récap!BX659,'Création N° Lot'!$D$3:$E$18,2,0)),RIGHT(YEAR(VLOOKUP(Récap!BX659,'Création N° Lot'!$D$3:$E$18,2,0)),2)," - ",DAY(BY659),"/",MONTH(BY659),"/",YEAR(BY659))</f>
        <v>#N/A</v>
      </c>
      <c r="CC659" s="6"/>
      <c r="CD659" t="e">
        <f>VLOOKUP(CC659,'Info client'!$A$2:$D$1000,2,0)</f>
        <v>#N/A</v>
      </c>
      <c r="CE659" t="e">
        <f>VLOOKUP(CC659,'Info client'!$A$2:$D$1000,3,0)</f>
        <v>#N/A</v>
      </c>
      <c r="CF659" t="e">
        <f>VLOOKUP(CC659,'Info client'!$A$2:$D$1000,4,0)</f>
        <v>#N/A</v>
      </c>
      <c r="CH659" t="e">
        <f>VLOOKUP(Récap!CI659,'Création N° Lot'!$B$3:$B$18,2,0)</f>
        <v>#N/A</v>
      </c>
      <c r="CK659" t="str">
        <f t="shared" si="126"/>
        <v>44378</v>
      </c>
      <c r="CL659" s="7" t="e">
        <f>VLOOKUP(Récap!CK659,'Création N° Lot'!$D$3:$F$18,3,0)</f>
        <v>#N/A</v>
      </c>
      <c r="CM659" t="e">
        <f>CONCATENATE(CI659,MONTH(VLOOKUP(Récap!CK659,'Création N° Lot'!$D$3:$E$18,2,0)),RIGHT(YEAR(VLOOKUP(Récap!CK659,'Création N° Lot'!$D$3:$E$18,2,0)),2)," - ",DAY(CL659),"/",MONTH(CL659),"/",YEAR(CL659))</f>
        <v>#N/A</v>
      </c>
      <c r="CP659" s="6"/>
      <c r="CQ659" t="e">
        <f>VLOOKUP(CP659,'Info client'!$A$2:$D$1000,2,0)</f>
        <v>#N/A</v>
      </c>
      <c r="CR659" t="e">
        <f>VLOOKUP(CP659,'Info client'!$A$2:$D$1000,3,0)</f>
        <v>#N/A</v>
      </c>
      <c r="CS659" t="e">
        <f>VLOOKUP(CP659,'Info client'!$A$2:$D$1000,4,0)</f>
        <v>#N/A</v>
      </c>
      <c r="CU659" t="e">
        <f>VLOOKUP(Récap!CV659,'Création N° Lot'!$B$3:$B$18,2,0)</f>
        <v>#N/A</v>
      </c>
      <c r="CX659" t="str">
        <f t="shared" si="127"/>
        <v>Aout 2021</v>
      </c>
      <c r="CY659" s="7" t="e">
        <f>VLOOKUP(Récap!CX659,'Création N° Lot'!$D$3:$F$18,3,0)</f>
        <v>#N/A</v>
      </c>
      <c r="CZ659" t="e">
        <f>CONCATENATE(CV659,MONTH(VLOOKUP(Récap!CX659,'Création N° Lot'!$D$3:$E$18,2,0)),RIGHT(YEAR(VLOOKUP(Récap!CX659,'Création N° Lot'!$D$3:$E$18,2,0)),2)," - ",DAY(CY659),"/",MONTH(CY659),"/",YEAR(CY659))</f>
        <v>#N/A</v>
      </c>
      <c r="DC659" s="6"/>
      <c r="DD659" t="e">
        <f>VLOOKUP(DC659,'Info client'!$A$2:$D$1000,2,0)</f>
        <v>#N/A</v>
      </c>
      <c r="DE659" t="e">
        <f>VLOOKUP(DC659,'Info client'!$A$2:$D$1000,3,0)</f>
        <v>#N/A</v>
      </c>
      <c r="DF659" t="e">
        <f>VLOOKUP(DC659,'Info client'!$A$2:$D$1000,4,0)</f>
        <v>#N/A</v>
      </c>
      <c r="DH659" t="e">
        <f>VLOOKUP(Récap!DI659,'Création N° Lot'!$B$3:$B$18,2,0)</f>
        <v>#N/A</v>
      </c>
      <c r="DK659" t="str">
        <f t="shared" si="128"/>
        <v>44440</v>
      </c>
      <c r="DL659" s="7" t="e">
        <f>VLOOKUP(Récap!DK659,'Création N° Lot'!$D$3:$F$18,3,0)</f>
        <v>#N/A</v>
      </c>
      <c r="DM659" t="e">
        <f>CONCATENATE(DI659,MONTH(VLOOKUP(Récap!DK659,'Création N° Lot'!$D$3:$E$18,2,0)),RIGHT(YEAR(VLOOKUP(Récap!DK659,'Création N° Lot'!$D$3:$E$18,2,0)),2)," - ",DAY(DL659),"/",MONTH(DL659),"/",YEAR(DL659))</f>
        <v>#N/A</v>
      </c>
      <c r="DP659" s="6"/>
      <c r="DQ659" t="e">
        <f>VLOOKUP(DP659,'Info client'!$A$2:$D$1000,2,0)</f>
        <v>#N/A</v>
      </c>
      <c r="DR659" t="e">
        <f>VLOOKUP(DP659,'Info client'!$A$2:$D$1000,3,0)</f>
        <v>#N/A</v>
      </c>
      <c r="DS659" t="e">
        <f>VLOOKUP(DP659,'Info client'!$A$2:$D$1000,4,0)</f>
        <v>#N/A</v>
      </c>
      <c r="DU659" t="e">
        <f>VLOOKUP(Récap!DV659,'Création N° Lot'!$B$3:$B$18,2,0)</f>
        <v>#N/A</v>
      </c>
      <c r="DX659" t="str">
        <f t="shared" si="129"/>
        <v>44470</v>
      </c>
      <c r="DY659" s="7" t="e">
        <f>VLOOKUP(Récap!DX659,'Création N° Lot'!$D$3:$F$18,3,0)</f>
        <v>#N/A</v>
      </c>
      <c r="DZ659" t="e">
        <f>CONCATENATE(DV659,MONTH(VLOOKUP(Récap!DX659,'Création N° Lot'!$D$3:$E$18,2,0)),RIGHT(YEAR(VLOOKUP(Récap!DX659,'Création N° Lot'!$D$3:$E$18,2,0)),2)," - ",DAY(DY659),"/",MONTH(DY659),"/",YEAR(DY659))</f>
        <v>#N/A</v>
      </c>
      <c r="EC659" s="6"/>
      <c r="ED659" t="e">
        <f>VLOOKUP(EC659,'Info client'!$A$2:$D$1000,2,0)</f>
        <v>#N/A</v>
      </c>
      <c r="EE659" t="e">
        <f>VLOOKUP(EC659,'Info client'!$A$2:$D$1000,3,0)</f>
        <v>#N/A</v>
      </c>
      <c r="EF659" t="e">
        <f>VLOOKUP(EC659,'Info client'!$A$2:$D$1000,4,0)</f>
        <v>#N/A</v>
      </c>
      <c r="EH659" t="e">
        <f>VLOOKUP(Récap!EI659,'Création N° Lot'!$B$3:$B$18,2,0)</f>
        <v>#N/A</v>
      </c>
      <c r="EK659" t="str">
        <f t="shared" si="130"/>
        <v>44501</v>
      </c>
      <c r="EL659" s="7" t="e">
        <f>VLOOKUP(Récap!EK659,'Création N° Lot'!$D$3:$F$18,3,0)</f>
        <v>#N/A</v>
      </c>
      <c r="EM659" t="e">
        <f>CONCATENATE(EI659,MONTH(VLOOKUP(Récap!EK659,'Création N° Lot'!$D$3:$E$18,2,0)),RIGHT(YEAR(VLOOKUP(Récap!EK659,'Création N° Lot'!$D$3:$E$18,2,0)),2)," - ",DAY(EL659),"/",MONTH(EL659),"/",YEAR(EL659))</f>
        <v>#N/A</v>
      </c>
      <c r="EP659" s="6"/>
      <c r="EQ659" t="e">
        <f>VLOOKUP(EP659,'Info client'!$A$2:$D$1000,2,0)</f>
        <v>#N/A</v>
      </c>
      <c r="ER659" t="e">
        <f>VLOOKUP(EP659,'Info client'!$A$2:$D$1000,3,0)</f>
        <v>#N/A</v>
      </c>
      <c r="ES659" t="e">
        <f>VLOOKUP(EP659,'Info client'!$A$2:$D$1000,4,0)</f>
        <v>#N/A</v>
      </c>
      <c r="EU659" t="e">
        <f>VLOOKUP(Récap!EV659,'Création N° Lot'!$B$3:$B$18,2,0)</f>
        <v>#N/A</v>
      </c>
      <c r="EX659" t="str">
        <f t="shared" si="131"/>
        <v>44531</v>
      </c>
      <c r="EY659" s="7" t="e">
        <f>VLOOKUP(Récap!EX659,'Création N° Lot'!$D$3:$F$18,3,0)</f>
        <v>#N/A</v>
      </c>
      <c r="EZ659" t="e">
        <f>CONCATENATE(EV659,MONTH(VLOOKUP(Récap!EX659,'Création N° Lot'!$D$3:$E$18,2,0)),RIGHT(YEAR(VLOOKUP(Récap!EX659,'Création N° Lot'!$D$3:$E$18,2,0)),2)," - ",DAY(EY659),"/",MONTH(EY659),"/",YEAR(EY659))</f>
        <v>#N/A</v>
      </c>
    </row>
    <row r="660" spans="2:156" x14ac:dyDescent="0.25">
      <c r="B660" t="e">
        <f>VLOOKUP($A660,'Info client'!$A$2:$D$1000,2,0)</f>
        <v>#N/A</v>
      </c>
      <c r="C660" t="e">
        <f>VLOOKUP($A660,'Info client'!$A$2:$D$1000,3,0)</f>
        <v>#N/A</v>
      </c>
      <c r="D660" t="e">
        <f>VLOOKUP($A660,'Info client'!$A$2:$D$1000,4,0)</f>
        <v>#N/A</v>
      </c>
      <c r="F660" t="e">
        <f>VLOOKUP(Récap!G660,'Création N° Lot'!B572:B672,2,0)</f>
        <v>#N/A</v>
      </c>
      <c r="I660" t="str">
        <f t="shared" si="120"/>
        <v>44197</v>
      </c>
      <c r="J660" s="7" t="e">
        <f>VLOOKUP(Récap!I660,'Création N° Lot'!$D$3:$F$18,3,0)</f>
        <v>#N/A</v>
      </c>
      <c r="K660" t="e">
        <f>CONCATENATE(G660,MONTH(VLOOKUP(Récap!I660,'Création N° Lot'!$D$3:$E$18,2,0)),RIGHT(YEAR(VLOOKUP(Récap!I660,'Création N° Lot'!$D$3:$E$18,2,0)),2)," - ",DAY(J660),"/",MONTH(J660),"/",YEAR(J660))</f>
        <v>#N/A</v>
      </c>
      <c r="O660" t="e">
        <f>VLOOKUP(N660,'Info client'!$A$2:$D$1000,2,0)</f>
        <v>#N/A</v>
      </c>
      <c r="P660" t="e">
        <f>VLOOKUP($A660,'Info client'!$A$2:$D$1000,3,0)</f>
        <v>#N/A</v>
      </c>
      <c r="Q660" t="e">
        <f>VLOOKUP($A660,'Info client'!$A$2:$D$1000,4,0)</f>
        <v>#N/A</v>
      </c>
      <c r="S660" t="e">
        <f>VLOOKUP(Récap!G660,'Création N° Lot'!$B$3:$B$18,2,0)</f>
        <v>#N/A</v>
      </c>
      <c r="V660" t="str">
        <f t="shared" si="121"/>
        <v>44228</v>
      </c>
      <c r="W660" s="7" t="e">
        <f>VLOOKUP(Récap!V660,'Création N° Lot'!$D$3:$F$18,3,0)</f>
        <v>#N/A</v>
      </c>
      <c r="X660" t="e">
        <f>CONCATENATE(T660,MONTH(VLOOKUP(Récap!V660,'Création N° Lot'!$D$3:$E$18,2,0)),RIGHT(YEAR(VLOOKUP(Récap!V660,'Création N° Lot'!$D$3:$E$18,2,0)),2)," - ",DAY(W660),"/",MONTH(W660),"/",YEAR(W660))</f>
        <v>#N/A</v>
      </c>
      <c r="AA660" s="6"/>
      <c r="AB660" t="e">
        <f>VLOOKUP(AA660,'Info client'!$A$2:$D$1000,2,0)</f>
        <v>#N/A</v>
      </c>
      <c r="AC660" t="e">
        <f>VLOOKUP(AA660,'Info client'!$A$2:$D$1000,3,0)</f>
        <v>#N/A</v>
      </c>
      <c r="AD660" t="e">
        <f>VLOOKUP(AA660,'Info client'!$A$2:$D$1000,4,0)</f>
        <v>#N/A</v>
      </c>
      <c r="AF660" t="e">
        <f>VLOOKUP(Récap!AG660,'Création N° Lot'!$B$3:$B$18,2,0)</f>
        <v>#N/A</v>
      </c>
      <c r="AI660" t="str">
        <f t="shared" si="122"/>
        <v>44256</v>
      </c>
      <c r="AJ660" s="7" t="e">
        <f>VLOOKUP(Récap!AI660,'Création N° Lot'!$D$3:$F$18,3,0)</f>
        <v>#N/A</v>
      </c>
      <c r="AK660" t="e">
        <f>CONCATENATE(AG660,MONTH(VLOOKUP(Récap!AI660,'Création N° Lot'!$D$3:$E$18,2,0)),RIGHT(YEAR(VLOOKUP(Récap!AI660,'Création N° Lot'!$D$3:$E$18,2,0)),2)," - ",DAY(AJ660),"/",MONTH(AJ660),"/",YEAR(AJ660))</f>
        <v>#N/A</v>
      </c>
      <c r="AP660" s="6"/>
      <c r="AQ660" t="e">
        <f>VLOOKUP(AP660,'Info client'!$A$2:$D$1000,2,0)</f>
        <v>#N/A</v>
      </c>
      <c r="AR660" t="e">
        <f>VLOOKUP(AP660,'Info client'!$A$2:$D$1000,3,0)</f>
        <v>#N/A</v>
      </c>
      <c r="AS660" t="e">
        <f>VLOOKUP(AP660,'Info client'!$A$2:$D$1000,4,0)</f>
        <v>#N/A</v>
      </c>
      <c r="AU660" t="e">
        <f>VLOOKUP(Récap!AV660,'Création N° Lot'!$B$3:$B$18,2,0)</f>
        <v>#N/A</v>
      </c>
      <c r="AX660" t="str">
        <f t="shared" si="123"/>
        <v>44287</v>
      </c>
      <c r="AY660" s="7" t="e">
        <f>VLOOKUP(Récap!AX660,'Création N° Lot'!$D$3:$F$18,3,0)</f>
        <v>#N/A</v>
      </c>
      <c r="AZ660" t="e">
        <f>CONCATENATE(AV660,MONTH(VLOOKUP(Récap!AX660,'Création N° Lot'!$D$3:$E$18,2,0)),RIGHT(YEAR(VLOOKUP(Récap!AX660,'Création N° Lot'!$D$3:$E$18,2,0)),2)," - ",DAY(AY660),"/",MONTH(AY660),"/",YEAR(AY660))</f>
        <v>#N/A</v>
      </c>
      <c r="BC660" s="6"/>
      <c r="BD660" t="e">
        <f>VLOOKUP(BC660,'Info client'!$A$2:$D$1000,2,0)</f>
        <v>#N/A</v>
      </c>
      <c r="BE660" t="e">
        <f>VLOOKUP(BC660,'Info client'!$A$2:$D$1000,3,0)</f>
        <v>#N/A</v>
      </c>
      <c r="BF660" t="e">
        <f>VLOOKUP(BC660,'Info client'!$A$2:$D$1000,4,0)</f>
        <v>#N/A</v>
      </c>
      <c r="BH660" t="e">
        <f>VLOOKUP(Récap!BI660,'Création N° Lot'!$B$3:$B$18,2,0)</f>
        <v>#N/A</v>
      </c>
      <c r="BK660" t="str">
        <f t="shared" si="124"/>
        <v>44317</v>
      </c>
      <c r="BL660" s="7" t="e">
        <f>VLOOKUP(Récap!BK660,'Création N° Lot'!$D$3:$F$18,3,0)</f>
        <v>#N/A</v>
      </c>
      <c r="BM660" t="e">
        <f>CONCATENATE(BI660,MONTH(VLOOKUP(Récap!BK660,'Création N° Lot'!$D$3:$E$18,2,0)),RIGHT(YEAR(VLOOKUP(Récap!BK660,'Création N° Lot'!$D$3:$E$18,2,0)),2)," - ",DAY(BL660),"/",MONTH(BL660),"/",YEAR(BL660))</f>
        <v>#N/A</v>
      </c>
      <c r="BP660" s="6"/>
      <c r="BQ660" t="e">
        <f>VLOOKUP(BP660,'Info client'!$A$2:$D$1000,2,0)</f>
        <v>#N/A</v>
      </c>
      <c r="BR660" t="e">
        <f>VLOOKUP(BP660,'Info client'!$A$2:$D$1000,3,0)</f>
        <v>#N/A</v>
      </c>
      <c r="BS660" t="e">
        <f>VLOOKUP(BP660,'Info client'!$A$2:$D$1000,4,0)</f>
        <v>#N/A</v>
      </c>
      <c r="BU660" t="e">
        <f>VLOOKUP(Récap!BV660,'Création N° Lot'!$B$3:$B$18,2,0)</f>
        <v>#N/A</v>
      </c>
      <c r="BX660" t="str">
        <f t="shared" si="125"/>
        <v>44348</v>
      </c>
      <c r="BY660" s="7" t="e">
        <f>VLOOKUP(Récap!BX660,'Création N° Lot'!$D$3:$F$18,3,0)</f>
        <v>#N/A</v>
      </c>
      <c r="BZ660" t="e">
        <f>CONCATENATE(BV660,MONTH(VLOOKUP(Récap!BX660,'Création N° Lot'!$D$3:$E$18,2,0)),RIGHT(YEAR(VLOOKUP(Récap!BX660,'Création N° Lot'!$D$3:$E$18,2,0)),2)," - ",DAY(BY660),"/",MONTH(BY660),"/",YEAR(BY660))</f>
        <v>#N/A</v>
      </c>
      <c r="CC660" s="6"/>
      <c r="CD660" t="e">
        <f>VLOOKUP(CC660,'Info client'!$A$2:$D$1000,2,0)</f>
        <v>#N/A</v>
      </c>
      <c r="CE660" t="e">
        <f>VLOOKUP(CC660,'Info client'!$A$2:$D$1000,3,0)</f>
        <v>#N/A</v>
      </c>
      <c r="CF660" t="e">
        <f>VLOOKUP(CC660,'Info client'!$A$2:$D$1000,4,0)</f>
        <v>#N/A</v>
      </c>
      <c r="CH660" t="e">
        <f>VLOOKUP(Récap!CI660,'Création N° Lot'!$B$3:$B$18,2,0)</f>
        <v>#N/A</v>
      </c>
      <c r="CK660" t="str">
        <f t="shared" si="126"/>
        <v>44378</v>
      </c>
      <c r="CL660" s="7" t="e">
        <f>VLOOKUP(Récap!CK660,'Création N° Lot'!$D$3:$F$18,3,0)</f>
        <v>#N/A</v>
      </c>
      <c r="CM660" t="e">
        <f>CONCATENATE(CI660,MONTH(VLOOKUP(Récap!CK660,'Création N° Lot'!$D$3:$E$18,2,0)),RIGHT(YEAR(VLOOKUP(Récap!CK660,'Création N° Lot'!$D$3:$E$18,2,0)),2)," - ",DAY(CL660),"/",MONTH(CL660),"/",YEAR(CL660))</f>
        <v>#N/A</v>
      </c>
      <c r="CP660" s="6"/>
      <c r="CQ660" t="e">
        <f>VLOOKUP(CP660,'Info client'!$A$2:$D$1000,2,0)</f>
        <v>#N/A</v>
      </c>
      <c r="CR660" t="e">
        <f>VLOOKUP(CP660,'Info client'!$A$2:$D$1000,3,0)</f>
        <v>#N/A</v>
      </c>
      <c r="CS660" t="e">
        <f>VLOOKUP(CP660,'Info client'!$A$2:$D$1000,4,0)</f>
        <v>#N/A</v>
      </c>
      <c r="CU660" t="e">
        <f>VLOOKUP(Récap!CV660,'Création N° Lot'!$B$3:$B$18,2,0)</f>
        <v>#N/A</v>
      </c>
      <c r="CX660" t="str">
        <f t="shared" si="127"/>
        <v>Aout 2021</v>
      </c>
      <c r="CY660" s="7" t="e">
        <f>VLOOKUP(Récap!CX660,'Création N° Lot'!$D$3:$F$18,3,0)</f>
        <v>#N/A</v>
      </c>
      <c r="CZ660" t="e">
        <f>CONCATENATE(CV660,MONTH(VLOOKUP(Récap!CX660,'Création N° Lot'!$D$3:$E$18,2,0)),RIGHT(YEAR(VLOOKUP(Récap!CX660,'Création N° Lot'!$D$3:$E$18,2,0)),2)," - ",DAY(CY660),"/",MONTH(CY660),"/",YEAR(CY660))</f>
        <v>#N/A</v>
      </c>
      <c r="DC660" s="6"/>
      <c r="DD660" t="e">
        <f>VLOOKUP(DC660,'Info client'!$A$2:$D$1000,2,0)</f>
        <v>#N/A</v>
      </c>
      <c r="DE660" t="e">
        <f>VLOOKUP(DC660,'Info client'!$A$2:$D$1000,3,0)</f>
        <v>#N/A</v>
      </c>
      <c r="DF660" t="e">
        <f>VLOOKUP(DC660,'Info client'!$A$2:$D$1000,4,0)</f>
        <v>#N/A</v>
      </c>
      <c r="DH660" t="e">
        <f>VLOOKUP(Récap!DI660,'Création N° Lot'!$B$3:$B$18,2,0)</f>
        <v>#N/A</v>
      </c>
      <c r="DK660" t="str">
        <f t="shared" si="128"/>
        <v>44440</v>
      </c>
      <c r="DL660" s="7" t="e">
        <f>VLOOKUP(Récap!DK660,'Création N° Lot'!$D$3:$F$18,3,0)</f>
        <v>#N/A</v>
      </c>
      <c r="DM660" t="e">
        <f>CONCATENATE(DI660,MONTH(VLOOKUP(Récap!DK660,'Création N° Lot'!$D$3:$E$18,2,0)),RIGHT(YEAR(VLOOKUP(Récap!DK660,'Création N° Lot'!$D$3:$E$18,2,0)),2)," - ",DAY(DL660),"/",MONTH(DL660),"/",YEAR(DL660))</f>
        <v>#N/A</v>
      </c>
      <c r="DP660" s="6"/>
      <c r="DQ660" t="e">
        <f>VLOOKUP(DP660,'Info client'!$A$2:$D$1000,2,0)</f>
        <v>#N/A</v>
      </c>
      <c r="DR660" t="e">
        <f>VLOOKUP(DP660,'Info client'!$A$2:$D$1000,3,0)</f>
        <v>#N/A</v>
      </c>
      <c r="DS660" t="e">
        <f>VLOOKUP(DP660,'Info client'!$A$2:$D$1000,4,0)</f>
        <v>#N/A</v>
      </c>
      <c r="DU660" t="e">
        <f>VLOOKUP(Récap!DV660,'Création N° Lot'!$B$3:$B$18,2,0)</f>
        <v>#N/A</v>
      </c>
      <c r="DX660" t="str">
        <f t="shared" si="129"/>
        <v>44470</v>
      </c>
      <c r="DY660" s="7" t="e">
        <f>VLOOKUP(Récap!DX660,'Création N° Lot'!$D$3:$F$18,3,0)</f>
        <v>#N/A</v>
      </c>
      <c r="DZ660" t="e">
        <f>CONCATENATE(DV660,MONTH(VLOOKUP(Récap!DX660,'Création N° Lot'!$D$3:$E$18,2,0)),RIGHT(YEAR(VLOOKUP(Récap!DX660,'Création N° Lot'!$D$3:$E$18,2,0)),2)," - ",DAY(DY660),"/",MONTH(DY660),"/",YEAR(DY660))</f>
        <v>#N/A</v>
      </c>
      <c r="EC660" s="6"/>
      <c r="ED660" t="e">
        <f>VLOOKUP(EC660,'Info client'!$A$2:$D$1000,2,0)</f>
        <v>#N/A</v>
      </c>
      <c r="EE660" t="e">
        <f>VLOOKUP(EC660,'Info client'!$A$2:$D$1000,3,0)</f>
        <v>#N/A</v>
      </c>
      <c r="EF660" t="e">
        <f>VLOOKUP(EC660,'Info client'!$A$2:$D$1000,4,0)</f>
        <v>#N/A</v>
      </c>
      <c r="EH660" t="e">
        <f>VLOOKUP(Récap!EI660,'Création N° Lot'!$B$3:$B$18,2,0)</f>
        <v>#N/A</v>
      </c>
      <c r="EK660" t="str">
        <f t="shared" si="130"/>
        <v>44501</v>
      </c>
      <c r="EL660" s="7" t="e">
        <f>VLOOKUP(Récap!EK660,'Création N° Lot'!$D$3:$F$18,3,0)</f>
        <v>#N/A</v>
      </c>
      <c r="EM660" t="e">
        <f>CONCATENATE(EI660,MONTH(VLOOKUP(Récap!EK660,'Création N° Lot'!$D$3:$E$18,2,0)),RIGHT(YEAR(VLOOKUP(Récap!EK660,'Création N° Lot'!$D$3:$E$18,2,0)),2)," - ",DAY(EL660),"/",MONTH(EL660),"/",YEAR(EL660))</f>
        <v>#N/A</v>
      </c>
      <c r="EP660" s="6"/>
      <c r="EQ660" t="e">
        <f>VLOOKUP(EP660,'Info client'!$A$2:$D$1000,2,0)</f>
        <v>#N/A</v>
      </c>
      <c r="ER660" t="e">
        <f>VLOOKUP(EP660,'Info client'!$A$2:$D$1000,3,0)</f>
        <v>#N/A</v>
      </c>
      <c r="ES660" t="e">
        <f>VLOOKUP(EP660,'Info client'!$A$2:$D$1000,4,0)</f>
        <v>#N/A</v>
      </c>
      <c r="EU660" t="e">
        <f>VLOOKUP(Récap!EV660,'Création N° Lot'!$B$3:$B$18,2,0)</f>
        <v>#N/A</v>
      </c>
      <c r="EX660" t="str">
        <f t="shared" si="131"/>
        <v>44531</v>
      </c>
      <c r="EY660" s="7" t="e">
        <f>VLOOKUP(Récap!EX660,'Création N° Lot'!$D$3:$F$18,3,0)</f>
        <v>#N/A</v>
      </c>
      <c r="EZ660" t="e">
        <f>CONCATENATE(EV660,MONTH(VLOOKUP(Récap!EX660,'Création N° Lot'!$D$3:$E$18,2,0)),RIGHT(YEAR(VLOOKUP(Récap!EX660,'Création N° Lot'!$D$3:$E$18,2,0)),2)," - ",DAY(EY660),"/",MONTH(EY660),"/",YEAR(EY660))</f>
        <v>#N/A</v>
      </c>
    </row>
    <row r="661" spans="2:156" x14ac:dyDescent="0.25">
      <c r="B661" t="e">
        <f>VLOOKUP($A661,'Info client'!$A$2:$D$1000,2,0)</f>
        <v>#N/A</v>
      </c>
      <c r="C661" t="e">
        <f>VLOOKUP($A661,'Info client'!$A$2:$D$1000,3,0)</f>
        <v>#N/A</v>
      </c>
      <c r="D661" t="e">
        <f>VLOOKUP($A661,'Info client'!$A$2:$D$1000,4,0)</f>
        <v>#N/A</v>
      </c>
      <c r="F661" t="e">
        <f>VLOOKUP(Récap!G661,'Création N° Lot'!B573:B673,2,0)</f>
        <v>#N/A</v>
      </c>
      <c r="I661" t="str">
        <f t="shared" si="120"/>
        <v>44197</v>
      </c>
      <c r="J661" s="7" t="e">
        <f>VLOOKUP(Récap!I661,'Création N° Lot'!$D$3:$F$18,3,0)</f>
        <v>#N/A</v>
      </c>
      <c r="K661" t="e">
        <f>CONCATENATE(G661,MONTH(VLOOKUP(Récap!I661,'Création N° Lot'!$D$3:$E$18,2,0)),RIGHT(YEAR(VLOOKUP(Récap!I661,'Création N° Lot'!$D$3:$E$18,2,0)),2)," - ",DAY(J661),"/",MONTH(J661),"/",YEAR(J661))</f>
        <v>#N/A</v>
      </c>
      <c r="O661" t="e">
        <f>VLOOKUP(N661,'Info client'!$A$2:$D$1000,2,0)</f>
        <v>#N/A</v>
      </c>
      <c r="P661" t="e">
        <f>VLOOKUP($A661,'Info client'!$A$2:$D$1000,3,0)</f>
        <v>#N/A</v>
      </c>
      <c r="Q661" t="e">
        <f>VLOOKUP($A661,'Info client'!$A$2:$D$1000,4,0)</f>
        <v>#N/A</v>
      </c>
      <c r="S661" t="e">
        <f>VLOOKUP(Récap!G661,'Création N° Lot'!$B$3:$B$18,2,0)</f>
        <v>#N/A</v>
      </c>
      <c r="V661" t="str">
        <f t="shared" si="121"/>
        <v>44228</v>
      </c>
      <c r="W661" s="7" t="e">
        <f>VLOOKUP(Récap!V661,'Création N° Lot'!$D$3:$F$18,3,0)</f>
        <v>#N/A</v>
      </c>
      <c r="X661" t="e">
        <f>CONCATENATE(T661,MONTH(VLOOKUP(Récap!V661,'Création N° Lot'!$D$3:$E$18,2,0)),RIGHT(YEAR(VLOOKUP(Récap!V661,'Création N° Lot'!$D$3:$E$18,2,0)),2)," - ",DAY(W661),"/",MONTH(W661),"/",YEAR(W661))</f>
        <v>#N/A</v>
      </c>
      <c r="AA661" s="6"/>
      <c r="AB661" t="e">
        <f>VLOOKUP(AA661,'Info client'!$A$2:$D$1000,2,0)</f>
        <v>#N/A</v>
      </c>
      <c r="AC661" t="e">
        <f>VLOOKUP(AA661,'Info client'!$A$2:$D$1000,3,0)</f>
        <v>#N/A</v>
      </c>
      <c r="AD661" t="e">
        <f>VLOOKUP(AA661,'Info client'!$A$2:$D$1000,4,0)</f>
        <v>#N/A</v>
      </c>
      <c r="AF661" t="e">
        <f>VLOOKUP(Récap!AG661,'Création N° Lot'!$B$3:$B$18,2,0)</f>
        <v>#N/A</v>
      </c>
      <c r="AI661" t="str">
        <f t="shared" si="122"/>
        <v>44256</v>
      </c>
      <c r="AJ661" s="7" t="e">
        <f>VLOOKUP(Récap!AI661,'Création N° Lot'!$D$3:$F$18,3,0)</f>
        <v>#N/A</v>
      </c>
      <c r="AK661" t="e">
        <f>CONCATENATE(AG661,MONTH(VLOOKUP(Récap!AI661,'Création N° Lot'!$D$3:$E$18,2,0)),RIGHT(YEAR(VLOOKUP(Récap!AI661,'Création N° Lot'!$D$3:$E$18,2,0)),2)," - ",DAY(AJ661),"/",MONTH(AJ661),"/",YEAR(AJ661))</f>
        <v>#N/A</v>
      </c>
      <c r="AP661" s="6"/>
      <c r="AQ661" t="e">
        <f>VLOOKUP(AP661,'Info client'!$A$2:$D$1000,2,0)</f>
        <v>#N/A</v>
      </c>
      <c r="AR661" t="e">
        <f>VLOOKUP(AP661,'Info client'!$A$2:$D$1000,3,0)</f>
        <v>#N/A</v>
      </c>
      <c r="AS661" t="e">
        <f>VLOOKUP(AP661,'Info client'!$A$2:$D$1000,4,0)</f>
        <v>#N/A</v>
      </c>
      <c r="AU661" t="e">
        <f>VLOOKUP(Récap!AV661,'Création N° Lot'!$B$3:$B$18,2,0)</f>
        <v>#N/A</v>
      </c>
      <c r="AX661" t="str">
        <f t="shared" si="123"/>
        <v>44287</v>
      </c>
      <c r="AY661" s="7" t="e">
        <f>VLOOKUP(Récap!AX661,'Création N° Lot'!$D$3:$F$18,3,0)</f>
        <v>#N/A</v>
      </c>
      <c r="AZ661" t="e">
        <f>CONCATENATE(AV661,MONTH(VLOOKUP(Récap!AX661,'Création N° Lot'!$D$3:$E$18,2,0)),RIGHT(YEAR(VLOOKUP(Récap!AX661,'Création N° Lot'!$D$3:$E$18,2,0)),2)," - ",DAY(AY661),"/",MONTH(AY661),"/",YEAR(AY661))</f>
        <v>#N/A</v>
      </c>
      <c r="BC661" s="6"/>
      <c r="BD661" t="e">
        <f>VLOOKUP(BC661,'Info client'!$A$2:$D$1000,2,0)</f>
        <v>#N/A</v>
      </c>
      <c r="BE661" t="e">
        <f>VLOOKUP(BC661,'Info client'!$A$2:$D$1000,3,0)</f>
        <v>#N/A</v>
      </c>
      <c r="BF661" t="e">
        <f>VLOOKUP(BC661,'Info client'!$A$2:$D$1000,4,0)</f>
        <v>#N/A</v>
      </c>
      <c r="BH661" t="e">
        <f>VLOOKUP(Récap!BI661,'Création N° Lot'!$B$3:$B$18,2,0)</f>
        <v>#N/A</v>
      </c>
      <c r="BK661" t="str">
        <f t="shared" si="124"/>
        <v>44317</v>
      </c>
      <c r="BL661" s="7" t="e">
        <f>VLOOKUP(Récap!BK661,'Création N° Lot'!$D$3:$F$18,3,0)</f>
        <v>#N/A</v>
      </c>
      <c r="BM661" t="e">
        <f>CONCATENATE(BI661,MONTH(VLOOKUP(Récap!BK661,'Création N° Lot'!$D$3:$E$18,2,0)),RIGHT(YEAR(VLOOKUP(Récap!BK661,'Création N° Lot'!$D$3:$E$18,2,0)),2)," - ",DAY(BL661),"/",MONTH(BL661),"/",YEAR(BL661))</f>
        <v>#N/A</v>
      </c>
      <c r="BP661" s="6"/>
      <c r="BQ661" t="e">
        <f>VLOOKUP(BP661,'Info client'!$A$2:$D$1000,2,0)</f>
        <v>#N/A</v>
      </c>
      <c r="BR661" t="e">
        <f>VLOOKUP(BP661,'Info client'!$A$2:$D$1000,3,0)</f>
        <v>#N/A</v>
      </c>
      <c r="BS661" t="e">
        <f>VLOOKUP(BP661,'Info client'!$A$2:$D$1000,4,0)</f>
        <v>#N/A</v>
      </c>
      <c r="BU661" t="e">
        <f>VLOOKUP(Récap!BV661,'Création N° Lot'!$B$3:$B$18,2,0)</f>
        <v>#N/A</v>
      </c>
      <c r="BX661" t="str">
        <f t="shared" si="125"/>
        <v>44348</v>
      </c>
      <c r="BY661" s="7" t="e">
        <f>VLOOKUP(Récap!BX661,'Création N° Lot'!$D$3:$F$18,3,0)</f>
        <v>#N/A</v>
      </c>
      <c r="BZ661" t="e">
        <f>CONCATENATE(BV661,MONTH(VLOOKUP(Récap!BX661,'Création N° Lot'!$D$3:$E$18,2,0)),RIGHT(YEAR(VLOOKUP(Récap!BX661,'Création N° Lot'!$D$3:$E$18,2,0)),2)," - ",DAY(BY661),"/",MONTH(BY661),"/",YEAR(BY661))</f>
        <v>#N/A</v>
      </c>
      <c r="CC661" s="6"/>
      <c r="CD661" t="e">
        <f>VLOOKUP(CC661,'Info client'!$A$2:$D$1000,2,0)</f>
        <v>#N/A</v>
      </c>
      <c r="CE661" t="e">
        <f>VLOOKUP(CC661,'Info client'!$A$2:$D$1000,3,0)</f>
        <v>#N/A</v>
      </c>
      <c r="CF661" t="e">
        <f>VLOOKUP(CC661,'Info client'!$A$2:$D$1000,4,0)</f>
        <v>#N/A</v>
      </c>
      <c r="CH661" t="e">
        <f>VLOOKUP(Récap!CI661,'Création N° Lot'!$B$3:$B$18,2,0)</f>
        <v>#N/A</v>
      </c>
      <c r="CK661" t="str">
        <f t="shared" si="126"/>
        <v>44378</v>
      </c>
      <c r="CL661" s="7" t="e">
        <f>VLOOKUP(Récap!CK661,'Création N° Lot'!$D$3:$F$18,3,0)</f>
        <v>#N/A</v>
      </c>
      <c r="CM661" t="e">
        <f>CONCATENATE(CI661,MONTH(VLOOKUP(Récap!CK661,'Création N° Lot'!$D$3:$E$18,2,0)),RIGHT(YEAR(VLOOKUP(Récap!CK661,'Création N° Lot'!$D$3:$E$18,2,0)),2)," - ",DAY(CL661),"/",MONTH(CL661),"/",YEAR(CL661))</f>
        <v>#N/A</v>
      </c>
      <c r="CP661" s="6"/>
      <c r="CQ661" t="e">
        <f>VLOOKUP(CP661,'Info client'!$A$2:$D$1000,2,0)</f>
        <v>#N/A</v>
      </c>
      <c r="CR661" t="e">
        <f>VLOOKUP(CP661,'Info client'!$A$2:$D$1000,3,0)</f>
        <v>#N/A</v>
      </c>
      <c r="CS661" t="e">
        <f>VLOOKUP(CP661,'Info client'!$A$2:$D$1000,4,0)</f>
        <v>#N/A</v>
      </c>
      <c r="CU661" t="e">
        <f>VLOOKUP(Récap!CV661,'Création N° Lot'!$B$3:$B$18,2,0)</f>
        <v>#N/A</v>
      </c>
      <c r="CX661" t="str">
        <f t="shared" si="127"/>
        <v>Aout 2021</v>
      </c>
      <c r="CY661" s="7" t="e">
        <f>VLOOKUP(Récap!CX661,'Création N° Lot'!$D$3:$F$18,3,0)</f>
        <v>#N/A</v>
      </c>
      <c r="CZ661" t="e">
        <f>CONCATENATE(CV661,MONTH(VLOOKUP(Récap!CX661,'Création N° Lot'!$D$3:$E$18,2,0)),RIGHT(YEAR(VLOOKUP(Récap!CX661,'Création N° Lot'!$D$3:$E$18,2,0)),2)," - ",DAY(CY661),"/",MONTH(CY661),"/",YEAR(CY661))</f>
        <v>#N/A</v>
      </c>
      <c r="DC661" s="6"/>
      <c r="DD661" t="e">
        <f>VLOOKUP(DC661,'Info client'!$A$2:$D$1000,2,0)</f>
        <v>#N/A</v>
      </c>
      <c r="DE661" t="e">
        <f>VLOOKUP(DC661,'Info client'!$A$2:$D$1000,3,0)</f>
        <v>#N/A</v>
      </c>
      <c r="DF661" t="e">
        <f>VLOOKUP(DC661,'Info client'!$A$2:$D$1000,4,0)</f>
        <v>#N/A</v>
      </c>
      <c r="DH661" t="e">
        <f>VLOOKUP(Récap!DI661,'Création N° Lot'!$B$3:$B$18,2,0)</f>
        <v>#N/A</v>
      </c>
      <c r="DK661" t="str">
        <f t="shared" si="128"/>
        <v>44440</v>
      </c>
      <c r="DL661" s="7" t="e">
        <f>VLOOKUP(Récap!DK661,'Création N° Lot'!$D$3:$F$18,3,0)</f>
        <v>#N/A</v>
      </c>
      <c r="DM661" t="e">
        <f>CONCATENATE(DI661,MONTH(VLOOKUP(Récap!DK661,'Création N° Lot'!$D$3:$E$18,2,0)),RIGHT(YEAR(VLOOKUP(Récap!DK661,'Création N° Lot'!$D$3:$E$18,2,0)),2)," - ",DAY(DL661),"/",MONTH(DL661),"/",YEAR(DL661))</f>
        <v>#N/A</v>
      </c>
      <c r="DP661" s="6"/>
      <c r="DQ661" t="e">
        <f>VLOOKUP(DP661,'Info client'!$A$2:$D$1000,2,0)</f>
        <v>#N/A</v>
      </c>
      <c r="DR661" t="e">
        <f>VLOOKUP(DP661,'Info client'!$A$2:$D$1000,3,0)</f>
        <v>#N/A</v>
      </c>
      <c r="DS661" t="e">
        <f>VLOOKUP(DP661,'Info client'!$A$2:$D$1000,4,0)</f>
        <v>#N/A</v>
      </c>
      <c r="DU661" t="e">
        <f>VLOOKUP(Récap!DV661,'Création N° Lot'!$B$3:$B$18,2,0)</f>
        <v>#N/A</v>
      </c>
      <c r="DX661" t="str">
        <f t="shared" si="129"/>
        <v>44470</v>
      </c>
      <c r="DY661" s="7" t="e">
        <f>VLOOKUP(Récap!DX661,'Création N° Lot'!$D$3:$F$18,3,0)</f>
        <v>#N/A</v>
      </c>
      <c r="DZ661" t="e">
        <f>CONCATENATE(DV661,MONTH(VLOOKUP(Récap!DX661,'Création N° Lot'!$D$3:$E$18,2,0)),RIGHT(YEAR(VLOOKUP(Récap!DX661,'Création N° Lot'!$D$3:$E$18,2,0)),2)," - ",DAY(DY661),"/",MONTH(DY661),"/",YEAR(DY661))</f>
        <v>#N/A</v>
      </c>
      <c r="EC661" s="6"/>
      <c r="ED661" t="e">
        <f>VLOOKUP(EC661,'Info client'!$A$2:$D$1000,2,0)</f>
        <v>#N/A</v>
      </c>
      <c r="EE661" t="e">
        <f>VLOOKUP(EC661,'Info client'!$A$2:$D$1000,3,0)</f>
        <v>#N/A</v>
      </c>
      <c r="EF661" t="e">
        <f>VLOOKUP(EC661,'Info client'!$A$2:$D$1000,4,0)</f>
        <v>#N/A</v>
      </c>
      <c r="EH661" t="e">
        <f>VLOOKUP(Récap!EI661,'Création N° Lot'!$B$3:$B$18,2,0)</f>
        <v>#N/A</v>
      </c>
      <c r="EK661" t="str">
        <f t="shared" si="130"/>
        <v>44501</v>
      </c>
      <c r="EL661" s="7" t="e">
        <f>VLOOKUP(Récap!EK661,'Création N° Lot'!$D$3:$F$18,3,0)</f>
        <v>#N/A</v>
      </c>
      <c r="EM661" t="e">
        <f>CONCATENATE(EI661,MONTH(VLOOKUP(Récap!EK661,'Création N° Lot'!$D$3:$E$18,2,0)),RIGHT(YEAR(VLOOKUP(Récap!EK661,'Création N° Lot'!$D$3:$E$18,2,0)),2)," - ",DAY(EL661),"/",MONTH(EL661),"/",YEAR(EL661))</f>
        <v>#N/A</v>
      </c>
      <c r="EP661" s="6"/>
      <c r="EQ661" t="e">
        <f>VLOOKUP(EP661,'Info client'!$A$2:$D$1000,2,0)</f>
        <v>#N/A</v>
      </c>
      <c r="ER661" t="e">
        <f>VLOOKUP(EP661,'Info client'!$A$2:$D$1000,3,0)</f>
        <v>#N/A</v>
      </c>
      <c r="ES661" t="e">
        <f>VLOOKUP(EP661,'Info client'!$A$2:$D$1000,4,0)</f>
        <v>#N/A</v>
      </c>
      <c r="EU661" t="e">
        <f>VLOOKUP(Récap!EV661,'Création N° Lot'!$B$3:$B$18,2,0)</f>
        <v>#N/A</v>
      </c>
      <c r="EX661" t="str">
        <f t="shared" si="131"/>
        <v>44531</v>
      </c>
      <c r="EY661" s="7" t="e">
        <f>VLOOKUP(Récap!EX661,'Création N° Lot'!$D$3:$F$18,3,0)</f>
        <v>#N/A</v>
      </c>
      <c r="EZ661" t="e">
        <f>CONCATENATE(EV661,MONTH(VLOOKUP(Récap!EX661,'Création N° Lot'!$D$3:$E$18,2,0)),RIGHT(YEAR(VLOOKUP(Récap!EX661,'Création N° Lot'!$D$3:$E$18,2,0)),2)," - ",DAY(EY661),"/",MONTH(EY661),"/",YEAR(EY661))</f>
        <v>#N/A</v>
      </c>
    </row>
    <row r="662" spans="2:156" x14ac:dyDescent="0.25">
      <c r="B662" t="e">
        <f>VLOOKUP($A662,'Info client'!$A$2:$D$1000,2,0)</f>
        <v>#N/A</v>
      </c>
      <c r="C662" t="e">
        <f>VLOOKUP($A662,'Info client'!$A$2:$D$1000,3,0)</f>
        <v>#N/A</v>
      </c>
      <c r="D662" t="e">
        <f>VLOOKUP($A662,'Info client'!$A$2:$D$1000,4,0)</f>
        <v>#N/A</v>
      </c>
      <c r="F662" t="e">
        <f>VLOOKUP(Récap!G662,'Création N° Lot'!B574:B674,2,0)</f>
        <v>#N/A</v>
      </c>
      <c r="I662" t="str">
        <f t="shared" si="120"/>
        <v>44197</v>
      </c>
      <c r="J662" s="7" t="e">
        <f>VLOOKUP(Récap!I662,'Création N° Lot'!$D$3:$F$18,3,0)</f>
        <v>#N/A</v>
      </c>
      <c r="K662" t="e">
        <f>CONCATENATE(G662,MONTH(VLOOKUP(Récap!I662,'Création N° Lot'!$D$3:$E$18,2,0)),RIGHT(YEAR(VLOOKUP(Récap!I662,'Création N° Lot'!$D$3:$E$18,2,0)),2)," - ",DAY(J662),"/",MONTH(J662),"/",YEAR(J662))</f>
        <v>#N/A</v>
      </c>
      <c r="O662" t="e">
        <f>VLOOKUP(N662,'Info client'!$A$2:$D$1000,2,0)</f>
        <v>#N/A</v>
      </c>
      <c r="P662" t="e">
        <f>VLOOKUP($A662,'Info client'!$A$2:$D$1000,3,0)</f>
        <v>#N/A</v>
      </c>
      <c r="Q662" t="e">
        <f>VLOOKUP($A662,'Info client'!$A$2:$D$1000,4,0)</f>
        <v>#N/A</v>
      </c>
      <c r="S662" t="e">
        <f>VLOOKUP(Récap!G662,'Création N° Lot'!$B$3:$B$18,2,0)</f>
        <v>#N/A</v>
      </c>
      <c r="V662" t="str">
        <f t="shared" si="121"/>
        <v>44228</v>
      </c>
      <c r="W662" s="7" t="e">
        <f>VLOOKUP(Récap!V662,'Création N° Lot'!$D$3:$F$18,3,0)</f>
        <v>#N/A</v>
      </c>
      <c r="X662" t="e">
        <f>CONCATENATE(T662,MONTH(VLOOKUP(Récap!V662,'Création N° Lot'!$D$3:$E$18,2,0)),RIGHT(YEAR(VLOOKUP(Récap!V662,'Création N° Lot'!$D$3:$E$18,2,0)),2)," - ",DAY(W662),"/",MONTH(W662),"/",YEAR(W662))</f>
        <v>#N/A</v>
      </c>
      <c r="AA662" s="6"/>
      <c r="AB662" t="e">
        <f>VLOOKUP(AA662,'Info client'!$A$2:$D$1000,2,0)</f>
        <v>#N/A</v>
      </c>
      <c r="AC662" t="e">
        <f>VLOOKUP(AA662,'Info client'!$A$2:$D$1000,3,0)</f>
        <v>#N/A</v>
      </c>
      <c r="AD662" t="e">
        <f>VLOOKUP(AA662,'Info client'!$A$2:$D$1000,4,0)</f>
        <v>#N/A</v>
      </c>
      <c r="AF662" t="e">
        <f>VLOOKUP(Récap!AG662,'Création N° Lot'!$B$3:$B$18,2,0)</f>
        <v>#N/A</v>
      </c>
      <c r="AI662" t="str">
        <f t="shared" si="122"/>
        <v>44256</v>
      </c>
      <c r="AJ662" s="7" t="e">
        <f>VLOOKUP(Récap!AI662,'Création N° Lot'!$D$3:$F$18,3,0)</f>
        <v>#N/A</v>
      </c>
      <c r="AK662" t="e">
        <f>CONCATENATE(AG662,MONTH(VLOOKUP(Récap!AI662,'Création N° Lot'!$D$3:$E$18,2,0)),RIGHT(YEAR(VLOOKUP(Récap!AI662,'Création N° Lot'!$D$3:$E$18,2,0)),2)," - ",DAY(AJ662),"/",MONTH(AJ662),"/",YEAR(AJ662))</f>
        <v>#N/A</v>
      </c>
      <c r="AP662" s="6"/>
      <c r="AQ662" t="e">
        <f>VLOOKUP(AP662,'Info client'!$A$2:$D$1000,2,0)</f>
        <v>#N/A</v>
      </c>
      <c r="AR662" t="e">
        <f>VLOOKUP(AP662,'Info client'!$A$2:$D$1000,3,0)</f>
        <v>#N/A</v>
      </c>
      <c r="AS662" t="e">
        <f>VLOOKUP(AP662,'Info client'!$A$2:$D$1000,4,0)</f>
        <v>#N/A</v>
      </c>
      <c r="AU662" t="e">
        <f>VLOOKUP(Récap!AV662,'Création N° Lot'!$B$3:$B$18,2,0)</f>
        <v>#N/A</v>
      </c>
      <c r="AX662" t="str">
        <f t="shared" si="123"/>
        <v>44287</v>
      </c>
      <c r="AY662" s="7" t="e">
        <f>VLOOKUP(Récap!AX662,'Création N° Lot'!$D$3:$F$18,3,0)</f>
        <v>#N/A</v>
      </c>
      <c r="AZ662" t="e">
        <f>CONCATENATE(AV662,MONTH(VLOOKUP(Récap!AX662,'Création N° Lot'!$D$3:$E$18,2,0)),RIGHT(YEAR(VLOOKUP(Récap!AX662,'Création N° Lot'!$D$3:$E$18,2,0)),2)," - ",DAY(AY662),"/",MONTH(AY662),"/",YEAR(AY662))</f>
        <v>#N/A</v>
      </c>
      <c r="BC662" s="6"/>
      <c r="BD662" t="e">
        <f>VLOOKUP(BC662,'Info client'!$A$2:$D$1000,2,0)</f>
        <v>#N/A</v>
      </c>
      <c r="BE662" t="e">
        <f>VLOOKUP(BC662,'Info client'!$A$2:$D$1000,3,0)</f>
        <v>#N/A</v>
      </c>
      <c r="BF662" t="e">
        <f>VLOOKUP(BC662,'Info client'!$A$2:$D$1000,4,0)</f>
        <v>#N/A</v>
      </c>
      <c r="BH662" t="e">
        <f>VLOOKUP(Récap!BI662,'Création N° Lot'!$B$3:$B$18,2,0)</f>
        <v>#N/A</v>
      </c>
      <c r="BK662" t="str">
        <f t="shared" si="124"/>
        <v>44317</v>
      </c>
      <c r="BL662" s="7" t="e">
        <f>VLOOKUP(Récap!BK662,'Création N° Lot'!$D$3:$F$18,3,0)</f>
        <v>#N/A</v>
      </c>
      <c r="BM662" t="e">
        <f>CONCATENATE(BI662,MONTH(VLOOKUP(Récap!BK662,'Création N° Lot'!$D$3:$E$18,2,0)),RIGHT(YEAR(VLOOKUP(Récap!BK662,'Création N° Lot'!$D$3:$E$18,2,0)),2)," - ",DAY(BL662),"/",MONTH(BL662),"/",YEAR(BL662))</f>
        <v>#N/A</v>
      </c>
      <c r="BP662" s="6"/>
      <c r="BQ662" t="e">
        <f>VLOOKUP(BP662,'Info client'!$A$2:$D$1000,2,0)</f>
        <v>#N/A</v>
      </c>
      <c r="BR662" t="e">
        <f>VLOOKUP(BP662,'Info client'!$A$2:$D$1000,3,0)</f>
        <v>#N/A</v>
      </c>
      <c r="BS662" t="e">
        <f>VLOOKUP(BP662,'Info client'!$A$2:$D$1000,4,0)</f>
        <v>#N/A</v>
      </c>
      <c r="BU662" t="e">
        <f>VLOOKUP(Récap!BV662,'Création N° Lot'!$B$3:$B$18,2,0)</f>
        <v>#N/A</v>
      </c>
      <c r="BX662" t="str">
        <f t="shared" si="125"/>
        <v>44348</v>
      </c>
      <c r="BY662" s="7" t="e">
        <f>VLOOKUP(Récap!BX662,'Création N° Lot'!$D$3:$F$18,3,0)</f>
        <v>#N/A</v>
      </c>
      <c r="BZ662" t="e">
        <f>CONCATENATE(BV662,MONTH(VLOOKUP(Récap!BX662,'Création N° Lot'!$D$3:$E$18,2,0)),RIGHT(YEAR(VLOOKUP(Récap!BX662,'Création N° Lot'!$D$3:$E$18,2,0)),2)," - ",DAY(BY662),"/",MONTH(BY662),"/",YEAR(BY662))</f>
        <v>#N/A</v>
      </c>
      <c r="CC662" s="6"/>
      <c r="CD662" t="e">
        <f>VLOOKUP(CC662,'Info client'!$A$2:$D$1000,2,0)</f>
        <v>#N/A</v>
      </c>
      <c r="CE662" t="e">
        <f>VLOOKUP(CC662,'Info client'!$A$2:$D$1000,3,0)</f>
        <v>#N/A</v>
      </c>
      <c r="CF662" t="e">
        <f>VLOOKUP(CC662,'Info client'!$A$2:$D$1000,4,0)</f>
        <v>#N/A</v>
      </c>
      <c r="CH662" t="e">
        <f>VLOOKUP(Récap!CI662,'Création N° Lot'!$B$3:$B$18,2,0)</f>
        <v>#N/A</v>
      </c>
      <c r="CK662" t="str">
        <f t="shared" si="126"/>
        <v>44378</v>
      </c>
      <c r="CL662" s="7" t="e">
        <f>VLOOKUP(Récap!CK662,'Création N° Lot'!$D$3:$F$18,3,0)</f>
        <v>#N/A</v>
      </c>
      <c r="CM662" t="e">
        <f>CONCATENATE(CI662,MONTH(VLOOKUP(Récap!CK662,'Création N° Lot'!$D$3:$E$18,2,0)),RIGHT(YEAR(VLOOKUP(Récap!CK662,'Création N° Lot'!$D$3:$E$18,2,0)),2)," - ",DAY(CL662),"/",MONTH(CL662),"/",YEAR(CL662))</f>
        <v>#N/A</v>
      </c>
      <c r="CP662" s="6"/>
      <c r="CQ662" t="e">
        <f>VLOOKUP(CP662,'Info client'!$A$2:$D$1000,2,0)</f>
        <v>#N/A</v>
      </c>
      <c r="CR662" t="e">
        <f>VLOOKUP(CP662,'Info client'!$A$2:$D$1000,3,0)</f>
        <v>#N/A</v>
      </c>
      <c r="CS662" t="e">
        <f>VLOOKUP(CP662,'Info client'!$A$2:$D$1000,4,0)</f>
        <v>#N/A</v>
      </c>
      <c r="CU662" t="e">
        <f>VLOOKUP(Récap!CV662,'Création N° Lot'!$B$3:$B$18,2,0)</f>
        <v>#N/A</v>
      </c>
      <c r="CX662" t="str">
        <f t="shared" si="127"/>
        <v>Aout 2021</v>
      </c>
      <c r="CY662" s="7" t="e">
        <f>VLOOKUP(Récap!CX662,'Création N° Lot'!$D$3:$F$18,3,0)</f>
        <v>#N/A</v>
      </c>
      <c r="CZ662" t="e">
        <f>CONCATENATE(CV662,MONTH(VLOOKUP(Récap!CX662,'Création N° Lot'!$D$3:$E$18,2,0)),RIGHT(YEAR(VLOOKUP(Récap!CX662,'Création N° Lot'!$D$3:$E$18,2,0)),2)," - ",DAY(CY662),"/",MONTH(CY662),"/",YEAR(CY662))</f>
        <v>#N/A</v>
      </c>
      <c r="DC662" s="6"/>
      <c r="DD662" t="e">
        <f>VLOOKUP(DC662,'Info client'!$A$2:$D$1000,2,0)</f>
        <v>#N/A</v>
      </c>
      <c r="DE662" t="e">
        <f>VLOOKUP(DC662,'Info client'!$A$2:$D$1000,3,0)</f>
        <v>#N/A</v>
      </c>
      <c r="DF662" t="e">
        <f>VLOOKUP(DC662,'Info client'!$A$2:$D$1000,4,0)</f>
        <v>#N/A</v>
      </c>
      <c r="DH662" t="e">
        <f>VLOOKUP(Récap!DI662,'Création N° Lot'!$B$3:$B$18,2,0)</f>
        <v>#N/A</v>
      </c>
      <c r="DK662" t="str">
        <f t="shared" si="128"/>
        <v>44440</v>
      </c>
      <c r="DL662" s="7" t="e">
        <f>VLOOKUP(Récap!DK662,'Création N° Lot'!$D$3:$F$18,3,0)</f>
        <v>#N/A</v>
      </c>
      <c r="DM662" t="e">
        <f>CONCATENATE(DI662,MONTH(VLOOKUP(Récap!DK662,'Création N° Lot'!$D$3:$E$18,2,0)),RIGHT(YEAR(VLOOKUP(Récap!DK662,'Création N° Lot'!$D$3:$E$18,2,0)),2)," - ",DAY(DL662),"/",MONTH(DL662),"/",YEAR(DL662))</f>
        <v>#N/A</v>
      </c>
      <c r="DP662" s="6"/>
      <c r="DQ662" t="e">
        <f>VLOOKUP(DP662,'Info client'!$A$2:$D$1000,2,0)</f>
        <v>#N/A</v>
      </c>
      <c r="DR662" t="e">
        <f>VLOOKUP(DP662,'Info client'!$A$2:$D$1000,3,0)</f>
        <v>#N/A</v>
      </c>
      <c r="DS662" t="e">
        <f>VLOOKUP(DP662,'Info client'!$A$2:$D$1000,4,0)</f>
        <v>#N/A</v>
      </c>
      <c r="DU662" t="e">
        <f>VLOOKUP(Récap!DV662,'Création N° Lot'!$B$3:$B$18,2,0)</f>
        <v>#N/A</v>
      </c>
      <c r="DX662" t="str">
        <f t="shared" si="129"/>
        <v>44470</v>
      </c>
      <c r="DY662" s="7" t="e">
        <f>VLOOKUP(Récap!DX662,'Création N° Lot'!$D$3:$F$18,3,0)</f>
        <v>#N/A</v>
      </c>
      <c r="DZ662" t="e">
        <f>CONCATENATE(DV662,MONTH(VLOOKUP(Récap!DX662,'Création N° Lot'!$D$3:$E$18,2,0)),RIGHT(YEAR(VLOOKUP(Récap!DX662,'Création N° Lot'!$D$3:$E$18,2,0)),2)," - ",DAY(DY662),"/",MONTH(DY662),"/",YEAR(DY662))</f>
        <v>#N/A</v>
      </c>
      <c r="EC662" s="6"/>
      <c r="ED662" t="e">
        <f>VLOOKUP(EC662,'Info client'!$A$2:$D$1000,2,0)</f>
        <v>#N/A</v>
      </c>
      <c r="EE662" t="e">
        <f>VLOOKUP(EC662,'Info client'!$A$2:$D$1000,3,0)</f>
        <v>#N/A</v>
      </c>
      <c r="EF662" t="e">
        <f>VLOOKUP(EC662,'Info client'!$A$2:$D$1000,4,0)</f>
        <v>#N/A</v>
      </c>
      <c r="EH662" t="e">
        <f>VLOOKUP(Récap!EI662,'Création N° Lot'!$B$3:$B$18,2,0)</f>
        <v>#N/A</v>
      </c>
      <c r="EK662" t="str">
        <f t="shared" si="130"/>
        <v>44501</v>
      </c>
      <c r="EL662" s="7" t="e">
        <f>VLOOKUP(Récap!EK662,'Création N° Lot'!$D$3:$F$18,3,0)</f>
        <v>#N/A</v>
      </c>
      <c r="EM662" t="e">
        <f>CONCATENATE(EI662,MONTH(VLOOKUP(Récap!EK662,'Création N° Lot'!$D$3:$E$18,2,0)),RIGHT(YEAR(VLOOKUP(Récap!EK662,'Création N° Lot'!$D$3:$E$18,2,0)),2)," - ",DAY(EL662),"/",MONTH(EL662),"/",YEAR(EL662))</f>
        <v>#N/A</v>
      </c>
      <c r="EP662" s="6"/>
      <c r="EQ662" t="e">
        <f>VLOOKUP(EP662,'Info client'!$A$2:$D$1000,2,0)</f>
        <v>#N/A</v>
      </c>
      <c r="ER662" t="e">
        <f>VLOOKUP(EP662,'Info client'!$A$2:$D$1000,3,0)</f>
        <v>#N/A</v>
      </c>
      <c r="ES662" t="e">
        <f>VLOOKUP(EP662,'Info client'!$A$2:$D$1000,4,0)</f>
        <v>#N/A</v>
      </c>
      <c r="EU662" t="e">
        <f>VLOOKUP(Récap!EV662,'Création N° Lot'!$B$3:$B$18,2,0)</f>
        <v>#N/A</v>
      </c>
      <c r="EX662" t="str">
        <f t="shared" si="131"/>
        <v>44531</v>
      </c>
      <c r="EY662" s="7" t="e">
        <f>VLOOKUP(Récap!EX662,'Création N° Lot'!$D$3:$F$18,3,0)</f>
        <v>#N/A</v>
      </c>
      <c r="EZ662" t="e">
        <f>CONCATENATE(EV662,MONTH(VLOOKUP(Récap!EX662,'Création N° Lot'!$D$3:$E$18,2,0)),RIGHT(YEAR(VLOOKUP(Récap!EX662,'Création N° Lot'!$D$3:$E$18,2,0)),2)," - ",DAY(EY662),"/",MONTH(EY662),"/",YEAR(EY662))</f>
        <v>#N/A</v>
      </c>
    </row>
    <row r="663" spans="2:156" x14ac:dyDescent="0.25">
      <c r="B663" t="e">
        <f>VLOOKUP($A663,'Info client'!$A$2:$D$1000,2,0)</f>
        <v>#N/A</v>
      </c>
      <c r="C663" t="e">
        <f>VLOOKUP($A663,'Info client'!$A$2:$D$1000,3,0)</f>
        <v>#N/A</v>
      </c>
      <c r="D663" t="e">
        <f>VLOOKUP($A663,'Info client'!$A$2:$D$1000,4,0)</f>
        <v>#N/A</v>
      </c>
      <c r="F663" t="e">
        <f>VLOOKUP(Récap!G663,'Création N° Lot'!B575:B675,2,0)</f>
        <v>#N/A</v>
      </c>
      <c r="I663" t="str">
        <f t="shared" si="120"/>
        <v>44197</v>
      </c>
      <c r="J663" s="7" t="e">
        <f>VLOOKUP(Récap!I663,'Création N° Lot'!$D$3:$F$18,3,0)</f>
        <v>#N/A</v>
      </c>
      <c r="K663" t="e">
        <f>CONCATENATE(G663,MONTH(VLOOKUP(Récap!I663,'Création N° Lot'!$D$3:$E$18,2,0)),RIGHT(YEAR(VLOOKUP(Récap!I663,'Création N° Lot'!$D$3:$E$18,2,0)),2)," - ",DAY(J663),"/",MONTH(J663),"/",YEAR(J663))</f>
        <v>#N/A</v>
      </c>
      <c r="O663" t="e">
        <f>VLOOKUP(N663,'Info client'!$A$2:$D$1000,2,0)</f>
        <v>#N/A</v>
      </c>
      <c r="P663" t="e">
        <f>VLOOKUP($A663,'Info client'!$A$2:$D$1000,3,0)</f>
        <v>#N/A</v>
      </c>
      <c r="Q663" t="e">
        <f>VLOOKUP($A663,'Info client'!$A$2:$D$1000,4,0)</f>
        <v>#N/A</v>
      </c>
      <c r="S663" t="e">
        <f>VLOOKUP(Récap!G663,'Création N° Lot'!$B$3:$B$18,2,0)</f>
        <v>#N/A</v>
      </c>
      <c r="V663" t="str">
        <f t="shared" si="121"/>
        <v>44228</v>
      </c>
      <c r="W663" s="7" t="e">
        <f>VLOOKUP(Récap!V663,'Création N° Lot'!$D$3:$F$18,3,0)</f>
        <v>#N/A</v>
      </c>
      <c r="X663" t="e">
        <f>CONCATENATE(T663,MONTH(VLOOKUP(Récap!V663,'Création N° Lot'!$D$3:$E$18,2,0)),RIGHT(YEAR(VLOOKUP(Récap!V663,'Création N° Lot'!$D$3:$E$18,2,0)),2)," - ",DAY(W663),"/",MONTH(W663),"/",YEAR(W663))</f>
        <v>#N/A</v>
      </c>
      <c r="AA663" s="6"/>
      <c r="AB663" t="e">
        <f>VLOOKUP(AA663,'Info client'!$A$2:$D$1000,2,0)</f>
        <v>#N/A</v>
      </c>
      <c r="AC663" t="e">
        <f>VLOOKUP(AA663,'Info client'!$A$2:$D$1000,3,0)</f>
        <v>#N/A</v>
      </c>
      <c r="AD663" t="e">
        <f>VLOOKUP(AA663,'Info client'!$A$2:$D$1000,4,0)</f>
        <v>#N/A</v>
      </c>
      <c r="AF663" t="e">
        <f>VLOOKUP(Récap!AG663,'Création N° Lot'!$B$3:$B$18,2,0)</f>
        <v>#N/A</v>
      </c>
      <c r="AI663" t="str">
        <f t="shared" si="122"/>
        <v>44256</v>
      </c>
      <c r="AJ663" s="7" t="e">
        <f>VLOOKUP(Récap!AI663,'Création N° Lot'!$D$3:$F$18,3,0)</f>
        <v>#N/A</v>
      </c>
      <c r="AK663" t="e">
        <f>CONCATENATE(AG663,MONTH(VLOOKUP(Récap!AI663,'Création N° Lot'!$D$3:$E$18,2,0)),RIGHT(YEAR(VLOOKUP(Récap!AI663,'Création N° Lot'!$D$3:$E$18,2,0)),2)," - ",DAY(AJ663),"/",MONTH(AJ663),"/",YEAR(AJ663))</f>
        <v>#N/A</v>
      </c>
      <c r="AP663" s="6"/>
      <c r="AQ663" t="e">
        <f>VLOOKUP(AP663,'Info client'!$A$2:$D$1000,2,0)</f>
        <v>#N/A</v>
      </c>
      <c r="AR663" t="e">
        <f>VLOOKUP(AP663,'Info client'!$A$2:$D$1000,3,0)</f>
        <v>#N/A</v>
      </c>
      <c r="AS663" t="e">
        <f>VLOOKUP(AP663,'Info client'!$A$2:$D$1000,4,0)</f>
        <v>#N/A</v>
      </c>
      <c r="AU663" t="e">
        <f>VLOOKUP(Récap!AV663,'Création N° Lot'!$B$3:$B$18,2,0)</f>
        <v>#N/A</v>
      </c>
      <c r="AX663" t="str">
        <f t="shared" si="123"/>
        <v>44287</v>
      </c>
      <c r="AY663" s="7" t="e">
        <f>VLOOKUP(Récap!AX663,'Création N° Lot'!$D$3:$F$18,3,0)</f>
        <v>#N/A</v>
      </c>
      <c r="AZ663" t="e">
        <f>CONCATENATE(AV663,MONTH(VLOOKUP(Récap!AX663,'Création N° Lot'!$D$3:$E$18,2,0)),RIGHT(YEAR(VLOOKUP(Récap!AX663,'Création N° Lot'!$D$3:$E$18,2,0)),2)," - ",DAY(AY663),"/",MONTH(AY663),"/",YEAR(AY663))</f>
        <v>#N/A</v>
      </c>
      <c r="BC663" s="6"/>
      <c r="BD663" t="e">
        <f>VLOOKUP(BC663,'Info client'!$A$2:$D$1000,2,0)</f>
        <v>#N/A</v>
      </c>
      <c r="BE663" t="e">
        <f>VLOOKUP(BC663,'Info client'!$A$2:$D$1000,3,0)</f>
        <v>#N/A</v>
      </c>
      <c r="BF663" t="e">
        <f>VLOOKUP(BC663,'Info client'!$A$2:$D$1000,4,0)</f>
        <v>#N/A</v>
      </c>
      <c r="BH663" t="e">
        <f>VLOOKUP(Récap!BI663,'Création N° Lot'!$B$3:$B$18,2,0)</f>
        <v>#N/A</v>
      </c>
      <c r="BK663" t="str">
        <f t="shared" si="124"/>
        <v>44317</v>
      </c>
      <c r="BL663" s="7" t="e">
        <f>VLOOKUP(Récap!BK663,'Création N° Lot'!$D$3:$F$18,3,0)</f>
        <v>#N/A</v>
      </c>
      <c r="BM663" t="e">
        <f>CONCATENATE(BI663,MONTH(VLOOKUP(Récap!BK663,'Création N° Lot'!$D$3:$E$18,2,0)),RIGHT(YEAR(VLOOKUP(Récap!BK663,'Création N° Lot'!$D$3:$E$18,2,0)),2)," - ",DAY(BL663),"/",MONTH(BL663),"/",YEAR(BL663))</f>
        <v>#N/A</v>
      </c>
      <c r="BP663" s="6"/>
      <c r="BQ663" t="e">
        <f>VLOOKUP(BP663,'Info client'!$A$2:$D$1000,2,0)</f>
        <v>#N/A</v>
      </c>
      <c r="BR663" t="e">
        <f>VLOOKUP(BP663,'Info client'!$A$2:$D$1000,3,0)</f>
        <v>#N/A</v>
      </c>
      <c r="BS663" t="e">
        <f>VLOOKUP(BP663,'Info client'!$A$2:$D$1000,4,0)</f>
        <v>#N/A</v>
      </c>
      <c r="BU663" t="e">
        <f>VLOOKUP(Récap!BV663,'Création N° Lot'!$B$3:$B$18,2,0)</f>
        <v>#N/A</v>
      </c>
      <c r="BX663" t="str">
        <f t="shared" si="125"/>
        <v>44348</v>
      </c>
      <c r="BY663" s="7" t="e">
        <f>VLOOKUP(Récap!BX663,'Création N° Lot'!$D$3:$F$18,3,0)</f>
        <v>#N/A</v>
      </c>
      <c r="BZ663" t="e">
        <f>CONCATENATE(BV663,MONTH(VLOOKUP(Récap!BX663,'Création N° Lot'!$D$3:$E$18,2,0)),RIGHT(YEAR(VLOOKUP(Récap!BX663,'Création N° Lot'!$D$3:$E$18,2,0)),2)," - ",DAY(BY663),"/",MONTH(BY663),"/",YEAR(BY663))</f>
        <v>#N/A</v>
      </c>
      <c r="CC663" s="6"/>
      <c r="CD663" t="e">
        <f>VLOOKUP(CC663,'Info client'!$A$2:$D$1000,2,0)</f>
        <v>#N/A</v>
      </c>
      <c r="CE663" t="e">
        <f>VLOOKUP(CC663,'Info client'!$A$2:$D$1000,3,0)</f>
        <v>#N/A</v>
      </c>
      <c r="CF663" t="e">
        <f>VLOOKUP(CC663,'Info client'!$A$2:$D$1000,4,0)</f>
        <v>#N/A</v>
      </c>
      <c r="CH663" t="e">
        <f>VLOOKUP(Récap!CI663,'Création N° Lot'!$B$3:$B$18,2,0)</f>
        <v>#N/A</v>
      </c>
      <c r="CK663" t="str">
        <f t="shared" si="126"/>
        <v>44378</v>
      </c>
      <c r="CL663" s="7" t="e">
        <f>VLOOKUP(Récap!CK663,'Création N° Lot'!$D$3:$F$18,3,0)</f>
        <v>#N/A</v>
      </c>
      <c r="CM663" t="e">
        <f>CONCATENATE(CI663,MONTH(VLOOKUP(Récap!CK663,'Création N° Lot'!$D$3:$E$18,2,0)),RIGHT(YEAR(VLOOKUP(Récap!CK663,'Création N° Lot'!$D$3:$E$18,2,0)),2)," - ",DAY(CL663),"/",MONTH(CL663),"/",YEAR(CL663))</f>
        <v>#N/A</v>
      </c>
      <c r="CP663" s="6"/>
      <c r="CQ663" t="e">
        <f>VLOOKUP(CP663,'Info client'!$A$2:$D$1000,2,0)</f>
        <v>#N/A</v>
      </c>
      <c r="CR663" t="e">
        <f>VLOOKUP(CP663,'Info client'!$A$2:$D$1000,3,0)</f>
        <v>#N/A</v>
      </c>
      <c r="CS663" t="e">
        <f>VLOOKUP(CP663,'Info client'!$A$2:$D$1000,4,0)</f>
        <v>#N/A</v>
      </c>
      <c r="CU663" t="e">
        <f>VLOOKUP(Récap!CV663,'Création N° Lot'!$B$3:$B$18,2,0)</f>
        <v>#N/A</v>
      </c>
      <c r="CX663" t="str">
        <f t="shared" si="127"/>
        <v>Aout 2021</v>
      </c>
      <c r="CY663" s="7" t="e">
        <f>VLOOKUP(Récap!CX663,'Création N° Lot'!$D$3:$F$18,3,0)</f>
        <v>#N/A</v>
      </c>
      <c r="CZ663" t="e">
        <f>CONCATENATE(CV663,MONTH(VLOOKUP(Récap!CX663,'Création N° Lot'!$D$3:$E$18,2,0)),RIGHT(YEAR(VLOOKUP(Récap!CX663,'Création N° Lot'!$D$3:$E$18,2,0)),2)," - ",DAY(CY663),"/",MONTH(CY663),"/",YEAR(CY663))</f>
        <v>#N/A</v>
      </c>
      <c r="DC663" s="6"/>
      <c r="DD663" t="e">
        <f>VLOOKUP(DC663,'Info client'!$A$2:$D$1000,2,0)</f>
        <v>#N/A</v>
      </c>
      <c r="DE663" t="e">
        <f>VLOOKUP(DC663,'Info client'!$A$2:$D$1000,3,0)</f>
        <v>#N/A</v>
      </c>
      <c r="DF663" t="e">
        <f>VLOOKUP(DC663,'Info client'!$A$2:$D$1000,4,0)</f>
        <v>#N/A</v>
      </c>
      <c r="DH663" t="e">
        <f>VLOOKUP(Récap!DI663,'Création N° Lot'!$B$3:$B$18,2,0)</f>
        <v>#N/A</v>
      </c>
      <c r="DK663" t="str">
        <f t="shared" si="128"/>
        <v>44440</v>
      </c>
      <c r="DL663" s="7" t="e">
        <f>VLOOKUP(Récap!DK663,'Création N° Lot'!$D$3:$F$18,3,0)</f>
        <v>#N/A</v>
      </c>
      <c r="DM663" t="e">
        <f>CONCATENATE(DI663,MONTH(VLOOKUP(Récap!DK663,'Création N° Lot'!$D$3:$E$18,2,0)),RIGHT(YEAR(VLOOKUP(Récap!DK663,'Création N° Lot'!$D$3:$E$18,2,0)),2)," - ",DAY(DL663),"/",MONTH(DL663),"/",YEAR(DL663))</f>
        <v>#N/A</v>
      </c>
      <c r="DP663" s="6"/>
      <c r="DQ663" t="e">
        <f>VLOOKUP(DP663,'Info client'!$A$2:$D$1000,2,0)</f>
        <v>#N/A</v>
      </c>
      <c r="DR663" t="e">
        <f>VLOOKUP(DP663,'Info client'!$A$2:$D$1000,3,0)</f>
        <v>#N/A</v>
      </c>
      <c r="DS663" t="e">
        <f>VLOOKUP(DP663,'Info client'!$A$2:$D$1000,4,0)</f>
        <v>#N/A</v>
      </c>
      <c r="DU663" t="e">
        <f>VLOOKUP(Récap!DV663,'Création N° Lot'!$B$3:$B$18,2,0)</f>
        <v>#N/A</v>
      </c>
      <c r="DX663" t="str">
        <f t="shared" si="129"/>
        <v>44470</v>
      </c>
      <c r="DY663" s="7" t="e">
        <f>VLOOKUP(Récap!DX663,'Création N° Lot'!$D$3:$F$18,3,0)</f>
        <v>#N/A</v>
      </c>
      <c r="DZ663" t="e">
        <f>CONCATENATE(DV663,MONTH(VLOOKUP(Récap!DX663,'Création N° Lot'!$D$3:$E$18,2,0)),RIGHT(YEAR(VLOOKUP(Récap!DX663,'Création N° Lot'!$D$3:$E$18,2,0)),2)," - ",DAY(DY663),"/",MONTH(DY663),"/",YEAR(DY663))</f>
        <v>#N/A</v>
      </c>
      <c r="EC663" s="6"/>
      <c r="ED663" t="e">
        <f>VLOOKUP(EC663,'Info client'!$A$2:$D$1000,2,0)</f>
        <v>#N/A</v>
      </c>
      <c r="EE663" t="e">
        <f>VLOOKUP(EC663,'Info client'!$A$2:$D$1000,3,0)</f>
        <v>#N/A</v>
      </c>
      <c r="EF663" t="e">
        <f>VLOOKUP(EC663,'Info client'!$A$2:$D$1000,4,0)</f>
        <v>#N/A</v>
      </c>
      <c r="EH663" t="e">
        <f>VLOOKUP(Récap!EI663,'Création N° Lot'!$B$3:$B$18,2,0)</f>
        <v>#N/A</v>
      </c>
      <c r="EK663" t="str">
        <f t="shared" si="130"/>
        <v>44501</v>
      </c>
      <c r="EL663" s="7" t="e">
        <f>VLOOKUP(Récap!EK663,'Création N° Lot'!$D$3:$F$18,3,0)</f>
        <v>#N/A</v>
      </c>
      <c r="EM663" t="e">
        <f>CONCATENATE(EI663,MONTH(VLOOKUP(Récap!EK663,'Création N° Lot'!$D$3:$E$18,2,0)),RIGHT(YEAR(VLOOKUP(Récap!EK663,'Création N° Lot'!$D$3:$E$18,2,0)),2)," - ",DAY(EL663),"/",MONTH(EL663),"/",YEAR(EL663))</f>
        <v>#N/A</v>
      </c>
      <c r="EP663" s="6"/>
      <c r="EQ663" t="e">
        <f>VLOOKUP(EP663,'Info client'!$A$2:$D$1000,2,0)</f>
        <v>#N/A</v>
      </c>
      <c r="ER663" t="e">
        <f>VLOOKUP(EP663,'Info client'!$A$2:$D$1000,3,0)</f>
        <v>#N/A</v>
      </c>
      <c r="ES663" t="e">
        <f>VLOOKUP(EP663,'Info client'!$A$2:$D$1000,4,0)</f>
        <v>#N/A</v>
      </c>
      <c r="EU663" t="e">
        <f>VLOOKUP(Récap!EV663,'Création N° Lot'!$B$3:$B$18,2,0)</f>
        <v>#N/A</v>
      </c>
      <c r="EX663" t="str">
        <f t="shared" si="131"/>
        <v>44531</v>
      </c>
      <c r="EY663" s="7" t="e">
        <f>VLOOKUP(Récap!EX663,'Création N° Lot'!$D$3:$F$18,3,0)</f>
        <v>#N/A</v>
      </c>
      <c r="EZ663" t="e">
        <f>CONCATENATE(EV663,MONTH(VLOOKUP(Récap!EX663,'Création N° Lot'!$D$3:$E$18,2,0)),RIGHT(YEAR(VLOOKUP(Récap!EX663,'Création N° Lot'!$D$3:$E$18,2,0)),2)," - ",DAY(EY663),"/",MONTH(EY663),"/",YEAR(EY663))</f>
        <v>#N/A</v>
      </c>
    </row>
    <row r="664" spans="2:156" x14ac:dyDescent="0.25">
      <c r="B664" t="e">
        <f>VLOOKUP($A664,'Info client'!$A$2:$D$1000,2,0)</f>
        <v>#N/A</v>
      </c>
      <c r="C664" t="e">
        <f>VLOOKUP($A664,'Info client'!$A$2:$D$1000,3,0)</f>
        <v>#N/A</v>
      </c>
      <c r="D664" t="e">
        <f>VLOOKUP($A664,'Info client'!$A$2:$D$1000,4,0)</f>
        <v>#N/A</v>
      </c>
      <c r="F664" t="e">
        <f>VLOOKUP(Récap!G664,'Création N° Lot'!B576:B676,2,0)</f>
        <v>#N/A</v>
      </c>
      <c r="I664" t="str">
        <f t="shared" si="120"/>
        <v>44197</v>
      </c>
      <c r="J664" s="7" t="e">
        <f>VLOOKUP(Récap!I664,'Création N° Lot'!$D$3:$F$18,3,0)</f>
        <v>#N/A</v>
      </c>
      <c r="K664" t="e">
        <f>CONCATENATE(G664,MONTH(VLOOKUP(Récap!I664,'Création N° Lot'!$D$3:$E$18,2,0)),RIGHT(YEAR(VLOOKUP(Récap!I664,'Création N° Lot'!$D$3:$E$18,2,0)),2)," - ",DAY(J664),"/",MONTH(J664),"/",YEAR(J664))</f>
        <v>#N/A</v>
      </c>
      <c r="O664" t="e">
        <f>VLOOKUP(N664,'Info client'!$A$2:$D$1000,2,0)</f>
        <v>#N/A</v>
      </c>
      <c r="P664" t="e">
        <f>VLOOKUP($A664,'Info client'!$A$2:$D$1000,3,0)</f>
        <v>#N/A</v>
      </c>
      <c r="Q664" t="e">
        <f>VLOOKUP($A664,'Info client'!$A$2:$D$1000,4,0)</f>
        <v>#N/A</v>
      </c>
      <c r="S664" t="e">
        <f>VLOOKUP(Récap!G664,'Création N° Lot'!$B$3:$B$18,2,0)</f>
        <v>#N/A</v>
      </c>
      <c r="V664" t="str">
        <f t="shared" si="121"/>
        <v>44228</v>
      </c>
      <c r="W664" s="7" t="e">
        <f>VLOOKUP(Récap!V664,'Création N° Lot'!$D$3:$F$18,3,0)</f>
        <v>#N/A</v>
      </c>
      <c r="X664" t="e">
        <f>CONCATENATE(T664,MONTH(VLOOKUP(Récap!V664,'Création N° Lot'!$D$3:$E$18,2,0)),RIGHT(YEAR(VLOOKUP(Récap!V664,'Création N° Lot'!$D$3:$E$18,2,0)),2)," - ",DAY(W664),"/",MONTH(W664),"/",YEAR(W664))</f>
        <v>#N/A</v>
      </c>
      <c r="AA664" s="6"/>
      <c r="AB664" t="e">
        <f>VLOOKUP(AA664,'Info client'!$A$2:$D$1000,2,0)</f>
        <v>#N/A</v>
      </c>
      <c r="AC664" t="e">
        <f>VLOOKUP(AA664,'Info client'!$A$2:$D$1000,3,0)</f>
        <v>#N/A</v>
      </c>
      <c r="AD664" t="e">
        <f>VLOOKUP(AA664,'Info client'!$A$2:$D$1000,4,0)</f>
        <v>#N/A</v>
      </c>
      <c r="AF664" t="e">
        <f>VLOOKUP(Récap!AG664,'Création N° Lot'!$B$3:$B$18,2,0)</f>
        <v>#N/A</v>
      </c>
      <c r="AI664" t="str">
        <f t="shared" si="122"/>
        <v>44256</v>
      </c>
      <c r="AJ664" s="7" t="e">
        <f>VLOOKUP(Récap!AI664,'Création N° Lot'!$D$3:$F$18,3,0)</f>
        <v>#N/A</v>
      </c>
      <c r="AK664" t="e">
        <f>CONCATENATE(AG664,MONTH(VLOOKUP(Récap!AI664,'Création N° Lot'!$D$3:$E$18,2,0)),RIGHT(YEAR(VLOOKUP(Récap!AI664,'Création N° Lot'!$D$3:$E$18,2,0)),2)," - ",DAY(AJ664),"/",MONTH(AJ664),"/",YEAR(AJ664))</f>
        <v>#N/A</v>
      </c>
      <c r="AP664" s="6"/>
      <c r="AQ664" t="e">
        <f>VLOOKUP(AP664,'Info client'!$A$2:$D$1000,2,0)</f>
        <v>#N/A</v>
      </c>
      <c r="AR664" t="e">
        <f>VLOOKUP(AP664,'Info client'!$A$2:$D$1000,3,0)</f>
        <v>#N/A</v>
      </c>
      <c r="AS664" t="e">
        <f>VLOOKUP(AP664,'Info client'!$A$2:$D$1000,4,0)</f>
        <v>#N/A</v>
      </c>
      <c r="AU664" t="e">
        <f>VLOOKUP(Récap!AV664,'Création N° Lot'!$B$3:$B$18,2,0)</f>
        <v>#N/A</v>
      </c>
      <c r="AX664" t="str">
        <f t="shared" si="123"/>
        <v>44287</v>
      </c>
      <c r="AY664" s="7" t="e">
        <f>VLOOKUP(Récap!AX664,'Création N° Lot'!$D$3:$F$18,3,0)</f>
        <v>#N/A</v>
      </c>
      <c r="AZ664" t="e">
        <f>CONCATENATE(AV664,MONTH(VLOOKUP(Récap!AX664,'Création N° Lot'!$D$3:$E$18,2,0)),RIGHT(YEAR(VLOOKUP(Récap!AX664,'Création N° Lot'!$D$3:$E$18,2,0)),2)," - ",DAY(AY664),"/",MONTH(AY664),"/",YEAR(AY664))</f>
        <v>#N/A</v>
      </c>
      <c r="BC664" s="6"/>
      <c r="BD664" t="e">
        <f>VLOOKUP(BC664,'Info client'!$A$2:$D$1000,2,0)</f>
        <v>#N/A</v>
      </c>
      <c r="BE664" t="e">
        <f>VLOOKUP(BC664,'Info client'!$A$2:$D$1000,3,0)</f>
        <v>#N/A</v>
      </c>
      <c r="BF664" t="e">
        <f>VLOOKUP(BC664,'Info client'!$A$2:$D$1000,4,0)</f>
        <v>#N/A</v>
      </c>
      <c r="BH664" t="e">
        <f>VLOOKUP(Récap!BI664,'Création N° Lot'!$B$3:$B$18,2,0)</f>
        <v>#N/A</v>
      </c>
      <c r="BK664" t="str">
        <f t="shared" si="124"/>
        <v>44317</v>
      </c>
      <c r="BL664" s="7" t="e">
        <f>VLOOKUP(Récap!BK664,'Création N° Lot'!$D$3:$F$18,3,0)</f>
        <v>#N/A</v>
      </c>
      <c r="BM664" t="e">
        <f>CONCATENATE(BI664,MONTH(VLOOKUP(Récap!BK664,'Création N° Lot'!$D$3:$E$18,2,0)),RIGHT(YEAR(VLOOKUP(Récap!BK664,'Création N° Lot'!$D$3:$E$18,2,0)),2)," - ",DAY(BL664),"/",MONTH(BL664),"/",YEAR(BL664))</f>
        <v>#N/A</v>
      </c>
      <c r="BP664" s="6"/>
      <c r="BQ664" t="e">
        <f>VLOOKUP(BP664,'Info client'!$A$2:$D$1000,2,0)</f>
        <v>#N/A</v>
      </c>
      <c r="BR664" t="e">
        <f>VLOOKUP(BP664,'Info client'!$A$2:$D$1000,3,0)</f>
        <v>#N/A</v>
      </c>
      <c r="BS664" t="e">
        <f>VLOOKUP(BP664,'Info client'!$A$2:$D$1000,4,0)</f>
        <v>#N/A</v>
      </c>
      <c r="BU664" t="e">
        <f>VLOOKUP(Récap!BV664,'Création N° Lot'!$B$3:$B$18,2,0)</f>
        <v>#N/A</v>
      </c>
      <c r="BX664" t="str">
        <f t="shared" si="125"/>
        <v>44348</v>
      </c>
      <c r="BY664" s="7" t="e">
        <f>VLOOKUP(Récap!BX664,'Création N° Lot'!$D$3:$F$18,3,0)</f>
        <v>#N/A</v>
      </c>
      <c r="BZ664" t="e">
        <f>CONCATENATE(BV664,MONTH(VLOOKUP(Récap!BX664,'Création N° Lot'!$D$3:$E$18,2,0)),RIGHT(YEAR(VLOOKUP(Récap!BX664,'Création N° Lot'!$D$3:$E$18,2,0)),2)," - ",DAY(BY664),"/",MONTH(BY664),"/",YEAR(BY664))</f>
        <v>#N/A</v>
      </c>
      <c r="CC664" s="6"/>
      <c r="CD664" t="e">
        <f>VLOOKUP(CC664,'Info client'!$A$2:$D$1000,2,0)</f>
        <v>#N/A</v>
      </c>
      <c r="CE664" t="e">
        <f>VLOOKUP(CC664,'Info client'!$A$2:$D$1000,3,0)</f>
        <v>#N/A</v>
      </c>
      <c r="CF664" t="e">
        <f>VLOOKUP(CC664,'Info client'!$A$2:$D$1000,4,0)</f>
        <v>#N/A</v>
      </c>
      <c r="CH664" t="e">
        <f>VLOOKUP(Récap!CI664,'Création N° Lot'!$B$3:$B$18,2,0)</f>
        <v>#N/A</v>
      </c>
      <c r="CK664" t="str">
        <f t="shared" si="126"/>
        <v>44378</v>
      </c>
      <c r="CL664" s="7" t="e">
        <f>VLOOKUP(Récap!CK664,'Création N° Lot'!$D$3:$F$18,3,0)</f>
        <v>#N/A</v>
      </c>
      <c r="CM664" t="e">
        <f>CONCATENATE(CI664,MONTH(VLOOKUP(Récap!CK664,'Création N° Lot'!$D$3:$E$18,2,0)),RIGHT(YEAR(VLOOKUP(Récap!CK664,'Création N° Lot'!$D$3:$E$18,2,0)),2)," - ",DAY(CL664),"/",MONTH(CL664),"/",YEAR(CL664))</f>
        <v>#N/A</v>
      </c>
      <c r="CP664" s="6"/>
      <c r="CQ664" t="e">
        <f>VLOOKUP(CP664,'Info client'!$A$2:$D$1000,2,0)</f>
        <v>#N/A</v>
      </c>
      <c r="CR664" t="e">
        <f>VLOOKUP(CP664,'Info client'!$A$2:$D$1000,3,0)</f>
        <v>#N/A</v>
      </c>
      <c r="CS664" t="e">
        <f>VLOOKUP(CP664,'Info client'!$A$2:$D$1000,4,0)</f>
        <v>#N/A</v>
      </c>
      <c r="CU664" t="e">
        <f>VLOOKUP(Récap!CV664,'Création N° Lot'!$B$3:$B$18,2,0)</f>
        <v>#N/A</v>
      </c>
      <c r="CX664" t="str">
        <f t="shared" si="127"/>
        <v>Aout 2021</v>
      </c>
      <c r="CY664" s="7" t="e">
        <f>VLOOKUP(Récap!CX664,'Création N° Lot'!$D$3:$F$18,3,0)</f>
        <v>#N/A</v>
      </c>
      <c r="CZ664" t="e">
        <f>CONCATENATE(CV664,MONTH(VLOOKUP(Récap!CX664,'Création N° Lot'!$D$3:$E$18,2,0)),RIGHT(YEAR(VLOOKUP(Récap!CX664,'Création N° Lot'!$D$3:$E$18,2,0)),2)," - ",DAY(CY664),"/",MONTH(CY664),"/",YEAR(CY664))</f>
        <v>#N/A</v>
      </c>
      <c r="DC664" s="6"/>
      <c r="DD664" t="e">
        <f>VLOOKUP(DC664,'Info client'!$A$2:$D$1000,2,0)</f>
        <v>#N/A</v>
      </c>
      <c r="DE664" t="e">
        <f>VLOOKUP(DC664,'Info client'!$A$2:$D$1000,3,0)</f>
        <v>#N/A</v>
      </c>
      <c r="DF664" t="e">
        <f>VLOOKUP(DC664,'Info client'!$A$2:$D$1000,4,0)</f>
        <v>#N/A</v>
      </c>
      <c r="DH664" t="e">
        <f>VLOOKUP(Récap!DI664,'Création N° Lot'!$B$3:$B$18,2,0)</f>
        <v>#N/A</v>
      </c>
      <c r="DK664" t="str">
        <f t="shared" si="128"/>
        <v>44440</v>
      </c>
      <c r="DL664" s="7" t="e">
        <f>VLOOKUP(Récap!DK664,'Création N° Lot'!$D$3:$F$18,3,0)</f>
        <v>#N/A</v>
      </c>
      <c r="DM664" t="e">
        <f>CONCATENATE(DI664,MONTH(VLOOKUP(Récap!DK664,'Création N° Lot'!$D$3:$E$18,2,0)),RIGHT(YEAR(VLOOKUP(Récap!DK664,'Création N° Lot'!$D$3:$E$18,2,0)),2)," - ",DAY(DL664),"/",MONTH(DL664),"/",YEAR(DL664))</f>
        <v>#N/A</v>
      </c>
      <c r="DP664" s="6"/>
      <c r="DQ664" t="e">
        <f>VLOOKUP(DP664,'Info client'!$A$2:$D$1000,2,0)</f>
        <v>#N/A</v>
      </c>
      <c r="DR664" t="e">
        <f>VLOOKUP(DP664,'Info client'!$A$2:$D$1000,3,0)</f>
        <v>#N/A</v>
      </c>
      <c r="DS664" t="e">
        <f>VLOOKUP(DP664,'Info client'!$A$2:$D$1000,4,0)</f>
        <v>#N/A</v>
      </c>
      <c r="DU664" t="e">
        <f>VLOOKUP(Récap!DV664,'Création N° Lot'!$B$3:$B$18,2,0)</f>
        <v>#N/A</v>
      </c>
      <c r="DX664" t="str">
        <f t="shared" si="129"/>
        <v>44470</v>
      </c>
      <c r="DY664" s="7" t="e">
        <f>VLOOKUP(Récap!DX664,'Création N° Lot'!$D$3:$F$18,3,0)</f>
        <v>#N/A</v>
      </c>
      <c r="DZ664" t="e">
        <f>CONCATENATE(DV664,MONTH(VLOOKUP(Récap!DX664,'Création N° Lot'!$D$3:$E$18,2,0)),RIGHT(YEAR(VLOOKUP(Récap!DX664,'Création N° Lot'!$D$3:$E$18,2,0)),2)," - ",DAY(DY664),"/",MONTH(DY664),"/",YEAR(DY664))</f>
        <v>#N/A</v>
      </c>
      <c r="EC664" s="6"/>
      <c r="ED664" t="e">
        <f>VLOOKUP(EC664,'Info client'!$A$2:$D$1000,2,0)</f>
        <v>#N/A</v>
      </c>
      <c r="EE664" t="e">
        <f>VLOOKUP(EC664,'Info client'!$A$2:$D$1000,3,0)</f>
        <v>#N/A</v>
      </c>
      <c r="EF664" t="e">
        <f>VLOOKUP(EC664,'Info client'!$A$2:$D$1000,4,0)</f>
        <v>#N/A</v>
      </c>
      <c r="EH664" t="e">
        <f>VLOOKUP(Récap!EI664,'Création N° Lot'!$B$3:$B$18,2,0)</f>
        <v>#N/A</v>
      </c>
      <c r="EK664" t="str">
        <f t="shared" si="130"/>
        <v>44501</v>
      </c>
      <c r="EL664" s="7" t="e">
        <f>VLOOKUP(Récap!EK664,'Création N° Lot'!$D$3:$F$18,3,0)</f>
        <v>#N/A</v>
      </c>
      <c r="EM664" t="e">
        <f>CONCATENATE(EI664,MONTH(VLOOKUP(Récap!EK664,'Création N° Lot'!$D$3:$E$18,2,0)),RIGHT(YEAR(VLOOKUP(Récap!EK664,'Création N° Lot'!$D$3:$E$18,2,0)),2)," - ",DAY(EL664),"/",MONTH(EL664),"/",YEAR(EL664))</f>
        <v>#N/A</v>
      </c>
      <c r="EP664" s="6"/>
      <c r="EQ664" t="e">
        <f>VLOOKUP(EP664,'Info client'!$A$2:$D$1000,2,0)</f>
        <v>#N/A</v>
      </c>
      <c r="ER664" t="e">
        <f>VLOOKUP(EP664,'Info client'!$A$2:$D$1000,3,0)</f>
        <v>#N/A</v>
      </c>
      <c r="ES664" t="e">
        <f>VLOOKUP(EP664,'Info client'!$A$2:$D$1000,4,0)</f>
        <v>#N/A</v>
      </c>
      <c r="EU664" t="e">
        <f>VLOOKUP(Récap!EV664,'Création N° Lot'!$B$3:$B$18,2,0)</f>
        <v>#N/A</v>
      </c>
      <c r="EX664" t="str">
        <f t="shared" si="131"/>
        <v>44531</v>
      </c>
      <c r="EY664" s="7" t="e">
        <f>VLOOKUP(Récap!EX664,'Création N° Lot'!$D$3:$F$18,3,0)</f>
        <v>#N/A</v>
      </c>
      <c r="EZ664" t="e">
        <f>CONCATENATE(EV664,MONTH(VLOOKUP(Récap!EX664,'Création N° Lot'!$D$3:$E$18,2,0)),RIGHT(YEAR(VLOOKUP(Récap!EX664,'Création N° Lot'!$D$3:$E$18,2,0)),2)," - ",DAY(EY664),"/",MONTH(EY664),"/",YEAR(EY664))</f>
        <v>#N/A</v>
      </c>
    </row>
    <row r="665" spans="2:156" x14ac:dyDescent="0.25">
      <c r="B665" t="e">
        <f>VLOOKUP($A665,'Info client'!$A$2:$D$1000,2,0)</f>
        <v>#N/A</v>
      </c>
      <c r="C665" t="e">
        <f>VLOOKUP($A665,'Info client'!$A$2:$D$1000,3,0)</f>
        <v>#N/A</v>
      </c>
      <c r="D665" t="e">
        <f>VLOOKUP($A665,'Info client'!$A$2:$D$1000,4,0)</f>
        <v>#N/A</v>
      </c>
      <c r="F665" t="e">
        <f>VLOOKUP(Récap!G665,'Création N° Lot'!B577:B677,2,0)</f>
        <v>#N/A</v>
      </c>
      <c r="I665" t="str">
        <f t="shared" si="120"/>
        <v>44197</v>
      </c>
      <c r="J665" s="7" t="e">
        <f>VLOOKUP(Récap!I665,'Création N° Lot'!$D$3:$F$18,3,0)</f>
        <v>#N/A</v>
      </c>
      <c r="K665" t="e">
        <f>CONCATENATE(G665,MONTH(VLOOKUP(Récap!I665,'Création N° Lot'!$D$3:$E$18,2,0)),RIGHT(YEAR(VLOOKUP(Récap!I665,'Création N° Lot'!$D$3:$E$18,2,0)),2)," - ",DAY(J665),"/",MONTH(J665),"/",YEAR(J665))</f>
        <v>#N/A</v>
      </c>
      <c r="O665" t="e">
        <f>VLOOKUP(N665,'Info client'!$A$2:$D$1000,2,0)</f>
        <v>#N/A</v>
      </c>
      <c r="P665" t="e">
        <f>VLOOKUP($A665,'Info client'!$A$2:$D$1000,3,0)</f>
        <v>#N/A</v>
      </c>
      <c r="Q665" t="e">
        <f>VLOOKUP($A665,'Info client'!$A$2:$D$1000,4,0)</f>
        <v>#N/A</v>
      </c>
      <c r="S665" t="e">
        <f>VLOOKUP(Récap!G665,'Création N° Lot'!$B$3:$B$18,2,0)</f>
        <v>#N/A</v>
      </c>
      <c r="V665" t="str">
        <f t="shared" si="121"/>
        <v>44228</v>
      </c>
      <c r="W665" s="7" t="e">
        <f>VLOOKUP(Récap!V665,'Création N° Lot'!$D$3:$F$18,3,0)</f>
        <v>#N/A</v>
      </c>
      <c r="X665" t="e">
        <f>CONCATENATE(T665,MONTH(VLOOKUP(Récap!V665,'Création N° Lot'!$D$3:$E$18,2,0)),RIGHT(YEAR(VLOOKUP(Récap!V665,'Création N° Lot'!$D$3:$E$18,2,0)),2)," - ",DAY(W665),"/",MONTH(W665),"/",YEAR(W665))</f>
        <v>#N/A</v>
      </c>
      <c r="AA665" s="6"/>
      <c r="AB665" t="e">
        <f>VLOOKUP(AA665,'Info client'!$A$2:$D$1000,2,0)</f>
        <v>#N/A</v>
      </c>
      <c r="AC665" t="e">
        <f>VLOOKUP(AA665,'Info client'!$A$2:$D$1000,3,0)</f>
        <v>#N/A</v>
      </c>
      <c r="AD665" t="e">
        <f>VLOOKUP(AA665,'Info client'!$A$2:$D$1000,4,0)</f>
        <v>#N/A</v>
      </c>
      <c r="AF665" t="e">
        <f>VLOOKUP(Récap!AG665,'Création N° Lot'!$B$3:$B$18,2,0)</f>
        <v>#N/A</v>
      </c>
      <c r="AI665" t="str">
        <f t="shared" si="122"/>
        <v>44256</v>
      </c>
      <c r="AJ665" s="7" t="e">
        <f>VLOOKUP(Récap!AI665,'Création N° Lot'!$D$3:$F$18,3,0)</f>
        <v>#N/A</v>
      </c>
      <c r="AK665" t="e">
        <f>CONCATENATE(AG665,MONTH(VLOOKUP(Récap!AI665,'Création N° Lot'!$D$3:$E$18,2,0)),RIGHT(YEAR(VLOOKUP(Récap!AI665,'Création N° Lot'!$D$3:$E$18,2,0)),2)," - ",DAY(AJ665),"/",MONTH(AJ665),"/",YEAR(AJ665))</f>
        <v>#N/A</v>
      </c>
      <c r="AP665" s="6"/>
      <c r="AQ665" t="e">
        <f>VLOOKUP(AP665,'Info client'!$A$2:$D$1000,2,0)</f>
        <v>#N/A</v>
      </c>
      <c r="AR665" t="e">
        <f>VLOOKUP(AP665,'Info client'!$A$2:$D$1000,3,0)</f>
        <v>#N/A</v>
      </c>
      <c r="AS665" t="e">
        <f>VLOOKUP(AP665,'Info client'!$A$2:$D$1000,4,0)</f>
        <v>#N/A</v>
      </c>
      <c r="AU665" t="e">
        <f>VLOOKUP(Récap!AV665,'Création N° Lot'!$B$3:$B$18,2,0)</f>
        <v>#N/A</v>
      </c>
      <c r="AX665" t="str">
        <f t="shared" si="123"/>
        <v>44287</v>
      </c>
      <c r="AY665" s="7" t="e">
        <f>VLOOKUP(Récap!AX665,'Création N° Lot'!$D$3:$F$18,3,0)</f>
        <v>#N/A</v>
      </c>
      <c r="AZ665" t="e">
        <f>CONCATENATE(AV665,MONTH(VLOOKUP(Récap!AX665,'Création N° Lot'!$D$3:$E$18,2,0)),RIGHT(YEAR(VLOOKUP(Récap!AX665,'Création N° Lot'!$D$3:$E$18,2,0)),2)," - ",DAY(AY665),"/",MONTH(AY665),"/",YEAR(AY665))</f>
        <v>#N/A</v>
      </c>
      <c r="BC665" s="6"/>
      <c r="BD665" t="e">
        <f>VLOOKUP(BC665,'Info client'!$A$2:$D$1000,2,0)</f>
        <v>#N/A</v>
      </c>
      <c r="BE665" t="e">
        <f>VLOOKUP(BC665,'Info client'!$A$2:$D$1000,3,0)</f>
        <v>#N/A</v>
      </c>
      <c r="BF665" t="e">
        <f>VLOOKUP(BC665,'Info client'!$A$2:$D$1000,4,0)</f>
        <v>#N/A</v>
      </c>
      <c r="BH665" t="e">
        <f>VLOOKUP(Récap!BI665,'Création N° Lot'!$B$3:$B$18,2,0)</f>
        <v>#N/A</v>
      </c>
      <c r="BK665" t="str">
        <f t="shared" si="124"/>
        <v>44317</v>
      </c>
      <c r="BL665" s="7" t="e">
        <f>VLOOKUP(Récap!BK665,'Création N° Lot'!$D$3:$F$18,3,0)</f>
        <v>#N/A</v>
      </c>
      <c r="BM665" t="e">
        <f>CONCATENATE(BI665,MONTH(VLOOKUP(Récap!BK665,'Création N° Lot'!$D$3:$E$18,2,0)),RIGHT(YEAR(VLOOKUP(Récap!BK665,'Création N° Lot'!$D$3:$E$18,2,0)),2)," - ",DAY(BL665),"/",MONTH(BL665),"/",YEAR(BL665))</f>
        <v>#N/A</v>
      </c>
      <c r="BP665" s="6"/>
      <c r="BQ665" t="e">
        <f>VLOOKUP(BP665,'Info client'!$A$2:$D$1000,2,0)</f>
        <v>#N/A</v>
      </c>
      <c r="BR665" t="e">
        <f>VLOOKUP(BP665,'Info client'!$A$2:$D$1000,3,0)</f>
        <v>#N/A</v>
      </c>
      <c r="BS665" t="e">
        <f>VLOOKUP(BP665,'Info client'!$A$2:$D$1000,4,0)</f>
        <v>#N/A</v>
      </c>
      <c r="BU665" t="e">
        <f>VLOOKUP(Récap!BV665,'Création N° Lot'!$B$3:$B$18,2,0)</f>
        <v>#N/A</v>
      </c>
      <c r="BX665" t="str">
        <f t="shared" si="125"/>
        <v>44348</v>
      </c>
      <c r="BY665" s="7" t="e">
        <f>VLOOKUP(Récap!BX665,'Création N° Lot'!$D$3:$F$18,3,0)</f>
        <v>#N/A</v>
      </c>
      <c r="BZ665" t="e">
        <f>CONCATENATE(BV665,MONTH(VLOOKUP(Récap!BX665,'Création N° Lot'!$D$3:$E$18,2,0)),RIGHT(YEAR(VLOOKUP(Récap!BX665,'Création N° Lot'!$D$3:$E$18,2,0)),2)," - ",DAY(BY665),"/",MONTH(BY665),"/",YEAR(BY665))</f>
        <v>#N/A</v>
      </c>
      <c r="CC665" s="6"/>
      <c r="CD665" t="e">
        <f>VLOOKUP(CC665,'Info client'!$A$2:$D$1000,2,0)</f>
        <v>#N/A</v>
      </c>
      <c r="CE665" t="e">
        <f>VLOOKUP(CC665,'Info client'!$A$2:$D$1000,3,0)</f>
        <v>#N/A</v>
      </c>
      <c r="CF665" t="e">
        <f>VLOOKUP(CC665,'Info client'!$A$2:$D$1000,4,0)</f>
        <v>#N/A</v>
      </c>
      <c r="CH665" t="e">
        <f>VLOOKUP(Récap!CI665,'Création N° Lot'!$B$3:$B$18,2,0)</f>
        <v>#N/A</v>
      </c>
      <c r="CK665" t="str">
        <f t="shared" si="126"/>
        <v>44378</v>
      </c>
      <c r="CL665" s="7" t="e">
        <f>VLOOKUP(Récap!CK665,'Création N° Lot'!$D$3:$F$18,3,0)</f>
        <v>#N/A</v>
      </c>
      <c r="CM665" t="e">
        <f>CONCATENATE(CI665,MONTH(VLOOKUP(Récap!CK665,'Création N° Lot'!$D$3:$E$18,2,0)),RIGHT(YEAR(VLOOKUP(Récap!CK665,'Création N° Lot'!$D$3:$E$18,2,0)),2)," - ",DAY(CL665),"/",MONTH(CL665),"/",YEAR(CL665))</f>
        <v>#N/A</v>
      </c>
      <c r="CP665" s="6"/>
      <c r="CQ665" t="e">
        <f>VLOOKUP(CP665,'Info client'!$A$2:$D$1000,2,0)</f>
        <v>#N/A</v>
      </c>
      <c r="CR665" t="e">
        <f>VLOOKUP(CP665,'Info client'!$A$2:$D$1000,3,0)</f>
        <v>#N/A</v>
      </c>
      <c r="CS665" t="e">
        <f>VLOOKUP(CP665,'Info client'!$A$2:$D$1000,4,0)</f>
        <v>#N/A</v>
      </c>
      <c r="CU665" t="e">
        <f>VLOOKUP(Récap!CV665,'Création N° Lot'!$B$3:$B$18,2,0)</f>
        <v>#N/A</v>
      </c>
      <c r="CX665" t="str">
        <f t="shared" si="127"/>
        <v>Aout 2021</v>
      </c>
      <c r="CY665" s="7" t="e">
        <f>VLOOKUP(Récap!CX665,'Création N° Lot'!$D$3:$F$18,3,0)</f>
        <v>#N/A</v>
      </c>
      <c r="CZ665" t="e">
        <f>CONCATENATE(CV665,MONTH(VLOOKUP(Récap!CX665,'Création N° Lot'!$D$3:$E$18,2,0)),RIGHT(YEAR(VLOOKUP(Récap!CX665,'Création N° Lot'!$D$3:$E$18,2,0)),2)," - ",DAY(CY665),"/",MONTH(CY665),"/",YEAR(CY665))</f>
        <v>#N/A</v>
      </c>
      <c r="DC665" s="6"/>
      <c r="DD665" t="e">
        <f>VLOOKUP(DC665,'Info client'!$A$2:$D$1000,2,0)</f>
        <v>#N/A</v>
      </c>
      <c r="DE665" t="e">
        <f>VLOOKUP(DC665,'Info client'!$A$2:$D$1000,3,0)</f>
        <v>#N/A</v>
      </c>
      <c r="DF665" t="e">
        <f>VLOOKUP(DC665,'Info client'!$A$2:$D$1000,4,0)</f>
        <v>#N/A</v>
      </c>
      <c r="DH665" t="e">
        <f>VLOOKUP(Récap!DI665,'Création N° Lot'!$B$3:$B$18,2,0)</f>
        <v>#N/A</v>
      </c>
      <c r="DK665" t="str">
        <f t="shared" si="128"/>
        <v>44440</v>
      </c>
      <c r="DL665" s="7" t="e">
        <f>VLOOKUP(Récap!DK665,'Création N° Lot'!$D$3:$F$18,3,0)</f>
        <v>#N/A</v>
      </c>
      <c r="DM665" t="e">
        <f>CONCATENATE(DI665,MONTH(VLOOKUP(Récap!DK665,'Création N° Lot'!$D$3:$E$18,2,0)),RIGHT(YEAR(VLOOKUP(Récap!DK665,'Création N° Lot'!$D$3:$E$18,2,0)),2)," - ",DAY(DL665),"/",MONTH(DL665),"/",YEAR(DL665))</f>
        <v>#N/A</v>
      </c>
      <c r="DP665" s="6"/>
      <c r="DQ665" t="e">
        <f>VLOOKUP(DP665,'Info client'!$A$2:$D$1000,2,0)</f>
        <v>#N/A</v>
      </c>
      <c r="DR665" t="e">
        <f>VLOOKUP(DP665,'Info client'!$A$2:$D$1000,3,0)</f>
        <v>#N/A</v>
      </c>
      <c r="DS665" t="e">
        <f>VLOOKUP(DP665,'Info client'!$A$2:$D$1000,4,0)</f>
        <v>#N/A</v>
      </c>
      <c r="DU665" t="e">
        <f>VLOOKUP(Récap!DV665,'Création N° Lot'!$B$3:$B$18,2,0)</f>
        <v>#N/A</v>
      </c>
      <c r="DX665" t="str">
        <f t="shared" si="129"/>
        <v>44470</v>
      </c>
      <c r="DY665" s="7" t="e">
        <f>VLOOKUP(Récap!DX665,'Création N° Lot'!$D$3:$F$18,3,0)</f>
        <v>#N/A</v>
      </c>
      <c r="DZ665" t="e">
        <f>CONCATENATE(DV665,MONTH(VLOOKUP(Récap!DX665,'Création N° Lot'!$D$3:$E$18,2,0)),RIGHT(YEAR(VLOOKUP(Récap!DX665,'Création N° Lot'!$D$3:$E$18,2,0)),2)," - ",DAY(DY665),"/",MONTH(DY665),"/",YEAR(DY665))</f>
        <v>#N/A</v>
      </c>
      <c r="EC665" s="6"/>
      <c r="ED665" t="e">
        <f>VLOOKUP(EC665,'Info client'!$A$2:$D$1000,2,0)</f>
        <v>#N/A</v>
      </c>
      <c r="EE665" t="e">
        <f>VLOOKUP(EC665,'Info client'!$A$2:$D$1000,3,0)</f>
        <v>#N/A</v>
      </c>
      <c r="EF665" t="e">
        <f>VLOOKUP(EC665,'Info client'!$A$2:$D$1000,4,0)</f>
        <v>#N/A</v>
      </c>
      <c r="EH665" t="e">
        <f>VLOOKUP(Récap!EI665,'Création N° Lot'!$B$3:$B$18,2,0)</f>
        <v>#N/A</v>
      </c>
      <c r="EK665" t="str">
        <f t="shared" si="130"/>
        <v>44501</v>
      </c>
      <c r="EL665" s="7" t="e">
        <f>VLOOKUP(Récap!EK665,'Création N° Lot'!$D$3:$F$18,3,0)</f>
        <v>#N/A</v>
      </c>
      <c r="EM665" t="e">
        <f>CONCATENATE(EI665,MONTH(VLOOKUP(Récap!EK665,'Création N° Lot'!$D$3:$E$18,2,0)),RIGHT(YEAR(VLOOKUP(Récap!EK665,'Création N° Lot'!$D$3:$E$18,2,0)),2)," - ",DAY(EL665),"/",MONTH(EL665),"/",YEAR(EL665))</f>
        <v>#N/A</v>
      </c>
      <c r="EP665" s="6"/>
      <c r="EQ665" t="e">
        <f>VLOOKUP(EP665,'Info client'!$A$2:$D$1000,2,0)</f>
        <v>#N/A</v>
      </c>
      <c r="ER665" t="e">
        <f>VLOOKUP(EP665,'Info client'!$A$2:$D$1000,3,0)</f>
        <v>#N/A</v>
      </c>
      <c r="ES665" t="e">
        <f>VLOOKUP(EP665,'Info client'!$A$2:$D$1000,4,0)</f>
        <v>#N/A</v>
      </c>
      <c r="EU665" t="e">
        <f>VLOOKUP(Récap!EV665,'Création N° Lot'!$B$3:$B$18,2,0)</f>
        <v>#N/A</v>
      </c>
      <c r="EX665" t="str">
        <f t="shared" si="131"/>
        <v>44531</v>
      </c>
      <c r="EY665" s="7" t="e">
        <f>VLOOKUP(Récap!EX665,'Création N° Lot'!$D$3:$F$18,3,0)</f>
        <v>#N/A</v>
      </c>
      <c r="EZ665" t="e">
        <f>CONCATENATE(EV665,MONTH(VLOOKUP(Récap!EX665,'Création N° Lot'!$D$3:$E$18,2,0)),RIGHT(YEAR(VLOOKUP(Récap!EX665,'Création N° Lot'!$D$3:$E$18,2,0)),2)," - ",DAY(EY665),"/",MONTH(EY665),"/",YEAR(EY665))</f>
        <v>#N/A</v>
      </c>
    </row>
    <row r="666" spans="2:156" x14ac:dyDescent="0.25">
      <c r="B666" t="e">
        <f>VLOOKUP($A666,'Info client'!$A$2:$D$1000,2,0)</f>
        <v>#N/A</v>
      </c>
      <c r="C666" t="e">
        <f>VLOOKUP($A666,'Info client'!$A$2:$D$1000,3,0)</f>
        <v>#N/A</v>
      </c>
      <c r="D666" t="e">
        <f>VLOOKUP($A666,'Info client'!$A$2:$D$1000,4,0)</f>
        <v>#N/A</v>
      </c>
      <c r="F666" t="e">
        <f>VLOOKUP(Récap!G666,'Création N° Lot'!B578:B678,2,0)</f>
        <v>#N/A</v>
      </c>
      <c r="I666" t="str">
        <f t="shared" si="120"/>
        <v>44197</v>
      </c>
      <c r="J666" s="7" t="e">
        <f>VLOOKUP(Récap!I666,'Création N° Lot'!$D$3:$F$18,3,0)</f>
        <v>#N/A</v>
      </c>
      <c r="K666" t="e">
        <f>CONCATENATE(G666,MONTH(VLOOKUP(Récap!I666,'Création N° Lot'!$D$3:$E$18,2,0)),RIGHT(YEAR(VLOOKUP(Récap!I666,'Création N° Lot'!$D$3:$E$18,2,0)),2)," - ",DAY(J666),"/",MONTH(J666),"/",YEAR(J666))</f>
        <v>#N/A</v>
      </c>
      <c r="O666" t="e">
        <f>VLOOKUP(N666,'Info client'!$A$2:$D$1000,2,0)</f>
        <v>#N/A</v>
      </c>
      <c r="P666" t="e">
        <f>VLOOKUP($A666,'Info client'!$A$2:$D$1000,3,0)</f>
        <v>#N/A</v>
      </c>
      <c r="Q666" t="e">
        <f>VLOOKUP($A666,'Info client'!$A$2:$D$1000,4,0)</f>
        <v>#N/A</v>
      </c>
      <c r="S666" t="e">
        <f>VLOOKUP(Récap!G666,'Création N° Lot'!$B$3:$B$18,2,0)</f>
        <v>#N/A</v>
      </c>
      <c r="V666" t="str">
        <f t="shared" si="121"/>
        <v>44228</v>
      </c>
      <c r="W666" s="7" t="e">
        <f>VLOOKUP(Récap!V666,'Création N° Lot'!$D$3:$F$18,3,0)</f>
        <v>#N/A</v>
      </c>
      <c r="X666" t="e">
        <f>CONCATENATE(T666,MONTH(VLOOKUP(Récap!V666,'Création N° Lot'!$D$3:$E$18,2,0)),RIGHT(YEAR(VLOOKUP(Récap!V666,'Création N° Lot'!$D$3:$E$18,2,0)),2)," - ",DAY(W666),"/",MONTH(W666),"/",YEAR(W666))</f>
        <v>#N/A</v>
      </c>
      <c r="AA666" s="6"/>
      <c r="AB666" t="e">
        <f>VLOOKUP(AA666,'Info client'!$A$2:$D$1000,2,0)</f>
        <v>#N/A</v>
      </c>
      <c r="AC666" t="e">
        <f>VLOOKUP(AA666,'Info client'!$A$2:$D$1000,3,0)</f>
        <v>#N/A</v>
      </c>
      <c r="AD666" t="e">
        <f>VLOOKUP(AA666,'Info client'!$A$2:$D$1000,4,0)</f>
        <v>#N/A</v>
      </c>
      <c r="AF666" t="e">
        <f>VLOOKUP(Récap!AG666,'Création N° Lot'!$B$3:$B$18,2,0)</f>
        <v>#N/A</v>
      </c>
      <c r="AI666" t="str">
        <f t="shared" si="122"/>
        <v>44256</v>
      </c>
      <c r="AJ666" s="7" t="e">
        <f>VLOOKUP(Récap!AI666,'Création N° Lot'!$D$3:$F$18,3,0)</f>
        <v>#N/A</v>
      </c>
      <c r="AK666" t="e">
        <f>CONCATENATE(AG666,MONTH(VLOOKUP(Récap!AI666,'Création N° Lot'!$D$3:$E$18,2,0)),RIGHT(YEAR(VLOOKUP(Récap!AI666,'Création N° Lot'!$D$3:$E$18,2,0)),2)," - ",DAY(AJ666),"/",MONTH(AJ666),"/",YEAR(AJ666))</f>
        <v>#N/A</v>
      </c>
      <c r="AP666" s="6"/>
      <c r="AQ666" t="e">
        <f>VLOOKUP(AP666,'Info client'!$A$2:$D$1000,2,0)</f>
        <v>#N/A</v>
      </c>
      <c r="AR666" t="e">
        <f>VLOOKUP(AP666,'Info client'!$A$2:$D$1000,3,0)</f>
        <v>#N/A</v>
      </c>
      <c r="AS666" t="e">
        <f>VLOOKUP(AP666,'Info client'!$A$2:$D$1000,4,0)</f>
        <v>#N/A</v>
      </c>
      <c r="AU666" t="e">
        <f>VLOOKUP(Récap!AV666,'Création N° Lot'!$B$3:$B$18,2,0)</f>
        <v>#N/A</v>
      </c>
      <c r="AX666" t="str">
        <f t="shared" si="123"/>
        <v>44287</v>
      </c>
      <c r="AY666" s="7" t="e">
        <f>VLOOKUP(Récap!AX666,'Création N° Lot'!$D$3:$F$18,3,0)</f>
        <v>#N/A</v>
      </c>
      <c r="AZ666" t="e">
        <f>CONCATENATE(AV666,MONTH(VLOOKUP(Récap!AX666,'Création N° Lot'!$D$3:$E$18,2,0)),RIGHT(YEAR(VLOOKUP(Récap!AX666,'Création N° Lot'!$D$3:$E$18,2,0)),2)," - ",DAY(AY666),"/",MONTH(AY666),"/",YEAR(AY666))</f>
        <v>#N/A</v>
      </c>
      <c r="BC666" s="6"/>
      <c r="BD666" t="e">
        <f>VLOOKUP(BC666,'Info client'!$A$2:$D$1000,2,0)</f>
        <v>#N/A</v>
      </c>
      <c r="BE666" t="e">
        <f>VLOOKUP(BC666,'Info client'!$A$2:$D$1000,3,0)</f>
        <v>#N/A</v>
      </c>
      <c r="BF666" t="e">
        <f>VLOOKUP(BC666,'Info client'!$A$2:$D$1000,4,0)</f>
        <v>#N/A</v>
      </c>
      <c r="BH666" t="e">
        <f>VLOOKUP(Récap!BI666,'Création N° Lot'!$B$3:$B$18,2,0)</f>
        <v>#N/A</v>
      </c>
      <c r="BK666" t="str">
        <f t="shared" si="124"/>
        <v>44317</v>
      </c>
      <c r="BL666" s="7" t="e">
        <f>VLOOKUP(Récap!BK666,'Création N° Lot'!$D$3:$F$18,3,0)</f>
        <v>#N/A</v>
      </c>
      <c r="BM666" t="e">
        <f>CONCATENATE(BI666,MONTH(VLOOKUP(Récap!BK666,'Création N° Lot'!$D$3:$E$18,2,0)),RIGHT(YEAR(VLOOKUP(Récap!BK666,'Création N° Lot'!$D$3:$E$18,2,0)),2)," - ",DAY(BL666),"/",MONTH(BL666),"/",YEAR(BL666))</f>
        <v>#N/A</v>
      </c>
      <c r="BP666" s="6"/>
      <c r="BQ666" t="e">
        <f>VLOOKUP(BP666,'Info client'!$A$2:$D$1000,2,0)</f>
        <v>#N/A</v>
      </c>
      <c r="BR666" t="e">
        <f>VLOOKUP(BP666,'Info client'!$A$2:$D$1000,3,0)</f>
        <v>#N/A</v>
      </c>
      <c r="BS666" t="e">
        <f>VLOOKUP(BP666,'Info client'!$A$2:$D$1000,4,0)</f>
        <v>#N/A</v>
      </c>
      <c r="BU666" t="e">
        <f>VLOOKUP(Récap!BV666,'Création N° Lot'!$B$3:$B$18,2,0)</f>
        <v>#N/A</v>
      </c>
      <c r="BX666" t="str">
        <f t="shared" si="125"/>
        <v>44348</v>
      </c>
      <c r="BY666" s="7" t="e">
        <f>VLOOKUP(Récap!BX666,'Création N° Lot'!$D$3:$F$18,3,0)</f>
        <v>#N/A</v>
      </c>
      <c r="BZ666" t="e">
        <f>CONCATENATE(BV666,MONTH(VLOOKUP(Récap!BX666,'Création N° Lot'!$D$3:$E$18,2,0)),RIGHT(YEAR(VLOOKUP(Récap!BX666,'Création N° Lot'!$D$3:$E$18,2,0)),2)," - ",DAY(BY666),"/",MONTH(BY666),"/",YEAR(BY666))</f>
        <v>#N/A</v>
      </c>
      <c r="CC666" s="6"/>
      <c r="CD666" t="e">
        <f>VLOOKUP(CC666,'Info client'!$A$2:$D$1000,2,0)</f>
        <v>#N/A</v>
      </c>
      <c r="CE666" t="e">
        <f>VLOOKUP(CC666,'Info client'!$A$2:$D$1000,3,0)</f>
        <v>#N/A</v>
      </c>
      <c r="CF666" t="e">
        <f>VLOOKUP(CC666,'Info client'!$A$2:$D$1000,4,0)</f>
        <v>#N/A</v>
      </c>
      <c r="CH666" t="e">
        <f>VLOOKUP(Récap!CI666,'Création N° Lot'!$B$3:$B$18,2,0)</f>
        <v>#N/A</v>
      </c>
      <c r="CK666" t="str">
        <f t="shared" si="126"/>
        <v>44378</v>
      </c>
      <c r="CL666" s="7" t="e">
        <f>VLOOKUP(Récap!CK666,'Création N° Lot'!$D$3:$F$18,3,0)</f>
        <v>#N/A</v>
      </c>
      <c r="CM666" t="e">
        <f>CONCATENATE(CI666,MONTH(VLOOKUP(Récap!CK666,'Création N° Lot'!$D$3:$E$18,2,0)),RIGHT(YEAR(VLOOKUP(Récap!CK666,'Création N° Lot'!$D$3:$E$18,2,0)),2)," - ",DAY(CL666),"/",MONTH(CL666),"/",YEAR(CL666))</f>
        <v>#N/A</v>
      </c>
      <c r="CP666" s="6"/>
      <c r="CQ666" t="e">
        <f>VLOOKUP(CP666,'Info client'!$A$2:$D$1000,2,0)</f>
        <v>#N/A</v>
      </c>
      <c r="CR666" t="e">
        <f>VLOOKUP(CP666,'Info client'!$A$2:$D$1000,3,0)</f>
        <v>#N/A</v>
      </c>
      <c r="CS666" t="e">
        <f>VLOOKUP(CP666,'Info client'!$A$2:$D$1000,4,0)</f>
        <v>#N/A</v>
      </c>
      <c r="CU666" t="e">
        <f>VLOOKUP(Récap!CV666,'Création N° Lot'!$B$3:$B$18,2,0)</f>
        <v>#N/A</v>
      </c>
      <c r="CX666" t="str">
        <f t="shared" si="127"/>
        <v>Aout 2021</v>
      </c>
      <c r="CY666" s="7" t="e">
        <f>VLOOKUP(Récap!CX666,'Création N° Lot'!$D$3:$F$18,3,0)</f>
        <v>#N/A</v>
      </c>
      <c r="CZ666" t="e">
        <f>CONCATENATE(CV666,MONTH(VLOOKUP(Récap!CX666,'Création N° Lot'!$D$3:$E$18,2,0)),RIGHT(YEAR(VLOOKUP(Récap!CX666,'Création N° Lot'!$D$3:$E$18,2,0)),2)," - ",DAY(CY666),"/",MONTH(CY666),"/",YEAR(CY666))</f>
        <v>#N/A</v>
      </c>
      <c r="DC666" s="6"/>
      <c r="DD666" t="e">
        <f>VLOOKUP(DC666,'Info client'!$A$2:$D$1000,2,0)</f>
        <v>#N/A</v>
      </c>
      <c r="DE666" t="e">
        <f>VLOOKUP(DC666,'Info client'!$A$2:$D$1000,3,0)</f>
        <v>#N/A</v>
      </c>
      <c r="DF666" t="e">
        <f>VLOOKUP(DC666,'Info client'!$A$2:$D$1000,4,0)</f>
        <v>#N/A</v>
      </c>
      <c r="DH666" t="e">
        <f>VLOOKUP(Récap!DI666,'Création N° Lot'!$B$3:$B$18,2,0)</f>
        <v>#N/A</v>
      </c>
      <c r="DK666" t="str">
        <f t="shared" si="128"/>
        <v>44440</v>
      </c>
      <c r="DL666" s="7" t="e">
        <f>VLOOKUP(Récap!DK666,'Création N° Lot'!$D$3:$F$18,3,0)</f>
        <v>#N/A</v>
      </c>
      <c r="DM666" t="e">
        <f>CONCATENATE(DI666,MONTH(VLOOKUP(Récap!DK666,'Création N° Lot'!$D$3:$E$18,2,0)),RIGHT(YEAR(VLOOKUP(Récap!DK666,'Création N° Lot'!$D$3:$E$18,2,0)),2)," - ",DAY(DL666),"/",MONTH(DL666),"/",YEAR(DL666))</f>
        <v>#N/A</v>
      </c>
      <c r="DP666" s="6"/>
      <c r="DQ666" t="e">
        <f>VLOOKUP(DP666,'Info client'!$A$2:$D$1000,2,0)</f>
        <v>#N/A</v>
      </c>
      <c r="DR666" t="e">
        <f>VLOOKUP(DP666,'Info client'!$A$2:$D$1000,3,0)</f>
        <v>#N/A</v>
      </c>
      <c r="DS666" t="e">
        <f>VLOOKUP(DP666,'Info client'!$A$2:$D$1000,4,0)</f>
        <v>#N/A</v>
      </c>
      <c r="DU666" t="e">
        <f>VLOOKUP(Récap!DV666,'Création N° Lot'!$B$3:$B$18,2,0)</f>
        <v>#N/A</v>
      </c>
      <c r="DX666" t="str">
        <f t="shared" si="129"/>
        <v>44470</v>
      </c>
      <c r="DY666" s="7" t="e">
        <f>VLOOKUP(Récap!DX666,'Création N° Lot'!$D$3:$F$18,3,0)</f>
        <v>#N/A</v>
      </c>
      <c r="DZ666" t="e">
        <f>CONCATENATE(DV666,MONTH(VLOOKUP(Récap!DX666,'Création N° Lot'!$D$3:$E$18,2,0)),RIGHT(YEAR(VLOOKUP(Récap!DX666,'Création N° Lot'!$D$3:$E$18,2,0)),2)," - ",DAY(DY666),"/",MONTH(DY666),"/",YEAR(DY666))</f>
        <v>#N/A</v>
      </c>
      <c r="EC666" s="6"/>
      <c r="ED666" t="e">
        <f>VLOOKUP(EC666,'Info client'!$A$2:$D$1000,2,0)</f>
        <v>#N/A</v>
      </c>
      <c r="EE666" t="e">
        <f>VLOOKUP(EC666,'Info client'!$A$2:$D$1000,3,0)</f>
        <v>#N/A</v>
      </c>
      <c r="EF666" t="e">
        <f>VLOOKUP(EC666,'Info client'!$A$2:$D$1000,4,0)</f>
        <v>#N/A</v>
      </c>
      <c r="EH666" t="e">
        <f>VLOOKUP(Récap!EI666,'Création N° Lot'!$B$3:$B$18,2,0)</f>
        <v>#N/A</v>
      </c>
      <c r="EK666" t="str">
        <f t="shared" si="130"/>
        <v>44501</v>
      </c>
      <c r="EL666" s="7" t="e">
        <f>VLOOKUP(Récap!EK666,'Création N° Lot'!$D$3:$F$18,3,0)</f>
        <v>#N/A</v>
      </c>
      <c r="EM666" t="e">
        <f>CONCATENATE(EI666,MONTH(VLOOKUP(Récap!EK666,'Création N° Lot'!$D$3:$E$18,2,0)),RIGHT(YEAR(VLOOKUP(Récap!EK666,'Création N° Lot'!$D$3:$E$18,2,0)),2)," - ",DAY(EL666),"/",MONTH(EL666),"/",YEAR(EL666))</f>
        <v>#N/A</v>
      </c>
      <c r="EP666" s="6"/>
      <c r="EQ666" t="e">
        <f>VLOOKUP(EP666,'Info client'!$A$2:$D$1000,2,0)</f>
        <v>#N/A</v>
      </c>
      <c r="ER666" t="e">
        <f>VLOOKUP(EP666,'Info client'!$A$2:$D$1000,3,0)</f>
        <v>#N/A</v>
      </c>
      <c r="ES666" t="e">
        <f>VLOOKUP(EP666,'Info client'!$A$2:$D$1000,4,0)</f>
        <v>#N/A</v>
      </c>
      <c r="EU666" t="e">
        <f>VLOOKUP(Récap!EV666,'Création N° Lot'!$B$3:$B$18,2,0)</f>
        <v>#N/A</v>
      </c>
      <c r="EX666" t="str">
        <f t="shared" si="131"/>
        <v>44531</v>
      </c>
      <c r="EY666" s="7" t="e">
        <f>VLOOKUP(Récap!EX666,'Création N° Lot'!$D$3:$F$18,3,0)</f>
        <v>#N/A</v>
      </c>
      <c r="EZ666" t="e">
        <f>CONCATENATE(EV666,MONTH(VLOOKUP(Récap!EX666,'Création N° Lot'!$D$3:$E$18,2,0)),RIGHT(YEAR(VLOOKUP(Récap!EX666,'Création N° Lot'!$D$3:$E$18,2,0)),2)," - ",DAY(EY666),"/",MONTH(EY666),"/",YEAR(EY666))</f>
        <v>#N/A</v>
      </c>
    </row>
    <row r="667" spans="2:156" x14ac:dyDescent="0.25">
      <c r="B667" t="e">
        <f>VLOOKUP($A667,'Info client'!$A$2:$D$1000,2,0)</f>
        <v>#N/A</v>
      </c>
      <c r="C667" t="e">
        <f>VLOOKUP($A667,'Info client'!$A$2:$D$1000,3,0)</f>
        <v>#N/A</v>
      </c>
      <c r="D667" t="e">
        <f>VLOOKUP($A667,'Info client'!$A$2:$D$1000,4,0)</f>
        <v>#N/A</v>
      </c>
      <c r="F667" t="e">
        <f>VLOOKUP(Récap!G667,'Création N° Lot'!B579:B679,2,0)</f>
        <v>#N/A</v>
      </c>
      <c r="I667" t="str">
        <f t="shared" si="120"/>
        <v>44197</v>
      </c>
      <c r="J667" s="7" t="e">
        <f>VLOOKUP(Récap!I667,'Création N° Lot'!$D$3:$F$18,3,0)</f>
        <v>#N/A</v>
      </c>
      <c r="K667" t="e">
        <f>CONCATENATE(G667,MONTH(VLOOKUP(Récap!I667,'Création N° Lot'!$D$3:$E$18,2,0)),RIGHT(YEAR(VLOOKUP(Récap!I667,'Création N° Lot'!$D$3:$E$18,2,0)),2)," - ",DAY(J667),"/",MONTH(J667),"/",YEAR(J667))</f>
        <v>#N/A</v>
      </c>
      <c r="O667" t="e">
        <f>VLOOKUP(N667,'Info client'!$A$2:$D$1000,2,0)</f>
        <v>#N/A</v>
      </c>
      <c r="P667" t="e">
        <f>VLOOKUP($A667,'Info client'!$A$2:$D$1000,3,0)</f>
        <v>#N/A</v>
      </c>
      <c r="Q667" t="e">
        <f>VLOOKUP($A667,'Info client'!$A$2:$D$1000,4,0)</f>
        <v>#N/A</v>
      </c>
      <c r="S667" t="e">
        <f>VLOOKUP(Récap!G667,'Création N° Lot'!$B$3:$B$18,2,0)</f>
        <v>#N/A</v>
      </c>
      <c r="V667" t="str">
        <f t="shared" si="121"/>
        <v>44228</v>
      </c>
      <c r="W667" s="7" t="e">
        <f>VLOOKUP(Récap!V667,'Création N° Lot'!$D$3:$F$18,3,0)</f>
        <v>#N/A</v>
      </c>
      <c r="X667" t="e">
        <f>CONCATENATE(T667,MONTH(VLOOKUP(Récap!V667,'Création N° Lot'!$D$3:$E$18,2,0)),RIGHT(YEAR(VLOOKUP(Récap!V667,'Création N° Lot'!$D$3:$E$18,2,0)),2)," - ",DAY(W667),"/",MONTH(W667),"/",YEAR(W667))</f>
        <v>#N/A</v>
      </c>
      <c r="AA667" s="6"/>
      <c r="AB667" t="e">
        <f>VLOOKUP(AA667,'Info client'!$A$2:$D$1000,2,0)</f>
        <v>#N/A</v>
      </c>
      <c r="AC667" t="e">
        <f>VLOOKUP(AA667,'Info client'!$A$2:$D$1000,3,0)</f>
        <v>#N/A</v>
      </c>
      <c r="AD667" t="e">
        <f>VLOOKUP(AA667,'Info client'!$A$2:$D$1000,4,0)</f>
        <v>#N/A</v>
      </c>
      <c r="AF667" t="e">
        <f>VLOOKUP(Récap!AG667,'Création N° Lot'!$B$3:$B$18,2,0)</f>
        <v>#N/A</v>
      </c>
      <c r="AI667" t="str">
        <f t="shared" si="122"/>
        <v>44256</v>
      </c>
      <c r="AJ667" s="7" t="e">
        <f>VLOOKUP(Récap!AI667,'Création N° Lot'!$D$3:$F$18,3,0)</f>
        <v>#N/A</v>
      </c>
      <c r="AK667" t="e">
        <f>CONCATENATE(AG667,MONTH(VLOOKUP(Récap!AI667,'Création N° Lot'!$D$3:$E$18,2,0)),RIGHT(YEAR(VLOOKUP(Récap!AI667,'Création N° Lot'!$D$3:$E$18,2,0)),2)," - ",DAY(AJ667),"/",MONTH(AJ667),"/",YEAR(AJ667))</f>
        <v>#N/A</v>
      </c>
      <c r="AP667" s="6"/>
      <c r="AQ667" t="e">
        <f>VLOOKUP(AP667,'Info client'!$A$2:$D$1000,2,0)</f>
        <v>#N/A</v>
      </c>
      <c r="AR667" t="e">
        <f>VLOOKUP(AP667,'Info client'!$A$2:$D$1000,3,0)</f>
        <v>#N/A</v>
      </c>
      <c r="AS667" t="e">
        <f>VLOOKUP(AP667,'Info client'!$A$2:$D$1000,4,0)</f>
        <v>#N/A</v>
      </c>
      <c r="AU667" t="e">
        <f>VLOOKUP(Récap!AV667,'Création N° Lot'!$B$3:$B$18,2,0)</f>
        <v>#N/A</v>
      </c>
      <c r="AX667" t="str">
        <f t="shared" si="123"/>
        <v>44287</v>
      </c>
      <c r="AY667" s="7" t="e">
        <f>VLOOKUP(Récap!AX667,'Création N° Lot'!$D$3:$F$18,3,0)</f>
        <v>#N/A</v>
      </c>
      <c r="AZ667" t="e">
        <f>CONCATENATE(AV667,MONTH(VLOOKUP(Récap!AX667,'Création N° Lot'!$D$3:$E$18,2,0)),RIGHT(YEAR(VLOOKUP(Récap!AX667,'Création N° Lot'!$D$3:$E$18,2,0)),2)," - ",DAY(AY667),"/",MONTH(AY667),"/",YEAR(AY667))</f>
        <v>#N/A</v>
      </c>
      <c r="BC667" s="6"/>
      <c r="BD667" t="e">
        <f>VLOOKUP(BC667,'Info client'!$A$2:$D$1000,2,0)</f>
        <v>#N/A</v>
      </c>
      <c r="BE667" t="e">
        <f>VLOOKUP(BC667,'Info client'!$A$2:$D$1000,3,0)</f>
        <v>#N/A</v>
      </c>
      <c r="BF667" t="e">
        <f>VLOOKUP(BC667,'Info client'!$A$2:$D$1000,4,0)</f>
        <v>#N/A</v>
      </c>
      <c r="BH667" t="e">
        <f>VLOOKUP(Récap!BI667,'Création N° Lot'!$B$3:$B$18,2,0)</f>
        <v>#N/A</v>
      </c>
      <c r="BK667" t="str">
        <f t="shared" si="124"/>
        <v>44317</v>
      </c>
      <c r="BL667" s="7" t="e">
        <f>VLOOKUP(Récap!BK667,'Création N° Lot'!$D$3:$F$18,3,0)</f>
        <v>#N/A</v>
      </c>
      <c r="BM667" t="e">
        <f>CONCATENATE(BI667,MONTH(VLOOKUP(Récap!BK667,'Création N° Lot'!$D$3:$E$18,2,0)),RIGHT(YEAR(VLOOKUP(Récap!BK667,'Création N° Lot'!$D$3:$E$18,2,0)),2)," - ",DAY(BL667),"/",MONTH(BL667),"/",YEAR(BL667))</f>
        <v>#N/A</v>
      </c>
      <c r="BP667" s="6"/>
      <c r="BQ667" t="e">
        <f>VLOOKUP(BP667,'Info client'!$A$2:$D$1000,2,0)</f>
        <v>#N/A</v>
      </c>
      <c r="BR667" t="e">
        <f>VLOOKUP(BP667,'Info client'!$A$2:$D$1000,3,0)</f>
        <v>#N/A</v>
      </c>
      <c r="BS667" t="e">
        <f>VLOOKUP(BP667,'Info client'!$A$2:$D$1000,4,0)</f>
        <v>#N/A</v>
      </c>
      <c r="BU667" t="e">
        <f>VLOOKUP(Récap!BV667,'Création N° Lot'!$B$3:$B$18,2,0)</f>
        <v>#N/A</v>
      </c>
      <c r="BX667" t="str">
        <f t="shared" si="125"/>
        <v>44348</v>
      </c>
      <c r="BY667" s="7" t="e">
        <f>VLOOKUP(Récap!BX667,'Création N° Lot'!$D$3:$F$18,3,0)</f>
        <v>#N/A</v>
      </c>
      <c r="BZ667" t="e">
        <f>CONCATENATE(BV667,MONTH(VLOOKUP(Récap!BX667,'Création N° Lot'!$D$3:$E$18,2,0)),RIGHT(YEAR(VLOOKUP(Récap!BX667,'Création N° Lot'!$D$3:$E$18,2,0)),2)," - ",DAY(BY667),"/",MONTH(BY667),"/",YEAR(BY667))</f>
        <v>#N/A</v>
      </c>
      <c r="CC667" s="6"/>
      <c r="CD667" t="e">
        <f>VLOOKUP(CC667,'Info client'!$A$2:$D$1000,2,0)</f>
        <v>#N/A</v>
      </c>
      <c r="CE667" t="e">
        <f>VLOOKUP(CC667,'Info client'!$A$2:$D$1000,3,0)</f>
        <v>#N/A</v>
      </c>
      <c r="CF667" t="e">
        <f>VLOOKUP(CC667,'Info client'!$A$2:$D$1000,4,0)</f>
        <v>#N/A</v>
      </c>
      <c r="CH667" t="e">
        <f>VLOOKUP(Récap!CI667,'Création N° Lot'!$B$3:$B$18,2,0)</f>
        <v>#N/A</v>
      </c>
      <c r="CK667" t="str">
        <f t="shared" si="126"/>
        <v>44378</v>
      </c>
      <c r="CL667" s="7" t="e">
        <f>VLOOKUP(Récap!CK667,'Création N° Lot'!$D$3:$F$18,3,0)</f>
        <v>#N/A</v>
      </c>
      <c r="CM667" t="e">
        <f>CONCATENATE(CI667,MONTH(VLOOKUP(Récap!CK667,'Création N° Lot'!$D$3:$E$18,2,0)),RIGHT(YEAR(VLOOKUP(Récap!CK667,'Création N° Lot'!$D$3:$E$18,2,0)),2)," - ",DAY(CL667),"/",MONTH(CL667),"/",YEAR(CL667))</f>
        <v>#N/A</v>
      </c>
      <c r="CP667" s="6"/>
      <c r="CQ667" t="e">
        <f>VLOOKUP(CP667,'Info client'!$A$2:$D$1000,2,0)</f>
        <v>#N/A</v>
      </c>
      <c r="CR667" t="e">
        <f>VLOOKUP(CP667,'Info client'!$A$2:$D$1000,3,0)</f>
        <v>#N/A</v>
      </c>
      <c r="CS667" t="e">
        <f>VLOOKUP(CP667,'Info client'!$A$2:$D$1000,4,0)</f>
        <v>#N/A</v>
      </c>
      <c r="CU667" t="e">
        <f>VLOOKUP(Récap!CV667,'Création N° Lot'!$B$3:$B$18,2,0)</f>
        <v>#N/A</v>
      </c>
      <c r="CX667" t="str">
        <f t="shared" si="127"/>
        <v>Aout 2021</v>
      </c>
      <c r="CY667" s="7" t="e">
        <f>VLOOKUP(Récap!CX667,'Création N° Lot'!$D$3:$F$18,3,0)</f>
        <v>#N/A</v>
      </c>
      <c r="CZ667" t="e">
        <f>CONCATENATE(CV667,MONTH(VLOOKUP(Récap!CX667,'Création N° Lot'!$D$3:$E$18,2,0)),RIGHT(YEAR(VLOOKUP(Récap!CX667,'Création N° Lot'!$D$3:$E$18,2,0)),2)," - ",DAY(CY667),"/",MONTH(CY667),"/",YEAR(CY667))</f>
        <v>#N/A</v>
      </c>
      <c r="DC667" s="6"/>
      <c r="DD667" t="e">
        <f>VLOOKUP(DC667,'Info client'!$A$2:$D$1000,2,0)</f>
        <v>#N/A</v>
      </c>
      <c r="DE667" t="e">
        <f>VLOOKUP(DC667,'Info client'!$A$2:$D$1000,3,0)</f>
        <v>#N/A</v>
      </c>
      <c r="DF667" t="e">
        <f>VLOOKUP(DC667,'Info client'!$A$2:$D$1000,4,0)</f>
        <v>#N/A</v>
      </c>
      <c r="DH667" t="e">
        <f>VLOOKUP(Récap!DI667,'Création N° Lot'!$B$3:$B$18,2,0)</f>
        <v>#N/A</v>
      </c>
      <c r="DK667" t="str">
        <f t="shared" si="128"/>
        <v>44440</v>
      </c>
      <c r="DL667" s="7" t="e">
        <f>VLOOKUP(Récap!DK667,'Création N° Lot'!$D$3:$F$18,3,0)</f>
        <v>#N/A</v>
      </c>
      <c r="DM667" t="e">
        <f>CONCATENATE(DI667,MONTH(VLOOKUP(Récap!DK667,'Création N° Lot'!$D$3:$E$18,2,0)),RIGHT(YEAR(VLOOKUP(Récap!DK667,'Création N° Lot'!$D$3:$E$18,2,0)),2)," - ",DAY(DL667),"/",MONTH(DL667),"/",YEAR(DL667))</f>
        <v>#N/A</v>
      </c>
      <c r="DP667" s="6"/>
      <c r="DQ667" t="e">
        <f>VLOOKUP(DP667,'Info client'!$A$2:$D$1000,2,0)</f>
        <v>#N/A</v>
      </c>
      <c r="DR667" t="e">
        <f>VLOOKUP(DP667,'Info client'!$A$2:$D$1000,3,0)</f>
        <v>#N/A</v>
      </c>
      <c r="DS667" t="e">
        <f>VLOOKUP(DP667,'Info client'!$A$2:$D$1000,4,0)</f>
        <v>#N/A</v>
      </c>
      <c r="DU667" t="e">
        <f>VLOOKUP(Récap!DV667,'Création N° Lot'!$B$3:$B$18,2,0)</f>
        <v>#N/A</v>
      </c>
      <c r="DX667" t="str">
        <f t="shared" si="129"/>
        <v>44470</v>
      </c>
      <c r="DY667" s="7" t="e">
        <f>VLOOKUP(Récap!DX667,'Création N° Lot'!$D$3:$F$18,3,0)</f>
        <v>#N/A</v>
      </c>
      <c r="DZ667" t="e">
        <f>CONCATENATE(DV667,MONTH(VLOOKUP(Récap!DX667,'Création N° Lot'!$D$3:$E$18,2,0)),RIGHT(YEAR(VLOOKUP(Récap!DX667,'Création N° Lot'!$D$3:$E$18,2,0)),2)," - ",DAY(DY667),"/",MONTH(DY667),"/",YEAR(DY667))</f>
        <v>#N/A</v>
      </c>
      <c r="EC667" s="6"/>
      <c r="ED667" t="e">
        <f>VLOOKUP(EC667,'Info client'!$A$2:$D$1000,2,0)</f>
        <v>#N/A</v>
      </c>
      <c r="EE667" t="e">
        <f>VLOOKUP(EC667,'Info client'!$A$2:$D$1000,3,0)</f>
        <v>#N/A</v>
      </c>
      <c r="EF667" t="e">
        <f>VLOOKUP(EC667,'Info client'!$A$2:$D$1000,4,0)</f>
        <v>#N/A</v>
      </c>
      <c r="EH667" t="e">
        <f>VLOOKUP(Récap!EI667,'Création N° Lot'!$B$3:$B$18,2,0)</f>
        <v>#N/A</v>
      </c>
      <c r="EK667" t="str">
        <f t="shared" si="130"/>
        <v>44501</v>
      </c>
      <c r="EL667" s="7" t="e">
        <f>VLOOKUP(Récap!EK667,'Création N° Lot'!$D$3:$F$18,3,0)</f>
        <v>#N/A</v>
      </c>
      <c r="EM667" t="e">
        <f>CONCATENATE(EI667,MONTH(VLOOKUP(Récap!EK667,'Création N° Lot'!$D$3:$E$18,2,0)),RIGHT(YEAR(VLOOKUP(Récap!EK667,'Création N° Lot'!$D$3:$E$18,2,0)),2)," - ",DAY(EL667),"/",MONTH(EL667),"/",YEAR(EL667))</f>
        <v>#N/A</v>
      </c>
      <c r="EP667" s="6"/>
      <c r="EQ667" t="e">
        <f>VLOOKUP(EP667,'Info client'!$A$2:$D$1000,2,0)</f>
        <v>#N/A</v>
      </c>
      <c r="ER667" t="e">
        <f>VLOOKUP(EP667,'Info client'!$A$2:$D$1000,3,0)</f>
        <v>#N/A</v>
      </c>
      <c r="ES667" t="e">
        <f>VLOOKUP(EP667,'Info client'!$A$2:$D$1000,4,0)</f>
        <v>#N/A</v>
      </c>
      <c r="EU667" t="e">
        <f>VLOOKUP(Récap!EV667,'Création N° Lot'!$B$3:$B$18,2,0)</f>
        <v>#N/A</v>
      </c>
      <c r="EX667" t="str">
        <f t="shared" si="131"/>
        <v>44531</v>
      </c>
      <c r="EY667" s="7" t="e">
        <f>VLOOKUP(Récap!EX667,'Création N° Lot'!$D$3:$F$18,3,0)</f>
        <v>#N/A</v>
      </c>
      <c r="EZ667" t="e">
        <f>CONCATENATE(EV667,MONTH(VLOOKUP(Récap!EX667,'Création N° Lot'!$D$3:$E$18,2,0)),RIGHT(YEAR(VLOOKUP(Récap!EX667,'Création N° Lot'!$D$3:$E$18,2,0)),2)," - ",DAY(EY667),"/",MONTH(EY667),"/",YEAR(EY667))</f>
        <v>#N/A</v>
      </c>
    </row>
    <row r="668" spans="2:156" x14ac:dyDescent="0.25">
      <c r="B668" t="e">
        <f>VLOOKUP($A668,'Info client'!$A$2:$D$1000,2,0)</f>
        <v>#N/A</v>
      </c>
      <c r="C668" t="e">
        <f>VLOOKUP($A668,'Info client'!$A$2:$D$1000,3,0)</f>
        <v>#N/A</v>
      </c>
      <c r="D668" t="e">
        <f>VLOOKUP($A668,'Info client'!$A$2:$D$1000,4,0)</f>
        <v>#N/A</v>
      </c>
      <c r="F668" t="e">
        <f>VLOOKUP(Récap!G668,'Création N° Lot'!B580:B680,2,0)</f>
        <v>#N/A</v>
      </c>
      <c r="I668" t="str">
        <f t="shared" si="120"/>
        <v>44197</v>
      </c>
      <c r="J668" s="7" t="e">
        <f>VLOOKUP(Récap!I668,'Création N° Lot'!$D$3:$F$18,3,0)</f>
        <v>#N/A</v>
      </c>
      <c r="K668" t="e">
        <f>CONCATENATE(G668,MONTH(VLOOKUP(Récap!I668,'Création N° Lot'!$D$3:$E$18,2,0)),RIGHT(YEAR(VLOOKUP(Récap!I668,'Création N° Lot'!$D$3:$E$18,2,0)),2)," - ",DAY(J668),"/",MONTH(J668),"/",YEAR(J668))</f>
        <v>#N/A</v>
      </c>
      <c r="O668" t="e">
        <f>VLOOKUP(N668,'Info client'!$A$2:$D$1000,2,0)</f>
        <v>#N/A</v>
      </c>
      <c r="P668" t="e">
        <f>VLOOKUP($A668,'Info client'!$A$2:$D$1000,3,0)</f>
        <v>#N/A</v>
      </c>
      <c r="Q668" t="e">
        <f>VLOOKUP($A668,'Info client'!$A$2:$D$1000,4,0)</f>
        <v>#N/A</v>
      </c>
      <c r="S668" t="e">
        <f>VLOOKUP(Récap!G668,'Création N° Lot'!$B$3:$B$18,2,0)</f>
        <v>#N/A</v>
      </c>
      <c r="V668" t="str">
        <f t="shared" si="121"/>
        <v>44228</v>
      </c>
      <c r="W668" s="7" t="e">
        <f>VLOOKUP(Récap!V668,'Création N° Lot'!$D$3:$F$18,3,0)</f>
        <v>#N/A</v>
      </c>
      <c r="X668" t="e">
        <f>CONCATENATE(T668,MONTH(VLOOKUP(Récap!V668,'Création N° Lot'!$D$3:$E$18,2,0)),RIGHT(YEAR(VLOOKUP(Récap!V668,'Création N° Lot'!$D$3:$E$18,2,0)),2)," - ",DAY(W668),"/",MONTH(W668),"/",YEAR(W668))</f>
        <v>#N/A</v>
      </c>
      <c r="AA668" s="6"/>
      <c r="AB668" t="e">
        <f>VLOOKUP(AA668,'Info client'!$A$2:$D$1000,2,0)</f>
        <v>#N/A</v>
      </c>
      <c r="AC668" t="e">
        <f>VLOOKUP(AA668,'Info client'!$A$2:$D$1000,3,0)</f>
        <v>#N/A</v>
      </c>
      <c r="AD668" t="e">
        <f>VLOOKUP(AA668,'Info client'!$A$2:$D$1000,4,0)</f>
        <v>#N/A</v>
      </c>
      <c r="AF668" t="e">
        <f>VLOOKUP(Récap!AG668,'Création N° Lot'!$B$3:$B$18,2,0)</f>
        <v>#N/A</v>
      </c>
      <c r="AI668" t="str">
        <f t="shared" si="122"/>
        <v>44256</v>
      </c>
      <c r="AJ668" s="7" t="e">
        <f>VLOOKUP(Récap!AI668,'Création N° Lot'!$D$3:$F$18,3,0)</f>
        <v>#N/A</v>
      </c>
      <c r="AK668" t="e">
        <f>CONCATENATE(AG668,MONTH(VLOOKUP(Récap!AI668,'Création N° Lot'!$D$3:$E$18,2,0)),RIGHT(YEAR(VLOOKUP(Récap!AI668,'Création N° Lot'!$D$3:$E$18,2,0)),2)," - ",DAY(AJ668),"/",MONTH(AJ668),"/",YEAR(AJ668))</f>
        <v>#N/A</v>
      </c>
      <c r="AP668" s="6"/>
      <c r="AQ668" t="e">
        <f>VLOOKUP(AP668,'Info client'!$A$2:$D$1000,2,0)</f>
        <v>#N/A</v>
      </c>
      <c r="AR668" t="e">
        <f>VLOOKUP(AP668,'Info client'!$A$2:$D$1000,3,0)</f>
        <v>#N/A</v>
      </c>
      <c r="AS668" t="e">
        <f>VLOOKUP(AP668,'Info client'!$A$2:$D$1000,4,0)</f>
        <v>#N/A</v>
      </c>
      <c r="AU668" t="e">
        <f>VLOOKUP(Récap!AV668,'Création N° Lot'!$B$3:$B$18,2,0)</f>
        <v>#N/A</v>
      </c>
      <c r="AX668" t="str">
        <f t="shared" si="123"/>
        <v>44287</v>
      </c>
      <c r="AY668" s="7" t="e">
        <f>VLOOKUP(Récap!AX668,'Création N° Lot'!$D$3:$F$18,3,0)</f>
        <v>#N/A</v>
      </c>
      <c r="AZ668" t="e">
        <f>CONCATENATE(AV668,MONTH(VLOOKUP(Récap!AX668,'Création N° Lot'!$D$3:$E$18,2,0)),RIGHT(YEAR(VLOOKUP(Récap!AX668,'Création N° Lot'!$D$3:$E$18,2,0)),2)," - ",DAY(AY668),"/",MONTH(AY668),"/",YEAR(AY668))</f>
        <v>#N/A</v>
      </c>
      <c r="BC668" s="6"/>
      <c r="BD668" t="e">
        <f>VLOOKUP(BC668,'Info client'!$A$2:$D$1000,2,0)</f>
        <v>#N/A</v>
      </c>
      <c r="BE668" t="e">
        <f>VLOOKUP(BC668,'Info client'!$A$2:$D$1000,3,0)</f>
        <v>#N/A</v>
      </c>
      <c r="BF668" t="e">
        <f>VLOOKUP(BC668,'Info client'!$A$2:$D$1000,4,0)</f>
        <v>#N/A</v>
      </c>
      <c r="BH668" t="e">
        <f>VLOOKUP(Récap!BI668,'Création N° Lot'!$B$3:$B$18,2,0)</f>
        <v>#N/A</v>
      </c>
      <c r="BK668" t="str">
        <f t="shared" si="124"/>
        <v>44317</v>
      </c>
      <c r="BL668" s="7" t="e">
        <f>VLOOKUP(Récap!BK668,'Création N° Lot'!$D$3:$F$18,3,0)</f>
        <v>#N/A</v>
      </c>
      <c r="BM668" t="e">
        <f>CONCATENATE(BI668,MONTH(VLOOKUP(Récap!BK668,'Création N° Lot'!$D$3:$E$18,2,0)),RIGHT(YEAR(VLOOKUP(Récap!BK668,'Création N° Lot'!$D$3:$E$18,2,0)),2)," - ",DAY(BL668),"/",MONTH(BL668),"/",YEAR(BL668))</f>
        <v>#N/A</v>
      </c>
      <c r="BP668" s="6"/>
      <c r="BQ668" t="e">
        <f>VLOOKUP(BP668,'Info client'!$A$2:$D$1000,2,0)</f>
        <v>#N/A</v>
      </c>
      <c r="BR668" t="e">
        <f>VLOOKUP(BP668,'Info client'!$A$2:$D$1000,3,0)</f>
        <v>#N/A</v>
      </c>
      <c r="BS668" t="e">
        <f>VLOOKUP(BP668,'Info client'!$A$2:$D$1000,4,0)</f>
        <v>#N/A</v>
      </c>
      <c r="BU668" t="e">
        <f>VLOOKUP(Récap!BV668,'Création N° Lot'!$B$3:$B$18,2,0)</f>
        <v>#N/A</v>
      </c>
      <c r="BX668" t="str">
        <f t="shared" si="125"/>
        <v>44348</v>
      </c>
      <c r="BY668" s="7" t="e">
        <f>VLOOKUP(Récap!BX668,'Création N° Lot'!$D$3:$F$18,3,0)</f>
        <v>#N/A</v>
      </c>
      <c r="BZ668" t="e">
        <f>CONCATENATE(BV668,MONTH(VLOOKUP(Récap!BX668,'Création N° Lot'!$D$3:$E$18,2,0)),RIGHT(YEAR(VLOOKUP(Récap!BX668,'Création N° Lot'!$D$3:$E$18,2,0)),2)," - ",DAY(BY668),"/",MONTH(BY668),"/",YEAR(BY668))</f>
        <v>#N/A</v>
      </c>
      <c r="CC668" s="6"/>
      <c r="CD668" t="e">
        <f>VLOOKUP(CC668,'Info client'!$A$2:$D$1000,2,0)</f>
        <v>#N/A</v>
      </c>
      <c r="CE668" t="e">
        <f>VLOOKUP(CC668,'Info client'!$A$2:$D$1000,3,0)</f>
        <v>#N/A</v>
      </c>
      <c r="CF668" t="e">
        <f>VLOOKUP(CC668,'Info client'!$A$2:$D$1000,4,0)</f>
        <v>#N/A</v>
      </c>
      <c r="CH668" t="e">
        <f>VLOOKUP(Récap!CI668,'Création N° Lot'!$B$3:$B$18,2,0)</f>
        <v>#N/A</v>
      </c>
      <c r="CK668" t="str">
        <f t="shared" si="126"/>
        <v>44378</v>
      </c>
      <c r="CL668" s="7" t="e">
        <f>VLOOKUP(Récap!CK668,'Création N° Lot'!$D$3:$F$18,3,0)</f>
        <v>#N/A</v>
      </c>
      <c r="CM668" t="e">
        <f>CONCATENATE(CI668,MONTH(VLOOKUP(Récap!CK668,'Création N° Lot'!$D$3:$E$18,2,0)),RIGHT(YEAR(VLOOKUP(Récap!CK668,'Création N° Lot'!$D$3:$E$18,2,0)),2)," - ",DAY(CL668),"/",MONTH(CL668),"/",YEAR(CL668))</f>
        <v>#N/A</v>
      </c>
      <c r="CP668" s="6"/>
      <c r="CQ668" t="e">
        <f>VLOOKUP(CP668,'Info client'!$A$2:$D$1000,2,0)</f>
        <v>#N/A</v>
      </c>
      <c r="CR668" t="e">
        <f>VLOOKUP(CP668,'Info client'!$A$2:$D$1000,3,0)</f>
        <v>#N/A</v>
      </c>
      <c r="CS668" t="e">
        <f>VLOOKUP(CP668,'Info client'!$A$2:$D$1000,4,0)</f>
        <v>#N/A</v>
      </c>
      <c r="CU668" t="e">
        <f>VLOOKUP(Récap!CV668,'Création N° Lot'!$B$3:$B$18,2,0)</f>
        <v>#N/A</v>
      </c>
      <c r="CX668" t="str">
        <f t="shared" si="127"/>
        <v>Aout 2021</v>
      </c>
      <c r="CY668" s="7" t="e">
        <f>VLOOKUP(Récap!CX668,'Création N° Lot'!$D$3:$F$18,3,0)</f>
        <v>#N/A</v>
      </c>
      <c r="CZ668" t="e">
        <f>CONCATENATE(CV668,MONTH(VLOOKUP(Récap!CX668,'Création N° Lot'!$D$3:$E$18,2,0)),RIGHT(YEAR(VLOOKUP(Récap!CX668,'Création N° Lot'!$D$3:$E$18,2,0)),2)," - ",DAY(CY668),"/",MONTH(CY668),"/",YEAR(CY668))</f>
        <v>#N/A</v>
      </c>
      <c r="DC668" s="6"/>
      <c r="DD668" t="e">
        <f>VLOOKUP(DC668,'Info client'!$A$2:$D$1000,2,0)</f>
        <v>#N/A</v>
      </c>
      <c r="DE668" t="e">
        <f>VLOOKUP(DC668,'Info client'!$A$2:$D$1000,3,0)</f>
        <v>#N/A</v>
      </c>
      <c r="DF668" t="e">
        <f>VLOOKUP(DC668,'Info client'!$A$2:$D$1000,4,0)</f>
        <v>#N/A</v>
      </c>
      <c r="DH668" t="e">
        <f>VLOOKUP(Récap!DI668,'Création N° Lot'!$B$3:$B$18,2,0)</f>
        <v>#N/A</v>
      </c>
      <c r="DK668" t="str">
        <f t="shared" si="128"/>
        <v>44440</v>
      </c>
      <c r="DL668" s="7" t="e">
        <f>VLOOKUP(Récap!DK668,'Création N° Lot'!$D$3:$F$18,3,0)</f>
        <v>#N/A</v>
      </c>
      <c r="DM668" t="e">
        <f>CONCATENATE(DI668,MONTH(VLOOKUP(Récap!DK668,'Création N° Lot'!$D$3:$E$18,2,0)),RIGHT(YEAR(VLOOKUP(Récap!DK668,'Création N° Lot'!$D$3:$E$18,2,0)),2)," - ",DAY(DL668),"/",MONTH(DL668),"/",YEAR(DL668))</f>
        <v>#N/A</v>
      </c>
      <c r="DP668" s="6"/>
      <c r="DQ668" t="e">
        <f>VLOOKUP(DP668,'Info client'!$A$2:$D$1000,2,0)</f>
        <v>#N/A</v>
      </c>
      <c r="DR668" t="e">
        <f>VLOOKUP(DP668,'Info client'!$A$2:$D$1000,3,0)</f>
        <v>#N/A</v>
      </c>
      <c r="DS668" t="e">
        <f>VLOOKUP(DP668,'Info client'!$A$2:$D$1000,4,0)</f>
        <v>#N/A</v>
      </c>
      <c r="DU668" t="e">
        <f>VLOOKUP(Récap!DV668,'Création N° Lot'!$B$3:$B$18,2,0)</f>
        <v>#N/A</v>
      </c>
      <c r="DX668" t="str">
        <f t="shared" si="129"/>
        <v>44470</v>
      </c>
      <c r="DY668" s="7" t="e">
        <f>VLOOKUP(Récap!DX668,'Création N° Lot'!$D$3:$F$18,3,0)</f>
        <v>#N/A</v>
      </c>
      <c r="DZ668" t="e">
        <f>CONCATENATE(DV668,MONTH(VLOOKUP(Récap!DX668,'Création N° Lot'!$D$3:$E$18,2,0)),RIGHT(YEAR(VLOOKUP(Récap!DX668,'Création N° Lot'!$D$3:$E$18,2,0)),2)," - ",DAY(DY668),"/",MONTH(DY668),"/",YEAR(DY668))</f>
        <v>#N/A</v>
      </c>
      <c r="EC668" s="6"/>
      <c r="ED668" t="e">
        <f>VLOOKUP(EC668,'Info client'!$A$2:$D$1000,2,0)</f>
        <v>#N/A</v>
      </c>
      <c r="EE668" t="e">
        <f>VLOOKUP(EC668,'Info client'!$A$2:$D$1000,3,0)</f>
        <v>#N/A</v>
      </c>
      <c r="EF668" t="e">
        <f>VLOOKUP(EC668,'Info client'!$A$2:$D$1000,4,0)</f>
        <v>#N/A</v>
      </c>
      <c r="EH668" t="e">
        <f>VLOOKUP(Récap!EI668,'Création N° Lot'!$B$3:$B$18,2,0)</f>
        <v>#N/A</v>
      </c>
      <c r="EK668" t="str">
        <f t="shared" si="130"/>
        <v>44501</v>
      </c>
      <c r="EL668" s="7" t="e">
        <f>VLOOKUP(Récap!EK668,'Création N° Lot'!$D$3:$F$18,3,0)</f>
        <v>#N/A</v>
      </c>
      <c r="EM668" t="e">
        <f>CONCATENATE(EI668,MONTH(VLOOKUP(Récap!EK668,'Création N° Lot'!$D$3:$E$18,2,0)),RIGHT(YEAR(VLOOKUP(Récap!EK668,'Création N° Lot'!$D$3:$E$18,2,0)),2)," - ",DAY(EL668),"/",MONTH(EL668),"/",YEAR(EL668))</f>
        <v>#N/A</v>
      </c>
      <c r="EP668" s="6"/>
      <c r="EQ668" t="e">
        <f>VLOOKUP(EP668,'Info client'!$A$2:$D$1000,2,0)</f>
        <v>#N/A</v>
      </c>
      <c r="ER668" t="e">
        <f>VLOOKUP(EP668,'Info client'!$A$2:$D$1000,3,0)</f>
        <v>#N/A</v>
      </c>
      <c r="ES668" t="e">
        <f>VLOOKUP(EP668,'Info client'!$A$2:$D$1000,4,0)</f>
        <v>#N/A</v>
      </c>
      <c r="EU668" t="e">
        <f>VLOOKUP(Récap!EV668,'Création N° Lot'!$B$3:$B$18,2,0)</f>
        <v>#N/A</v>
      </c>
      <c r="EX668" t="str">
        <f t="shared" si="131"/>
        <v>44531</v>
      </c>
      <c r="EY668" s="7" t="e">
        <f>VLOOKUP(Récap!EX668,'Création N° Lot'!$D$3:$F$18,3,0)</f>
        <v>#N/A</v>
      </c>
      <c r="EZ668" t="e">
        <f>CONCATENATE(EV668,MONTH(VLOOKUP(Récap!EX668,'Création N° Lot'!$D$3:$E$18,2,0)),RIGHT(YEAR(VLOOKUP(Récap!EX668,'Création N° Lot'!$D$3:$E$18,2,0)),2)," - ",DAY(EY668),"/",MONTH(EY668),"/",YEAR(EY668))</f>
        <v>#N/A</v>
      </c>
    </row>
    <row r="669" spans="2:156" x14ac:dyDescent="0.25">
      <c r="B669" t="e">
        <f>VLOOKUP($A669,'Info client'!$A$2:$D$1000,2,0)</f>
        <v>#N/A</v>
      </c>
      <c r="C669" t="e">
        <f>VLOOKUP($A669,'Info client'!$A$2:$D$1000,3,0)</f>
        <v>#N/A</v>
      </c>
      <c r="D669" t="e">
        <f>VLOOKUP($A669,'Info client'!$A$2:$D$1000,4,0)</f>
        <v>#N/A</v>
      </c>
      <c r="F669" t="e">
        <f>VLOOKUP(Récap!G669,'Création N° Lot'!B581:B681,2,0)</f>
        <v>#N/A</v>
      </c>
      <c r="I669" t="str">
        <f t="shared" si="120"/>
        <v>44197</v>
      </c>
      <c r="J669" s="7" t="e">
        <f>VLOOKUP(Récap!I669,'Création N° Lot'!$D$3:$F$18,3,0)</f>
        <v>#N/A</v>
      </c>
      <c r="K669" t="e">
        <f>CONCATENATE(G669,MONTH(VLOOKUP(Récap!I669,'Création N° Lot'!$D$3:$E$18,2,0)),RIGHT(YEAR(VLOOKUP(Récap!I669,'Création N° Lot'!$D$3:$E$18,2,0)),2)," - ",DAY(J669),"/",MONTH(J669),"/",YEAR(J669))</f>
        <v>#N/A</v>
      </c>
      <c r="O669" t="e">
        <f>VLOOKUP(N669,'Info client'!$A$2:$D$1000,2,0)</f>
        <v>#N/A</v>
      </c>
      <c r="P669" t="e">
        <f>VLOOKUP($A669,'Info client'!$A$2:$D$1000,3,0)</f>
        <v>#N/A</v>
      </c>
      <c r="Q669" t="e">
        <f>VLOOKUP($A669,'Info client'!$A$2:$D$1000,4,0)</f>
        <v>#N/A</v>
      </c>
      <c r="S669" t="e">
        <f>VLOOKUP(Récap!G669,'Création N° Lot'!$B$3:$B$18,2,0)</f>
        <v>#N/A</v>
      </c>
      <c r="V669" t="str">
        <f t="shared" si="121"/>
        <v>44228</v>
      </c>
      <c r="W669" s="7" t="e">
        <f>VLOOKUP(Récap!V669,'Création N° Lot'!$D$3:$F$18,3,0)</f>
        <v>#N/A</v>
      </c>
      <c r="X669" t="e">
        <f>CONCATENATE(T669,MONTH(VLOOKUP(Récap!V669,'Création N° Lot'!$D$3:$E$18,2,0)),RIGHT(YEAR(VLOOKUP(Récap!V669,'Création N° Lot'!$D$3:$E$18,2,0)),2)," - ",DAY(W669),"/",MONTH(W669),"/",YEAR(W669))</f>
        <v>#N/A</v>
      </c>
      <c r="AA669" s="6"/>
      <c r="AB669" t="e">
        <f>VLOOKUP(AA669,'Info client'!$A$2:$D$1000,2,0)</f>
        <v>#N/A</v>
      </c>
      <c r="AC669" t="e">
        <f>VLOOKUP(AA669,'Info client'!$A$2:$D$1000,3,0)</f>
        <v>#N/A</v>
      </c>
      <c r="AD669" t="e">
        <f>VLOOKUP(AA669,'Info client'!$A$2:$D$1000,4,0)</f>
        <v>#N/A</v>
      </c>
      <c r="AF669" t="e">
        <f>VLOOKUP(Récap!AG669,'Création N° Lot'!$B$3:$B$18,2,0)</f>
        <v>#N/A</v>
      </c>
      <c r="AI669" t="str">
        <f t="shared" si="122"/>
        <v>44256</v>
      </c>
      <c r="AJ669" s="7" t="e">
        <f>VLOOKUP(Récap!AI669,'Création N° Lot'!$D$3:$F$18,3,0)</f>
        <v>#N/A</v>
      </c>
      <c r="AK669" t="e">
        <f>CONCATENATE(AG669,MONTH(VLOOKUP(Récap!AI669,'Création N° Lot'!$D$3:$E$18,2,0)),RIGHT(YEAR(VLOOKUP(Récap!AI669,'Création N° Lot'!$D$3:$E$18,2,0)),2)," - ",DAY(AJ669),"/",MONTH(AJ669),"/",YEAR(AJ669))</f>
        <v>#N/A</v>
      </c>
      <c r="AP669" s="6"/>
      <c r="AQ669" t="e">
        <f>VLOOKUP(AP669,'Info client'!$A$2:$D$1000,2,0)</f>
        <v>#N/A</v>
      </c>
      <c r="AR669" t="e">
        <f>VLOOKUP(AP669,'Info client'!$A$2:$D$1000,3,0)</f>
        <v>#N/A</v>
      </c>
      <c r="AS669" t="e">
        <f>VLOOKUP(AP669,'Info client'!$A$2:$D$1000,4,0)</f>
        <v>#N/A</v>
      </c>
      <c r="AU669" t="e">
        <f>VLOOKUP(Récap!AV669,'Création N° Lot'!$B$3:$B$18,2,0)</f>
        <v>#N/A</v>
      </c>
      <c r="AX669" t="str">
        <f t="shared" si="123"/>
        <v>44287</v>
      </c>
      <c r="AY669" s="7" t="e">
        <f>VLOOKUP(Récap!AX669,'Création N° Lot'!$D$3:$F$18,3,0)</f>
        <v>#N/A</v>
      </c>
      <c r="AZ669" t="e">
        <f>CONCATENATE(AV669,MONTH(VLOOKUP(Récap!AX669,'Création N° Lot'!$D$3:$E$18,2,0)),RIGHT(YEAR(VLOOKUP(Récap!AX669,'Création N° Lot'!$D$3:$E$18,2,0)),2)," - ",DAY(AY669),"/",MONTH(AY669),"/",YEAR(AY669))</f>
        <v>#N/A</v>
      </c>
      <c r="BC669" s="6"/>
      <c r="BD669" t="e">
        <f>VLOOKUP(BC669,'Info client'!$A$2:$D$1000,2,0)</f>
        <v>#N/A</v>
      </c>
      <c r="BE669" t="e">
        <f>VLOOKUP(BC669,'Info client'!$A$2:$D$1000,3,0)</f>
        <v>#N/A</v>
      </c>
      <c r="BF669" t="e">
        <f>VLOOKUP(BC669,'Info client'!$A$2:$D$1000,4,0)</f>
        <v>#N/A</v>
      </c>
      <c r="BH669" t="e">
        <f>VLOOKUP(Récap!BI669,'Création N° Lot'!$B$3:$B$18,2,0)</f>
        <v>#N/A</v>
      </c>
      <c r="BK669" t="str">
        <f t="shared" si="124"/>
        <v>44317</v>
      </c>
      <c r="BL669" s="7" t="e">
        <f>VLOOKUP(Récap!BK669,'Création N° Lot'!$D$3:$F$18,3,0)</f>
        <v>#N/A</v>
      </c>
      <c r="BM669" t="e">
        <f>CONCATENATE(BI669,MONTH(VLOOKUP(Récap!BK669,'Création N° Lot'!$D$3:$E$18,2,0)),RIGHT(YEAR(VLOOKUP(Récap!BK669,'Création N° Lot'!$D$3:$E$18,2,0)),2)," - ",DAY(BL669),"/",MONTH(BL669),"/",YEAR(BL669))</f>
        <v>#N/A</v>
      </c>
      <c r="BP669" s="6"/>
      <c r="BQ669" t="e">
        <f>VLOOKUP(BP669,'Info client'!$A$2:$D$1000,2,0)</f>
        <v>#N/A</v>
      </c>
      <c r="BR669" t="e">
        <f>VLOOKUP(BP669,'Info client'!$A$2:$D$1000,3,0)</f>
        <v>#N/A</v>
      </c>
      <c r="BS669" t="e">
        <f>VLOOKUP(BP669,'Info client'!$A$2:$D$1000,4,0)</f>
        <v>#N/A</v>
      </c>
      <c r="BU669" t="e">
        <f>VLOOKUP(Récap!BV669,'Création N° Lot'!$B$3:$B$18,2,0)</f>
        <v>#N/A</v>
      </c>
      <c r="BX669" t="str">
        <f t="shared" si="125"/>
        <v>44348</v>
      </c>
      <c r="BY669" s="7" t="e">
        <f>VLOOKUP(Récap!BX669,'Création N° Lot'!$D$3:$F$18,3,0)</f>
        <v>#N/A</v>
      </c>
      <c r="BZ669" t="e">
        <f>CONCATENATE(BV669,MONTH(VLOOKUP(Récap!BX669,'Création N° Lot'!$D$3:$E$18,2,0)),RIGHT(YEAR(VLOOKUP(Récap!BX669,'Création N° Lot'!$D$3:$E$18,2,0)),2)," - ",DAY(BY669),"/",MONTH(BY669),"/",YEAR(BY669))</f>
        <v>#N/A</v>
      </c>
      <c r="CC669" s="6"/>
      <c r="CD669" t="e">
        <f>VLOOKUP(CC669,'Info client'!$A$2:$D$1000,2,0)</f>
        <v>#N/A</v>
      </c>
      <c r="CE669" t="e">
        <f>VLOOKUP(CC669,'Info client'!$A$2:$D$1000,3,0)</f>
        <v>#N/A</v>
      </c>
      <c r="CF669" t="e">
        <f>VLOOKUP(CC669,'Info client'!$A$2:$D$1000,4,0)</f>
        <v>#N/A</v>
      </c>
      <c r="CH669" t="e">
        <f>VLOOKUP(Récap!CI669,'Création N° Lot'!$B$3:$B$18,2,0)</f>
        <v>#N/A</v>
      </c>
      <c r="CK669" t="str">
        <f t="shared" si="126"/>
        <v>44378</v>
      </c>
      <c r="CL669" s="7" t="e">
        <f>VLOOKUP(Récap!CK669,'Création N° Lot'!$D$3:$F$18,3,0)</f>
        <v>#N/A</v>
      </c>
      <c r="CM669" t="e">
        <f>CONCATENATE(CI669,MONTH(VLOOKUP(Récap!CK669,'Création N° Lot'!$D$3:$E$18,2,0)),RIGHT(YEAR(VLOOKUP(Récap!CK669,'Création N° Lot'!$D$3:$E$18,2,0)),2)," - ",DAY(CL669),"/",MONTH(CL669),"/",YEAR(CL669))</f>
        <v>#N/A</v>
      </c>
      <c r="CP669" s="6"/>
      <c r="CQ669" t="e">
        <f>VLOOKUP(CP669,'Info client'!$A$2:$D$1000,2,0)</f>
        <v>#N/A</v>
      </c>
      <c r="CR669" t="e">
        <f>VLOOKUP(CP669,'Info client'!$A$2:$D$1000,3,0)</f>
        <v>#N/A</v>
      </c>
      <c r="CS669" t="e">
        <f>VLOOKUP(CP669,'Info client'!$A$2:$D$1000,4,0)</f>
        <v>#N/A</v>
      </c>
      <c r="CU669" t="e">
        <f>VLOOKUP(Récap!CV669,'Création N° Lot'!$B$3:$B$18,2,0)</f>
        <v>#N/A</v>
      </c>
      <c r="CX669" t="str">
        <f t="shared" si="127"/>
        <v>Aout 2021</v>
      </c>
      <c r="CY669" s="7" t="e">
        <f>VLOOKUP(Récap!CX669,'Création N° Lot'!$D$3:$F$18,3,0)</f>
        <v>#N/A</v>
      </c>
      <c r="CZ669" t="e">
        <f>CONCATENATE(CV669,MONTH(VLOOKUP(Récap!CX669,'Création N° Lot'!$D$3:$E$18,2,0)),RIGHT(YEAR(VLOOKUP(Récap!CX669,'Création N° Lot'!$D$3:$E$18,2,0)),2)," - ",DAY(CY669),"/",MONTH(CY669),"/",YEAR(CY669))</f>
        <v>#N/A</v>
      </c>
      <c r="DC669" s="6"/>
      <c r="DD669" t="e">
        <f>VLOOKUP(DC669,'Info client'!$A$2:$D$1000,2,0)</f>
        <v>#N/A</v>
      </c>
      <c r="DE669" t="e">
        <f>VLOOKUP(DC669,'Info client'!$A$2:$D$1000,3,0)</f>
        <v>#N/A</v>
      </c>
      <c r="DF669" t="e">
        <f>VLOOKUP(DC669,'Info client'!$A$2:$D$1000,4,0)</f>
        <v>#N/A</v>
      </c>
      <c r="DH669" t="e">
        <f>VLOOKUP(Récap!DI669,'Création N° Lot'!$B$3:$B$18,2,0)</f>
        <v>#N/A</v>
      </c>
      <c r="DK669" t="str">
        <f t="shared" si="128"/>
        <v>44440</v>
      </c>
      <c r="DL669" s="7" t="e">
        <f>VLOOKUP(Récap!DK669,'Création N° Lot'!$D$3:$F$18,3,0)</f>
        <v>#N/A</v>
      </c>
      <c r="DM669" t="e">
        <f>CONCATENATE(DI669,MONTH(VLOOKUP(Récap!DK669,'Création N° Lot'!$D$3:$E$18,2,0)),RIGHT(YEAR(VLOOKUP(Récap!DK669,'Création N° Lot'!$D$3:$E$18,2,0)),2)," - ",DAY(DL669),"/",MONTH(DL669),"/",YEAR(DL669))</f>
        <v>#N/A</v>
      </c>
      <c r="DP669" s="6"/>
      <c r="DQ669" t="e">
        <f>VLOOKUP(DP669,'Info client'!$A$2:$D$1000,2,0)</f>
        <v>#N/A</v>
      </c>
      <c r="DR669" t="e">
        <f>VLOOKUP(DP669,'Info client'!$A$2:$D$1000,3,0)</f>
        <v>#N/A</v>
      </c>
      <c r="DS669" t="e">
        <f>VLOOKUP(DP669,'Info client'!$A$2:$D$1000,4,0)</f>
        <v>#N/A</v>
      </c>
      <c r="DU669" t="e">
        <f>VLOOKUP(Récap!DV669,'Création N° Lot'!$B$3:$B$18,2,0)</f>
        <v>#N/A</v>
      </c>
      <c r="DX669" t="str">
        <f t="shared" si="129"/>
        <v>44470</v>
      </c>
      <c r="DY669" s="7" t="e">
        <f>VLOOKUP(Récap!DX669,'Création N° Lot'!$D$3:$F$18,3,0)</f>
        <v>#N/A</v>
      </c>
      <c r="DZ669" t="e">
        <f>CONCATENATE(DV669,MONTH(VLOOKUP(Récap!DX669,'Création N° Lot'!$D$3:$E$18,2,0)),RIGHT(YEAR(VLOOKUP(Récap!DX669,'Création N° Lot'!$D$3:$E$18,2,0)),2)," - ",DAY(DY669),"/",MONTH(DY669),"/",YEAR(DY669))</f>
        <v>#N/A</v>
      </c>
      <c r="EC669" s="6"/>
      <c r="ED669" t="e">
        <f>VLOOKUP(EC669,'Info client'!$A$2:$D$1000,2,0)</f>
        <v>#N/A</v>
      </c>
      <c r="EE669" t="e">
        <f>VLOOKUP(EC669,'Info client'!$A$2:$D$1000,3,0)</f>
        <v>#N/A</v>
      </c>
      <c r="EF669" t="e">
        <f>VLOOKUP(EC669,'Info client'!$A$2:$D$1000,4,0)</f>
        <v>#N/A</v>
      </c>
      <c r="EH669" t="e">
        <f>VLOOKUP(Récap!EI669,'Création N° Lot'!$B$3:$B$18,2,0)</f>
        <v>#N/A</v>
      </c>
      <c r="EK669" t="str">
        <f t="shared" si="130"/>
        <v>44501</v>
      </c>
      <c r="EL669" s="7" t="e">
        <f>VLOOKUP(Récap!EK669,'Création N° Lot'!$D$3:$F$18,3,0)</f>
        <v>#N/A</v>
      </c>
      <c r="EM669" t="e">
        <f>CONCATENATE(EI669,MONTH(VLOOKUP(Récap!EK669,'Création N° Lot'!$D$3:$E$18,2,0)),RIGHT(YEAR(VLOOKUP(Récap!EK669,'Création N° Lot'!$D$3:$E$18,2,0)),2)," - ",DAY(EL669),"/",MONTH(EL669),"/",YEAR(EL669))</f>
        <v>#N/A</v>
      </c>
      <c r="EP669" s="6"/>
      <c r="EQ669" t="e">
        <f>VLOOKUP(EP669,'Info client'!$A$2:$D$1000,2,0)</f>
        <v>#N/A</v>
      </c>
      <c r="ER669" t="e">
        <f>VLOOKUP(EP669,'Info client'!$A$2:$D$1000,3,0)</f>
        <v>#N/A</v>
      </c>
      <c r="ES669" t="e">
        <f>VLOOKUP(EP669,'Info client'!$A$2:$D$1000,4,0)</f>
        <v>#N/A</v>
      </c>
      <c r="EU669" t="e">
        <f>VLOOKUP(Récap!EV669,'Création N° Lot'!$B$3:$B$18,2,0)</f>
        <v>#N/A</v>
      </c>
      <c r="EX669" t="str">
        <f t="shared" si="131"/>
        <v>44531</v>
      </c>
      <c r="EY669" s="7" t="e">
        <f>VLOOKUP(Récap!EX669,'Création N° Lot'!$D$3:$F$18,3,0)</f>
        <v>#N/A</v>
      </c>
      <c r="EZ669" t="e">
        <f>CONCATENATE(EV669,MONTH(VLOOKUP(Récap!EX669,'Création N° Lot'!$D$3:$E$18,2,0)),RIGHT(YEAR(VLOOKUP(Récap!EX669,'Création N° Lot'!$D$3:$E$18,2,0)),2)," - ",DAY(EY669),"/",MONTH(EY669),"/",YEAR(EY669))</f>
        <v>#N/A</v>
      </c>
    </row>
    <row r="670" spans="2:156" x14ac:dyDescent="0.25">
      <c r="B670" t="e">
        <f>VLOOKUP($A670,'Info client'!$A$2:$D$1000,2,0)</f>
        <v>#N/A</v>
      </c>
      <c r="C670" t="e">
        <f>VLOOKUP($A670,'Info client'!$A$2:$D$1000,3,0)</f>
        <v>#N/A</v>
      </c>
      <c r="D670" t="e">
        <f>VLOOKUP($A670,'Info client'!$A$2:$D$1000,4,0)</f>
        <v>#N/A</v>
      </c>
      <c r="F670" t="e">
        <f>VLOOKUP(Récap!G670,'Création N° Lot'!B582:B682,2,0)</f>
        <v>#N/A</v>
      </c>
      <c r="I670" t="str">
        <f t="shared" si="120"/>
        <v>44197</v>
      </c>
      <c r="J670" s="7" t="e">
        <f>VLOOKUP(Récap!I670,'Création N° Lot'!$D$3:$F$18,3,0)</f>
        <v>#N/A</v>
      </c>
      <c r="K670" t="e">
        <f>CONCATENATE(G670,MONTH(VLOOKUP(Récap!I670,'Création N° Lot'!$D$3:$E$18,2,0)),RIGHT(YEAR(VLOOKUP(Récap!I670,'Création N° Lot'!$D$3:$E$18,2,0)),2)," - ",DAY(J670),"/",MONTH(J670),"/",YEAR(J670))</f>
        <v>#N/A</v>
      </c>
      <c r="O670" t="e">
        <f>VLOOKUP(N670,'Info client'!$A$2:$D$1000,2,0)</f>
        <v>#N/A</v>
      </c>
      <c r="P670" t="e">
        <f>VLOOKUP($A670,'Info client'!$A$2:$D$1000,3,0)</f>
        <v>#N/A</v>
      </c>
      <c r="Q670" t="e">
        <f>VLOOKUP($A670,'Info client'!$A$2:$D$1000,4,0)</f>
        <v>#N/A</v>
      </c>
      <c r="S670" t="e">
        <f>VLOOKUP(Récap!G670,'Création N° Lot'!$B$3:$B$18,2,0)</f>
        <v>#N/A</v>
      </c>
      <c r="V670" t="str">
        <f t="shared" si="121"/>
        <v>44228</v>
      </c>
      <c r="W670" s="7" t="e">
        <f>VLOOKUP(Récap!V670,'Création N° Lot'!$D$3:$F$18,3,0)</f>
        <v>#N/A</v>
      </c>
      <c r="X670" t="e">
        <f>CONCATENATE(T670,MONTH(VLOOKUP(Récap!V670,'Création N° Lot'!$D$3:$E$18,2,0)),RIGHT(YEAR(VLOOKUP(Récap!V670,'Création N° Lot'!$D$3:$E$18,2,0)),2)," - ",DAY(W670),"/",MONTH(W670),"/",YEAR(W670))</f>
        <v>#N/A</v>
      </c>
      <c r="AA670" s="6"/>
      <c r="AB670" t="e">
        <f>VLOOKUP(AA670,'Info client'!$A$2:$D$1000,2,0)</f>
        <v>#N/A</v>
      </c>
      <c r="AC670" t="e">
        <f>VLOOKUP(AA670,'Info client'!$A$2:$D$1000,3,0)</f>
        <v>#N/A</v>
      </c>
      <c r="AD670" t="e">
        <f>VLOOKUP(AA670,'Info client'!$A$2:$D$1000,4,0)</f>
        <v>#N/A</v>
      </c>
      <c r="AF670" t="e">
        <f>VLOOKUP(Récap!AG670,'Création N° Lot'!$B$3:$B$18,2,0)</f>
        <v>#N/A</v>
      </c>
      <c r="AI670" t="str">
        <f t="shared" si="122"/>
        <v>44256</v>
      </c>
      <c r="AJ670" s="7" t="e">
        <f>VLOOKUP(Récap!AI670,'Création N° Lot'!$D$3:$F$18,3,0)</f>
        <v>#N/A</v>
      </c>
      <c r="AK670" t="e">
        <f>CONCATENATE(AG670,MONTH(VLOOKUP(Récap!AI670,'Création N° Lot'!$D$3:$E$18,2,0)),RIGHT(YEAR(VLOOKUP(Récap!AI670,'Création N° Lot'!$D$3:$E$18,2,0)),2)," - ",DAY(AJ670),"/",MONTH(AJ670),"/",YEAR(AJ670))</f>
        <v>#N/A</v>
      </c>
      <c r="AP670" s="6"/>
      <c r="AQ670" t="e">
        <f>VLOOKUP(AP670,'Info client'!$A$2:$D$1000,2,0)</f>
        <v>#N/A</v>
      </c>
      <c r="AR670" t="e">
        <f>VLOOKUP(AP670,'Info client'!$A$2:$D$1000,3,0)</f>
        <v>#N/A</v>
      </c>
      <c r="AS670" t="e">
        <f>VLOOKUP(AP670,'Info client'!$A$2:$D$1000,4,0)</f>
        <v>#N/A</v>
      </c>
      <c r="AU670" t="e">
        <f>VLOOKUP(Récap!AV670,'Création N° Lot'!$B$3:$B$18,2,0)</f>
        <v>#N/A</v>
      </c>
      <c r="AX670" t="str">
        <f t="shared" si="123"/>
        <v>44287</v>
      </c>
      <c r="AY670" s="7" t="e">
        <f>VLOOKUP(Récap!AX670,'Création N° Lot'!$D$3:$F$18,3,0)</f>
        <v>#N/A</v>
      </c>
      <c r="AZ670" t="e">
        <f>CONCATENATE(AV670,MONTH(VLOOKUP(Récap!AX670,'Création N° Lot'!$D$3:$E$18,2,0)),RIGHT(YEAR(VLOOKUP(Récap!AX670,'Création N° Lot'!$D$3:$E$18,2,0)),2)," - ",DAY(AY670),"/",MONTH(AY670),"/",YEAR(AY670))</f>
        <v>#N/A</v>
      </c>
      <c r="BC670" s="6"/>
      <c r="BD670" t="e">
        <f>VLOOKUP(BC670,'Info client'!$A$2:$D$1000,2,0)</f>
        <v>#N/A</v>
      </c>
      <c r="BE670" t="e">
        <f>VLOOKUP(BC670,'Info client'!$A$2:$D$1000,3,0)</f>
        <v>#N/A</v>
      </c>
      <c r="BF670" t="e">
        <f>VLOOKUP(BC670,'Info client'!$A$2:$D$1000,4,0)</f>
        <v>#N/A</v>
      </c>
      <c r="BH670" t="e">
        <f>VLOOKUP(Récap!BI670,'Création N° Lot'!$B$3:$B$18,2,0)</f>
        <v>#N/A</v>
      </c>
      <c r="BK670" t="str">
        <f t="shared" si="124"/>
        <v>44317</v>
      </c>
      <c r="BL670" s="7" t="e">
        <f>VLOOKUP(Récap!BK670,'Création N° Lot'!$D$3:$F$18,3,0)</f>
        <v>#N/A</v>
      </c>
      <c r="BM670" t="e">
        <f>CONCATENATE(BI670,MONTH(VLOOKUP(Récap!BK670,'Création N° Lot'!$D$3:$E$18,2,0)),RIGHT(YEAR(VLOOKUP(Récap!BK670,'Création N° Lot'!$D$3:$E$18,2,0)),2)," - ",DAY(BL670),"/",MONTH(BL670),"/",YEAR(BL670))</f>
        <v>#N/A</v>
      </c>
      <c r="BP670" s="6"/>
      <c r="BQ670" t="e">
        <f>VLOOKUP(BP670,'Info client'!$A$2:$D$1000,2,0)</f>
        <v>#N/A</v>
      </c>
      <c r="BR670" t="e">
        <f>VLOOKUP(BP670,'Info client'!$A$2:$D$1000,3,0)</f>
        <v>#N/A</v>
      </c>
      <c r="BS670" t="e">
        <f>VLOOKUP(BP670,'Info client'!$A$2:$D$1000,4,0)</f>
        <v>#N/A</v>
      </c>
      <c r="BU670" t="e">
        <f>VLOOKUP(Récap!BV670,'Création N° Lot'!$B$3:$B$18,2,0)</f>
        <v>#N/A</v>
      </c>
      <c r="BX670" t="str">
        <f t="shared" si="125"/>
        <v>44348</v>
      </c>
      <c r="BY670" s="7" t="e">
        <f>VLOOKUP(Récap!BX670,'Création N° Lot'!$D$3:$F$18,3,0)</f>
        <v>#N/A</v>
      </c>
      <c r="BZ670" t="e">
        <f>CONCATENATE(BV670,MONTH(VLOOKUP(Récap!BX670,'Création N° Lot'!$D$3:$E$18,2,0)),RIGHT(YEAR(VLOOKUP(Récap!BX670,'Création N° Lot'!$D$3:$E$18,2,0)),2)," - ",DAY(BY670),"/",MONTH(BY670),"/",YEAR(BY670))</f>
        <v>#N/A</v>
      </c>
      <c r="CC670" s="6"/>
      <c r="CD670" t="e">
        <f>VLOOKUP(CC670,'Info client'!$A$2:$D$1000,2,0)</f>
        <v>#N/A</v>
      </c>
      <c r="CE670" t="e">
        <f>VLOOKUP(CC670,'Info client'!$A$2:$D$1000,3,0)</f>
        <v>#N/A</v>
      </c>
      <c r="CF670" t="e">
        <f>VLOOKUP(CC670,'Info client'!$A$2:$D$1000,4,0)</f>
        <v>#N/A</v>
      </c>
      <c r="CH670" t="e">
        <f>VLOOKUP(Récap!CI670,'Création N° Lot'!$B$3:$B$18,2,0)</f>
        <v>#N/A</v>
      </c>
      <c r="CK670" t="str">
        <f t="shared" si="126"/>
        <v>44378</v>
      </c>
      <c r="CL670" s="7" t="e">
        <f>VLOOKUP(Récap!CK670,'Création N° Lot'!$D$3:$F$18,3,0)</f>
        <v>#N/A</v>
      </c>
      <c r="CM670" t="e">
        <f>CONCATENATE(CI670,MONTH(VLOOKUP(Récap!CK670,'Création N° Lot'!$D$3:$E$18,2,0)),RIGHT(YEAR(VLOOKUP(Récap!CK670,'Création N° Lot'!$D$3:$E$18,2,0)),2)," - ",DAY(CL670),"/",MONTH(CL670),"/",YEAR(CL670))</f>
        <v>#N/A</v>
      </c>
      <c r="CP670" s="6"/>
      <c r="CQ670" t="e">
        <f>VLOOKUP(CP670,'Info client'!$A$2:$D$1000,2,0)</f>
        <v>#N/A</v>
      </c>
      <c r="CR670" t="e">
        <f>VLOOKUP(CP670,'Info client'!$A$2:$D$1000,3,0)</f>
        <v>#N/A</v>
      </c>
      <c r="CS670" t="e">
        <f>VLOOKUP(CP670,'Info client'!$A$2:$D$1000,4,0)</f>
        <v>#N/A</v>
      </c>
      <c r="CU670" t="e">
        <f>VLOOKUP(Récap!CV670,'Création N° Lot'!$B$3:$B$18,2,0)</f>
        <v>#N/A</v>
      </c>
      <c r="CX670" t="str">
        <f t="shared" si="127"/>
        <v>Aout 2021</v>
      </c>
      <c r="CY670" s="7" t="e">
        <f>VLOOKUP(Récap!CX670,'Création N° Lot'!$D$3:$F$18,3,0)</f>
        <v>#N/A</v>
      </c>
      <c r="CZ670" t="e">
        <f>CONCATENATE(CV670,MONTH(VLOOKUP(Récap!CX670,'Création N° Lot'!$D$3:$E$18,2,0)),RIGHT(YEAR(VLOOKUP(Récap!CX670,'Création N° Lot'!$D$3:$E$18,2,0)),2)," - ",DAY(CY670),"/",MONTH(CY670),"/",YEAR(CY670))</f>
        <v>#N/A</v>
      </c>
      <c r="DC670" s="6"/>
      <c r="DD670" t="e">
        <f>VLOOKUP(DC670,'Info client'!$A$2:$D$1000,2,0)</f>
        <v>#N/A</v>
      </c>
      <c r="DE670" t="e">
        <f>VLOOKUP(DC670,'Info client'!$A$2:$D$1000,3,0)</f>
        <v>#N/A</v>
      </c>
      <c r="DF670" t="e">
        <f>VLOOKUP(DC670,'Info client'!$A$2:$D$1000,4,0)</f>
        <v>#N/A</v>
      </c>
      <c r="DH670" t="e">
        <f>VLOOKUP(Récap!DI670,'Création N° Lot'!$B$3:$B$18,2,0)</f>
        <v>#N/A</v>
      </c>
      <c r="DK670" t="str">
        <f t="shared" si="128"/>
        <v>44440</v>
      </c>
      <c r="DL670" s="7" t="e">
        <f>VLOOKUP(Récap!DK670,'Création N° Lot'!$D$3:$F$18,3,0)</f>
        <v>#N/A</v>
      </c>
      <c r="DM670" t="e">
        <f>CONCATENATE(DI670,MONTH(VLOOKUP(Récap!DK670,'Création N° Lot'!$D$3:$E$18,2,0)),RIGHT(YEAR(VLOOKUP(Récap!DK670,'Création N° Lot'!$D$3:$E$18,2,0)),2)," - ",DAY(DL670),"/",MONTH(DL670),"/",YEAR(DL670))</f>
        <v>#N/A</v>
      </c>
      <c r="DP670" s="6"/>
      <c r="DQ670" t="e">
        <f>VLOOKUP(DP670,'Info client'!$A$2:$D$1000,2,0)</f>
        <v>#N/A</v>
      </c>
      <c r="DR670" t="e">
        <f>VLOOKUP(DP670,'Info client'!$A$2:$D$1000,3,0)</f>
        <v>#N/A</v>
      </c>
      <c r="DS670" t="e">
        <f>VLOOKUP(DP670,'Info client'!$A$2:$D$1000,4,0)</f>
        <v>#N/A</v>
      </c>
      <c r="DU670" t="e">
        <f>VLOOKUP(Récap!DV670,'Création N° Lot'!$B$3:$B$18,2,0)</f>
        <v>#N/A</v>
      </c>
      <c r="DX670" t="str">
        <f t="shared" si="129"/>
        <v>44470</v>
      </c>
      <c r="DY670" s="7" t="e">
        <f>VLOOKUP(Récap!DX670,'Création N° Lot'!$D$3:$F$18,3,0)</f>
        <v>#N/A</v>
      </c>
      <c r="DZ670" t="e">
        <f>CONCATENATE(DV670,MONTH(VLOOKUP(Récap!DX670,'Création N° Lot'!$D$3:$E$18,2,0)),RIGHT(YEAR(VLOOKUP(Récap!DX670,'Création N° Lot'!$D$3:$E$18,2,0)),2)," - ",DAY(DY670),"/",MONTH(DY670),"/",YEAR(DY670))</f>
        <v>#N/A</v>
      </c>
      <c r="EC670" s="6"/>
      <c r="ED670" t="e">
        <f>VLOOKUP(EC670,'Info client'!$A$2:$D$1000,2,0)</f>
        <v>#N/A</v>
      </c>
      <c r="EE670" t="e">
        <f>VLOOKUP(EC670,'Info client'!$A$2:$D$1000,3,0)</f>
        <v>#N/A</v>
      </c>
      <c r="EF670" t="e">
        <f>VLOOKUP(EC670,'Info client'!$A$2:$D$1000,4,0)</f>
        <v>#N/A</v>
      </c>
      <c r="EH670" t="e">
        <f>VLOOKUP(Récap!EI670,'Création N° Lot'!$B$3:$B$18,2,0)</f>
        <v>#N/A</v>
      </c>
      <c r="EK670" t="str">
        <f t="shared" si="130"/>
        <v>44501</v>
      </c>
      <c r="EL670" s="7" t="e">
        <f>VLOOKUP(Récap!EK670,'Création N° Lot'!$D$3:$F$18,3,0)</f>
        <v>#N/A</v>
      </c>
      <c r="EM670" t="e">
        <f>CONCATENATE(EI670,MONTH(VLOOKUP(Récap!EK670,'Création N° Lot'!$D$3:$E$18,2,0)),RIGHT(YEAR(VLOOKUP(Récap!EK670,'Création N° Lot'!$D$3:$E$18,2,0)),2)," - ",DAY(EL670),"/",MONTH(EL670),"/",YEAR(EL670))</f>
        <v>#N/A</v>
      </c>
      <c r="EP670" s="6"/>
      <c r="EQ670" t="e">
        <f>VLOOKUP(EP670,'Info client'!$A$2:$D$1000,2,0)</f>
        <v>#N/A</v>
      </c>
      <c r="ER670" t="e">
        <f>VLOOKUP(EP670,'Info client'!$A$2:$D$1000,3,0)</f>
        <v>#N/A</v>
      </c>
      <c r="ES670" t="e">
        <f>VLOOKUP(EP670,'Info client'!$A$2:$D$1000,4,0)</f>
        <v>#N/A</v>
      </c>
      <c r="EU670" t="e">
        <f>VLOOKUP(Récap!EV670,'Création N° Lot'!$B$3:$B$18,2,0)</f>
        <v>#N/A</v>
      </c>
      <c r="EX670" t="str">
        <f t="shared" si="131"/>
        <v>44531</v>
      </c>
      <c r="EY670" s="7" t="e">
        <f>VLOOKUP(Récap!EX670,'Création N° Lot'!$D$3:$F$18,3,0)</f>
        <v>#N/A</v>
      </c>
      <c r="EZ670" t="e">
        <f>CONCATENATE(EV670,MONTH(VLOOKUP(Récap!EX670,'Création N° Lot'!$D$3:$E$18,2,0)),RIGHT(YEAR(VLOOKUP(Récap!EX670,'Création N° Lot'!$D$3:$E$18,2,0)),2)," - ",DAY(EY670),"/",MONTH(EY670),"/",YEAR(EY670))</f>
        <v>#N/A</v>
      </c>
    </row>
    <row r="671" spans="2:156" x14ac:dyDescent="0.25">
      <c r="B671" t="e">
        <f>VLOOKUP($A671,'Info client'!$A$2:$D$1000,2,0)</f>
        <v>#N/A</v>
      </c>
      <c r="C671" t="e">
        <f>VLOOKUP($A671,'Info client'!$A$2:$D$1000,3,0)</f>
        <v>#N/A</v>
      </c>
      <c r="D671" t="e">
        <f>VLOOKUP($A671,'Info client'!$A$2:$D$1000,4,0)</f>
        <v>#N/A</v>
      </c>
      <c r="F671" t="e">
        <f>VLOOKUP(Récap!G671,'Création N° Lot'!B583:B683,2,0)</f>
        <v>#N/A</v>
      </c>
      <c r="I671" t="str">
        <f t="shared" si="120"/>
        <v>44197</v>
      </c>
      <c r="J671" s="7" t="e">
        <f>VLOOKUP(Récap!I671,'Création N° Lot'!$D$3:$F$18,3,0)</f>
        <v>#N/A</v>
      </c>
      <c r="K671" t="e">
        <f>CONCATENATE(G671,MONTH(VLOOKUP(Récap!I671,'Création N° Lot'!$D$3:$E$18,2,0)),RIGHT(YEAR(VLOOKUP(Récap!I671,'Création N° Lot'!$D$3:$E$18,2,0)),2)," - ",DAY(J671),"/",MONTH(J671),"/",YEAR(J671))</f>
        <v>#N/A</v>
      </c>
      <c r="O671" t="e">
        <f>VLOOKUP(N671,'Info client'!$A$2:$D$1000,2,0)</f>
        <v>#N/A</v>
      </c>
      <c r="P671" t="e">
        <f>VLOOKUP($A671,'Info client'!$A$2:$D$1000,3,0)</f>
        <v>#N/A</v>
      </c>
      <c r="Q671" t="e">
        <f>VLOOKUP($A671,'Info client'!$A$2:$D$1000,4,0)</f>
        <v>#N/A</v>
      </c>
      <c r="S671" t="e">
        <f>VLOOKUP(Récap!G671,'Création N° Lot'!$B$3:$B$18,2,0)</f>
        <v>#N/A</v>
      </c>
      <c r="V671" t="str">
        <f t="shared" si="121"/>
        <v>44228</v>
      </c>
      <c r="W671" s="7" t="e">
        <f>VLOOKUP(Récap!V671,'Création N° Lot'!$D$3:$F$18,3,0)</f>
        <v>#N/A</v>
      </c>
      <c r="X671" t="e">
        <f>CONCATENATE(T671,MONTH(VLOOKUP(Récap!V671,'Création N° Lot'!$D$3:$E$18,2,0)),RIGHT(YEAR(VLOOKUP(Récap!V671,'Création N° Lot'!$D$3:$E$18,2,0)),2)," - ",DAY(W671),"/",MONTH(W671),"/",YEAR(W671))</f>
        <v>#N/A</v>
      </c>
      <c r="AA671" s="6"/>
      <c r="AB671" t="e">
        <f>VLOOKUP(AA671,'Info client'!$A$2:$D$1000,2,0)</f>
        <v>#N/A</v>
      </c>
      <c r="AC671" t="e">
        <f>VLOOKUP(AA671,'Info client'!$A$2:$D$1000,3,0)</f>
        <v>#N/A</v>
      </c>
      <c r="AD671" t="e">
        <f>VLOOKUP(AA671,'Info client'!$A$2:$D$1000,4,0)</f>
        <v>#N/A</v>
      </c>
      <c r="AF671" t="e">
        <f>VLOOKUP(Récap!AG671,'Création N° Lot'!$B$3:$B$18,2,0)</f>
        <v>#N/A</v>
      </c>
      <c r="AI671" t="str">
        <f t="shared" si="122"/>
        <v>44256</v>
      </c>
      <c r="AJ671" s="7" t="e">
        <f>VLOOKUP(Récap!AI671,'Création N° Lot'!$D$3:$F$18,3,0)</f>
        <v>#N/A</v>
      </c>
      <c r="AK671" t="e">
        <f>CONCATENATE(AG671,MONTH(VLOOKUP(Récap!AI671,'Création N° Lot'!$D$3:$E$18,2,0)),RIGHT(YEAR(VLOOKUP(Récap!AI671,'Création N° Lot'!$D$3:$E$18,2,0)),2)," - ",DAY(AJ671),"/",MONTH(AJ671),"/",YEAR(AJ671))</f>
        <v>#N/A</v>
      </c>
      <c r="AP671" s="6"/>
      <c r="AQ671" t="e">
        <f>VLOOKUP(AP671,'Info client'!$A$2:$D$1000,2,0)</f>
        <v>#N/A</v>
      </c>
      <c r="AR671" t="e">
        <f>VLOOKUP(AP671,'Info client'!$A$2:$D$1000,3,0)</f>
        <v>#N/A</v>
      </c>
      <c r="AS671" t="e">
        <f>VLOOKUP(AP671,'Info client'!$A$2:$D$1000,4,0)</f>
        <v>#N/A</v>
      </c>
      <c r="AU671" t="e">
        <f>VLOOKUP(Récap!AV671,'Création N° Lot'!$B$3:$B$18,2,0)</f>
        <v>#N/A</v>
      </c>
      <c r="AX671" t="str">
        <f t="shared" si="123"/>
        <v>44287</v>
      </c>
      <c r="AY671" s="7" t="e">
        <f>VLOOKUP(Récap!AX671,'Création N° Lot'!$D$3:$F$18,3,0)</f>
        <v>#N/A</v>
      </c>
      <c r="AZ671" t="e">
        <f>CONCATENATE(AV671,MONTH(VLOOKUP(Récap!AX671,'Création N° Lot'!$D$3:$E$18,2,0)),RIGHT(YEAR(VLOOKUP(Récap!AX671,'Création N° Lot'!$D$3:$E$18,2,0)),2)," - ",DAY(AY671),"/",MONTH(AY671),"/",YEAR(AY671))</f>
        <v>#N/A</v>
      </c>
      <c r="BC671" s="6"/>
      <c r="BD671" t="e">
        <f>VLOOKUP(BC671,'Info client'!$A$2:$D$1000,2,0)</f>
        <v>#N/A</v>
      </c>
      <c r="BE671" t="e">
        <f>VLOOKUP(BC671,'Info client'!$A$2:$D$1000,3,0)</f>
        <v>#N/A</v>
      </c>
      <c r="BF671" t="e">
        <f>VLOOKUP(BC671,'Info client'!$A$2:$D$1000,4,0)</f>
        <v>#N/A</v>
      </c>
      <c r="BH671" t="e">
        <f>VLOOKUP(Récap!BI671,'Création N° Lot'!$B$3:$B$18,2,0)</f>
        <v>#N/A</v>
      </c>
      <c r="BK671" t="str">
        <f t="shared" si="124"/>
        <v>44317</v>
      </c>
      <c r="BL671" s="7" t="e">
        <f>VLOOKUP(Récap!BK671,'Création N° Lot'!$D$3:$F$18,3,0)</f>
        <v>#N/A</v>
      </c>
      <c r="BM671" t="e">
        <f>CONCATENATE(BI671,MONTH(VLOOKUP(Récap!BK671,'Création N° Lot'!$D$3:$E$18,2,0)),RIGHT(YEAR(VLOOKUP(Récap!BK671,'Création N° Lot'!$D$3:$E$18,2,0)),2)," - ",DAY(BL671),"/",MONTH(BL671),"/",YEAR(BL671))</f>
        <v>#N/A</v>
      </c>
      <c r="BP671" s="6"/>
      <c r="BQ671" t="e">
        <f>VLOOKUP(BP671,'Info client'!$A$2:$D$1000,2,0)</f>
        <v>#N/A</v>
      </c>
      <c r="BR671" t="e">
        <f>VLOOKUP(BP671,'Info client'!$A$2:$D$1000,3,0)</f>
        <v>#N/A</v>
      </c>
      <c r="BS671" t="e">
        <f>VLOOKUP(BP671,'Info client'!$A$2:$D$1000,4,0)</f>
        <v>#N/A</v>
      </c>
      <c r="BU671" t="e">
        <f>VLOOKUP(Récap!BV671,'Création N° Lot'!$B$3:$B$18,2,0)</f>
        <v>#N/A</v>
      </c>
      <c r="BX671" t="str">
        <f t="shared" si="125"/>
        <v>44348</v>
      </c>
      <c r="BY671" s="7" t="e">
        <f>VLOOKUP(Récap!BX671,'Création N° Lot'!$D$3:$F$18,3,0)</f>
        <v>#N/A</v>
      </c>
      <c r="BZ671" t="e">
        <f>CONCATENATE(BV671,MONTH(VLOOKUP(Récap!BX671,'Création N° Lot'!$D$3:$E$18,2,0)),RIGHT(YEAR(VLOOKUP(Récap!BX671,'Création N° Lot'!$D$3:$E$18,2,0)),2)," - ",DAY(BY671),"/",MONTH(BY671),"/",YEAR(BY671))</f>
        <v>#N/A</v>
      </c>
      <c r="CC671" s="6"/>
      <c r="CD671" t="e">
        <f>VLOOKUP(CC671,'Info client'!$A$2:$D$1000,2,0)</f>
        <v>#N/A</v>
      </c>
      <c r="CE671" t="e">
        <f>VLOOKUP(CC671,'Info client'!$A$2:$D$1000,3,0)</f>
        <v>#N/A</v>
      </c>
      <c r="CF671" t="e">
        <f>VLOOKUP(CC671,'Info client'!$A$2:$D$1000,4,0)</f>
        <v>#N/A</v>
      </c>
      <c r="CH671" t="e">
        <f>VLOOKUP(Récap!CI671,'Création N° Lot'!$B$3:$B$18,2,0)</f>
        <v>#N/A</v>
      </c>
      <c r="CK671" t="str">
        <f t="shared" si="126"/>
        <v>44378</v>
      </c>
      <c r="CL671" s="7" t="e">
        <f>VLOOKUP(Récap!CK671,'Création N° Lot'!$D$3:$F$18,3,0)</f>
        <v>#N/A</v>
      </c>
      <c r="CM671" t="e">
        <f>CONCATENATE(CI671,MONTH(VLOOKUP(Récap!CK671,'Création N° Lot'!$D$3:$E$18,2,0)),RIGHT(YEAR(VLOOKUP(Récap!CK671,'Création N° Lot'!$D$3:$E$18,2,0)),2)," - ",DAY(CL671),"/",MONTH(CL671),"/",YEAR(CL671))</f>
        <v>#N/A</v>
      </c>
      <c r="CP671" s="6"/>
      <c r="CQ671" t="e">
        <f>VLOOKUP(CP671,'Info client'!$A$2:$D$1000,2,0)</f>
        <v>#N/A</v>
      </c>
      <c r="CR671" t="e">
        <f>VLOOKUP(CP671,'Info client'!$A$2:$D$1000,3,0)</f>
        <v>#N/A</v>
      </c>
      <c r="CS671" t="e">
        <f>VLOOKUP(CP671,'Info client'!$A$2:$D$1000,4,0)</f>
        <v>#N/A</v>
      </c>
      <c r="CU671" t="e">
        <f>VLOOKUP(Récap!CV671,'Création N° Lot'!$B$3:$B$18,2,0)</f>
        <v>#N/A</v>
      </c>
      <c r="CX671" t="str">
        <f t="shared" si="127"/>
        <v>Aout 2021</v>
      </c>
      <c r="CY671" s="7" t="e">
        <f>VLOOKUP(Récap!CX671,'Création N° Lot'!$D$3:$F$18,3,0)</f>
        <v>#N/A</v>
      </c>
      <c r="CZ671" t="e">
        <f>CONCATENATE(CV671,MONTH(VLOOKUP(Récap!CX671,'Création N° Lot'!$D$3:$E$18,2,0)),RIGHT(YEAR(VLOOKUP(Récap!CX671,'Création N° Lot'!$D$3:$E$18,2,0)),2)," - ",DAY(CY671),"/",MONTH(CY671),"/",YEAR(CY671))</f>
        <v>#N/A</v>
      </c>
      <c r="DC671" s="6"/>
      <c r="DD671" t="e">
        <f>VLOOKUP(DC671,'Info client'!$A$2:$D$1000,2,0)</f>
        <v>#N/A</v>
      </c>
      <c r="DE671" t="e">
        <f>VLOOKUP(DC671,'Info client'!$A$2:$D$1000,3,0)</f>
        <v>#N/A</v>
      </c>
      <c r="DF671" t="e">
        <f>VLOOKUP(DC671,'Info client'!$A$2:$D$1000,4,0)</f>
        <v>#N/A</v>
      </c>
      <c r="DH671" t="e">
        <f>VLOOKUP(Récap!DI671,'Création N° Lot'!$B$3:$B$18,2,0)</f>
        <v>#N/A</v>
      </c>
      <c r="DK671" t="str">
        <f t="shared" si="128"/>
        <v>44440</v>
      </c>
      <c r="DL671" s="7" t="e">
        <f>VLOOKUP(Récap!DK671,'Création N° Lot'!$D$3:$F$18,3,0)</f>
        <v>#N/A</v>
      </c>
      <c r="DM671" t="e">
        <f>CONCATENATE(DI671,MONTH(VLOOKUP(Récap!DK671,'Création N° Lot'!$D$3:$E$18,2,0)),RIGHT(YEAR(VLOOKUP(Récap!DK671,'Création N° Lot'!$D$3:$E$18,2,0)),2)," - ",DAY(DL671),"/",MONTH(DL671),"/",YEAR(DL671))</f>
        <v>#N/A</v>
      </c>
      <c r="DP671" s="6"/>
      <c r="DQ671" t="e">
        <f>VLOOKUP(DP671,'Info client'!$A$2:$D$1000,2,0)</f>
        <v>#N/A</v>
      </c>
      <c r="DR671" t="e">
        <f>VLOOKUP(DP671,'Info client'!$A$2:$D$1000,3,0)</f>
        <v>#N/A</v>
      </c>
      <c r="DS671" t="e">
        <f>VLOOKUP(DP671,'Info client'!$A$2:$D$1000,4,0)</f>
        <v>#N/A</v>
      </c>
      <c r="DU671" t="e">
        <f>VLOOKUP(Récap!DV671,'Création N° Lot'!$B$3:$B$18,2,0)</f>
        <v>#N/A</v>
      </c>
      <c r="DX671" t="str">
        <f t="shared" si="129"/>
        <v>44470</v>
      </c>
      <c r="DY671" s="7" t="e">
        <f>VLOOKUP(Récap!DX671,'Création N° Lot'!$D$3:$F$18,3,0)</f>
        <v>#N/A</v>
      </c>
      <c r="DZ671" t="e">
        <f>CONCATENATE(DV671,MONTH(VLOOKUP(Récap!DX671,'Création N° Lot'!$D$3:$E$18,2,0)),RIGHT(YEAR(VLOOKUP(Récap!DX671,'Création N° Lot'!$D$3:$E$18,2,0)),2)," - ",DAY(DY671),"/",MONTH(DY671),"/",YEAR(DY671))</f>
        <v>#N/A</v>
      </c>
      <c r="EC671" s="6"/>
      <c r="ED671" t="e">
        <f>VLOOKUP(EC671,'Info client'!$A$2:$D$1000,2,0)</f>
        <v>#N/A</v>
      </c>
      <c r="EE671" t="e">
        <f>VLOOKUP(EC671,'Info client'!$A$2:$D$1000,3,0)</f>
        <v>#N/A</v>
      </c>
      <c r="EF671" t="e">
        <f>VLOOKUP(EC671,'Info client'!$A$2:$D$1000,4,0)</f>
        <v>#N/A</v>
      </c>
      <c r="EH671" t="e">
        <f>VLOOKUP(Récap!EI671,'Création N° Lot'!$B$3:$B$18,2,0)</f>
        <v>#N/A</v>
      </c>
      <c r="EK671" t="str">
        <f t="shared" si="130"/>
        <v>44501</v>
      </c>
      <c r="EL671" s="7" t="e">
        <f>VLOOKUP(Récap!EK671,'Création N° Lot'!$D$3:$F$18,3,0)</f>
        <v>#N/A</v>
      </c>
      <c r="EM671" t="e">
        <f>CONCATENATE(EI671,MONTH(VLOOKUP(Récap!EK671,'Création N° Lot'!$D$3:$E$18,2,0)),RIGHT(YEAR(VLOOKUP(Récap!EK671,'Création N° Lot'!$D$3:$E$18,2,0)),2)," - ",DAY(EL671),"/",MONTH(EL671),"/",YEAR(EL671))</f>
        <v>#N/A</v>
      </c>
      <c r="EP671" s="6"/>
      <c r="EQ671" t="e">
        <f>VLOOKUP(EP671,'Info client'!$A$2:$D$1000,2,0)</f>
        <v>#N/A</v>
      </c>
      <c r="ER671" t="e">
        <f>VLOOKUP(EP671,'Info client'!$A$2:$D$1000,3,0)</f>
        <v>#N/A</v>
      </c>
      <c r="ES671" t="e">
        <f>VLOOKUP(EP671,'Info client'!$A$2:$D$1000,4,0)</f>
        <v>#N/A</v>
      </c>
      <c r="EU671" t="e">
        <f>VLOOKUP(Récap!EV671,'Création N° Lot'!$B$3:$B$18,2,0)</f>
        <v>#N/A</v>
      </c>
      <c r="EX671" t="str">
        <f t="shared" si="131"/>
        <v>44531</v>
      </c>
      <c r="EY671" s="7" t="e">
        <f>VLOOKUP(Récap!EX671,'Création N° Lot'!$D$3:$F$18,3,0)</f>
        <v>#N/A</v>
      </c>
      <c r="EZ671" t="e">
        <f>CONCATENATE(EV671,MONTH(VLOOKUP(Récap!EX671,'Création N° Lot'!$D$3:$E$18,2,0)),RIGHT(YEAR(VLOOKUP(Récap!EX671,'Création N° Lot'!$D$3:$E$18,2,0)),2)," - ",DAY(EY671),"/",MONTH(EY671),"/",YEAR(EY671))</f>
        <v>#N/A</v>
      </c>
    </row>
    <row r="672" spans="2:156" x14ac:dyDescent="0.25">
      <c r="B672" t="e">
        <f>VLOOKUP($A672,'Info client'!$A$2:$D$1000,2,0)</f>
        <v>#N/A</v>
      </c>
      <c r="C672" t="e">
        <f>VLOOKUP($A672,'Info client'!$A$2:$D$1000,3,0)</f>
        <v>#N/A</v>
      </c>
      <c r="D672" t="e">
        <f>VLOOKUP($A672,'Info client'!$A$2:$D$1000,4,0)</f>
        <v>#N/A</v>
      </c>
      <c r="F672" t="e">
        <f>VLOOKUP(Récap!G672,'Création N° Lot'!B584:B684,2,0)</f>
        <v>#N/A</v>
      </c>
      <c r="I672" t="str">
        <f t="shared" si="120"/>
        <v>44197</v>
      </c>
      <c r="J672" s="7" t="e">
        <f>VLOOKUP(Récap!I672,'Création N° Lot'!$D$3:$F$18,3,0)</f>
        <v>#N/A</v>
      </c>
      <c r="K672" t="e">
        <f>CONCATENATE(G672,MONTH(VLOOKUP(Récap!I672,'Création N° Lot'!$D$3:$E$18,2,0)),RIGHT(YEAR(VLOOKUP(Récap!I672,'Création N° Lot'!$D$3:$E$18,2,0)),2)," - ",DAY(J672),"/",MONTH(J672),"/",YEAR(J672))</f>
        <v>#N/A</v>
      </c>
      <c r="O672" t="e">
        <f>VLOOKUP(N672,'Info client'!$A$2:$D$1000,2,0)</f>
        <v>#N/A</v>
      </c>
      <c r="P672" t="e">
        <f>VLOOKUP($A672,'Info client'!$A$2:$D$1000,3,0)</f>
        <v>#N/A</v>
      </c>
      <c r="Q672" t="e">
        <f>VLOOKUP($A672,'Info client'!$A$2:$D$1000,4,0)</f>
        <v>#N/A</v>
      </c>
      <c r="S672" t="e">
        <f>VLOOKUP(Récap!G672,'Création N° Lot'!$B$3:$B$18,2,0)</f>
        <v>#N/A</v>
      </c>
      <c r="V672" t="str">
        <f t="shared" si="121"/>
        <v>44228</v>
      </c>
      <c r="W672" s="7" t="e">
        <f>VLOOKUP(Récap!V672,'Création N° Lot'!$D$3:$F$18,3,0)</f>
        <v>#N/A</v>
      </c>
      <c r="X672" t="e">
        <f>CONCATENATE(T672,MONTH(VLOOKUP(Récap!V672,'Création N° Lot'!$D$3:$E$18,2,0)),RIGHT(YEAR(VLOOKUP(Récap!V672,'Création N° Lot'!$D$3:$E$18,2,0)),2)," - ",DAY(W672),"/",MONTH(W672),"/",YEAR(W672))</f>
        <v>#N/A</v>
      </c>
      <c r="AA672" s="6"/>
      <c r="AB672" t="e">
        <f>VLOOKUP(AA672,'Info client'!$A$2:$D$1000,2,0)</f>
        <v>#N/A</v>
      </c>
      <c r="AC672" t="e">
        <f>VLOOKUP(AA672,'Info client'!$A$2:$D$1000,3,0)</f>
        <v>#N/A</v>
      </c>
      <c r="AD672" t="e">
        <f>VLOOKUP(AA672,'Info client'!$A$2:$D$1000,4,0)</f>
        <v>#N/A</v>
      </c>
      <c r="AF672" t="e">
        <f>VLOOKUP(Récap!AG672,'Création N° Lot'!$B$3:$B$18,2,0)</f>
        <v>#N/A</v>
      </c>
      <c r="AI672" t="str">
        <f t="shared" si="122"/>
        <v>44256</v>
      </c>
      <c r="AJ672" s="7" t="e">
        <f>VLOOKUP(Récap!AI672,'Création N° Lot'!$D$3:$F$18,3,0)</f>
        <v>#N/A</v>
      </c>
      <c r="AK672" t="e">
        <f>CONCATENATE(AG672,MONTH(VLOOKUP(Récap!AI672,'Création N° Lot'!$D$3:$E$18,2,0)),RIGHT(YEAR(VLOOKUP(Récap!AI672,'Création N° Lot'!$D$3:$E$18,2,0)),2)," - ",DAY(AJ672),"/",MONTH(AJ672),"/",YEAR(AJ672))</f>
        <v>#N/A</v>
      </c>
      <c r="AP672" s="6"/>
      <c r="AQ672" t="e">
        <f>VLOOKUP(AP672,'Info client'!$A$2:$D$1000,2,0)</f>
        <v>#N/A</v>
      </c>
      <c r="AR672" t="e">
        <f>VLOOKUP(AP672,'Info client'!$A$2:$D$1000,3,0)</f>
        <v>#N/A</v>
      </c>
      <c r="AS672" t="e">
        <f>VLOOKUP(AP672,'Info client'!$A$2:$D$1000,4,0)</f>
        <v>#N/A</v>
      </c>
      <c r="AU672" t="e">
        <f>VLOOKUP(Récap!AV672,'Création N° Lot'!$B$3:$B$18,2,0)</f>
        <v>#N/A</v>
      </c>
      <c r="AX672" t="str">
        <f t="shared" si="123"/>
        <v>44287</v>
      </c>
      <c r="AY672" s="7" t="e">
        <f>VLOOKUP(Récap!AX672,'Création N° Lot'!$D$3:$F$18,3,0)</f>
        <v>#N/A</v>
      </c>
      <c r="AZ672" t="e">
        <f>CONCATENATE(AV672,MONTH(VLOOKUP(Récap!AX672,'Création N° Lot'!$D$3:$E$18,2,0)),RIGHT(YEAR(VLOOKUP(Récap!AX672,'Création N° Lot'!$D$3:$E$18,2,0)),2)," - ",DAY(AY672),"/",MONTH(AY672),"/",YEAR(AY672))</f>
        <v>#N/A</v>
      </c>
      <c r="BC672" s="6"/>
      <c r="BD672" t="e">
        <f>VLOOKUP(BC672,'Info client'!$A$2:$D$1000,2,0)</f>
        <v>#N/A</v>
      </c>
      <c r="BE672" t="e">
        <f>VLOOKUP(BC672,'Info client'!$A$2:$D$1000,3,0)</f>
        <v>#N/A</v>
      </c>
      <c r="BF672" t="e">
        <f>VLOOKUP(BC672,'Info client'!$A$2:$D$1000,4,0)</f>
        <v>#N/A</v>
      </c>
      <c r="BH672" t="e">
        <f>VLOOKUP(Récap!BI672,'Création N° Lot'!$B$3:$B$18,2,0)</f>
        <v>#N/A</v>
      </c>
      <c r="BK672" t="str">
        <f t="shared" si="124"/>
        <v>44317</v>
      </c>
      <c r="BL672" s="7" t="e">
        <f>VLOOKUP(Récap!BK672,'Création N° Lot'!$D$3:$F$18,3,0)</f>
        <v>#N/A</v>
      </c>
      <c r="BM672" t="e">
        <f>CONCATENATE(BI672,MONTH(VLOOKUP(Récap!BK672,'Création N° Lot'!$D$3:$E$18,2,0)),RIGHT(YEAR(VLOOKUP(Récap!BK672,'Création N° Lot'!$D$3:$E$18,2,0)),2)," - ",DAY(BL672),"/",MONTH(BL672),"/",YEAR(BL672))</f>
        <v>#N/A</v>
      </c>
      <c r="BP672" s="6"/>
      <c r="BQ672" t="e">
        <f>VLOOKUP(BP672,'Info client'!$A$2:$D$1000,2,0)</f>
        <v>#N/A</v>
      </c>
      <c r="BR672" t="e">
        <f>VLOOKUP(BP672,'Info client'!$A$2:$D$1000,3,0)</f>
        <v>#N/A</v>
      </c>
      <c r="BS672" t="e">
        <f>VLOOKUP(BP672,'Info client'!$A$2:$D$1000,4,0)</f>
        <v>#N/A</v>
      </c>
      <c r="BU672" t="e">
        <f>VLOOKUP(Récap!BV672,'Création N° Lot'!$B$3:$B$18,2,0)</f>
        <v>#N/A</v>
      </c>
      <c r="BX672" t="str">
        <f t="shared" si="125"/>
        <v>44348</v>
      </c>
      <c r="BY672" s="7" t="e">
        <f>VLOOKUP(Récap!BX672,'Création N° Lot'!$D$3:$F$18,3,0)</f>
        <v>#N/A</v>
      </c>
      <c r="BZ672" t="e">
        <f>CONCATENATE(BV672,MONTH(VLOOKUP(Récap!BX672,'Création N° Lot'!$D$3:$E$18,2,0)),RIGHT(YEAR(VLOOKUP(Récap!BX672,'Création N° Lot'!$D$3:$E$18,2,0)),2)," - ",DAY(BY672),"/",MONTH(BY672),"/",YEAR(BY672))</f>
        <v>#N/A</v>
      </c>
      <c r="CC672" s="6"/>
      <c r="CD672" t="e">
        <f>VLOOKUP(CC672,'Info client'!$A$2:$D$1000,2,0)</f>
        <v>#N/A</v>
      </c>
      <c r="CE672" t="e">
        <f>VLOOKUP(CC672,'Info client'!$A$2:$D$1000,3,0)</f>
        <v>#N/A</v>
      </c>
      <c r="CF672" t="e">
        <f>VLOOKUP(CC672,'Info client'!$A$2:$D$1000,4,0)</f>
        <v>#N/A</v>
      </c>
      <c r="CH672" t="e">
        <f>VLOOKUP(Récap!CI672,'Création N° Lot'!$B$3:$B$18,2,0)</f>
        <v>#N/A</v>
      </c>
      <c r="CK672" t="str">
        <f t="shared" si="126"/>
        <v>44378</v>
      </c>
      <c r="CL672" s="7" t="e">
        <f>VLOOKUP(Récap!CK672,'Création N° Lot'!$D$3:$F$18,3,0)</f>
        <v>#N/A</v>
      </c>
      <c r="CM672" t="e">
        <f>CONCATENATE(CI672,MONTH(VLOOKUP(Récap!CK672,'Création N° Lot'!$D$3:$E$18,2,0)),RIGHT(YEAR(VLOOKUP(Récap!CK672,'Création N° Lot'!$D$3:$E$18,2,0)),2)," - ",DAY(CL672),"/",MONTH(CL672),"/",YEAR(CL672))</f>
        <v>#N/A</v>
      </c>
      <c r="CP672" s="6"/>
      <c r="CQ672" t="e">
        <f>VLOOKUP(CP672,'Info client'!$A$2:$D$1000,2,0)</f>
        <v>#N/A</v>
      </c>
      <c r="CR672" t="e">
        <f>VLOOKUP(CP672,'Info client'!$A$2:$D$1000,3,0)</f>
        <v>#N/A</v>
      </c>
      <c r="CS672" t="e">
        <f>VLOOKUP(CP672,'Info client'!$A$2:$D$1000,4,0)</f>
        <v>#N/A</v>
      </c>
      <c r="CU672" t="e">
        <f>VLOOKUP(Récap!CV672,'Création N° Lot'!$B$3:$B$18,2,0)</f>
        <v>#N/A</v>
      </c>
      <c r="CX672" t="str">
        <f t="shared" si="127"/>
        <v>Aout 2021</v>
      </c>
      <c r="CY672" s="7" t="e">
        <f>VLOOKUP(Récap!CX672,'Création N° Lot'!$D$3:$F$18,3,0)</f>
        <v>#N/A</v>
      </c>
      <c r="CZ672" t="e">
        <f>CONCATENATE(CV672,MONTH(VLOOKUP(Récap!CX672,'Création N° Lot'!$D$3:$E$18,2,0)),RIGHT(YEAR(VLOOKUP(Récap!CX672,'Création N° Lot'!$D$3:$E$18,2,0)),2)," - ",DAY(CY672),"/",MONTH(CY672),"/",YEAR(CY672))</f>
        <v>#N/A</v>
      </c>
      <c r="DC672" s="6"/>
      <c r="DD672" t="e">
        <f>VLOOKUP(DC672,'Info client'!$A$2:$D$1000,2,0)</f>
        <v>#N/A</v>
      </c>
      <c r="DE672" t="e">
        <f>VLOOKUP(DC672,'Info client'!$A$2:$D$1000,3,0)</f>
        <v>#N/A</v>
      </c>
      <c r="DF672" t="e">
        <f>VLOOKUP(DC672,'Info client'!$A$2:$D$1000,4,0)</f>
        <v>#N/A</v>
      </c>
      <c r="DH672" t="e">
        <f>VLOOKUP(Récap!DI672,'Création N° Lot'!$B$3:$B$18,2,0)</f>
        <v>#N/A</v>
      </c>
      <c r="DK672" t="str">
        <f t="shared" si="128"/>
        <v>44440</v>
      </c>
      <c r="DL672" s="7" t="e">
        <f>VLOOKUP(Récap!DK672,'Création N° Lot'!$D$3:$F$18,3,0)</f>
        <v>#N/A</v>
      </c>
      <c r="DM672" t="e">
        <f>CONCATENATE(DI672,MONTH(VLOOKUP(Récap!DK672,'Création N° Lot'!$D$3:$E$18,2,0)),RIGHT(YEAR(VLOOKUP(Récap!DK672,'Création N° Lot'!$D$3:$E$18,2,0)),2)," - ",DAY(DL672),"/",MONTH(DL672),"/",YEAR(DL672))</f>
        <v>#N/A</v>
      </c>
      <c r="DP672" s="6"/>
      <c r="DQ672" t="e">
        <f>VLOOKUP(DP672,'Info client'!$A$2:$D$1000,2,0)</f>
        <v>#N/A</v>
      </c>
      <c r="DR672" t="e">
        <f>VLOOKUP(DP672,'Info client'!$A$2:$D$1000,3,0)</f>
        <v>#N/A</v>
      </c>
      <c r="DS672" t="e">
        <f>VLOOKUP(DP672,'Info client'!$A$2:$D$1000,4,0)</f>
        <v>#N/A</v>
      </c>
      <c r="DU672" t="e">
        <f>VLOOKUP(Récap!DV672,'Création N° Lot'!$B$3:$B$18,2,0)</f>
        <v>#N/A</v>
      </c>
      <c r="DX672" t="str">
        <f t="shared" si="129"/>
        <v>44470</v>
      </c>
      <c r="DY672" s="7" t="e">
        <f>VLOOKUP(Récap!DX672,'Création N° Lot'!$D$3:$F$18,3,0)</f>
        <v>#N/A</v>
      </c>
      <c r="DZ672" t="e">
        <f>CONCATENATE(DV672,MONTH(VLOOKUP(Récap!DX672,'Création N° Lot'!$D$3:$E$18,2,0)),RIGHT(YEAR(VLOOKUP(Récap!DX672,'Création N° Lot'!$D$3:$E$18,2,0)),2)," - ",DAY(DY672),"/",MONTH(DY672),"/",YEAR(DY672))</f>
        <v>#N/A</v>
      </c>
      <c r="EC672" s="6"/>
      <c r="ED672" t="e">
        <f>VLOOKUP(EC672,'Info client'!$A$2:$D$1000,2,0)</f>
        <v>#N/A</v>
      </c>
      <c r="EE672" t="e">
        <f>VLOOKUP(EC672,'Info client'!$A$2:$D$1000,3,0)</f>
        <v>#N/A</v>
      </c>
      <c r="EF672" t="e">
        <f>VLOOKUP(EC672,'Info client'!$A$2:$D$1000,4,0)</f>
        <v>#N/A</v>
      </c>
      <c r="EH672" t="e">
        <f>VLOOKUP(Récap!EI672,'Création N° Lot'!$B$3:$B$18,2,0)</f>
        <v>#N/A</v>
      </c>
      <c r="EK672" t="str">
        <f t="shared" si="130"/>
        <v>44501</v>
      </c>
      <c r="EL672" s="7" t="e">
        <f>VLOOKUP(Récap!EK672,'Création N° Lot'!$D$3:$F$18,3,0)</f>
        <v>#N/A</v>
      </c>
      <c r="EM672" t="e">
        <f>CONCATENATE(EI672,MONTH(VLOOKUP(Récap!EK672,'Création N° Lot'!$D$3:$E$18,2,0)),RIGHT(YEAR(VLOOKUP(Récap!EK672,'Création N° Lot'!$D$3:$E$18,2,0)),2)," - ",DAY(EL672),"/",MONTH(EL672),"/",YEAR(EL672))</f>
        <v>#N/A</v>
      </c>
      <c r="EP672" s="6"/>
      <c r="EQ672" t="e">
        <f>VLOOKUP(EP672,'Info client'!$A$2:$D$1000,2,0)</f>
        <v>#N/A</v>
      </c>
      <c r="ER672" t="e">
        <f>VLOOKUP(EP672,'Info client'!$A$2:$D$1000,3,0)</f>
        <v>#N/A</v>
      </c>
      <c r="ES672" t="e">
        <f>VLOOKUP(EP672,'Info client'!$A$2:$D$1000,4,0)</f>
        <v>#N/A</v>
      </c>
      <c r="EU672" t="e">
        <f>VLOOKUP(Récap!EV672,'Création N° Lot'!$B$3:$B$18,2,0)</f>
        <v>#N/A</v>
      </c>
      <c r="EX672" t="str">
        <f t="shared" si="131"/>
        <v>44531</v>
      </c>
      <c r="EY672" s="7" t="e">
        <f>VLOOKUP(Récap!EX672,'Création N° Lot'!$D$3:$F$18,3,0)</f>
        <v>#N/A</v>
      </c>
      <c r="EZ672" t="e">
        <f>CONCATENATE(EV672,MONTH(VLOOKUP(Récap!EX672,'Création N° Lot'!$D$3:$E$18,2,0)),RIGHT(YEAR(VLOOKUP(Récap!EX672,'Création N° Lot'!$D$3:$E$18,2,0)),2)," - ",DAY(EY672),"/",MONTH(EY672),"/",YEAR(EY672))</f>
        <v>#N/A</v>
      </c>
    </row>
    <row r="673" spans="2:156" x14ac:dyDescent="0.25">
      <c r="B673" t="e">
        <f>VLOOKUP($A673,'Info client'!$A$2:$D$1000,2,0)</f>
        <v>#N/A</v>
      </c>
      <c r="C673" t="e">
        <f>VLOOKUP($A673,'Info client'!$A$2:$D$1000,3,0)</f>
        <v>#N/A</v>
      </c>
      <c r="D673" t="e">
        <f>VLOOKUP($A673,'Info client'!$A$2:$D$1000,4,0)</f>
        <v>#N/A</v>
      </c>
      <c r="F673" t="e">
        <f>VLOOKUP(Récap!G673,'Création N° Lot'!B585:B685,2,0)</f>
        <v>#N/A</v>
      </c>
      <c r="I673" t="str">
        <f t="shared" si="120"/>
        <v>44197</v>
      </c>
      <c r="J673" s="7" t="e">
        <f>VLOOKUP(Récap!I673,'Création N° Lot'!$D$3:$F$18,3,0)</f>
        <v>#N/A</v>
      </c>
      <c r="K673" t="e">
        <f>CONCATENATE(G673,MONTH(VLOOKUP(Récap!I673,'Création N° Lot'!$D$3:$E$18,2,0)),RIGHT(YEAR(VLOOKUP(Récap!I673,'Création N° Lot'!$D$3:$E$18,2,0)),2)," - ",DAY(J673),"/",MONTH(J673),"/",YEAR(J673))</f>
        <v>#N/A</v>
      </c>
      <c r="O673" t="e">
        <f>VLOOKUP(N673,'Info client'!$A$2:$D$1000,2,0)</f>
        <v>#N/A</v>
      </c>
      <c r="P673" t="e">
        <f>VLOOKUP($A673,'Info client'!$A$2:$D$1000,3,0)</f>
        <v>#N/A</v>
      </c>
      <c r="Q673" t="e">
        <f>VLOOKUP($A673,'Info client'!$A$2:$D$1000,4,0)</f>
        <v>#N/A</v>
      </c>
      <c r="S673" t="e">
        <f>VLOOKUP(Récap!G673,'Création N° Lot'!$B$3:$B$18,2,0)</f>
        <v>#N/A</v>
      </c>
      <c r="V673" t="str">
        <f t="shared" si="121"/>
        <v>44228</v>
      </c>
      <c r="W673" s="7" t="e">
        <f>VLOOKUP(Récap!V673,'Création N° Lot'!$D$3:$F$18,3,0)</f>
        <v>#N/A</v>
      </c>
      <c r="X673" t="e">
        <f>CONCATENATE(T673,MONTH(VLOOKUP(Récap!V673,'Création N° Lot'!$D$3:$E$18,2,0)),RIGHT(YEAR(VLOOKUP(Récap!V673,'Création N° Lot'!$D$3:$E$18,2,0)),2)," - ",DAY(W673),"/",MONTH(W673),"/",YEAR(W673))</f>
        <v>#N/A</v>
      </c>
      <c r="AA673" s="6"/>
      <c r="AB673" t="e">
        <f>VLOOKUP(AA673,'Info client'!$A$2:$D$1000,2,0)</f>
        <v>#N/A</v>
      </c>
      <c r="AC673" t="e">
        <f>VLOOKUP(AA673,'Info client'!$A$2:$D$1000,3,0)</f>
        <v>#N/A</v>
      </c>
      <c r="AD673" t="e">
        <f>VLOOKUP(AA673,'Info client'!$A$2:$D$1000,4,0)</f>
        <v>#N/A</v>
      </c>
      <c r="AF673" t="e">
        <f>VLOOKUP(Récap!AG673,'Création N° Lot'!$B$3:$B$18,2,0)</f>
        <v>#N/A</v>
      </c>
      <c r="AI673" t="str">
        <f t="shared" si="122"/>
        <v>44256</v>
      </c>
      <c r="AJ673" s="7" t="e">
        <f>VLOOKUP(Récap!AI673,'Création N° Lot'!$D$3:$F$18,3,0)</f>
        <v>#N/A</v>
      </c>
      <c r="AK673" t="e">
        <f>CONCATENATE(AG673,MONTH(VLOOKUP(Récap!AI673,'Création N° Lot'!$D$3:$E$18,2,0)),RIGHT(YEAR(VLOOKUP(Récap!AI673,'Création N° Lot'!$D$3:$E$18,2,0)),2)," - ",DAY(AJ673),"/",MONTH(AJ673),"/",YEAR(AJ673))</f>
        <v>#N/A</v>
      </c>
      <c r="AP673" s="6"/>
      <c r="AQ673" t="e">
        <f>VLOOKUP(AP673,'Info client'!$A$2:$D$1000,2,0)</f>
        <v>#N/A</v>
      </c>
      <c r="AR673" t="e">
        <f>VLOOKUP(AP673,'Info client'!$A$2:$D$1000,3,0)</f>
        <v>#N/A</v>
      </c>
      <c r="AS673" t="e">
        <f>VLOOKUP(AP673,'Info client'!$A$2:$D$1000,4,0)</f>
        <v>#N/A</v>
      </c>
      <c r="AU673" t="e">
        <f>VLOOKUP(Récap!AV673,'Création N° Lot'!$B$3:$B$18,2,0)</f>
        <v>#N/A</v>
      </c>
      <c r="AX673" t="str">
        <f t="shared" si="123"/>
        <v>44287</v>
      </c>
      <c r="AY673" s="7" t="e">
        <f>VLOOKUP(Récap!AX673,'Création N° Lot'!$D$3:$F$18,3,0)</f>
        <v>#N/A</v>
      </c>
      <c r="AZ673" t="e">
        <f>CONCATENATE(AV673,MONTH(VLOOKUP(Récap!AX673,'Création N° Lot'!$D$3:$E$18,2,0)),RIGHT(YEAR(VLOOKUP(Récap!AX673,'Création N° Lot'!$D$3:$E$18,2,0)),2)," - ",DAY(AY673),"/",MONTH(AY673),"/",YEAR(AY673))</f>
        <v>#N/A</v>
      </c>
      <c r="BC673" s="6"/>
      <c r="BD673" t="e">
        <f>VLOOKUP(BC673,'Info client'!$A$2:$D$1000,2,0)</f>
        <v>#N/A</v>
      </c>
      <c r="BE673" t="e">
        <f>VLOOKUP(BC673,'Info client'!$A$2:$D$1000,3,0)</f>
        <v>#N/A</v>
      </c>
      <c r="BF673" t="e">
        <f>VLOOKUP(BC673,'Info client'!$A$2:$D$1000,4,0)</f>
        <v>#N/A</v>
      </c>
      <c r="BH673" t="e">
        <f>VLOOKUP(Récap!BI673,'Création N° Lot'!$B$3:$B$18,2,0)</f>
        <v>#N/A</v>
      </c>
      <c r="BK673" t="str">
        <f t="shared" si="124"/>
        <v>44317</v>
      </c>
      <c r="BL673" s="7" t="e">
        <f>VLOOKUP(Récap!BK673,'Création N° Lot'!$D$3:$F$18,3,0)</f>
        <v>#N/A</v>
      </c>
      <c r="BM673" t="e">
        <f>CONCATENATE(BI673,MONTH(VLOOKUP(Récap!BK673,'Création N° Lot'!$D$3:$E$18,2,0)),RIGHT(YEAR(VLOOKUP(Récap!BK673,'Création N° Lot'!$D$3:$E$18,2,0)),2)," - ",DAY(BL673),"/",MONTH(BL673),"/",YEAR(BL673))</f>
        <v>#N/A</v>
      </c>
      <c r="BP673" s="6"/>
      <c r="BQ673" t="e">
        <f>VLOOKUP(BP673,'Info client'!$A$2:$D$1000,2,0)</f>
        <v>#N/A</v>
      </c>
      <c r="BR673" t="e">
        <f>VLOOKUP(BP673,'Info client'!$A$2:$D$1000,3,0)</f>
        <v>#N/A</v>
      </c>
      <c r="BS673" t="e">
        <f>VLOOKUP(BP673,'Info client'!$A$2:$D$1000,4,0)</f>
        <v>#N/A</v>
      </c>
      <c r="BU673" t="e">
        <f>VLOOKUP(Récap!BV673,'Création N° Lot'!$B$3:$B$18,2,0)</f>
        <v>#N/A</v>
      </c>
      <c r="BX673" t="str">
        <f t="shared" si="125"/>
        <v>44348</v>
      </c>
      <c r="BY673" s="7" t="e">
        <f>VLOOKUP(Récap!BX673,'Création N° Lot'!$D$3:$F$18,3,0)</f>
        <v>#N/A</v>
      </c>
      <c r="BZ673" t="e">
        <f>CONCATENATE(BV673,MONTH(VLOOKUP(Récap!BX673,'Création N° Lot'!$D$3:$E$18,2,0)),RIGHT(YEAR(VLOOKUP(Récap!BX673,'Création N° Lot'!$D$3:$E$18,2,0)),2)," - ",DAY(BY673),"/",MONTH(BY673),"/",YEAR(BY673))</f>
        <v>#N/A</v>
      </c>
      <c r="CC673" s="6"/>
      <c r="CD673" t="e">
        <f>VLOOKUP(CC673,'Info client'!$A$2:$D$1000,2,0)</f>
        <v>#N/A</v>
      </c>
      <c r="CE673" t="e">
        <f>VLOOKUP(CC673,'Info client'!$A$2:$D$1000,3,0)</f>
        <v>#N/A</v>
      </c>
      <c r="CF673" t="e">
        <f>VLOOKUP(CC673,'Info client'!$A$2:$D$1000,4,0)</f>
        <v>#N/A</v>
      </c>
      <c r="CH673" t="e">
        <f>VLOOKUP(Récap!CI673,'Création N° Lot'!$B$3:$B$18,2,0)</f>
        <v>#N/A</v>
      </c>
      <c r="CK673" t="str">
        <f t="shared" si="126"/>
        <v>44378</v>
      </c>
      <c r="CL673" s="7" t="e">
        <f>VLOOKUP(Récap!CK673,'Création N° Lot'!$D$3:$F$18,3,0)</f>
        <v>#N/A</v>
      </c>
      <c r="CM673" t="e">
        <f>CONCATENATE(CI673,MONTH(VLOOKUP(Récap!CK673,'Création N° Lot'!$D$3:$E$18,2,0)),RIGHT(YEAR(VLOOKUP(Récap!CK673,'Création N° Lot'!$D$3:$E$18,2,0)),2)," - ",DAY(CL673),"/",MONTH(CL673),"/",YEAR(CL673))</f>
        <v>#N/A</v>
      </c>
      <c r="CP673" s="6"/>
      <c r="CQ673" t="e">
        <f>VLOOKUP(CP673,'Info client'!$A$2:$D$1000,2,0)</f>
        <v>#N/A</v>
      </c>
      <c r="CR673" t="e">
        <f>VLOOKUP(CP673,'Info client'!$A$2:$D$1000,3,0)</f>
        <v>#N/A</v>
      </c>
      <c r="CS673" t="e">
        <f>VLOOKUP(CP673,'Info client'!$A$2:$D$1000,4,0)</f>
        <v>#N/A</v>
      </c>
      <c r="CU673" t="e">
        <f>VLOOKUP(Récap!CV673,'Création N° Lot'!$B$3:$B$18,2,0)</f>
        <v>#N/A</v>
      </c>
      <c r="CX673" t="str">
        <f t="shared" si="127"/>
        <v>Aout 2021</v>
      </c>
      <c r="CY673" s="7" t="e">
        <f>VLOOKUP(Récap!CX673,'Création N° Lot'!$D$3:$F$18,3,0)</f>
        <v>#N/A</v>
      </c>
      <c r="CZ673" t="e">
        <f>CONCATENATE(CV673,MONTH(VLOOKUP(Récap!CX673,'Création N° Lot'!$D$3:$E$18,2,0)),RIGHT(YEAR(VLOOKUP(Récap!CX673,'Création N° Lot'!$D$3:$E$18,2,0)),2)," - ",DAY(CY673),"/",MONTH(CY673),"/",YEAR(CY673))</f>
        <v>#N/A</v>
      </c>
      <c r="DC673" s="6"/>
      <c r="DD673" t="e">
        <f>VLOOKUP(DC673,'Info client'!$A$2:$D$1000,2,0)</f>
        <v>#N/A</v>
      </c>
      <c r="DE673" t="e">
        <f>VLOOKUP(DC673,'Info client'!$A$2:$D$1000,3,0)</f>
        <v>#N/A</v>
      </c>
      <c r="DF673" t="e">
        <f>VLOOKUP(DC673,'Info client'!$A$2:$D$1000,4,0)</f>
        <v>#N/A</v>
      </c>
      <c r="DH673" t="e">
        <f>VLOOKUP(Récap!DI673,'Création N° Lot'!$B$3:$B$18,2,0)</f>
        <v>#N/A</v>
      </c>
      <c r="DK673" t="str">
        <f t="shared" si="128"/>
        <v>44440</v>
      </c>
      <c r="DL673" s="7" t="e">
        <f>VLOOKUP(Récap!DK673,'Création N° Lot'!$D$3:$F$18,3,0)</f>
        <v>#N/A</v>
      </c>
      <c r="DM673" t="e">
        <f>CONCATENATE(DI673,MONTH(VLOOKUP(Récap!DK673,'Création N° Lot'!$D$3:$E$18,2,0)),RIGHT(YEAR(VLOOKUP(Récap!DK673,'Création N° Lot'!$D$3:$E$18,2,0)),2)," - ",DAY(DL673),"/",MONTH(DL673),"/",YEAR(DL673))</f>
        <v>#N/A</v>
      </c>
      <c r="DP673" s="6"/>
      <c r="DQ673" t="e">
        <f>VLOOKUP(DP673,'Info client'!$A$2:$D$1000,2,0)</f>
        <v>#N/A</v>
      </c>
      <c r="DR673" t="e">
        <f>VLOOKUP(DP673,'Info client'!$A$2:$D$1000,3,0)</f>
        <v>#N/A</v>
      </c>
      <c r="DS673" t="e">
        <f>VLOOKUP(DP673,'Info client'!$A$2:$D$1000,4,0)</f>
        <v>#N/A</v>
      </c>
      <c r="DU673" t="e">
        <f>VLOOKUP(Récap!DV673,'Création N° Lot'!$B$3:$B$18,2,0)</f>
        <v>#N/A</v>
      </c>
      <c r="DX673" t="str">
        <f t="shared" si="129"/>
        <v>44470</v>
      </c>
      <c r="DY673" s="7" t="e">
        <f>VLOOKUP(Récap!DX673,'Création N° Lot'!$D$3:$F$18,3,0)</f>
        <v>#N/A</v>
      </c>
      <c r="DZ673" t="e">
        <f>CONCATENATE(DV673,MONTH(VLOOKUP(Récap!DX673,'Création N° Lot'!$D$3:$E$18,2,0)),RIGHT(YEAR(VLOOKUP(Récap!DX673,'Création N° Lot'!$D$3:$E$18,2,0)),2)," - ",DAY(DY673),"/",MONTH(DY673),"/",YEAR(DY673))</f>
        <v>#N/A</v>
      </c>
      <c r="EC673" s="6"/>
      <c r="ED673" t="e">
        <f>VLOOKUP(EC673,'Info client'!$A$2:$D$1000,2,0)</f>
        <v>#N/A</v>
      </c>
      <c r="EE673" t="e">
        <f>VLOOKUP(EC673,'Info client'!$A$2:$D$1000,3,0)</f>
        <v>#N/A</v>
      </c>
      <c r="EF673" t="e">
        <f>VLOOKUP(EC673,'Info client'!$A$2:$D$1000,4,0)</f>
        <v>#N/A</v>
      </c>
      <c r="EH673" t="e">
        <f>VLOOKUP(Récap!EI673,'Création N° Lot'!$B$3:$B$18,2,0)</f>
        <v>#N/A</v>
      </c>
      <c r="EK673" t="str">
        <f t="shared" si="130"/>
        <v>44501</v>
      </c>
      <c r="EL673" s="7" t="e">
        <f>VLOOKUP(Récap!EK673,'Création N° Lot'!$D$3:$F$18,3,0)</f>
        <v>#N/A</v>
      </c>
      <c r="EM673" t="e">
        <f>CONCATENATE(EI673,MONTH(VLOOKUP(Récap!EK673,'Création N° Lot'!$D$3:$E$18,2,0)),RIGHT(YEAR(VLOOKUP(Récap!EK673,'Création N° Lot'!$D$3:$E$18,2,0)),2)," - ",DAY(EL673),"/",MONTH(EL673),"/",YEAR(EL673))</f>
        <v>#N/A</v>
      </c>
      <c r="EP673" s="6"/>
      <c r="EQ673" t="e">
        <f>VLOOKUP(EP673,'Info client'!$A$2:$D$1000,2,0)</f>
        <v>#N/A</v>
      </c>
      <c r="ER673" t="e">
        <f>VLOOKUP(EP673,'Info client'!$A$2:$D$1000,3,0)</f>
        <v>#N/A</v>
      </c>
      <c r="ES673" t="e">
        <f>VLOOKUP(EP673,'Info client'!$A$2:$D$1000,4,0)</f>
        <v>#N/A</v>
      </c>
      <c r="EU673" t="e">
        <f>VLOOKUP(Récap!EV673,'Création N° Lot'!$B$3:$B$18,2,0)</f>
        <v>#N/A</v>
      </c>
      <c r="EX673" t="str">
        <f t="shared" si="131"/>
        <v>44531</v>
      </c>
      <c r="EY673" s="7" t="e">
        <f>VLOOKUP(Récap!EX673,'Création N° Lot'!$D$3:$F$18,3,0)</f>
        <v>#N/A</v>
      </c>
      <c r="EZ673" t="e">
        <f>CONCATENATE(EV673,MONTH(VLOOKUP(Récap!EX673,'Création N° Lot'!$D$3:$E$18,2,0)),RIGHT(YEAR(VLOOKUP(Récap!EX673,'Création N° Lot'!$D$3:$E$18,2,0)),2)," - ",DAY(EY673),"/",MONTH(EY673),"/",YEAR(EY673))</f>
        <v>#N/A</v>
      </c>
    </row>
    <row r="674" spans="2:156" x14ac:dyDescent="0.25">
      <c r="B674" t="e">
        <f>VLOOKUP($A674,'Info client'!$A$2:$D$1000,2,0)</f>
        <v>#N/A</v>
      </c>
      <c r="C674" t="e">
        <f>VLOOKUP($A674,'Info client'!$A$2:$D$1000,3,0)</f>
        <v>#N/A</v>
      </c>
      <c r="D674" t="e">
        <f>VLOOKUP($A674,'Info client'!$A$2:$D$1000,4,0)</f>
        <v>#N/A</v>
      </c>
      <c r="F674" t="e">
        <f>VLOOKUP(Récap!G674,'Création N° Lot'!B586:B686,2,0)</f>
        <v>#N/A</v>
      </c>
      <c r="I674" t="str">
        <f t="shared" si="120"/>
        <v>44197</v>
      </c>
      <c r="J674" s="7" t="e">
        <f>VLOOKUP(Récap!I674,'Création N° Lot'!$D$3:$F$18,3,0)</f>
        <v>#N/A</v>
      </c>
      <c r="K674" t="e">
        <f>CONCATENATE(G674,MONTH(VLOOKUP(Récap!I674,'Création N° Lot'!$D$3:$E$18,2,0)),RIGHT(YEAR(VLOOKUP(Récap!I674,'Création N° Lot'!$D$3:$E$18,2,0)),2)," - ",DAY(J674),"/",MONTH(J674),"/",YEAR(J674))</f>
        <v>#N/A</v>
      </c>
      <c r="O674" t="e">
        <f>VLOOKUP(N674,'Info client'!$A$2:$D$1000,2,0)</f>
        <v>#N/A</v>
      </c>
      <c r="P674" t="e">
        <f>VLOOKUP($A674,'Info client'!$A$2:$D$1000,3,0)</f>
        <v>#N/A</v>
      </c>
      <c r="Q674" t="e">
        <f>VLOOKUP($A674,'Info client'!$A$2:$D$1000,4,0)</f>
        <v>#N/A</v>
      </c>
      <c r="S674" t="e">
        <f>VLOOKUP(Récap!G674,'Création N° Lot'!$B$3:$B$18,2,0)</f>
        <v>#N/A</v>
      </c>
      <c r="V674" t="str">
        <f t="shared" si="121"/>
        <v>44228</v>
      </c>
      <c r="W674" s="7" t="e">
        <f>VLOOKUP(Récap!V674,'Création N° Lot'!$D$3:$F$18,3,0)</f>
        <v>#N/A</v>
      </c>
      <c r="X674" t="e">
        <f>CONCATENATE(T674,MONTH(VLOOKUP(Récap!V674,'Création N° Lot'!$D$3:$E$18,2,0)),RIGHT(YEAR(VLOOKUP(Récap!V674,'Création N° Lot'!$D$3:$E$18,2,0)),2)," - ",DAY(W674),"/",MONTH(W674),"/",YEAR(W674))</f>
        <v>#N/A</v>
      </c>
      <c r="AA674" s="6"/>
      <c r="AB674" t="e">
        <f>VLOOKUP(AA674,'Info client'!$A$2:$D$1000,2,0)</f>
        <v>#N/A</v>
      </c>
      <c r="AC674" t="e">
        <f>VLOOKUP(AA674,'Info client'!$A$2:$D$1000,3,0)</f>
        <v>#N/A</v>
      </c>
      <c r="AD674" t="e">
        <f>VLOOKUP(AA674,'Info client'!$A$2:$D$1000,4,0)</f>
        <v>#N/A</v>
      </c>
      <c r="AF674" t="e">
        <f>VLOOKUP(Récap!AG674,'Création N° Lot'!$B$3:$B$18,2,0)</f>
        <v>#N/A</v>
      </c>
      <c r="AI674" t="str">
        <f t="shared" si="122"/>
        <v>44256</v>
      </c>
      <c r="AJ674" s="7" t="e">
        <f>VLOOKUP(Récap!AI674,'Création N° Lot'!$D$3:$F$18,3,0)</f>
        <v>#N/A</v>
      </c>
      <c r="AK674" t="e">
        <f>CONCATENATE(AG674,MONTH(VLOOKUP(Récap!AI674,'Création N° Lot'!$D$3:$E$18,2,0)),RIGHT(YEAR(VLOOKUP(Récap!AI674,'Création N° Lot'!$D$3:$E$18,2,0)),2)," - ",DAY(AJ674),"/",MONTH(AJ674),"/",YEAR(AJ674))</f>
        <v>#N/A</v>
      </c>
      <c r="AP674" s="6"/>
      <c r="AQ674" t="e">
        <f>VLOOKUP(AP674,'Info client'!$A$2:$D$1000,2,0)</f>
        <v>#N/A</v>
      </c>
      <c r="AR674" t="e">
        <f>VLOOKUP(AP674,'Info client'!$A$2:$D$1000,3,0)</f>
        <v>#N/A</v>
      </c>
      <c r="AS674" t="e">
        <f>VLOOKUP(AP674,'Info client'!$A$2:$D$1000,4,0)</f>
        <v>#N/A</v>
      </c>
      <c r="AU674" t="e">
        <f>VLOOKUP(Récap!AV674,'Création N° Lot'!$B$3:$B$18,2,0)</f>
        <v>#N/A</v>
      </c>
      <c r="AX674" t="str">
        <f t="shared" si="123"/>
        <v>44287</v>
      </c>
      <c r="AY674" s="7" t="e">
        <f>VLOOKUP(Récap!AX674,'Création N° Lot'!$D$3:$F$18,3,0)</f>
        <v>#N/A</v>
      </c>
      <c r="AZ674" t="e">
        <f>CONCATENATE(AV674,MONTH(VLOOKUP(Récap!AX674,'Création N° Lot'!$D$3:$E$18,2,0)),RIGHT(YEAR(VLOOKUP(Récap!AX674,'Création N° Lot'!$D$3:$E$18,2,0)),2)," - ",DAY(AY674),"/",MONTH(AY674),"/",YEAR(AY674))</f>
        <v>#N/A</v>
      </c>
      <c r="BC674" s="6"/>
      <c r="BD674" t="e">
        <f>VLOOKUP(BC674,'Info client'!$A$2:$D$1000,2,0)</f>
        <v>#N/A</v>
      </c>
      <c r="BE674" t="e">
        <f>VLOOKUP(BC674,'Info client'!$A$2:$D$1000,3,0)</f>
        <v>#N/A</v>
      </c>
      <c r="BF674" t="e">
        <f>VLOOKUP(BC674,'Info client'!$A$2:$D$1000,4,0)</f>
        <v>#N/A</v>
      </c>
      <c r="BH674" t="e">
        <f>VLOOKUP(Récap!BI674,'Création N° Lot'!$B$3:$B$18,2,0)</f>
        <v>#N/A</v>
      </c>
      <c r="BK674" t="str">
        <f t="shared" si="124"/>
        <v>44317</v>
      </c>
      <c r="BL674" s="7" t="e">
        <f>VLOOKUP(Récap!BK674,'Création N° Lot'!$D$3:$F$18,3,0)</f>
        <v>#N/A</v>
      </c>
      <c r="BM674" t="e">
        <f>CONCATENATE(BI674,MONTH(VLOOKUP(Récap!BK674,'Création N° Lot'!$D$3:$E$18,2,0)),RIGHT(YEAR(VLOOKUP(Récap!BK674,'Création N° Lot'!$D$3:$E$18,2,0)),2)," - ",DAY(BL674),"/",MONTH(BL674),"/",YEAR(BL674))</f>
        <v>#N/A</v>
      </c>
      <c r="BP674" s="6"/>
      <c r="BQ674" t="e">
        <f>VLOOKUP(BP674,'Info client'!$A$2:$D$1000,2,0)</f>
        <v>#N/A</v>
      </c>
      <c r="BR674" t="e">
        <f>VLOOKUP(BP674,'Info client'!$A$2:$D$1000,3,0)</f>
        <v>#N/A</v>
      </c>
      <c r="BS674" t="e">
        <f>VLOOKUP(BP674,'Info client'!$A$2:$D$1000,4,0)</f>
        <v>#N/A</v>
      </c>
      <c r="BU674" t="e">
        <f>VLOOKUP(Récap!BV674,'Création N° Lot'!$B$3:$B$18,2,0)</f>
        <v>#N/A</v>
      </c>
      <c r="BX674" t="str">
        <f t="shared" si="125"/>
        <v>44348</v>
      </c>
      <c r="BY674" s="7" t="e">
        <f>VLOOKUP(Récap!BX674,'Création N° Lot'!$D$3:$F$18,3,0)</f>
        <v>#N/A</v>
      </c>
      <c r="BZ674" t="e">
        <f>CONCATENATE(BV674,MONTH(VLOOKUP(Récap!BX674,'Création N° Lot'!$D$3:$E$18,2,0)),RIGHT(YEAR(VLOOKUP(Récap!BX674,'Création N° Lot'!$D$3:$E$18,2,0)),2)," - ",DAY(BY674),"/",MONTH(BY674),"/",YEAR(BY674))</f>
        <v>#N/A</v>
      </c>
      <c r="CC674" s="6"/>
      <c r="CD674" t="e">
        <f>VLOOKUP(CC674,'Info client'!$A$2:$D$1000,2,0)</f>
        <v>#N/A</v>
      </c>
      <c r="CE674" t="e">
        <f>VLOOKUP(CC674,'Info client'!$A$2:$D$1000,3,0)</f>
        <v>#N/A</v>
      </c>
      <c r="CF674" t="e">
        <f>VLOOKUP(CC674,'Info client'!$A$2:$D$1000,4,0)</f>
        <v>#N/A</v>
      </c>
      <c r="CH674" t="e">
        <f>VLOOKUP(Récap!CI674,'Création N° Lot'!$B$3:$B$18,2,0)</f>
        <v>#N/A</v>
      </c>
      <c r="CK674" t="str">
        <f t="shared" si="126"/>
        <v>44378</v>
      </c>
      <c r="CL674" s="7" t="e">
        <f>VLOOKUP(Récap!CK674,'Création N° Lot'!$D$3:$F$18,3,0)</f>
        <v>#N/A</v>
      </c>
      <c r="CM674" t="e">
        <f>CONCATENATE(CI674,MONTH(VLOOKUP(Récap!CK674,'Création N° Lot'!$D$3:$E$18,2,0)),RIGHT(YEAR(VLOOKUP(Récap!CK674,'Création N° Lot'!$D$3:$E$18,2,0)),2)," - ",DAY(CL674),"/",MONTH(CL674),"/",YEAR(CL674))</f>
        <v>#N/A</v>
      </c>
      <c r="CP674" s="6"/>
      <c r="CQ674" t="e">
        <f>VLOOKUP(CP674,'Info client'!$A$2:$D$1000,2,0)</f>
        <v>#N/A</v>
      </c>
      <c r="CR674" t="e">
        <f>VLOOKUP(CP674,'Info client'!$A$2:$D$1000,3,0)</f>
        <v>#N/A</v>
      </c>
      <c r="CS674" t="e">
        <f>VLOOKUP(CP674,'Info client'!$A$2:$D$1000,4,0)</f>
        <v>#N/A</v>
      </c>
      <c r="CU674" t="e">
        <f>VLOOKUP(Récap!CV674,'Création N° Lot'!$B$3:$B$18,2,0)</f>
        <v>#N/A</v>
      </c>
      <c r="CX674" t="str">
        <f t="shared" si="127"/>
        <v>Aout 2021</v>
      </c>
      <c r="CY674" s="7" t="e">
        <f>VLOOKUP(Récap!CX674,'Création N° Lot'!$D$3:$F$18,3,0)</f>
        <v>#N/A</v>
      </c>
      <c r="CZ674" t="e">
        <f>CONCATENATE(CV674,MONTH(VLOOKUP(Récap!CX674,'Création N° Lot'!$D$3:$E$18,2,0)),RIGHT(YEAR(VLOOKUP(Récap!CX674,'Création N° Lot'!$D$3:$E$18,2,0)),2)," - ",DAY(CY674),"/",MONTH(CY674),"/",YEAR(CY674))</f>
        <v>#N/A</v>
      </c>
      <c r="DC674" s="6"/>
      <c r="DD674" t="e">
        <f>VLOOKUP(DC674,'Info client'!$A$2:$D$1000,2,0)</f>
        <v>#N/A</v>
      </c>
      <c r="DE674" t="e">
        <f>VLOOKUP(DC674,'Info client'!$A$2:$D$1000,3,0)</f>
        <v>#N/A</v>
      </c>
      <c r="DF674" t="e">
        <f>VLOOKUP(DC674,'Info client'!$A$2:$D$1000,4,0)</f>
        <v>#N/A</v>
      </c>
      <c r="DH674" t="e">
        <f>VLOOKUP(Récap!DI674,'Création N° Lot'!$B$3:$B$18,2,0)</f>
        <v>#N/A</v>
      </c>
      <c r="DK674" t="str">
        <f t="shared" si="128"/>
        <v>44440</v>
      </c>
      <c r="DL674" s="7" t="e">
        <f>VLOOKUP(Récap!DK674,'Création N° Lot'!$D$3:$F$18,3,0)</f>
        <v>#N/A</v>
      </c>
      <c r="DM674" t="e">
        <f>CONCATENATE(DI674,MONTH(VLOOKUP(Récap!DK674,'Création N° Lot'!$D$3:$E$18,2,0)),RIGHT(YEAR(VLOOKUP(Récap!DK674,'Création N° Lot'!$D$3:$E$18,2,0)),2)," - ",DAY(DL674),"/",MONTH(DL674),"/",YEAR(DL674))</f>
        <v>#N/A</v>
      </c>
      <c r="DP674" s="6"/>
      <c r="DQ674" t="e">
        <f>VLOOKUP(DP674,'Info client'!$A$2:$D$1000,2,0)</f>
        <v>#N/A</v>
      </c>
      <c r="DR674" t="e">
        <f>VLOOKUP(DP674,'Info client'!$A$2:$D$1000,3,0)</f>
        <v>#N/A</v>
      </c>
      <c r="DS674" t="e">
        <f>VLOOKUP(DP674,'Info client'!$A$2:$D$1000,4,0)</f>
        <v>#N/A</v>
      </c>
      <c r="DU674" t="e">
        <f>VLOOKUP(Récap!DV674,'Création N° Lot'!$B$3:$B$18,2,0)</f>
        <v>#N/A</v>
      </c>
      <c r="DX674" t="str">
        <f t="shared" si="129"/>
        <v>44470</v>
      </c>
      <c r="DY674" s="7" t="e">
        <f>VLOOKUP(Récap!DX674,'Création N° Lot'!$D$3:$F$18,3,0)</f>
        <v>#N/A</v>
      </c>
      <c r="DZ674" t="e">
        <f>CONCATENATE(DV674,MONTH(VLOOKUP(Récap!DX674,'Création N° Lot'!$D$3:$E$18,2,0)),RIGHT(YEAR(VLOOKUP(Récap!DX674,'Création N° Lot'!$D$3:$E$18,2,0)),2)," - ",DAY(DY674),"/",MONTH(DY674),"/",YEAR(DY674))</f>
        <v>#N/A</v>
      </c>
      <c r="EC674" s="6"/>
      <c r="ED674" t="e">
        <f>VLOOKUP(EC674,'Info client'!$A$2:$D$1000,2,0)</f>
        <v>#N/A</v>
      </c>
      <c r="EE674" t="e">
        <f>VLOOKUP(EC674,'Info client'!$A$2:$D$1000,3,0)</f>
        <v>#N/A</v>
      </c>
      <c r="EF674" t="e">
        <f>VLOOKUP(EC674,'Info client'!$A$2:$D$1000,4,0)</f>
        <v>#N/A</v>
      </c>
      <c r="EH674" t="e">
        <f>VLOOKUP(Récap!EI674,'Création N° Lot'!$B$3:$B$18,2,0)</f>
        <v>#N/A</v>
      </c>
      <c r="EK674" t="str">
        <f t="shared" si="130"/>
        <v>44501</v>
      </c>
      <c r="EL674" s="7" t="e">
        <f>VLOOKUP(Récap!EK674,'Création N° Lot'!$D$3:$F$18,3,0)</f>
        <v>#N/A</v>
      </c>
      <c r="EM674" t="e">
        <f>CONCATENATE(EI674,MONTH(VLOOKUP(Récap!EK674,'Création N° Lot'!$D$3:$E$18,2,0)),RIGHT(YEAR(VLOOKUP(Récap!EK674,'Création N° Lot'!$D$3:$E$18,2,0)),2)," - ",DAY(EL674),"/",MONTH(EL674),"/",YEAR(EL674))</f>
        <v>#N/A</v>
      </c>
      <c r="EP674" s="6"/>
      <c r="EQ674" t="e">
        <f>VLOOKUP(EP674,'Info client'!$A$2:$D$1000,2,0)</f>
        <v>#N/A</v>
      </c>
      <c r="ER674" t="e">
        <f>VLOOKUP(EP674,'Info client'!$A$2:$D$1000,3,0)</f>
        <v>#N/A</v>
      </c>
      <c r="ES674" t="e">
        <f>VLOOKUP(EP674,'Info client'!$A$2:$D$1000,4,0)</f>
        <v>#N/A</v>
      </c>
      <c r="EU674" t="e">
        <f>VLOOKUP(Récap!EV674,'Création N° Lot'!$B$3:$B$18,2,0)</f>
        <v>#N/A</v>
      </c>
      <c r="EX674" t="str">
        <f t="shared" si="131"/>
        <v>44531</v>
      </c>
      <c r="EY674" s="7" t="e">
        <f>VLOOKUP(Récap!EX674,'Création N° Lot'!$D$3:$F$18,3,0)</f>
        <v>#N/A</v>
      </c>
      <c r="EZ674" t="e">
        <f>CONCATENATE(EV674,MONTH(VLOOKUP(Récap!EX674,'Création N° Lot'!$D$3:$E$18,2,0)),RIGHT(YEAR(VLOOKUP(Récap!EX674,'Création N° Lot'!$D$3:$E$18,2,0)),2)," - ",DAY(EY674),"/",MONTH(EY674),"/",YEAR(EY674))</f>
        <v>#N/A</v>
      </c>
    </row>
    <row r="675" spans="2:156" x14ac:dyDescent="0.25">
      <c r="B675" t="e">
        <f>VLOOKUP($A675,'Info client'!$A$2:$D$1000,2,0)</f>
        <v>#N/A</v>
      </c>
      <c r="C675" t="e">
        <f>VLOOKUP($A675,'Info client'!$A$2:$D$1000,3,0)</f>
        <v>#N/A</v>
      </c>
      <c r="D675" t="e">
        <f>VLOOKUP($A675,'Info client'!$A$2:$D$1000,4,0)</f>
        <v>#N/A</v>
      </c>
      <c r="F675" t="e">
        <f>VLOOKUP(Récap!G675,'Création N° Lot'!B587:B687,2,0)</f>
        <v>#N/A</v>
      </c>
      <c r="I675" t="str">
        <f t="shared" si="120"/>
        <v>44197</v>
      </c>
      <c r="J675" s="7" t="e">
        <f>VLOOKUP(Récap!I675,'Création N° Lot'!$D$3:$F$18,3,0)</f>
        <v>#N/A</v>
      </c>
      <c r="K675" t="e">
        <f>CONCATENATE(G675,MONTH(VLOOKUP(Récap!I675,'Création N° Lot'!$D$3:$E$18,2,0)),RIGHT(YEAR(VLOOKUP(Récap!I675,'Création N° Lot'!$D$3:$E$18,2,0)),2)," - ",DAY(J675),"/",MONTH(J675),"/",YEAR(J675))</f>
        <v>#N/A</v>
      </c>
      <c r="O675" t="e">
        <f>VLOOKUP(N675,'Info client'!$A$2:$D$1000,2,0)</f>
        <v>#N/A</v>
      </c>
      <c r="P675" t="e">
        <f>VLOOKUP($A675,'Info client'!$A$2:$D$1000,3,0)</f>
        <v>#N/A</v>
      </c>
      <c r="Q675" t="e">
        <f>VLOOKUP($A675,'Info client'!$A$2:$D$1000,4,0)</f>
        <v>#N/A</v>
      </c>
      <c r="S675" t="e">
        <f>VLOOKUP(Récap!G675,'Création N° Lot'!$B$3:$B$18,2,0)</f>
        <v>#N/A</v>
      </c>
      <c r="V675" t="str">
        <f t="shared" si="121"/>
        <v>44228</v>
      </c>
      <c r="W675" s="7" t="e">
        <f>VLOOKUP(Récap!V675,'Création N° Lot'!$D$3:$F$18,3,0)</f>
        <v>#N/A</v>
      </c>
      <c r="X675" t="e">
        <f>CONCATENATE(T675,MONTH(VLOOKUP(Récap!V675,'Création N° Lot'!$D$3:$E$18,2,0)),RIGHT(YEAR(VLOOKUP(Récap!V675,'Création N° Lot'!$D$3:$E$18,2,0)),2)," - ",DAY(W675),"/",MONTH(W675),"/",YEAR(W675))</f>
        <v>#N/A</v>
      </c>
      <c r="AA675" s="6"/>
      <c r="AB675" t="e">
        <f>VLOOKUP(AA675,'Info client'!$A$2:$D$1000,2,0)</f>
        <v>#N/A</v>
      </c>
      <c r="AC675" t="e">
        <f>VLOOKUP(AA675,'Info client'!$A$2:$D$1000,3,0)</f>
        <v>#N/A</v>
      </c>
      <c r="AD675" t="e">
        <f>VLOOKUP(AA675,'Info client'!$A$2:$D$1000,4,0)</f>
        <v>#N/A</v>
      </c>
      <c r="AF675" t="e">
        <f>VLOOKUP(Récap!AG675,'Création N° Lot'!$B$3:$B$18,2,0)</f>
        <v>#N/A</v>
      </c>
      <c r="AI675" t="str">
        <f t="shared" si="122"/>
        <v>44256</v>
      </c>
      <c r="AJ675" s="7" t="e">
        <f>VLOOKUP(Récap!AI675,'Création N° Lot'!$D$3:$F$18,3,0)</f>
        <v>#N/A</v>
      </c>
      <c r="AK675" t="e">
        <f>CONCATENATE(AG675,MONTH(VLOOKUP(Récap!AI675,'Création N° Lot'!$D$3:$E$18,2,0)),RIGHT(YEAR(VLOOKUP(Récap!AI675,'Création N° Lot'!$D$3:$E$18,2,0)),2)," - ",DAY(AJ675),"/",MONTH(AJ675),"/",YEAR(AJ675))</f>
        <v>#N/A</v>
      </c>
      <c r="AP675" s="6"/>
      <c r="AQ675" t="e">
        <f>VLOOKUP(AP675,'Info client'!$A$2:$D$1000,2,0)</f>
        <v>#N/A</v>
      </c>
      <c r="AR675" t="e">
        <f>VLOOKUP(AP675,'Info client'!$A$2:$D$1000,3,0)</f>
        <v>#N/A</v>
      </c>
      <c r="AS675" t="e">
        <f>VLOOKUP(AP675,'Info client'!$A$2:$D$1000,4,0)</f>
        <v>#N/A</v>
      </c>
      <c r="AU675" t="e">
        <f>VLOOKUP(Récap!AV675,'Création N° Lot'!$B$3:$B$18,2,0)</f>
        <v>#N/A</v>
      </c>
      <c r="AX675" t="str">
        <f t="shared" si="123"/>
        <v>44287</v>
      </c>
      <c r="AY675" s="7" t="e">
        <f>VLOOKUP(Récap!AX675,'Création N° Lot'!$D$3:$F$18,3,0)</f>
        <v>#N/A</v>
      </c>
      <c r="AZ675" t="e">
        <f>CONCATENATE(AV675,MONTH(VLOOKUP(Récap!AX675,'Création N° Lot'!$D$3:$E$18,2,0)),RIGHT(YEAR(VLOOKUP(Récap!AX675,'Création N° Lot'!$D$3:$E$18,2,0)),2)," - ",DAY(AY675),"/",MONTH(AY675),"/",YEAR(AY675))</f>
        <v>#N/A</v>
      </c>
      <c r="BC675" s="6"/>
      <c r="BD675" t="e">
        <f>VLOOKUP(BC675,'Info client'!$A$2:$D$1000,2,0)</f>
        <v>#N/A</v>
      </c>
      <c r="BE675" t="e">
        <f>VLOOKUP(BC675,'Info client'!$A$2:$D$1000,3,0)</f>
        <v>#N/A</v>
      </c>
      <c r="BF675" t="e">
        <f>VLOOKUP(BC675,'Info client'!$A$2:$D$1000,4,0)</f>
        <v>#N/A</v>
      </c>
      <c r="BH675" t="e">
        <f>VLOOKUP(Récap!BI675,'Création N° Lot'!$B$3:$B$18,2,0)</f>
        <v>#N/A</v>
      </c>
      <c r="BK675" t="str">
        <f t="shared" si="124"/>
        <v>44317</v>
      </c>
      <c r="BL675" s="7" t="e">
        <f>VLOOKUP(Récap!BK675,'Création N° Lot'!$D$3:$F$18,3,0)</f>
        <v>#N/A</v>
      </c>
      <c r="BM675" t="e">
        <f>CONCATENATE(BI675,MONTH(VLOOKUP(Récap!BK675,'Création N° Lot'!$D$3:$E$18,2,0)),RIGHT(YEAR(VLOOKUP(Récap!BK675,'Création N° Lot'!$D$3:$E$18,2,0)),2)," - ",DAY(BL675),"/",MONTH(BL675),"/",YEAR(BL675))</f>
        <v>#N/A</v>
      </c>
      <c r="BP675" s="6"/>
      <c r="BQ675" t="e">
        <f>VLOOKUP(BP675,'Info client'!$A$2:$D$1000,2,0)</f>
        <v>#N/A</v>
      </c>
      <c r="BR675" t="e">
        <f>VLOOKUP(BP675,'Info client'!$A$2:$D$1000,3,0)</f>
        <v>#N/A</v>
      </c>
      <c r="BS675" t="e">
        <f>VLOOKUP(BP675,'Info client'!$A$2:$D$1000,4,0)</f>
        <v>#N/A</v>
      </c>
      <c r="BU675" t="e">
        <f>VLOOKUP(Récap!BV675,'Création N° Lot'!$B$3:$B$18,2,0)</f>
        <v>#N/A</v>
      </c>
      <c r="BX675" t="str">
        <f t="shared" si="125"/>
        <v>44348</v>
      </c>
      <c r="BY675" s="7" t="e">
        <f>VLOOKUP(Récap!BX675,'Création N° Lot'!$D$3:$F$18,3,0)</f>
        <v>#N/A</v>
      </c>
      <c r="BZ675" t="e">
        <f>CONCATENATE(BV675,MONTH(VLOOKUP(Récap!BX675,'Création N° Lot'!$D$3:$E$18,2,0)),RIGHT(YEAR(VLOOKUP(Récap!BX675,'Création N° Lot'!$D$3:$E$18,2,0)),2)," - ",DAY(BY675),"/",MONTH(BY675),"/",YEAR(BY675))</f>
        <v>#N/A</v>
      </c>
      <c r="CC675" s="6"/>
      <c r="CD675" t="e">
        <f>VLOOKUP(CC675,'Info client'!$A$2:$D$1000,2,0)</f>
        <v>#N/A</v>
      </c>
      <c r="CE675" t="e">
        <f>VLOOKUP(CC675,'Info client'!$A$2:$D$1000,3,0)</f>
        <v>#N/A</v>
      </c>
      <c r="CF675" t="e">
        <f>VLOOKUP(CC675,'Info client'!$A$2:$D$1000,4,0)</f>
        <v>#N/A</v>
      </c>
      <c r="CH675" t="e">
        <f>VLOOKUP(Récap!CI675,'Création N° Lot'!$B$3:$B$18,2,0)</f>
        <v>#N/A</v>
      </c>
      <c r="CK675" t="str">
        <f t="shared" si="126"/>
        <v>44378</v>
      </c>
      <c r="CL675" s="7" t="e">
        <f>VLOOKUP(Récap!CK675,'Création N° Lot'!$D$3:$F$18,3,0)</f>
        <v>#N/A</v>
      </c>
      <c r="CM675" t="e">
        <f>CONCATENATE(CI675,MONTH(VLOOKUP(Récap!CK675,'Création N° Lot'!$D$3:$E$18,2,0)),RIGHT(YEAR(VLOOKUP(Récap!CK675,'Création N° Lot'!$D$3:$E$18,2,0)),2)," - ",DAY(CL675),"/",MONTH(CL675),"/",YEAR(CL675))</f>
        <v>#N/A</v>
      </c>
      <c r="CP675" s="6"/>
      <c r="CQ675" t="e">
        <f>VLOOKUP(CP675,'Info client'!$A$2:$D$1000,2,0)</f>
        <v>#N/A</v>
      </c>
      <c r="CR675" t="e">
        <f>VLOOKUP(CP675,'Info client'!$A$2:$D$1000,3,0)</f>
        <v>#N/A</v>
      </c>
      <c r="CS675" t="e">
        <f>VLOOKUP(CP675,'Info client'!$A$2:$D$1000,4,0)</f>
        <v>#N/A</v>
      </c>
      <c r="CU675" t="e">
        <f>VLOOKUP(Récap!CV675,'Création N° Lot'!$B$3:$B$18,2,0)</f>
        <v>#N/A</v>
      </c>
      <c r="CX675" t="str">
        <f t="shared" si="127"/>
        <v>Aout 2021</v>
      </c>
      <c r="CY675" s="7" t="e">
        <f>VLOOKUP(Récap!CX675,'Création N° Lot'!$D$3:$F$18,3,0)</f>
        <v>#N/A</v>
      </c>
      <c r="CZ675" t="e">
        <f>CONCATENATE(CV675,MONTH(VLOOKUP(Récap!CX675,'Création N° Lot'!$D$3:$E$18,2,0)),RIGHT(YEAR(VLOOKUP(Récap!CX675,'Création N° Lot'!$D$3:$E$18,2,0)),2)," - ",DAY(CY675),"/",MONTH(CY675),"/",YEAR(CY675))</f>
        <v>#N/A</v>
      </c>
      <c r="DC675" s="6"/>
      <c r="DD675" t="e">
        <f>VLOOKUP(DC675,'Info client'!$A$2:$D$1000,2,0)</f>
        <v>#N/A</v>
      </c>
      <c r="DE675" t="e">
        <f>VLOOKUP(DC675,'Info client'!$A$2:$D$1000,3,0)</f>
        <v>#N/A</v>
      </c>
      <c r="DF675" t="e">
        <f>VLOOKUP(DC675,'Info client'!$A$2:$D$1000,4,0)</f>
        <v>#N/A</v>
      </c>
      <c r="DH675" t="e">
        <f>VLOOKUP(Récap!DI675,'Création N° Lot'!$B$3:$B$18,2,0)</f>
        <v>#N/A</v>
      </c>
      <c r="DK675" t="str">
        <f t="shared" si="128"/>
        <v>44440</v>
      </c>
      <c r="DL675" s="7" t="e">
        <f>VLOOKUP(Récap!DK675,'Création N° Lot'!$D$3:$F$18,3,0)</f>
        <v>#N/A</v>
      </c>
      <c r="DM675" t="e">
        <f>CONCATENATE(DI675,MONTH(VLOOKUP(Récap!DK675,'Création N° Lot'!$D$3:$E$18,2,0)),RIGHT(YEAR(VLOOKUP(Récap!DK675,'Création N° Lot'!$D$3:$E$18,2,0)),2)," - ",DAY(DL675),"/",MONTH(DL675),"/",YEAR(DL675))</f>
        <v>#N/A</v>
      </c>
      <c r="DP675" s="6"/>
      <c r="DQ675" t="e">
        <f>VLOOKUP(DP675,'Info client'!$A$2:$D$1000,2,0)</f>
        <v>#N/A</v>
      </c>
      <c r="DR675" t="e">
        <f>VLOOKUP(DP675,'Info client'!$A$2:$D$1000,3,0)</f>
        <v>#N/A</v>
      </c>
      <c r="DS675" t="e">
        <f>VLOOKUP(DP675,'Info client'!$A$2:$D$1000,4,0)</f>
        <v>#N/A</v>
      </c>
      <c r="DU675" t="e">
        <f>VLOOKUP(Récap!DV675,'Création N° Lot'!$B$3:$B$18,2,0)</f>
        <v>#N/A</v>
      </c>
      <c r="DX675" t="str">
        <f t="shared" si="129"/>
        <v>44470</v>
      </c>
      <c r="DY675" s="7" t="e">
        <f>VLOOKUP(Récap!DX675,'Création N° Lot'!$D$3:$F$18,3,0)</f>
        <v>#N/A</v>
      </c>
      <c r="DZ675" t="e">
        <f>CONCATENATE(DV675,MONTH(VLOOKUP(Récap!DX675,'Création N° Lot'!$D$3:$E$18,2,0)),RIGHT(YEAR(VLOOKUP(Récap!DX675,'Création N° Lot'!$D$3:$E$18,2,0)),2)," - ",DAY(DY675),"/",MONTH(DY675),"/",YEAR(DY675))</f>
        <v>#N/A</v>
      </c>
      <c r="EC675" s="6"/>
      <c r="ED675" t="e">
        <f>VLOOKUP(EC675,'Info client'!$A$2:$D$1000,2,0)</f>
        <v>#N/A</v>
      </c>
      <c r="EE675" t="e">
        <f>VLOOKUP(EC675,'Info client'!$A$2:$D$1000,3,0)</f>
        <v>#N/A</v>
      </c>
      <c r="EF675" t="e">
        <f>VLOOKUP(EC675,'Info client'!$A$2:$D$1000,4,0)</f>
        <v>#N/A</v>
      </c>
      <c r="EH675" t="e">
        <f>VLOOKUP(Récap!EI675,'Création N° Lot'!$B$3:$B$18,2,0)</f>
        <v>#N/A</v>
      </c>
      <c r="EK675" t="str">
        <f t="shared" si="130"/>
        <v>44501</v>
      </c>
      <c r="EL675" s="7" t="e">
        <f>VLOOKUP(Récap!EK675,'Création N° Lot'!$D$3:$F$18,3,0)</f>
        <v>#N/A</v>
      </c>
      <c r="EM675" t="e">
        <f>CONCATENATE(EI675,MONTH(VLOOKUP(Récap!EK675,'Création N° Lot'!$D$3:$E$18,2,0)),RIGHT(YEAR(VLOOKUP(Récap!EK675,'Création N° Lot'!$D$3:$E$18,2,0)),2)," - ",DAY(EL675),"/",MONTH(EL675),"/",YEAR(EL675))</f>
        <v>#N/A</v>
      </c>
      <c r="EP675" s="6"/>
      <c r="EQ675" t="e">
        <f>VLOOKUP(EP675,'Info client'!$A$2:$D$1000,2,0)</f>
        <v>#N/A</v>
      </c>
      <c r="ER675" t="e">
        <f>VLOOKUP(EP675,'Info client'!$A$2:$D$1000,3,0)</f>
        <v>#N/A</v>
      </c>
      <c r="ES675" t="e">
        <f>VLOOKUP(EP675,'Info client'!$A$2:$D$1000,4,0)</f>
        <v>#N/A</v>
      </c>
      <c r="EU675" t="e">
        <f>VLOOKUP(Récap!EV675,'Création N° Lot'!$B$3:$B$18,2,0)</f>
        <v>#N/A</v>
      </c>
      <c r="EX675" t="str">
        <f t="shared" si="131"/>
        <v>44531</v>
      </c>
      <c r="EY675" s="7" t="e">
        <f>VLOOKUP(Récap!EX675,'Création N° Lot'!$D$3:$F$18,3,0)</f>
        <v>#N/A</v>
      </c>
      <c r="EZ675" t="e">
        <f>CONCATENATE(EV675,MONTH(VLOOKUP(Récap!EX675,'Création N° Lot'!$D$3:$E$18,2,0)),RIGHT(YEAR(VLOOKUP(Récap!EX675,'Création N° Lot'!$D$3:$E$18,2,0)),2)," - ",DAY(EY675),"/",MONTH(EY675),"/",YEAR(EY675))</f>
        <v>#N/A</v>
      </c>
    </row>
    <row r="676" spans="2:156" x14ac:dyDescent="0.25">
      <c r="B676" t="e">
        <f>VLOOKUP($A676,'Info client'!$A$2:$D$1000,2,0)</f>
        <v>#N/A</v>
      </c>
      <c r="C676" t="e">
        <f>VLOOKUP($A676,'Info client'!$A$2:$D$1000,3,0)</f>
        <v>#N/A</v>
      </c>
      <c r="D676" t="e">
        <f>VLOOKUP($A676,'Info client'!$A$2:$D$1000,4,0)</f>
        <v>#N/A</v>
      </c>
      <c r="F676" t="e">
        <f>VLOOKUP(Récap!G676,'Création N° Lot'!B588:B688,2,0)</f>
        <v>#N/A</v>
      </c>
      <c r="I676" t="str">
        <f t="shared" si="120"/>
        <v>44197</v>
      </c>
      <c r="J676" s="7" t="e">
        <f>VLOOKUP(Récap!I676,'Création N° Lot'!$D$3:$F$18,3,0)</f>
        <v>#N/A</v>
      </c>
      <c r="K676" t="e">
        <f>CONCATENATE(G676,MONTH(VLOOKUP(Récap!I676,'Création N° Lot'!$D$3:$E$18,2,0)),RIGHT(YEAR(VLOOKUP(Récap!I676,'Création N° Lot'!$D$3:$E$18,2,0)),2)," - ",DAY(J676),"/",MONTH(J676),"/",YEAR(J676))</f>
        <v>#N/A</v>
      </c>
      <c r="O676" t="e">
        <f>VLOOKUP(N676,'Info client'!$A$2:$D$1000,2,0)</f>
        <v>#N/A</v>
      </c>
      <c r="P676" t="e">
        <f>VLOOKUP($A676,'Info client'!$A$2:$D$1000,3,0)</f>
        <v>#N/A</v>
      </c>
      <c r="Q676" t="e">
        <f>VLOOKUP($A676,'Info client'!$A$2:$D$1000,4,0)</f>
        <v>#N/A</v>
      </c>
      <c r="S676" t="e">
        <f>VLOOKUP(Récap!G676,'Création N° Lot'!$B$3:$B$18,2,0)</f>
        <v>#N/A</v>
      </c>
      <c r="V676" t="str">
        <f t="shared" si="121"/>
        <v>44228</v>
      </c>
      <c r="W676" s="7" t="e">
        <f>VLOOKUP(Récap!V676,'Création N° Lot'!$D$3:$F$18,3,0)</f>
        <v>#N/A</v>
      </c>
      <c r="X676" t="e">
        <f>CONCATENATE(T676,MONTH(VLOOKUP(Récap!V676,'Création N° Lot'!$D$3:$E$18,2,0)),RIGHT(YEAR(VLOOKUP(Récap!V676,'Création N° Lot'!$D$3:$E$18,2,0)),2)," - ",DAY(W676),"/",MONTH(W676),"/",YEAR(W676))</f>
        <v>#N/A</v>
      </c>
      <c r="AA676" s="6"/>
      <c r="AB676" t="e">
        <f>VLOOKUP(AA676,'Info client'!$A$2:$D$1000,2,0)</f>
        <v>#N/A</v>
      </c>
      <c r="AC676" t="e">
        <f>VLOOKUP(AA676,'Info client'!$A$2:$D$1000,3,0)</f>
        <v>#N/A</v>
      </c>
      <c r="AD676" t="e">
        <f>VLOOKUP(AA676,'Info client'!$A$2:$D$1000,4,0)</f>
        <v>#N/A</v>
      </c>
      <c r="AF676" t="e">
        <f>VLOOKUP(Récap!AG676,'Création N° Lot'!$B$3:$B$18,2,0)</f>
        <v>#N/A</v>
      </c>
      <c r="AI676" t="str">
        <f t="shared" si="122"/>
        <v>44256</v>
      </c>
      <c r="AJ676" s="7" t="e">
        <f>VLOOKUP(Récap!AI676,'Création N° Lot'!$D$3:$F$18,3,0)</f>
        <v>#N/A</v>
      </c>
      <c r="AK676" t="e">
        <f>CONCATENATE(AG676,MONTH(VLOOKUP(Récap!AI676,'Création N° Lot'!$D$3:$E$18,2,0)),RIGHT(YEAR(VLOOKUP(Récap!AI676,'Création N° Lot'!$D$3:$E$18,2,0)),2)," - ",DAY(AJ676),"/",MONTH(AJ676),"/",YEAR(AJ676))</f>
        <v>#N/A</v>
      </c>
      <c r="AP676" s="6"/>
      <c r="AQ676" t="e">
        <f>VLOOKUP(AP676,'Info client'!$A$2:$D$1000,2,0)</f>
        <v>#N/A</v>
      </c>
      <c r="AR676" t="e">
        <f>VLOOKUP(AP676,'Info client'!$A$2:$D$1000,3,0)</f>
        <v>#N/A</v>
      </c>
      <c r="AS676" t="e">
        <f>VLOOKUP(AP676,'Info client'!$A$2:$D$1000,4,0)</f>
        <v>#N/A</v>
      </c>
      <c r="AU676" t="e">
        <f>VLOOKUP(Récap!AV676,'Création N° Lot'!$B$3:$B$18,2,0)</f>
        <v>#N/A</v>
      </c>
      <c r="AX676" t="str">
        <f t="shared" si="123"/>
        <v>44287</v>
      </c>
      <c r="AY676" s="7" t="e">
        <f>VLOOKUP(Récap!AX676,'Création N° Lot'!$D$3:$F$18,3,0)</f>
        <v>#N/A</v>
      </c>
      <c r="AZ676" t="e">
        <f>CONCATENATE(AV676,MONTH(VLOOKUP(Récap!AX676,'Création N° Lot'!$D$3:$E$18,2,0)),RIGHT(YEAR(VLOOKUP(Récap!AX676,'Création N° Lot'!$D$3:$E$18,2,0)),2)," - ",DAY(AY676),"/",MONTH(AY676),"/",YEAR(AY676))</f>
        <v>#N/A</v>
      </c>
      <c r="BC676" s="6"/>
      <c r="BD676" t="e">
        <f>VLOOKUP(BC676,'Info client'!$A$2:$D$1000,2,0)</f>
        <v>#N/A</v>
      </c>
      <c r="BE676" t="e">
        <f>VLOOKUP(BC676,'Info client'!$A$2:$D$1000,3,0)</f>
        <v>#N/A</v>
      </c>
      <c r="BF676" t="e">
        <f>VLOOKUP(BC676,'Info client'!$A$2:$D$1000,4,0)</f>
        <v>#N/A</v>
      </c>
      <c r="BH676" t="e">
        <f>VLOOKUP(Récap!BI676,'Création N° Lot'!$B$3:$B$18,2,0)</f>
        <v>#N/A</v>
      </c>
      <c r="BK676" t="str">
        <f t="shared" si="124"/>
        <v>44317</v>
      </c>
      <c r="BL676" s="7" t="e">
        <f>VLOOKUP(Récap!BK676,'Création N° Lot'!$D$3:$F$18,3,0)</f>
        <v>#N/A</v>
      </c>
      <c r="BM676" t="e">
        <f>CONCATENATE(BI676,MONTH(VLOOKUP(Récap!BK676,'Création N° Lot'!$D$3:$E$18,2,0)),RIGHT(YEAR(VLOOKUP(Récap!BK676,'Création N° Lot'!$D$3:$E$18,2,0)),2)," - ",DAY(BL676),"/",MONTH(BL676),"/",YEAR(BL676))</f>
        <v>#N/A</v>
      </c>
      <c r="BP676" s="6"/>
      <c r="BQ676" t="e">
        <f>VLOOKUP(BP676,'Info client'!$A$2:$D$1000,2,0)</f>
        <v>#N/A</v>
      </c>
      <c r="BR676" t="e">
        <f>VLOOKUP(BP676,'Info client'!$A$2:$D$1000,3,0)</f>
        <v>#N/A</v>
      </c>
      <c r="BS676" t="e">
        <f>VLOOKUP(BP676,'Info client'!$A$2:$D$1000,4,0)</f>
        <v>#N/A</v>
      </c>
      <c r="BU676" t="e">
        <f>VLOOKUP(Récap!BV676,'Création N° Lot'!$B$3:$B$18,2,0)</f>
        <v>#N/A</v>
      </c>
      <c r="BX676" t="str">
        <f t="shared" si="125"/>
        <v>44348</v>
      </c>
      <c r="BY676" s="7" t="e">
        <f>VLOOKUP(Récap!BX676,'Création N° Lot'!$D$3:$F$18,3,0)</f>
        <v>#N/A</v>
      </c>
      <c r="BZ676" t="e">
        <f>CONCATENATE(BV676,MONTH(VLOOKUP(Récap!BX676,'Création N° Lot'!$D$3:$E$18,2,0)),RIGHT(YEAR(VLOOKUP(Récap!BX676,'Création N° Lot'!$D$3:$E$18,2,0)),2)," - ",DAY(BY676),"/",MONTH(BY676),"/",YEAR(BY676))</f>
        <v>#N/A</v>
      </c>
      <c r="CC676" s="6"/>
      <c r="CD676" t="e">
        <f>VLOOKUP(CC676,'Info client'!$A$2:$D$1000,2,0)</f>
        <v>#N/A</v>
      </c>
      <c r="CE676" t="e">
        <f>VLOOKUP(CC676,'Info client'!$A$2:$D$1000,3,0)</f>
        <v>#N/A</v>
      </c>
      <c r="CF676" t="e">
        <f>VLOOKUP(CC676,'Info client'!$A$2:$D$1000,4,0)</f>
        <v>#N/A</v>
      </c>
      <c r="CH676" t="e">
        <f>VLOOKUP(Récap!CI676,'Création N° Lot'!$B$3:$B$18,2,0)</f>
        <v>#N/A</v>
      </c>
      <c r="CK676" t="str">
        <f t="shared" si="126"/>
        <v>44378</v>
      </c>
      <c r="CL676" s="7" t="e">
        <f>VLOOKUP(Récap!CK676,'Création N° Lot'!$D$3:$F$18,3,0)</f>
        <v>#N/A</v>
      </c>
      <c r="CM676" t="e">
        <f>CONCATENATE(CI676,MONTH(VLOOKUP(Récap!CK676,'Création N° Lot'!$D$3:$E$18,2,0)),RIGHT(YEAR(VLOOKUP(Récap!CK676,'Création N° Lot'!$D$3:$E$18,2,0)),2)," - ",DAY(CL676),"/",MONTH(CL676),"/",YEAR(CL676))</f>
        <v>#N/A</v>
      </c>
      <c r="CP676" s="6"/>
      <c r="CQ676" t="e">
        <f>VLOOKUP(CP676,'Info client'!$A$2:$D$1000,2,0)</f>
        <v>#N/A</v>
      </c>
      <c r="CR676" t="e">
        <f>VLOOKUP(CP676,'Info client'!$A$2:$D$1000,3,0)</f>
        <v>#N/A</v>
      </c>
      <c r="CS676" t="e">
        <f>VLOOKUP(CP676,'Info client'!$A$2:$D$1000,4,0)</f>
        <v>#N/A</v>
      </c>
      <c r="CU676" t="e">
        <f>VLOOKUP(Récap!CV676,'Création N° Lot'!$B$3:$B$18,2,0)</f>
        <v>#N/A</v>
      </c>
      <c r="CX676" t="str">
        <f t="shared" si="127"/>
        <v>Aout 2021</v>
      </c>
      <c r="CY676" s="7" t="e">
        <f>VLOOKUP(Récap!CX676,'Création N° Lot'!$D$3:$F$18,3,0)</f>
        <v>#N/A</v>
      </c>
      <c r="CZ676" t="e">
        <f>CONCATENATE(CV676,MONTH(VLOOKUP(Récap!CX676,'Création N° Lot'!$D$3:$E$18,2,0)),RIGHT(YEAR(VLOOKUP(Récap!CX676,'Création N° Lot'!$D$3:$E$18,2,0)),2)," - ",DAY(CY676),"/",MONTH(CY676),"/",YEAR(CY676))</f>
        <v>#N/A</v>
      </c>
      <c r="DC676" s="6"/>
      <c r="DD676" t="e">
        <f>VLOOKUP(DC676,'Info client'!$A$2:$D$1000,2,0)</f>
        <v>#N/A</v>
      </c>
      <c r="DE676" t="e">
        <f>VLOOKUP(DC676,'Info client'!$A$2:$D$1000,3,0)</f>
        <v>#N/A</v>
      </c>
      <c r="DF676" t="e">
        <f>VLOOKUP(DC676,'Info client'!$A$2:$D$1000,4,0)</f>
        <v>#N/A</v>
      </c>
      <c r="DH676" t="e">
        <f>VLOOKUP(Récap!DI676,'Création N° Lot'!$B$3:$B$18,2,0)</f>
        <v>#N/A</v>
      </c>
      <c r="DK676" t="str">
        <f t="shared" si="128"/>
        <v>44440</v>
      </c>
      <c r="DL676" s="7" t="e">
        <f>VLOOKUP(Récap!DK676,'Création N° Lot'!$D$3:$F$18,3,0)</f>
        <v>#N/A</v>
      </c>
      <c r="DM676" t="e">
        <f>CONCATENATE(DI676,MONTH(VLOOKUP(Récap!DK676,'Création N° Lot'!$D$3:$E$18,2,0)),RIGHT(YEAR(VLOOKUP(Récap!DK676,'Création N° Lot'!$D$3:$E$18,2,0)),2)," - ",DAY(DL676),"/",MONTH(DL676),"/",YEAR(DL676))</f>
        <v>#N/A</v>
      </c>
      <c r="DP676" s="6"/>
      <c r="DQ676" t="e">
        <f>VLOOKUP(DP676,'Info client'!$A$2:$D$1000,2,0)</f>
        <v>#N/A</v>
      </c>
      <c r="DR676" t="e">
        <f>VLOOKUP(DP676,'Info client'!$A$2:$D$1000,3,0)</f>
        <v>#N/A</v>
      </c>
      <c r="DS676" t="e">
        <f>VLOOKUP(DP676,'Info client'!$A$2:$D$1000,4,0)</f>
        <v>#N/A</v>
      </c>
      <c r="DU676" t="e">
        <f>VLOOKUP(Récap!DV676,'Création N° Lot'!$B$3:$B$18,2,0)</f>
        <v>#N/A</v>
      </c>
      <c r="DX676" t="str">
        <f t="shared" si="129"/>
        <v>44470</v>
      </c>
      <c r="DY676" s="7" t="e">
        <f>VLOOKUP(Récap!DX676,'Création N° Lot'!$D$3:$F$18,3,0)</f>
        <v>#N/A</v>
      </c>
      <c r="DZ676" t="e">
        <f>CONCATENATE(DV676,MONTH(VLOOKUP(Récap!DX676,'Création N° Lot'!$D$3:$E$18,2,0)),RIGHT(YEAR(VLOOKUP(Récap!DX676,'Création N° Lot'!$D$3:$E$18,2,0)),2)," - ",DAY(DY676),"/",MONTH(DY676),"/",YEAR(DY676))</f>
        <v>#N/A</v>
      </c>
      <c r="EC676" s="6"/>
      <c r="ED676" t="e">
        <f>VLOOKUP(EC676,'Info client'!$A$2:$D$1000,2,0)</f>
        <v>#N/A</v>
      </c>
      <c r="EE676" t="e">
        <f>VLOOKUP(EC676,'Info client'!$A$2:$D$1000,3,0)</f>
        <v>#N/A</v>
      </c>
      <c r="EF676" t="e">
        <f>VLOOKUP(EC676,'Info client'!$A$2:$D$1000,4,0)</f>
        <v>#N/A</v>
      </c>
      <c r="EH676" t="e">
        <f>VLOOKUP(Récap!EI676,'Création N° Lot'!$B$3:$B$18,2,0)</f>
        <v>#N/A</v>
      </c>
      <c r="EK676" t="str">
        <f t="shared" si="130"/>
        <v>44501</v>
      </c>
      <c r="EL676" s="7" t="e">
        <f>VLOOKUP(Récap!EK676,'Création N° Lot'!$D$3:$F$18,3,0)</f>
        <v>#N/A</v>
      </c>
      <c r="EM676" t="e">
        <f>CONCATENATE(EI676,MONTH(VLOOKUP(Récap!EK676,'Création N° Lot'!$D$3:$E$18,2,0)),RIGHT(YEAR(VLOOKUP(Récap!EK676,'Création N° Lot'!$D$3:$E$18,2,0)),2)," - ",DAY(EL676),"/",MONTH(EL676),"/",YEAR(EL676))</f>
        <v>#N/A</v>
      </c>
      <c r="EP676" s="6"/>
      <c r="EQ676" t="e">
        <f>VLOOKUP(EP676,'Info client'!$A$2:$D$1000,2,0)</f>
        <v>#N/A</v>
      </c>
      <c r="ER676" t="e">
        <f>VLOOKUP(EP676,'Info client'!$A$2:$D$1000,3,0)</f>
        <v>#N/A</v>
      </c>
      <c r="ES676" t="e">
        <f>VLOOKUP(EP676,'Info client'!$A$2:$D$1000,4,0)</f>
        <v>#N/A</v>
      </c>
      <c r="EU676" t="e">
        <f>VLOOKUP(Récap!EV676,'Création N° Lot'!$B$3:$B$18,2,0)</f>
        <v>#N/A</v>
      </c>
      <c r="EX676" t="str">
        <f t="shared" si="131"/>
        <v>44531</v>
      </c>
      <c r="EY676" s="7" t="e">
        <f>VLOOKUP(Récap!EX676,'Création N° Lot'!$D$3:$F$18,3,0)</f>
        <v>#N/A</v>
      </c>
      <c r="EZ676" t="e">
        <f>CONCATENATE(EV676,MONTH(VLOOKUP(Récap!EX676,'Création N° Lot'!$D$3:$E$18,2,0)),RIGHT(YEAR(VLOOKUP(Récap!EX676,'Création N° Lot'!$D$3:$E$18,2,0)),2)," - ",DAY(EY676),"/",MONTH(EY676),"/",YEAR(EY676))</f>
        <v>#N/A</v>
      </c>
    </row>
    <row r="677" spans="2:156" x14ac:dyDescent="0.25">
      <c r="B677" t="e">
        <f>VLOOKUP($A677,'Info client'!$A$2:$D$1000,2,0)</f>
        <v>#N/A</v>
      </c>
      <c r="C677" t="e">
        <f>VLOOKUP($A677,'Info client'!$A$2:$D$1000,3,0)</f>
        <v>#N/A</v>
      </c>
      <c r="D677" t="e">
        <f>VLOOKUP($A677,'Info client'!$A$2:$D$1000,4,0)</f>
        <v>#N/A</v>
      </c>
      <c r="F677" t="e">
        <f>VLOOKUP(Récap!G677,'Création N° Lot'!B589:B689,2,0)</f>
        <v>#N/A</v>
      </c>
      <c r="I677" t="str">
        <f t="shared" si="120"/>
        <v>44197</v>
      </c>
      <c r="J677" s="7" t="e">
        <f>VLOOKUP(Récap!I677,'Création N° Lot'!$D$3:$F$18,3,0)</f>
        <v>#N/A</v>
      </c>
      <c r="K677" t="e">
        <f>CONCATENATE(G677,MONTH(VLOOKUP(Récap!I677,'Création N° Lot'!$D$3:$E$18,2,0)),RIGHT(YEAR(VLOOKUP(Récap!I677,'Création N° Lot'!$D$3:$E$18,2,0)),2)," - ",DAY(J677),"/",MONTH(J677),"/",YEAR(J677))</f>
        <v>#N/A</v>
      </c>
      <c r="O677" t="e">
        <f>VLOOKUP(N677,'Info client'!$A$2:$D$1000,2,0)</f>
        <v>#N/A</v>
      </c>
      <c r="P677" t="e">
        <f>VLOOKUP($A677,'Info client'!$A$2:$D$1000,3,0)</f>
        <v>#N/A</v>
      </c>
      <c r="Q677" t="e">
        <f>VLOOKUP($A677,'Info client'!$A$2:$D$1000,4,0)</f>
        <v>#N/A</v>
      </c>
      <c r="S677" t="e">
        <f>VLOOKUP(Récap!G677,'Création N° Lot'!$B$3:$B$18,2,0)</f>
        <v>#N/A</v>
      </c>
      <c r="V677" t="str">
        <f t="shared" si="121"/>
        <v>44228</v>
      </c>
      <c r="W677" s="7" t="e">
        <f>VLOOKUP(Récap!V677,'Création N° Lot'!$D$3:$F$18,3,0)</f>
        <v>#N/A</v>
      </c>
      <c r="X677" t="e">
        <f>CONCATENATE(T677,MONTH(VLOOKUP(Récap!V677,'Création N° Lot'!$D$3:$E$18,2,0)),RIGHT(YEAR(VLOOKUP(Récap!V677,'Création N° Lot'!$D$3:$E$18,2,0)),2)," - ",DAY(W677),"/",MONTH(W677),"/",YEAR(W677))</f>
        <v>#N/A</v>
      </c>
      <c r="AA677" s="6"/>
      <c r="AB677" t="e">
        <f>VLOOKUP(AA677,'Info client'!$A$2:$D$1000,2,0)</f>
        <v>#N/A</v>
      </c>
      <c r="AC677" t="e">
        <f>VLOOKUP(AA677,'Info client'!$A$2:$D$1000,3,0)</f>
        <v>#N/A</v>
      </c>
      <c r="AD677" t="e">
        <f>VLOOKUP(AA677,'Info client'!$A$2:$D$1000,4,0)</f>
        <v>#N/A</v>
      </c>
      <c r="AF677" t="e">
        <f>VLOOKUP(Récap!AG677,'Création N° Lot'!$B$3:$B$18,2,0)</f>
        <v>#N/A</v>
      </c>
      <c r="AI677" t="str">
        <f t="shared" si="122"/>
        <v>44256</v>
      </c>
      <c r="AJ677" s="7" t="e">
        <f>VLOOKUP(Récap!AI677,'Création N° Lot'!$D$3:$F$18,3,0)</f>
        <v>#N/A</v>
      </c>
      <c r="AK677" t="e">
        <f>CONCATENATE(AG677,MONTH(VLOOKUP(Récap!AI677,'Création N° Lot'!$D$3:$E$18,2,0)),RIGHT(YEAR(VLOOKUP(Récap!AI677,'Création N° Lot'!$D$3:$E$18,2,0)),2)," - ",DAY(AJ677),"/",MONTH(AJ677),"/",YEAR(AJ677))</f>
        <v>#N/A</v>
      </c>
      <c r="AP677" s="6"/>
      <c r="AQ677" t="e">
        <f>VLOOKUP(AP677,'Info client'!$A$2:$D$1000,2,0)</f>
        <v>#N/A</v>
      </c>
      <c r="AR677" t="e">
        <f>VLOOKUP(AP677,'Info client'!$A$2:$D$1000,3,0)</f>
        <v>#N/A</v>
      </c>
      <c r="AS677" t="e">
        <f>VLOOKUP(AP677,'Info client'!$A$2:$D$1000,4,0)</f>
        <v>#N/A</v>
      </c>
      <c r="AU677" t="e">
        <f>VLOOKUP(Récap!AV677,'Création N° Lot'!$B$3:$B$18,2,0)</f>
        <v>#N/A</v>
      </c>
      <c r="AX677" t="str">
        <f t="shared" si="123"/>
        <v>44287</v>
      </c>
      <c r="AY677" s="7" t="e">
        <f>VLOOKUP(Récap!AX677,'Création N° Lot'!$D$3:$F$18,3,0)</f>
        <v>#N/A</v>
      </c>
      <c r="AZ677" t="e">
        <f>CONCATENATE(AV677,MONTH(VLOOKUP(Récap!AX677,'Création N° Lot'!$D$3:$E$18,2,0)),RIGHT(YEAR(VLOOKUP(Récap!AX677,'Création N° Lot'!$D$3:$E$18,2,0)),2)," - ",DAY(AY677),"/",MONTH(AY677),"/",YEAR(AY677))</f>
        <v>#N/A</v>
      </c>
      <c r="BC677" s="6"/>
      <c r="BD677" t="e">
        <f>VLOOKUP(BC677,'Info client'!$A$2:$D$1000,2,0)</f>
        <v>#N/A</v>
      </c>
      <c r="BE677" t="e">
        <f>VLOOKUP(BC677,'Info client'!$A$2:$D$1000,3,0)</f>
        <v>#N/A</v>
      </c>
      <c r="BF677" t="e">
        <f>VLOOKUP(BC677,'Info client'!$A$2:$D$1000,4,0)</f>
        <v>#N/A</v>
      </c>
      <c r="BH677" t="e">
        <f>VLOOKUP(Récap!BI677,'Création N° Lot'!$B$3:$B$18,2,0)</f>
        <v>#N/A</v>
      </c>
      <c r="BK677" t="str">
        <f t="shared" si="124"/>
        <v>44317</v>
      </c>
      <c r="BL677" s="7" t="e">
        <f>VLOOKUP(Récap!BK677,'Création N° Lot'!$D$3:$F$18,3,0)</f>
        <v>#N/A</v>
      </c>
      <c r="BM677" t="e">
        <f>CONCATENATE(BI677,MONTH(VLOOKUP(Récap!BK677,'Création N° Lot'!$D$3:$E$18,2,0)),RIGHT(YEAR(VLOOKUP(Récap!BK677,'Création N° Lot'!$D$3:$E$18,2,0)),2)," - ",DAY(BL677),"/",MONTH(BL677),"/",YEAR(BL677))</f>
        <v>#N/A</v>
      </c>
      <c r="BP677" s="6"/>
      <c r="BQ677" t="e">
        <f>VLOOKUP(BP677,'Info client'!$A$2:$D$1000,2,0)</f>
        <v>#N/A</v>
      </c>
      <c r="BR677" t="e">
        <f>VLOOKUP(BP677,'Info client'!$A$2:$D$1000,3,0)</f>
        <v>#N/A</v>
      </c>
      <c r="BS677" t="e">
        <f>VLOOKUP(BP677,'Info client'!$A$2:$D$1000,4,0)</f>
        <v>#N/A</v>
      </c>
      <c r="BU677" t="e">
        <f>VLOOKUP(Récap!BV677,'Création N° Lot'!$B$3:$B$18,2,0)</f>
        <v>#N/A</v>
      </c>
      <c r="BX677" t="str">
        <f t="shared" si="125"/>
        <v>44348</v>
      </c>
      <c r="BY677" s="7" t="e">
        <f>VLOOKUP(Récap!BX677,'Création N° Lot'!$D$3:$F$18,3,0)</f>
        <v>#N/A</v>
      </c>
      <c r="BZ677" t="e">
        <f>CONCATENATE(BV677,MONTH(VLOOKUP(Récap!BX677,'Création N° Lot'!$D$3:$E$18,2,0)),RIGHT(YEAR(VLOOKUP(Récap!BX677,'Création N° Lot'!$D$3:$E$18,2,0)),2)," - ",DAY(BY677),"/",MONTH(BY677),"/",YEAR(BY677))</f>
        <v>#N/A</v>
      </c>
      <c r="CC677" s="6"/>
      <c r="CD677" t="e">
        <f>VLOOKUP(CC677,'Info client'!$A$2:$D$1000,2,0)</f>
        <v>#N/A</v>
      </c>
      <c r="CE677" t="e">
        <f>VLOOKUP(CC677,'Info client'!$A$2:$D$1000,3,0)</f>
        <v>#N/A</v>
      </c>
      <c r="CF677" t="e">
        <f>VLOOKUP(CC677,'Info client'!$A$2:$D$1000,4,0)</f>
        <v>#N/A</v>
      </c>
      <c r="CH677" t="e">
        <f>VLOOKUP(Récap!CI677,'Création N° Lot'!$B$3:$B$18,2,0)</f>
        <v>#N/A</v>
      </c>
      <c r="CK677" t="str">
        <f t="shared" si="126"/>
        <v>44378</v>
      </c>
      <c r="CL677" s="7" t="e">
        <f>VLOOKUP(Récap!CK677,'Création N° Lot'!$D$3:$F$18,3,0)</f>
        <v>#N/A</v>
      </c>
      <c r="CM677" t="e">
        <f>CONCATENATE(CI677,MONTH(VLOOKUP(Récap!CK677,'Création N° Lot'!$D$3:$E$18,2,0)),RIGHT(YEAR(VLOOKUP(Récap!CK677,'Création N° Lot'!$D$3:$E$18,2,0)),2)," - ",DAY(CL677),"/",MONTH(CL677),"/",YEAR(CL677))</f>
        <v>#N/A</v>
      </c>
      <c r="CP677" s="6"/>
      <c r="CQ677" t="e">
        <f>VLOOKUP(CP677,'Info client'!$A$2:$D$1000,2,0)</f>
        <v>#N/A</v>
      </c>
      <c r="CR677" t="e">
        <f>VLOOKUP(CP677,'Info client'!$A$2:$D$1000,3,0)</f>
        <v>#N/A</v>
      </c>
      <c r="CS677" t="e">
        <f>VLOOKUP(CP677,'Info client'!$A$2:$D$1000,4,0)</f>
        <v>#N/A</v>
      </c>
      <c r="CU677" t="e">
        <f>VLOOKUP(Récap!CV677,'Création N° Lot'!$B$3:$B$18,2,0)</f>
        <v>#N/A</v>
      </c>
      <c r="CX677" t="str">
        <f t="shared" si="127"/>
        <v>Aout 2021</v>
      </c>
      <c r="CY677" s="7" t="e">
        <f>VLOOKUP(Récap!CX677,'Création N° Lot'!$D$3:$F$18,3,0)</f>
        <v>#N/A</v>
      </c>
      <c r="CZ677" t="e">
        <f>CONCATENATE(CV677,MONTH(VLOOKUP(Récap!CX677,'Création N° Lot'!$D$3:$E$18,2,0)),RIGHT(YEAR(VLOOKUP(Récap!CX677,'Création N° Lot'!$D$3:$E$18,2,0)),2)," - ",DAY(CY677),"/",MONTH(CY677),"/",YEAR(CY677))</f>
        <v>#N/A</v>
      </c>
      <c r="DC677" s="6"/>
      <c r="DD677" t="e">
        <f>VLOOKUP(DC677,'Info client'!$A$2:$D$1000,2,0)</f>
        <v>#N/A</v>
      </c>
      <c r="DE677" t="e">
        <f>VLOOKUP(DC677,'Info client'!$A$2:$D$1000,3,0)</f>
        <v>#N/A</v>
      </c>
      <c r="DF677" t="e">
        <f>VLOOKUP(DC677,'Info client'!$A$2:$D$1000,4,0)</f>
        <v>#N/A</v>
      </c>
      <c r="DH677" t="e">
        <f>VLOOKUP(Récap!DI677,'Création N° Lot'!$B$3:$B$18,2,0)</f>
        <v>#N/A</v>
      </c>
      <c r="DK677" t="str">
        <f t="shared" si="128"/>
        <v>44440</v>
      </c>
      <c r="DL677" s="7" t="e">
        <f>VLOOKUP(Récap!DK677,'Création N° Lot'!$D$3:$F$18,3,0)</f>
        <v>#N/A</v>
      </c>
      <c r="DM677" t="e">
        <f>CONCATENATE(DI677,MONTH(VLOOKUP(Récap!DK677,'Création N° Lot'!$D$3:$E$18,2,0)),RIGHT(YEAR(VLOOKUP(Récap!DK677,'Création N° Lot'!$D$3:$E$18,2,0)),2)," - ",DAY(DL677),"/",MONTH(DL677),"/",YEAR(DL677))</f>
        <v>#N/A</v>
      </c>
      <c r="DP677" s="6"/>
      <c r="DQ677" t="e">
        <f>VLOOKUP(DP677,'Info client'!$A$2:$D$1000,2,0)</f>
        <v>#N/A</v>
      </c>
      <c r="DR677" t="e">
        <f>VLOOKUP(DP677,'Info client'!$A$2:$D$1000,3,0)</f>
        <v>#N/A</v>
      </c>
      <c r="DS677" t="e">
        <f>VLOOKUP(DP677,'Info client'!$A$2:$D$1000,4,0)</f>
        <v>#N/A</v>
      </c>
      <c r="DU677" t="e">
        <f>VLOOKUP(Récap!DV677,'Création N° Lot'!$B$3:$B$18,2,0)</f>
        <v>#N/A</v>
      </c>
      <c r="DX677" t="str">
        <f t="shared" si="129"/>
        <v>44470</v>
      </c>
      <c r="DY677" s="7" t="e">
        <f>VLOOKUP(Récap!DX677,'Création N° Lot'!$D$3:$F$18,3,0)</f>
        <v>#N/A</v>
      </c>
      <c r="DZ677" t="e">
        <f>CONCATENATE(DV677,MONTH(VLOOKUP(Récap!DX677,'Création N° Lot'!$D$3:$E$18,2,0)),RIGHT(YEAR(VLOOKUP(Récap!DX677,'Création N° Lot'!$D$3:$E$18,2,0)),2)," - ",DAY(DY677),"/",MONTH(DY677),"/",YEAR(DY677))</f>
        <v>#N/A</v>
      </c>
      <c r="EC677" s="6"/>
      <c r="ED677" t="e">
        <f>VLOOKUP(EC677,'Info client'!$A$2:$D$1000,2,0)</f>
        <v>#N/A</v>
      </c>
      <c r="EE677" t="e">
        <f>VLOOKUP(EC677,'Info client'!$A$2:$D$1000,3,0)</f>
        <v>#N/A</v>
      </c>
      <c r="EF677" t="e">
        <f>VLOOKUP(EC677,'Info client'!$A$2:$D$1000,4,0)</f>
        <v>#N/A</v>
      </c>
      <c r="EH677" t="e">
        <f>VLOOKUP(Récap!EI677,'Création N° Lot'!$B$3:$B$18,2,0)</f>
        <v>#N/A</v>
      </c>
      <c r="EK677" t="str">
        <f t="shared" si="130"/>
        <v>44501</v>
      </c>
      <c r="EL677" s="7" t="e">
        <f>VLOOKUP(Récap!EK677,'Création N° Lot'!$D$3:$F$18,3,0)</f>
        <v>#N/A</v>
      </c>
      <c r="EM677" t="e">
        <f>CONCATENATE(EI677,MONTH(VLOOKUP(Récap!EK677,'Création N° Lot'!$D$3:$E$18,2,0)),RIGHT(YEAR(VLOOKUP(Récap!EK677,'Création N° Lot'!$D$3:$E$18,2,0)),2)," - ",DAY(EL677),"/",MONTH(EL677),"/",YEAR(EL677))</f>
        <v>#N/A</v>
      </c>
      <c r="EP677" s="6"/>
      <c r="EQ677" t="e">
        <f>VLOOKUP(EP677,'Info client'!$A$2:$D$1000,2,0)</f>
        <v>#N/A</v>
      </c>
      <c r="ER677" t="e">
        <f>VLOOKUP(EP677,'Info client'!$A$2:$D$1000,3,0)</f>
        <v>#N/A</v>
      </c>
      <c r="ES677" t="e">
        <f>VLOOKUP(EP677,'Info client'!$A$2:$D$1000,4,0)</f>
        <v>#N/A</v>
      </c>
      <c r="EU677" t="e">
        <f>VLOOKUP(Récap!EV677,'Création N° Lot'!$B$3:$B$18,2,0)</f>
        <v>#N/A</v>
      </c>
      <c r="EX677" t="str">
        <f t="shared" si="131"/>
        <v>44531</v>
      </c>
      <c r="EY677" s="7" t="e">
        <f>VLOOKUP(Récap!EX677,'Création N° Lot'!$D$3:$F$18,3,0)</f>
        <v>#N/A</v>
      </c>
      <c r="EZ677" t="e">
        <f>CONCATENATE(EV677,MONTH(VLOOKUP(Récap!EX677,'Création N° Lot'!$D$3:$E$18,2,0)),RIGHT(YEAR(VLOOKUP(Récap!EX677,'Création N° Lot'!$D$3:$E$18,2,0)),2)," - ",DAY(EY677),"/",MONTH(EY677),"/",YEAR(EY677))</f>
        <v>#N/A</v>
      </c>
    </row>
    <row r="678" spans="2:156" x14ac:dyDescent="0.25">
      <c r="B678" t="e">
        <f>VLOOKUP($A678,'Info client'!$A$2:$D$1000,2,0)</f>
        <v>#N/A</v>
      </c>
      <c r="C678" t="e">
        <f>VLOOKUP($A678,'Info client'!$A$2:$D$1000,3,0)</f>
        <v>#N/A</v>
      </c>
      <c r="D678" t="e">
        <f>VLOOKUP($A678,'Info client'!$A$2:$D$1000,4,0)</f>
        <v>#N/A</v>
      </c>
      <c r="F678" t="e">
        <f>VLOOKUP(Récap!G678,'Création N° Lot'!B590:B690,2,0)</f>
        <v>#N/A</v>
      </c>
      <c r="I678" t="str">
        <f t="shared" si="120"/>
        <v>44197</v>
      </c>
      <c r="J678" s="7" t="e">
        <f>VLOOKUP(Récap!I678,'Création N° Lot'!$D$3:$F$18,3,0)</f>
        <v>#N/A</v>
      </c>
      <c r="K678" t="e">
        <f>CONCATENATE(G678,MONTH(VLOOKUP(Récap!I678,'Création N° Lot'!$D$3:$E$18,2,0)),RIGHT(YEAR(VLOOKUP(Récap!I678,'Création N° Lot'!$D$3:$E$18,2,0)),2)," - ",DAY(J678),"/",MONTH(J678),"/",YEAR(J678))</f>
        <v>#N/A</v>
      </c>
      <c r="O678" t="e">
        <f>VLOOKUP(N678,'Info client'!$A$2:$D$1000,2,0)</f>
        <v>#N/A</v>
      </c>
      <c r="P678" t="e">
        <f>VLOOKUP($A678,'Info client'!$A$2:$D$1000,3,0)</f>
        <v>#N/A</v>
      </c>
      <c r="Q678" t="e">
        <f>VLOOKUP($A678,'Info client'!$A$2:$D$1000,4,0)</f>
        <v>#N/A</v>
      </c>
      <c r="S678" t="e">
        <f>VLOOKUP(Récap!G678,'Création N° Lot'!$B$3:$B$18,2,0)</f>
        <v>#N/A</v>
      </c>
      <c r="V678" t="str">
        <f t="shared" si="121"/>
        <v>44228</v>
      </c>
      <c r="W678" s="7" t="e">
        <f>VLOOKUP(Récap!V678,'Création N° Lot'!$D$3:$F$18,3,0)</f>
        <v>#N/A</v>
      </c>
      <c r="X678" t="e">
        <f>CONCATENATE(T678,MONTH(VLOOKUP(Récap!V678,'Création N° Lot'!$D$3:$E$18,2,0)),RIGHT(YEAR(VLOOKUP(Récap!V678,'Création N° Lot'!$D$3:$E$18,2,0)),2)," - ",DAY(W678),"/",MONTH(W678),"/",YEAR(W678))</f>
        <v>#N/A</v>
      </c>
      <c r="AA678" s="6"/>
      <c r="AB678" t="e">
        <f>VLOOKUP(AA678,'Info client'!$A$2:$D$1000,2,0)</f>
        <v>#N/A</v>
      </c>
      <c r="AC678" t="e">
        <f>VLOOKUP(AA678,'Info client'!$A$2:$D$1000,3,0)</f>
        <v>#N/A</v>
      </c>
      <c r="AD678" t="e">
        <f>VLOOKUP(AA678,'Info client'!$A$2:$D$1000,4,0)</f>
        <v>#N/A</v>
      </c>
      <c r="AF678" t="e">
        <f>VLOOKUP(Récap!AG678,'Création N° Lot'!$B$3:$B$18,2,0)</f>
        <v>#N/A</v>
      </c>
      <c r="AI678" t="str">
        <f t="shared" si="122"/>
        <v>44256</v>
      </c>
      <c r="AJ678" s="7" t="e">
        <f>VLOOKUP(Récap!AI678,'Création N° Lot'!$D$3:$F$18,3,0)</f>
        <v>#N/A</v>
      </c>
      <c r="AK678" t="e">
        <f>CONCATENATE(AG678,MONTH(VLOOKUP(Récap!AI678,'Création N° Lot'!$D$3:$E$18,2,0)),RIGHT(YEAR(VLOOKUP(Récap!AI678,'Création N° Lot'!$D$3:$E$18,2,0)),2)," - ",DAY(AJ678),"/",MONTH(AJ678),"/",YEAR(AJ678))</f>
        <v>#N/A</v>
      </c>
      <c r="AP678" s="6"/>
      <c r="AQ678" t="e">
        <f>VLOOKUP(AP678,'Info client'!$A$2:$D$1000,2,0)</f>
        <v>#N/A</v>
      </c>
      <c r="AR678" t="e">
        <f>VLOOKUP(AP678,'Info client'!$A$2:$D$1000,3,0)</f>
        <v>#N/A</v>
      </c>
      <c r="AS678" t="e">
        <f>VLOOKUP(AP678,'Info client'!$A$2:$D$1000,4,0)</f>
        <v>#N/A</v>
      </c>
      <c r="AU678" t="e">
        <f>VLOOKUP(Récap!AV678,'Création N° Lot'!$B$3:$B$18,2,0)</f>
        <v>#N/A</v>
      </c>
      <c r="AX678" t="str">
        <f t="shared" si="123"/>
        <v>44287</v>
      </c>
      <c r="AY678" s="7" t="e">
        <f>VLOOKUP(Récap!AX678,'Création N° Lot'!$D$3:$F$18,3,0)</f>
        <v>#N/A</v>
      </c>
      <c r="AZ678" t="e">
        <f>CONCATENATE(AV678,MONTH(VLOOKUP(Récap!AX678,'Création N° Lot'!$D$3:$E$18,2,0)),RIGHT(YEAR(VLOOKUP(Récap!AX678,'Création N° Lot'!$D$3:$E$18,2,0)),2)," - ",DAY(AY678),"/",MONTH(AY678),"/",YEAR(AY678))</f>
        <v>#N/A</v>
      </c>
      <c r="BC678" s="6"/>
      <c r="BD678" t="e">
        <f>VLOOKUP(BC678,'Info client'!$A$2:$D$1000,2,0)</f>
        <v>#N/A</v>
      </c>
      <c r="BE678" t="e">
        <f>VLOOKUP(BC678,'Info client'!$A$2:$D$1000,3,0)</f>
        <v>#N/A</v>
      </c>
      <c r="BF678" t="e">
        <f>VLOOKUP(BC678,'Info client'!$A$2:$D$1000,4,0)</f>
        <v>#N/A</v>
      </c>
      <c r="BH678" t="e">
        <f>VLOOKUP(Récap!BI678,'Création N° Lot'!$B$3:$B$18,2,0)</f>
        <v>#N/A</v>
      </c>
      <c r="BK678" t="str">
        <f t="shared" si="124"/>
        <v>44317</v>
      </c>
      <c r="BL678" s="7" t="e">
        <f>VLOOKUP(Récap!BK678,'Création N° Lot'!$D$3:$F$18,3,0)</f>
        <v>#N/A</v>
      </c>
      <c r="BM678" t="e">
        <f>CONCATENATE(BI678,MONTH(VLOOKUP(Récap!BK678,'Création N° Lot'!$D$3:$E$18,2,0)),RIGHT(YEAR(VLOOKUP(Récap!BK678,'Création N° Lot'!$D$3:$E$18,2,0)),2)," - ",DAY(BL678),"/",MONTH(BL678),"/",YEAR(BL678))</f>
        <v>#N/A</v>
      </c>
      <c r="BP678" s="6"/>
      <c r="BQ678" t="e">
        <f>VLOOKUP(BP678,'Info client'!$A$2:$D$1000,2,0)</f>
        <v>#N/A</v>
      </c>
      <c r="BR678" t="e">
        <f>VLOOKUP(BP678,'Info client'!$A$2:$D$1000,3,0)</f>
        <v>#N/A</v>
      </c>
      <c r="BS678" t="e">
        <f>VLOOKUP(BP678,'Info client'!$A$2:$D$1000,4,0)</f>
        <v>#N/A</v>
      </c>
      <c r="BU678" t="e">
        <f>VLOOKUP(Récap!BV678,'Création N° Lot'!$B$3:$B$18,2,0)</f>
        <v>#N/A</v>
      </c>
      <c r="BX678" t="str">
        <f t="shared" si="125"/>
        <v>44348</v>
      </c>
      <c r="BY678" s="7" t="e">
        <f>VLOOKUP(Récap!BX678,'Création N° Lot'!$D$3:$F$18,3,0)</f>
        <v>#N/A</v>
      </c>
      <c r="BZ678" t="e">
        <f>CONCATENATE(BV678,MONTH(VLOOKUP(Récap!BX678,'Création N° Lot'!$D$3:$E$18,2,0)),RIGHT(YEAR(VLOOKUP(Récap!BX678,'Création N° Lot'!$D$3:$E$18,2,0)),2)," - ",DAY(BY678),"/",MONTH(BY678),"/",YEAR(BY678))</f>
        <v>#N/A</v>
      </c>
      <c r="CC678" s="6"/>
      <c r="CD678" t="e">
        <f>VLOOKUP(CC678,'Info client'!$A$2:$D$1000,2,0)</f>
        <v>#N/A</v>
      </c>
      <c r="CE678" t="e">
        <f>VLOOKUP(CC678,'Info client'!$A$2:$D$1000,3,0)</f>
        <v>#N/A</v>
      </c>
      <c r="CF678" t="e">
        <f>VLOOKUP(CC678,'Info client'!$A$2:$D$1000,4,0)</f>
        <v>#N/A</v>
      </c>
      <c r="CH678" t="e">
        <f>VLOOKUP(Récap!CI678,'Création N° Lot'!$B$3:$B$18,2,0)</f>
        <v>#N/A</v>
      </c>
      <c r="CK678" t="str">
        <f t="shared" si="126"/>
        <v>44378</v>
      </c>
      <c r="CL678" s="7" t="e">
        <f>VLOOKUP(Récap!CK678,'Création N° Lot'!$D$3:$F$18,3,0)</f>
        <v>#N/A</v>
      </c>
      <c r="CM678" t="e">
        <f>CONCATENATE(CI678,MONTH(VLOOKUP(Récap!CK678,'Création N° Lot'!$D$3:$E$18,2,0)),RIGHT(YEAR(VLOOKUP(Récap!CK678,'Création N° Lot'!$D$3:$E$18,2,0)),2)," - ",DAY(CL678),"/",MONTH(CL678),"/",YEAR(CL678))</f>
        <v>#N/A</v>
      </c>
      <c r="CP678" s="6"/>
      <c r="CQ678" t="e">
        <f>VLOOKUP(CP678,'Info client'!$A$2:$D$1000,2,0)</f>
        <v>#N/A</v>
      </c>
      <c r="CR678" t="e">
        <f>VLOOKUP(CP678,'Info client'!$A$2:$D$1000,3,0)</f>
        <v>#N/A</v>
      </c>
      <c r="CS678" t="e">
        <f>VLOOKUP(CP678,'Info client'!$A$2:$D$1000,4,0)</f>
        <v>#N/A</v>
      </c>
      <c r="CU678" t="e">
        <f>VLOOKUP(Récap!CV678,'Création N° Lot'!$B$3:$B$18,2,0)</f>
        <v>#N/A</v>
      </c>
      <c r="CX678" t="str">
        <f t="shared" si="127"/>
        <v>Aout 2021</v>
      </c>
      <c r="CY678" s="7" t="e">
        <f>VLOOKUP(Récap!CX678,'Création N° Lot'!$D$3:$F$18,3,0)</f>
        <v>#N/A</v>
      </c>
      <c r="CZ678" t="e">
        <f>CONCATENATE(CV678,MONTH(VLOOKUP(Récap!CX678,'Création N° Lot'!$D$3:$E$18,2,0)),RIGHT(YEAR(VLOOKUP(Récap!CX678,'Création N° Lot'!$D$3:$E$18,2,0)),2)," - ",DAY(CY678),"/",MONTH(CY678),"/",YEAR(CY678))</f>
        <v>#N/A</v>
      </c>
      <c r="DC678" s="6"/>
      <c r="DD678" t="e">
        <f>VLOOKUP(DC678,'Info client'!$A$2:$D$1000,2,0)</f>
        <v>#N/A</v>
      </c>
      <c r="DE678" t="e">
        <f>VLOOKUP(DC678,'Info client'!$A$2:$D$1000,3,0)</f>
        <v>#N/A</v>
      </c>
      <c r="DF678" t="e">
        <f>VLOOKUP(DC678,'Info client'!$A$2:$D$1000,4,0)</f>
        <v>#N/A</v>
      </c>
      <c r="DH678" t="e">
        <f>VLOOKUP(Récap!DI678,'Création N° Lot'!$B$3:$B$18,2,0)</f>
        <v>#N/A</v>
      </c>
      <c r="DK678" t="str">
        <f t="shared" si="128"/>
        <v>44440</v>
      </c>
      <c r="DL678" s="7" t="e">
        <f>VLOOKUP(Récap!DK678,'Création N° Lot'!$D$3:$F$18,3,0)</f>
        <v>#N/A</v>
      </c>
      <c r="DM678" t="e">
        <f>CONCATENATE(DI678,MONTH(VLOOKUP(Récap!DK678,'Création N° Lot'!$D$3:$E$18,2,0)),RIGHT(YEAR(VLOOKUP(Récap!DK678,'Création N° Lot'!$D$3:$E$18,2,0)),2)," - ",DAY(DL678),"/",MONTH(DL678),"/",YEAR(DL678))</f>
        <v>#N/A</v>
      </c>
      <c r="DP678" s="6"/>
      <c r="DQ678" t="e">
        <f>VLOOKUP(DP678,'Info client'!$A$2:$D$1000,2,0)</f>
        <v>#N/A</v>
      </c>
      <c r="DR678" t="e">
        <f>VLOOKUP(DP678,'Info client'!$A$2:$D$1000,3,0)</f>
        <v>#N/A</v>
      </c>
      <c r="DS678" t="e">
        <f>VLOOKUP(DP678,'Info client'!$A$2:$D$1000,4,0)</f>
        <v>#N/A</v>
      </c>
      <c r="DU678" t="e">
        <f>VLOOKUP(Récap!DV678,'Création N° Lot'!$B$3:$B$18,2,0)</f>
        <v>#N/A</v>
      </c>
      <c r="DX678" t="str">
        <f t="shared" si="129"/>
        <v>44470</v>
      </c>
      <c r="DY678" s="7" t="e">
        <f>VLOOKUP(Récap!DX678,'Création N° Lot'!$D$3:$F$18,3,0)</f>
        <v>#N/A</v>
      </c>
      <c r="DZ678" t="e">
        <f>CONCATENATE(DV678,MONTH(VLOOKUP(Récap!DX678,'Création N° Lot'!$D$3:$E$18,2,0)),RIGHT(YEAR(VLOOKUP(Récap!DX678,'Création N° Lot'!$D$3:$E$18,2,0)),2)," - ",DAY(DY678),"/",MONTH(DY678),"/",YEAR(DY678))</f>
        <v>#N/A</v>
      </c>
      <c r="EC678" s="6"/>
      <c r="ED678" t="e">
        <f>VLOOKUP(EC678,'Info client'!$A$2:$D$1000,2,0)</f>
        <v>#N/A</v>
      </c>
      <c r="EE678" t="e">
        <f>VLOOKUP(EC678,'Info client'!$A$2:$D$1000,3,0)</f>
        <v>#N/A</v>
      </c>
      <c r="EF678" t="e">
        <f>VLOOKUP(EC678,'Info client'!$A$2:$D$1000,4,0)</f>
        <v>#N/A</v>
      </c>
      <c r="EH678" t="e">
        <f>VLOOKUP(Récap!EI678,'Création N° Lot'!$B$3:$B$18,2,0)</f>
        <v>#N/A</v>
      </c>
      <c r="EK678" t="str">
        <f t="shared" si="130"/>
        <v>44501</v>
      </c>
      <c r="EL678" s="7" t="e">
        <f>VLOOKUP(Récap!EK678,'Création N° Lot'!$D$3:$F$18,3,0)</f>
        <v>#N/A</v>
      </c>
      <c r="EM678" t="e">
        <f>CONCATENATE(EI678,MONTH(VLOOKUP(Récap!EK678,'Création N° Lot'!$D$3:$E$18,2,0)),RIGHT(YEAR(VLOOKUP(Récap!EK678,'Création N° Lot'!$D$3:$E$18,2,0)),2)," - ",DAY(EL678),"/",MONTH(EL678),"/",YEAR(EL678))</f>
        <v>#N/A</v>
      </c>
      <c r="EP678" s="6"/>
      <c r="EQ678" t="e">
        <f>VLOOKUP(EP678,'Info client'!$A$2:$D$1000,2,0)</f>
        <v>#N/A</v>
      </c>
      <c r="ER678" t="e">
        <f>VLOOKUP(EP678,'Info client'!$A$2:$D$1000,3,0)</f>
        <v>#N/A</v>
      </c>
      <c r="ES678" t="e">
        <f>VLOOKUP(EP678,'Info client'!$A$2:$D$1000,4,0)</f>
        <v>#N/A</v>
      </c>
      <c r="EU678" t="e">
        <f>VLOOKUP(Récap!EV678,'Création N° Lot'!$B$3:$B$18,2,0)</f>
        <v>#N/A</v>
      </c>
      <c r="EX678" t="str">
        <f t="shared" si="131"/>
        <v>44531</v>
      </c>
      <c r="EY678" s="7" t="e">
        <f>VLOOKUP(Récap!EX678,'Création N° Lot'!$D$3:$F$18,3,0)</f>
        <v>#N/A</v>
      </c>
      <c r="EZ678" t="e">
        <f>CONCATENATE(EV678,MONTH(VLOOKUP(Récap!EX678,'Création N° Lot'!$D$3:$E$18,2,0)),RIGHT(YEAR(VLOOKUP(Récap!EX678,'Création N° Lot'!$D$3:$E$18,2,0)),2)," - ",DAY(EY678),"/",MONTH(EY678),"/",YEAR(EY678))</f>
        <v>#N/A</v>
      </c>
    </row>
    <row r="679" spans="2:156" x14ac:dyDescent="0.25">
      <c r="B679" t="e">
        <f>VLOOKUP($A679,'Info client'!$A$2:$D$1000,2,0)</f>
        <v>#N/A</v>
      </c>
      <c r="C679" t="e">
        <f>VLOOKUP($A679,'Info client'!$A$2:$D$1000,3,0)</f>
        <v>#N/A</v>
      </c>
      <c r="D679" t="e">
        <f>VLOOKUP($A679,'Info client'!$A$2:$D$1000,4,0)</f>
        <v>#N/A</v>
      </c>
      <c r="F679" t="e">
        <f>VLOOKUP(Récap!G679,'Création N° Lot'!B591:B691,2,0)</f>
        <v>#N/A</v>
      </c>
      <c r="I679" t="str">
        <f t="shared" si="120"/>
        <v>44197</v>
      </c>
      <c r="J679" s="7" t="e">
        <f>VLOOKUP(Récap!I679,'Création N° Lot'!$D$3:$F$18,3,0)</f>
        <v>#N/A</v>
      </c>
      <c r="K679" t="e">
        <f>CONCATENATE(G679,MONTH(VLOOKUP(Récap!I679,'Création N° Lot'!$D$3:$E$18,2,0)),RIGHT(YEAR(VLOOKUP(Récap!I679,'Création N° Lot'!$D$3:$E$18,2,0)),2)," - ",DAY(J679),"/",MONTH(J679),"/",YEAR(J679))</f>
        <v>#N/A</v>
      </c>
      <c r="O679" t="e">
        <f>VLOOKUP(N679,'Info client'!$A$2:$D$1000,2,0)</f>
        <v>#N/A</v>
      </c>
      <c r="P679" t="e">
        <f>VLOOKUP($A679,'Info client'!$A$2:$D$1000,3,0)</f>
        <v>#N/A</v>
      </c>
      <c r="Q679" t="e">
        <f>VLOOKUP($A679,'Info client'!$A$2:$D$1000,4,0)</f>
        <v>#N/A</v>
      </c>
      <c r="S679" t="e">
        <f>VLOOKUP(Récap!G679,'Création N° Lot'!$B$3:$B$18,2,0)</f>
        <v>#N/A</v>
      </c>
      <c r="V679" t="str">
        <f t="shared" si="121"/>
        <v>44228</v>
      </c>
      <c r="W679" s="7" t="e">
        <f>VLOOKUP(Récap!V679,'Création N° Lot'!$D$3:$F$18,3,0)</f>
        <v>#N/A</v>
      </c>
      <c r="X679" t="e">
        <f>CONCATENATE(T679,MONTH(VLOOKUP(Récap!V679,'Création N° Lot'!$D$3:$E$18,2,0)),RIGHT(YEAR(VLOOKUP(Récap!V679,'Création N° Lot'!$D$3:$E$18,2,0)),2)," - ",DAY(W679),"/",MONTH(W679),"/",YEAR(W679))</f>
        <v>#N/A</v>
      </c>
      <c r="AA679" s="6"/>
      <c r="AB679" t="e">
        <f>VLOOKUP(AA679,'Info client'!$A$2:$D$1000,2,0)</f>
        <v>#N/A</v>
      </c>
      <c r="AC679" t="e">
        <f>VLOOKUP(AA679,'Info client'!$A$2:$D$1000,3,0)</f>
        <v>#N/A</v>
      </c>
      <c r="AD679" t="e">
        <f>VLOOKUP(AA679,'Info client'!$A$2:$D$1000,4,0)</f>
        <v>#N/A</v>
      </c>
      <c r="AF679" t="e">
        <f>VLOOKUP(Récap!AG679,'Création N° Lot'!$B$3:$B$18,2,0)</f>
        <v>#N/A</v>
      </c>
      <c r="AI679" t="str">
        <f t="shared" si="122"/>
        <v>44256</v>
      </c>
      <c r="AJ679" s="7" t="e">
        <f>VLOOKUP(Récap!AI679,'Création N° Lot'!$D$3:$F$18,3,0)</f>
        <v>#N/A</v>
      </c>
      <c r="AK679" t="e">
        <f>CONCATENATE(AG679,MONTH(VLOOKUP(Récap!AI679,'Création N° Lot'!$D$3:$E$18,2,0)),RIGHT(YEAR(VLOOKUP(Récap!AI679,'Création N° Lot'!$D$3:$E$18,2,0)),2)," - ",DAY(AJ679),"/",MONTH(AJ679),"/",YEAR(AJ679))</f>
        <v>#N/A</v>
      </c>
      <c r="AP679" s="6"/>
      <c r="AQ679" t="e">
        <f>VLOOKUP(AP679,'Info client'!$A$2:$D$1000,2,0)</f>
        <v>#N/A</v>
      </c>
      <c r="AR679" t="e">
        <f>VLOOKUP(AP679,'Info client'!$A$2:$D$1000,3,0)</f>
        <v>#N/A</v>
      </c>
      <c r="AS679" t="e">
        <f>VLOOKUP(AP679,'Info client'!$A$2:$D$1000,4,0)</f>
        <v>#N/A</v>
      </c>
      <c r="AU679" t="e">
        <f>VLOOKUP(Récap!AV679,'Création N° Lot'!$B$3:$B$18,2,0)</f>
        <v>#N/A</v>
      </c>
      <c r="AX679" t="str">
        <f t="shared" si="123"/>
        <v>44287</v>
      </c>
      <c r="AY679" s="7" t="e">
        <f>VLOOKUP(Récap!AX679,'Création N° Lot'!$D$3:$F$18,3,0)</f>
        <v>#N/A</v>
      </c>
      <c r="AZ679" t="e">
        <f>CONCATENATE(AV679,MONTH(VLOOKUP(Récap!AX679,'Création N° Lot'!$D$3:$E$18,2,0)),RIGHT(YEAR(VLOOKUP(Récap!AX679,'Création N° Lot'!$D$3:$E$18,2,0)),2)," - ",DAY(AY679),"/",MONTH(AY679),"/",YEAR(AY679))</f>
        <v>#N/A</v>
      </c>
      <c r="BC679" s="6"/>
      <c r="BD679" t="e">
        <f>VLOOKUP(BC679,'Info client'!$A$2:$D$1000,2,0)</f>
        <v>#N/A</v>
      </c>
      <c r="BE679" t="e">
        <f>VLOOKUP(BC679,'Info client'!$A$2:$D$1000,3,0)</f>
        <v>#N/A</v>
      </c>
      <c r="BF679" t="e">
        <f>VLOOKUP(BC679,'Info client'!$A$2:$D$1000,4,0)</f>
        <v>#N/A</v>
      </c>
      <c r="BH679" t="e">
        <f>VLOOKUP(Récap!BI679,'Création N° Lot'!$B$3:$B$18,2,0)</f>
        <v>#N/A</v>
      </c>
      <c r="BK679" t="str">
        <f t="shared" si="124"/>
        <v>44317</v>
      </c>
      <c r="BL679" s="7" t="e">
        <f>VLOOKUP(Récap!BK679,'Création N° Lot'!$D$3:$F$18,3,0)</f>
        <v>#N/A</v>
      </c>
      <c r="BM679" t="e">
        <f>CONCATENATE(BI679,MONTH(VLOOKUP(Récap!BK679,'Création N° Lot'!$D$3:$E$18,2,0)),RIGHT(YEAR(VLOOKUP(Récap!BK679,'Création N° Lot'!$D$3:$E$18,2,0)),2)," - ",DAY(BL679),"/",MONTH(BL679),"/",YEAR(BL679))</f>
        <v>#N/A</v>
      </c>
      <c r="BP679" s="6"/>
      <c r="BQ679" t="e">
        <f>VLOOKUP(BP679,'Info client'!$A$2:$D$1000,2,0)</f>
        <v>#N/A</v>
      </c>
      <c r="BR679" t="e">
        <f>VLOOKUP(BP679,'Info client'!$A$2:$D$1000,3,0)</f>
        <v>#N/A</v>
      </c>
      <c r="BS679" t="e">
        <f>VLOOKUP(BP679,'Info client'!$A$2:$D$1000,4,0)</f>
        <v>#N/A</v>
      </c>
      <c r="BU679" t="e">
        <f>VLOOKUP(Récap!BV679,'Création N° Lot'!$B$3:$B$18,2,0)</f>
        <v>#N/A</v>
      </c>
      <c r="BX679" t="str">
        <f t="shared" si="125"/>
        <v>44348</v>
      </c>
      <c r="BY679" s="7" t="e">
        <f>VLOOKUP(Récap!BX679,'Création N° Lot'!$D$3:$F$18,3,0)</f>
        <v>#N/A</v>
      </c>
      <c r="BZ679" t="e">
        <f>CONCATENATE(BV679,MONTH(VLOOKUP(Récap!BX679,'Création N° Lot'!$D$3:$E$18,2,0)),RIGHT(YEAR(VLOOKUP(Récap!BX679,'Création N° Lot'!$D$3:$E$18,2,0)),2)," - ",DAY(BY679),"/",MONTH(BY679),"/",YEAR(BY679))</f>
        <v>#N/A</v>
      </c>
      <c r="CC679" s="6"/>
      <c r="CD679" t="e">
        <f>VLOOKUP(CC679,'Info client'!$A$2:$D$1000,2,0)</f>
        <v>#N/A</v>
      </c>
      <c r="CE679" t="e">
        <f>VLOOKUP(CC679,'Info client'!$A$2:$D$1000,3,0)</f>
        <v>#N/A</v>
      </c>
      <c r="CF679" t="e">
        <f>VLOOKUP(CC679,'Info client'!$A$2:$D$1000,4,0)</f>
        <v>#N/A</v>
      </c>
      <c r="CH679" t="e">
        <f>VLOOKUP(Récap!CI679,'Création N° Lot'!$B$3:$B$18,2,0)</f>
        <v>#N/A</v>
      </c>
      <c r="CK679" t="str">
        <f t="shared" si="126"/>
        <v>44378</v>
      </c>
      <c r="CL679" s="7" t="e">
        <f>VLOOKUP(Récap!CK679,'Création N° Lot'!$D$3:$F$18,3,0)</f>
        <v>#N/A</v>
      </c>
      <c r="CM679" t="e">
        <f>CONCATENATE(CI679,MONTH(VLOOKUP(Récap!CK679,'Création N° Lot'!$D$3:$E$18,2,0)),RIGHT(YEAR(VLOOKUP(Récap!CK679,'Création N° Lot'!$D$3:$E$18,2,0)),2)," - ",DAY(CL679),"/",MONTH(CL679),"/",YEAR(CL679))</f>
        <v>#N/A</v>
      </c>
      <c r="CP679" s="6"/>
      <c r="CQ679" t="e">
        <f>VLOOKUP(CP679,'Info client'!$A$2:$D$1000,2,0)</f>
        <v>#N/A</v>
      </c>
      <c r="CR679" t="e">
        <f>VLOOKUP(CP679,'Info client'!$A$2:$D$1000,3,0)</f>
        <v>#N/A</v>
      </c>
      <c r="CS679" t="e">
        <f>VLOOKUP(CP679,'Info client'!$A$2:$D$1000,4,0)</f>
        <v>#N/A</v>
      </c>
      <c r="CU679" t="e">
        <f>VLOOKUP(Récap!CV679,'Création N° Lot'!$B$3:$B$18,2,0)</f>
        <v>#N/A</v>
      </c>
      <c r="CX679" t="str">
        <f t="shared" si="127"/>
        <v>Aout 2021</v>
      </c>
      <c r="CY679" s="7" t="e">
        <f>VLOOKUP(Récap!CX679,'Création N° Lot'!$D$3:$F$18,3,0)</f>
        <v>#N/A</v>
      </c>
      <c r="CZ679" t="e">
        <f>CONCATENATE(CV679,MONTH(VLOOKUP(Récap!CX679,'Création N° Lot'!$D$3:$E$18,2,0)),RIGHT(YEAR(VLOOKUP(Récap!CX679,'Création N° Lot'!$D$3:$E$18,2,0)),2)," - ",DAY(CY679),"/",MONTH(CY679),"/",YEAR(CY679))</f>
        <v>#N/A</v>
      </c>
      <c r="DC679" s="6"/>
      <c r="DD679" t="e">
        <f>VLOOKUP(DC679,'Info client'!$A$2:$D$1000,2,0)</f>
        <v>#N/A</v>
      </c>
      <c r="DE679" t="e">
        <f>VLOOKUP(DC679,'Info client'!$A$2:$D$1000,3,0)</f>
        <v>#N/A</v>
      </c>
      <c r="DF679" t="e">
        <f>VLOOKUP(DC679,'Info client'!$A$2:$D$1000,4,0)</f>
        <v>#N/A</v>
      </c>
      <c r="DH679" t="e">
        <f>VLOOKUP(Récap!DI679,'Création N° Lot'!$B$3:$B$18,2,0)</f>
        <v>#N/A</v>
      </c>
      <c r="DK679" t="str">
        <f t="shared" si="128"/>
        <v>44440</v>
      </c>
      <c r="DL679" s="7" t="e">
        <f>VLOOKUP(Récap!DK679,'Création N° Lot'!$D$3:$F$18,3,0)</f>
        <v>#N/A</v>
      </c>
      <c r="DM679" t="e">
        <f>CONCATENATE(DI679,MONTH(VLOOKUP(Récap!DK679,'Création N° Lot'!$D$3:$E$18,2,0)),RIGHT(YEAR(VLOOKUP(Récap!DK679,'Création N° Lot'!$D$3:$E$18,2,0)),2)," - ",DAY(DL679),"/",MONTH(DL679),"/",YEAR(DL679))</f>
        <v>#N/A</v>
      </c>
      <c r="DP679" s="6"/>
      <c r="DQ679" t="e">
        <f>VLOOKUP(DP679,'Info client'!$A$2:$D$1000,2,0)</f>
        <v>#N/A</v>
      </c>
      <c r="DR679" t="e">
        <f>VLOOKUP(DP679,'Info client'!$A$2:$D$1000,3,0)</f>
        <v>#N/A</v>
      </c>
      <c r="DS679" t="e">
        <f>VLOOKUP(DP679,'Info client'!$A$2:$D$1000,4,0)</f>
        <v>#N/A</v>
      </c>
      <c r="DU679" t="e">
        <f>VLOOKUP(Récap!DV679,'Création N° Lot'!$B$3:$B$18,2,0)</f>
        <v>#N/A</v>
      </c>
      <c r="DX679" t="str">
        <f t="shared" si="129"/>
        <v>44470</v>
      </c>
      <c r="DY679" s="7" t="e">
        <f>VLOOKUP(Récap!DX679,'Création N° Lot'!$D$3:$F$18,3,0)</f>
        <v>#N/A</v>
      </c>
      <c r="DZ679" t="e">
        <f>CONCATENATE(DV679,MONTH(VLOOKUP(Récap!DX679,'Création N° Lot'!$D$3:$E$18,2,0)),RIGHT(YEAR(VLOOKUP(Récap!DX679,'Création N° Lot'!$D$3:$E$18,2,0)),2)," - ",DAY(DY679),"/",MONTH(DY679),"/",YEAR(DY679))</f>
        <v>#N/A</v>
      </c>
      <c r="EC679" s="6"/>
      <c r="ED679" t="e">
        <f>VLOOKUP(EC679,'Info client'!$A$2:$D$1000,2,0)</f>
        <v>#N/A</v>
      </c>
      <c r="EE679" t="e">
        <f>VLOOKUP(EC679,'Info client'!$A$2:$D$1000,3,0)</f>
        <v>#N/A</v>
      </c>
      <c r="EF679" t="e">
        <f>VLOOKUP(EC679,'Info client'!$A$2:$D$1000,4,0)</f>
        <v>#N/A</v>
      </c>
      <c r="EH679" t="e">
        <f>VLOOKUP(Récap!EI679,'Création N° Lot'!$B$3:$B$18,2,0)</f>
        <v>#N/A</v>
      </c>
      <c r="EK679" t="str">
        <f t="shared" si="130"/>
        <v>44501</v>
      </c>
      <c r="EL679" s="7" t="e">
        <f>VLOOKUP(Récap!EK679,'Création N° Lot'!$D$3:$F$18,3,0)</f>
        <v>#N/A</v>
      </c>
      <c r="EM679" t="e">
        <f>CONCATENATE(EI679,MONTH(VLOOKUP(Récap!EK679,'Création N° Lot'!$D$3:$E$18,2,0)),RIGHT(YEAR(VLOOKUP(Récap!EK679,'Création N° Lot'!$D$3:$E$18,2,0)),2)," - ",DAY(EL679),"/",MONTH(EL679),"/",YEAR(EL679))</f>
        <v>#N/A</v>
      </c>
      <c r="EP679" s="6"/>
      <c r="EQ679" t="e">
        <f>VLOOKUP(EP679,'Info client'!$A$2:$D$1000,2,0)</f>
        <v>#N/A</v>
      </c>
      <c r="ER679" t="e">
        <f>VLOOKUP(EP679,'Info client'!$A$2:$D$1000,3,0)</f>
        <v>#N/A</v>
      </c>
      <c r="ES679" t="e">
        <f>VLOOKUP(EP679,'Info client'!$A$2:$D$1000,4,0)</f>
        <v>#N/A</v>
      </c>
      <c r="EU679" t="e">
        <f>VLOOKUP(Récap!EV679,'Création N° Lot'!$B$3:$B$18,2,0)</f>
        <v>#N/A</v>
      </c>
      <c r="EX679" t="str">
        <f t="shared" si="131"/>
        <v>44531</v>
      </c>
      <c r="EY679" s="7" t="e">
        <f>VLOOKUP(Récap!EX679,'Création N° Lot'!$D$3:$F$18,3,0)</f>
        <v>#N/A</v>
      </c>
      <c r="EZ679" t="e">
        <f>CONCATENATE(EV679,MONTH(VLOOKUP(Récap!EX679,'Création N° Lot'!$D$3:$E$18,2,0)),RIGHT(YEAR(VLOOKUP(Récap!EX679,'Création N° Lot'!$D$3:$E$18,2,0)),2)," - ",DAY(EY679),"/",MONTH(EY679),"/",YEAR(EY679))</f>
        <v>#N/A</v>
      </c>
    </row>
    <row r="680" spans="2:156" x14ac:dyDescent="0.25">
      <c r="B680" t="e">
        <f>VLOOKUP($A680,'Info client'!$A$2:$D$1000,2,0)</f>
        <v>#N/A</v>
      </c>
      <c r="C680" t="e">
        <f>VLOOKUP($A680,'Info client'!$A$2:$D$1000,3,0)</f>
        <v>#N/A</v>
      </c>
      <c r="D680" t="e">
        <f>VLOOKUP($A680,'Info client'!$A$2:$D$1000,4,0)</f>
        <v>#N/A</v>
      </c>
      <c r="F680" t="e">
        <f>VLOOKUP(Récap!G680,'Création N° Lot'!B592:B692,2,0)</f>
        <v>#N/A</v>
      </c>
      <c r="I680" t="str">
        <f t="shared" si="120"/>
        <v>44197</v>
      </c>
      <c r="J680" s="7" t="e">
        <f>VLOOKUP(Récap!I680,'Création N° Lot'!$D$3:$F$18,3,0)</f>
        <v>#N/A</v>
      </c>
      <c r="K680" t="e">
        <f>CONCATENATE(G680,MONTH(VLOOKUP(Récap!I680,'Création N° Lot'!$D$3:$E$18,2,0)),RIGHT(YEAR(VLOOKUP(Récap!I680,'Création N° Lot'!$D$3:$E$18,2,0)),2)," - ",DAY(J680),"/",MONTH(J680),"/",YEAR(J680))</f>
        <v>#N/A</v>
      </c>
      <c r="O680" t="e">
        <f>VLOOKUP(N680,'Info client'!$A$2:$D$1000,2,0)</f>
        <v>#N/A</v>
      </c>
      <c r="P680" t="e">
        <f>VLOOKUP($A680,'Info client'!$A$2:$D$1000,3,0)</f>
        <v>#N/A</v>
      </c>
      <c r="Q680" t="e">
        <f>VLOOKUP($A680,'Info client'!$A$2:$D$1000,4,0)</f>
        <v>#N/A</v>
      </c>
      <c r="S680" t="e">
        <f>VLOOKUP(Récap!G680,'Création N° Lot'!$B$3:$B$18,2,0)</f>
        <v>#N/A</v>
      </c>
      <c r="V680" t="str">
        <f t="shared" si="121"/>
        <v>44228</v>
      </c>
      <c r="W680" s="7" t="e">
        <f>VLOOKUP(Récap!V680,'Création N° Lot'!$D$3:$F$18,3,0)</f>
        <v>#N/A</v>
      </c>
      <c r="X680" t="e">
        <f>CONCATENATE(T680,MONTH(VLOOKUP(Récap!V680,'Création N° Lot'!$D$3:$E$18,2,0)),RIGHT(YEAR(VLOOKUP(Récap!V680,'Création N° Lot'!$D$3:$E$18,2,0)),2)," - ",DAY(W680),"/",MONTH(W680),"/",YEAR(W680))</f>
        <v>#N/A</v>
      </c>
      <c r="AA680" s="6"/>
      <c r="AB680" t="e">
        <f>VLOOKUP(AA680,'Info client'!$A$2:$D$1000,2,0)</f>
        <v>#N/A</v>
      </c>
      <c r="AC680" t="e">
        <f>VLOOKUP(AA680,'Info client'!$A$2:$D$1000,3,0)</f>
        <v>#N/A</v>
      </c>
      <c r="AD680" t="e">
        <f>VLOOKUP(AA680,'Info client'!$A$2:$D$1000,4,0)</f>
        <v>#N/A</v>
      </c>
      <c r="AF680" t="e">
        <f>VLOOKUP(Récap!AG680,'Création N° Lot'!$B$3:$B$18,2,0)</f>
        <v>#N/A</v>
      </c>
      <c r="AI680" t="str">
        <f t="shared" si="122"/>
        <v>44256</v>
      </c>
      <c r="AJ680" s="7" t="e">
        <f>VLOOKUP(Récap!AI680,'Création N° Lot'!$D$3:$F$18,3,0)</f>
        <v>#N/A</v>
      </c>
      <c r="AK680" t="e">
        <f>CONCATENATE(AG680,MONTH(VLOOKUP(Récap!AI680,'Création N° Lot'!$D$3:$E$18,2,0)),RIGHT(YEAR(VLOOKUP(Récap!AI680,'Création N° Lot'!$D$3:$E$18,2,0)),2)," - ",DAY(AJ680),"/",MONTH(AJ680),"/",YEAR(AJ680))</f>
        <v>#N/A</v>
      </c>
      <c r="AP680" s="6"/>
      <c r="AQ680" t="e">
        <f>VLOOKUP(AP680,'Info client'!$A$2:$D$1000,2,0)</f>
        <v>#N/A</v>
      </c>
      <c r="AR680" t="e">
        <f>VLOOKUP(AP680,'Info client'!$A$2:$D$1000,3,0)</f>
        <v>#N/A</v>
      </c>
      <c r="AS680" t="e">
        <f>VLOOKUP(AP680,'Info client'!$A$2:$D$1000,4,0)</f>
        <v>#N/A</v>
      </c>
      <c r="AU680" t="e">
        <f>VLOOKUP(Récap!AV680,'Création N° Lot'!$B$3:$B$18,2,0)</f>
        <v>#N/A</v>
      </c>
      <c r="AX680" t="str">
        <f t="shared" si="123"/>
        <v>44287</v>
      </c>
      <c r="AY680" s="7" t="e">
        <f>VLOOKUP(Récap!AX680,'Création N° Lot'!$D$3:$F$18,3,0)</f>
        <v>#N/A</v>
      </c>
      <c r="AZ680" t="e">
        <f>CONCATENATE(AV680,MONTH(VLOOKUP(Récap!AX680,'Création N° Lot'!$D$3:$E$18,2,0)),RIGHT(YEAR(VLOOKUP(Récap!AX680,'Création N° Lot'!$D$3:$E$18,2,0)),2)," - ",DAY(AY680),"/",MONTH(AY680),"/",YEAR(AY680))</f>
        <v>#N/A</v>
      </c>
      <c r="BC680" s="6"/>
      <c r="BD680" t="e">
        <f>VLOOKUP(BC680,'Info client'!$A$2:$D$1000,2,0)</f>
        <v>#N/A</v>
      </c>
      <c r="BE680" t="e">
        <f>VLOOKUP(BC680,'Info client'!$A$2:$D$1000,3,0)</f>
        <v>#N/A</v>
      </c>
      <c r="BF680" t="e">
        <f>VLOOKUP(BC680,'Info client'!$A$2:$D$1000,4,0)</f>
        <v>#N/A</v>
      </c>
      <c r="BH680" t="e">
        <f>VLOOKUP(Récap!BI680,'Création N° Lot'!$B$3:$B$18,2,0)</f>
        <v>#N/A</v>
      </c>
      <c r="BK680" t="str">
        <f t="shared" si="124"/>
        <v>44317</v>
      </c>
      <c r="BL680" s="7" t="e">
        <f>VLOOKUP(Récap!BK680,'Création N° Lot'!$D$3:$F$18,3,0)</f>
        <v>#N/A</v>
      </c>
      <c r="BM680" t="e">
        <f>CONCATENATE(BI680,MONTH(VLOOKUP(Récap!BK680,'Création N° Lot'!$D$3:$E$18,2,0)),RIGHT(YEAR(VLOOKUP(Récap!BK680,'Création N° Lot'!$D$3:$E$18,2,0)),2)," - ",DAY(BL680),"/",MONTH(BL680),"/",YEAR(BL680))</f>
        <v>#N/A</v>
      </c>
      <c r="BP680" s="6"/>
      <c r="BQ680" t="e">
        <f>VLOOKUP(BP680,'Info client'!$A$2:$D$1000,2,0)</f>
        <v>#N/A</v>
      </c>
      <c r="BR680" t="e">
        <f>VLOOKUP(BP680,'Info client'!$A$2:$D$1000,3,0)</f>
        <v>#N/A</v>
      </c>
      <c r="BS680" t="e">
        <f>VLOOKUP(BP680,'Info client'!$A$2:$D$1000,4,0)</f>
        <v>#N/A</v>
      </c>
      <c r="BU680" t="e">
        <f>VLOOKUP(Récap!BV680,'Création N° Lot'!$B$3:$B$18,2,0)</f>
        <v>#N/A</v>
      </c>
      <c r="BX680" t="str">
        <f t="shared" si="125"/>
        <v>44348</v>
      </c>
      <c r="BY680" s="7" t="e">
        <f>VLOOKUP(Récap!BX680,'Création N° Lot'!$D$3:$F$18,3,0)</f>
        <v>#N/A</v>
      </c>
      <c r="BZ680" t="e">
        <f>CONCATENATE(BV680,MONTH(VLOOKUP(Récap!BX680,'Création N° Lot'!$D$3:$E$18,2,0)),RIGHT(YEAR(VLOOKUP(Récap!BX680,'Création N° Lot'!$D$3:$E$18,2,0)),2)," - ",DAY(BY680),"/",MONTH(BY680),"/",YEAR(BY680))</f>
        <v>#N/A</v>
      </c>
      <c r="CC680" s="6"/>
      <c r="CD680" t="e">
        <f>VLOOKUP(CC680,'Info client'!$A$2:$D$1000,2,0)</f>
        <v>#N/A</v>
      </c>
      <c r="CE680" t="e">
        <f>VLOOKUP(CC680,'Info client'!$A$2:$D$1000,3,0)</f>
        <v>#N/A</v>
      </c>
      <c r="CF680" t="e">
        <f>VLOOKUP(CC680,'Info client'!$A$2:$D$1000,4,0)</f>
        <v>#N/A</v>
      </c>
      <c r="CH680" t="e">
        <f>VLOOKUP(Récap!CI680,'Création N° Lot'!$B$3:$B$18,2,0)</f>
        <v>#N/A</v>
      </c>
      <c r="CK680" t="str">
        <f t="shared" si="126"/>
        <v>44378</v>
      </c>
      <c r="CL680" s="7" t="e">
        <f>VLOOKUP(Récap!CK680,'Création N° Lot'!$D$3:$F$18,3,0)</f>
        <v>#N/A</v>
      </c>
      <c r="CM680" t="e">
        <f>CONCATENATE(CI680,MONTH(VLOOKUP(Récap!CK680,'Création N° Lot'!$D$3:$E$18,2,0)),RIGHT(YEAR(VLOOKUP(Récap!CK680,'Création N° Lot'!$D$3:$E$18,2,0)),2)," - ",DAY(CL680),"/",MONTH(CL680),"/",YEAR(CL680))</f>
        <v>#N/A</v>
      </c>
      <c r="CP680" s="6"/>
      <c r="CQ680" t="e">
        <f>VLOOKUP(CP680,'Info client'!$A$2:$D$1000,2,0)</f>
        <v>#N/A</v>
      </c>
      <c r="CR680" t="e">
        <f>VLOOKUP(CP680,'Info client'!$A$2:$D$1000,3,0)</f>
        <v>#N/A</v>
      </c>
      <c r="CS680" t="e">
        <f>VLOOKUP(CP680,'Info client'!$A$2:$D$1000,4,0)</f>
        <v>#N/A</v>
      </c>
      <c r="CU680" t="e">
        <f>VLOOKUP(Récap!CV680,'Création N° Lot'!$B$3:$B$18,2,0)</f>
        <v>#N/A</v>
      </c>
      <c r="CX680" t="str">
        <f t="shared" si="127"/>
        <v>Aout 2021</v>
      </c>
      <c r="CY680" s="7" t="e">
        <f>VLOOKUP(Récap!CX680,'Création N° Lot'!$D$3:$F$18,3,0)</f>
        <v>#N/A</v>
      </c>
      <c r="CZ680" t="e">
        <f>CONCATENATE(CV680,MONTH(VLOOKUP(Récap!CX680,'Création N° Lot'!$D$3:$E$18,2,0)),RIGHT(YEAR(VLOOKUP(Récap!CX680,'Création N° Lot'!$D$3:$E$18,2,0)),2)," - ",DAY(CY680),"/",MONTH(CY680),"/",YEAR(CY680))</f>
        <v>#N/A</v>
      </c>
      <c r="DC680" s="6"/>
      <c r="DD680" t="e">
        <f>VLOOKUP(DC680,'Info client'!$A$2:$D$1000,2,0)</f>
        <v>#N/A</v>
      </c>
      <c r="DE680" t="e">
        <f>VLOOKUP(DC680,'Info client'!$A$2:$D$1000,3,0)</f>
        <v>#N/A</v>
      </c>
      <c r="DF680" t="e">
        <f>VLOOKUP(DC680,'Info client'!$A$2:$D$1000,4,0)</f>
        <v>#N/A</v>
      </c>
      <c r="DH680" t="e">
        <f>VLOOKUP(Récap!DI680,'Création N° Lot'!$B$3:$B$18,2,0)</f>
        <v>#N/A</v>
      </c>
      <c r="DK680" t="str">
        <f t="shared" si="128"/>
        <v>44440</v>
      </c>
      <c r="DL680" s="7" t="e">
        <f>VLOOKUP(Récap!DK680,'Création N° Lot'!$D$3:$F$18,3,0)</f>
        <v>#N/A</v>
      </c>
      <c r="DM680" t="e">
        <f>CONCATENATE(DI680,MONTH(VLOOKUP(Récap!DK680,'Création N° Lot'!$D$3:$E$18,2,0)),RIGHT(YEAR(VLOOKUP(Récap!DK680,'Création N° Lot'!$D$3:$E$18,2,0)),2)," - ",DAY(DL680),"/",MONTH(DL680),"/",YEAR(DL680))</f>
        <v>#N/A</v>
      </c>
      <c r="DP680" s="6"/>
      <c r="DQ680" t="e">
        <f>VLOOKUP(DP680,'Info client'!$A$2:$D$1000,2,0)</f>
        <v>#N/A</v>
      </c>
      <c r="DR680" t="e">
        <f>VLOOKUP(DP680,'Info client'!$A$2:$D$1000,3,0)</f>
        <v>#N/A</v>
      </c>
      <c r="DS680" t="e">
        <f>VLOOKUP(DP680,'Info client'!$A$2:$D$1000,4,0)</f>
        <v>#N/A</v>
      </c>
      <c r="DU680" t="e">
        <f>VLOOKUP(Récap!DV680,'Création N° Lot'!$B$3:$B$18,2,0)</f>
        <v>#N/A</v>
      </c>
      <c r="DX680" t="str">
        <f t="shared" si="129"/>
        <v>44470</v>
      </c>
      <c r="DY680" s="7" t="e">
        <f>VLOOKUP(Récap!DX680,'Création N° Lot'!$D$3:$F$18,3,0)</f>
        <v>#N/A</v>
      </c>
      <c r="DZ680" t="e">
        <f>CONCATENATE(DV680,MONTH(VLOOKUP(Récap!DX680,'Création N° Lot'!$D$3:$E$18,2,0)),RIGHT(YEAR(VLOOKUP(Récap!DX680,'Création N° Lot'!$D$3:$E$18,2,0)),2)," - ",DAY(DY680),"/",MONTH(DY680),"/",YEAR(DY680))</f>
        <v>#N/A</v>
      </c>
      <c r="EC680" s="6"/>
      <c r="ED680" t="e">
        <f>VLOOKUP(EC680,'Info client'!$A$2:$D$1000,2,0)</f>
        <v>#N/A</v>
      </c>
      <c r="EE680" t="e">
        <f>VLOOKUP(EC680,'Info client'!$A$2:$D$1000,3,0)</f>
        <v>#N/A</v>
      </c>
      <c r="EF680" t="e">
        <f>VLOOKUP(EC680,'Info client'!$A$2:$D$1000,4,0)</f>
        <v>#N/A</v>
      </c>
      <c r="EH680" t="e">
        <f>VLOOKUP(Récap!EI680,'Création N° Lot'!$B$3:$B$18,2,0)</f>
        <v>#N/A</v>
      </c>
      <c r="EK680" t="str">
        <f t="shared" si="130"/>
        <v>44501</v>
      </c>
      <c r="EL680" s="7" t="e">
        <f>VLOOKUP(Récap!EK680,'Création N° Lot'!$D$3:$F$18,3,0)</f>
        <v>#N/A</v>
      </c>
      <c r="EM680" t="e">
        <f>CONCATENATE(EI680,MONTH(VLOOKUP(Récap!EK680,'Création N° Lot'!$D$3:$E$18,2,0)),RIGHT(YEAR(VLOOKUP(Récap!EK680,'Création N° Lot'!$D$3:$E$18,2,0)),2)," - ",DAY(EL680),"/",MONTH(EL680),"/",YEAR(EL680))</f>
        <v>#N/A</v>
      </c>
      <c r="EP680" s="6"/>
      <c r="EQ680" t="e">
        <f>VLOOKUP(EP680,'Info client'!$A$2:$D$1000,2,0)</f>
        <v>#N/A</v>
      </c>
      <c r="ER680" t="e">
        <f>VLOOKUP(EP680,'Info client'!$A$2:$D$1000,3,0)</f>
        <v>#N/A</v>
      </c>
      <c r="ES680" t="e">
        <f>VLOOKUP(EP680,'Info client'!$A$2:$D$1000,4,0)</f>
        <v>#N/A</v>
      </c>
      <c r="EU680" t="e">
        <f>VLOOKUP(Récap!EV680,'Création N° Lot'!$B$3:$B$18,2,0)</f>
        <v>#N/A</v>
      </c>
      <c r="EX680" t="str">
        <f t="shared" si="131"/>
        <v>44531</v>
      </c>
      <c r="EY680" s="7" t="e">
        <f>VLOOKUP(Récap!EX680,'Création N° Lot'!$D$3:$F$18,3,0)</f>
        <v>#N/A</v>
      </c>
      <c r="EZ680" t="e">
        <f>CONCATENATE(EV680,MONTH(VLOOKUP(Récap!EX680,'Création N° Lot'!$D$3:$E$18,2,0)),RIGHT(YEAR(VLOOKUP(Récap!EX680,'Création N° Lot'!$D$3:$E$18,2,0)),2)," - ",DAY(EY680),"/",MONTH(EY680),"/",YEAR(EY680))</f>
        <v>#N/A</v>
      </c>
    </row>
    <row r="681" spans="2:156" x14ac:dyDescent="0.25">
      <c r="B681" t="e">
        <f>VLOOKUP($A681,'Info client'!$A$2:$D$1000,2,0)</f>
        <v>#N/A</v>
      </c>
      <c r="C681" t="e">
        <f>VLOOKUP($A681,'Info client'!$A$2:$D$1000,3,0)</f>
        <v>#N/A</v>
      </c>
      <c r="D681" t="e">
        <f>VLOOKUP($A681,'Info client'!$A$2:$D$1000,4,0)</f>
        <v>#N/A</v>
      </c>
      <c r="F681" t="e">
        <f>VLOOKUP(Récap!G681,'Création N° Lot'!B593:B693,2,0)</f>
        <v>#N/A</v>
      </c>
      <c r="I681" t="str">
        <f t="shared" si="120"/>
        <v>44197</v>
      </c>
      <c r="J681" s="7" t="e">
        <f>VLOOKUP(Récap!I681,'Création N° Lot'!$D$3:$F$18,3,0)</f>
        <v>#N/A</v>
      </c>
      <c r="K681" t="e">
        <f>CONCATENATE(G681,MONTH(VLOOKUP(Récap!I681,'Création N° Lot'!$D$3:$E$18,2,0)),RIGHT(YEAR(VLOOKUP(Récap!I681,'Création N° Lot'!$D$3:$E$18,2,0)),2)," - ",DAY(J681),"/",MONTH(J681),"/",YEAR(J681))</f>
        <v>#N/A</v>
      </c>
      <c r="O681" t="e">
        <f>VLOOKUP(N681,'Info client'!$A$2:$D$1000,2,0)</f>
        <v>#N/A</v>
      </c>
      <c r="P681" t="e">
        <f>VLOOKUP($A681,'Info client'!$A$2:$D$1000,3,0)</f>
        <v>#N/A</v>
      </c>
      <c r="Q681" t="e">
        <f>VLOOKUP($A681,'Info client'!$A$2:$D$1000,4,0)</f>
        <v>#N/A</v>
      </c>
      <c r="S681" t="e">
        <f>VLOOKUP(Récap!G681,'Création N° Lot'!$B$3:$B$18,2,0)</f>
        <v>#N/A</v>
      </c>
      <c r="V681" t="str">
        <f t="shared" si="121"/>
        <v>44228</v>
      </c>
      <c r="W681" s="7" t="e">
        <f>VLOOKUP(Récap!V681,'Création N° Lot'!$D$3:$F$18,3,0)</f>
        <v>#N/A</v>
      </c>
      <c r="X681" t="e">
        <f>CONCATENATE(T681,MONTH(VLOOKUP(Récap!V681,'Création N° Lot'!$D$3:$E$18,2,0)),RIGHT(YEAR(VLOOKUP(Récap!V681,'Création N° Lot'!$D$3:$E$18,2,0)),2)," - ",DAY(W681),"/",MONTH(W681),"/",YEAR(W681))</f>
        <v>#N/A</v>
      </c>
      <c r="AA681" s="6"/>
      <c r="AB681" t="e">
        <f>VLOOKUP(AA681,'Info client'!$A$2:$D$1000,2,0)</f>
        <v>#N/A</v>
      </c>
      <c r="AC681" t="e">
        <f>VLOOKUP(AA681,'Info client'!$A$2:$D$1000,3,0)</f>
        <v>#N/A</v>
      </c>
      <c r="AD681" t="e">
        <f>VLOOKUP(AA681,'Info client'!$A$2:$D$1000,4,0)</f>
        <v>#N/A</v>
      </c>
      <c r="AF681" t="e">
        <f>VLOOKUP(Récap!AG681,'Création N° Lot'!$B$3:$B$18,2,0)</f>
        <v>#N/A</v>
      </c>
      <c r="AI681" t="str">
        <f t="shared" si="122"/>
        <v>44256</v>
      </c>
      <c r="AJ681" s="7" t="e">
        <f>VLOOKUP(Récap!AI681,'Création N° Lot'!$D$3:$F$18,3,0)</f>
        <v>#N/A</v>
      </c>
      <c r="AK681" t="e">
        <f>CONCATENATE(AG681,MONTH(VLOOKUP(Récap!AI681,'Création N° Lot'!$D$3:$E$18,2,0)),RIGHT(YEAR(VLOOKUP(Récap!AI681,'Création N° Lot'!$D$3:$E$18,2,0)),2)," - ",DAY(AJ681),"/",MONTH(AJ681),"/",YEAR(AJ681))</f>
        <v>#N/A</v>
      </c>
      <c r="AP681" s="6"/>
      <c r="AQ681" t="e">
        <f>VLOOKUP(AP681,'Info client'!$A$2:$D$1000,2,0)</f>
        <v>#N/A</v>
      </c>
      <c r="AR681" t="e">
        <f>VLOOKUP(AP681,'Info client'!$A$2:$D$1000,3,0)</f>
        <v>#N/A</v>
      </c>
      <c r="AS681" t="e">
        <f>VLOOKUP(AP681,'Info client'!$A$2:$D$1000,4,0)</f>
        <v>#N/A</v>
      </c>
      <c r="AU681" t="e">
        <f>VLOOKUP(Récap!AV681,'Création N° Lot'!$B$3:$B$18,2,0)</f>
        <v>#N/A</v>
      </c>
      <c r="AX681" t="str">
        <f t="shared" si="123"/>
        <v>44287</v>
      </c>
      <c r="AY681" s="7" t="e">
        <f>VLOOKUP(Récap!AX681,'Création N° Lot'!$D$3:$F$18,3,0)</f>
        <v>#N/A</v>
      </c>
      <c r="AZ681" t="e">
        <f>CONCATENATE(AV681,MONTH(VLOOKUP(Récap!AX681,'Création N° Lot'!$D$3:$E$18,2,0)),RIGHT(YEAR(VLOOKUP(Récap!AX681,'Création N° Lot'!$D$3:$E$18,2,0)),2)," - ",DAY(AY681),"/",MONTH(AY681),"/",YEAR(AY681))</f>
        <v>#N/A</v>
      </c>
      <c r="BC681" s="6"/>
      <c r="BD681" t="e">
        <f>VLOOKUP(BC681,'Info client'!$A$2:$D$1000,2,0)</f>
        <v>#N/A</v>
      </c>
      <c r="BE681" t="e">
        <f>VLOOKUP(BC681,'Info client'!$A$2:$D$1000,3,0)</f>
        <v>#N/A</v>
      </c>
      <c r="BF681" t="e">
        <f>VLOOKUP(BC681,'Info client'!$A$2:$D$1000,4,0)</f>
        <v>#N/A</v>
      </c>
      <c r="BH681" t="e">
        <f>VLOOKUP(Récap!BI681,'Création N° Lot'!$B$3:$B$18,2,0)</f>
        <v>#N/A</v>
      </c>
      <c r="BK681" t="str">
        <f t="shared" si="124"/>
        <v>44317</v>
      </c>
      <c r="BL681" s="7" t="e">
        <f>VLOOKUP(Récap!BK681,'Création N° Lot'!$D$3:$F$18,3,0)</f>
        <v>#N/A</v>
      </c>
      <c r="BM681" t="e">
        <f>CONCATENATE(BI681,MONTH(VLOOKUP(Récap!BK681,'Création N° Lot'!$D$3:$E$18,2,0)),RIGHT(YEAR(VLOOKUP(Récap!BK681,'Création N° Lot'!$D$3:$E$18,2,0)),2)," - ",DAY(BL681),"/",MONTH(BL681),"/",YEAR(BL681))</f>
        <v>#N/A</v>
      </c>
      <c r="BP681" s="6"/>
      <c r="BQ681" t="e">
        <f>VLOOKUP(BP681,'Info client'!$A$2:$D$1000,2,0)</f>
        <v>#N/A</v>
      </c>
      <c r="BR681" t="e">
        <f>VLOOKUP(BP681,'Info client'!$A$2:$D$1000,3,0)</f>
        <v>#N/A</v>
      </c>
      <c r="BS681" t="e">
        <f>VLOOKUP(BP681,'Info client'!$A$2:$D$1000,4,0)</f>
        <v>#N/A</v>
      </c>
      <c r="BU681" t="e">
        <f>VLOOKUP(Récap!BV681,'Création N° Lot'!$B$3:$B$18,2,0)</f>
        <v>#N/A</v>
      </c>
      <c r="BX681" t="str">
        <f t="shared" si="125"/>
        <v>44348</v>
      </c>
      <c r="BY681" s="7" t="e">
        <f>VLOOKUP(Récap!BX681,'Création N° Lot'!$D$3:$F$18,3,0)</f>
        <v>#N/A</v>
      </c>
      <c r="BZ681" t="e">
        <f>CONCATENATE(BV681,MONTH(VLOOKUP(Récap!BX681,'Création N° Lot'!$D$3:$E$18,2,0)),RIGHT(YEAR(VLOOKUP(Récap!BX681,'Création N° Lot'!$D$3:$E$18,2,0)),2)," - ",DAY(BY681),"/",MONTH(BY681),"/",YEAR(BY681))</f>
        <v>#N/A</v>
      </c>
      <c r="CC681" s="6"/>
      <c r="CD681" t="e">
        <f>VLOOKUP(CC681,'Info client'!$A$2:$D$1000,2,0)</f>
        <v>#N/A</v>
      </c>
      <c r="CE681" t="e">
        <f>VLOOKUP(CC681,'Info client'!$A$2:$D$1000,3,0)</f>
        <v>#N/A</v>
      </c>
      <c r="CF681" t="e">
        <f>VLOOKUP(CC681,'Info client'!$A$2:$D$1000,4,0)</f>
        <v>#N/A</v>
      </c>
      <c r="CH681" t="e">
        <f>VLOOKUP(Récap!CI681,'Création N° Lot'!$B$3:$B$18,2,0)</f>
        <v>#N/A</v>
      </c>
      <c r="CK681" t="str">
        <f t="shared" si="126"/>
        <v>44378</v>
      </c>
      <c r="CL681" s="7" t="e">
        <f>VLOOKUP(Récap!CK681,'Création N° Lot'!$D$3:$F$18,3,0)</f>
        <v>#N/A</v>
      </c>
      <c r="CM681" t="e">
        <f>CONCATENATE(CI681,MONTH(VLOOKUP(Récap!CK681,'Création N° Lot'!$D$3:$E$18,2,0)),RIGHT(YEAR(VLOOKUP(Récap!CK681,'Création N° Lot'!$D$3:$E$18,2,0)),2)," - ",DAY(CL681),"/",MONTH(CL681),"/",YEAR(CL681))</f>
        <v>#N/A</v>
      </c>
      <c r="CP681" s="6"/>
      <c r="CQ681" t="e">
        <f>VLOOKUP(CP681,'Info client'!$A$2:$D$1000,2,0)</f>
        <v>#N/A</v>
      </c>
      <c r="CR681" t="e">
        <f>VLOOKUP(CP681,'Info client'!$A$2:$D$1000,3,0)</f>
        <v>#N/A</v>
      </c>
      <c r="CS681" t="e">
        <f>VLOOKUP(CP681,'Info client'!$A$2:$D$1000,4,0)</f>
        <v>#N/A</v>
      </c>
      <c r="CU681" t="e">
        <f>VLOOKUP(Récap!CV681,'Création N° Lot'!$B$3:$B$18,2,0)</f>
        <v>#N/A</v>
      </c>
      <c r="CX681" t="str">
        <f t="shared" si="127"/>
        <v>Aout 2021</v>
      </c>
      <c r="CY681" s="7" t="e">
        <f>VLOOKUP(Récap!CX681,'Création N° Lot'!$D$3:$F$18,3,0)</f>
        <v>#N/A</v>
      </c>
      <c r="CZ681" t="e">
        <f>CONCATENATE(CV681,MONTH(VLOOKUP(Récap!CX681,'Création N° Lot'!$D$3:$E$18,2,0)),RIGHT(YEAR(VLOOKUP(Récap!CX681,'Création N° Lot'!$D$3:$E$18,2,0)),2)," - ",DAY(CY681),"/",MONTH(CY681),"/",YEAR(CY681))</f>
        <v>#N/A</v>
      </c>
      <c r="DC681" s="6"/>
      <c r="DD681" t="e">
        <f>VLOOKUP(DC681,'Info client'!$A$2:$D$1000,2,0)</f>
        <v>#N/A</v>
      </c>
      <c r="DE681" t="e">
        <f>VLOOKUP(DC681,'Info client'!$A$2:$D$1000,3,0)</f>
        <v>#N/A</v>
      </c>
      <c r="DF681" t="e">
        <f>VLOOKUP(DC681,'Info client'!$A$2:$D$1000,4,0)</f>
        <v>#N/A</v>
      </c>
      <c r="DH681" t="e">
        <f>VLOOKUP(Récap!DI681,'Création N° Lot'!$B$3:$B$18,2,0)</f>
        <v>#N/A</v>
      </c>
      <c r="DK681" t="str">
        <f t="shared" si="128"/>
        <v>44440</v>
      </c>
      <c r="DL681" s="7" t="e">
        <f>VLOOKUP(Récap!DK681,'Création N° Lot'!$D$3:$F$18,3,0)</f>
        <v>#N/A</v>
      </c>
      <c r="DM681" t="e">
        <f>CONCATENATE(DI681,MONTH(VLOOKUP(Récap!DK681,'Création N° Lot'!$D$3:$E$18,2,0)),RIGHT(YEAR(VLOOKUP(Récap!DK681,'Création N° Lot'!$D$3:$E$18,2,0)),2)," - ",DAY(DL681),"/",MONTH(DL681),"/",YEAR(DL681))</f>
        <v>#N/A</v>
      </c>
      <c r="DP681" s="6"/>
      <c r="DQ681" t="e">
        <f>VLOOKUP(DP681,'Info client'!$A$2:$D$1000,2,0)</f>
        <v>#N/A</v>
      </c>
      <c r="DR681" t="e">
        <f>VLOOKUP(DP681,'Info client'!$A$2:$D$1000,3,0)</f>
        <v>#N/A</v>
      </c>
      <c r="DS681" t="e">
        <f>VLOOKUP(DP681,'Info client'!$A$2:$D$1000,4,0)</f>
        <v>#N/A</v>
      </c>
      <c r="DU681" t="e">
        <f>VLOOKUP(Récap!DV681,'Création N° Lot'!$B$3:$B$18,2,0)</f>
        <v>#N/A</v>
      </c>
      <c r="DX681" t="str">
        <f t="shared" si="129"/>
        <v>44470</v>
      </c>
      <c r="DY681" s="7" t="e">
        <f>VLOOKUP(Récap!DX681,'Création N° Lot'!$D$3:$F$18,3,0)</f>
        <v>#N/A</v>
      </c>
      <c r="DZ681" t="e">
        <f>CONCATENATE(DV681,MONTH(VLOOKUP(Récap!DX681,'Création N° Lot'!$D$3:$E$18,2,0)),RIGHT(YEAR(VLOOKUP(Récap!DX681,'Création N° Lot'!$D$3:$E$18,2,0)),2)," - ",DAY(DY681),"/",MONTH(DY681),"/",YEAR(DY681))</f>
        <v>#N/A</v>
      </c>
      <c r="EC681" s="6"/>
      <c r="ED681" t="e">
        <f>VLOOKUP(EC681,'Info client'!$A$2:$D$1000,2,0)</f>
        <v>#N/A</v>
      </c>
      <c r="EE681" t="e">
        <f>VLOOKUP(EC681,'Info client'!$A$2:$D$1000,3,0)</f>
        <v>#N/A</v>
      </c>
      <c r="EF681" t="e">
        <f>VLOOKUP(EC681,'Info client'!$A$2:$D$1000,4,0)</f>
        <v>#N/A</v>
      </c>
      <c r="EH681" t="e">
        <f>VLOOKUP(Récap!EI681,'Création N° Lot'!$B$3:$B$18,2,0)</f>
        <v>#N/A</v>
      </c>
      <c r="EK681" t="str">
        <f t="shared" si="130"/>
        <v>44501</v>
      </c>
      <c r="EL681" s="7" t="e">
        <f>VLOOKUP(Récap!EK681,'Création N° Lot'!$D$3:$F$18,3,0)</f>
        <v>#N/A</v>
      </c>
      <c r="EM681" t="e">
        <f>CONCATENATE(EI681,MONTH(VLOOKUP(Récap!EK681,'Création N° Lot'!$D$3:$E$18,2,0)),RIGHT(YEAR(VLOOKUP(Récap!EK681,'Création N° Lot'!$D$3:$E$18,2,0)),2)," - ",DAY(EL681),"/",MONTH(EL681),"/",YEAR(EL681))</f>
        <v>#N/A</v>
      </c>
      <c r="EP681" s="6"/>
      <c r="EQ681" t="e">
        <f>VLOOKUP(EP681,'Info client'!$A$2:$D$1000,2,0)</f>
        <v>#N/A</v>
      </c>
      <c r="ER681" t="e">
        <f>VLOOKUP(EP681,'Info client'!$A$2:$D$1000,3,0)</f>
        <v>#N/A</v>
      </c>
      <c r="ES681" t="e">
        <f>VLOOKUP(EP681,'Info client'!$A$2:$D$1000,4,0)</f>
        <v>#N/A</v>
      </c>
      <c r="EU681" t="e">
        <f>VLOOKUP(Récap!EV681,'Création N° Lot'!$B$3:$B$18,2,0)</f>
        <v>#N/A</v>
      </c>
      <c r="EX681" t="str">
        <f t="shared" si="131"/>
        <v>44531</v>
      </c>
      <c r="EY681" s="7" t="e">
        <f>VLOOKUP(Récap!EX681,'Création N° Lot'!$D$3:$F$18,3,0)</f>
        <v>#N/A</v>
      </c>
      <c r="EZ681" t="e">
        <f>CONCATENATE(EV681,MONTH(VLOOKUP(Récap!EX681,'Création N° Lot'!$D$3:$E$18,2,0)),RIGHT(YEAR(VLOOKUP(Récap!EX681,'Création N° Lot'!$D$3:$E$18,2,0)),2)," - ",DAY(EY681),"/",MONTH(EY681),"/",YEAR(EY681))</f>
        <v>#N/A</v>
      </c>
    </row>
    <row r="682" spans="2:156" x14ac:dyDescent="0.25">
      <c r="B682" t="e">
        <f>VLOOKUP($A682,'Info client'!$A$2:$D$1000,2,0)</f>
        <v>#N/A</v>
      </c>
      <c r="C682" t="e">
        <f>VLOOKUP($A682,'Info client'!$A$2:$D$1000,3,0)</f>
        <v>#N/A</v>
      </c>
      <c r="D682" t="e">
        <f>VLOOKUP($A682,'Info client'!$A$2:$D$1000,4,0)</f>
        <v>#N/A</v>
      </c>
      <c r="F682" t="e">
        <f>VLOOKUP(Récap!G682,'Création N° Lot'!B594:B694,2,0)</f>
        <v>#N/A</v>
      </c>
      <c r="I682" t="str">
        <f t="shared" si="120"/>
        <v>44197</v>
      </c>
      <c r="J682" s="7" t="e">
        <f>VLOOKUP(Récap!I682,'Création N° Lot'!$D$3:$F$18,3,0)</f>
        <v>#N/A</v>
      </c>
      <c r="K682" t="e">
        <f>CONCATENATE(G682,MONTH(VLOOKUP(Récap!I682,'Création N° Lot'!$D$3:$E$18,2,0)),RIGHT(YEAR(VLOOKUP(Récap!I682,'Création N° Lot'!$D$3:$E$18,2,0)),2)," - ",DAY(J682),"/",MONTH(J682),"/",YEAR(J682))</f>
        <v>#N/A</v>
      </c>
      <c r="O682" t="e">
        <f>VLOOKUP(N682,'Info client'!$A$2:$D$1000,2,0)</f>
        <v>#N/A</v>
      </c>
      <c r="P682" t="e">
        <f>VLOOKUP($A682,'Info client'!$A$2:$D$1000,3,0)</f>
        <v>#N/A</v>
      </c>
      <c r="Q682" t="e">
        <f>VLOOKUP($A682,'Info client'!$A$2:$D$1000,4,0)</f>
        <v>#N/A</v>
      </c>
      <c r="S682" t="e">
        <f>VLOOKUP(Récap!G682,'Création N° Lot'!$B$3:$B$18,2,0)</f>
        <v>#N/A</v>
      </c>
      <c r="V682" t="str">
        <f t="shared" si="121"/>
        <v>44228</v>
      </c>
      <c r="W682" s="7" t="e">
        <f>VLOOKUP(Récap!V682,'Création N° Lot'!$D$3:$F$18,3,0)</f>
        <v>#N/A</v>
      </c>
      <c r="X682" t="e">
        <f>CONCATENATE(T682,MONTH(VLOOKUP(Récap!V682,'Création N° Lot'!$D$3:$E$18,2,0)),RIGHT(YEAR(VLOOKUP(Récap!V682,'Création N° Lot'!$D$3:$E$18,2,0)),2)," - ",DAY(W682),"/",MONTH(W682),"/",YEAR(W682))</f>
        <v>#N/A</v>
      </c>
      <c r="AA682" s="6"/>
      <c r="AB682" t="e">
        <f>VLOOKUP(AA682,'Info client'!$A$2:$D$1000,2,0)</f>
        <v>#N/A</v>
      </c>
      <c r="AC682" t="e">
        <f>VLOOKUP(AA682,'Info client'!$A$2:$D$1000,3,0)</f>
        <v>#N/A</v>
      </c>
      <c r="AD682" t="e">
        <f>VLOOKUP(AA682,'Info client'!$A$2:$D$1000,4,0)</f>
        <v>#N/A</v>
      </c>
      <c r="AF682" t="e">
        <f>VLOOKUP(Récap!AG682,'Création N° Lot'!$B$3:$B$18,2,0)</f>
        <v>#N/A</v>
      </c>
      <c r="AI682" t="str">
        <f t="shared" si="122"/>
        <v>44256</v>
      </c>
      <c r="AJ682" s="7" t="e">
        <f>VLOOKUP(Récap!AI682,'Création N° Lot'!$D$3:$F$18,3,0)</f>
        <v>#N/A</v>
      </c>
      <c r="AK682" t="e">
        <f>CONCATENATE(AG682,MONTH(VLOOKUP(Récap!AI682,'Création N° Lot'!$D$3:$E$18,2,0)),RIGHT(YEAR(VLOOKUP(Récap!AI682,'Création N° Lot'!$D$3:$E$18,2,0)),2)," - ",DAY(AJ682),"/",MONTH(AJ682),"/",YEAR(AJ682))</f>
        <v>#N/A</v>
      </c>
      <c r="AP682" s="6"/>
      <c r="AQ682" t="e">
        <f>VLOOKUP(AP682,'Info client'!$A$2:$D$1000,2,0)</f>
        <v>#N/A</v>
      </c>
      <c r="AR682" t="e">
        <f>VLOOKUP(AP682,'Info client'!$A$2:$D$1000,3,0)</f>
        <v>#N/A</v>
      </c>
      <c r="AS682" t="e">
        <f>VLOOKUP(AP682,'Info client'!$A$2:$D$1000,4,0)</f>
        <v>#N/A</v>
      </c>
      <c r="AU682" t="e">
        <f>VLOOKUP(Récap!AV682,'Création N° Lot'!$B$3:$B$18,2,0)</f>
        <v>#N/A</v>
      </c>
      <c r="AX682" t="str">
        <f t="shared" si="123"/>
        <v>44287</v>
      </c>
      <c r="AY682" s="7" t="e">
        <f>VLOOKUP(Récap!AX682,'Création N° Lot'!$D$3:$F$18,3,0)</f>
        <v>#N/A</v>
      </c>
      <c r="AZ682" t="e">
        <f>CONCATENATE(AV682,MONTH(VLOOKUP(Récap!AX682,'Création N° Lot'!$D$3:$E$18,2,0)),RIGHT(YEAR(VLOOKUP(Récap!AX682,'Création N° Lot'!$D$3:$E$18,2,0)),2)," - ",DAY(AY682),"/",MONTH(AY682),"/",YEAR(AY682))</f>
        <v>#N/A</v>
      </c>
      <c r="BC682" s="6"/>
      <c r="BD682" t="e">
        <f>VLOOKUP(BC682,'Info client'!$A$2:$D$1000,2,0)</f>
        <v>#N/A</v>
      </c>
      <c r="BE682" t="e">
        <f>VLOOKUP(BC682,'Info client'!$A$2:$D$1000,3,0)</f>
        <v>#N/A</v>
      </c>
      <c r="BF682" t="e">
        <f>VLOOKUP(BC682,'Info client'!$A$2:$D$1000,4,0)</f>
        <v>#N/A</v>
      </c>
      <c r="BH682" t="e">
        <f>VLOOKUP(Récap!BI682,'Création N° Lot'!$B$3:$B$18,2,0)</f>
        <v>#N/A</v>
      </c>
      <c r="BK682" t="str">
        <f t="shared" si="124"/>
        <v>44317</v>
      </c>
      <c r="BL682" s="7" t="e">
        <f>VLOOKUP(Récap!BK682,'Création N° Lot'!$D$3:$F$18,3,0)</f>
        <v>#N/A</v>
      </c>
      <c r="BM682" t="e">
        <f>CONCATENATE(BI682,MONTH(VLOOKUP(Récap!BK682,'Création N° Lot'!$D$3:$E$18,2,0)),RIGHT(YEAR(VLOOKUP(Récap!BK682,'Création N° Lot'!$D$3:$E$18,2,0)),2)," - ",DAY(BL682),"/",MONTH(BL682),"/",YEAR(BL682))</f>
        <v>#N/A</v>
      </c>
      <c r="BP682" s="6"/>
      <c r="BQ682" t="e">
        <f>VLOOKUP(BP682,'Info client'!$A$2:$D$1000,2,0)</f>
        <v>#N/A</v>
      </c>
      <c r="BR682" t="e">
        <f>VLOOKUP(BP682,'Info client'!$A$2:$D$1000,3,0)</f>
        <v>#N/A</v>
      </c>
      <c r="BS682" t="e">
        <f>VLOOKUP(BP682,'Info client'!$A$2:$D$1000,4,0)</f>
        <v>#N/A</v>
      </c>
      <c r="BU682" t="e">
        <f>VLOOKUP(Récap!BV682,'Création N° Lot'!$B$3:$B$18,2,0)</f>
        <v>#N/A</v>
      </c>
      <c r="BX682" t="str">
        <f t="shared" si="125"/>
        <v>44348</v>
      </c>
      <c r="BY682" s="7" t="e">
        <f>VLOOKUP(Récap!BX682,'Création N° Lot'!$D$3:$F$18,3,0)</f>
        <v>#N/A</v>
      </c>
      <c r="BZ682" t="e">
        <f>CONCATENATE(BV682,MONTH(VLOOKUP(Récap!BX682,'Création N° Lot'!$D$3:$E$18,2,0)),RIGHT(YEAR(VLOOKUP(Récap!BX682,'Création N° Lot'!$D$3:$E$18,2,0)),2)," - ",DAY(BY682),"/",MONTH(BY682),"/",YEAR(BY682))</f>
        <v>#N/A</v>
      </c>
      <c r="CC682" s="6"/>
      <c r="CD682" t="e">
        <f>VLOOKUP(CC682,'Info client'!$A$2:$D$1000,2,0)</f>
        <v>#N/A</v>
      </c>
      <c r="CE682" t="e">
        <f>VLOOKUP(CC682,'Info client'!$A$2:$D$1000,3,0)</f>
        <v>#N/A</v>
      </c>
      <c r="CF682" t="e">
        <f>VLOOKUP(CC682,'Info client'!$A$2:$D$1000,4,0)</f>
        <v>#N/A</v>
      </c>
      <c r="CH682" t="e">
        <f>VLOOKUP(Récap!CI682,'Création N° Lot'!$B$3:$B$18,2,0)</f>
        <v>#N/A</v>
      </c>
      <c r="CK682" t="str">
        <f t="shared" si="126"/>
        <v>44378</v>
      </c>
      <c r="CL682" s="7" t="e">
        <f>VLOOKUP(Récap!CK682,'Création N° Lot'!$D$3:$F$18,3,0)</f>
        <v>#N/A</v>
      </c>
      <c r="CM682" t="e">
        <f>CONCATENATE(CI682,MONTH(VLOOKUP(Récap!CK682,'Création N° Lot'!$D$3:$E$18,2,0)),RIGHT(YEAR(VLOOKUP(Récap!CK682,'Création N° Lot'!$D$3:$E$18,2,0)),2)," - ",DAY(CL682),"/",MONTH(CL682),"/",YEAR(CL682))</f>
        <v>#N/A</v>
      </c>
      <c r="CP682" s="6"/>
      <c r="CQ682" t="e">
        <f>VLOOKUP(CP682,'Info client'!$A$2:$D$1000,2,0)</f>
        <v>#N/A</v>
      </c>
      <c r="CR682" t="e">
        <f>VLOOKUP(CP682,'Info client'!$A$2:$D$1000,3,0)</f>
        <v>#N/A</v>
      </c>
      <c r="CS682" t="e">
        <f>VLOOKUP(CP682,'Info client'!$A$2:$D$1000,4,0)</f>
        <v>#N/A</v>
      </c>
      <c r="CU682" t="e">
        <f>VLOOKUP(Récap!CV682,'Création N° Lot'!$B$3:$B$18,2,0)</f>
        <v>#N/A</v>
      </c>
      <c r="CX682" t="str">
        <f t="shared" si="127"/>
        <v>Aout 2021</v>
      </c>
      <c r="CY682" s="7" t="e">
        <f>VLOOKUP(Récap!CX682,'Création N° Lot'!$D$3:$F$18,3,0)</f>
        <v>#N/A</v>
      </c>
      <c r="CZ682" t="e">
        <f>CONCATENATE(CV682,MONTH(VLOOKUP(Récap!CX682,'Création N° Lot'!$D$3:$E$18,2,0)),RIGHT(YEAR(VLOOKUP(Récap!CX682,'Création N° Lot'!$D$3:$E$18,2,0)),2)," - ",DAY(CY682),"/",MONTH(CY682),"/",YEAR(CY682))</f>
        <v>#N/A</v>
      </c>
      <c r="DC682" s="6"/>
      <c r="DD682" t="e">
        <f>VLOOKUP(DC682,'Info client'!$A$2:$D$1000,2,0)</f>
        <v>#N/A</v>
      </c>
      <c r="DE682" t="e">
        <f>VLOOKUP(DC682,'Info client'!$A$2:$D$1000,3,0)</f>
        <v>#N/A</v>
      </c>
      <c r="DF682" t="e">
        <f>VLOOKUP(DC682,'Info client'!$A$2:$D$1000,4,0)</f>
        <v>#N/A</v>
      </c>
      <c r="DH682" t="e">
        <f>VLOOKUP(Récap!DI682,'Création N° Lot'!$B$3:$B$18,2,0)</f>
        <v>#N/A</v>
      </c>
      <c r="DK682" t="str">
        <f t="shared" si="128"/>
        <v>44440</v>
      </c>
      <c r="DL682" s="7" t="e">
        <f>VLOOKUP(Récap!DK682,'Création N° Lot'!$D$3:$F$18,3,0)</f>
        <v>#N/A</v>
      </c>
      <c r="DM682" t="e">
        <f>CONCATENATE(DI682,MONTH(VLOOKUP(Récap!DK682,'Création N° Lot'!$D$3:$E$18,2,0)),RIGHT(YEAR(VLOOKUP(Récap!DK682,'Création N° Lot'!$D$3:$E$18,2,0)),2)," - ",DAY(DL682),"/",MONTH(DL682),"/",YEAR(DL682))</f>
        <v>#N/A</v>
      </c>
      <c r="DP682" s="6"/>
      <c r="DQ682" t="e">
        <f>VLOOKUP(DP682,'Info client'!$A$2:$D$1000,2,0)</f>
        <v>#N/A</v>
      </c>
      <c r="DR682" t="e">
        <f>VLOOKUP(DP682,'Info client'!$A$2:$D$1000,3,0)</f>
        <v>#N/A</v>
      </c>
      <c r="DS682" t="e">
        <f>VLOOKUP(DP682,'Info client'!$A$2:$D$1000,4,0)</f>
        <v>#N/A</v>
      </c>
      <c r="DU682" t="e">
        <f>VLOOKUP(Récap!DV682,'Création N° Lot'!$B$3:$B$18,2,0)</f>
        <v>#N/A</v>
      </c>
      <c r="DX682" t="str">
        <f t="shared" si="129"/>
        <v>44470</v>
      </c>
      <c r="DY682" s="7" t="e">
        <f>VLOOKUP(Récap!DX682,'Création N° Lot'!$D$3:$F$18,3,0)</f>
        <v>#N/A</v>
      </c>
      <c r="DZ682" t="e">
        <f>CONCATENATE(DV682,MONTH(VLOOKUP(Récap!DX682,'Création N° Lot'!$D$3:$E$18,2,0)),RIGHT(YEAR(VLOOKUP(Récap!DX682,'Création N° Lot'!$D$3:$E$18,2,0)),2)," - ",DAY(DY682),"/",MONTH(DY682),"/",YEAR(DY682))</f>
        <v>#N/A</v>
      </c>
      <c r="EC682" s="6"/>
      <c r="ED682" t="e">
        <f>VLOOKUP(EC682,'Info client'!$A$2:$D$1000,2,0)</f>
        <v>#N/A</v>
      </c>
      <c r="EE682" t="e">
        <f>VLOOKUP(EC682,'Info client'!$A$2:$D$1000,3,0)</f>
        <v>#N/A</v>
      </c>
      <c r="EF682" t="e">
        <f>VLOOKUP(EC682,'Info client'!$A$2:$D$1000,4,0)</f>
        <v>#N/A</v>
      </c>
      <c r="EH682" t="e">
        <f>VLOOKUP(Récap!EI682,'Création N° Lot'!$B$3:$B$18,2,0)</f>
        <v>#N/A</v>
      </c>
      <c r="EK682" t="str">
        <f t="shared" si="130"/>
        <v>44501</v>
      </c>
      <c r="EL682" s="7" t="e">
        <f>VLOOKUP(Récap!EK682,'Création N° Lot'!$D$3:$F$18,3,0)</f>
        <v>#N/A</v>
      </c>
      <c r="EM682" t="e">
        <f>CONCATENATE(EI682,MONTH(VLOOKUP(Récap!EK682,'Création N° Lot'!$D$3:$E$18,2,0)),RIGHT(YEAR(VLOOKUP(Récap!EK682,'Création N° Lot'!$D$3:$E$18,2,0)),2)," - ",DAY(EL682),"/",MONTH(EL682),"/",YEAR(EL682))</f>
        <v>#N/A</v>
      </c>
      <c r="EP682" s="6"/>
      <c r="EQ682" t="e">
        <f>VLOOKUP(EP682,'Info client'!$A$2:$D$1000,2,0)</f>
        <v>#N/A</v>
      </c>
      <c r="ER682" t="e">
        <f>VLOOKUP(EP682,'Info client'!$A$2:$D$1000,3,0)</f>
        <v>#N/A</v>
      </c>
      <c r="ES682" t="e">
        <f>VLOOKUP(EP682,'Info client'!$A$2:$D$1000,4,0)</f>
        <v>#N/A</v>
      </c>
      <c r="EU682" t="e">
        <f>VLOOKUP(Récap!EV682,'Création N° Lot'!$B$3:$B$18,2,0)</f>
        <v>#N/A</v>
      </c>
      <c r="EX682" t="str">
        <f t="shared" si="131"/>
        <v>44531</v>
      </c>
      <c r="EY682" s="7" t="e">
        <f>VLOOKUP(Récap!EX682,'Création N° Lot'!$D$3:$F$18,3,0)</f>
        <v>#N/A</v>
      </c>
      <c r="EZ682" t="e">
        <f>CONCATENATE(EV682,MONTH(VLOOKUP(Récap!EX682,'Création N° Lot'!$D$3:$E$18,2,0)),RIGHT(YEAR(VLOOKUP(Récap!EX682,'Création N° Lot'!$D$3:$E$18,2,0)),2)," - ",DAY(EY682),"/",MONTH(EY682),"/",YEAR(EY682))</f>
        <v>#N/A</v>
      </c>
    </row>
    <row r="683" spans="2:156" x14ac:dyDescent="0.25">
      <c r="B683" t="e">
        <f>VLOOKUP($A683,'Info client'!$A$2:$D$1000,2,0)</f>
        <v>#N/A</v>
      </c>
      <c r="C683" t="e">
        <f>VLOOKUP($A683,'Info client'!$A$2:$D$1000,3,0)</f>
        <v>#N/A</v>
      </c>
      <c r="D683" t="e">
        <f>VLOOKUP($A683,'Info client'!$A$2:$D$1000,4,0)</f>
        <v>#N/A</v>
      </c>
      <c r="F683" t="e">
        <f>VLOOKUP(Récap!G683,'Création N° Lot'!B595:B695,2,0)</f>
        <v>#N/A</v>
      </c>
      <c r="I683" t="str">
        <f t="shared" si="120"/>
        <v>44197</v>
      </c>
      <c r="J683" s="7" t="e">
        <f>VLOOKUP(Récap!I683,'Création N° Lot'!$D$3:$F$18,3,0)</f>
        <v>#N/A</v>
      </c>
      <c r="K683" t="e">
        <f>CONCATENATE(G683,MONTH(VLOOKUP(Récap!I683,'Création N° Lot'!$D$3:$E$18,2,0)),RIGHT(YEAR(VLOOKUP(Récap!I683,'Création N° Lot'!$D$3:$E$18,2,0)),2)," - ",DAY(J683),"/",MONTH(J683),"/",YEAR(J683))</f>
        <v>#N/A</v>
      </c>
      <c r="O683" t="e">
        <f>VLOOKUP(N683,'Info client'!$A$2:$D$1000,2,0)</f>
        <v>#N/A</v>
      </c>
      <c r="P683" t="e">
        <f>VLOOKUP($A683,'Info client'!$A$2:$D$1000,3,0)</f>
        <v>#N/A</v>
      </c>
      <c r="Q683" t="e">
        <f>VLOOKUP($A683,'Info client'!$A$2:$D$1000,4,0)</f>
        <v>#N/A</v>
      </c>
      <c r="S683" t="e">
        <f>VLOOKUP(Récap!G683,'Création N° Lot'!$B$3:$B$18,2,0)</f>
        <v>#N/A</v>
      </c>
      <c r="V683" t="str">
        <f t="shared" si="121"/>
        <v>44228</v>
      </c>
      <c r="W683" s="7" t="e">
        <f>VLOOKUP(Récap!V683,'Création N° Lot'!$D$3:$F$18,3,0)</f>
        <v>#N/A</v>
      </c>
      <c r="X683" t="e">
        <f>CONCATENATE(T683,MONTH(VLOOKUP(Récap!V683,'Création N° Lot'!$D$3:$E$18,2,0)),RIGHT(YEAR(VLOOKUP(Récap!V683,'Création N° Lot'!$D$3:$E$18,2,0)),2)," - ",DAY(W683),"/",MONTH(W683),"/",YEAR(W683))</f>
        <v>#N/A</v>
      </c>
      <c r="AA683" s="6"/>
      <c r="AB683" t="e">
        <f>VLOOKUP(AA683,'Info client'!$A$2:$D$1000,2,0)</f>
        <v>#N/A</v>
      </c>
      <c r="AC683" t="e">
        <f>VLOOKUP(AA683,'Info client'!$A$2:$D$1000,3,0)</f>
        <v>#N/A</v>
      </c>
      <c r="AD683" t="e">
        <f>VLOOKUP(AA683,'Info client'!$A$2:$D$1000,4,0)</f>
        <v>#N/A</v>
      </c>
      <c r="AF683" t="e">
        <f>VLOOKUP(Récap!AG683,'Création N° Lot'!$B$3:$B$18,2,0)</f>
        <v>#N/A</v>
      </c>
      <c r="AI683" t="str">
        <f t="shared" si="122"/>
        <v>44256</v>
      </c>
      <c r="AJ683" s="7" t="e">
        <f>VLOOKUP(Récap!AI683,'Création N° Lot'!$D$3:$F$18,3,0)</f>
        <v>#N/A</v>
      </c>
      <c r="AK683" t="e">
        <f>CONCATENATE(AG683,MONTH(VLOOKUP(Récap!AI683,'Création N° Lot'!$D$3:$E$18,2,0)),RIGHT(YEAR(VLOOKUP(Récap!AI683,'Création N° Lot'!$D$3:$E$18,2,0)),2)," - ",DAY(AJ683),"/",MONTH(AJ683),"/",YEAR(AJ683))</f>
        <v>#N/A</v>
      </c>
      <c r="AP683" s="6"/>
      <c r="AQ683" t="e">
        <f>VLOOKUP(AP683,'Info client'!$A$2:$D$1000,2,0)</f>
        <v>#N/A</v>
      </c>
      <c r="AR683" t="e">
        <f>VLOOKUP(AP683,'Info client'!$A$2:$D$1000,3,0)</f>
        <v>#N/A</v>
      </c>
      <c r="AS683" t="e">
        <f>VLOOKUP(AP683,'Info client'!$A$2:$D$1000,4,0)</f>
        <v>#N/A</v>
      </c>
      <c r="AU683" t="e">
        <f>VLOOKUP(Récap!AV683,'Création N° Lot'!$B$3:$B$18,2,0)</f>
        <v>#N/A</v>
      </c>
      <c r="AX683" t="str">
        <f t="shared" si="123"/>
        <v>44287</v>
      </c>
      <c r="AY683" s="7" t="e">
        <f>VLOOKUP(Récap!AX683,'Création N° Lot'!$D$3:$F$18,3,0)</f>
        <v>#N/A</v>
      </c>
      <c r="AZ683" t="e">
        <f>CONCATENATE(AV683,MONTH(VLOOKUP(Récap!AX683,'Création N° Lot'!$D$3:$E$18,2,0)),RIGHT(YEAR(VLOOKUP(Récap!AX683,'Création N° Lot'!$D$3:$E$18,2,0)),2)," - ",DAY(AY683),"/",MONTH(AY683),"/",YEAR(AY683))</f>
        <v>#N/A</v>
      </c>
      <c r="BC683" s="6"/>
      <c r="BD683" t="e">
        <f>VLOOKUP(BC683,'Info client'!$A$2:$D$1000,2,0)</f>
        <v>#N/A</v>
      </c>
      <c r="BE683" t="e">
        <f>VLOOKUP(BC683,'Info client'!$A$2:$D$1000,3,0)</f>
        <v>#N/A</v>
      </c>
      <c r="BF683" t="e">
        <f>VLOOKUP(BC683,'Info client'!$A$2:$D$1000,4,0)</f>
        <v>#N/A</v>
      </c>
      <c r="BH683" t="e">
        <f>VLOOKUP(Récap!BI683,'Création N° Lot'!$B$3:$B$18,2,0)</f>
        <v>#N/A</v>
      </c>
      <c r="BK683" t="str">
        <f t="shared" si="124"/>
        <v>44317</v>
      </c>
      <c r="BL683" s="7" t="e">
        <f>VLOOKUP(Récap!BK683,'Création N° Lot'!$D$3:$F$18,3,0)</f>
        <v>#N/A</v>
      </c>
      <c r="BM683" t="e">
        <f>CONCATENATE(BI683,MONTH(VLOOKUP(Récap!BK683,'Création N° Lot'!$D$3:$E$18,2,0)),RIGHT(YEAR(VLOOKUP(Récap!BK683,'Création N° Lot'!$D$3:$E$18,2,0)),2)," - ",DAY(BL683),"/",MONTH(BL683),"/",YEAR(BL683))</f>
        <v>#N/A</v>
      </c>
      <c r="BP683" s="6"/>
      <c r="BQ683" t="e">
        <f>VLOOKUP(BP683,'Info client'!$A$2:$D$1000,2,0)</f>
        <v>#N/A</v>
      </c>
      <c r="BR683" t="e">
        <f>VLOOKUP(BP683,'Info client'!$A$2:$D$1000,3,0)</f>
        <v>#N/A</v>
      </c>
      <c r="BS683" t="e">
        <f>VLOOKUP(BP683,'Info client'!$A$2:$D$1000,4,0)</f>
        <v>#N/A</v>
      </c>
      <c r="BU683" t="e">
        <f>VLOOKUP(Récap!BV683,'Création N° Lot'!$B$3:$B$18,2,0)</f>
        <v>#N/A</v>
      </c>
      <c r="BX683" t="str">
        <f t="shared" si="125"/>
        <v>44348</v>
      </c>
      <c r="BY683" s="7" t="e">
        <f>VLOOKUP(Récap!BX683,'Création N° Lot'!$D$3:$F$18,3,0)</f>
        <v>#N/A</v>
      </c>
      <c r="BZ683" t="e">
        <f>CONCATENATE(BV683,MONTH(VLOOKUP(Récap!BX683,'Création N° Lot'!$D$3:$E$18,2,0)),RIGHT(YEAR(VLOOKUP(Récap!BX683,'Création N° Lot'!$D$3:$E$18,2,0)),2)," - ",DAY(BY683),"/",MONTH(BY683),"/",YEAR(BY683))</f>
        <v>#N/A</v>
      </c>
      <c r="CC683" s="6"/>
      <c r="CD683" t="e">
        <f>VLOOKUP(CC683,'Info client'!$A$2:$D$1000,2,0)</f>
        <v>#N/A</v>
      </c>
      <c r="CE683" t="e">
        <f>VLOOKUP(CC683,'Info client'!$A$2:$D$1000,3,0)</f>
        <v>#N/A</v>
      </c>
      <c r="CF683" t="e">
        <f>VLOOKUP(CC683,'Info client'!$A$2:$D$1000,4,0)</f>
        <v>#N/A</v>
      </c>
      <c r="CH683" t="e">
        <f>VLOOKUP(Récap!CI683,'Création N° Lot'!$B$3:$B$18,2,0)</f>
        <v>#N/A</v>
      </c>
      <c r="CK683" t="str">
        <f t="shared" si="126"/>
        <v>44378</v>
      </c>
      <c r="CL683" s="7" t="e">
        <f>VLOOKUP(Récap!CK683,'Création N° Lot'!$D$3:$F$18,3,0)</f>
        <v>#N/A</v>
      </c>
      <c r="CM683" t="e">
        <f>CONCATENATE(CI683,MONTH(VLOOKUP(Récap!CK683,'Création N° Lot'!$D$3:$E$18,2,0)),RIGHT(YEAR(VLOOKUP(Récap!CK683,'Création N° Lot'!$D$3:$E$18,2,0)),2)," - ",DAY(CL683),"/",MONTH(CL683),"/",YEAR(CL683))</f>
        <v>#N/A</v>
      </c>
      <c r="CP683" s="6"/>
      <c r="CQ683" t="e">
        <f>VLOOKUP(CP683,'Info client'!$A$2:$D$1000,2,0)</f>
        <v>#N/A</v>
      </c>
      <c r="CR683" t="e">
        <f>VLOOKUP(CP683,'Info client'!$A$2:$D$1000,3,0)</f>
        <v>#N/A</v>
      </c>
      <c r="CS683" t="e">
        <f>VLOOKUP(CP683,'Info client'!$A$2:$D$1000,4,0)</f>
        <v>#N/A</v>
      </c>
      <c r="CU683" t="e">
        <f>VLOOKUP(Récap!CV683,'Création N° Lot'!$B$3:$B$18,2,0)</f>
        <v>#N/A</v>
      </c>
      <c r="CX683" t="str">
        <f t="shared" si="127"/>
        <v>Aout 2021</v>
      </c>
      <c r="CY683" s="7" t="e">
        <f>VLOOKUP(Récap!CX683,'Création N° Lot'!$D$3:$F$18,3,0)</f>
        <v>#N/A</v>
      </c>
      <c r="CZ683" t="e">
        <f>CONCATENATE(CV683,MONTH(VLOOKUP(Récap!CX683,'Création N° Lot'!$D$3:$E$18,2,0)),RIGHT(YEAR(VLOOKUP(Récap!CX683,'Création N° Lot'!$D$3:$E$18,2,0)),2)," - ",DAY(CY683),"/",MONTH(CY683),"/",YEAR(CY683))</f>
        <v>#N/A</v>
      </c>
      <c r="DC683" s="6"/>
      <c r="DD683" t="e">
        <f>VLOOKUP(DC683,'Info client'!$A$2:$D$1000,2,0)</f>
        <v>#N/A</v>
      </c>
      <c r="DE683" t="e">
        <f>VLOOKUP(DC683,'Info client'!$A$2:$D$1000,3,0)</f>
        <v>#N/A</v>
      </c>
      <c r="DF683" t="e">
        <f>VLOOKUP(DC683,'Info client'!$A$2:$D$1000,4,0)</f>
        <v>#N/A</v>
      </c>
      <c r="DH683" t="e">
        <f>VLOOKUP(Récap!DI683,'Création N° Lot'!$B$3:$B$18,2,0)</f>
        <v>#N/A</v>
      </c>
      <c r="DK683" t="str">
        <f t="shared" si="128"/>
        <v>44440</v>
      </c>
      <c r="DL683" s="7" t="e">
        <f>VLOOKUP(Récap!DK683,'Création N° Lot'!$D$3:$F$18,3,0)</f>
        <v>#N/A</v>
      </c>
      <c r="DM683" t="e">
        <f>CONCATENATE(DI683,MONTH(VLOOKUP(Récap!DK683,'Création N° Lot'!$D$3:$E$18,2,0)),RIGHT(YEAR(VLOOKUP(Récap!DK683,'Création N° Lot'!$D$3:$E$18,2,0)),2)," - ",DAY(DL683),"/",MONTH(DL683),"/",YEAR(DL683))</f>
        <v>#N/A</v>
      </c>
      <c r="DP683" s="6"/>
      <c r="DQ683" t="e">
        <f>VLOOKUP(DP683,'Info client'!$A$2:$D$1000,2,0)</f>
        <v>#N/A</v>
      </c>
      <c r="DR683" t="e">
        <f>VLOOKUP(DP683,'Info client'!$A$2:$D$1000,3,0)</f>
        <v>#N/A</v>
      </c>
      <c r="DS683" t="e">
        <f>VLOOKUP(DP683,'Info client'!$A$2:$D$1000,4,0)</f>
        <v>#N/A</v>
      </c>
      <c r="DU683" t="e">
        <f>VLOOKUP(Récap!DV683,'Création N° Lot'!$B$3:$B$18,2,0)</f>
        <v>#N/A</v>
      </c>
      <c r="DX683" t="str">
        <f t="shared" si="129"/>
        <v>44470</v>
      </c>
      <c r="DY683" s="7" t="e">
        <f>VLOOKUP(Récap!DX683,'Création N° Lot'!$D$3:$F$18,3,0)</f>
        <v>#N/A</v>
      </c>
      <c r="DZ683" t="e">
        <f>CONCATENATE(DV683,MONTH(VLOOKUP(Récap!DX683,'Création N° Lot'!$D$3:$E$18,2,0)),RIGHT(YEAR(VLOOKUP(Récap!DX683,'Création N° Lot'!$D$3:$E$18,2,0)),2)," - ",DAY(DY683),"/",MONTH(DY683),"/",YEAR(DY683))</f>
        <v>#N/A</v>
      </c>
      <c r="EC683" s="6"/>
      <c r="ED683" t="e">
        <f>VLOOKUP(EC683,'Info client'!$A$2:$D$1000,2,0)</f>
        <v>#N/A</v>
      </c>
      <c r="EE683" t="e">
        <f>VLOOKUP(EC683,'Info client'!$A$2:$D$1000,3,0)</f>
        <v>#N/A</v>
      </c>
      <c r="EF683" t="e">
        <f>VLOOKUP(EC683,'Info client'!$A$2:$D$1000,4,0)</f>
        <v>#N/A</v>
      </c>
      <c r="EH683" t="e">
        <f>VLOOKUP(Récap!EI683,'Création N° Lot'!$B$3:$B$18,2,0)</f>
        <v>#N/A</v>
      </c>
      <c r="EK683" t="str">
        <f t="shared" si="130"/>
        <v>44501</v>
      </c>
      <c r="EL683" s="7" t="e">
        <f>VLOOKUP(Récap!EK683,'Création N° Lot'!$D$3:$F$18,3,0)</f>
        <v>#N/A</v>
      </c>
      <c r="EM683" t="e">
        <f>CONCATENATE(EI683,MONTH(VLOOKUP(Récap!EK683,'Création N° Lot'!$D$3:$E$18,2,0)),RIGHT(YEAR(VLOOKUP(Récap!EK683,'Création N° Lot'!$D$3:$E$18,2,0)),2)," - ",DAY(EL683),"/",MONTH(EL683),"/",YEAR(EL683))</f>
        <v>#N/A</v>
      </c>
      <c r="EP683" s="6"/>
      <c r="EQ683" t="e">
        <f>VLOOKUP(EP683,'Info client'!$A$2:$D$1000,2,0)</f>
        <v>#N/A</v>
      </c>
      <c r="ER683" t="e">
        <f>VLOOKUP(EP683,'Info client'!$A$2:$D$1000,3,0)</f>
        <v>#N/A</v>
      </c>
      <c r="ES683" t="e">
        <f>VLOOKUP(EP683,'Info client'!$A$2:$D$1000,4,0)</f>
        <v>#N/A</v>
      </c>
      <c r="EU683" t="e">
        <f>VLOOKUP(Récap!EV683,'Création N° Lot'!$B$3:$B$18,2,0)</f>
        <v>#N/A</v>
      </c>
      <c r="EX683" t="str">
        <f t="shared" si="131"/>
        <v>44531</v>
      </c>
      <c r="EY683" s="7" t="e">
        <f>VLOOKUP(Récap!EX683,'Création N° Lot'!$D$3:$F$18,3,0)</f>
        <v>#N/A</v>
      </c>
      <c r="EZ683" t="e">
        <f>CONCATENATE(EV683,MONTH(VLOOKUP(Récap!EX683,'Création N° Lot'!$D$3:$E$18,2,0)),RIGHT(YEAR(VLOOKUP(Récap!EX683,'Création N° Lot'!$D$3:$E$18,2,0)),2)," - ",DAY(EY683),"/",MONTH(EY683),"/",YEAR(EY683))</f>
        <v>#N/A</v>
      </c>
    </row>
    <row r="684" spans="2:156" x14ac:dyDescent="0.25">
      <c r="B684" t="e">
        <f>VLOOKUP($A684,'Info client'!$A$2:$D$1000,2,0)</f>
        <v>#N/A</v>
      </c>
      <c r="C684" t="e">
        <f>VLOOKUP($A684,'Info client'!$A$2:$D$1000,3,0)</f>
        <v>#N/A</v>
      </c>
      <c r="D684" t="e">
        <f>VLOOKUP($A684,'Info client'!$A$2:$D$1000,4,0)</f>
        <v>#N/A</v>
      </c>
      <c r="F684" t="e">
        <f>VLOOKUP(Récap!G684,'Création N° Lot'!B596:B696,2,0)</f>
        <v>#N/A</v>
      </c>
      <c r="I684" t="str">
        <f t="shared" si="120"/>
        <v>44197</v>
      </c>
      <c r="J684" s="7" t="e">
        <f>VLOOKUP(Récap!I684,'Création N° Lot'!$D$3:$F$18,3,0)</f>
        <v>#N/A</v>
      </c>
      <c r="K684" t="e">
        <f>CONCATENATE(G684,MONTH(VLOOKUP(Récap!I684,'Création N° Lot'!$D$3:$E$18,2,0)),RIGHT(YEAR(VLOOKUP(Récap!I684,'Création N° Lot'!$D$3:$E$18,2,0)),2)," - ",DAY(J684),"/",MONTH(J684),"/",YEAR(J684))</f>
        <v>#N/A</v>
      </c>
      <c r="O684" t="e">
        <f>VLOOKUP(N684,'Info client'!$A$2:$D$1000,2,0)</f>
        <v>#N/A</v>
      </c>
      <c r="P684" t="e">
        <f>VLOOKUP($A684,'Info client'!$A$2:$D$1000,3,0)</f>
        <v>#N/A</v>
      </c>
      <c r="Q684" t="e">
        <f>VLOOKUP($A684,'Info client'!$A$2:$D$1000,4,0)</f>
        <v>#N/A</v>
      </c>
      <c r="S684" t="e">
        <f>VLOOKUP(Récap!G684,'Création N° Lot'!$B$3:$B$18,2,0)</f>
        <v>#N/A</v>
      </c>
      <c r="V684" t="str">
        <f t="shared" si="121"/>
        <v>44228</v>
      </c>
      <c r="W684" s="7" t="e">
        <f>VLOOKUP(Récap!V684,'Création N° Lot'!$D$3:$F$18,3,0)</f>
        <v>#N/A</v>
      </c>
      <c r="X684" t="e">
        <f>CONCATENATE(T684,MONTH(VLOOKUP(Récap!V684,'Création N° Lot'!$D$3:$E$18,2,0)),RIGHT(YEAR(VLOOKUP(Récap!V684,'Création N° Lot'!$D$3:$E$18,2,0)),2)," - ",DAY(W684),"/",MONTH(W684),"/",YEAR(W684))</f>
        <v>#N/A</v>
      </c>
      <c r="AA684" s="6"/>
      <c r="AB684" t="e">
        <f>VLOOKUP(AA684,'Info client'!$A$2:$D$1000,2,0)</f>
        <v>#N/A</v>
      </c>
      <c r="AC684" t="e">
        <f>VLOOKUP(AA684,'Info client'!$A$2:$D$1000,3,0)</f>
        <v>#N/A</v>
      </c>
      <c r="AD684" t="e">
        <f>VLOOKUP(AA684,'Info client'!$A$2:$D$1000,4,0)</f>
        <v>#N/A</v>
      </c>
      <c r="AF684" t="e">
        <f>VLOOKUP(Récap!AG684,'Création N° Lot'!$B$3:$B$18,2,0)</f>
        <v>#N/A</v>
      </c>
      <c r="AI684" t="str">
        <f t="shared" si="122"/>
        <v>44256</v>
      </c>
      <c r="AJ684" s="7" t="e">
        <f>VLOOKUP(Récap!AI684,'Création N° Lot'!$D$3:$F$18,3,0)</f>
        <v>#N/A</v>
      </c>
      <c r="AK684" t="e">
        <f>CONCATENATE(AG684,MONTH(VLOOKUP(Récap!AI684,'Création N° Lot'!$D$3:$E$18,2,0)),RIGHT(YEAR(VLOOKUP(Récap!AI684,'Création N° Lot'!$D$3:$E$18,2,0)),2)," - ",DAY(AJ684),"/",MONTH(AJ684),"/",YEAR(AJ684))</f>
        <v>#N/A</v>
      </c>
      <c r="AP684" s="6"/>
      <c r="AQ684" t="e">
        <f>VLOOKUP(AP684,'Info client'!$A$2:$D$1000,2,0)</f>
        <v>#N/A</v>
      </c>
      <c r="AR684" t="e">
        <f>VLOOKUP(AP684,'Info client'!$A$2:$D$1000,3,0)</f>
        <v>#N/A</v>
      </c>
      <c r="AS684" t="e">
        <f>VLOOKUP(AP684,'Info client'!$A$2:$D$1000,4,0)</f>
        <v>#N/A</v>
      </c>
      <c r="AU684" t="e">
        <f>VLOOKUP(Récap!AV684,'Création N° Lot'!$B$3:$B$18,2,0)</f>
        <v>#N/A</v>
      </c>
      <c r="AX684" t="str">
        <f t="shared" si="123"/>
        <v>44287</v>
      </c>
      <c r="AY684" s="7" t="e">
        <f>VLOOKUP(Récap!AX684,'Création N° Lot'!$D$3:$F$18,3,0)</f>
        <v>#N/A</v>
      </c>
      <c r="AZ684" t="e">
        <f>CONCATENATE(AV684,MONTH(VLOOKUP(Récap!AX684,'Création N° Lot'!$D$3:$E$18,2,0)),RIGHT(YEAR(VLOOKUP(Récap!AX684,'Création N° Lot'!$D$3:$E$18,2,0)),2)," - ",DAY(AY684),"/",MONTH(AY684),"/",YEAR(AY684))</f>
        <v>#N/A</v>
      </c>
      <c r="BC684" s="6"/>
      <c r="BD684" t="e">
        <f>VLOOKUP(BC684,'Info client'!$A$2:$D$1000,2,0)</f>
        <v>#N/A</v>
      </c>
      <c r="BE684" t="e">
        <f>VLOOKUP(BC684,'Info client'!$A$2:$D$1000,3,0)</f>
        <v>#N/A</v>
      </c>
      <c r="BF684" t="e">
        <f>VLOOKUP(BC684,'Info client'!$A$2:$D$1000,4,0)</f>
        <v>#N/A</v>
      </c>
      <c r="BH684" t="e">
        <f>VLOOKUP(Récap!BI684,'Création N° Lot'!$B$3:$B$18,2,0)</f>
        <v>#N/A</v>
      </c>
      <c r="BK684" t="str">
        <f t="shared" si="124"/>
        <v>44317</v>
      </c>
      <c r="BL684" s="7" t="e">
        <f>VLOOKUP(Récap!BK684,'Création N° Lot'!$D$3:$F$18,3,0)</f>
        <v>#N/A</v>
      </c>
      <c r="BM684" t="e">
        <f>CONCATENATE(BI684,MONTH(VLOOKUP(Récap!BK684,'Création N° Lot'!$D$3:$E$18,2,0)),RIGHT(YEAR(VLOOKUP(Récap!BK684,'Création N° Lot'!$D$3:$E$18,2,0)),2)," - ",DAY(BL684),"/",MONTH(BL684),"/",YEAR(BL684))</f>
        <v>#N/A</v>
      </c>
      <c r="BP684" s="6"/>
      <c r="BQ684" t="e">
        <f>VLOOKUP(BP684,'Info client'!$A$2:$D$1000,2,0)</f>
        <v>#N/A</v>
      </c>
      <c r="BR684" t="e">
        <f>VLOOKUP(BP684,'Info client'!$A$2:$D$1000,3,0)</f>
        <v>#N/A</v>
      </c>
      <c r="BS684" t="e">
        <f>VLOOKUP(BP684,'Info client'!$A$2:$D$1000,4,0)</f>
        <v>#N/A</v>
      </c>
      <c r="BU684" t="e">
        <f>VLOOKUP(Récap!BV684,'Création N° Lot'!$B$3:$B$18,2,0)</f>
        <v>#N/A</v>
      </c>
      <c r="BX684" t="str">
        <f t="shared" si="125"/>
        <v>44348</v>
      </c>
      <c r="BY684" s="7" t="e">
        <f>VLOOKUP(Récap!BX684,'Création N° Lot'!$D$3:$F$18,3,0)</f>
        <v>#N/A</v>
      </c>
      <c r="BZ684" t="e">
        <f>CONCATENATE(BV684,MONTH(VLOOKUP(Récap!BX684,'Création N° Lot'!$D$3:$E$18,2,0)),RIGHT(YEAR(VLOOKUP(Récap!BX684,'Création N° Lot'!$D$3:$E$18,2,0)),2)," - ",DAY(BY684),"/",MONTH(BY684),"/",YEAR(BY684))</f>
        <v>#N/A</v>
      </c>
      <c r="CC684" s="6"/>
      <c r="CD684" t="e">
        <f>VLOOKUP(CC684,'Info client'!$A$2:$D$1000,2,0)</f>
        <v>#N/A</v>
      </c>
      <c r="CE684" t="e">
        <f>VLOOKUP(CC684,'Info client'!$A$2:$D$1000,3,0)</f>
        <v>#N/A</v>
      </c>
      <c r="CF684" t="e">
        <f>VLOOKUP(CC684,'Info client'!$A$2:$D$1000,4,0)</f>
        <v>#N/A</v>
      </c>
      <c r="CH684" t="e">
        <f>VLOOKUP(Récap!CI684,'Création N° Lot'!$B$3:$B$18,2,0)</f>
        <v>#N/A</v>
      </c>
      <c r="CK684" t="str">
        <f t="shared" si="126"/>
        <v>44378</v>
      </c>
      <c r="CL684" s="7" t="e">
        <f>VLOOKUP(Récap!CK684,'Création N° Lot'!$D$3:$F$18,3,0)</f>
        <v>#N/A</v>
      </c>
      <c r="CM684" t="e">
        <f>CONCATENATE(CI684,MONTH(VLOOKUP(Récap!CK684,'Création N° Lot'!$D$3:$E$18,2,0)),RIGHT(YEAR(VLOOKUP(Récap!CK684,'Création N° Lot'!$D$3:$E$18,2,0)),2)," - ",DAY(CL684),"/",MONTH(CL684),"/",YEAR(CL684))</f>
        <v>#N/A</v>
      </c>
      <c r="CP684" s="6"/>
      <c r="CQ684" t="e">
        <f>VLOOKUP(CP684,'Info client'!$A$2:$D$1000,2,0)</f>
        <v>#N/A</v>
      </c>
      <c r="CR684" t="e">
        <f>VLOOKUP(CP684,'Info client'!$A$2:$D$1000,3,0)</f>
        <v>#N/A</v>
      </c>
      <c r="CS684" t="e">
        <f>VLOOKUP(CP684,'Info client'!$A$2:$D$1000,4,0)</f>
        <v>#N/A</v>
      </c>
      <c r="CU684" t="e">
        <f>VLOOKUP(Récap!CV684,'Création N° Lot'!$B$3:$B$18,2,0)</f>
        <v>#N/A</v>
      </c>
      <c r="CX684" t="str">
        <f t="shared" si="127"/>
        <v>Aout 2021</v>
      </c>
      <c r="CY684" s="7" t="e">
        <f>VLOOKUP(Récap!CX684,'Création N° Lot'!$D$3:$F$18,3,0)</f>
        <v>#N/A</v>
      </c>
      <c r="CZ684" t="e">
        <f>CONCATENATE(CV684,MONTH(VLOOKUP(Récap!CX684,'Création N° Lot'!$D$3:$E$18,2,0)),RIGHT(YEAR(VLOOKUP(Récap!CX684,'Création N° Lot'!$D$3:$E$18,2,0)),2)," - ",DAY(CY684),"/",MONTH(CY684),"/",YEAR(CY684))</f>
        <v>#N/A</v>
      </c>
      <c r="DC684" s="6"/>
      <c r="DD684" t="e">
        <f>VLOOKUP(DC684,'Info client'!$A$2:$D$1000,2,0)</f>
        <v>#N/A</v>
      </c>
      <c r="DE684" t="e">
        <f>VLOOKUP(DC684,'Info client'!$A$2:$D$1000,3,0)</f>
        <v>#N/A</v>
      </c>
      <c r="DF684" t="e">
        <f>VLOOKUP(DC684,'Info client'!$A$2:$D$1000,4,0)</f>
        <v>#N/A</v>
      </c>
      <c r="DH684" t="e">
        <f>VLOOKUP(Récap!DI684,'Création N° Lot'!$B$3:$B$18,2,0)</f>
        <v>#N/A</v>
      </c>
      <c r="DK684" t="str">
        <f t="shared" si="128"/>
        <v>44440</v>
      </c>
      <c r="DL684" s="7" t="e">
        <f>VLOOKUP(Récap!DK684,'Création N° Lot'!$D$3:$F$18,3,0)</f>
        <v>#N/A</v>
      </c>
      <c r="DM684" t="e">
        <f>CONCATENATE(DI684,MONTH(VLOOKUP(Récap!DK684,'Création N° Lot'!$D$3:$E$18,2,0)),RIGHT(YEAR(VLOOKUP(Récap!DK684,'Création N° Lot'!$D$3:$E$18,2,0)),2)," - ",DAY(DL684),"/",MONTH(DL684),"/",YEAR(DL684))</f>
        <v>#N/A</v>
      </c>
      <c r="DP684" s="6"/>
      <c r="DQ684" t="e">
        <f>VLOOKUP(DP684,'Info client'!$A$2:$D$1000,2,0)</f>
        <v>#N/A</v>
      </c>
      <c r="DR684" t="e">
        <f>VLOOKUP(DP684,'Info client'!$A$2:$D$1000,3,0)</f>
        <v>#N/A</v>
      </c>
      <c r="DS684" t="e">
        <f>VLOOKUP(DP684,'Info client'!$A$2:$D$1000,4,0)</f>
        <v>#N/A</v>
      </c>
      <c r="DU684" t="e">
        <f>VLOOKUP(Récap!DV684,'Création N° Lot'!$B$3:$B$18,2,0)</f>
        <v>#N/A</v>
      </c>
      <c r="DX684" t="str">
        <f t="shared" si="129"/>
        <v>44470</v>
      </c>
      <c r="DY684" s="7" t="e">
        <f>VLOOKUP(Récap!DX684,'Création N° Lot'!$D$3:$F$18,3,0)</f>
        <v>#N/A</v>
      </c>
      <c r="DZ684" t="e">
        <f>CONCATENATE(DV684,MONTH(VLOOKUP(Récap!DX684,'Création N° Lot'!$D$3:$E$18,2,0)),RIGHT(YEAR(VLOOKUP(Récap!DX684,'Création N° Lot'!$D$3:$E$18,2,0)),2)," - ",DAY(DY684),"/",MONTH(DY684),"/",YEAR(DY684))</f>
        <v>#N/A</v>
      </c>
      <c r="EC684" s="6"/>
      <c r="ED684" t="e">
        <f>VLOOKUP(EC684,'Info client'!$A$2:$D$1000,2,0)</f>
        <v>#N/A</v>
      </c>
      <c r="EE684" t="e">
        <f>VLOOKUP(EC684,'Info client'!$A$2:$D$1000,3,0)</f>
        <v>#N/A</v>
      </c>
      <c r="EF684" t="e">
        <f>VLOOKUP(EC684,'Info client'!$A$2:$D$1000,4,0)</f>
        <v>#N/A</v>
      </c>
      <c r="EH684" t="e">
        <f>VLOOKUP(Récap!EI684,'Création N° Lot'!$B$3:$B$18,2,0)</f>
        <v>#N/A</v>
      </c>
      <c r="EK684" t="str">
        <f t="shared" si="130"/>
        <v>44501</v>
      </c>
      <c r="EL684" s="7" t="e">
        <f>VLOOKUP(Récap!EK684,'Création N° Lot'!$D$3:$F$18,3,0)</f>
        <v>#N/A</v>
      </c>
      <c r="EM684" t="e">
        <f>CONCATENATE(EI684,MONTH(VLOOKUP(Récap!EK684,'Création N° Lot'!$D$3:$E$18,2,0)),RIGHT(YEAR(VLOOKUP(Récap!EK684,'Création N° Lot'!$D$3:$E$18,2,0)),2)," - ",DAY(EL684),"/",MONTH(EL684),"/",YEAR(EL684))</f>
        <v>#N/A</v>
      </c>
      <c r="EP684" s="6"/>
      <c r="EQ684" t="e">
        <f>VLOOKUP(EP684,'Info client'!$A$2:$D$1000,2,0)</f>
        <v>#N/A</v>
      </c>
      <c r="ER684" t="e">
        <f>VLOOKUP(EP684,'Info client'!$A$2:$D$1000,3,0)</f>
        <v>#N/A</v>
      </c>
      <c r="ES684" t="e">
        <f>VLOOKUP(EP684,'Info client'!$A$2:$D$1000,4,0)</f>
        <v>#N/A</v>
      </c>
      <c r="EU684" t="e">
        <f>VLOOKUP(Récap!EV684,'Création N° Lot'!$B$3:$B$18,2,0)</f>
        <v>#N/A</v>
      </c>
      <c r="EX684" t="str">
        <f t="shared" si="131"/>
        <v>44531</v>
      </c>
      <c r="EY684" s="7" t="e">
        <f>VLOOKUP(Récap!EX684,'Création N° Lot'!$D$3:$F$18,3,0)</f>
        <v>#N/A</v>
      </c>
      <c r="EZ684" t="e">
        <f>CONCATENATE(EV684,MONTH(VLOOKUP(Récap!EX684,'Création N° Lot'!$D$3:$E$18,2,0)),RIGHT(YEAR(VLOOKUP(Récap!EX684,'Création N° Lot'!$D$3:$E$18,2,0)),2)," - ",DAY(EY684),"/",MONTH(EY684),"/",YEAR(EY684))</f>
        <v>#N/A</v>
      </c>
    </row>
    <row r="685" spans="2:156" x14ac:dyDescent="0.25">
      <c r="B685" t="e">
        <f>VLOOKUP($A685,'Info client'!$A$2:$D$1000,2,0)</f>
        <v>#N/A</v>
      </c>
      <c r="C685" t="e">
        <f>VLOOKUP($A685,'Info client'!$A$2:$D$1000,3,0)</f>
        <v>#N/A</v>
      </c>
      <c r="D685" t="e">
        <f>VLOOKUP($A685,'Info client'!$A$2:$D$1000,4,0)</f>
        <v>#N/A</v>
      </c>
      <c r="F685" t="e">
        <f>VLOOKUP(Récap!G685,'Création N° Lot'!B597:B697,2,0)</f>
        <v>#N/A</v>
      </c>
      <c r="I685" t="str">
        <f t="shared" si="120"/>
        <v>44197</v>
      </c>
      <c r="J685" s="7" t="e">
        <f>VLOOKUP(Récap!I685,'Création N° Lot'!$D$3:$F$18,3,0)</f>
        <v>#N/A</v>
      </c>
      <c r="K685" t="e">
        <f>CONCATENATE(G685,MONTH(VLOOKUP(Récap!I685,'Création N° Lot'!$D$3:$E$18,2,0)),RIGHT(YEAR(VLOOKUP(Récap!I685,'Création N° Lot'!$D$3:$E$18,2,0)),2)," - ",DAY(J685),"/",MONTH(J685),"/",YEAR(J685))</f>
        <v>#N/A</v>
      </c>
      <c r="O685" t="e">
        <f>VLOOKUP(N685,'Info client'!$A$2:$D$1000,2,0)</f>
        <v>#N/A</v>
      </c>
      <c r="P685" t="e">
        <f>VLOOKUP($A685,'Info client'!$A$2:$D$1000,3,0)</f>
        <v>#N/A</v>
      </c>
      <c r="Q685" t="e">
        <f>VLOOKUP($A685,'Info client'!$A$2:$D$1000,4,0)</f>
        <v>#N/A</v>
      </c>
      <c r="S685" t="e">
        <f>VLOOKUP(Récap!G685,'Création N° Lot'!$B$3:$B$18,2,0)</f>
        <v>#N/A</v>
      </c>
      <c r="V685" t="str">
        <f t="shared" si="121"/>
        <v>44228</v>
      </c>
      <c r="W685" s="7" t="e">
        <f>VLOOKUP(Récap!V685,'Création N° Lot'!$D$3:$F$18,3,0)</f>
        <v>#N/A</v>
      </c>
      <c r="X685" t="e">
        <f>CONCATENATE(T685,MONTH(VLOOKUP(Récap!V685,'Création N° Lot'!$D$3:$E$18,2,0)),RIGHT(YEAR(VLOOKUP(Récap!V685,'Création N° Lot'!$D$3:$E$18,2,0)),2)," - ",DAY(W685),"/",MONTH(W685),"/",YEAR(W685))</f>
        <v>#N/A</v>
      </c>
      <c r="AA685" s="6"/>
      <c r="AB685" t="e">
        <f>VLOOKUP(AA685,'Info client'!$A$2:$D$1000,2,0)</f>
        <v>#N/A</v>
      </c>
      <c r="AC685" t="e">
        <f>VLOOKUP(AA685,'Info client'!$A$2:$D$1000,3,0)</f>
        <v>#N/A</v>
      </c>
      <c r="AD685" t="e">
        <f>VLOOKUP(AA685,'Info client'!$A$2:$D$1000,4,0)</f>
        <v>#N/A</v>
      </c>
      <c r="AF685" t="e">
        <f>VLOOKUP(Récap!AG685,'Création N° Lot'!$B$3:$B$18,2,0)</f>
        <v>#N/A</v>
      </c>
      <c r="AI685" t="str">
        <f t="shared" si="122"/>
        <v>44256</v>
      </c>
      <c r="AJ685" s="7" t="e">
        <f>VLOOKUP(Récap!AI685,'Création N° Lot'!$D$3:$F$18,3,0)</f>
        <v>#N/A</v>
      </c>
      <c r="AK685" t="e">
        <f>CONCATENATE(AG685,MONTH(VLOOKUP(Récap!AI685,'Création N° Lot'!$D$3:$E$18,2,0)),RIGHT(YEAR(VLOOKUP(Récap!AI685,'Création N° Lot'!$D$3:$E$18,2,0)),2)," - ",DAY(AJ685),"/",MONTH(AJ685),"/",YEAR(AJ685))</f>
        <v>#N/A</v>
      </c>
      <c r="AP685" s="6"/>
      <c r="AQ685" t="e">
        <f>VLOOKUP(AP685,'Info client'!$A$2:$D$1000,2,0)</f>
        <v>#N/A</v>
      </c>
      <c r="AR685" t="e">
        <f>VLOOKUP(AP685,'Info client'!$A$2:$D$1000,3,0)</f>
        <v>#N/A</v>
      </c>
      <c r="AS685" t="e">
        <f>VLOOKUP(AP685,'Info client'!$A$2:$D$1000,4,0)</f>
        <v>#N/A</v>
      </c>
      <c r="AU685" t="e">
        <f>VLOOKUP(Récap!AV685,'Création N° Lot'!$B$3:$B$18,2,0)</f>
        <v>#N/A</v>
      </c>
      <c r="AX685" t="str">
        <f t="shared" si="123"/>
        <v>44287</v>
      </c>
      <c r="AY685" s="7" t="e">
        <f>VLOOKUP(Récap!AX685,'Création N° Lot'!$D$3:$F$18,3,0)</f>
        <v>#N/A</v>
      </c>
      <c r="AZ685" t="e">
        <f>CONCATENATE(AV685,MONTH(VLOOKUP(Récap!AX685,'Création N° Lot'!$D$3:$E$18,2,0)),RIGHT(YEAR(VLOOKUP(Récap!AX685,'Création N° Lot'!$D$3:$E$18,2,0)),2)," - ",DAY(AY685),"/",MONTH(AY685),"/",YEAR(AY685))</f>
        <v>#N/A</v>
      </c>
      <c r="BC685" s="6"/>
      <c r="BD685" t="e">
        <f>VLOOKUP(BC685,'Info client'!$A$2:$D$1000,2,0)</f>
        <v>#N/A</v>
      </c>
      <c r="BE685" t="e">
        <f>VLOOKUP(BC685,'Info client'!$A$2:$D$1000,3,0)</f>
        <v>#N/A</v>
      </c>
      <c r="BF685" t="e">
        <f>VLOOKUP(BC685,'Info client'!$A$2:$D$1000,4,0)</f>
        <v>#N/A</v>
      </c>
      <c r="BH685" t="e">
        <f>VLOOKUP(Récap!BI685,'Création N° Lot'!$B$3:$B$18,2,0)</f>
        <v>#N/A</v>
      </c>
      <c r="BK685" t="str">
        <f t="shared" si="124"/>
        <v>44317</v>
      </c>
      <c r="BL685" s="7" t="e">
        <f>VLOOKUP(Récap!BK685,'Création N° Lot'!$D$3:$F$18,3,0)</f>
        <v>#N/A</v>
      </c>
      <c r="BM685" t="e">
        <f>CONCATENATE(BI685,MONTH(VLOOKUP(Récap!BK685,'Création N° Lot'!$D$3:$E$18,2,0)),RIGHT(YEAR(VLOOKUP(Récap!BK685,'Création N° Lot'!$D$3:$E$18,2,0)),2)," - ",DAY(BL685),"/",MONTH(BL685),"/",YEAR(BL685))</f>
        <v>#N/A</v>
      </c>
      <c r="BP685" s="6"/>
      <c r="BQ685" t="e">
        <f>VLOOKUP(BP685,'Info client'!$A$2:$D$1000,2,0)</f>
        <v>#N/A</v>
      </c>
      <c r="BR685" t="e">
        <f>VLOOKUP(BP685,'Info client'!$A$2:$D$1000,3,0)</f>
        <v>#N/A</v>
      </c>
      <c r="BS685" t="e">
        <f>VLOOKUP(BP685,'Info client'!$A$2:$D$1000,4,0)</f>
        <v>#N/A</v>
      </c>
      <c r="BU685" t="e">
        <f>VLOOKUP(Récap!BV685,'Création N° Lot'!$B$3:$B$18,2,0)</f>
        <v>#N/A</v>
      </c>
      <c r="BX685" t="str">
        <f t="shared" si="125"/>
        <v>44348</v>
      </c>
      <c r="BY685" s="7" t="e">
        <f>VLOOKUP(Récap!BX685,'Création N° Lot'!$D$3:$F$18,3,0)</f>
        <v>#N/A</v>
      </c>
      <c r="BZ685" t="e">
        <f>CONCATENATE(BV685,MONTH(VLOOKUP(Récap!BX685,'Création N° Lot'!$D$3:$E$18,2,0)),RIGHT(YEAR(VLOOKUP(Récap!BX685,'Création N° Lot'!$D$3:$E$18,2,0)),2)," - ",DAY(BY685),"/",MONTH(BY685),"/",YEAR(BY685))</f>
        <v>#N/A</v>
      </c>
      <c r="CC685" s="6"/>
      <c r="CD685" t="e">
        <f>VLOOKUP(CC685,'Info client'!$A$2:$D$1000,2,0)</f>
        <v>#N/A</v>
      </c>
      <c r="CE685" t="e">
        <f>VLOOKUP(CC685,'Info client'!$A$2:$D$1000,3,0)</f>
        <v>#N/A</v>
      </c>
      <c r="CF685" t="e">
        <f>VLOOKUP(CC685,'Info client'!$A$2:$D$1000,4,0)</f>
        <v>#N/A</v>
      </c>
      <c r="CH685" t="e">
        <f>VLOOKUP(Récap!CI685,'Création N° Lot'!$B$3:$B$18,2,0)</f>
        <v>#N/A</v>
      </c>
      <c r="CK685" t="str">
        <f t="shared" si="126"/>
        <v>44378</v>
      </c>
      <c r="CL685" s="7" t="e">
        <f>VLOOKUP(Récap!CK685,'Création N° Lot'!$D$3:$F$18,3,0)</f>
        <v>#N/A</v>
      </c>
      <c r="CM685" t="e">
        <f>CONCATENATE(CI685,MONTH(VLOOKUP(Récap!CK685,'Création N° Lot'!$D$3:$E$18,2,0)),RIGHT(YEAR(VLOOKUP(Récap!CK685,'Création N° Lot'!$D$3:$E$18,2,0)),2)," - ",DAY(CL685),"/",MONTH(CL685),"/",YEAR(CL685))</f>
        <v>#N/A</v>
      </c>
      <c r="CP685" s="6"/>
      <c r="CQ685" t="e">
        <f>VLOOKUP(CP685,'Info client'!$A$2:$D$1000,2,0)</f>
        <v>#N/A</v>
      </c>
      <c r="CR685" t="e">
        <f>VLOOKUP(CP685,'Info client'!$A$2:$D$1000,3,0)</f>
        <v>#N/A</v>
      </c>
      <c r="CS685" t="e">
        <f>VLOOKUP(CP685,'Info client'!$A$2:$D$1000,4,0)</f>
        <v>#N/A</v>
      </c>
      <c r="CU685" t="e">
        <f>VLOOKUP(Récap!CV685,'Création N° Lot'!$B$3:$B$18,2,0)</f>
        <v>#N/A</v>
      </c>
      <c r="CX685" t="str">
        <f t="shared" si="127"/>
        <v>Aout 2021</v>
      </c>
      <c r="CY685" s="7" t="e">
        <f>VLOOKUP(Récap!CX685,'Création N° Lot'!$D$3:$F$18,3,0)</f>
        <v>#N/A</v>
      </c>
      <c r="CZ685" t="e">
        <f>CONCATENATE(CV685,MONTH(VLOOKUP(Récap!CX685,'Création N° Lot'!$D$3:$E$18,2,0)),RIGHT(YEAR(VLOOKUP(Récap!CX685,'Création N° Lot'!$D$3:$E$18,2,0)),2)," - ",DAY(CY685),"/",MONTH(CY685),"/",YEAR(CY685))</f>
        <v>#N/A</v>
      </c>
      <c r="DC685" s="6"/>
      <c r="DD685" t="e">
        <f>VLOOKUP(DC685,'Info client'!$A$2:$D$1000,2,0)</f>
        <v>#N/A</v>
      </c>
      <c r="DE685" t="e">
        <f>VLOOKUP(DC685,'Info client'!$A$2:$D$1000,3,0)</f>
        <v>#N/A</v>
      </c>
      <c r="DF685" t="e">
        <f>VLOOKUP(DC685,'Info client'!$A$2:$D$1000,4,0)</f>
        <v>#N/A</v>
      </c>
      <c r="DH685" t="e">
        <f>VLOOKUP(Récap!DI685,'Création N° Lot'!$B$3:$B$18,2,0)</f>
        <v>#N/A</v>
      </c>
      <c r="DK685" t="str">
        <f t="shared" si="128"/>
        <v>44440</v>
      </c>
      <c r="DL685" s="7" t="e">
        <f>VLOOKUP(Récap!DK685,'Création N° Lot'!$D$3:$F$18,3,0)</f>
        <v>#N/A</v>
      </c>
      <c r="DM685" t="e">
        <f>CONCATENATE(DI685,MONTH(VLOOKUP(Récap!DK685,'Création N° Lot'!$D$3:$E$18,2,0)),RIGHT(YEAR(VLOOKUP(Récap!DK685,'Création N° Lot'!$D$3:$E$18,2,0)),2)," - ",DAY(DL685),"/",MONTH(DL685),"/",YEAR(DL685))</f>
        <v>#N/A</v>
      </c>
      <c r="DP685" s="6"/>
      <c r="DQ685" t="e">
        <f>VLOOKUP(DP685,'Info client'!$A$2:$D$1000,2,0)</f>
        <v>#N/A</v>
      </c>
      <c r="DR685" t="e">
        <f>VLOOKUP(DP685,'Info client'!$A$2:$D$1000,3,0)</f>
        <v>#N/A</v>
      </c>
      <c r="DS685" t="e">
        <f>VLOOKUP(DP685,'Info client'!$A$2:$D$1000,4,0)</f>
        <v>#N/A</v>
      </c>
      <c r="DU685" t="e">
        <f>VLOOKUP(Récap!DV685,'Création N° Lot'!$B$3:$B$18,2,0)</f>
        <v>#N/A</v>
      </c>
      <c r="DX685" t="str">
        <f t="shared" si="129"/>
        <v>44470</v>
      </c>
      <c r="DY685" s="7" t="e">
        <f>VLOOKUP(Récap!DX685,'Création N° Lot'!$D$3:$F$18,3,0)</f>
        <v>#N/A</v>
      </c>
      <c r="DZ685" t="e">
        <f>CONCATENATE(DV685,MONTH(VLOOKUP(Récap!DX685,'Création N° Lot'!$D$3:$E$18,2,0)),RIGHT(YEAR(VLOOKUP(Récap!DX685,'Création N° Lot'!$D$3:$E$18,2,0)),2)," - ",DAY(DY685),"/",MONTH(DY685),"/",YEAR(DY685))</f>
        <v>#N/A</v>
      </c>
      <c r="EC685" s="6"/>
      <c r="ED685" t="e">
        <f>VLOOKUP(EC685,'Info client'!$A$2:$D$1000,2,0)</f>
        <v>#N/A</v>
      </c>
      <c r="EE685" t="e">
        <f>VLOOKUP(EC685,'Info client'!$A$2:$D$1000,3,0)</f>
        <v>#N/A</v>
      </c>
      <c r="EF685" t="e">
        <f>VLOOKUP(EC685,'Info client'!$A$2:$D$1000,4,0)</f>
        <v>#N/A</v>
      </c>
      <c r="EH685" t="e">
        <f>VLOOKUP(Récap!EI685,'Création N° Lot'!$B$3:$B$18,2,0)</f>
        <v>#N/A</v>
      </c>
      <c r="EK685" t="str">
        <f t="shared" si="130"/>
        <v>44501</v>
      </c>
      <c r="EL685" s="7" t="e">
        <f>VLOOKUP(Récap!EK685,'Création N° Lot'!$D$3:$F$18,3,0)</f>
        <v>#N/A</v>
      </c>
      <c r="EM685" t="e">
        <f>CONCATENATE(EI685,MONTH(VLOOKUP(Récap!EK685,'Création N° Lot'!$D$3:$E$18,2,0)),RIGHT(YEAR(VLOOKUP(Récap!EK685,'Création N° Lot'!$D$3:$E$18,2,0)),2)," - ",DAY(EL685),"/",MONTH(EL685),"/",YEAR(EL685))</f>
        <v>#N/A</v>
      </c>
      <c r="EP685" s="6"/>
      <c r="EQ685" t="e">
        <f>VLOOKUP(EP685,'Info client'!$A$2:$D$1000,2,0)</f>
        <v>#N/A</v>
      </c>
      <c r="ER685" t="e">
        <f>VLOOKUP(EP685,'Info client'!$A$2:$D$1000,3,0)</f>
        <v>#N/A</v>
      </c>
      <c r="ES685" t="e">
        <f>VLOOKUP(EP685,'Info client'!$A$2:$D$1000,4,0)</f>
        <v>#N/A</v>
      </c>
      <c r="EU685" t="e">
        <f>VLOOKUP(Récap!EV685,'Création N° Lot'!$B$3:$B$18,2,0)</f>
        <v>#N/A</v>
      </c>
      <c r="EX685" t="str">
        <f t="shared" si="131"/>
        <v>44531</v>
      </c>
      <c r="EY685" s="7" t="e">
        <f>VLOOKUP(Récap!EX685,'Création N° Lot'!$D$3:$F$18,3,0)</f>
        <v>#N/A</v>
      </c>
      <c r="EZ685" t="e">
        <f>CONCATENATE(EV685,MONTH(VLOOKUP(Récap!EX685,'Création N° Lot'!$D$3:$E$18,2,0)),RIGHT(YEAR(VLOOKUP(Récap!EX685,'Création N° Lot'!$D$3:$E$18,2,0)),2)," - ",DAY(EY685),"/",MONTH(EY685),"/",YEAR(EY685))</f>
        <v>#N/A</v>
      </c>
    </row>
    <row r="686" spans="2:156" x14ac:dyDescent="0.25">
      <c r="B686" t="e">
        <f>VLOOKUP($A686,'Info client'!$A$2:$D$1000,2,0)</f>
        <v>#N/A</v>
      </c>
      <c r="C686" t="e">
        <f>VLOOKUP($A686,'Info client'!$A$2:$D$1000,3,0)</f>
        <v>#N/A</v>
      </c>
      <c r="D686" t="e">
        <f>VLOOKUP($A686,'Info client'!$A$2:$D$1000,4,0)</f>
        <v>#N/A</v>
      </c>
      <c r="F686" t="e">
        <f>VLOOKUP(Récap!G686,'Création N° Lot'!B598:B698,2,0)</f>
        <v>#N/A</v>
      </c>
      <c r="I686" t="str">
        <f t="shared" si="120"/>
        <v>44197</v>
      </c>
      <c r="J686" s="7" t="e">
        <f>VLOOKUP(Récap!I686,'Création N° Lot'!$D$3:$F$18,3,0)</f>
        <v>#N/A</v>
      </c>
      <c r="K686" t="e">
        <f>CONCATENATE(G686,MONTH(VLOOKUP(Récap!I686,'Création N° Lot'!$D$3:$E$18,2,0)),RIGHT(YEAR(VLOOKUP(Récap!I686,'Création N° Lot'!$D$3:$E$18,2,0)),2)," - ",DAY(J686),"/",MONTH(J686),"/",YEAR(J686))</f>
        <v>#N/A</v>
      </c>
      <c r="O686" t="e">
        <f>VLOOKUP(N686,'Info client'!$A$2:$D$1000,2,0)</f>
        <v>#N/A</v>
      </c>
      <c r="P686" t="e">
        <f>VLOOKUP($A686,'Info client'!$A$2:$D$1000,3,0)</f>
        <v>#N/A</v>
      </c>
      <c r="Q686" t="e">
        <f>VLOOKUP($A686,'Info client'!$A$2:$D$1000,4,0)</f>
        <v>#N/A</v>
      </c>
      <c r="S686" t="e">
        <f>VLOOKUP(Récap!G686,'Création N° Lot'!$B$3:$B$18,2,0)</f>
        <v>#N/A</v>
      </c>
      <c r="V686" t="str">
        <f t="shared" si="121"/>
        <v>44228</v>
      </c>
      <c r="W686" s="7" t="e">
        <f>VLOOKUP(Récap!V686,'Création N° Lot'!$D$3:$F$18,3,0)</f>
        <v>#N/A</v>
      </c>
      <c r="X686" t="e">
        <f>CONCATENATE(T686,MONTH(VLOOKUP(Récap!V686,'Création N° Lot'!$D$3:$E$18,2,0)),RIGHT(YEAR(VLOOKUP(Récap!V686,'Création N° Lot'!$D$3:$E$18,2,0)),2)," - ",DAY(W686),"/",MONTH(W686),"/",YEAR(W686))</f>
        <v>#N/A</v>
      </c>
      <c r="AA686" s="6"/>
      <c r="AB686" t="e">
        <f>VLOOKUP(AA686,'Info client'!$A$2:$D$1000,2,0)</f>
        <v>#N/A</v>
      </c>
      <c r="AC686" t="e">
        <f>VLOOKUP(AA686,'Info client'!$A$2:$D$1000,3,0)</f>
        <v>#N/A</v>
      </c>
      <c r="AD686" t="e">
        <f>VLOOKUP(AA686,'Info client'!$A$2:$D$1000,4,0)</f>
        <v>#N/A</v>
      </c>
      <c r="AF686" t="e">
        <f>VLOOKUP(Récap!AG686,'Création N° Lot'!$B$3:$B$18,2,0)</f>
        <v>#N/A</v>
      </c>
      <c r="AI686" t="str">
        <f t="shared" si="122"/>
        <v>44256</v>
      </c>
      <c r="AJ686" s="7" t="e">
        <f>VLOOKUP(Récap!AI686,'Création N° Lot'!$D$3:$F$18,3,0)</f>
        <v>#N/A</v>
      </c>
      <c r="AK686" t="e">
        <f>CONCATENATE(AG686,MONTH(VLOOKUP(Récap!AI686,'Création N° Lot'!$D$3:$E$18,2,0)),RIGHT(YEAR(VLOOKUP(Récap!AI686,'Création N° Lot'!$D$3:$E$18,2,0)),2)," - ",DAY(AJ686),"/",MONTH(AJ686),"/",YEAR(AJ686))</f>
        <v>#N/A</v>
      </c>
      <c r="AP686" s="6"/>
      <c r="AQ686" t="e">
        <f>VLOOKUP(AP686,'Info client'!$A$2:$D$1000,2,0)</f>
        <v>#N/A</v>
      </c>
      <c r="AR686" t="e">
        <f>VLOOKUP(AP686,'Info client'!$A$2:$D$1000,3,0)</f>
        <v>#N/A</v>
      </c>
      <c r="AS686" t="e">
        <f>VLOOKUP(AP686,'Info client'!$A$2:$D$1000,4,0)</f>
        <v>#N/A</v>
      </c>
      <c r="AU686" t="e">
        <f>VLOOKUP(Récap!AV686,'Création N° Lot'!$B$3:$B$18,2,0)</f>
        <v>#N/A</v>
      </c>
      <c r="AX686" t="str">
        <f t="shared" si="123"/>
        <v>44287</v>
      </c>
      <c r="AY686" s="7" t="e">
        <f>VLOOKUP(Récap!AX686,'Création N° Lot'!$D$3:$F$18,3,0)</f>
        <v>#N/A</v>
      </c>
      <c r="AZ686" t="e">
        <f>CONCATENATE(AV686,MONTH(VLOOKUP(Récap!AX686,'Création N° Lot'!$D$3:$E$18,2,0)),RIGHT(YEAR(VLOOKUP(Récap!AX686,'Création N° Lot'!$D$3:$E$18,2,0)),2)," - ",DAY(AY686),"/",MONTH(AY686),"/",YEAR(AY686))</f>
        <v>#N/A</v>
      </c>
      <c r="BC686" s="6"/>
      <c r="BD686" t="e">
        <f>VLOOKUP(BC686,'Info client'!$A$2:$D$1000,2,0)</f>
        <v>#N/A</v>
      </c>
      <c r="BE686" t="e">
        <f>VLOOKUP(BC686,'Info client'!$A$2:$D$1000,3,0)</f>
        <v>#N/A</v>
      </c>
      <c r="BF686" t="e">
        <f>VLOOKUP(BC686,'Info client'!$A$2:$D$1000,4,0)</f>
        <v>#N/A</v>
      </c>
      <c r="BH686" t="e">
        <f>VLOOKUP(Récap!BI686,'Création N° Lot'!$B$3:$B$18,2,0)</f>
        <v>#N/A</v>
      </c>
      <c r="BK686" t="str">
        <f t="shared" si="124"/>
        <v>44317</v>
      </c>
      <c r="BL686" s="7" t="e">
        <f>VLOOKUP(Récap!BK686,'Création N° Lot'!$D$3:$F$18,3,0)</f>
        <v>#N/A</v>
      </c>
      <c r="BM686" t="e">
        <f>CONCATENATE(BI686,MONTH(VLOOKUP(Récap!BK686,'Création N° Lot'!$D$3:$E$18,2,0)),RIGHT(YEAR(VLOOKUP(Récap!BK686,'Création N° Lot'!$D$3:$E$18,2,0)),2)," - ",DAY(BL686),"/",MONTH(BL686),"/",YEAR(BL686))</f>
        <v>#N/A</v>
      </c>
      <c r="BP686" s="6"/>
      <c r="BQ686" t="e">
        <f>VLOOKUP(BP686,'Info client'!$A$2:$D$1000,2,0)</f>
        <v>#N/A</v>
      </c>
      <c r="BR686" t="e">
        <f>VLOOKUP(BP686,'Info client'!$A$2:$D$1000,3,0)</f>
        <v>#N/A</v>
      </c>
      <c r="BS686" t="e">
        <f>VLOOKUP(BP686,'Info client'!$A$2:$D$1000,4,0)</f>
        <v>#N/A</v>
      </c>
      <c r="BU686" t="e">
        <f>VLOOKUP(Récap!BV686,'Création N° Lot'!$B$3:$B$18,2,0)</f>
        <v>#N/A</v>
      </c>
      <c r="BX686" t="str">
        <f t="shared" si="125"/>
        <v>44348</v>
      </c>
      <c r="BY686" s="7" t="e">
        <f>VLOOKUP(Récap!BX686,'Création N° Lot'!$D$3:$F$18,3,0)</f>
        <v>#N/A</v>
      </c>
      <c r="BZ686" t="e">
        <f>CONCATENATE(BV686,MONTH(VLOOKUP(Récap!BX686,'Création N° Lot'!$D$3:$E$18,2,0)),RIGHT(YEAR(VLOOKUP(Récap!BX686,'Création N° Lot'!$D$3:$E$18,2,0)),2)," - ",DAY(BY686),"/",MONTH(BY686),"/",YEAR(BY686))</f>
        <v>#N/A</v>
      </c>
      <c r="CC686" s="6"/>
      <c r="CD686" t="e">
        <f>VLOOKUP(CC686,'Info client'!$A$2:$D$1000,2,0)</f>
        <v>#N/A</v>
      </c>
      <c r="CE686" t="e">
        <f>VLOOKUP(CC686,'Info client'!$A$2:$D$1000,3,0)</f>
        <v>#N/A</v>
      </c>
      <c r="CF686" t="e">
        <f>VLOOKUP(CC686,'Info client'!$A$2:$D$1000,4,0)</f>
        <v>#N/A</v>
      </c>
      <c r="CH686" t="e">
        <f>VLOOKUP(Récap!CI686,'Création N° Lot'!$B$3:$B$18,2,0)</f>
        <v>#N/A</v>
      </c>
      <c r="CK686" t="str">
        <f t="shared" si="126"/>
        <v>44378</v>
      </c>
      <c r="CL686" s="7" t="e">
        <f>VLOOKUP(Récap!CK686,'Création N° Lot'!$D$3:$F$18,3,0)</f>
        <v>#N/A</v>
      </c>
      <c r="CM686" t="e">
        <f>CONCATENATE(CI686,MONTH(VLOOKUP(Récap!CK686,'Création N° Lot'!$D$3:$E$18,2,0)),RIGHT(YEAR(VLOOKUP(Récap!CK686,'Création N° Lot'!$D$3:$E$18,2,0)),2)," - ",DAY(CL686),"/",MONTH(CL686),"/",YEAR(CL686))</f>
        <v>#N/A</v>
      </c>
      <c r="CP686" s="6"/>
      <c r="CQ686" t="e">
        <f>VLOOKUP(CP686,'Info client'!$A$2:$D$1000,2,0)</f>
        <v>#N/A</v>
      </c>
      <c r="CR686" t="e">
        <f>VLOOKUP(CP686,'Info client'!$A$2:$D$1000,3,0)</f>
        <v>#N/A</v>
      </c>
      <c r="CS686" t="e">
        <f>VLOOKUP(CP686,'Info client'!$A$2:$D$1000,4,0)</f>
        <v>#N/A</v>
      </c>
      <c r="CU686" t="e">
        <f>VLOOKUP(Récap!CV686,'Création N° Lot'!$B$3:$B$18,2,0)</f>
        <v>#N/A</v>
      </c>
      <c r="CX686" t="str">
        <f t="shared" si="127"/>
        <v>Aout 2021</v>
      </c>
      <c r="CY686" s="7" t="e">
        <f>VLOOKUP(Récap!CX686,'Création N° Lot'!$D$3:$F$18,3,0)</f>
        <v>#N/A</v>
      </c>
      <c r="CZ686" t="e">
        <f>CONCATENATE(CV686,MONTH(VLOOKUP(Récap!CX686,'Création N° Lot'!$D$3:$E$18,2,0)),RIGHT(YEAR(VLOOKUP(Récap!CX686,'Création N° Lot'!$D$3:$E$18,2,0)),2)," - ",DAY(CY686),"/",MONTH(CY686),"/",YEAR(CY686))</f>
        <v>#N/A</v>
      </c>
      <c r="DC686" s="6"/>
      <c r="DD686" t="e">
        <f>VLOOKUP(DC686,'Info client'!$A$2:$D$1000,2,0)</f>
        <v>#N/A</v>
      </c>
      <c r="DE686" t="e">
        <f>VLOOKUP(DC686,'Info client'!$A$2:$D$1000,3,0)</f>
        <v>#N/A</v>
      </c>
      <c r="DF686" t="e">
        <f>VLOOKUP(DC686,'Info client'!$A$2:$D$1000,4,0)</f>
        <v>#N/A</v>
      </c>
      <c r="DH686" t="e">
        <f>VLOOKUP(Récap!DI686,'Création N° Lot'!$B$3:$B$18,2,0)</f>
        <v>#N/A</v>
      </c>
      <c r="DK686" t="str">
        <f t="shared" si="128"/>
        <v>44440</v>
      </c>
      <c r="DL686" s="7" t="e">
        <f>VLOOKUP(Récap!DK686,'Création N° Lot'!$D$3:$F$18,3,0)</f>
        <v>#N/A</v>
      </c>
      <c r="DM686" t="e">
        <f>CONCATENATE(DI686,MONTH(VLOOKUP(Récap!DK686,'Création N° Lot'!$D$3:$E$18,2,0)),RIGHT(YEAR(VLOOKUP(Récap!DK686,'Création N° Lot'!$D$3:$E$18,2,0)),2)," - ",DAY(DL686),"/",MONTH(DL686),"/",YEAR(DL686))</f>
        <v>#N/A</v>
      </c>
      <c r="DP686" s="6"/>
      <c r="DQ686" t="e">
        <f>VLOOKUP(DP686,'Info client'!$A$2:$D$1000,2,0)</f>
        <v>#N/A</v>
      </c>
      <c r="DR686" t="e">
        <f>VLOOKUP(DP686,'Info client'!$A$2:$D$1000,3,0)</f>
        <v>#N/A</v>
      </c>
      <c r="DS686" t="e">
        <f>VLOOKUP(DP686,'Info client'!$A$2:$D$1000,4,0)</f>
        <v>#N/A</v>
      </c>
      <c r="DU686" t="e">
        <f>VLOOKUP(Récap!DV686,'Création N° Lot'!$B$3:$B$18,2,0)</f>
        <v>#N/A</v>
      </c>
      <c r="DX686" t="str">
        <f t="shared" si="129"/>
        <v>44470</v>
      </c>
      <c r="DY686" s="7" t="e">
        <f>VLOOKUP(Récap!DX686,'Création N° Lot'!$D$3:$F$18,3,0)</f>
        <v>#N/A</v>
      </c>
      <c r="DZ686" t="e">
        <f>CONCATENATE(DV686,MONTH(VLOOKUP(Récap!DX686,'Création N° Lot'!$D$3:$E$18,2,0)),RIGHT(YEAR(VLOOKUP(Récap!DX686,'Création N° Lot'!$D$3:$E$18,2,0)),2)," - ",DAY(DY686),"/",MONTH(DY686),"/",YEAR(DY686))</f>
        <v>#N/A</v>
      </c>
      <c r="EC686" s="6"/>
      <c r="ED686" t="e">
        <f>VLOOKUP(EC686,'Info client'!$A$2:$D$1000,2,0)</f>
        <v>#N/A</v>
      </c>
      <c r="EE686" t="e">
        <f>VLOOKUP(EC686,'Info client'!$A$2:$D$1000,3,0)</f>
        <v>#N/A</v>
      </c>
      <c r="EF686" t="e">
        <f>VLOOKUP(EC686,'Info client'!$A$2:$D$1000,4,0)</f>
        <v>#N/A</v>
      </c>
      <c r="EH686" t="e">
        <f>VLOOKUP(Récap!EI686,'Création N° Lot'!$B$3:$B$18,2,0)</f>
        <v>#N/A</v>
      </c>
      <c r="EK686" t="str">
        <f t="shared" si="130"/>
        <v>44501</v>
      </c>
      <c r="EL686" s="7" t="e">
        <f>VLOOKUP(Récap!EK686,'Création N° Lot'!$D$3:$F$18,3,0)</f>
        <v>#N/A</v>
      </c>
      <c r="EM686" t="e">
        <f>CONCATENATE(EI686,MONTH(VLOOKUP(Récap!EK686,'Création N° Lot'!$D$3:$E$18,2,0)),RIGHT(YEAR(VLOOKUP(Récap!EK686,'Création N° Lot'!$D$3:$E$18,2,0)),2)," - ",DAY(EL686),"/",MONTH(EL686),"/",YEAR(EL686))</f>
        <v>#N/A</v>
      </c>
      <c r="EP686" s="6"/>
      <c r="EQ686" t="e">
        <f>VLOOKUP(EP686,'Info client'!$A$2:$D$1000,2,0)</f>
        <v>#N/A</v>
      </c>
      <c r="ER686" t="e">
        <f>VLOOKUP(EP686,'Info client'!$A$2:$D$1000,3,0)</f>
        <v>#N/A</v>
      </c>
      <c r="ES686" t="e">
        <f>VLOOKUP(EP686,'Info client'!$A$2:$D$1000,4,0)</f>
        <v>#N/A</v>
      </c>
      <c r="EU686" t="e">
        <f>VLOOKUP(Récap!EV686,'Création N° Lot'!$B$3:$B$18,2,0)</f>
        <v>#N/A</v>
      </c>
      <c r="EX686" t="str">
        <f t="shared" si="131"/>
        <v>44531</v>
      </c>
      <c r="EY686" s="7" t="e">
        <f>VLOOKUP(Récap!EX686,'Création N° Lot'!$D$3:$F$18,3,0)</f>
        <v>#N/A</v>
      </c>
      <c r="EZ686" t="e">
        <f>CONCATENATE(EV686,MONTH(VLOOKUP(Récap!EX686,'Création N° Lot'!$D$3:$E$18,2,0)),RIGHT(YEAR(VLOOKUP(Récap!EX686,'Création N° Lot'!$D$3:$E$18,2,0)),2)," - ",DAY(EY686),"/",MONTH(EY686),"/",YEAR(EY686))</f>
        <v>#N/A</v>
      </c>
    </row>
    <row r="687" spans="2:156" x14ac:dyDescent="0.25">
      <c r="B687" t="e">
        <f>VLOOKUP($A687,'Info client'!$A$2:$D$1000,2,0)</f>
        <v>#N/A</v>
      </c>
      <c r="C687" t="e">
        <f>VLOOKUP($A687,'Info client'!$A$2:$D$1000,3,0)</f>
        <v>#N/A</v>
      </c>
      <c r="D687" t="e">
        <f>VLOOKUP($A687,'Info client'!$A$2:$D$1000,4,0)</f>
        <v>#N/A</v>
      </c>
      <c r="F687" t="e">
        <f>VLOOKUP(Récap!G687,'Création N° Lot'!B599:B699,2,0)</f>
        <v>#N/A</v>
      </c>
      <c r="I687" t="str">
        <f t="shared" si="120"/>
        <v>44197</v>
      </c>
      <c r="J687" s="7" t="e">
        <f>VLOOKUP(Récap!I687,'Création N° Lot'!$D$3:$F$18,3,0)</f>
        <v>#N/A</v>
      </c>
      <c r="K687" t="e">
        <f>CONCATENATE(G687,MONTH(VLOOKUP(Récap!I687,'Création N° Lot'!$D$3:$E$18,2,0)),RIGHT(YEAR(VLOOKUP(Récap!I687,'Création N° Lot'!$D$3:$E$18,2,0)),2)," - ",DAY(J687),"/",MONTH(J687),"/",YEAR(J687))</f>
        <v>#N/A</v>
      </c>
      <c r="O687" t="e">
        <f>VLOOKUP(N687,'Info client'!$A$2:$D$1000,2,0)</f>
        <v>#N/A</v>
      </c>
      <c r="P687" t="e">
        <f>VLOOKUP($A687,'Info client'!$A$2:$D$1000,3,0)</f>
        <v>#N/A</v>
      </c>
      <c r="Q687" t="e">
        <f>VLOOKUP($A687,'Info client'!$A$2:$D$1000,4,0)</f>
        <v>#N/A</v>
      </c>
      <c r="S687" t="e">
        <f>VLOOKUP(Récap!G687,'Création N° Lot'!$B$3:$B$18,2,0)</f>
        <v>#N/A</v>
      </c>
      <c r="V687" t="str">
        <f t="shared" si="121"/>
        <v>44228</v>
      </c>
      <c r="W687" s="7" t="e">
        <f>VLOOKUP(Récap!V687,'Création N° Lot'!$D$3:$F$18,3,0)</f>
        <v>#N/A</v>
      </c>
      <c r="X687" t="e">
        <f>CONCATENATE(T687,MONTH(VLOOKUP(Récap!V687,'Création N° Lot'!$D$3:$E$18,2,0)),RIGHT(YEAR(VLOOKUP(Récap!V687,'Création N° Lot'!$D$3:$E$18,2,0)),2)," - ",DAY(W687),"/",MONTH(W687),"/",YEAR(W687))</f>
        <v>#N/A</v>
      </c>
      <c r="AA687" s="6"/>
      <c r="AB687" t="e">
        <f>VLOOKUP(AA687,'Info client'!$A$2:$D$1000,2,0)</f>
        <v>#N/A</v>
      </c>
      <c r="AC687" t="e">
        <f>VLOOKUP(AA687,'Info client'!$A$2:$D$1000,3,0)</f>
        <v>#N/A</v>
      </c>
      <c r="AD687" t="e">
        <f>VLOOKUP(AA687,'Info client'!$A$2:$D$1000,4,0)</f>
        <v>#N/A</v>
      </c>
      <c r="AF687" t="e">
        <f>VLOOKUP(Récap!AG687,'Création N° Lot'!$B$3:$B$18,2,0)</f>
        <v>#N/A</v>
      </c>
      <c r="AI687" t="str">
        <f t="shared" si="122"/>
        <v>44256</v>
      </c>
      <c r="AJ687" s="7" t="e">
        <f>VLOOKUP(Récap!AI687,'Création N° Lot'!$D$3:$F$18,3,0)</f>
        <v>#N/A</v>
      </c>
      <c r="AK687" t="e">
        <f>CONCATENATE(AG687,MONTH(VLOOKUP(Récap!AI687,'Création N° Lot'!$D$3:$E$18,2,0)),RIGHT(YEAR(VLOOKUP(Récap!AI687,'Création N° Lot'!$D$3:$E$18,2,0)),2)," - ",DAY(AJ687),"/",MONTH(AJ687),"/",YEAR(AJ687))</f>
        <v>#N/A</v>
      </c>
      <c r="AP687" s="6"/>
      <c r="AQ687" t="e">
        <f>VLOOKUP(AP687,'Info client'!$A$2:$D$1000,2,0)</f>
        <v>#N/A</v>
      </c>
      <c r="AR687" t="e">
        <f>VLOOKUP(AP687,'Info client'!$A$2:$D$1000,3,0)</f>
        <v>#N/A</v>
      </c>
      <c r="AS687" t="e">
        <f>VLOOKUP(AP687,'Info client'!$A$2:$D$1000,4,0)</f>
        <v>#N/A</v>
      </c>
      <c r="AU687" t="e">
        <f>VLOOKUP(Récap!AV687,'Création N° Lot'!$B$3:$B$18,2,0)</f>
        <v>#N/A</v>
      </c>
      <c r="AX687" t="str">
        <f t="shared" si="123"/>
        <v>44287</v>
      </c>
      <c r="AY687" s="7" t="e">
        <f>VLOOKUP(Récap!AX687,'Création N° Lot'!$D$3:$F$18,3,0)</f>
        <v>#N/A</v>
      </c>
      <c r="AZ687" t="e">
        <f>CONCATENATE(AV687,MONTH(VLOOKUP(Récap!AX687,'Création N° Lot'!$D$3:$E$18,2,0)),RIGHT(YEAR(VLOOKUP(Récap!AX687,'Création N° Lot'!$D$3:$E$18,2,0)),2)," - ",DAY(AY687),"/",MONTH(AY687),"/",YEAR(AY687))</f>
        <v>#N/A</v>
      </c>
      <c r="BC687" s="6"/>
      <c r="BD687" t="e">
        <f>VLOOKUP(BC687,'Info client'!$A$2:$D$1000,2,0)</f>
        <v>#N/A</v>
      </c>
      <c r="BE687" t="e">
        <f>VLOOKUP(BC687,'Info client'!$A$2:$D$1000,3,0)</f>
        <v>#N/A</v>
      </c>
      <c r="BF687" t="e">
        <f>VLOOKUP(BC687,'Info client'!$A$2:$D$1000,4,0)</f>
        <v>#N/A</v>
      </c>
      <c r="BH687" t="e">
        <f>VLOOKUP(Récap!BI687,'Création N° Lot'!$B$3:$B$18,2,0)</f>
        <v>#N/A</v>
      </c>
      <c r="BK687" t="str">
        <f t="shared" si="124"/>
        <v>44317</v>
      </c>
      <c r="BL687" s="7" t="e">
        <f>VLOOKUP(Récap!BK687,'Création N° Lot'!$D$3:$F$18,3,0)</f>
        <v>#N/A</v>
      </c>
      <c r="BM687" t="e">
        <f>CONCATENATE(BI687,MONTH(VLOOKUP(Récap!BK687,'Création N° Lot'!$D$3:$E$18,2,0)),RIGHT(YEAR(VLOOKUP(Récap!BK687,'Création N° Lot'!$D$3:$E$18,2,0)),2)," - ",DAY(BL687),"/",MONTH(BL687),"/",YEAR(BL687))</f>
        <v>#N/A</v>
      </c>
      <c r="BP687" s="6"/>
      <c r="BQ687" t="e">
        <f>VLOOKUP(BP687,'Info client'!$A$2:$D$1000,2,0)</f>
        <v>#N/A</v>
      </c>
      <c r="BR687" t="e">
        <f>VLOOKUP(BP687,'Info client'!$A$2:$D$1000,3,0)</f>
        <v>#N/A</v>
      </c>
      <c r="BS687" t="e">
        <f>VLOOKUP(BP687,'Info client'!$A$2:$D$1000,4,0)</f>
        <v>#N/A</v>
      </c>
      <c r="BU687" t="e">
        <f>VLOOKUP(Récap!BV687,'Création N° Lot'!$B$3:$B$18,2,0)</f>
        <v>#N/A</v>
      </c>
      <c r="BX687" t="str">
        <f t="shared" si="125"/>
        <v>44348</v>
      </c>
      <c r="BY687" s="7" t="e">
        <f>VLOOKUP(Récap!BX687,'Création N° Lot'!$D$3:$F$18,3,0)</f>
        <v>#N/A</v>
      </c>
      <c r="BZ687" t="e">
        <f>CONCATENATE(BV687,MONTH(VLOOKUP(Récap!BX687,'Création N° Lot'!$D$3:$E$18,2,0)),RIGHT(YEAR(VLOOKUP(Récap!BX687,'Création N° Lot'!$D$3:$E$18,2,0)),2)," - ",DAY(BY687),"/",MONTH(BY687),"/",YEAR(BY687))</f>
        <v>#N/A</v>
      </c>
      <c r="CC687" s="6"/>
      <c r="CD687" t="e">
        <f>VLOOKUP(CC687,'Info client'!$A$2:$D$1000,2,0)</f>
        <v>#N/A</v>
      </c>
      <c r="CE687" t="e">
        <f>VLOOKUP(CC687,'Info client'!$A$2:$D$1000,3,0)</f>
        <v>#N/A</v>
      </c>
      <c r="CF687" t="e">
        <f>VLOOKUP(CC687,'Info client'!$A$2:$D$1000,4,0)</f>
        <v>#N/A</v>
      </c>
      <c r="CH687" t="e">
        <f>VLOOKUP(Récap!CI687,'Création N° Lot'!$B$3:$B$18,2,0)</f>
        <v>#N/A</v>
      </c>
      <c r="CK687" t="str">
        <f t="shared" si="126"/>
        <v>44378</v>
      </c>
      <c r="CL687" s="7" t="e">
        <f>VLOOKUP(Récap!CK687,'Création N° Lot'!$D$3:$F$18,3,0)</f>
        <v>#N/A</v>
      </c>
      <c r="CM687" t="e">
        <f>CONCATENATE(CI687,MONTH(VLOOKUP(Récap!CK687,'Création N° Lot'!$D$3:$E$18,2,0)),RIGHT(YEAR(VLOOKUP(Récap!CK687,'Création N° Lot'!$D$3:$E$18,2,0)),2)," - ",DAY(CL687),"/",MONTH(CL687),"/",YEAR(CL687))</f>
        <v>#N/A</v>
      </c>
      <c r="CP687" s="6"/>
      <c r="CQ687" t="e">
        <f>VLOOKUP(CP687,'Info client'!$A$2:$D$1000,2,0)</f>
        <v>#N/A</v>
      </c>
      <c r="CR687" t="e">
        <f>VLOOKUP(CP687,'Info client'!$A$2:$D$1000,3,0)</f>
        <v>#N/A</v>
      </c>
      <c r="CS687" t="e">
        <f>VLOOKUP(CP687,'Info client'!$A$2:$D$1000,4,0)</f>
        <v>#N/A</v>
      </c>
      <c r="CU687" t="e">
        <f>VLOOKUP(Récap!CV687,'Création N° Lot'!$B$3:$B$18,2,0)</f>
        <v>#N/A</v>
      </c>
      <c r="CX687" t="str">
        <f t="shared" si="127"/>
        <v>Aout 2021</v>
      </c>
      <c r="CY687" s="7" t="e">
        <f>VLOOKUP(Récap!CX687,'Création N° Lot'!$D$3:$F$18,3,0)</f>
        <v>#N/A</v>
      </c>
      <c r="CZ687" t="e">
        <f>CONCATENATE(CV687,MONTH(VLOOKUP(Récap!CX687,'Création N° Lot'!$D$3:$E$18,2,0)),RIGHT(YEAR(VLOOKUP(Récap!CX687,'Création N° Lot'!$D$3:$E$18,2,0)),2)," - ",DAY(CY687),"/",MONTH(CY687),"/",YEAR(CY687))</f>
        <v>#N/A</v>
      </c>
      <c r="DC687" s="6"/>
      <c r="DD687" t="e">
        <f>VLOOKUP(DC687,'Info client'!$A$2:$D$1000,2,0)</f>
        <v>#N/A</v>
      </c>
      <c r="DE687" t="e">
        <f>VLOOKUP(DC687,'Info client'!$A$2:$D$1000,3,0)</f>
        <v>#N/A</v>
      </c>
      <c r="DF687" t="e">
        <f>VLOOKUP(DC687,'Info client'!$A$2:$D$1000,4,0)</f>
        <v>#N/A</v>
      </c>
      <c r="DH687" t="e">
        <f>VLOOKUP(Récap!DI687,'Création N° Lot'!$B$3:$B$18,2,0)</f>
        <v>#N/A</v>
      </c>
      <c r="DK687" t="str">
        <f t="shared" si="128"/>
        <v>44440</v>
      </c>
      <c r="DL687" s="7" t="e">
        <f>VLOOKUP(Récap!DK687,'Création N° Lot'!$D$3:$F$18,3,0)</f>
        <v>#N/A</v>
      </c>
      <c r="DM687" t="e">
        <f>CONCATENATE(DI687,MONTH(VLOOKUP(Récap!DK687,'Création N° Lot'!$D$3:$E$18,2,0)),RIGHT(YEAR(VLOOKUP(Récap!DK687,'Création N° Lot'!$D$3:$E$18,2,0)),2)," - ",DAY(DL687),"/",MONTH(DL687),"/",YEAR(DL687))</f>
        <v>#N/A</v>
      </c>
      <c r="DP687" s="6"/>
      <c r="DQ687" t="e">
        <f>VLOOKUP(DP687,'Info client'!$A$2:$D$1000,2,0)</f>
        <v>#N/A</v>
      </c>
      <c r="DR687" t="e">
        <f>VLOOKUP(DP687,'Info client'!$A$2:$D$1000,3,0)</f>
        <v>#N/A</v>
      </c>
      <c r="DS687" t="e">
        <f>VLOOKUP(DP687,'Info client'!$A$2:$D$1000,4,0)</f>
        <v>#N/A</v>
      </c>
      <c r="DU687" t="e">
        <f>VLOOKUP(Récap!DV687,'Création N° Lot'!$B$3:$B$18,2,0)</f>
        <v>#N/A</v>
      </c>
      <c r="DX687" t="str">
        <f t="shared" si="129"/>
        <v>44470</v>
      </c>
      <c r="DY687" s="7" t="e">
        <f>VLOOKUP(Récap!DX687,'Création N° Lot'!$D$3:$F$18,3,0)</f>
        <v>#N/A</v>
      </c>
      <c r="DZ687" t="e">
        <f>CONCATENATE(DV687,MONTH(VLOOKUP(Récap!DX687,'Création N° Lot'!$D$3:$E$18,2,0)),RIGHT(YEAR(VLOOKUP(Récap!DX687,'Création N° Lot'!$D$3:$E$18,2,0)),2)," - ",DAY(DY687),"/",MONTH(DY687),"/",YEAR(DY687))</f>
        <v>#N/A</v>
      </c>
      <c r="EC687" s="6"/>
      <c r="ED687" t="e">
        <f>VLOOKUP(EC687,'Info client'!$A$2:$D$1000,2,0)</f>
        <v>#N/A</v>
      </c>
      <c r="EE687" t="e">
        <f>VLOOKUP(EC687,'Info client'!$A$2:$D$1000,3,0)</f>
        <v>#N/A</v>
      </c>
      <c r="EF687" t="e">
        <f>VLOOKUP(EC687,'Info client'!$A$2:$D$1000,4,0)</f>
        <v>#N/A</v>
      </c>
      <c r="EH687" t="e">
        <f>VLOOKUP(Récap!EI687,'Création N° Lot'!$B$3:$B$18,2,0)</f>
        <v>#N/A</v>
      </c>
      <c r="EK687" t="str">
        <f t="shared" si="130"/>
        <v>44501</v>
      </c>
      <c r="EL687" s="7" t="e">
        <f>VLOOKUP(Récap!EK687,'Création N° Lot'!$D$3:$F$18,3,0)</f>
        <v>#N/A</v>
      </c>
      <c r="EM687" t="e">
        <f>CONCATENATE(EI687,MONTH(VLOOKUP(Récap!EK687,'Création N° Lot'!$D$3:$E$18,2,0)),RIGHT(YEAR(VLOOKUP(Récap!EK687,'Création N° Lot'!$D$3:$E$18,2,0)),2)," - ",DAY(EL687),"/",MONTH(EL687),"/",YEAR(EL687))</f>
        <v>#N/A</v>
      </c>
      <c r="EP687" s="6"/>
      <c r="EQ687" t="e">
        <f>VLOOKUP(EP687,'Info client'!$A$2:$D$1000,2,0)</f>
        <v>#N/A</v>
      </c>
      <c r="ER687" t="e">
        <f>VLOOKUP(EP687,'Info client'!$A$2:$D$1000,3,0)</f>
        <v>#N/A</v>
      </c>
      <c r="ES687" t="e">
        <f>VLOOKUP(EP687,'Info client'!$A$2:$D$1000,4,0)</f>
        <v>#N/A</v>
      </c>
      <c r="EU687" t="e">
        <f>VLOOKUP(Récap!EV687,'Création N° Lot'!$B$3:$B$18,2,0)</f>
        <v>#N/A</v>
      </c>
      <c r="EX687" t="str">
        <f t="shared" si="131"/>
        <v>44531</v>
      </c>
      <c r="EY687" s="7" t="e">
        <f>VLOOKUP(Récap!EX687,'Création N° Lot'!$D$3:$F$18,3,0)</f>
        <v>#N/A</v>
      </c>
      <c r="EZ687" t="e">
        <f>CONCATENATE(EV687,MONTH(VLOOKUP(Récap!EX687,'Création N° Lot'!$D$3:$E$18,2,0)),RIGHT(YEAR(VLOOKUP(Récap!EX687,'Création N° Lot'!$D$3:$E$18,2,0)),2)," - ",DAY(EY687),"/",MONTH(EY687),"/",YEAR(EY687))</f>
        <v>#N/A</v>
      </c>
    </row>
    <row r="688" spans="2:156" x14ac:dyDescent="0.25">
      <c r="B688" t="e">
        <f>VLOOKUP($A688,'Info client'!$A$2:$D$1000,2,0)</f>
        <v>#N/A</v>
      </c>
      <c r="C688" t="e">
        <f>VLOOKUP($A688,'Info client'!$A$2:$D$1000,3,0)</f>
        <v>#N/A</v>
      </c>
      <c r="D688" t="e">
        <f>VLOOKUP($A688,'Info client'!$A$2:$D$1000,4,0)</f>
        <v>#N/A</v>
      </c>
      <c r="F688" t="e">
        <f>VLOOKUP(Récap!G688,'Création N° Lot'!B600:B700,2,0)</f>
        <v>#N/A</v>
      </c>
      <c r="I688" t="str">
        <f t="shared" si="120"/>
        <v>44197</v>
      </c>
      <c r="J688" s="7" t="e">
        <f>VLOOKUP(Récap!I688,'Création N° Lot'!$D$3:$F$18,3,0)</f>
        <v>#N/A</v>
      </c>
      <c r="K688" t="e">
        <f>CONCATENATE(G688,MONTH(VLOOKUP(Récap!I688,'Création N° Lot'!$D$3:$E$18,2,0)),RIGHT(YEAR(VLOOKUP(Récap!I688,'Création N° Lot'!$D$3:$E$18,2,0)),2)," - ",DAY(J688),"/",MONTH(J688),"/",YEAR(J688))</f>
        <v>#N/A</v>
      </c>
      <c r="O688" t="e">
        <f>VLOOKUP(N688,'Info client'!$A$2:$D$1000,2,0)</f>
        <v>#N/A</v>
      </c>
      <c r="P688" t="e">
        <f>VLOOKUP($A688,'Info client'!$A$2:$D$1000,3,0)</f>
        <v>#N/A</v>
      </c>
      <c r="Q688" t="e">
        <f>VLOOKUP($A688,'Info client'!$A$2:$D$1000,4,0)</f>
        <v>#N/A</v>
      </c>
      <c r="S688" t="e">
        <f>VLOOKUP(Récap!G688,'Création N° Lot'!$B$3:$B$18,2,0)</f>
        <v>#N/A</v>
      </c>
      <c r="V688" t="str">
        <f t="shared" si="121"/>
        <v>44228</v>
      </c>
      <c r="W688" s="7" t="e">
        <f>VLOOKUP(Récap!V688,'Création N° Lot'!$D$3:$F$18,3,0)</f>
        <v>#N/A</v>
      </c>
      <c r="X688" t="e">
        <f>CONCATENATE(T688,MONTH(VLOOKUP(Récap!V688,'Création N° Lot'!$D$3:$E$18,2,0)),RIGHT(YEAR(VLOOKUP(Récap!V688,'Création N° Lot'!$D$3:$E$18,2,0)),2)," - ",DAY(W688),"/",MONTH(W688),"/",YEAR(W688))</f>
        <v>#N/A</v>
      </c>
      <c r="AA688" s="6"/>
      <c r="AB688" t="e">
        <f>VLOOKUP(AA688,'Info client'!$A$2:$D$1000,2,0)</f>
        <v>#N/A</v>
      </c>
      <c r="AC688" t="e">
        <f>VLOOKUP(AA688,'Info client'!$A$2:$D$1000,3,0)</f>
        <v>#N/A</v>
      </c>
      <c r="AD688" t="e">
        <f>VLOOKUP(AA688,'Info client'!$A$2:$D$1000,4,0)</f>
        <v>#N/A</v>
      </c>
      <c r="AF688" t="e">
        <f>VLOOKUP(Récap!AG688,'Création N° Lot'!$B$3:$B$18,2,0)</f>
        <v>#N/A</v>
      </c>
      <c r="AI688" t="str">
        <f t="shared" si="122"/>
        <v>44256</v>
      </c>
      <c r="AJ688" s="7" t="e">
        <f>VLOOKUP(Récap!AI688,'Création N° Lot'!$D$3:$F$18,3,0)</f>
        <v>#N/A</v>
      </c>
      <c r="AK688" t="e">
        <f>CONCATENATE(AG688,MONTH(VLOOKUP(Récap!AI688,'Création N° Lot'!$D$3:$E$18,2,0)),RIGHT(YEAR(VLOOKUP(Récap!AI688,'Création N° Lot'!$D$3:$E$18,2,0)),2)," - ",DAY(AJ688),"/",MONTH(AJ688),"/",YEAR(AJ688))</f>
        <v>#N/A</v>
      </c>
      <c r="AP688" s="6"/>
      <c r="AQ688" t="e">
        <f>VLOOKUP(AP688,'Info client'!$A$2:$D$1000,2,0)</f>
        <v>#N/A</v>
      </c>
      <c r="AR688" t="e">
        <f>VLOOKUP(AP688,'Info client'!$A$2:$D$1000,3,0)</f>
        <v>#N/A</v>
      </c>
      <c r="AS688" t="e">
        <f>VLOOKUP(AP688,'Info client'!$A$2:$D$1000,4,0)</f>
        <v>#N/A</v>
      </c>
      <c r="AU688" t="e">
        <f>VLOOKUP(Récap!AV688,'Création N° Lot'!$B$3:$B$18,2,0)</f>
        <v>#N/A</v>
      </c>
      <c r="AX688" t="str">
        <f t="shared" si="123"/>
        <v>44287</v>
      </c>
      <c r="AY688" s="7" t="e">
        <f>VLOOKUP(Récap!AX688,'Création N° Lot'!$D$3:$F$18,3,0)</f>
        <v>#N/A</v>
      </c>
      <c r="AZ688" t="e">
        <f>CONCATENATE(AV688,MONTH(VLOOKUP(Récap!AX688,'Création N° Lot'!$D$3:$E$18,2,0)),RIGHT(YEAR(VLOOKUP(Récap!AX688,'Création N° Lot'!$D$3:$E$18,2,0)),2)," - ",DAY(AY688),"/",MONTH(AY688),"/",YEAR(AY688))</f>
        <v>#N/A</v>
      </c>
      <c r="BC688" s="6"/>
      <c r="BD688" t="e">
        <f>VLOOKUP(BC688,'Info client'!$A$2:$D$1000,2,0)</f>
        <v>#N/A</v>
      </c>
      <c r="BE688" t="e">
        <f>VLOOKUP(BC688,'Info client'!$A$2:$D$1000,3,0)</f>
        <v>#N/A</v>
      </c>
      <c r="BF688" t="e">
        <f>VLOOKUP(BC688,'Info client'!$A$2:$D$1000,4,0)</f>
        <v>#N/A</v>
      </c>
      <c r="BH688" t="e">
        <f>VLOOKUP(Récap!BI688,'Création N° Lot'!$B$3:$B$18,2,0)</f>
        <v>#N/A</v>
      </c>
      <c r="BK688" t="str">
        <f t="shared" si="124"/>
        <v>44317</v>
      </c>
      <c r="BL688" s="7" t="e">
        <f>VLOOKUP(Récap!BK688,'Création N° Lot'!$D$3:$F$18,3,0)</f>
        <v>#N/A</v>
      </c>
      <c r="BM688" t="e">
        <f>CONCATENATE(BI688,MONTH(VLOOKUP(Récap!BK688,'Création N° Lot'!$D$3:$E$18,2,0)),RIGHT(YEAR(VLOOKUP(Récap!BK688,'Création N° Lot'!$D$3:$E$18,2,0)),2)," - ",DAY(BL688),"/",MONTH(BL688),"/",YEAR(BL688))</f>
        <v>#N/A</v>
      </c>
      <c r="BP688" s="6"/>
      <c r="BQ688" t="e">
        <f>VLOOKUP(BP688,'Info client'!$A$2:$D$1000,2,0)</f>
        <v>#N/A</v>
      </c>
      <c r="BR688" t="e">
        <f>VLOOKUP(BP688,'Info client'!$A$2:$D$1000,3,0)</f>
        <v>#N/A</v>
      </c>
      <c r="BS688" t="e">
        <f>VLOOKUP(BP688,'Info client'!$A$2:$D$1000,4,0)</f>
        <v>#N/A</v>
      </c>
      <c r="BU688" t="e">
        <f>VLOOKUP(Récap!BV688,'Création N° Lot'!$B$3:$B$18,2,0)</f>
        <v>#N/A</v>
      </c>
      <c r="BX688" t="str">
        <f t="shared" si="125"/>
        <v>44348</v>
      </c>
      <c r="BY688" s="7" t="e">
        <f>VLOOKUP(Récap!BX688,'Création N° Lot'!$D$3:$F$18,3,0)</f>
        <v>#N/A</v>
      </c>
      <c r="BZ688" t="e">
        <f>CONCATENATE(BV688,MONTH(VLOOKUP(Récap!BX688,'Création N° Lot'!$D$3:$E$18,2,0)),RIGHT(YEAR(VLOOKUP(Récap!BX688,'Création N° Lot'!$D$3:$E$18,2,0)),2)," - ",DAY(BY688),"/",MONTH(BY688),"/",YEAR(BY688))</f>
        <v>#N/A</v>
      </c>
      <c r="CC688" s="6"/>
      <c r="CD688" t="e">
        <f>VLOOKUP(CC688,'Info client'!$A$2:$D$1000,2,0)</f>
        <v>#N/A</v>
      </c>
      <c r="CE688" t="e">
        <f>VLOOKUP(CC688,'Info client'!$A$2:$D$1000,3,0)</f>
        <v>#N/A</v>
      </c>
      <c r="CF688" t="e">
        <f>VLOOKUP(CC688,'Info client'!$A$2:$D$1000,4,0)</f>
        <v>#N/A</v>
      </c>
      <c r="CH688" t="e">
        <f>VLOOKUP(Récap!CI688,'Création N° Lot'!$B$3:$B$18,2,0)</f>
        <v>#N/A</v>
      </c>
      <c r="CK688" t="str">
        <f t="shared" si="126"/>
        <v>44378</v>
      </c>
      <c r="CL688" s="7" t="e">
        <f>VLOOKUP(Récap!CK688,'Création N° Lot'!$D$3:$F$18,3,0)</f>
        <v>#N/A</v>
      </c>
      <c r="CM688" t="e">
        <f>CONCATENATE(CI688,MONTH(VLOOKUP(Récap!CK688,'Création N° Lot'!$D$3:$E$18,2,0)),RIGHT(YEAR(VLOOKUP(Récap!CK688,'Création N° Lot'!$D$3:$E$18,2,0)),2)," - ",DAY(CL688),"/",MONTH(CL688),"/",YEAR(CL688))</f>
        <v>#N/A</v>
      </c>
      <c r="CP688" s="6"/>
      <c r="CQ688" t="e">
        <f>VLOOKUP(CP688,'Info client'!$A$2:$D$1000,2,0)</f>
        <v>#N/A</v>
      </c>
      <c r="CR688" t="e">
        <f>VLOOKUP(CP688,'Info client'!$A$2:$D$1000,3,0)</f>
        <v>#N/A</v>
      </c>
      <c r="CS688" t="e">
        <f>VLOOKUP(CP688,'Info client'!$A$2:$D$1000,4,0)</f>
        <v>#N/A</v>
      </c>
      <c r="CU688" t="e">
        <f>VLOOKUP(Récap!CV688,'Création N° Lot'!$B$3:$B$18,2,0)</f>
        <v>#N/A</v>
      </c>
      <c r="CX688" t="str">
        <f t="shared" si="127"/>
        <v>Aout 2021</v>
      </c>
      <c r="CY688" s="7" t="e">
        <f>VLOOKUP(Récap!CX688,'Création N° Lot'!$D$3:$F$18,3,0)</f>
        <v>#N/A</v>
      </c>
      <c r="CZ688" t="e">
        <f>CONCATENATE(CV688,MONTH(VLOOKUP(Récap!CX688,'Création N° Lot'!$D$3:$E$18,2,0)),RIGHT(YEAR(VLOOKUP(Récap!CX688,'Création N° Lot'!$D$3:$E$18,2,0)),2)," - ",DAY(CY688),"/",MONTH(CY688),"/",YEAR(CY688))</f>
        <v>#N/A</v>
      </c>
      <c r="DC688" s="6"/>
      <c r="DD688" t="e">
        <f>VLOOKUP(DC688,'Info client'!$A$2:$D$1000,2,0)</f>
        <v>#N/A</v>
      </c>
      <c r="DE688" t="e">
        <f>VLOOKUP(DC688,'Info client'!$A$2:$D$1000,3,0)</f>
        <v>#N/A</v>
      </c>
      <c r="DF688" t="e">
        <f>VLOOKUP(DC688,'Info client'!$A$2:$D$1000,4,0)</f>
        <v>#N/A</v>
      </c>
      <c r="DH688" t="e">
        <f>VLOOKUP(Récap!DI688,'Création N° Lot'!$B$3:$B$18,2,0)</f>
        <v>#N/A</v>
      </c>
      <c r="DK688" t="str">
        <f t="shared" si="128"/>
        <v>44440</v>
      </c>
      <c r="DL688" s="7" t="e">
        <f>VLOOKUP(Récap!DK688,'Création N° Lot'!$D$3:$F$18,3,0)</f>
        <v>#N/A</v>
      </c>
      <c r="DM688" t="e">
        <f>CONCATENATE(DI688,MONTH(VLOOKUP(Récap!DK688,'Création N° Lot'!$D$3:$E$18,2,0)),RIGHT(YEAR(VLOOKUP(Récap!DK688,'Création N° Lot'!$D$3:$E$18,2,0)),2)," - ",DAY(DL688),"/",MONTH(DL688),"/",YEAR(DL688))</f>
        <v>#N/A</v>
      </c>
      <c r="DP688" s="6"/>
      <c r="DQ688" t="e">
        <f>VLOOKUP(DP688,'Info client'!$A$2:$D$1000,2,0)</f>
        <v>#N/A</v>
      </c>
      <c r="DR688" t="e">
        <f>VLOOKUP(DP688,'Info client'!$A$2:$D$1000,3,0)</f>
        <v>#N/A</v>
      </c>
      <c r="DS688" t="e">
        <f>VLOOKUP(DP688,'Info client'!$A$2:$D$1000,4,0)</f>
        <v>#N/A</v>
      </c>
      <c r="DU688" t="e">
        <f>VLOOKUP(Récap!DV688,'Création N° Lot'!$B$3:$B$18,2,0)</f>
        <v>#N/A</v>
      </c>
      <c r="DX688" t="str">
        <f t="shared" si="129"/>
        <v>44470</v>
      </c>
      <c r="DY688" s="7" t="e">
        <f>VLOOKUP(Récap!DX688,'Création N° Lot'!$D$3:$F$18,3,0)</f>
        <v>#N/A</v>
      </c>
      <c r="DZ688" t="e">
        <f>CONCATENATE(DV688,MONTH(VLOOKUP(Récap!DX688,'Création N° Lot'!$D$3:$E$18,2,0)),RIGHT(YEAR(VLOOKUP(Récap!DX688,'Création N° Lot'!$D$3:$E$18,2,0)),2)," - ",DAY(DY688),"/",MONTH(DY688),"/",YEAR(DY688))</f>
        <v>#N/A</v>
      </c>
      <c r="EC688" s="6"/>
      <c r="ED688" t="e">
        <f>VLOOKUP(EC688,'Info client'!$A$2:$D$1000,2,0)</f>
        <v>#N/A</v>
      </c>
      <c r="EE688" t="e">
        <f>VLOOKUP(EC688,'Info client'!$A$2:$D$1000,3,0)</f>
        <v>#N/A</v>
      </c>
      <c r="EF688" t="e">
        <f>VLOOKUP(EC688,'Info client'!$A$2:$D$1000,4,0)</f>
        <v>#N/A</v>
      </c>
      <c r="EH688" t="e">
        <f>VLOOKUP(Récap!EI688,'Création N° Lot'!$B$3:$B$18,2,0)</f>
        <v>#N/A</v>
      </c>
      <c r="EK688" t="str">
        <f t="shared" si="130"/>
        <v>44501</v>
      </c>
      <c r="EL688" s="7" t="e">
        <f>VLOOKUP(Récap!EK688,'Création N° Lot'!$D$3:$F$18,3,0)</f>
        <v>#N/A</v>
      </c>
      <c r="EM688" t="e">
        <f>CONCATENATE(EI688,MONTH(VLOOKUP(Récap!EK688,'Création N° Lot'!$D$3:$E$18,2,0)),RIGHT(YEAR(VLOOKUP(Récap!EK688,'Création N° Lot'!$D$3:$E$18,2,0)),2)," - ",DAY(EL688),"/",MONTH(EL688),"/",YEAR(EL688))</f>
        <v>#N/A</v>
      </c>
      <c r="EP688" s="6"/>
      <c r="EQ688" t="e">
        <f>VLOOKUP(EP688,'Info client'!$A$2:$D$1000,2,0)</f>
        <v>#N/A</v>
      </c>
      <c r="ER688" t="e">
        <f>VLOOKUP(EP688,'Info client'!$A$2:$D$1000,3,0)</f>
        <v>#N/A</v>
      </c>
      <c r="ES688" t="e">
        <f>VLOOKUP(EP688,'Info client'!$A$2:$D$1000,4,0)</f>
        <v>#N/A</v>
      </c>
      <c r="EU688" t="e">
        <f>VLOOKUP(Récap!EV688,'Création N° Lot'!$B$3:$B$18,2,0)</f>
        <v>#N/A</v>
      </c>
      <c r="EX688" t="str">
        <f t="shared" si="131"/>
        <v>44531</v>
      </c>
      <c r="EY688" s="7" t="e">
        <f>VLOOKUP(Récap!EX688,'Création N° Lot'!$D$3:$F$18,3,0)</f>
        <v>#N/A</v>
      </c>
      <c r="EZ688" t="e">
        <f>CONCATENATE(EV688,MONTH(VLOOKUP(Récap!EX688,'Création N° Lot'!$D$3:$E$18,2,0)),RIGHT(YEAR(VLOOKUP(Récap!EX688,'Création N° Lot'!$D$3:$E$18,2,0)),2)," - ",DAY(EY688),"/",MONTH(EY688),"/",YEAR(EY688))</f>
        <v>#N/A</v>
      </c>
    </row>
    <row r="689" spans="2:156" x14ac:dyDescent="0.25">
      <c r="B689" t="e">
        <f>VLOOKUP($A689,'Info client'!$A$2:$D$1000,2,0)</f>
        <v>#N/A</v>
      </c>
      <c r="C689" t="e">
        <f>VLOOKUP($A689,'Info client'!$A$2:$D$1000,3,0)</f>
        <v>#N/A</v>
      </c>
      <c r="D689" t="e">
        <f>VLOOKUP($A689,'Info client'!$A$2:$D$1000,4,0)</f>
        <v>#N/A</v>
      </c>
      <c r="F689" t="e">
        <f>VLOOKUP(Récap!G689,'Création N° Lot'!B601:B701,2,0)</f>
        <v>#N/A</v>
      </c>
      <c r="I689" t="str">
        <f t="shared" si="120"/>
        <v>44197</v>
      </c>
      <c r="J689" s="7" t="e">
        <f>VLOOKUP(Récap!I689,'Création N° Lot'!$D$3:$F$18,3,0)</f>
        <v>#N/A</v>
      </c>
      <c r="K689" t="e">
        <f>CONCATENATE(G689,MONTH(VLOOKUP(Récap!I689,'Création N° Lot'!$D$3:$E$18,2,0)),RIGHT(YEAR(VLOOKUP(Récap!I689,'Création N° Lot'!$D$3:$E$18,2,0)),2)," - ",DAY(J689),"/",MONTH(J689),"/",YEAR(J689))</f>
        <v>#N/A</v>
      </c>
      <c r="O689" t="e">
        <f>VLOOKUP(N689,'Info client'!$A$2:$D$1000,2,0)</f>
        <v>#N/A</v>
      </c>
      <c r="P689" t="e">
        <f>VLOOKUP($A689,'Info client'!$A$2:$D$1000,3,0)</f>
        <v>#N/A</v>
      </c>
      <c r="Q689" t="e">
        <f>VLOOKUP($A689,'Info client'!$A$2:$D$1000,4,0)</f>
        <v>#N/A</v>
      </c>
      <c r="S689" t="e">
        <f>VLOOKUP(Récap!G689,'Création N° Lot'!$B$3:$B$18,2,0)</f>
        <v>#N/A</v>
      </c>
      <c r="V689" t="str">
        <f t="shared" si="121"/>
        <v>44228</v>
      </c>
      <c r="W689" s="7" t="e">
        <f>VLOOKUP(Récap!V689,'Création N° Lot'!$D$3:$F$18,3,0)</f>
        <v>#N/A</v>
      </c>
      <c r="X689" t="e">
        <f>CONCATENATE(T689,MONTH(VLOOKUP(Récap!V689,'Création N° Lot'!$D$3:$E$18,2,0)),RIGHT(YEAR(VLOOKUP(Récap!V689,'Création N° Lot'!$D$3:$E$18,2,0)),2)," - ",DAY(W689),"/",MONTH(W689),"/",YEAR(W689))</f>
        <v>#N/A</v>
      </c>
      <c r="AA689" s="6"/>
      <c r="AB689" t="e">
        <f>VLOOKUP(AA689,'Info client'!$A$2:$D$1000,2,0)</f>
        <v>#N/A</v>
      </c>
      <c r="AC689" t="e">
        <f>VLOOKUP(AA689,'Info client'!$A$2:$D$1000,3,0)</f>
        <v>#N/A</v>
      </c>
      <c r="AD689" t="e">
        <f>VLOOKUP(AA689,'Info client'!$A$2:$D$1000,4,0)</f>
        <v>#N/A</v>
      </c>
      <c r="AF689" t="e">
        <f>VLOOKUP(Récap!AG689,'Création N° Lot'!$B$3:$B$18,2,0)</f>
        <v>#N/A</v>
      </c>
      <c r="AI689" t="str">
        <f t="shared" si="122"/>
        <v>44256</v>
      </c>
      <c r="AJ689" s="7" t="e">
        <f>VLOOKUP(Récap!AI689,'Création N° Lot'!$D$3:$F$18,3,0)</f>
        <v>#N/A</v>
      </c>
      <c r="AK689" t="e">
        <f>CONCATENATE(AG689,MONTH(VLOOKUP(Récap!AI689,'Création N° Lot'!$D$3:$E$18,2,0)),RIGHT(YEAR(VLOOKUP(Récap!AI689,'Création N° Lot'!$D$3:$E$18,2,0)),2)," - ",DAY(AJ689),"/",MONTH(AJ689),"/",YEAR(AJ689))</f>
        <v>#N/A</v>
      </c>
      <c r="AP689" s="6"/>
      <c r="AQ689" t="e">
        <f>VLOOKUP(AP689,'Info client'!$A$2:$D$1000,2,0)</f>
        <v>#N/A</v>
      </c>
      <c r="AR689" t="e">
        <f>VLOOKUP(AP689,'Info client'!$A$2:$D$1000,3,0)</f>
        <v>#N/A</v>
      </c>
      <c r="AS689" t="e">
        <f>VLOOKUP(AP689,'Info client'!$A$2:$D$1000,4,0)</f>
        <v>#N/A</v>
      </c>
      <c r="AU689" t="e">
        <f>VLOOKUP(Récap!AV689,'Création N° Lot'!$B$3:$B$18,2,0)</f>
        <v>#N/A</v>
      </c>
      <c r="AX689" t="str">
        <f t="shared" si="123"/>
        <v>44287</v>
      </c>
      <c r="AY689" s="7" t="e">
        <f>VLOOKUP(Récap!AX689,'Création N° Lot'!$D$3:$F$18,3,0)</f>
        <v>#N/A</v>
      </c>
      <c r="AZ689" t="e">
        <f>CONCATENATE(AV689,MONTH(VLOOKUP(Récap!AX689,'Création N° Lot'!$D$3:$E$18,2,0)),RIGHT(YEAR(VLOOKUP(Récap!AX689,'Création N° Lot'!$D$3:$E$18,2,0)),2)," - ",DAY(AY689),"/",MONTH(AY689),"/",YEAR(AY689))</f>
        <v>#N/A</v>
      </c>
      <c r="BC689" s="6"/>
      <c r="BD689" t="e">
        <f>VLOOKUP(BC689,'Info client'!$A$2:$D$1000,2,0)</f>
        <v>#N/A</v>
      </c>
      <c r="BE689" t="e">
        <f>VLOOKUP(BC689,'Info client'!$A$2:$D$1000,3,0)</f>
        <v>#N/A</v>
      </c>
      <c r="BF689" t="e">
        <f>VLOOKUP(BC689,'Info client'!$A$2:$D$1000,4,0)</f>
        <v>#N/A</v>
      </c>
      <c r="BH689" t="e">
        <f>VLOOKUP(Récap!BI689,'Création N° Lot'!$B$3:$B$18,2,0)</f>
        <v>#N/A</v>
      </c>
      <c r="BK689" t="str">
        <f t="shared" si="124"/>
        <v>44317</v>
      </c>
      <c r="BL689" s="7" t="e">
        <f>VLOOKUP(Récap!BK689,'Création N° Lot'!$D$3:$F$18,3,0)</f>
        <v>#N/A</v>
      </c>
      <c r="BM689" t="e">
        <f>CONCATENATE(BI689,MONTH(VLOOKUP(Récap!BK689,'Création N° Lot'!$D$3:$E$18,2,0)),RIGHT(YEAR(VLOOKUP(Récap!BK689,'Création N° Lot'!$D$3:$E$18,2,0)),2)," - ",DAY(BL689),"/",MONTH(BL689),"/",YEAR(BL689))</f>
        <v>#N/A</v>
      </c>
      <c r="BP689" s="6"/>
      <c r="BQ689" t="e">
        <f>VLOOKUP(BP689,'Info client'!$A$2:$D$1000,2,0)</f>
        <v>#N/A</v>
      </c>
      <c r="BR689" t="e">
        <f>VLOOKUP(BP689,'Info client'!$A$2:$D$1000,3,0)</f>
        <v>#N/A</v>
      </c>
      <c r="BS689" t="e">
        <f>VLOOKUP(BP689,'Info client'!$A$2:$D$1000,4,0)</f>
        <v>#N/A</v>
      </c>
      <c r="BU689" t="e">
        <f>VLOOKUP(Récap!BV689,'Création N° Lot'!$B$3:$B$18,2,0)</f>
        <v>#N/A</v>
      </c>
      <c r="BX689" t="str">
        <f t="shared" si="125"/>
        <v>44348</v>
      </c>
      <c r="BY689" s="7" t="e">
        <f>VLOOKUP(Récap!BX689,'Création N° Lot'!$D$3:$F$18,3,0)</f>
        <v>#N/A</v>
      </c>
      <c r="BZ689" t="e">
        <f>CONCATENATE(BV689,MONTH(VLOOKUP(Récap!BX689,'Création N° Lot'!$D$3:$E$18,2,0)),RIGHT(YEAR(VLOOKUP(Récap!BX689,'Création N° Lot'!$D$3:$E$18,2,0)),2)," - ",DAY(BY689),"/",MONTH(BY689),"/",YEAR(BY689))</f>
        <v>#N/A</v>
      </c>
      <c r="CC689" s="6"/>
      <c r="CD689" t="e">
        <f>VLOOKUP(CC689,'Info client'!$A$2:$D$1000,2,0)</f>
        <v>#N/A</v>
      </c>
      <c r="CE689" t="e">
        <f>VLOOKUP(CC689,'Info client'!$A$2:$D$1000,3,0)</f>
        <v>#N/A</v>
      </c>
      <c r="CF689" t="e">
        <f>VLOOKUP(CC689,'Info client'!$A$2:$D$1000,4,0)</f>
        <v>#N/A</v>
      </c>
      <c r="CH689" t="e">
        <f>VLOOKUP(Récap!CI689,'Création N° Lot'!$B$3:$B$18,2,0)</f>
        <v>#N/A</v>
      </c>
      <c r="CK689" t="str">
        <f t="shared" si="126"/>
        <v>44378</v>
      </c>
      <c r="CL689" s="7" t="e">
        <f>VLOOKUP(Récap!CK689,'Création N° Lot'!$D$3:$F$18,3,0)</f>
        <v>#N/A</v>
      </c>
      <c r="CM689" t="e">
        <f>CONCATENATE(CI689,MONTH(VLOOKUP(Récap!CK689,'Création N° Lot'!$D$3:$E$18,2,0)),RIGHT(YEAR(VLOOKUP(Récap!CK689,'Création N° Lot'!$D$3:$E$18,2,0)),2)," - ",DAY(CL689),"/",MONTH(CL689),"/",YEAR(CL689))</f>
        <v>#N/A</v>
      </c>
      <c r="CP689" s="6"/>
      <c r="CQ689" t="e">
        <f>VLOOKUP(CP689,'Info client'!$A$2:$D$1000,2,0)</f>
        <v>#N/A</v>
      </c>
      <c r="CR689" t="e">
        <f>VLOOKUP(CP689,'Info client'!$A$2:$D$1000,3,0)</f>
        <v>#N/A</v>
      </c>
      <c r="CS689" t="e">
        <f>VLOOKUP(CP689,'Info client'!$A$2:$D$1000,4,0)</f>
        <v>#N/A</v>
      </c>
      <c r="CU689" t="e">
        <f>VLOOKUP(Récap!CV689,'Création N° Lot'!$B$3:$B$18,2,0)</f>
        <v>#N/A</v>
      </c>
      <c r="CX689" t="str">
        <f t="shared" si="127"/>
        <v>Aout 2021</v>
      </c>
      <c r="CY689" s="7" t="e">
        <f>VLOOKUP(Récap!CX689,'Création N° Lot'!$D$3:$F$18,3,0)</f>
        <v>#N/A</v>
      </c>
      <c r="CZ689" t="e">
        <f>CONCATENATE(CV689,MONTH(VLOOKUP(Récap!CX689,'Création N° Lot'!$D$3:$E$18,2,0)),RIGHT(YEAR(VLOOKUP(Récap!CX689,'Création N° Lot'!$D$3:$E$18,2,0)),2)," - ",DAY(CY689),"/",MONTH(CY689),"/",YEAR(CY689))</f>
        <v>#N/A</v>
      </c>
      <c r="DC689" s="6"/>
      <c r="DD689" t="e">
        <f>VLOOKUP(DC689,'Info client'!$A$2:$D$1000,2,0)</f>
        <v>#N/A</v>
      </c>
      <c r="DE689" t="e">
        <f>VLOOKUP(DC689,'Info client'!$A$2:$D$1000,3,0)</f>
        <v>#N/A</v>
      </c>
      <c r="DF689" t="e">
        <f>VLOOKUP(DC689,'Info client'!$A$2:$D$1000,4,0)</f>
        <v>#N/A</v>
      </c>
      <c r="DH689" t="e">
        <f>VLOOKUP(Récap!DI689,'Création N° Lot'!$B$3:$B$18,2,0)</f>
        <v>#N/A</v>
      </c>
      <c r="DK689" t="str">
        <f t="shared" si="128"/>
        <v>44440</v>
      </c>
      <c r="DL689" s="7" t="e">
        <f>VLOOKUP(Récap!DK689,'Création N° Lot'!$D$3:$F$18,3,0)</f>
        <v>#N/A</v>
      </c>
      <c r="DM689" t="e">
        <f>CONCATENATE(DI689,MONTH(VLOOKUP(Récap!DK689,'Création N° Lot'!$D$3:$E$18,2,0)),RIGHT(YEAR(VLOOKUP(Récap!DK689,'Création N° Lot'!$D$3:$E$18,2,0)),2)," - ",DAY(DL689),"/",MONTH(DL689),"/",YEAR(DL689))</f>
        <v>#N/A</v>
      </c>
      <c r="DP689" s="6"/>
      <c r="DQ689" t="e">
        <f>VLOOKUP(DP689,'Info client'!$A$2:$D$1000,2,0)</f>
        <v>#N/A</v>
      </c>
      <c r="DR689" t="e">
        <f>VLOOKUP(DP689,'Info client'!$A$2:$D$1000,3,0)</f>
        <v>#N/A</v>
      </c>
      <c r="DS689" t="e">
        <f>VLOOKUP(DP689,'Info client'!$A$2:$D$1000,4,0)</f>
        <v>#N/A</v>
      </c>
      <c r="DU689" t="e">
        <f>VLOOKUP(Récap!DV689,'Création N° Lot'!$B$3:$B$18,2,0)</f>
        <v>#N/A</v>
      </c>
      <c r="DX689" t="str">
        <f t="shared" si="129"/>
        <v>44470</v>
      </c>
      <c r="DY689" s="7" t="e">
        <f>VLOOKUP(Récap!DX689,'Création N° Lot'!$D$3:$F$18,3,0)</f>
        <v>#N/A</v>
      </c>
      <c r="DZ689" t="e">
        <f>CONCATENATE(DV689,MONTH(VLOOKUP(Récap!DX689,'Création N° Lot'!$D$3:$E$18,2,0)),RIGHT(YEAR(VLOOKUP(Récap!DX689,'Création N° Lot'!$D$3:$E$18,2,0)),2)," - ",DAY(DY689),"/",MONTH(DY689),"/",YEAR(DY689))</f>
        <v>#N/A</v>
      </c>
      <c r="EC689" s="6"/>
      <c r="ED689" t="e">
        <f>VLOOKUP(EC689,'Info client'!$A$2:$D$1000,2,0)</f>
        <v>#N/A</v>
      </c>
      <c r="EE689" t="e">
        <f>VLOOKUP(EC689,'Info client'!$A$2:$D$1000,3,0)</f>
        <v>#N/A</v>
      </c>
      <c r="EF689" t="e">
        <f>VLOOKUP(EC689,'Info client'!$A$2:$D$1000,4,0)</f>
        <v>#N/A</v>
      </c>
      <c r="EH689" t="e">
        <f>VLOOKUP(Récap!EI689,'Création N° Lot'!$B$3:$B$18,2,0)</f>
        <v>#N/A</v>
      </c>
      <c r="EK689" t="str">
        <f t="shared" si="130"/>
        <v>44501</v>
      </c>
      <c r="EL689" s="7" t="e">
        <f>VLOOKUP(Récap!EK689,'Création N° Lot'!$D$3:$F$18,3,0)</f>
        <v>#N/A</v>
      </c>
      <c r="EM689" t="e">
        <f>CONCATENATE(EI689,MONTH(VLOOKUP(Récap!EK689,'Création N° Lot'!$D$3:$E$18,2,0)),RIGHT(YEAR(VLOOKUP(Récap!EK689,'Création N° Lot'!$D$3:$E$18,2,0)),2)," - ",DAY(EL689),"/",MONTH(EL689),"/",YEAR(EL689))</f>
        <v>#N/A</v>
      </c>
      <c r="EP689" s="6"/>
      <c r="EQ689" t="e">
        <f>VLOOKUP(EP689,'Info client'!$A$2:$D$1000,2,0)</f>
        <v>#N/A</v>
      </c>
      <c r="ER689" t="e">
        <f>VLOOKUP(EP689,'Info client'!$A$2:$D$1000,3,0)</f>
        <v>#N/A</v>
      </c>
      <c r="ES689" t="e">
        <f>VLOOKUP(EP689,'Info client'!$A$2:$D$1000,4,0)</f>
        <v>#N/A</v>
      </c>
      <c r="EU689" t="e">
        <f>VLOOKUP(Récap!EV689,'Création N° Lot'!$B$3:$B$18,2,0)</f>
        <v>#N/A</v>
      </c>
      <c r="EX689" t="str">
        <f t="shared" si="131"/>
        <v>44531</v>
      </c>
      <c r="EY689" s="7" t="e">
        <f>VLOOKUP(Récap!EX689,'Création N° Lot'!$D$3:$F$18,3,0)</f>
        <v>#N/A</v>
      </c>
      <c r="EZ689" t="e">
        <f>CONCATENATE(EV689,MONTH(VLOOKUP(Récap!EX689,'Création N° Lot'!$D$3:$E$18,2,0)),RIGHT(YEAR(VLOOKUP(Récap!EX689,'Création N° Lot'!$D$3:$E$18,2,0)),2)," - ",DAY(EY689),"/",MONTH(EY689),"/",YEAR(EY689))</f>
        <v>#N/A</v>
      </c>
    </row>
    <row r="690" spans="2:156" x14ac:dyDescent="0.25">
      <c r="B690" t="e">
        <f>VLOOKUP($A690,'Info client'!$A$2:$D$1000,2,0)</f>
        <v>#N/A</v>
      </c>
      <c r="C690" t="e">
        <f>VLOOKUP($A690,'Info client'!$A$2:$D$1000,3,0)</f>
        <v>#N/A</v>
      </c>
      <c r="D690" t="e">
        <f>VLOOKUP($A690,'Info client'!$A$2:$D$1000,4,0)</f>
        <v>#N/A</v>
      </c>
      <c r="F690" t="e">
        <f>VLOOKUP(Récap!G690,'Création N° Lot'!B602:B702,2,0)</f>
        <v>#N/A</v>
      </c>
      <c r="I690" t="str">
        <f t="shared" si="120"/>
        <v>44197</v>
      </c>
      <c r="J690" s="7" t="e">
        <f>VLOOKUP(Récap!I690,'Création N° Lot'!$D$3:$F$18,3,0)</f>
        <v>#N/A</v>
      </c>
      <c r="K690" t="e">
        <f>CONCATENATE(G690,MONTH(VLOOKUP(Récap!I690,'Création N° Lot'!$D$3:$E$18,2,0)),RIGHT(YEAR(VLOOKUP(Récap!I690,'Création N° Lot'!$D$3:$E$18,2,0)),2)," - ",DAY(J690),"/",MONTH(J690),"/",YEAR(J690))</f>
        <v>#N/A</v>
      </c>
      <c r="O690" t="e">
        <f>VLOOKUP(N690,'Info client'!$A$2:$D$1000,2,0)</f>
        <v>#N/A</v>
      </c>
      <c r="P690" t="e">
        <f>VLOOKUP($A690,'Info client'!$A$2:$D$1000,3,0)</f>
        <v>#N/A</v>
      </c>
      <c r="Q690" t="e">
        <f>VLOOKUP($A690,'Info client'!$A$2:$D$1000,4,0)</f>
        <v>#N/A</v>
      </c>
      <c r="S690" t="e">
        <f>VLOOKUP(Récap!G690,'Création N° Lot'!$B$3:$B$18,2,0)</f>
        <v>#N/A</v>
      </c>
      <c r="V690" t="str">
        <f t="shared" si="121"/>
        <v>44228</v>
      </c>
      <c r="W690" s="7" t="e">
        <f>VLOOKUP(Récap!V690,'Création N° Lot'!$D$3:$F$18,3,0)</f>
        <v>#N/A</v>
      </c>
      <c r="X690" t="e">
        <f>CONCATENATE(T690,MONTH(VLOOKUP(Récap!V690,'Création N° Lot'!$D$3:$E$18,2,0)),RIGHT(YEAR(VLOOKUP(Récap!V690,'Création N° Lot'!$D$3:$E$18,2,0)),2)," - ",DAY(W690),"/",MONTH(W690),"/",YEAR(W690))</f>
        <v>#N/A</v>
      </c>
      <c r="AA690" s="6"/>
      <c r="AB690" t="e">
        <f>VLOOKUP(AA690,'Info client'!$A$2:$D$1000,2,0)</f>
        <v>#N/A</v>
      </c>
      <c r="AC690" t="e">
        <f>VLOOKUP(AA690,'Info client'!$A$2:$D$1000,3,0)</f>
        <v>#N/A</v>
      </c>
      <c r="AD690" t="e">
        <f>VLOOKUP(AA690,'Info client'!$A$2:$D$1000,4,0)</f>
        <v>#N/A</v>
      </c>
      <c r="AF690" t="e">
        <f>VLOOKUP(Récap!AG690,'Création N° Lot'!$B$3:$B$18,2,0)</f>
        <v>#N/A</v>
      </c>
      <c r="AI690" t="str">
        <f t="shared" si="122"/>
        <v>44256</v>
      </c>
      <c r="AJ690" s="7" t="e">
        <f>VLOOKUP(Récap!AI690,'Création N° Lot'!$D$3:$F$18,3,0)</f>
        <v>#N/A</v>
      </c>
      <c r="AK690" t="e">
        <f>CONCATENATE(AG690,MONTH(VLOOKUP(Récap!AI690,'Création N° Lot'!$D$3:$E$18,2,0)),RIGHT(YEAR(VLOOKUP(Récap!AI690,'Création N° Lot'!$D$3:$E$18,2,0)),2)," - ",DAY(AJ690),"/",MONTH(AJ690),"/",YEAR(AJ690))</f>
        <v>#N/A</v>
      </c>
      <c r="AP690" s="6"/>
      <c r="AQ690" t="e">
        <f>VLOOKUP(AP690,'Info client'!$A$2:$D$1000,2,0)</f>
        <v>#N/A</v>
      </c>
      <c r="AR690" t="e">
        <f>VLOOKUP(AP690,'Info client'!$A$2:$D$1000,3,0)</f>
        <v>#N/A</v>
      </c>
      <c r="AS690" t="e">
        <f>VLOOKUP(AP690,'Info client'!$A$2:$D$1000,4,0)</f>
        <v>#N/A</v>
      </c>
      <c r="AU690" t="e">
        <f>VLOOKUP(Récap!AV690,'Création N° Lot'!$B$3:$B$18,2,0)</f>
        <v>#N/A</v>
      </c>
      <c r="AX690" t="str">
        <f t="shared" si="123"/>
        <v>44287</v>
      </c>
      <c r="AY690" s="7" t="e">
        <f>VLOOKUP(Récap!AX690,'Création N° Lot'!$D$3:$F$18,3,0)</f>
        <v>#N/A</v>
      </c>
      <c r="AZ690" t="e">
        <f>CONCATENATE(AV690,MONTH(VLOOKUP(Récap!AX690,'Création N° Lot'!$D$3:$E$18,2,0)),RIGHT(YEAR(VLOOKUP(Récap!AX690,'Création N° Lot'!$D$3:$E$18,2,0)),2)," - ",DAY(AY690),"/",MONTH(AY690),"/",YEAR(AY690))</f>
        <v>#N/A</v>
      </c>
      <c r="BC690" s="6"/>
      <c r="BD690" t="e">
        <f>VLOOKUP(BC690,'Info client'!$A$2:$D$1000,2,0)</f>
        <v>#N/A</v>
      </c>
      <c r="BE690" t="e">
        <f>VLOOKUP(BC690,'Info client'!$A$2:$D$1000,3,0)</f>
        <v>#N/A</v>
      </c>
      <c r="BF690" t="e">
        <f>VLOOKUP(BC690,'Info client'!$A$2:$D$1000,4,0)</f>
        <v>#N/A</v>
      </c>
      <c r="BH690" t="e">
        <f>VLOOKUP(Récap!BI690,'Création N° Lot'!$B$3:$B$18,2,0)</f>
        <v>#N/A</v>
      </c>
      <c r="BK690" t="str">
        <f t="shared" si="124"/>
        <v>44317</v>
      </c>
      <c r="BL690" s="7" t="e">
        <f>VLOOKUP(Récap!BK690,'Création N° Lot'!$D$3:$F$18,3,0)</f>
        <v>#N/A</v>
      </c>
      <c r="BM690" t="e">
        <f>CONCATENATE(BI690,MONTH(VLOOKUP(Récap!BK690,'Création N° Lot'!$D$3:$E$18,2,0)),RIGHT(YEAR(VLOOKUP(Récap!BK690,'Création N° Lot'!$D$3:$E$18,2,0)),2)," - ",DAY(BL690),"/",MONTH(BL690),"/",YEAR(BL690))</f>
        <v>#N/A</v>
      </c>
      <c r="BP690" s="6"/>
      <c r="BQ690" t="e">
        <f>VLOOKUP(BP690,'Info client'!$A$2:$D$1000,2,0)</f>
        <v>#N/A</v>
      </c>
      <c r="BR690" t="e">
        <f>VLOOKUP(BP690,'Info client'!$A$2:$D$1000,3,0)</f>
        <v>#N/A</v>
      </c>
      <c r="BS690" t="e">
        <f>VLOOKUP(BP690,'Info client'!$A$2:$D$1000,4,0)</f>
        <v>#N/A</v>
      </c>
      <c r="BU690" t="e">
        <f>VLOOKUP(Récap!BV690,'Création N° Lot'!$B$3:$B$18,2,0)</f>
        <v>#N/A</v>
      </c>
      <c r="BX690" t="str">
        <f t="shared" si="125"/>
        <v>44348</v>
      </c>
      <c r="BY690" s="7" t="e">
        <f>VLOOKUP(Récap!BX690,'Création N° Lot'!$D$3:$F$18,3,0)</f>
        <v>#N/A</v>
      </c>
      <c r="BZ690" t="e">
        <f>CONCATENATE(BV690,MONTH(VLOOKUP(Récap!BX690,'Création N° Lot'!$D$3:$E$18,2,0)),RIGHT(YEAR(VLOOKUP(Récap!BX690,'Création N° Lot'!$D$3:$E$18,2,0)),2)," - ",DAY(BY690),"/",MONTH(BY690),"/",YEAR(BY690))</f>
        <v>#N/A</v>
      </c>
      <c r="CC690" s="6"/>
      <c r="CD690" t="e">
        <f>VLOOKUP(CC690,'Info client'!$A$2:$D$1000,2,0)</f>
        <v>#N/A</v>
      </c>
      <c r="CE690" t="e">
        <f>VLOOKUP(CC690,'Info client'!$A$2:$D$1000,3,0)</f>
        <v>#N/A</v>
      </c>
      <c r="CF690" t="e">
        <f>VLOOKUP(CC690,'Info client'!$A$2:$D$1000,4,0)</f>
        <v>#N/A</v>
      </c>
      <c r="CH690" t="e">
        <f>VLOOKUP(Récap!CI690,'Création N° Lot'!$B$3:$B$18,2,0)</f>
        <v>#N/A</v>
      </c>
      <c r="CK690" t="str">
        <f t="shared" si="126"/>
        <v>44378</v>
      </c>
      <c r="CL690" s="7" t="e">
        <f>VLOOKUP(Récap!CK690,'Création N° Lot'!$D$3:$F$18,3,0)</f>
        <v>#N/A</v>
      </c>
      <c r="CM690" t="e">
        <f>CONCATENATE(CI690,MONTH(VLOOKUP(Récap!CK690,'Création N° Lot'!$D$3:$E$18,2,0)),RIGHT(YEAR(VLOOKUP(Récap!CK690,'Création N° Lot'!$D$3:$E$18,2,0)),2)," - ",DAY(CL690),"/",MONTH(CL690),"/",YEAR(CL690))</f>
        <v>#N/A</v>
      </c>
      <c r="CP690" s="6"/>
      <c r="CQ690" t="e">
        <f>VLOOKUP(CP690,'Info client'!$A$2:$D$1000,2,0)</f>
        <v>#N/A</v>
      </c>
      <c r="CR690" t="e">
        <f>VLOOKUP(CP690,'Info client'!$A$2:$D$1000,3,0)</f>
        <v>#N/A</v>
      </c>
      <c r="CS690" t="e">
        <f>VLOOKUP(CP690,'Info client'!$A$2:$D$1000,4,0)</f>
        <v>#N/A</v>
      </c>
      <c r="CU690" t="e">
        <f>VLOOKUP(Récap!CV690,'Création N° Lot'!$B$3:$B$18,2,0)</f>
        <v>#N/A</v>
      </c>
      <c r="CX690" t="str">
        <f t="shared" si="127"/>
        <v>Aout 2021</v>
      </c>
      <c r="CY690" s="7" t="e">
        <f>VLOOKUP(Récap!CX690,'Création N° Lot'!$D$3:$F$18,3,0)</f>
        <v>#N/A</v>
      </c>
      <c r="CZ690" t="e">
        <f>CONCATENATE(CV690,MONTH(VLOOKUP(Récap!CX690,'Création N° Lot'!$D$3:$E$18,2,0)),RIGHT(YEAR(VLOOKUP(Récap!CX690,'Création N° Lot'!$D$3:$E$18,2,0)),2)," - ",DAY(CY690),"/",MONTH(CY690),"/",YEAR(CY690))</f>
        <v>#N/A</v>
      </c>
      <c r="DC690" s="6"/>
      <c r="DD690" t="e">
        <f>VLOOKUP(DC690,'Info client'!$A$2:$D$1000,2,0)</f>
        <v>#N/A</v>
      </c>
      <c r="DE690" t="e">
        <f>VLOOKUP(DC690,'Info client'!$A$2:$D$1000,3,0)</f>
        <v>#N/A</v>
      </c>
      <c r="DF690" t="e">
        <f>VLOOKUP(DC690,'Info client'!$A$2:$D$1000,4,0)</f>
        <v>#N/A</v>
      </c>
      <c r="DH690" t="e">
        <f>VLOOKUP(Récap!DI690,'Création N° Lot'!$B$3:$B$18,2,0)</f>
        <v>#N/A</v>
      </c>
      <c r="DK690" t="str">
        <f t="shared" si="128"/>
        <v>44440</v>
      </c>
      <c r="DL690" s="7" t="e">
        <f>VLOOKUP(Récap!DK690,'Création N° Lot'!$D$3:$F$18,3,0)</f>
        <v>#N/A</v>
      </c>
      <c r="DM690" t="e">
        <f>CONCATENATE(DI690,MONTH(VLOOKUP(Récap!DK690,'Création N° Lot'!$D$3:$E$18,2,0)),RIGHT(YEAR(VLOOKUP(Récap!DK690,'Création N° Lot'!$D$3:$E$18,2,0)),2)," - ",DAY(DL690),"/",MONTH(DL690),"/",YEAR(DL690))</f>
        <v>#N/A</v>
      </c>
      <c r="DP690" s="6"/>
      <c r="DQ690" t="e">
        <f>VLOOKUP(DP690,'Info client'!$A$2:$D$1000,2,0)</f>
        <v>#N/A</v>
      </c>
      <c r="DR690" t="e">
        <f>VLOOKUP(DP690,'Info client'!$A$2:$D$1000,3,0)</f>
        <v>#N/A</v>
      </c>
      <c r="DS690" t="e">
        <f>VLOOKUP(DP690,'Info client'!$A$2:$D$1000,4,0)</f>
        <v>#N/A</v>
      </c>
      <c r="DU690" t="e">
        <f>VLOOKUP(Récap!DV690,'Création N° Lot'!$B$3:$B$18,2,0)</f>
        <v>#N/A</v>
      </c>
      <c r="DX690" t="str">
        <f t="shared" si="129"/>
        <v>44470</v>
      </c>
      <c r="DY690" s="7" t="e">
        <f>VLOOKUP(Récap!DX690,'Création N° Lot'!$D$3:$F$18,3,0)</f>
        <v>#N/A</v>
      </c>
      <c r="DZ690" t="e">
        <f>CONCATENATE(DV690,MONTH(VLOOKUP(Récap!DX690,'Création N° Lot'!$D$3:$E$18,2,0)),RIGHT(YEAR(VLOOKUP(Récap!DX690,'Création N° Lot'!$D$3:$E$18,2,0)),2)," - ",DAY(DY690),"/",MONTH(DY690),"/",YEAR(DY690))</f>
        <v>#N/A</v>
      </c>
      <c r="EC690" s="6"/>
      <c r="ED690" t="e">
        <f>VLOOKUP(EC690,'Info client'!$A$2:$D$1000,2,0)</f>
        <v>#N/A</v>
      </c>
      <c r="EE690" t="e">
        <f>VLOOKUP(EC690,'Info client'!$A$2:$D$1000,3,0)</f>
        <v>#N/A</v>
      </c>
      <c r="EF690" t="e">
        <f>VLOOKUP(EC690,'Info client'!$A$2:$D$1000,4,0)</f>
        <v>#N/A</v>
      </c>
      <c r="EH690" t="e">
        <f>VLOOKUP(Récap!EI690,'Création N° Lot'!$B$3:$B$18,2,0)</f>
        <v>#N/A</v>
      </c>
      <c r="EK690" t="str">
        <f t="shared" si="130"/>
        <v>44501</v>
      </c>
      <c r="EL690" s="7" t="e">
        <f>VLOOKUP(Récap!EK690,'Création N° Lot'!$D$3:$F$18,3,0)</f>
        <v>#N/A</v>
      </c>
      <c r="EM690" t="e">
        <f>CONCATENATE(EI690,MONTH(VLOOKUP(Récap!EK690,'Création N° Lot'!$D$3:$E$18,2,0)),RIGHT(YEAR(VLOOKUP(Récap!EK690,'Création N° Lot'!$D$3:$E$18,2,0)),2)," - ",DAY(EL690),"/",MONTH(EL690),"/",YEAR(EL690))</f>
        <v>#N/A</v>
      </c>
      <c r="EP690" s="6"/>
      <c r="EQ690" t="e">
        <f>VLOOKUP(EP690,'Info client'!$A$2:$D$1000,2,0)</f>
        <v>#N/A</v>
      </c>
      <c r="ER690" t="e">
        <f>VLOOKUP(EP690,'Info client'!$A$2:$D$1000,3,0)</f>
        <v>#N/A</v>
      </c>
      <c r="ES690" t="e">
        <f>VLOOKUP(EP690,'Info client'!$A$2:$D$1000,4,0)</f>
        <v>#N/A</v>
      </c>
      <c r="EU690" t="e">
        <f>VLOOKUP(Récap!EV690,'Création N° Lot'!$B$3:$B$18,2,0)</f>
        <v>#N/A</v>
      </c>
      <c r="EX690" t="str">
        <f t="shared" si="131"/>
        <v>44531</v>
      </c>
      <c r="EY690" s="7" t="e">
        <f>VLOOKUP(Récap!EX690,'Création N° Lot'!$D$3:$F$18,3,0)</f>
        <v>#N/A</v>
      </c>
      <c r="EZ690" t="e">
        <f>CONCATENATE(EV690,MONTH(VLOOKUP(Récap!EX690,'Création N° Lot'!$D$3:$E$18,2,0)),RIGHT(YEAR(VLOOKUP(Récap!EX690,'Création N° Lot'!$D$3:$E$18,2,0)),2)," - ",DAY(EY690),"/",MONTH(EY690),"/",YEAR(EY690))</f>
        <v>#N/A</v>
      </c>
    </row>
    <row r="691" spans="2:156" x14ac:dyDescent="0.25">
      <c r="B691" t="e">
        <f>VLOOKUP($A691,'Info client'!$A$2:$D$1000,2,0)</f>
        <v>#N/A</v>
      </c>
      <c r="C691" t="e">
        <f>VLOOKUP($A691,'Info client'!$A$2:$D$1000,3,0)</f>
        <v>#N/A</v>
      </c>
      <c r="D691" t="e">
        <f>VLOOKUP($A691,'Info client'!$A$2:$D$1000,4,0)</f>
        <v>#N/A</v>
      </c>
      <c r="F691" t="e">
        <f>VLOOKUP(Récap!G691,'Création N° Lot'!B603:B703,2,0)</f>
        <v>#N/A</v>
      </c>
      <c r="I691" t="str">
        <f t="shared" si="120"/>
        <v>44197</v>
      </c>
      <c r="J691" s="7" t="e">
        <f>VLOOKUP(Récap!I691,'Création N° Lot'!$D$3:$F$18,3,0)</f>
        <v>#N/A</v>
      </c>
      <c r="K691" t="e">
        <f>CONCATENATE(G691,MONTH(VLOOKUP(Récap!I691,'Création N° Lot'!$D$3:$E$18,2,0)),RIGHT(YEAR(VLOOKUP(Récap!I691,'Création N° Lot'!$D$3:$E$18,2,0)),2)," - ",DAY(J691),"/",MONTH(J691),"/",YEAR(J691))</f>
        <v>#N/A</v>
      </c>
      <c r="O691" t="e">
        <f>VLOOKUP(N691,'Info client'!$A$2:$D$1000,2,0)</f>
        <v>#N/A</v>
      </c>
      <c r="P691" t="e">
        <f>VLOOKUP($A691,'Info client'!$A$2:$D$1000,3,0)</f>
        <v>#N/A</v>
      </c>
      <c r="Q691" t="e">
        <f>VLOOKUP($A691,'Info client'!$A$2:$D$1000,4,0)</f>
        <v>#N/A</v>
      </c>
      <c r="S691" t="e">
        <f>VLOOKUP(Récap!G691,'Création N° Lot'!$B$3:$B$18,2,0)</f>
        <v>#N/A</v>
      </c>
      <c r="V691" t="str">
        <f t="shared" si="121"/>
        <v>44228</v>
      </c>
      <c r="W691" s="7" t="e">
        <f>VLOOKUP(Récap!V691,'Création N° Lot'!$D$3:$F$18,3,0)</f>
        <v>#N/A</v>
      </c>
      <c r="X691" t="e">
        <f>CONCATENATE(T691,MONTH(VLOOKUP(Récap!V691,'Création N° Lot'!$D$3:$E$18,2,0)),RIGHT(YEAR(VLOOKUP(Récap!V691,'Création N° Lot'!$D$3:$E$18,2,0)),2)," - ",DAY(W691),"/",MONTH(W691),"/",YEAR(W691))</f>
        <v>#N/A</v>
      </c>
      <c r="AA691" s="6"/>
      <c r="AB691" t="e">
        <f>VLOOKUP(AA691,'Info client'!$A$2:$D$1000,2,0)</f>
        <v>#N/A</v>
      </c>
      <c r="AC691" t="e">
        <f>VLOOKUP(AA691,'Info client'!$A$2:$D$1000,3,0)</f>
        <v>#N/A</v>
      </c>
      <c r="AD691" t="e">
        <f>VLOOKUP(AA691,'Info client'!$A$2:$D$1000,4,0)</f>
        <v>#N/A</v>
      </c>
      <c r="AF691" t="e">
        <f>VLOOKUP(Récap!AG691,'Création N° Lot'!$B$3:$B$18,2,0)</f>
        <v>#N/A</v>
      </c>
      <c r="AI691" t="str">
        <f t="shared" si="122"/>
        <v>44256</v>
      </c>
      <c r="AJ691" s="7" t="e">
        <f>VLOOKUP(Récap!AI691,'Création N° Lot'!$D$3:$F$18,3,0)</f>
        <v>#N/A</v>
      </c>
      <c r="AK691" t="e">
        <f>CONCATENATE(AG691,MONTH(VLOOKUP(Récap!AI691,'Création N° Lot'!$D$3:$E$18,2,0)),RIGHT(YEAR(VLOOKUP(Récap!AI691,'Création N° Lot'!$D$3:$E$18,2,0)),2)," - ",DAY(AJ691),"/",MONTH(AJ691),"/",YEAR(AJ691))</f>
        <v>#N/A</v>
      </c>
      <c r="AP691" s="6"/>
      <c r="AQ691" t="e">
        <f>VLOOKUP(AP691,'Info client'!$A$2:$D$1000,2,0)</f>
        <v>#N/A</v>
      </c>
      <c r="AR691" t="e">
        <f>VLOOKUP(AP691,'Info client'!$A$2:$D$1000,3,0)</f>
        <v>#N/A</v>
      </c>
      <c r="AS691" t="e">
        <f>VLOOKUP(AP691,'Info client'!$A$2:$D$1000,4,0)</f>
        <v>#N/A</v>
      </c>
      <c r="AU691" t="e">
        <f>VLOOKUP(Récap!AV691,'Création N° Lot'!$B$3:$B$18,2,0)</f>
        <v>#N/A</v>
      </c>
      <c r="AX691" t="str">
        <f t="shared" si="123"/>
        <v>44287</v>
      </c>
      <c r="AY691" s="7" t="e">
        <f>VLOOKUP(Récap!AX691,'Création N° Lot'!$D$3:$F$18,3,0)</f>
        <v>#N/A</v>
      </c>
      <c r="AZ691" t="e">
        <f>CONCATENATE(AV691,MONTH(VLOOKUP(Récap!AX691,'Création N° Lot'!$D$3:$E$18,2,0)),RIGHT(YEAR(VLOOKUP(Récap!AX691,'Création N° Lot'!$D$3:$E$18,2,0)),2)," - ",DAY(AY691),"/",MONTH(AY691),"/",YEAR(AY691))</f>
        <v>#N/A</v>
      </c>
      <c r="BC691" s="6"/>
      <c r="BD691" t="e">
        <f>VLOOKUP(BC691,'Info client'!$A$2:$D$1000,2,0)</f>
        <v>#N/A</v>
      </c>
      <c r="BE691" t="e">
        <f>VLOOKUP(BC691,'Info client'!$A$2:$D$1000,3,0)</f>
        <v>#N/A</v>
      </c>
      <c r="BF691" t="e">
        <f>VLOOKUP(BC691,'Info client'!$A$2:$D$1000,4,0)</f>
        <v>#N/A</v>
      </c>
      <c r="BH691" t="e">
        <f>VLOOKUP(Récap!BI691,'Création N° Lot'!$B$3:$B$18,2,0)</f>
        <v>#N/A</v>
      </c>
      <c r="BK691" t="str">
        <f t="shared" si="124"/>
        <v>44317</v>
      </c>
      <c r="BL691" s="7" t="e">
        <f>VLOOKUP(Récap!BK691,'Création N° Lot'!$D$3:$F$18,3,0)</f>
        <v>#N/A</v>
      </c>
      <c r="BM691" t="e">
        <f>CONCATENATE(BI691,MONTH(VLOOKUP(Récap!BK691,'Création N° Lot'!$D$3:$E$18,2,0)),RIGHT(YEAR(VLOOKUP(Récap!BK691,'Création N° Lot'!$D$3:$E$18,2,0)),2)," - ",DAY(BL691),"/",MONTH(BL691),"/",YEAR(BL691))</f>
        <v>#N/A</v>
      </c>
      <c r="BP691" s="6"/>
      <c r="BQ691" t="e">
        <f>VLOOKUP(BP691,'Info client'!$A$2:$D$1000,2,0)</f>
        <v>#N/A</v>
      </c>
      <c r="BR691" t="e">
        <f>VLOOKUP(BP691,'Info client'!$A$2:$D$1000,3,0)</f>
        <v>#N/A</v>
      </c>
      <c r="BS691" t="e">
        <f>VLOOKUP(BP691,'Info client'!$A$2:$D$1000,4,0)</f>
        <v>#N/A</v>
      </c>
      <c r="BU691" t="e">
        <f>VLOOKUP(Récap!BV691,'Création N° Lot'!$B$3:$B$18,2,0)</f>
        <v>#N/A</v>
      </c>
      <c r="BX691" t="str">
        <f t="shared" si="125"/>
        <v>44348</v>
      </c>
      <c r="BY691" s="7" t="e">
        <f>VLOOKUP(Récap!BX691,'Création N° Lot'!$D$3:$F$18,3,0)</f>
        <v>#N/A</v>
      </c>
      <c r="BZ691" t="e">
        <f>CONCATENATE(BV691,MONTH(VLOOKUP(Récap!BX691,'Création N° Lot'!$D$3:$E$18,2,0)),RIGHT(YEAR(VLOOKUP(Récap!BX691,'Création N° Lot'!$D$3:$E$18,2,0)),2)," - ",DAY(BY691),"/",MONTH(BY691),"/",YEAR(BY691))</f>
        <v>#N/A</v>
      </c>
      <c r="CC691" s="6"/>
      <c r="CD691" t="e">
        <f>VLOOKUP(CC691,'Info client'!$A$2:$D$1000,2,0)</f>
        <v>#N/A</v>
      </c>
      <c r="CE691" t="e">
        <f>VLOOKUP(CC691,'Info client'!$A$2:$D$1000,3,0)</f>
        <v>#N/A</v>
      </c>
      <c r="CF691" t="e">
        <f>VLOOKUP(CC691,'Info client'!$A$2:$D$1000,4,0)</f>
        <v>#N/A</v>
      </c>
      <c r="CH691" t="e">
        <f>VLOOKUP(Récap!CI691,'Création N° Lot'!$B$3:$B$18,2,0)</f>
        <v>#N/A</v>
      </c>
      <c r="CK691" t="str">
        <f t="shared" si="126"/>
        <v>44378</v>
      </c>
      <c r="CL691" s="7" t="e">
        <f>VLOOKUP(Récap!CK691,'Création N° Lot'!$D$3:$F$18,3,0)</f>
        <v>#N/A</v>
      </c>
      <c r="CM691" t="e">
        <f>CONCATENATE(CI691,MONTH(VLOOKUP(Récap!CK691,'Création N° Lot'!$D$3:$E$18,2,0)),RIGHT(YEAR(VLOOKUP(Récap!CK691,'Création N° Lot'!$D$3:$E$18,2,0)),2)," - ",DAY(CL691),"/",MONTH(CL691),"/",YEAR(CL691))</f>
        <v>#N/A</v>
      </c>
      <c r="CP691" s="6"/>
      <c r="CQ691" t="e">
        <f>VLOOKUP(CP691,'Info client'!$A$2:$D$1000,2,0)</f>
        <v>#N/A</v>
      </c>
      <c r="CR691" t="e">
        <f>VLOOKUP(CP691,'Info client'!$A$2:$D$1000,3,0)</f>
        <v>#N/A</v>
      </c>
      <c r="CS691" t="e">
        <f>VLOOKUP(CP691,'Info client'!$A$2:$D$1000,4,0)</f>
        <v>#N/A</v>
      </c>
      <c r="CU691" t="e">
        <f>VLOOKUP(Récap!CV691,'Création N° Lot'!$B$3:$B$18,2,0)</f>
        <v>#N/A</v>
      </c>
      <c r="CX691" t="str">
        <f t="shared" si="127"/>
        <v>Aout 2021</v>
      </c>
      <c r="CY691" s="7" t="e">
        <f>VLOOKUP(Récap!CX691,'Création N° Lot'!$D$3:$F$18,3,0)</f>
        <v>#N/A</v>
      </c>
      <c r="CZ691" t="e">
        <f>CONCATENATE(CV691,MONTH(VLOOKUP(Récap!CX691,'Création N° Lot'!$D$3:$E$18,2,0)),RIGHT(YEAR(VLOOKUP(Récap!CX691,'Création N° Lot'!$D$3:$E$18,2,0)),2)," - ",DAY(CY691),"/",MONTH(CY691),"/",YEAR(CY691))</f>
        <v>#N/A</v>
      </c>
      <c r="DC691" s="6"/>
      <c r="DD691" t="e">
        <f>VLOOKUP(DC691,'Info client'!$A$2:$D$1000,2,0)</f>
        <v>#N/A</v>
      </c>
      <c r="DE691" t="e">
        <f>VLOOKUP(DC691,'Info client'!$A$2:$D$1000,3,0)</f>
        <v>#N/A</v>
      </c>
      <c r="DF691" t="e">
        <f>VLOOKUP(DC691,'Info client'!$A$2:$D$1000,4,0)</f>
        <v>#N/A</v>
      </c>
      <c r="DH691" t="e">
        <f>VLOOKUP(Récap!DI691,'Création N° Lot'!$B$3:$B$18,2,0)</f>
        <v>#N/A</v>
      </c>
      <c r="DK691" t="str">
        <f t="shared" si="128"/>
        <v>44440</v>
      </c>
      <c r="DL691" s="7" t="e">
        <f>VLOOKUP(Récap!DK691,'Création N° Lot'!$D$3:$F$18,3,0)</f>
        <v>#N/A</v>
      </c>
      <c r="DM691" t="e">
        <f>CONCATENATE(DI691,MONTH(VLOOKUP(Récap!DK691,'Création N° Lot'!$D$3:$E$18,2,0)),RIGHT(YEAR(VLOOKUP(Récap!DK691,'Création N° Lot'!$D$3:$E$18,2,0)),2)," - ",DAY(DL691),"/",MONTH(DL691),"/",YEAR(DL691))</f>
        <v>#N/A</v>
      </c>
      <c r="DP691" s="6"/>
      <c r="DQ691" t="e">
        <f>VLOOKUP(DP691,'Info client'!$A$2:$D$1000,2,0)</f>
        <v>#N/A</v>
      </c>
      <c r="DR691" t="e">
        <f>VLOOKUP(DP691,'Info client'!$A$2:$D$1000,3,0)</f>
        <v>#N/A</v>
      </c>
      <c r="DS691" t="e">
        <f>VLOOKUP(DP691,'Info client'!$A$2:$D$1000,4,0)</f>
        <v>#N/A</v>
      </c>
      <c r="DU691" t="e">
        <f>VLOOKUP(Récap!DV691,'Création N° Lot'!$B$3:$B$18,2,0)</f>
        <v>#N/A</v>
      </c>
      <c r="DX691" t="str">
        <f t="shared" si="129"/>
        <v>44470</v>
      </c>
      <c r="DY691" s="7" t="e">
        <f>VLOOKUP(Récap!DX691,'Création N° Lot'!$D$3:$F$18,3,0)</f>
        <v>#N/A</v>
      </c>
      <c r="DZ691" t="e">
        <f>CONCATENATE(DV691,MONTH(VLOOKUP(Récap!DX691,'Création N° Lot'!$D$3:$E$18,2,0)),RIGHT(YEAR(VLOOKUP(Récap!DX691,'Création N° Lot'!$D$3:$E$18,2,0)),2)," - ",DAY(DY691),"/",MONTH(DY691),"/",YEAR(DY691))</f>
        <v>#N/A</v>
      </c>
      <c r="EC691" s="6"/>
      <c r="ED691" t="e">
        <f>VLOOKUP(EC691,'Info client'!$A$2:$D$1000,2,0)</f>
        <v>#N/A</v>
      </c>
      <c r="EE691" t="e">
        <f>VLOOKUP(EC691,'Info client'!$A$2:$D$1000,3,0)</f>
        <v>#N/A</v>
      </c>
      <c r="EF691" t="e">
        <f>VLOOKUP(EC691,'Info client'!$A$2:$D$1000,4,0)</f>
        <v>#N/A</v>
      </c>
      <c r="EH691" t="e">
        <f>VLOOKUP(Récap!EI691,'Création N° Lot'!$B$3:$B$18,2,0)</f>
        <v>#N/A</v>
      </c>
      <c r="EK691" t="str">
        <f t="shared" si="130"/>
        <v>44501</v>
      </c>
      <c r="EL691" s="7" t="e">
        <f>VLOOKUP(Récap!EK691,'Création N° Lot'!$D$3:$F$18,3,0)</f>
        <v>#N/A</v>
      </c>
      <c r="EM691" t="e">
        <f>CONCATENATE(EI691,MONTH(VLOOKUP(Récap!EK691,'Création N° Lot'!$D$3:$E$18,2,0)),RIGHT(YEAR(VLOOKUP(Récap!EK691,'Création N° Lot'!$D$3:$E$18,2,0)),2)," - ",DAY(EL691),"/",MONTH(EL691),"/",YEAR(EL691))</f>
        <v>#N/A</v>
      </c>
      <c r="EP691" s="6"/>
      <c r="EQ691" t="e">
        <f>VLOOKUP(EP691,'Info client'!$A$2:$D$1000,2,0)</f>
        <v>#N/A</v>
      </c>
      <c r="ER691" t="e">
        <f>VLOOKUP(EP691,'Info client'!$A$2:$D$1000,3,0)</f>
        <v>#N/A</v>
      </c>
      <c r="ES691" t="e">
        <f>VLOOKUP(EP691,'Info client'!$A$2:$D$1000,4,0)</f>
        <v>#N/A</v>
      </c>
      <c r="EU691" t="e">
        <f>VLOOKUP(Récap!EV691,'Création N° Lot'!$B$3:$B$18,2,0)</f>
        <v>#N/A</v>
      </c>
      <c r="EX691" t="str">
        <f t="shared" si="131"/>
        <v>44531</v>
      </c>
      <c r="EY691" s="7" t="e">
        <f>VLOOKUP(Récap!EX691,'Création N° Lot'!$D$3:$F$18,3,0)</f>
        <v>#N/A</v>
      </c>
      <c r="EZ691" t="e">
        <f>CONCATENATE(EV691,MONTH(VLOOKUP(Récap!EX691,'Création N° Lot'!$D$3:$E$18,2,0)),RIGHT(YEAR(VLOOKUP(Récap!EX691,'Création N° Lot'!$D$3:$E$18,2,0)),2)," - ",DAY(EY691),"/",MONTH(EY691),"/",YEAR(EY691))</f>
        <v>#N/A</v>
      </c>
    </row>
    <row r="692" spans="2:156" x14ac:dyDescent="0.25">
      <c r="B692" t="e">
        <f>VLOOKUP($A692,'Info client'!$A$2:$D$1000,2,0)</f>
        <v>#N/A</v>
      </c>
      <c r="C692" t="e">
        <f>VLOOKUP($A692,'Info client'!$A$2:$D$1000,3,0)</f>
        <v>#N/A</v>
      </c>
      <c r="D692" t="e">
        <f>VLOOKUP($A692,'Info client'!$A$2:$D$1000,4,0)</f>
        <v>#N/A</v>
      </c>
      <c r="F692" t="e">
        <f>VLOOKUP(Récap!G692,'Création N° Lot'!B604:B704,2,0)</f>
        <v>#N/A</v>
      </c>
      <c r="I692" t="str">
        <f t="shared" si="120"/>
        <v>44197</v>
      </c>
      <c r="J692" s="7" t="e">
        <f>VLOOKUP(Récap!I692,'Création N° Lot'!$D$3:$F$18,3,0)</f>
        <v>#N/A</v>
      </c>
      <c r="K692" t="e">
        <f>CONCATENATE(G692,MONTH(VLOOKUP(Récap!I692,'Création N° Lot'!$D$3:$E$18,2,0)),RIGHT(YEAR(VLOOKUP(Récap!I692,'Création N° Lot'!$D$3:$E$18,2,0)),2)," - ",DAY(J692),"/",MONTH(J692),"/",YEAR(J692))</f>
        <v>#N/A</v>
      </c>
      <c r="O692" t="e">
        <f>VLOOKUP(N692,'Info client'!$A$2:$D$1000,2,0)</f>
        <v>#N/A</v>
      </c>
      <c r="P692" t="e">
        <f>VLOOKUP($A692,'Info client'!$A$2:$D$1000,3,0)</f>
        <v>#N/A</v>
      </c>
      <c r="Q692" t="e">
        <f>VLOOKUP($A692,'Info client'!$A$2:$D$1000,4,0)</f>
        <v>#N/A</v>
      </c>
      <c r="S692" t="e">
        <f>VLOOKUP(Récap!G692,'Création N° Lot'!$B$3:$B$18,2,0)</f>
        <v>#N/A</v>
      </c>
      <c r="V692" t="str">
        <f t="shared" si="121"/>
        <v>44228</v>
      </c>
      <c r="W692" s="7" t="e">
        <f>VLOOKUP(Récap!V692,'Création N° Lot'!$D$3:$F$18,3,0)</f>
        <v>#N/A</v>
      </c>
      <c r="X692" t="e">
        <f>CONCATENATE(T692,MONTH(VLOOKUP(Récap!V692,'Création N° Lot'!$D$3:$E$18,2,0)),RIGHT(YEAR(VLOOKUP(Récap!V692,'Création N° Lot'!$D$3:$E$18,2,0)),2)," - ",DAY(W692),"/",MONTH(W692),"/",YEAR(W692))</f>
        <v>#N/A</v>
      </c>
      <c r="AA692" s="6"/>
      <c r="AB692" t="e">
        <f>VLOOKUP(AA692,'Info client'!$A$2:$D$1000,2,0)</f>
        <v>#N/A</v>
      </c>
      <c r="AC692" t="e">
        <f>VLOOKUP(AA692,'Info client'!$A$2:$D$1000,3,0)</f>
        <v>#N/A</v>
      </c>
      <c r="AD692" t="e">
        <f>VLOOKUP(AA692,'Info client'!$A$2:$D$1000,4,0)</f>
        <v>#N/A</v>
      </c>
      <c r="AF692" t="e">
        <f>VLOOKUP(Récap!AG692,'Création N° Lot'!$B$3:$B$18,2,0)</f>
        <v>#N/A</v>
      </c>
      <c r="AI692" t="str">
        <f t="shared" si="122"/>
        <v>44256</v>
      </c>
      <c r="AJ692" s="7" t="e">
        <f>VLOOKUP(Récap!AI692,'Création N° Lot'!$D$3:$F$18,3,0)</f>
        <v>#N/A</v>
      </c>
      <c r="AK692" t="e">
        <f>CONCATENATE(AG692,MONTH(VLOOKUP(Récap!AI692,'Création N° Lot'!$D$3:$E$18,2,0)),RIGHT(YEAR(VLOOKUP(Récap!AI692,'Création N° Lot'!$D$3:$E$18,2,0)),2)," - ",DAY(AJ692),"/",MONTH(AJ692),"/",YEAR(AJ692))</f>
        <v>#N/A</v>
      </c>
      <c r="AP692" s="6"/>
      <c r="AQ692" t="e">
        <f>VLOOKUP(AP692,'Info client'!$A$2:$D$1000,2,0)</f>
        <v>#N/A</v>
      </c>
      <c r="AR692" t="e">
        <f>VLOOKUP(AP692,'Info client'!$A$2:$D$1000,3,0)</f>
        <v>#N/A</v>
      </c>
      <c r="AS692" t="e">
        <f>VLOOKUP(AP692,'Info client'!$A$2:$D$1000,4,0)</f>
        <v>#N/A</v>
      </c>
      <c r="AU692" t="e">
        <f>VLOOKUP(Récap!AV692,'Création N° Lot'!$B$3:$B$18,2,0)</f>
        <v>#N/A</v>
      </c>
      <c r="AX692" t="str">
        <f t="shared" si="123"/>
        <v>44287</v>
      </c>
      <c r="AY692" s="7" t="e">
        <f>VLOOKUP(Récap!AX692,'Création N° Lot'!$D$3:$F$18,3,0)</f>
        <v>#N/A</v>
      </c>
      <c r="AZ692" t="e">
        <f>CONCATENATE(AV692,MONTH(VLOOKUP(Récap!AX692,'Création N° Lot'!$D$3:$E$18,2,0)),RIGHT(YEAR(VLOOKUP(Récap!AX692,'Création N° Lot'!$D$3:$E$18,2,0)),2)," - ",DAY(AY692),"/",MONTH(AY692),"/",YEAR(AY692))</f>
        <v>#N/A</v>
      </c>
      <c r="BC692" s="6"/>
      <c r="BD692" t="e">
        <f>VLOOKUP(BC692,'Info client'!$A$2:$D$1000,2,0)</f>
        <v>#N/A</v>
      </c>
      <c r="BE692" t="e">
        <f>VLOOKUP(BC692,'Info client'!$A$2:$D$1000,3,0)</f>
        <v>#N/A</v>
      </c>
      <c r="BF692" t="e">
        <f>VLOOKUP(BC692,'Info client'!$A$2:$D$1000,4,0)</f>
        <v>#N/A</v>
      </c>
      <c r="BH692" t="e">
        <f>VLOOKUP(Récap!BI692,'Création N° Lot'!$B$3:$B$18,2,0)</f>
        <v>#N/A</v>
      </c>
      <c r="BK692" t="str">
        <f t="shared" si="124"/>
        <v>44317</v>
      </c>
      <c r="BL692" s="7" t="e">
        <f>VLOOKUP(Récap!BK692,'Création N° Lot'!$D$3:$F$18,3,0)</f>
        <v>#N/A</v>
      </c>
      <c r="BM692" t="e">
        <f>CONCATENATE(BI692,MONTH(VLOOKUP(Récap!BK692,'Création N° Lot'!$D$3:$E$18,2,0)),RIGHT(YEAR(VLOOKUP(Récap!BK692,'Création N° Lot'!$D$3:$E$18,2,0)),2)," - ",DAY(BL692),"/",MONTH(BL692),"/",YEAR(BL692))</f>
        <v>#N/A</v>
      </c>
      <c r="BP692" s="6"/>
      <c r="BQ692" t="e">
        <f>VLOOKUP(BP692,'Info client'!$A$2:$D$1000,2,0)</f>
        <v>#N/A</v>
      </c>
      <c r="BR692" t="e">
        <f>VLOOKUP(BP692,'Info client'!$A$2:$D$1000,3,0)</f>
        <v>#N/A</v>
      </c>
      <c r="BS692" t="e">
        <f>VLOOKUP(BP692,'Info client'!$A$2:$D$1000,4,0)</f>
        <v>#N/A</v>
      </c>
      <c r="BU692" t="e">
        <f>VLOOKUP(Récap!BV692,'Création N° Lot'!$B$3:$B$18,2,0)</f>
        <v>#N/A</v>
      </c>
      <c r="BX692" t="str">
        <f t="shared" si="125"/>
        <v>44348</v>
      </c>
      <c r="BY692" s="7" t="e">
        <f>VLOOKUP(Récap!BX692,'Création N° Lot'!$D$3:$F$18,3,0)</f>
        <v>#N/A</v>
      </c>
      <c r="BZ692" t="e">
        <f>CONCATENATE(BV692,MONTH(VLOOKUP(Récap!BX692,'Création N° Lot'!$D$3:$E$18,2,0)),RIGHT(YEAR(VLOOKUP(Récap!BX692,'Création N° Lot'!$D$3:$E$18,2,0)),2)," - ",DAY(BY692),"/",MONTH(BY692),"/",YEAR(BY692))</f>
        <v>#N/A</v>
      </c>
      <c r="CC692" s="6"/>
      <c r="CD692" t="e">
        <f>VLOOKUP(CC692,'Info client'!$A$2:$D$1000,2,0)</f>
        <v>#N/A</v>
      </c>
      <c r="CE692" t="e">
        <f>VLOOKUP(CC692,'Info client'!$A$2:$D$1000,3,0)</f>
        <v>#N/A</v>
      </c>
      <c r="CF692" t="e">
        <f>VLOOKUP(CC692,'Info client'!$A$2:$D$1000,4,0)</f>
        <v>#N/A</v>
      </c>
      <c r="CH692" t="e">
        <f>VLOOKUP(Récap!CI692,'Création N° Lot'!$B$3:$B$18,2,0)</f>
        <v>#N/A</v>
      </c>
      <c r="CK692" t="str">
        <f t="shared" si="126"/>
        <v>44378</v>
      </c>
      <c r="CL692" s="7" t="e">
        <f>VLOOKUP(Récap!CK692,'Création N° Lot'!$D$3:$F$18,3,0)</f>
        <v>#N/A</v>
      </c>
      <c r="CM692" t="e">
        <f>CONCATENATE(CI692,MONTH(VLOOKUP(Récap!CK692,'Création N° Lot'!$D$3:$E$18,2,0)),RIGHT(YEAR(VLOOKUP(Récap!CK692,'Création N° Lot'!$D$3:$E$18,2,0)),2)," - ",DAY(CL692),"/",MONTH(CL692),"/",YEAR(CL692))</f>
        <v>#N/A</v>
      </c>
      <c r="CP692" s="6"/>
      <c r="CQ692" t="e">
        <f>VLOOKUP(CP692,'Info client'!$A$2:$D$1000,2,0)</f>
        <v>#N/A</v>
      </c>
      <c r="CR692" t="e">
        <f>VLOOKUP(CP692,'Info client'!$A$2:$D$1000,3,0)</f>
        <v>#N/A</v>
      </c>
      <c r="CS692" t="e">
        <f>VLOOKUP(CP692,'Info client'!$A$2:$D$1000,4,0)</f>
        <v>#N/A</v>
      </c>
      <c r="CU692" t="e">
        <f>VLOOKUP(Récap!CV692,'Création N° Lot'!$B$3:$B$18,2,0)</f>
        <v>#N/A</v>
      </c>
      <c r="CX692" t="str">
        <f t="shared" si="127"/>
        <v>Aout 2021</v>
      </c>
      <c r="CY692" s="7" t="e">
        <f>VLOOKUP(Récap!CX692,'Création N° Lot'!$D$3:$F$18,3,0)</f>
        <v>#N/A</v>
      </c>
      <c r="CZ692" t="e">
        <f>CONCATENATE(CV692,MONTH(VLOOKUP(Récap!CX692,'Création N° Lot'!$D$3:$E$18,2,0)),RIGHT(YEAR(VLOOKUP(Récap!CX692,'Création N° Lot'!$D$3:$E$18,2,0)),2)," - ",DAY(CY692),"/",MONTH(CY692),"/",YEAR(CY692))</f>
        <v>#N/A</v>
      </c>
      <c r="DC692" s="6"/>
      <c r="DD692" t="e">
        <f>VLOOKUP(DC692,'Info client'!$A$2:$D$1000,2,0)</f>
        <v>#N/A</v>
      </c>
      <c r="DE692" t="e">
        <f>VLOOKUP(DC692,'Info client'!$A$2:$D$1000,3,0)</f>
        <v>#N/A</v>
      </c>
      <c r="DF692" t="e">
        <f>VLOOKUP(DC692,'Info client'!$A$2:$D$1000,4,0)</f>
        <v>#N/A</v>
      </c>
      <c r="DH692" t="e">
        <f>VLOOKUP(Récap!DI692,'Création N° Lot'!$B$3:$B$18,2,0)</f>
        <v>#N/A</v>
      </c>
      <c r="DK692" t="str">
        <f t="shared" si="128"/>
        <v>44440</v>
      </c>
      <c r="DL692" s="7" t="e">
        <f>VLOOKUP(Récap!DK692,'Création N° Lot'!$D$3:$F$18,3,0)</f>
        <v>#N/A</v>
      </c>
      <c r="DM692" t="e">
        <f>CONCATENATE(DI692,MONTH(VLOOKUP(Récap!DK692,'Création N° Lot'!$D$3:$E$18,2,0)),RIGHT(YEAR(VLOOKUP(Récap!DK692,'Création N° Lot'!$D$3:$E$18,2,0)),2)," - ",DAY(DL692),"/",MONTH(DL692),"/",YEAR(DL692))</f>
        <v>#N/A</v>
      </c>
      <c r="DP692" s="6"/>
      <c r="DQ692" t="e">
        <f>VLOOKUP(DP692,'Info client'!$A$2:$D$1000,2,0)</f>
        <v>#N/A</v>
      </c>
      <c r="DR692" t="e">
        <f>VLOOKUP(DP692,'Info client'!$A$2:$D$1000,3,0)</f>
        <v>#N/A</v>
      </c>
      <c r="DS692" t="e">
        <f>VLOOKUP(DP692,'Info client'!$A$2:$D$1000,4,0)</f>
        <v>#N/A</v>
      </c>
      <c r="DU692" t="e">
        <f>VLOOKUP(Récap!DV692,'Création N° Lot'!$B$3:$B$18,2,0)</f>
        <v>#N/A</v>
      </c>
      <c r="DX692" t="str">
        <f t="shared" si="129"/>
        <v>44470</v>
      </c>
      <c r="DY692" s="7" t="e">
        <f>VLOOKUP(Récap!DX692,'Création N° Lot'!$D$3:$F$18,3,0)</f>
        <v>#N/A</v>
      </c>
      <c r="DZ692" t="e">
        <f>CONCATENATE(DV692,MONTH(VLOOKUP(Récap!DX692,'Création N° Lot'!$D$3:$E$18,2,0)),RIGHT(YEAR(VLOOKUP(Récap!DX692,'Création N° Lot'!$D$3:$E$18,2,0)),2)," - ",DAY(DY692),"/",MONTH(DY692),"/",YEAR(DY692))</f>
        <v>#N/A</v>
      </c>
      <c r="EC692" s="6"/>
      <c r="ED692" t="e">
        <f>VLOOKUP(EC692,'Info client'!$A$2:$D$1000,2,0)</f>
        <v>#N/A</v>
      </c>
      <c r="EE692" t="e">
        <f>VLOOKUP(EC692,'Info client'!$A$2:$D$1000,3,0)</f>
        <v>#N/A</v>
      </c>
      <c r="EF692" t="e">
        <f>VLOOKUP(EC692,'Info client'!$A$2:$D$1000,4,0)</f>
        <v>#N/A</v>
      </c>
      <c r="EH692" t="e">
        <f>VLOOKUP(Récap!EI692,'Création N° Lot'!$B$3:$B$18,2,0)</f>
        <v>#N/A</v>
      </c>
      <c r="EK692" t="str">
        <f t="shared" si="130"/>
        <v>44501</v>
      </c>
      <c r="EL692" s="7" t="e">
        <f>VLOOKUP(Récap!EK692,'Création N° Lot'!$D$3:$F$18,3,0)</f>
        <v>#N/A</v>
      </c>
      <c r="EM692" t="e">
        <f>CONCATENATE(EI692,MONTH(VLOOKUP(Récap!EK692,'Création N° Lot'!$D$3:$E$18,2,0)),RIGHT(YEAR(VLOOKUP(Récap!EK692,'Création N° Lot'!$D$3:$E$18,2,0)),2)," - ",DAY(EL692),"/",MONTH(EL692),"/",YEAR(EL692))</f>
        <v>#N/A</v>
      </c>
      <c r="EP692" s="6"/>
      <c r="EQ692" t="e">
        <f>VLOOKUP(EP692,'Info client'!$A$2:$D$1000,2,0)</f>
        <v>#N/A</v>
      </c>
      <c r="ER692" t="e">
        <f>VLOOKUP(EP692,'Info client'!$A$2:$D$1000,3,0)</f>
        <v>#N/A</v>
      </c>
      <c r="ES692" t="e">
        <f>VLOOKUP(EP692,'Info client'!$A$2:$D$1000,4,0)</f>
        <v>#N/A</v>
      </c>
      <c r="EU692" t="e">
        <f>VLOOKUP(Récap!EV692,'Création N° Lot'!$B$3:$B$18,2,0)</f>
        <v>#N/A</v>
      </c>
      <c r="EX692" t="str">
        <f t="shared" si="131"/>
        <v>44531</v>
      </c>
      <c r="EY692" s="7" t="e">
        <f>VLOOKUP(Récap!EX692,'Création N° Lot'!$D$3:$F$18,3,0)</f>
        <v>#N/A</v>
      </c>
      <c r="EZ692" t="e">
        <f>CONCATENATE(EV692,MONTH(VLOOKUP(Récap!EX692,'Création N° Lot'!$D$3:$E$18,2,0)),RIGHT(YEAR(VLOOKUP(Récap!EX692,'Création N° Lot'!$D$3:$E$18,2,0)),2)," - ",DAY(EY692),"/",MONTH(EY692),"/",YEAR(EY692))</f>
        <v>#N/A</v>
      </c>
    </row>
    <row r="693" spans="2:156" x14ac:dyDescent="0.25">
      <c r="B693" t="e">
        <f>VLOOKUP($A693,'Info client'!$A$2:$D$1000,2,0)</f>
        <v>#N/A</v>
      </c>
      <c r="C693" t="e">
        <f>VLOOKUP($A693,'Info client'!$A$2:$D$1000,3,0)</f>
        <v>#N/A</v>
      </c>
      <c r="D693" t="e">
        <f>VLOOKUP($A693,'Info client'!$A$2:$D$1000,4,0)</f>
        <v>#N/A</v>
      </c>
      <c r="F693" t="e">
        <f>VLOOKUP(Récap!G693,'Création N° Lot'!B605:B705,2,0)</f>
        <v>#N/A</v>
      </c>
      <c r="I693" t="str">
        <f t="shared" si="120"/>
        <v>44197</v>
      </c>
      <c r="J693" s="7" t="e">
        <f>VLOOKUP(Récap!I693,'Création N° Lot'!$D$3:$F$18,3,0)</f>
        <v>#N/A</v>
      </c>
      <c r="K693" t="e">
        <f>CONCATENATE(G693,MONTH(VLOOKUP(Récap!I693,'Création N° Lot'!$D$3:$E$18,2,0)),RIGHT(YEAR(VLOOKUP(Récap!I693,'Création N° Lot'!$D$3:$E$18,2,0)),2)," - ",DAY(J693),"/",MONTH(J693),"/",YEAR(J693))</f>
        <v>#N/A</v>
      </c>
      <c r="O693" t="e">
        <f>VLOOKUP(N693,'Info client'!$A$2:$D$1000,2,0)</f>
        <v>#N/A</v>
      </c>
      <c r="P693" t="e">
        <f>VLOOKUP($A693,'Info client'!$A$2:$D$1000,3,0)</f>
        <v>#N/A</v>
      </c>
      <c r="Q693" t="e">
        <f>VLOOKUP($A693,'Info client'!$A$2:$D$1000,4,0)</f>
        <v>#N/A</v>
      </c>
      <c r="S693" t="e">
        <f>VLOOKUP(Récap!G693,'Création N° Lot'!$B$3:$B$18,2,0)</f>
        <v>#N/A</v>
      </c>
      <c r="V693" t="str">
        <f t="shared" si="121"/>
        <v>44228</v>
      </c>
      <c r="W693" s="7" t="e">
        <f>VLOOKUP(Récap!V693,'Création N° Lot'!$D$3:$F$18,3,0)</f>
        <v>#N/A</v>
      </c>
      <c r="X693" t="e">
        <f>CONCATENATE(T693,MONTH(VLOOKUP(Récap!V693,'Création N° Lot'!$D$3:$E$18,2,0)),RIGHT(YEAR(VLOOKUP(Récap!V693,'Création N° Lot'!$D$3:$E$18,2,0)),2)," - ",DAY(W693),"/",MONTH(W693),"/",YEAR(W693))</f>
        <v>#N/A</v>
      </c>
      <c r="AA693" s="6"/>
      <c r="AB693" t="e">
        <f>VLOOKUP(AA693,'Info client'!$A$2:$D$1000,2,0)</f>
        <v>#N/A</v>
      </c>
      <c r="AC693" t="e">
        <f>VLOOKUP(AA693,'Info client'!$A$2:$D$1000,3,0)</f>
        <v>#N/A</v>
      </c>
      <c r="AD693" t="e">
        <f>VLOOKUP(AA693,'Info client'!$A$2:$D$1000,4,0)</f>
        <v>#N/A</v>
      </c>
      <c r="AF693" t="e">
        <f>VLOOKUP(Récap!AG693,'Création N° Lot'!$B$3:$B$18,2,0)</f>
        <v>#N/A</v>
      </c>
      <c r="AI693" t="str">
        <f t="shared" si="122"/>
        <v>44256</v>
      </c>
      <c r="AJ693" s="7" t="e">
        <f>VLOOKUP(Récap!AI693,'Création N° Lot'!$D$3:$F$18,3,0)</f>
        <v>#N/A</v>
      </c>
      <c r="AK693" t="e">
        <f>CONCATENATE(AG693,MONTH(VLOOKUP(Récap!AI693,'Création N° Lot'!$D$3:$E$18,2,0)),RIGHT(YEAR(VLOOKUP(Récap!AI693,'Création N° Lot'!$D$3:$E$18,2,0)),2)," - ",DAY(AJ693),"/",MONTH(AJ693),"/",YEAR(AJ693))</f>
        <v>#N/A</v>
      </c>
      <c r="AP693" s="6"/>
      <c r="AQ693" t="e">
        <f>VLOOKUP(AP693,'Info client'!$A$2:$D$1000,2,0)</f>
        <v>#N/A</v>
      </c>
      <c r="AR693" t="e">
        <f>VLOOKUP(AP693,'Info client'!$A$2:$D$1000,3,0)</f>
        <v>#N/A</v>
      </c>
      <c r="AS693" t="e">
        <f>VLOOKUP(AP693,'Info client'!$A$2:$D$1000,4,0)</f>
        <v>#N/A</v>
      </c>
      <c r="AU693" t="e">
        <f>VLOOKUP(Récap!AV693,'Création N° Lot'!$B$3:$B$18,2,0)</f>
        <v>#N/A</v>
      </c>
      <c r="AX693" t="str">
        <f t="shared" si="123"/>
        <v>44287</v>
      </c>
      <c r="AY693" s="7" t="e">
        <f>VLOOKUP(Récap!AX693,'Création N° Lot'!$D$3:$F$18,3,0)</f>
        <v>#N/A</v>
      </c>
      <c r="AZ693" t="e">
        <f>CONCATENATE(AV693,MONTH(VLOOKUP(Récap!AX693,'Création N° Lot'!$D$3:$E$18,2,0)),RIGHT(YEAR(VLOOKUP(Récap!AX693,'Création N° Lot'!$D$3:$E$18,2,0)),2)," - ",DAY(AY693),"/",MONTH(AY693),"/",YEAR(AY693))</f>
        <v>#N/A</v>
      </c>
      <c r="BC693" s="6"/>
      <c r="BD693" t="e">
        <f>VLOOKUP(BC693,'Info client'!$A$2:$D$1000,2,0)</f>
        <v>#N/A</v>
      </c>
      <c r="BE693" t="e">
        <f>VLOOKUP(BC693,'Info client'!$A$2:$D$1000,3,0)</f>
        <v>#N/A</v>
      </c>
      <c r="BF693" t="e">
        <f>VLOOKUP(BC693,'Info client'!$A$2:$D$1000,4,0)</f>
        <v>#N/A</v>
      </c>
      <c r="BH693" t="e">
        <f>VLOOKUP(Récap!BI693,'Création N° Lot'!$B$3:$B$18,2,0)</f>
        <v>#N/A</v>
      </c>
      <c r="BK693" t="str">
        <f t="shared" si="124"/>
        <v>44317</v>
      </c>
      <c r="BL693" s="7" t="e">
        <f>VLOOKUP(Récap!BK693,'Création N° Lot'!$D$3:$F$18,3,0)</f>
        <v>#N/A</v>
      </c>
      <c r="BM693" t="e">
        <f>CONCATENATE(BI693,MONTH(VLOOKUP(Récap!BK693,'Création N° Lot'!$D$3:$E$18,2,0)),RIGHT(YEAR(VLOOKUP(Récap!BK693,'Création N° Lot'!$D$3:$E$18,2,0)),2)," - ",DAY(BL693),"/",MONTH(BL693),"/",YEAR(BL693))</f>
        <v>#N/A</v>
      </c>
      <c r="BP693" s="6"/>
      <c r="BQ693" t="e">
        <f>VLOOKUP(BP693,'Info client'!$A$2:$D$1000,2,0)</f>
        <v>#N/A</v>
      </c>
      <c r="BR693" t="e">
        <f>VLOOKUP(BP693,'Info client'!$A$2:$D$1000,3,0)</f>
        <v>#N/A</v>
      </c>
      <c r="BS693" t="e">
        <f>VLOOKUP(BP693,'Info client'!$A$2:$D$1000,4,0)</f>
        <v>#N/A</v>
      </c>
      <c r="BU693" t="e">
        <f>VLOOKUP(Récap!BV693,'Création N° Lot'!$B$3:$B$18,2,0)</f>
        <v>#N/A</v>
      </c>
      <c r="BX693" t="str">
        <f t="shared" si="125"/>
        <v>44348</v>
      </c>
      <c r="BY693" s="7" t="e">
        <f>VLOOKUP(Récap!BX693,'Création N° Lot'!$D$3:$F$18,3,0)</f>
        <v>#N/A</v>
      </c>
      <c r="BZ693" t="e">
        <f>CONCATENATE(BV693,MONTH(VLOOKUP(Récap!BX693,'Création N° Lot'!$D$3:$E$18,2,0)),RIGHT(YEAR(VLOOKUP(Récap!BX693,'Création N° Lot'!$D$3:$E$18,2,0)),2)," - ",DAY(BY693),"/",MONTH(BY693),"/",YEAR(BY693))</f>
        <v>#N/A</v>
      </c>
      <c r="CC693" s="6"/>
      <c r="CD693" t="e">
        <f>VLOOKUP(CC693,'Info client'!$A$2:$D$1000,2,0)</f>
        <v>#N/A</v>
      </c>
      <c r="CE693" t="e">
        <f>VLOOKUP(CC693,'Info client'!$A$2:$D$1000,3,0)</f>
        <v>#N/A</v>
      </c>
      <c r="CF693" t="e">
        <f>VLOOKUP(CC693,'Info client'!$A$2:$D$1000,4,0)</f>
        <v>#N/A</v>
      </c>
      <c r="CH693" t="e">
        <f>VLOOKUP(Récap!CI693,'Création N° Lot'!$B$3:$B$18,2,0)</f>
        <v>#N/A</v>
      </c>
      <c r="CK693" t="str">
        <f t="shared" si="126"/>
        <v>44378</v>
      </c>
      <c r="CL693" s="7" t="e">
        <f>VLOOKUP(Récap!CK693,'Création N° Lot'!$D$3:$F$18,3,0)</f>
        <v>#N/A</v>
      </c>
      <c r="CM693" t="e">
        <f>CONCATENATE(CI693,MONTH(VLOOKUP(Récap!CK693,'Création N° Lot'!$D$3:$E$18,2,0)),RIGHT(YEAR(VLOOKUP(Récap!CK693,'Création N° Lot'!$D$3:$E$18,2,0)),2)," - ",DAY(CL693),"/",MONTH(CL693),"/",YEAR(CL693))</f>
        <v>#N/A</v>
      </c>
      <c r="CP693" s="6"/>
      <c r="CQ693" t="e">
        <f>VLOOKUP(CP693,'Info client'!$A$2:$D$1000,2,0)</f>
        <v>#N/A</v>
      </c>
      <c r="CR693" t="e">
        <f>VLOOKUP(CP693,'Info client'!$A$2:$D$1000,3,0)</f>
        <v>#N/A</v>
      </c>
      <c r="CS693" t="e">
        <f>VLOOKUP(CP693,'Info client'!$A$2:$D$1000,4,0)</f>
        <v>#N/A</v>
      </c>
      <c r="CU693" t="e">
        <f>VLOOKUP(Récap!CV693,'Création N° Lot'!$B$3:$B$18,2,0)</f>
        <v>#N/A</v>
      </c>
      <c r="CX693" t="str">
        <f t="shared" si="127"/>
        <v>Aout 2021</v>
      </c>
      <c r="CY693" s="7" t="e">
        <f>VLOOKUP(Récap!CX693,'Création N° Lot'!$D$3:$F$18,3,0)</f>
        <v>#N/A</v>
      </c>
      <c r="CZ693" t="e">
        <f>CONCATENATE(CV693,MONTH(VLOOKUP(Récap!CX693,'Création N° Lot'!$D$3:$E$18,2,0)),RIGHT(YEAR(VLOOKUP(Récap!CX693,'Création N° Lot'!$D$3:$E$18,2,0)),2)," - ",DAY(CY693),"/",MONTH(CY693),"/",YEAR(CY693))</f>
        <v>#N/A</v>
      </c>
      <c r="DC693" s="6"/>
      <c r="DD693" t="e">
        <f>VLOOKUP(DC693,'Info client'!$A$2:$D$1000,2,0)</f>
        <v>#N/A</v>
      </c>
      <c r="DE693" t="e">
        <f>VLOOKUP(DC693,'Info client'!$A$2:$D$1000,3,0)</f>
        <v>#N/A</v>
      </c>
      <c r="DF693" t="e">
        <f>VLOOKUP(DC693,'Info client'!$A$2:$D$1000,4,0)</f>
        <v>#N/A</v>
      </c>
      <c r="DH693" t="e">
        <f>VLOOKUP(Récap!DI693,'Création N° Lot'!$B$3:$B$18,2,0)</f>
        <v>#N/A</v>
      </c>
      <c r="DK693" t="str">
        <f t="shared" si="128"/>
        <v>44440</v>
      </c>
      <c r="DL693" s="7" t="e">
        <f>VLOOKUP(Récap!DK693,'Création N° Lot'!$D$3:$F$18,3,0)</f>
        <v>#N/A</v>
      </c>
      <c r="DM693" t="e">
        <f>CONCATENATE(DI693,MONTH(VLOOKUP(Récap!DK693,'Création N° Lot'!$D$3:$E$18,2,0)),RIGHT(YEAR(VLOOKUP(Récap!DK693,'Création N° Lot'!$D$3:$E$18,2,0)),2)," - ",DAY(DL693),"/",MONTH(DL693),"/",YEAR(DL693))</f>
        <v>#N/A</v>
      </c>
      <c r="DP693" s="6"/>
      <c r="DQ693" t="e">
        <f>VLOOKUP(DP693,'Info client'!$A$2:$D$1000,2,0)</f>
        <v>#N/A</v>
      </c>
      <c r="DR693" t="e">
        <f>VLOOKUP(DP693,'Info client'!$A$2:$D$1000,3,0)</f>
        <v>#N/A</v>
      </c>
      <c r="DS693" t="e">
        <f>VLOOKUP(DP693,'Info client'!$A$2:$D$1000,4,0)</f>
        <v>#N/A</v>
      </c>
      <c r="DU693" t="e">
        <f>VLOOKUP(Récap!DV693,'Création N° Lot'!$B$3:$B$18,2,0)</f>
        <v>#N/A</v>
      </c>
      <c r="DX693" t="str">
        <f t="shared" si="129"/>
        <v>44470</v>
      </c>
      <c r="DY693" s="7" t="e">
        <f>VLOOKUP(Récap!DX693,'Création N° Lot'!$D$3:$F$18,3,0)</f>
        <v>#N/A</v>
      </c>
      <c r="DZ693" t="e">
        <f>CONCATENATE(DV693,MONTH(VLOOKUP(Récap!DX693,'Création N° Lot'!$D$3:$E$18,2,0)),RIGHT(YEAR(VLOOKUP(Récap!DX693,'Création N° Lot'!$D$3:$E$18,2,0)),2)," - ",DAY(DY693),"/",MONTH(DY693),"/",YEAR(DY693))</f>
        <v>#N/A</v>
      </c>
      <c r="EC693" s="6"/>
      <c r="ED693" t="e">
        <f>VLOOKUP(EC693,'Info client'!$A$2:$D$1000,2,0)</f>
        <v>#N/A</v>
      </c>
      <c r="EE693" t="e">
        <f>VLOOKUP(EC693,'Info client'!$A$2:$D$1000,3,0)</f>
        <v>#N/A</v>
      </c>
      <c r="EF693" t="e">
        <f>VLOOKUP(EC693,'Info client'!$A$2:$D$1000,4,0)</f>
        <v>#N/A</v>
      </c>
      <c r="EH693" t="e">
        <f>VLOOKUP(Récap!EI693,'Création N° Lot'!$B$3:$B$18,2,0)</f>
        <v>#N/A</v>
      </c>
      <c r="EK693" t="str">
        <f t="shared" si="130"/>
        <v>44501</v>
      </c>
      <c r="EL693" s="7" t="e">
        <f>VLOOKUP(Récap!EK693,'Création N° Lot'!$D$3:$F$18,3,0)</f>
        <v>#N/A</v>
      </c>
      <c r="EM693" t="e">
        <f>CONCATENATE(EI693,MONTH(VLOOKUP(Récap!EK693,'Création N° Lot'!$D$3:$E$18,2,0)),RIGHT(YEAR(VLOOKUP(Récap!EK693,'Création N° Lot'!$D$3:$E$18,2,0)),2)," - ",DAY(EL693),"/",MONTH(EL693),"/",YEAR(EL693))</f>
        <v>#N/A</v>
      </c>
      <c r="EP693" s="6"/>
      <c r="EQ693" t="e">
        <f>VLOOKUP(EP693,'Info client'!$A$2:$D$1000,2,0)</f>
        <v>#N/A</v>
      </c>
      <c r="ER693" t="e">
        <f>VLOOKUP(EP693,'Info client'!$A$2:$D$1000,3,0)</f>
        <v>#N/A</v>
      </c>
      <c r="ES693" t="e">
        <f>VLOOKUP(EP693,'Info client'!$A$2:$D$1000,4,0)</f>
        <v>#N/A</v>
      </c>
      <c r="EU693" t="e">
        <f>VLOOKUP(Récap!EV693,'Création N° Lot'!$B$3:$B$18,2,0)</f>
        <v>#N/A</v>
      </c>
      <c r="EX693" t="str">
        <f t="shared" si="131"/>
        <v>44531</v>
      </c>
      <c r="EY693" s="7" t="e">
        <f>VLOOKUP(Récap!EX693,'Création N° Lot'!$D$3:$F$18,3,0)</f>
        <v>#N/A</v>
      </c>
      <c r="EZ693" t="e">
        <f>CONCATENATE(EV693,MONTH(VLOOKUP(Récap!EX693,'Création N° Lot'!$D$3:$E$18,2,0)),RIGHT(YEAR(VLOOKUP(Récap!EX693,'Création N° Lot'!$D$3:$E$18,2,0)),2)," - ",DAY(EY693),"/",MONTH(EY693),"/",YEAR(EY693))</f>
        <v>#N/A</v>
      </c>
    </row>
    <row r="694" spans="2:156" x14ac:dyDescent="0.25">
      <c r="B694" t="e">
        <f>VLOOKUP($A694,'Info client'!$A$2:$D$1000,2,0)</f>
        <v>#N/A</v>
      </c>
      <c r="C694" t="e">
        <f>VLOOKUP($A694,'Info client'!$A$2:$D$1000,3,0)</f>
        <v>#N/A</v>
      </c>
      <c r="D694" t="e">
        <f>VLOOKUP($A694,'Info client'!$A$2:$D$1000,4,0)</f>
        <v>#N/A</v>
      </c>
      <c r="F694" t="e">
        <f>VLOOKUP(Récap!G694,'Création N° Lot'!B606:B706,2,0)</f>
        <v>#N/A</v>
      </c>
      <c r="I694" t="str">
        <f t="shared" si="120"/>
        <v>44197</v>
      </c>
      <c r="J694" s="7" t="e">
        <f>VLOOKUP(Récap!I694,'Création N° Lot'!$D$3:$F$18,3,0)</f>
        <v>#N/A</v>
      </c>
      <c r="K694" t="e">
        <f>CONCATENATE(G694,MONTH(VLOOKUP(Récap!I694,'Création N° Lot'!$D$3:$E$18,2,0)),RIGHT(YEAR(VLOOKUP(Récap!I694,'Création N° Lot'!$D$3:$E$18,2,0)),2)," - ",DAY(J694),"/",MONTH(J694),"/",YEAR(J694))</f>
        <v>#N/A</v>
      </c>
      <c r="O694" t="e">
        <f>VLOOKUP(N694,'Info client'!$A$2:$D$1000,2,0)</f>
        <v>#N/A</v>
      </c>
      <c r="P694" t="e">
        <f>VLOOKUP($A694,'Info client'!$A$2:$D$1000,3,0)</f>
        <v>#N/A</v>
      </c>
      <c r="Q694" t="e">
        <f>VLOOKUP($A694,'Info client'!$A$2:$D$1000,4,0)</f>
        <v>#N/A</v>
      </c>
      <c r="S694" t="e">
        <f>VLOOKUP(Récap!G694,'Création N° Lot'!$B$3:$B$18,2,0)</f>
        <v>#N/A</v>
      </c>
      <c r="V694" t="str">
        <f t="shared" si="121"/>
        <v>44228</v>
      </c>
      <c r="W694" s="7" t="e">
        <f>VLOOKUP(Récap!V694,'Création N° Lot'!$D$3:$F$18,3,0)</f>
        <v>#N/A</v>
      </c>
      <c r="X694" t="e">
        <f>CONCATENATE(T694,MONTH(VLOOKUP(Récap!V694,'Création N° Lot'!$D$3:$E$18,2,0)),RIGHT(YEAR(VLOOKUP(Récap!V694,'Création N° Lot'!$D$3:$E$18,2,0)),2)," - ",DAY(W694),"/",MONTH(W694),"/",YEAR(W694))</f>
        <v>#N/A</v>
      </c>
      <c r="AA694" s="6"/>
      <c r="AB694" t="e">
        <f>VLOOKUP(AA694,'Info client'!$A$2:$D$1000,2,0)</f>
        <v>#N/A</v>
      </c>
      <c r="AC694" t="e">
        <f>VLOOKUP(AA694,'Info client'!$A$2:$D$1000,3,0)</f>
        <v>#N/A</v>
      </c>
      <c r="AD694" t="e">
        <f>VLOOKUP(AA694,'Info client'!$A$2:$D$1000,4,0)</f>
        <v>#N/A</v>
      </c>
      <c r="AF694" t="e">
        <f>VLOOKUP(Récap!AG694,'Création N° Lot'!$B$3:$B$18,2,0)</f>
        <v>#N/A</v>
      </c>
      <c r="AI694" t="str">
        <f t="shared" si="122"/>
        <v>44256</v>
      </c>
      <c r="AJ694" s="7" t="e">
        <f>VLOOKUP(Récap!AI694,'Création N° Lot'!$D$3:$F$18,3,0)</f>
        <v>#N/A</v>
      </c>
      <c r="AK694" t="e">
        <f>CONCATENATE(AG694,MONTH(VLOOKUP(Récap!AI694,'Création N° Lot'!$D$3:$E$18,2,0)),RIGHT(YEAR(VLOOKUP(Récap!AI694,'Création N° Lot'!$D$3:$E$18,2,0)),2)," - ",DAY(AJ694),"/",MONTH(AJ694),"/",YEAR(AJ694))</f>
        <v>#N/A</v>
      </c>
      <c r="AP694" s="6"/>
      <c r="AQ694" t="e">
        <f>VLOOKUP(AP694,'Info client'!$A$2:$D$1000,2,0)</f>
        <v>#N/A</v>
      </c>
      <c r="AR694" t="e">
        <f>VLOOKUP(AP694,'Info client'!$A$2:$D$1000,3,0)</f>
        <v>#N/A</v>
      </c>
      <c r="AS694" t="e">
        <f>VLOOKUP(AP694,'Info client'!$A$2:$D$1000,4,0)</f>
        <v>#N/A</v>
      </c>
      <c r="AU694" t="e">
        <f>VLOOKUP(Récap!AV694,'Création N° Lot'!$B$3:$B$18,2,0)</f>
        <v>#N/A</v>
      </c>
      <c r="AX694" t="str">
        <f t="shared" si="123"/>
        <v>44287</v>
      </c>
      <c r="AY694" s="7" t="e">
        <f>VLOOKUP(Récap!AX694,'Création N° Lot'!$D$3:$F$18,3,0)</f>
        <v>#N/A</v>
      </c>
      <c r="AZ694" t="e">
        <f>CONCATENATE(AV694,MONTH(VLOOKUP(Récap!AX694,'Création N° Lot'!$D$3:$E$18,2,0)),RIGHT(YEAR(VLOOKUP(Récap!AX694,'Création N° Lot'!$D$3:$E$18,2,0)),2)," - ",DAY(AY694),"/",MONTH(AY694),"/",YEAR(AY694))</f>
        <v>#N/A</v>
      </c>
      <c r="BC694" s="6"/>
      <c r="BD694" t="e">
        <f>VLOOKUP(BC694,'Info client'!$A$2:$D$1000,2,0)</f>
        <v>#N/A</v>
      </c>
      <c r="BE694" t="e">
        <f>VLOOKUP(BC694,'Info client'!$A$2:$D$1000,3,0)</f>
        <v>#N/A</v>
      </c>
      <c r="BF694" t="e">
        <f>VLOOKUP(BC694,'Info client'!$A$2:$D$1000,4,0)</f>
        <v>#N/A</v>
      </c>
      <c r="BH694" t="e">
        <f>VLOOKUP(Récap!BI694,'Création N° Lot'!$B$3:$B$18,2,0)</f>
        <v>#N/A</v>
      </c>
      <c r="BK694" t="str">
        <f t="shared" si="124"/>
        <v>44317</v>
      </c>
      <c r="BL694" s="7" t="e">
        <f>VLOOKUP(Récap!BK694,'Création N° Lot'!$D$3:$F$18,3,0)</f>
        <v>#N/A</v>
      </c>
      <c r="BM694" t="e">
        <f>CONCATENATE(BI694,MONTH(VLOOKUP(Récap!BK694,'Création N° Lot'!$D$3:$E$18,2,0)),RIGHT(YEAR(VLOOKUP(Récap!BK694,'Création N° Lot'!$D$3:$E$18,2,0)),2)," - ",DAY(BL694),"/",MONTH(BL694),"/",YEAR(BL694))</f>
        <v>#N/A</v>
      </c>
      <c r="BP694" s="6"/>
      <c r="BQ694" t="e">
        <f>VLOOKUP(BP694,'Info client'!$A$2:$D$1000,2,0)</f>
        <v>#N/A</v>
      </c>
      <c r="BR694" t="e">
        <f>VLOOKUP(BP694,'Info client'!$A$2:$D$1000,3,0)</f>
        <v>#N/A</v>
      </c>
      <c r="BS694" t="e">
        <f>VLOOKUP(BP694,'Info client'!$A$2:$D$1000,4,0)</f>
        <v>#N/A</v>
      </c>
      <c r="BU694" t="e">
        <f>VLOOKUP(Récap!BV694,'Création N° Lot'!$B$3:$B$18,2,0)</f>
        <v>#N/A</v>
      </c>
      <c r="BX694" t="str">
        <f t="shared" si="125"/>
        <v>44348</v>
      </c>
      <c r="BY694" s="7" t="e">
        <f>VLOOKUP(Récap!BX694,'Création N° Lot'!$D$3:$F$18,3,0)</f>
        <v>#N/A</v>
      </c>
      <c r="BZ694" t="e">
        <f>CONCATENATE(BV694,MONTH(VLOOKUP(Récap!BX694,'Création N° Lot'!$D$3:$E$18,2,0)),RIGHT(YEAR(VLOOKUP(Récap!BX694,'Création N° Lot'!$D$3:$E$18,2,0)),2)," - ",DAY(BY694),"/",MONTH(BY694),"/",YEAR(BY694))</f>
        <v>#N/A</v>
      </c>
      <c r="CC694" s="6"/>
      <c r="CD694" t="e">
        <f>VLOOKUP(CC694,'Info client'!$A$2:$D$1000,2,0)</f>
        <v>#N/A</v>
      </c>
      <c r="CE694" t="e">
        <f>VLOOKUP(CC694,'Info client'!$A$2:$D$1000,3,0)</f>
        <v>#N/A</v>
      </c>
      <c r="CF694" t="e">
        <f>VLOOKUP(CC694,'Info client'!$A$2:$D$1000,4,0)</f>
        <v>#N/A</v>
      </c>
      <c r="CH694" t="e">
        <f>VLOOKUP(Récap!CI694,'Création N° Lot'!$B$3:$B$18,2,0)</f>
        <v>#N/A</v>
      </c>
      <c r="CK694" t="str">
        <f t="shared" si="126"/>
        <v>44378</v>
      </c>
      <c r="CL694" s="7" t="e">
        <f>VLOOKUP(Récap!CK694,'Création N° Lot'!$D$3:$F$18,3,0)</f>
        <v>#N/A</v>
      </c>
      <c r="CM694" t="e">
        <f>CONCATENATE(CI694,MONTH(VLOOKUP(Récap!CK694,'Création N° Lot'!$D$3:$E$18,2,0)),RIGHT(YEAR(VLOOKUP(Récap!CK694,'Création N° Lot'!$D$3:$E$18,2,0)),2)," - ",DAY(CL694),"/",MONTH(CL694),"/",YEAR(CL694))</f>
        <v>#N/A</v>
      </c>
      <c r="CP694" s="6"/>
      <c r="CQ694" t="e">
        <f>VLOOKUP(CP694,'Info client'!$A$2:$D$1000,2,0)</f>
        <v>#N/A</v>
      </c>
      <c r="CR694" t="e">
        <f>VLOOKUP(CP694,'Info client'!$A$2:$D$1000,3,0)</f>
        <v>#N/A</v>
      </c>
      <c r="CS694" t="e">
        <f>VLOOKUP(CP694,'Info client'!$A$2:$D$1000,4,0)</f>
        <v>#N/A</v>
      </c>
      <c r="CU694" t="e">
        <f>VLOOKUP(Récap!CV694,'Création N° Lot'!$B$3:$B$18,2,0)</f>
        <v>#N/A</v>
      </c>
      <c r="CX694" t="str">
        <f t="shared" si="127"/>
        <v>Aout 2021</v>
      </c>
      <c r="CY694" s="7" t="e">
        <f>VLOOKUP(Récap!CX694,'Création N° Lot'!$D$3:$F$18,3,0)</f>
        <v>#N/A</v>
      </c>
      <c r="CZ694" t="e">
        <f>CONCATENATE(CV694,MONTH(VLOOKUP(Récap!CX694,'Création N° Lot'!$D$3:$E$18,2,0)),RIGHT(YEAR(VLOOKUP(Récap!CX694,'Création N° Lot'!$D$3:$E$18,2,0)),2)," - ",DAY(CY694),"/",MONTH(CY694),"/",YEAR(CY694))</f>
        <v>#N/A</v>
      </c>
      <c r="DC694" s="6"/>
      <c r="DD694" t="e">
        <f>VLOOKUP(DC694,'Info client'!$A$2:$D$1000,2,0)</f>
        <v>#N/A</v>
      </c>
      <c r="DE694" t="e">
        <f>VLOOKUP(DC694,'Info client'!$A$2:$D$1000,3,0)</f>
        <v>#N/A</v>
      </c>
      <c r="DF694" t="e">
        <f>VLOOKUP(DC694,'Info client'!$A$2:$D$1000,4,0)</f>
        <v>#N/A</v>
      </c>
      <c r="DH694" t="e">
        <f>VLOOKUP(Récap!DI694,'Création N° Lot'!$B$3:$B$18,2,0)</f>
        <v>#N/A</v>
      </c>
      <c r="DK694" t="str">
        <f t="shared" si="128"/>
        <v>44440</v>
      </c>
      <c r="DL694" s="7" t="e">
        <f>VLOOKUP(Récap!DK694,'Création N° Lot'!$D$3:$F$18,3,0)</f>
        <v>#N/A</v>
      </c>
      <c r="DM694" t="e">
        <f>CONCATENATE(DI694,MONTH(VLOOKUP(Récap!DK694,'Création N° Lot'!$D$3:$E$18,2,0)),RIGHT(YEAR(VLOOKUP(Récap!DK694,'Création N° Lot'!$D$3:$E$18,2,0)),2)," - ",DAY(DL694),"/",MONTH(DL694),"/",YEAR(DL694))</f>
        <v>#N/A</v>
      </c>
      <c r="DP694" s="6"/>
      <c r="DQ694" t="e">
        <f>VLOOKUP(DP694,'Info client'!$A$2:$D$1000,2,0)</f>
        <v>#N/A</v>
      </c>
      <c r="DR694" t="e">
        <f>VLOOKUP(DP694,'Info client'!$A$2:$D$1000,3,0)</f>
        <v>#N/A</v>
      </c>
      <c r="DS694" t="e">
        <f>VLOOKUP(DP694,'Info client'!$A$2:$D$1000,4,0)</f>
        <v>#N/A</v>
      </c>
      <c r="DU694" t="e">
        <f>VLOOKUP(Récap!DV694,'Création N° Lot'!$B$3:$B$18,2,0)</f>
        <v>#N/A</v>
      </c>
      <c r="DX694" t="str">
        <f t="shared" si="129"/>
        <v>44470</v>
      </c>
      <c r="DY694" s="7" t="e">
        <f>VLOOKUP(Récap!DX694,'Création N° Lot'!$D$3:$F$18,3,0)</f>
        <v>#N/A</v>
      </c>
      <c r="DZ694" t="e">
        <f>CONCATENATE(DV694,MONTH(VLOOKUP(Récap!DX694,'Création N° Lot'!$D$3:$E$18,2,0)),RIGHT(YEAR(VLOOKUP(Récap!DX694,'Création N° Lot'!$D$3:$E$18,2,0)),2)," - ",DAY(DY694),"/",MONTH(DY694),"/",YEAR(DY694))</f>
        <v>#N/A</v>
      </c>
      <c r="EC694" s="6"/>
      <c r="ED694" t="e">
        <f>VLOOKUP(EC694,'Info client'!$A$2:$D$1000,2,0)</f>
        <v>#N/A</v>
      </c>
      <c r="EE694" t="e">
        <f>VLOOKUP(EC694,'Info client'!$A$2:$D$1000,3,0)</f>
        <v>#N/A</v>
      </c>
      <c r="EF694" t="e">
        <f>VLOOKUP(EC694,'Info client'!$A$2:$D$1000,4,0)</f>
        <v>#N/A</v>
      </c>
      <c r="EH694" t="e">
        <f>VLOOKUP(Récap!EI694,'Création N° Lot'!$B$3:$B$18,2,0)</f>
        <v>#N/A</v>
      </c>
      <c r="EK694" t="str">
        <f t="shared" si="130"/>
        <v>44501</v>
      </c>
      <c r="EL694" s="7" t="e">
        <f>VLOOKUP(Récap!EK694,'Création N° Lot'!$D$3:$F$18,3,0)</f>
        <v>#N/A</v>
      </c>
      <c r="EM694" t="e">
        <f>CONCATENATE(EI694,MONTH(VLOOKUP(Récap!EK694,'Création N° Lot'!$D$3:$E$18,2,0)),RIGHT(YEAR(VLOOKUP(Récap!EK694,'Création N° Lot'!$D$3:$E$18,2,0)),2)," - ",DAY(EL694),"/",MONTH(EL694),"/",YEAR(EL694))</f>
        <v>#N/A</v>
      </c>
      <c r="EP694" s="6"/>
      <c r="EQ694" t="e">
        <f>VLOOKUP(EP694,'Info client'!$A$2:$D$1000,2,0)</f>
        <v>#N/A</v>
      </c>
      <c r="ER694" t="e">
        <f>VLOOKUP(EP694,'Info client'!$A$2:$D$1000,3,0)</f>
        <v>#N/A</v>
      </c>
      <c r="ES694" t="e">
        <f>VLOOKUP(EP694,'Info client'!$A$2:$D$1000,4,0)</f>
        <v>#N/A</v>
      </c>
      <c r="EU694" t="e">
        <f>VLOOKUP(Récap!EV694,'Création N° Lot'!$B$3:$B$18,2,0)</f>
        <v>#N/A</v>
      </c>
      <c r="EX694" t="str">
        <f t="shared" si="131"/>
        <v>44531</v>
      </c>
      <c r="EY694" s="7" t="e">
        <f>VLOOKUP(Récap!EX694,'Création N° Lot'!$D$3:$F$18,3,0)</f>
        <v>#N/A</v>
      </c>
      <c r="EZ694" t="e">
        <f>CONCATENATE(EV694,MONTH(VLOOKUP(Récap!EX694,'Création N° Lot'!$D$3:$E$18,2,0)),RIGHT(YEAR(VLOOKUP(Récap!EX694,'Création N° Lot'!$D$3:$E$18,2,0)),2)," - ",DAY(EY694),"/",MONTH(EY694),"/",YEAR(EY694))</f>
        <v>#N/A</v>
      </c>
    </row>
    <row r="695" spans="2:156" x14ac:dyDescent="0.25">
      <c r="B695" t="e">
        <f>VLOOKUP($A695,'Info client'!$A$2:$D$1000,2,0)</f>
        <v>#N/A</v>
      </c>
      <c r="C695" t="e">
        <f>VLOOKUP($A695,'Info client'!$A$2:$D$1000,3,0)</f>
        <v>#N/A</v>
      </c>
      <c r="D695" t="e">
        <f>VLOOKUP($A695,'Info client'!$A$2:$D$1000,4,0)</f>
        <v>#N/A</v>
      </c>
      <c r="F695" t="e">
        <f>VLOOKUP(Récap!G695,'Création N° Lot'!B607:B707,2,0)</f>
        <v>#N/A</v>
      </c>
      <c r="I695" t="str">
        <f t="shared" si="120"/>
        <v>44197</v>
      </c>
      <c r="J695" s="7" t="e">
        <f>VLOOKUP(Récap!I695,'Création N° Lot'!$D$3:$F$18,3,0)</f>
        <v>#N/A</v>
      </c>
      <c r="K695" t="e">
        <f>CONCATENATE(G695,MONTH(VLOOKUP(Récap!I695,'Création N° Lot'!$D$3:$E$18,2,0)),RIGHT(YEAR(VLOOKUP(Récap!I695,'Création N° Lot'!$D$3:$E$18,2,0)),2)," - ",DAY(J695),"/",MONTH(J695),"/",YEAR(J695))</f>
        <v>#N/A</v>
      </c>
      <c r="O695" t="e">
        <f>VLOOKUP(N695,'Info client'!$A$2:$D$1000,2,0)</f>
        <v>#N/A</v>
      </c>
      <c r="P695" t="e">
        <f>VLOOKUP($A695,'Info client'!$A$2:$D$1000,3,0)</f>
        <v>#N/A</v>
      </c>
      <c r="Q695" t="e">
        <f>VLOOKUP($A695,'Info client'!$A$2:$D$1000,4,0)</f>
        <v>#N/A</v>
      </c>
      <c r="S695" t="e">
        <f>VLOOKUP(Récap!G695,'Création N° Lot'!$B$3:$B$18,2,0)</f>
        <v>#N/A</v>
      </c>
      <c r="V695" t="str">
        <f t="shared" si="121"/>
        <v>44228</v>
      </c>
      <c r="W695" s="7" t="e">
        <f>VLOOKUP(Récap!V695,'Création N° Lot'!$D$3:$F$18,3,0)</f>
        <v>#N/A</v>
      </c>
      <c r="X695" t="e">
        <f>CONCATENATE(T695,MONTH(VLOOKUP(Récap!V695,'Création N° Lot'!$D$3:$E$18,2,0)),RIGHT(YEAR(VLOOKUP(Récap!V695,'Création N° Lot'!$D$3:$E$18,2,0)),2)," - ",DAY(W695),"/",MONTH(W695),"/",YEAR(W695))</f>
        <v>#N/A</v>
      </c>
      <c r="AA695" s="6"/>
      <c r="AB695" t="e">
        <f>VLOOKUP(AA695,'Info client'!$A$2:$D$1000,2,0)</f>
        <v>#N/A</v>
      </c>
      <c r="AC695" t="e">
        <f>VLOOKUP(AA695,'Info client'!$A$2:$D$1000,3,0)</f>
        <v>#N/A</v>
      </c>
      <c r="AD695" t="e">
        <f>VLOOKUP(AA695,'Info client'!$A$2:$D$1000,4,0)</f>
        <v>#N/A</v>
      </c>
      <c r="AF695" t="e">
        <f>VLOOKUP(Récap!AG695,'Création N° Lot'!$B$3:$B$18,2,0)</f>
        <v>#N/A</v>
      </c>
      <c r="AI695" t="str">
        <f t="shared" si="122"/>
        <v>44256</v>
      </c>
      <c r="AJ695" s="7" t="e">
        <f>VLOOKUP(Récap!AI695,'Création N° Lot'!$D$3:$F$18,3,0)</f>
        <v>#N/A</v>
      </c>
      <c r="AK695" t="e">
        <f>CONCATENATE(AG695,MONTH(VLOOKUP(Récap!AI695,'Création N° Lot'!$D$3:$E$18,2,0)),RIGHT(YEAR(VLOOKUP(Récap!AI695,'Création N° Lot'!$D$3:$E$18,2,0)),2)," - ",DAY(AJ695),"/",MONTH(AJ695),"/",YEAR(AJ695))</f>
        <v>#N/A</v>
      </c>
      <c r="AP695" s="6"/>
      <c r="AQ695" t="e">
        <f>VLOOKUP(AP695,'Info client'!$A$2:$D$1000,2,0)</f>
        <v>#N/A</v>
      </c>
      <c r="AR695" t="e">
        <f>VLOOKUP(AP695,'Info client'!$A$2:$D$1000,3,0)</f>
        <v>#N/A</v>
      </c>
      <c r="AS695" t="e">
        <f>VLOOKUP(AP695,'Info client'!$A$2:$D$1000,4,0)</f>
        <v>#N/A</v>
      </c>
      <c r="AU695" t="e">
        <f>VLOOKUP(Récap!AV695,'Création N° Lot'!$B$3:$B$18,2,0)</f>
        <v>#N/A</v>
      </c>
      <c r="AX695" t="str">
        <f t="shared" si="123"/>
        <v>44287</v>
      </c>
      <c r="AY695" s="7" t="e">
        <f>VLOOKUP(Récap!AX695,'Création N° Lot'!$D$3:$F$18,3,0)</f>
        <v>#N/A</v>
      </c>
      <c r="AZ695" t="e">
        <f>CONCATENATE(AV695,MONTH(VLOOKUP(Récap!AX695,'Création N° Lot'!$D$3:$E$18,2,0)),RIGHT(YEAR(VLOOKUP(Récap!AX695,'Création N° Lot'!$D$3:$E$18,2,0)),2)," - ",DAY(AY695),"/",MONTH(AY695),"/",YEAR(AY695))</f>
        <v>#N/A</v>
      </c>
      <c r="BC695" s="6"/>
      <c r="BD695" t="e">
        <f>VLOOKUP(BC695,'Info client'!$A$2:$D$1000,2,0)</f>
        <v>#N/A</v>
      </c>
      <c r="BE695" t="e">
        <f>VLOOKUP(BC695,'Info client'!$A$2:$D$1000,3,0)</f>
        <v>#N/A</v>
      </c>
      <c r="BF695" t="e">
        <f>VLOOKUP(BC695,'Info client'!$A$2:$D$1000,4,0)</f>
        <v>#N/A</v>
      </c>
      <c r="BH695" t="e">
        <f>VLOOKUP(Récap!BI695,'Création N° Lot'!$B$3:$B$18,2,0)</f>
        <v>#N/A</v>
      </c>
      <c r="BK695" t="str">
        <f t="shared" si="124"/>
        <v>44317</v>
      </c>
      <c r="BL695" s="7" t="e">
        <f>VLOOKUP(Récap!BK695,'Création N° Lot'!$D$3:$F$18,3,0)</f>
        <v>#N/A</v>
      </c>
      <c r="BM695" t="e">
        <f>CONCATENATE(BI695,MONTH(VLOOKUP(Récap!BK695,'Création N° Lot'!$D$3:$E$18,2,0)),RIGHT(YEAR(VLOOKUP(Récap!BK695,'Création N° Lot'!$D$3:$E$18,2,0)),2)," - ",DAY(BL695),"/",MONTH(BL695),"/",YEAR(BL695))</f>
        <v>#N/A</v>
      </c>
      <c r="BP695" s="6"/>
      <c r="BQ695" t="e">
        <f>VLOOKUP(BP695,'Info client'!$A$2:$D$1000,2,0)</f>
        <v>#N/A</v>
      </c>
      <c r="BR695" t="e">
        <f>VLOOKUP(BP695,'Info client'!$A$2:$D$1000,3,0)</f>
        <v>#N/A</v>
      </c>
      <c r="BS695" t="e">
        <f>VLOOKUP(BP695,'Info client'!$A$2:$D$1000,4,0)</f>
        <v>#N/A</v>
      </c>
      <c r="BU695" t="e">
        <f>VLOOKUP(Récap!BV695,'Création N° Lot'!$B$3:$B$18,2,0)</f>
        <v>#N/A</v>
      </c>
      <c r="BX695" t="str">
        <f t="shared" si="125"/>
        <v>44348</v>
      </c>
      <c r="BY695" s="7" t="e">
        <f>VLOOKUP(Récap!BX695,'Création N° Lot'!$D$3:$F$18,3,0)</f>
        <v>#N/A</v>
      </c>
      <c r="BZ695" t="e">
        <f>CONCATENATE(BV695,MONTH(VLOOKUP(Récap!BX695,'Création N° Lot'!$D$3:$E$18,2,0)),RIGHT(YEAR(VLOOKUP(Récap!BX695,'Création N° Lot'!$D$3:$E$18,2,0)),2)," - ",DAY(BY695),"/",MONTH(BY695),"/",YEAR(BY695))</f>
        <v>#N/A</v>
      </c>
      <c r="CC695" s="6"/>
      <c r="CD695" t="e">
        <f>VLOOKUP(CC695,'Info client'!$A$2:$D$1000,2,0)</f>
        <v>#N/A</v>
      </c>
      <c r="CE695" t="e">
        <f>VLOOKUP(CC695,'Info client'!$A$2:$D$1000,3,0)</f>
        <v>#N/A</v>
      </c>
      <c r="CF695" t="e">
        <f>VLOOKUP(CC695,'Info client'!$A$2:$D$1000,4,0)</f>
        <v>#N/A</v>
      </c>
      <c r="CH695" t="e">
        <f>VLOOKUP(Récap!CI695,'Création N° Lot'!$B$3:$B$18,2,0)</f>
        <v>#N/A</v>
      </c>
      <c r="CK695" t="str">
        <f t="shared" si="126"/>
        <v>44378</v>
      </c>
      <c r="CL695" s="7" t="e">
        <f>VLOOKUP(Récap!CK695,'Création N° Lot'!$D$3:$F$18,3,0)</f>
        <v>#N/A</v>
      </c>
      <c r="CM695" t="e">
        <f>CONCATENATE(CI695,MONTH(VLOOKUP(Récap!CK695,'Création N° Lot'!$D$3:$E$18,2,0)),RIGHT(YEAR(VLOOKUP(Récap!CK695,'Création N° Lot'!$D$3:$E$18,2,0)),2)," - ",DAY(CL695),"/",MONTH(CL695),"/",YEAR(CL695))</f>
        <v>#N/A</v>
      </c>
      <c r="CP695" s="6"/>
      <c r="CQ695" t="e">
        <f>VLOOKUP(CP695,'Info client'!$A$2:$D$1000,2,0)</f>
        <v>#N/A</v>
      </c>
      <c r="CR695" t="e">
        <f>VLOOKUP(CP695,'Info client'!$A$2:$D$1000,3,0)</f>
        <v>#N/A</v>
      </c>
      <c r="CS695" t="e">
        <f>VLOOKUP(CP695,'Info client'!$A$2:$D$1000,4,0)</f>
        <v>#N/A</v>
      </c>
      <c r="CU695" t="e">
        <f>VLOOKUP(Récap!CV695,'Création N° Lot'!$B$3:$B$18,2,0)</f>
        <v>#N/A</v>
      </c>
      <c r="CX695" t="str">
        <f t="shared" si="127"/>
        <v>Aout 2021</v>
      </c>
      <c r="CY695" s="7" t="e">
        <f>VLOOKUP(Récap!CX695,'Création N° Lot'!$D$3:$F$18,3,0)</f>
        <v>#N/A</v>
      </c>
      <c r="CZ695" t="e">
        <f>CONCATENATE(CV695,MONTH(VLOOKUP(Récap!CX695,'Création N° Lot'!$D$3:$E$18,2,0)),RIGHT(YEAR(VLOOKUP(Récap!CX695,'Création N° Lot'!$D$3:$E$18,2,0)),2)," - ",DAY(CY695),"/",MONTH(CY695),"/",YEAR(CY695))</f>
        <v>#N/A</v>
      </c>
      <c r="DC695" s="6"/>
      <c r="DD695" t="e">
        <f>VLOOKUP(DC695,'Info client'!$A$2:$D$1000,2,0)</f>
        <v>#N/A</v>
      </c>
      <c r="DE695" t="e">
        <f>VLOOKUP(DC695,'Info client'!$A$2:$D$1000,3,0)</f>
        <v>#N/A</v>
      </c>
      <c r="DF695" t="e">
        <f>VLOOKUP(DC695,'Info client'!$A$2:$D$1000,4,0)</f>
        <v>#N/A</v>
      </c>
      <c r="DH695" t="e">
        <f>VLOOKUP(Récap!DI695,'Création N° Lot'!$B$3:$B$18,2,0)</f>
        <v>#N/A</v>
      </c>
      <c r="DK695" t="str">
        <f t="shared" si="128"/>
        <v>44440</v>
      </c>
      <c r="DL695" s="7" t="e">
        <f>VLOOKUP(Récap!DK695,'Création N° Lot'!$D$3:$F$18,3,0)</f>
        <v>#N/A</v>
      </c>
      <c r="DM695" t="e">
        <f>CONCATENATE(DI695,MONTH(VLOOKUP(Récap!DK695,'Création N° Lot'!$D$3:$E$18,2,0)),RIGHT(YEAR(VLOOKUP(Récap!DK695,'Création N° Lot'!$D$3:$E$18,2,0)),2)," - ",DAY(DL695),"/",MONTH(DL695),"/",YEAR(DL695))</f>
        <v>#N/A</v>
      </c>
      <c r="DP695" s="6"/>
      <c r="DQ695" t="e">
        <f>VLOOKUP(DP695,'Info client'!$A$2:$D$1000,2,0)</f>
        <v>#N/A</v>
      </c>
      <c r="DR695" t="e">
        <f>VLOOKUP(DP695,'Info client'!$A$2:$D$1000,3,0)</f>
        <v>#N/A</v>
      </c>
      <c r="DS695" t="e">
        <f>VLOOKUP(DP695,'Info client'!$A$2:$D$1000,4,0)</f>
        <v>#N/A</v>
      </c>
      <c r="DU695" t="e">
        <f>VLOOKUP(Récap!DV695,'Création N° Lot'!$B$3:$B$18,2,0)</f>
        <v>#N/A</v>
      </c>
      <c r="DX695" t="str">
        <f t="shared" si="129"/>
        <v>44470</v>
      </c>
      <c r="DY695" s="7" t="e">
        <f>VLOOKUP(Récap!DX695,'Création N° Lot'!$D$3:$F$18,3,0)</f>
        <v>#N/A</v>
      </c>
      <c r="DZ695" t="e">
        <f>CONCATENATE(DV695,MONTH(VLOOKUP(Récap!DX695,'Création N° Lot'!$D$3:$E$18,2,0)),RIGHT(YEAR(VLOOKUP(Récap!DX695,'Création N° Lot'!$D$3:$E$18,2,0)),2)," - ",DAY(DY695),"/",MONTH(DY695),"/",YEAR(DY695))</f>
        <v>#N/A</v>
      </c>
      <c r="EC695" s="6"/>
      <c r="ED695" t="e">
        <f>VLOOKUP(EC695,'Info client'!$A$2:$D$1000,2,0)</f>
        <v>#N/A</v>
      </c>
      <c r="EE695" t="e">
        <f>VLOOKUP(EC695,'Info client'!$A$2:$D$1000,3,0)</f>
        <v>#N/A</v>
      </c>
      <c r="EF695" t="e">
        <f>VLOOKUP(EC695,'Info client'!$A$2:$D$1000,4,0)</f>
        <v>#N/A</v>
      </c>
      <c r="EH695" t="e">
        <f>VLOOKUP(Récap!EI695,'Création N° Lot'!$B$3:$B$18,2,0)</f>
        <v>#N/A</v>
      </c>
      <c r="EK695" t="str">
        <f t="shared" si="130"/>
        <v>44501</v>
      </c>
      <c r="EL695" s="7" t="e">
        <f>VLOOKUP(Récap!EK695,'Création N° Lot'!$D$3:$F$18,3,0)</f>
        <v>#N/A</v>
      </c>
      <c r="EM695" t="e">
        <f>CONCATENATE(EI695,MONTH(VLOOKUP(Récap!EK695,'Création N° Lot'!$D$3:$E$18,2,0)),RIGHT(YEAR(VLOOKUP(Récap!EK695,'Création N° Lot'!$D$3:$E$18,2,0)),2)," - ",DAY(EL695),"/",MONTH(EL695),"/",YEAR(EL695))</f>
        <v>#N/A</v>
      </c>
      <c r="EP695" s="6"/>
      <c r="EQ695" t="e">
        <f>VLOOKUP(EP695,'Info client'!$A$2:$D$1000,2,0)</f>
        <v>#N/A</v>
      </c>
      <c r="ER695" t="e">
        <f>VLOOKUP(EP695,'Info client'!$A$2:$D$1000,3,0)</f>
        <v>#N/A</v>
      </c>
      <c r="ES695" t="e">
        <f>VLOOKUP(EP695,'Info client'!$A$2:$D$1000,4,0)</f>
        <v>#N/A</v>
      </c>
      <c r="EU695" t="e">
        <f>VLOOKUP(Récap!EV695,'Création N° Lot'!$B$3:$B$18,2,0)</f>
        <v>#N/A</v>
      </c>
      <c r="EX695" t="str">
        <f t="shared" si="131"/>
        <v>44531</v>
      </c>
      <c r="EY695" s="7" t="e">
        <f>VLOOKUP(Récap!EX695,'Création N° Lot'!$D$3:$F$18,3,0)</f>
        <v>#N/A</v>
      </c>
      <c r="EZ695" t="e">
        <f>CONCATENATE(EV695,MONTH(VLOOKUP(Récap!EX695,'Création N° Lot'!$D$3:$E$18,2,0)),RIGHT(YEAR(VLOOKUP(Récap!EX695,'Création N° Lot'!$D$3:$E$18,2,0)),2)," - ",DAY(EY695),"/",MONTH(EY695),"/",YEAR(EY695))</f>
        <v>#N/A</v>
      </c>
    </row>
    <row r="696" spans="2:156" x14ac:dyDescent="0.25">
      <c r="B696" t="e">
        <f>VLOOKUP($A696,'Info client'!$A$2:$D$1000,2,0)</f>
        <v>#N/A</v>
      </c>
      <c r="C696" t="e">
        <f>VLOOKUP($A696,'Info client'!$A$2:$D$1000,3,0)</f>
        <v>#N/A</v>
      </c>
      <c r="D696" t="e">
        <f>VLOOKUP($A696,'Info client'!$A$2:$D$1000,4,0)</f>
        <v>#N/A</v>
      </c>
      <c r="F696" t="e">
        <f>VLOOKUP(Récap!G696,'Création N° Lot'!B608:B708,2,0)</f>
        <v>#N/A</v>
      </c>
      <c r="I696" t="str">
        <f t="shared" si="120"/>
        <v>44197</v>
      </c>
      <c r="J696" s="7" t="e">
        <f>VLOOKUP(Récap!I696,'Création N° Lot'!$D$3:$F$18,3,0)</f>
        <v>#N/A</v>
      </c>
      <c r="K696" t="e">
        <f>CONCATENATE(G696,MONTH(VLOOKUP(Récap!I696,'Création N° Lot'!$D$3:$E$18,2,0)),RIGHT(YEAR(VLOOKUP(Récap!I696,'Création N° Lot'!$D$3:$E$18,2,0)),2)," - ",DAY(J696),"/",MONTH(J696),"/",YEAR(J696))</f>
        <v>#N/A</v>
      </c>
      <c r="O696" t="e">
        <f>VLOOKUP(N696,'Info client'!$A$2:$D$1000,2,0)</f>
        <v>#N/A</v>
      </c>
      <c r="P696" t="e">
        <f>VLOOKUP($A696,'Info client'!$A$2:$D$1000,3,0)</f>
        <v>#N/A</v>
      </c>
      <c r="Q696" t="e">
        <f>VLOOKUP($A696,'Info client'!$A$2:$D$1000,4,0)</f>
        <v>#N/A</v>
      </c>
      <c r="S696" t="e">
        <f>VLOOKUP(Récap!G696,'Création N° Lot'!$B$3:$B$18,2,0)</f>
        <v>#N/A</v>
      </c>
      <c r="V696" t="str">
        <f t="shared" si="121"/>
        <v>44228</v>
      </c>
      <c r="W696" s="7" t="e">
        <f>VLOOKUP(Récap!V696,'Création N° Lot'!$D$3:$F$18,3,0)</f>
        <v>#N/A</v>
      </c>
      <c r="X696" t="e">
        <f>CONCATENATE(T696,MONTH(VLOOKUP(Récap!V696,'Création N° Lot'!$D$3:$E$18,2,0)),RIGHT(YEAR(VLOOKUP(Récap!V696,'Création N° Lot'!$D$3:$E$18,2,0)),2)," - ",DAY(W696),"/",MONTH(W696),"/",YEAR(W696))</f>
        <v>#N/A</v>
      </c>
      <c r="AA696" s="6"/>
      <c r="AB696" t="e">
        <f>VLOOKUP(AA696,'Info client'!$A$2:$D$1000,2,0)</f>
        <v>#N/A</v>
      </c>
      <c r="AC696" t="e">
        <f>VLOOKUP(AA696,'Info client'!$A$2:$D$1000,3,0)</f>
        <v>#N/A</v>
      </c>
      <c r="AD696" t="e">
        <f>VLOOKUP(AA696,'Info client'!$A$2:$D$1000,4,0)</f>
        <v>#N/A</v>
      </c>
      <c r="AF696" t="e">
        <f>VLOOKUP(Récap!AG696,'Création N° Lot'!$B$3:$B$18,2,0)</f>
        <v>#N/A</v>
      </c>
      <c r="AI696" t="str">
        <f t="shared" si="122"/>
        <v>44256</v>
      </c>
      <c r="AJ696" s="7" t="e">
        <f>VLOOKUP(Récap!AI696,'Création N° Lot'!$D$3:$F$18,3,0)</f>
        <v>#N/A</v>
      </c>
      <c r="AK696" t="e">
        <f>CONCATENATE(AG696,MONTH(VLOOKUP(Récap!AI696,'Création N° Lot'!$D$3:$E$18,2,0)),RIGHT(YEAR(VLOOKUP(Récap!AI696,'Création N° Lot'!$D$3:$E$18,2,0)),2)," - ",DAY(AJ696),"/",MONTH(AJ696),"/",YEAR(AJ696))</f>
        <v>#N/A</v>
      </c>
      <c r="AP696" s="6"/>
      <c r="AQ696" t="e">
        <f>VLOOKUP(AP696,'Info client'!$A$2:$D$1000,2,0)</f>
        <v>#N/A</v>
      </c>
      <c r="AR696" t="e">
        <f>VLOOKUP(AP696,'Info client'!$A$2:$D$1000,3,0)</f>
        <v>#N/A</v>
      </c>
      <c r="AS696" t="e">
        <f>VLOOKUP(AP696,'Info client'!$A$2:$D$1000,4,0)</f>
        <v>#N/A</v>
      </c>
      <c r="AU696" t="e">
        <f>VLOOKUP(Récap!AV696,'Création N° Lot'!$B$3:$B$18,2,0)</f>
        <v>#N/A</v>
      </c>
      <c r="AX696" t="str">
        <f t="shared" si="123"/>
        <v>44287</v>
      </c>
      <c r="AY696" s="7" t="e">
        <f>VLOOKUP(Récap!AX696,'Création N° Lot'!$D$3:$F$18,3,0)</f>
        <v>#N/A</v>
      </c>
      <c r="AZ696" t="e">
        <f>CONCATENATE(AV696,MONTH(VLOOKUP(Récap!AX696,'Création N° Lot'!$D$3:$E$18,2,0)),RIGHT(YEAR(VLOOKUP(Récap!AX696,'Création N° Lot'!$D$3:$E$18,2,0)),2)," - ",DAY(AY696),"/",MONTH(AY696),"/",YEAR(AY696))</f>
        <v>#N/A</v>
      </c>
      <c r="BC696" s="6"/>
      <c r="BD696" t="e">
        <f>VLOOKUP(BC696,'Info client'!$A$2:$D$1000,2,0)</f>
        <v>#N/A</v>
      </c>
      <c r="BE696" t="e">
        <f>VLOOKUP(BC696,'Info client'!$A$2:$D$1000,3,0)</f>
        <v>#N/A</v>
      </c>
      <c r="BF696" t="e">
        <f>VLOOKUP(BC696,'Info client'!$A$2:$D$1000,4,0)</f>
        <v>#N/A</v>
      </c>
      <c r="BH696" t="e">
        <f>VLOOKUP(Récap!BI696,'Création N° Lot'!$B$3:$B$18,2,0)</f>
        <v>#N/A</v>
      </c>
      <c r="BK696" t="str">
        <f t="shared" si="124"/>
        <v>44317</v>
      </c>
      <c r="BL696" s="7" t="e">
        <f>VLOOKUP(Récap!BK696,'Création N° Lot'!$D$3:$F$18,3,0)</f>
        <v>#N/A</v>
      </c>
      <c r="BM696" t="e">
        <f>CONCATENATE(BI696,MONTH(VLOOKUP(Récap!BK696,'Création N° Lot'!$D$3:$E$18,2,0)),RIGHT(YEAR(VLOOKUP(Récap!BK696,'Création N° Lot'!$D$3:$E$18,2,0)),2)," - ",DAY(BL696),"/",MONTH(BL696),"/",YEAR(BL696))</f>
        <v>#N/A</v>
      </c>
      <c r="BP696" s="6"/>
      <c r="BQ696" t="e">
        <f>VLOOKUP(BP696,'Info client'!$A$2:$D$1000,2,0)</f>
        <v>#N/A</v>
      </c>
      <c r="BR696" t="e">
        <f>VLOOKUP(BP696,'Info client'!$A$2:$D$1000,3,0)</f>
        <v>#N/A</v>
      </c>
      <c r="BS696" t="e">
        <f>VLOOKUP(BP696,'Info client'!$A$2:$D$1000,4,0)</f>
        <v>#N/A</v>
      </c>
      <c r="BU696" t="e">
        <f>VLOOKUP(Récap!BV696,'Création N° Lot'!$B$3:$B$18,2,0)</f>
        <v>#N/A</v>
      </c>
      <c r="BX696" t="str">
        <f t="shared" si="125"/>
        <v>44348</v>
      </c>
      <c r="BY696" s="7" t="e">
        <f>VLOOKUP(Récap!BX696,'Création N° Lot'!$D$3:$F$18,3,0)</f>
        <v>#N/A</v>
      </c>
      <c r="BZ696" t="e">
        <f>CONCATENATE(BV696,MONTH(VLOOKUP(Récap!BX696,'Création N° Lot'!$D$3:$E$18,2,0)),RIGHT(YEAR(VLOOKUP(Récap!BX696,'Création N° Lot'!$D$3:$E$18,2,0)),2)," - ",DAY(BY696),"/",MONTH(BY696),"/",YEAR(BY696))</f>
        <v>#N/A</v>
      </c>
      <c r="CC696" s="6"/>
      <c r="CD696" t="e">
        <f>VLOOKUP(CC696,'Info client'!$A$2:$D$1000,2,0)</f>
        <v>#N/A</v>
      </c>
      <c r="CE696" t="e">
        <f>VLOOKUP(CC696,'Info client'!$A$2:$D$1000,3,0)</f>
        <v>#N/A</v>
      </c>
      <c r="CF696" t="e">
        <f>VLOOKUP(CC696,'Info client'!$A$2:$D$1000,4,0)</f>
        <v>#N/A</v>
      </c>
      <c r="CH696" t="e">
        <f>VLOOKUP(Récap!CI696,'Création N° Lot'!$B$3:$B$18,2,0)</f>
        <v>#N/A</v>
      </c>
      <c r="CK696" t="str">
        <f t="shared" si="126"/>
        <v>44378</v>
      </c>
      <c r="CL696" s="7" t="e">
        <f>VLOOKUP(Récap!CK696,'Création N° Lot'!$D$3:$F$18,3,0)</f>
        <v>#N/A</v>
      </c>
      <c r="CM696" t="e">
        <f>CONCATENATE(CI696,MONTH(VLOOKUP(Récap!CK696,'Création N° Lot'!$D$3:$E$18,2,0)),RIGHT(YEAR(VLOOKUP(Récap!CK696,'Création N° Lot'!$D$3:$E$18,2,0)),2)," - ",DAY(CL696),"/",MONTH(CL696),"/",YEAR(CL696))</f>
        <v>#N/A</v>
      </c>
      <c r="CP696" s="6"/>
      <c r="CQ696" t="e">
        <f>VLOOKUP(CP696,'Info client'!$A$2:$D$1000,2,0)</f>
        <v>#N/A</v>
      </c>
      <c r="CR696" t="e">
        <f>VLOOKUP(CP696,'Info client'!$A$2:$D$1000,3,0)</f>
        <v>#N/A</v>
      </c>
      <c r="CS696" t="e">
        <f>VLOOKUP(CP696,'Info client'!$A$2:$D$1000,4,0)</f>
        <v>#N/A</v>
      </c>
      <c r="CU696" t="e">
        <f>VLOOKUP(Récap!CV696,'Création N° Lot'!$B$3:$B$18,2,0)</f>
        <v>#N/A</v>
      </c>
      <c r="CX696" t="str">
        <f t="shared" si="127"/>
        <v>Aout 2021</v>
      </c>
      <c r="CY696" s="7" t="e">
        <f>VLOOKUP(Récap!CX696,'Création N° Lot'!$D$3:$F$18,3,0)</f>
        <v>#N/A</v>
      </c>
      <c r="CZ696" t="e">
        <f>CONCATENATE(CV696,MONTH(VLOOKUP(Récap!CX696,'Création N° Lot'!$D$3:$E$18,2,0)),RIGHT(YEAR(VLOOKUP(Récap!CX696,'Création N° Lot'!$D$3:$E$18,2,0)),2)," - ",DAY(CY696),"/",MONTH(CY696),"/",YEAR(CY696))</f>
        <v>#N/A</v>
      </c>
      <c r="DC696" s="6"/>
      <c r="DD696" t="e">
        <f>VLOOKUP(DC696,'Info client'!$A$2:$D$1000,2,0)</f>
        <v>#N/A</v>
      </c>
      <c r="DE696" t="e">
        <f>VLOOKUP(DC696,'Info client'!$A$2:$D$1000,3,0)</f>
        <v>#N/A</v>
      </c>
      <c r="DF696" t="e">
        <f>VLOOKUP(DC696,'Info client'!$A$2:$D$1000,4,0)</f>
        <v>#N/A</v>
      </c>
      <c r="DH696" t="e">
        <f>VLOOKUP(Récap!DI696,'Création N° Lot'!$B$3:$B$18,2,0)</f>
        <v>#N/A</v>
      </c>
      <c r="DK696" t="str">
        <f t="shared" si="128"/>
        <v>44440</v>
      </c>
      <c r="DL696" s="7" t="e">
        <f>VLOOKUP(Récap!DK696,'Création N° Lot'!$D$3:$F$18,3,0)</f>
        <v>#N/A</v>
      </c>
      <c r="DM696" t="e">
        <f>CONCATENATE(DI696,MONTH(VLOOKUP(Récap!DK696,'Création N° Lot'!$D$3:$E$18,2,0)),RIGHT(YEAR(VLOOKUP(Récap!DK696,'Création N° Lot'!$D$3:$E$18,2,0)),2)," - ",DAY(DL696),"/",MONTH(DL696),"/",YEAR(DL696))</f>
        <v>#N/A</v>
      </c>
      <c r="DP696" s="6"/>
      <c r="DQ696" t="e">
        <f>VLOOKUP(DP696,'Info client'!$A$2:$D$1000,2,0)</f>
        <v>#N/A</v>
      </c>
      <c r="DR696" t="e">
        <f>VLOOKUP(DP696,'Info client'!$A$2:$D$1000,3,0)</f>
        <v>#N/A</v>
      </c>
      <c r="DS696" t="e">
        <f>VLOOKUP(DP696,'Info client'!$A$2:$D$1000,4,0)</f>
        <v>#N/A</v>
      </c>
      <c r="DU696" t="e">
        <f>VLOOKUP(Récap!DV696,'Création N° Lot'!$B$3:$B$18,2,0)</f>
        <v>#N/A</v>
      </c>
      <c r="DX696" t="str">
        <f t="shared" si="129"/>
        <v>44470</v>
      </c>
      <c r="DY696" s="7" t="e">
        <f>VLOOKUP(Récap!DX696,'Création N° Lot'!$D$3:$F$18,3,0)</f>
        <v>#N/A</v>
      </c>
      <c r="DZ696" t="e">
        <f>CONCATENATE(DV696,MONTH(VLOOKUP(Récap!DX696,'Création N° Lot'!$D$3:$E$18,2,0)),RIGHT(YEAR(VLOOKUP(Récap!DX696,'Création N° Lot'!$D$3:$E$18,2,0)),2)," - ",DAY(DY696),"/",MONTH(DY696),"/",YEAR(DY696))</f>
        <v>#N/A</v>
      </c>
      <c r="EC696" s="6"/>
      <c r="ED696" t="e">
        <f>VLOOKUP(EC696,'Info client'!$A$2:$D$1000,2,0)</f>
        <v>#N/A</v>
      </c>
      <c r="EE696" t="e">
        <f>VLOOKUP(EC696,'Info client'!$A$2:$D$1000,3,0)</f>
        <v>#N/A</v>
      </c>
      <c r="EF696" t="e">
        <f>VLOOKUP(EC696,'Info client'!$A$2:$D$1000,4,0)</f>
        <v>#N/A</v>
      </c>
      <c r="EH696" t="e">
        <f>VLOOKUP(Récap!EI696,'Création N° Lot'!$B$3:$B$18,2,0)</f>
        <v>#N/A</v>
      </c>
      <c r="EK696" t="str">
        <f t="shared" si="130"/>
        <v>44501</v>
      </c>
      <c r="EL696" s="7" t="e">
        <f>VLOOKUP(Récap!EK696,'Création N° Lot'!$D$3:$F$18,3,0)</f>
        <v>#N/A</v>
      </c>
      <c r="EM696" t="e">
        <f>CONCATENATE(EI696,MONTH(VLOOKUP(Récap!EK696,'Création N° Lot'!$D$3:$E$18,2,0)),RIGHT(YEAR(VLOOKUP(Récap!EK696,'Création N° Lot'!$D$3:$E$18,2,0)),2)," - ",DAY(EL696),"/",MONTH(EL696),"/",YEAR(EL696))</f>
        <v>#N/A</v>
      </c>
      <c r="EP696" s="6"/>
      <c r="EQ696" t="e">
        <f>VLOOKUP(EP696,'Info client'!$A$2:$D$1000,2,0)</f>
        <v>#N/A</v>
      </c>
      <c r="ER696" t="e">
        <f>VLOOKUP(EP696,'Info client'!$A$2:$D$1000,3,0)</f>
        <v>#N/A</v>
      </c>
      <c r="ES696" t="e">
        <f>VLOOKUP(EP696,'Info client'!$A$2:$D$1000,4,0)</f>
        <v>#N/A</v>
      </c>
      <c r="EU696" t="e">
        <f>VLOOKUP(Récap!EV696,'Création N° Lot'!$B$3:$B$18,2,0)</f>
        <v>#N/A</v>
      </c>
      <c r="EX696" t="str">
        <f t="shared" si="131"/>
        <v>44531</v>
      </c>
      <c r="EY696" s="7" t="e">
        <f>VLOOKUP(Récap!EX696,'Création N° Lot'!$D$3:$F$18,3,0)</f>
        <v>#N/A</v>
      </c>
      <c r="EZ696" t="e">
        <f>CONCATENATE(EV696,MONTH(VLOOKUP(Récap!EX696,'Création N° Lot'!$D$3:$E$18,2,0)),RIGHT(YEAR(VLOOKUP(Récap!EX696,'Création N° Lot'!$D$3:$E$18,2,0)),2)," - ",DAY(EY696),"/",MONTH(EY696),"/",YEAR(EY696))</f>
        <v>#N/A</v>
      </c>
    </row>
    <row r="697" spans="2:156" x14ac:dyDescent="0.25">
      <c r="B697" t="e">
        <f>VLOOKUP($A697,'Info client'!$A$2:$D$1000,2,0)</f>
        <v>#N/A</v>
      </c>
      <c r="C697" t="e">
        <f>VLOOKUP($A697,'Info client'!$A$2:$D$1000,3,0)</f>
        <v>#N/A</v>
      </c>
      <c r="D697" t="e">
        <f>VLOOKUP($A697,'Info client'!$A$2:$D$1000,4,0)</f>
        <v>#N/A</v>
      </c>
      <c r="F697" t="e">
        <f>VLOOKUP(Récap!G697,'Création N° Lot'!B609:B709,2,0)</f>
        <v>#N/A</v>
      </c>
      <c r="I697" t="str">
        <f t="shared" si="120"/>
        <v>44197</v>
      </c>
      <c r="J697" s="7" t="e">
        <f>VLOOKUP(Récap!I697,'Création N° Lot'!$D$3:$F$18,3,0)</f>
        <v>#N/A</v>
      </c>
      <c r="K697" t="e">
        <f>CONCATENATE(G697,MONTH(VLOOKUP(Récap!I697,'Création N° Lot'!$D$3:$E$18,2,0)),RIGHT(YEAR(VLOOKUP(Récap!I697,'Création N° Lot'!$D$3:$E$18,2,0)),2)," - ",DAY(J697),"/",MONTH(J697),"/",YEAR(J697))</f>
        <v>#N/A</v>
      </c>
      <c r="O697" t="e">
        <f>VLOOKUP(N697,'Info client'!$A$2:$D$1000,2,0)</f>
        <v>#N/A</v>
      </c>
      <c r="P697" t="e">
        <f>VLOOKUP($A697,'Info client'!$A$2:$D$1000,3,0)</f>
        <v>#N/A</v>
      </c>
      <c r="Q697" t="e">
        <f>VLOOKUP($A697,'Info client'!$A$2:$D$1000,4,0)</f>
        <v>#N/A</v>
      </c>
      <c r="S697" t="e">
        <f>VLOOKUP(Récap!G697,'Création N° Lot'!$B$3:$B$18,2,0)</f>
        <v>#N/A</v>
      </c>
      <c r="V697" t="str">
        <f t="shared" si="121"/>
        <v>44228</v>
      </c>
      <c r="W697" s="7" t="e">
        <f>VLOOKUP(Récap!V697,'Création N° Lot'!$D$3:$F$18,3,0)</f>
        <v>#N/A</v>
      </c>
      <c r="X697" t="e">
        <f>CONCATENATE(T697,MONTH(VLOOKUP(Récap!V697,'Création N° Lot'!$D$3:$E$18,2,0)),RIGHT(YEAR(VLOOKUP(Récap!V697,'Création N° Lot'!$D$3:$E$18,2,0)),2)," - ",DAY(W697),"/",MONTH(W697),"/",YEAR(W697))</f>
        <v>#N/A</v>
      </c>
      <c r="AA697" s="6"/>
      <c r="AB697" t="e">
        <f>VLOOKUP(AA697,'Info client'!$A$2:$D$1000,2,0)</f>
        <v>#N/A</v>
      </c>
      <c r="AC697" t="e">
        <f>VLOOKUP(AA697,'Info client'!$A$2:$D$1000,3,0)</f>
        <v>#N/A</v>
      </c>
      <c r="AD697" t="e">
        <f>VLOOKUP(AA697,'Info client'!$A$2:$D$1000,4,0)</f>
        <v>#N/A</v>
      </c>
      <c r="AF697" t="e">
        <f>VLOOKUP(Récap!AG697,'Création N° Lot'!$B$3:$B$18,2,0)</f>
        <v>#N/A</v>
      </c>
      <c r="AI697" t="str">
        <f t="shared" si="122"/>
        <v>44256</v>
      </c>
      <c r="AJ697" s="7" t="e">
        <f>VLOOKUP(Récap!AI697,'Création N° Lot'!$D$3:$F$18,3,0)</f>
        <v>#N/A</v>
      </c>
      <c r="AK697" t="e">
        <f>CONCATENATE(AG697,MONTH(VLOOKUP(Récap!AI697,'Création N° Lot'!$D$3:$E$18,2,0)),RIGHT(YEAR(VLOOKUP(Récap!AI697,'Création N° Lot'!$D$3:$E$18,2,0)),2)," - ",DAY(AJ697),"/",MONTH(AJ697),"/",YEAR(AJ697))</f>
        <v>#N/A</v>
      </c>
      <c r="AP697" s="6"/>
      <c r="AQ697" t="e">
        <f>VLOOKUP(AP697,'Info client'!$A$2:$D$1000,2,0)</f>
        <v>#N/A</v>
      </c>
      <c r="AR697" t="e">
        <f>VLOOKUP(AP697,'Info client'!$A$2:$D$1000,3,0)</f>
        <v>#N/A</v>
      </c>
      <c r="AS697" t="e">
        <f>VLOOKUP(AP697,'Info client'!$A$2:$D$1000,4,0)</f>
        <v>#N/A</v>
      </c>
      <c r="AU697" t="e">
        <f>VLOOKUP(Récap!AV697,'Création N° Lot'!$B$3:$B$18,2,0)</f>
        <v>#N/A</v>
      </c>
      <c r="AX697" t="str">
        <f t="shared" si="123"/>
        <v>44287</v>
      </c>
      <c r="AY697" s="7" t="e">
        <f>VLOOKUP(Récap!AX697,'Création N° Lot'!$D$3:$F$18,3,0)</f>
        <v>#N/A</v>
      </c>
      <c r="AZ697" t="e">
        <f>CONCATENATE(AV697,MONTH(VLOOKUP(Récap!AX697,'Création N° Lot'!$D$3:$E$18,2,0)),RIGHT(YEAR(VLOOKUP(Récap!AX697,'Création N° Lot'!$D$3:$E$18,2,0)),2)," - ",DAY(AY697),"/",MONTH(AY697),"/",YEAR(AY697))</f>
        <v>#N/A</v>
      </c>
      <c r="BC697" s="6"/>
      <c r="BD697" t="e">
        <f>VLOOKUP(BC697,'Info client'!$A$2:$D$1000,2,0)</f>
        <v>#N/A</v>
      </c>
      <c r="BE697" t="e">
        <f>VLOOKUP(BC697,'Info client'!$A$2:$D$1000,3,0)</f>
        <v>#N/A</v>
      </c>
      <c r="BF697" t="e">
        <f>VLOOKUP(BC697,'Info client'!$A$2:$D$1000,4,0)</f>
        <v>#N/A</v>
      </c>
      <c r="BH697" t="e">
        <f>VLOOKUP(Récap!BI697,'Création N° Lot'!$B$3:$B$18,2,0)</f>
        <v>#N/A</v>
      </c>
      <c r="BK697" t="str">
        <f t="shared" si="124"/>
        <v>44317</v>
      </c>
      <c r="BL697" s="7" t="e">
        <f>VLOOKUP(Récap!BK697,'Création N° Lot'!$D$3:$F$18,3,0)</f>
        <v>#N/A</v>
      </c>
      <c r="BM697" t="e">
        <f>CONCATENATE(BI697,MONTH(VLOOKUP(Récap!BK697,'Création N° Lot'!$D$3:$E$18,2,0)),RIGHT(YEAR(VLOOKUP(Récap!BK697,'Création N° Lot'!$D$3:$E$18,2,0)),2)," - ",DAY(BL697),"/",MONTH(BL697),"/",YEAR(BL697))</f>
        <v>#N/A</v>
      </c>
      <c r="BP697" s="6"/>
      <c r="BQ697" t="e">
        <f>VLOOKUP(BP697,'Info client'!$A$2:$D$1000,2,0)</f>
        <v>#N/A</v>
      </c>
      <c r="BR697" t="e">
        <f>VLOOKUP(BP697,'Info client'!$A$2:$D$1000,3,0)</f>
        <v>#N/A</v>
      </c>
      <c r="BS697" t="e">
        <f>VLOOKUP(BP697,'Info client'!$A$2:$D$1000,4,0)</f>
        <v>#N/A</v>
      </c>
      <c r="BU697" t="e">
        <f>VLOOKUP(Récap!BV697,'Création N° Lot'!$B$3:$B$18,2,0)</f>
        <v>#N/A</v>
      </c>
      <c r="BX697" t="str">
        <f t="shared" si="125"/>
        <v>44348</v>
      </c>
      <c r="BY697" s="7" t="e">
        <f>VLOOKUP(Récap!BX697,'Création N° Lot'!$D$3:$F$18,3,0)</f>
        <v>#N/A</v>
      </c>
      <c r="BZ697" t="e">
        <f>CONCATENATE(BV697,MONTH(VLOOKUP(Récap!BX697,'Création N° Lot'!$D$3:$E$18,2,0)),RIGHT(YEAR(VLOOKUP(Récap!BX697,'Création N° Lot'!$D$3:$E$18,2,0)),2)," - ",DAY(BY697),"/",MONTH(BY697),"/",YEAR(BY697))</f>
        <v>#N/A</v>
      </c>
      <c r="CC697" s="6"/>
      <c r="CD697" t="e">
        <f>VLOOKUP(CC697,'Info client'!$A$2:$D$1000,2,0)</f>
        <v>#N/A</v>
      </c>
      <c r="CE697" t="e">
        <f>VLOOKUP(CC697,'Info client'!$A$2:$D$1000,3,0)</f>
        <v>#N/A</v>
      </c>
      <c r="CF697" t="e">
        <f>VLOOKUP(CC697,'Info client'!$A$2:$D$1000,4,0)</f>
        <v>#N/A</v>
      </c>
      <c r="CH697" t="e">
        <f>VLOOKUP(Récap!CI697,'Création N° Lot'!$B$3:$B$18,2,0)</f>
        <v>#N/A</v>
      </c>
      <c r="CK697" t="str">
        <f t="shared" si="126"/>
        <v>44378</v>
      </c>
      <c r="CL697" s="7" t="e">
        <f>VLOOKUP(Récap!CK697,'Création N° Lot'!$D$3:$F$18,3,0)</f>
        <v>#N/A</v>
      </c>
      <c r="CM697" t="e">
        <f>CONCATENATE(CI697,MONTH(VLOOKUP(Récap!CK697,'Création N° Lot'!$D$3:$E$18,2,0)),RIGHT(YEAR(VLOOKUP(Récap!CK697,'Création N° Lot'!$D$3:$E$18,2,0)),2)," - ",DAY(CL697),"/",MONTH(CL697),"/",YEAR(CL697))</f>
        <v>#N/A</v>
      </c>
      <c r="CP697" s="6"/>
      <c r="CQ697" t="e">
        <f>VLOOKUP(CP697,'Info client'!$A$2:$D$1000,2,0)</f>
        <v>#N/A</v>
      </c>
      <c r="CR697" t="e">
        <f>VLOOKUP(CP697,'Info client'!$A$2:$D$1000,3,0)</f>
        <v>#N/A</v>
      </c>
      <c r="CS697" t="e">
        <f>VLOOKUP(CP697,'Info client'!$A$2:$D$1000,4,0)</f>
        <v>#N/A</v>
      </c>
      <c r="CU697" t="e">
        <f>VLOOKUP(Récap!CV697,'Création N° Lot'!$B$3:$B$18,2,0)</f>
        <v>#N/A</v>
      </c>
      <c r="CX697" t="str">
        <f t="shared" si="127"/>
        <v>Aout 2021</v>
      </c>
      <c r="CY697" s="7" t="e">
        <f>VLOOKUP(Récap!CX697,'Création N° Lot'!$D$3:$F$18,3,0)</f>
        <v>#N/A</v>
      </c>
      <c r="CZ697" t="e">
        <f>CONCATENATE(CV697,MONTH(VLOOKUP(Récap!CX697,'Création N° Lot'!$D$3:$E$18,2,0)),RIGHT(YEAR(VLOOKUP(Récap!CX697,'Création N° Lot'!$D$3:$E$18,2,0)),2)," - ",DAY(CY697),"/",MONTH(CY697),"/",YEAR(CY697))</f>
        <v>#N/A</v>
      </c>
      <c r="DC697" s="6"/>
      <c r="DD697" t="e">
        <f>VLOOKUP(DC697,'Info client'!$A$2:$D$1000,2,0)</f>
        <v>#N/A</v>
      </c>
      <c r="DE697" t="e">
        <f>VLOOKUP(DC697,'Info client'!$A$2:$D$1000,3,0)</f>
        <v>#N/A</v>
      </c>
      <c r="DF697" t="e">
        <f>VLOOKUP(DC697,'Info client'!$A$2:$D$1000,4,0)</f>
        <v>#N/A</v>
      </c>
      <c r="DH697" t="e">
        <f>VLOOKUP(Récap!DI697,'Création N° Lot'!$B$3:$B$18,2,0)</f>
        <v>#N/A</v>
      </c>
      <c r="DK697" t="str">
        <f t="shared" si="128"/>
        <v>44440</v>
      </c>
      <c r="DL697" s="7" t="e">
        <f>VLOOKUP(Récap!DK697,'Création N° Lot'!$D$3:$F$18,3,0)</f>
        <v>#N/A</v>
      </c>
      <c r="DM697" t="e">
        <f>CONCATENATE(DI697,MONTH(VLOOKUP(Récap!DK697,'Création N° Lot'!$D$3:$E$18,2,0)),RIGHT(YEAR(VLOOKUP(Récap!DK697,'Création N° Lot'!$D$3:$E$18,2,0)),2)," - ",DAY(DL697),"/",MONTH(DL697),"/",YEAR(DL697))</f>
        <v>#N/A</v>
      </c>
      <c r="DP697" s="6"/>
      <c r="DQ697" t="e">
        <f>VLOOKUP(DP697,'Info client'!$A$2:$D$1000,2,0)</f>
        <v>#N/A</v>
      </c>
      <c r="DR697" t="e">
        <f>VLOOKUP(DP697,'Info client'!$A$2:$D$1000,3,0)</f>
        <v>#N/A</v>
      </c>
      <c r="DS697" t="e">
        <f>VLOOKUP(DP697,'Info client'!$A$2:$D$1000,4,0)</f>
        <v>#N/A</v>
      </c>
      <c r="DU697" t="e">
        <f>VLOOKUP(Récap!DV697,'Création N° Lot'!$B$3:$B$18,2,0)</f>
        <v>#N/A</v>
      </c>
      <c r="DX697" t="str">
        <f t="shared" si="129"/>
        <v>44470</v>
      </c>
      <c r="DY697" s="7" t="e">
        <f>VLOOKUP(Récap!DX697,'Création N° Lot'!$D$3:$F$18,3,0)</f>
        <v>#N/A</v>
      </c>
      <c r="DZ697" t="e">
        <f>CONCATENATE(DV697,MONTH(VLOOKUP(Récap!DX697,'Création N° Lot'!$D$3:$E$18,2,0)),RIGHT(YEAR(VLOOKUP(Récap!DX697,'Création N° Lot'!$D$3:$E$18,2,0)),2)," - ",DAY(DY697),"/",MONTH(DY697),"/",YEAR(DY697))</f>
        <v>#N/A</v>
      </c>
      <c r="EC697" s="6"/>
      <c r="ED697" t="e">
        <f>VLOOKUP(EC697,'Info client'!$A$2:$D$1000,2,0)</f>
        <v>#N/A</v>
      </c>
      <c r="EE697" t="e">
        <f>VLOOKUP(EC697,'Info client'!$A$2:$D$1000,3,0)</f>
        <v>#N/A</v>
      </c>
      <c r="EF697" t="e">
        <f>VLOOKUP(EC697,'Info client'!$A$2:$D$1000,4,0)</f>
        <v>#N/A</v>
      </c>
      <c r="EH697" t="e">
        <f>VLOOKUP(Récap!EI697,'Création N° Lot'!$B$3:$B$18,2,0)</f>
        <v>#N/A</v>
      </c>
      <c r="EK697" t="str">
        <f t="shared" si="130"/>
        <v>44501</v>
      </c>
      <c r="EL697" s="7" t="e">
        <f>VLOOKUP(Récap!EK697,'Création N° Lot'!$D$3:$F$18,3,0)</f>
        <v>#N/A</v>
      </c>
      <c r="EM697" t="e">
        <f>CONCATENATE(EI697,MONTH(VLOOKUP(Récap!EK697,'Création N° Lot'!$D$3:$E$18,2,0)),RIGHT(YEAR(VLOOKUP(Récap!EK697,'Création N° Lot'!$D$3:$E$18,2,0)),2)," - ",DAY(EL697),"/",MONTH(EL697),"/",YEAR(EL697))</f>
        <v>#N/A</v>
      </c>
      <c r="EP697" s="6"/>
      <c r="EQ697" t="e">
        <f>VLOOKUP(EP697,'Info client'!$A$2:$D$1000,2,0)</f>
        <v>#N/A</v>
      </c>
      <c r="ER697" t="e">
        <f>VLOOKUP(EP697,'Info client'!$A$2:$D$1000,3,0)</f>
        <v>#N/A</v>
      </c>
      <c r="ES697" t="e">
        <f>VLOOKUP(EP697,'Info client'!$A$2:$D$1000,4,0)</f>
        <v>#N/A</v>
      </c>
      <c r="EU697" t="e">
        <f>VLOOKUP(Récap!EV697,'Création N° Lot'!$B$3:$B$18,2,0)</f>
        <v>#N/A</v>
      </c>
      <c r="EX697" t="str">
        <f t="shared" si="131"/>
        <v>44531</v>
      </c>
      <c r="EY697" s="7" t="e">
        <f>VLOOKUP(Récap!EX697,'Création N° Lot'!$D$3:$F$18,3,0)</f>
        <v>#N/A</v>
      </c>
      <c r="EZ697" t="e">
        <f>CONCATENATE(EV697,MONTH(VLOOKUP(Récap!EX697,'Création N° Lot'!$D$3:$E$18,2,0)),RIGHT(YEAR(VLOOKUP(Récap!EX697,'Création N° Lot'!$D$3:$E$18,2,0)),2)," - ",DAY(EY697),"/",MONTH(EY697),"/",YEAR(EY697))</f>
        <v>#N/A</v>
      </c>
    </row>
    <row r="698" spans="2:156" x14ac:dyDescent="0.25">
      <c r="B698" t="e">
        <f>VLOOKUP($A698,'Info client'!$A$2:$D$1000,2,0)</f>
        <v>#N/A</v>
      </c>
      <c r="C698" t="e">
        <f>VLOOKUP($A698,'Info client'!$A$2:$D$1000,3,0)</f>
        <v>#N/A</v>
      </c>
      <c r="D698" t="e">
        <f>VLOOKUP($A698,'Info client'!$A$2:$D$1000,4,0)</f>
        <v>#N/A</v>
      </c>
      <c r="F698" t="e">
        <f>VLOOKUP(Récap!G698,'Création N° Lot'!B610:B710,2,0)</f>
        <v>#N/A</v>
      </c>
      <c r="I698" t="str">
        <f t="shared" si="120"/>
        <v>44197</v>
      </c>
      <c r="J698" s="7" t="e">
        <f>VLOOKUP(Récap!I698,'Création N° Lot'!$D$3:$F$18,3,0)</f>
        <v>#N/A</v>
      </c>
      <c r="K698" t="e">
        <f>CONCATENATE(G698,MONTH(VLOOKUP(Récap!I698,'Création N° Lot'!$D$3:$E$18,2,0)),RIGHT(YEAR(VLOOKUP(Récap!I698,'Création N° Lot'!$D$3:$E$18,2,0)),2)," - ",DAY(J698),"/",MONTH(J698),"/",YEAR(J698))</f>
        <v>#N/A</v>
      </c>
      <c r="O698" t="e">
        <f>VLOOKUP(N698,'Info client'!$A$2:$D$1000,2,0)</f>
        <v>#N/A</v>
      </c>
      <c r="P698" t="e">
        <f>VLOOKUP($A698,'Info client'!$A$2:$D$1000,3,0)</f>
        <v>#N/A</v>
      </c>
      <c r="Q698" t="e">
        <f>VLOOKUP($A698,'Info client'!$A$2:$D$1000,4,0)</f>
        <v>#N/A</v>
      </c>
      <c r="S698" t="e">
        <f>VLOOKUP(Récap!G698,'Création N° Lot'!$B$3:$B$18,2,0)</f>
        <v>#N/A</v>
      </c>
      <c r="V698" t="str">
        <f t="shared" si="121"/>
        <v>44228</v>
      </c>
      <c r="W698" s="7" t="e">
        <f>VLOOKUP(Récap!V698,'Création N° Lot'!$D$3:$F$18,3,0)</f>
        <v>#N/A</v>
      </c>
      <c r="X698" t="e">
        <f>CONCATENATE(T698,MONTH(VLOOKUP(Récap!V698,'Création N° Lot'!$D$3:$E$18,2,0)),RIGHT(YEAR(VLOOKUP(Récap!V698,'Création N° Lot'!$D$3:$E$18,2,0)),2)," - ",DAY(W698),"/",MONTH(W698),"/",YEAR(W698))</f>
        <v>#N/A</v>
      </c>
      <c r="AA698" s="6"/>
      <c r="AB698" t="e">
        <f>VLOOKUP(AA698,'Info client'!$A$2:$D$1000,2,0)</f>
        <v>#N/A</v>
      </c>
      <c r="AC698" t="e">
        <f>VLOOKUP(AA698,'Info client'!$A$2:$D$1000,3,0)</f>
        <v>#N/A</v>
      </c>
      <c r="AD698" t="e">
        <f>VLOOKUP(AA698,'Info client'!$A$2:$D$1000,4,0)</f>
        <v>#N/A</v>
      </c>
      <c r="AF698" t="e">
        <f>VLOOKUP(Récap!AG698,'Création N° Lot'!$B$3:$B$18,2,0)</f>
        <v>#N/A</v>
      </c>
      <c r="AI698" t="str">
        <f t="shared" si="122"/>
        <v>44256</v>
      </c>
      <c r="AJ698" s="7" t="e">
        <f>VLOOKUP(Récap!AI698,'Création N° Lot'!$D$3:$F$18,3,0)</f>
        <v>#N/A</v>
      </c>
      <c r="AK698" t="e">
        <f>CONCATENATE(AG698,MONTH(VLOOKUP(Récap!AI698,'Création N° Lot'!$D$3:$E$18,2,0)),RIGHT(YEAR(VLOOKUP(Récap!AI698,'Création N° Lot'!$D$3:$E$18,2,0)),2)," - ",DAY(AJ698),"/",MONTH(AJ698),"/",YEAR(AJ698))</f>
        <v>#N/A</v>
      </c>
      <c r="AP698" s="6"/>
      <c r="AQ698" t="e">
        <f>VLOOKUP(AP698,'Info client'!$A$2:$D$1000,2,0)</f>
        <v>#N/A</v>
      </c>
      <c r="AR698" t="e">
        <f>VLOOKUP(AP698,'Info client'!$A$2:$D$1000,3,0)</f>
        <v>#N/A</v>
      </c>
      <c r="AS698" t="e">
        <f>VLOOKUP(AP698,'Info client'!$A$2:$D$1000,4,0)</f>
        <v>#N/A</v>
      </c>
      <c r="AU698" t="e">
        <f>VLOOKUP(Récap!AV698,'Création N° Lot'!$B$3:$B$18,2,0)</f>
        <v>#N/A</v>
      </c>
      <c r="AX698" t="str">
        <f t="shared" si="123"/>
        <v>44287</v>
      </c>
      <c r="AY698" s="7" t="e">
        <f>VLOOKUP(Récap!AX698,'Création N° Lot'!$D$3:$F$18,3,0)</f>
        <v>#N/A</v>
      </c>
      <c r="AZ698" t="e">
        <f>CONCATENATE(AV698,MONTH(VLOOKUP(Récap!AX698,'Création N° Lot'!$D$3:$E$18,2,0)),RIGHT(YEAR(VLOOKUP(Récap!AX698,'Création N° Lot'!$D$3:$E$18,2,0)),2)," - ",DAY(AY698),"/",MONTH(AY698),"/",YEAR(AY698))</f>
        <v>#N/A</v>
      </c>
      <c r="BC698" s="6"/>
      <c r="BD698" t="e">
        <f>VLOOKUP(BC698,'Info client'!$A$2:$D$1000,2,0)</f>
        <v>#N/A</v>
      </c>
      <c r="BE698" t="e">
        <f>VLOOKUP(BC698,'Info client'!$A$2:$D$1000,3,0)</f>
        <v>#N/A</v>
      </c>
      <c r="BF698" t="e">
        <f>VLOOKUP(BC698,'Info client'!$A$2:$D$1000,4,0)</f>
        <v>#N/A</v>
      </c>
      <c r="BH698" t="e">
        <f>VLOOKUP(Récap!BI698,'Création N° Lot'!$B$3:$B$18,2,0)</f>
        <v>#N/A</v>
      </c>
      <c r="BK698" t="str">
        <f t="shared" si="124"/>
        <v>44317</v>
      </c>
      <c r="BL698" s="7" t="e">
        <f>VLOOKUP(Récap!BK698,'Création N° Lot'!$D$3:$F$18,3,0)</f>
        <v>#N/A</v>
      </c>
      <c r="BM698" t="e">
        <f>CONCATENATE(BI698,MONTH(VLOOKUP(Récap!BK698,'Création N° Lot'!$D$3:$E$18,2,0)),RIGHT(YEAR(VLOOKUP(Récap!BK698,'Création N° Lot'!$D$3:$E$18,2,0)),2)," - ",DAY(BL698),"/",MONTH(BL698),"/",YEAR(BL698))</f>
        <v>#N/A</v>
      </c>
      <c r="BP698" s="6"/>
      <c r="BQ698" t="e">
        <f>VLOOKUP(BP698,'Info client'!$A$2:$D$1000,2,0)</f>
        <v>#N/A</v>
      </c>
      <c r="BR698" t="e">
        <f>VLOOKUP(BP698,'Info client'!$A$2:$D$1000,3,0)</f>
        <v>#N/A</v>
      </c>
      <c r="BS698" t="e">
        <f>VLOOKUP(BP698,'Info client'!$A$2:$D$1000,4,0)</f>
        <v>#N/A</v>
      </c>
      <c r="BU698" t="e">
        <f>VLOOKUP(Récap!BV698,'Création N° Lot'!$B$3:$B$18,2,0)</f>
        <v>#N/A</v>
      </c>
      <c r="BX698" t="str">
        <f t="shared" si="125"/>
        <v>44348</v>
      </c>
      <c r="BY698" s="7" t="e">
        <f>VLOOKUP(Récap!BX698,'Création N° Lot'!$D$3:$F$18,3,0)</f>
        <v>#N/A</v>
      </c>
      <c r="BZ698" t="e">
        <f>CONCATENATE(BV698,MONTH(VLOOKUP(Récap!BX698,'Création N° Lot'!$D$3:$E$18,2,0)),RIGHT(YEAR(VLOOKUP(Récap!BX698,'Création N° Lot'!$D$3:$E$18,2,0)),2)," - ",DAY(BY698),"/",MONTH(BY698),"/",YEAR(BY698))</f>
        <v>#N/A</v>
      </c>
      <c r="CC698" s="6"/>
      <c r="CD698" t="e">
        <f>VLOOKUP(CC698,'Info client'!$A$2:$D$1000,2,0)</f>
        <v>#N/A</v>
      </c>
      <c r="CE698" t="e">
        <f>VLOOKUP(CC698,'Info client'!$A$2:$D$1000,3,0)</f>
        <v>#N/A</v>
      </c>
      <c r="CF698" t="e">
        <f>VLOOKUP(CC698,'Info client'!$A$2:$D$1000,4,0)</f>
        <v>#N/A</v>
      </c>
      <c r="CH698" t="e">
        <f>VLOOKUP(Récap!CI698,'Création N° Lot'!$B$3:$B$18,2,0)</f>
        <v>#N/A</v>
      </c>
      <c r="CK698" t="str">
        <f t="shared" si="126"/>
        <v>44378</v>
      </c>
      <c r="CL698" s="7" t="e">
        <f>VLOOKUP(Récap!CK698,'Création N° Lot'!$D$3:$F$18,3,0)</f>
        <v>#N/A</v>
      </c>
      <c r="CM698" t="e">
        <f>CONCATENATE(CI698,MONTH(VLOOKUP(Récap!CK698,'Création N° Lot'!$D$3:$E$18,2,0)),RIGHT(YEAR(VLOOKUP(Récap!CK698,'Création N° Lot'!$D$3:$E$18,2,0)),2)," - ",DAY(CL698),"/",MONTH(CL698),"/",YEAR(CL698))</f>
        <v>#N/A</v>
      </c>
      <c r="CP698" s="6"/>
      <c r="CQ698" t="e">
        <f>VLOOKUP(CP698,'Info client'!$A$2:$D$1000,2,0)</f>
        <v>#N/A</v>
      </c>
      <c r="CR698" t="e">
        <f>VLOOKUP(CP698,'Info client'!$A$2:$D$1000,3,0)</f>
        <v>#N/A</v>
      </c>
      <c r="CS698" t="e">
        <f>VLOOKUP(CP698,'Info client'!$A$2:$D$1000,4,0)</f>
        <v>#N/A</v>
      </c>
      <c r="CU698" t="e">
        <f>VLOOKUP(Récap!CV698,'Création N° Lot'!$B$3:$B$18,2,0)</f>
        <v>#N/A</v>
      </c>
      <c r="CX698" t="str">
        <f t="shared" si="127"/>
        <v>Aout 2021</v>
      </c>
      <c r="CY698" s="7" t="e">
        <f>VLOOKUP(Récap!CX698,'Création N° Lot'!$D$3:$F$18,3,0)</f>
        <v>#N/A</v>
      </c>
      <c r="CZ698" t="e">
        <f>CONCATENATE(CV698,MONTH(VLOOKUP(Récap!CX698,'Création N° Lot'!$D$3:$E$18,2,0)),RIGHT(YEAR(VLOOKUP(Récap!CX698,'Création N° Lot'!$D$3:$E$18,2,0)),2)," - ",DAY(CY698),"/",MONTH(CY698),"/",YEAR(CY698))</f>
        <v>#N/A</v>
      </c>
      <c r="DC698" s="6"/>
      <c r="DD698" t="e">
        <f>VLOOKUP(DC698,'Info client'!$A$2:$D$1000,2,0)</f>
        <v>#N/A</v>
      </c>
      <c r="DE698" t="e">
        <f>VLOOKUP(DC698,'Info client'!$A$2:$D$1000,3,0)</f>
        <v>#N/A</v>
      </c>
      <c r="DF698" t="e">
        <f>VLOOKUP(DC698,'Info client'!$A$2:$D$1000,4,0)</f>
        <v>#N/A</v>
      </c>
      <c r="DH698" t="e">
        <f>VLOOKUP(Récap!DI698,'Création N° Lot'!$B$3:$B$18,2,0)</f>
        <v>#N/A</v>
      </c>
      <c r="DK698" t="str">
        <f t="shared" si="128"/>
        <v>44440</v>
      </c>
      <c r="DL698" s="7" t="e">
        <f>VLOOKUP(Récap!DK698,'Création N° Lot'!$D$3:$F$18,3,0)</f>
        <v>#N/A</v>
      </c>
      <c r="DM698" t="e">
        <f>CONCATENATE(DI698,MONTH(VLOOKUP(Récap!DK698,'Création N° Lot'!$D$3:$E$18,2,0)),RIGHT(YEAR(VLOOKUP(Récap!DK698,'Création N° Lot'!$D$3:$E$18,2,0)),2)," - ",DAY(DL698),"/",MONTH(DL698),"/",YEAR(DL698))</f>
        <v>#N/A</v>
      </c>
      <c r="DP698" s="6"/>
      <c r="DQ698" t="e">
        <f>VLOOKUP(DP698,'Info client'!$A$2:$D$1000,2,0)</f>
        <v>#N/A</v>
      </c>
      <c r="DR698" t="e">
        <f>VLOOKUP(DP698,'Info client'!$A$2:$D$1000,3,0)</f>
        <v>#N/A</v>
      </c>
      <c r="DS698" t="e">
        <f>VLOOKUP(DP698,'Info client'!$A$2:$D$1000,4,0)</f>
        <v>#N/A</v>
      </c>
      <c r="DU698" t="e">
        <f>VLOOKUP(Récap!DV698,'Création N° Lot'!$B$3:$B$18,2,0)</f>
        <v>#N/A</v>
      </c>
      <c r="DX698" t="str">
        <f t="shared" si="129"/>
        <v>44470</v>
      </c>
      <c r="DY698" s="7" t="e">
        <f>VLOOKUP(Récap!DX698,'Création N° Lot'!$D$3:$F$18,3,0)</f>
        <v>#N/A</v>
      </c>
      <c r="DZ698" t="e">
        <f>CONCATENATE(DV698,MONTH(VLOOKUP(Récap!DX698,'Création N° Lot'!$D$3:$E$18,2,0)),RIGHT(YEAR(VLOOKUP(Récap!DX698,'Création N° Lot'!$D$3:$E$18,2,0)),2)," - ",DAY(DY698),"/",MONTH(DY698),"/",YEAR(DY698))</f>
        <v>#N/A</v>
      </c>
      <c r="EC698" s="6"/>
      <c r="ED698" t="e">
        <f>VLOOKUP(EC698,'Info client'!$A$2:$D$1000,2,0)</f>
        <v>#N/A</v>
      </c>
      <c r="EE698" t="e">
        <f>VLOOKUP(EC698,'Info client'!$A$2:$D$1000,3,0)</f>
        <v>#N/A</v>
      </c>
      <c r="EF698" t="e">
        <f>VLOOKUP(EC698,'Info client'!$A$2:$D$1000,4,0)</f>
        <v>#N/A</v>
      </c>
      <c r="EH698" t="e">
        <f>VLOOKUP(Récap!EI698,'Création N° Lot'!$B$3:$B$18,2,0)</f>
        <v>#N/A</v>
      </c>
      <c r="EK698" t="str">
        <f t="shared" si="130"/>
        <v>44501</v>
      </c>
      <c r="EL698" s="7" t="e">
        <f>VLOOKUP(Récap!EK698,'Création N° Lot'!$D$3:$F$18,3,0)</f>
        <v>#N/A</v>
      </c>
      <c r="EM698" t="e">
        <f>CONCATENATE(EI698,MONTH(VLOOKUP(Récap!EK698,'Création N° Lot'!$D$3:$E$18,2,0)),RIGHT(YEAR(VLOOKUP(Récap!EK698,'Création N° Lot'!$D$3:$E$18,2,0)),2)," - ",DAY(EL698),"/",MONTH(EL698),"/",YEAR(EL698))</f>
        <v>#N/A</v>
      </c>
      <c r="EP698" s="6"/>
      <c r="EQ698" t="e">
        <f>VLOOKUP(EP698,'Info client'!$A$2:$D$1000,2,0)</f>
        <v>#N/A</v>
      </c>
      <c r="ER698" t="e">
        <f>VLOOKUP(EP698,'Info client'!$A$2:$D$1000,3,0)</f>
        <v>#N/A</v>
      </c>
      <c r="ES698" t="e">
        <f>VLOOKUP(EP698,'Info client'!$A$2:$D$1000,4,0)</f>
        <v>#N/A</v>
      </c>
      <c r="EU698" t="e">
        <f>VLOOKUP(Récap!EV698,'Création N° Lot'!$B$3:$B$18,2,0)</f>
        <v>#N/A</v>
      </c>
      <c r="EX698" t="str">
        <f t="shared" si="131"/>
        <v>44531</v>
      </c>
      <c r="EY698" s="7" t="e">
        <f>VLOOKUP(Récap!EX698,'Création N° Lot'!$D$3:$F$18,3,0)</f>
        <v>#N/A</v>
      </c>
      <c r="EZ698" t="e">
        <f>CONCATENATE(EV698,MONTH(VLOOKUP(Récap!EX698,'Création N° Lot'!$D$3:$E$18,2,0)),RIGHT(YEAR(VLOOKUP(Récap!EX698,'Création N° Lot'!$D$3:$E$18,2,0)),2)," - ",DAY(EY698),"/",MONTH(EY698),"/",YEAR(EY698))</f>
        <v>#N/A</v>
      </c>
    </row>
    <row r="699" spans="2:156" x14ac:dyDescent="0.25">
      <c r="B699" t="e">
        <f>VLOOKUP($A699,'Info client'!$A$2:$D$1000,2,0)</f>
        <v>#N/A</v>
      </c>
      <c r="C699" t="e">
        <f>VLOOKUP($A699,'Info client'!$A$2:$D$1000,3,0)</f>
        <v>#N/A</v>
      </c>
      <c r="D699" t="e">
        <f>VLOOKUP($A699,'Info client'!$A$2:$D$1000,4,0)</f>
        <v>#N/A</v>
      </c>
      <c r="F699" t="e">
        <f>VLOOKUP(Récap!G699,'Création N° Lot'!B611:B711,2,0)</f>
        <v>#N/A</v>
      </c>
      <c r="I699" t="str">
        <f t="shared" si="120"/>
        <v>44197</v>
      </c>
      <c r="J699" s="7" t="e">
        <f>VLOOKUP(Récap!I699,'Création N° Lot'!$D$3:$F$18,3,0)</f>
        <v>#N/A</v>
      </c>
      <c r="K699" t="e">
        <f>CONCATENATE(G699,MONTH(VLOOKUP(Récap!I699,'Création N° Lot'!$D$3:$E$18,2,0)),RIGHT(YEAR(VLOOKUP(Récap!I699,'Création N° Lot'!$D$3:$E$18,2,0)),2)," - ",DAY(J699),"/",MONTH(J699),"/",YEAR(J699))</f>
        <v>#N/A</v>
      </c>
      <c r="O699" t="e">
        <f>VLOOKUP(N699,'Info client'!$A$2:$D$1000,2,0)</f>
        <v>#N/A</v>
      </c>
      <c r="P699" t="e">
        <f>VLOOKUP($A699,'Info client'!$A$2:$D$1000,3,0)</f>
        <v>#N/A</v>
      </c>
      <c r="Q699" t="e">
        <f>VLOOKUP($A699,'Info client'!$A$2:$D$1000,4,0)</f>
        <v>#N/A</v>
      </c>
      <c r="S699" t="e">
        <f>VLOOKUP(Récap!G699,'Création N° Lot'!$B$3:$B$18,2,0)</f>
        <v>#N/A</v>
      </c>
      <c r="V699" t="str">
        <f t="shared" si="121"/>
        <v>44228</v>
      </c>
      <c r="W699" s="7" t="e">
        <f>VLOOKUP(Récap!V699,'Création N° Lot'!$D$3:$F$18,3,0)</f>
        <v>#N/A</v>
      </c>
      <c r="X699" t="e">
        <f>CONCATENATE(T699,MONTH(VLOOKUP(Récap!V699,'Création N° Lot'!$D$3:$E$18,2,0)),RIGHT(YEAR(VLOOKUP(Récap!V699,'Création N° Lot'!$D$3:$E$18,2,0)),2)," - ",DAY(W699),"/",MONTH(W699),"/",YEAR(W699))</f>
        <v>#N/A</v>
      </c>
      <c r="AA699" s="6"/>
      <c r="AB699" t="e">
        <f>VLOOKUP(AA699,'Info client'!$A$2:$D$1000,2,0)</f>
        <v>#N/A</v>
      </c>
      <c r="AC699" t="e">
        <f>VLOOKUP(AA699,'Info client'!$A$2:$D$1000,3,0)</f>
        <v>#N/A</v>
      </c>
      <c r="AD699" t="e">
        <f>VLOOKUP(AA699,'Info client'!$A$2:$D$1000,4,0)</f>
        <v>#N/A</v>
      </c>
      <c r="AF699" t="e">
        <f>VLOOKUP(Récap!AG699,'Création N° Lot'!$B$3:$B$18,2,0)</f>
        <v>#N/A</v>
      </c>
      <c r="AI699" t="str">
        <f t="shared" si="122"/>
        <v>44256</v>
      </c>
      <c r="AJ699" s="7" t="e">
        <f>VLOOKUP(Récap!AI699,'Création N° Lot'!$D$3:$F$18,3,0)</f>
        <v>#N/A</v>
      </c>
      <c r="AK699" t="e">
        <f>CONCATENATE(AG699,MONTH(VLOOKUP(Récap!AI699,'Création N° Lot'!$D$3:$E$18,2,0)),RIGHT(YEAR(VLOOKUP(Récap!AI699,'Création N° Lot'!$D$3:$E$18,2,0)),2)," - ",DAY(AJ699),"/",MONTH(AJ699),"/",YEAR(AJ699))</f>
        <v>#N/A</v>
      </c>
      <c r="AP699" s="6"/>
      <c r="AQ699" t="e">
        <f>VLOOKUP(AP699,'Info client'!$A$2:$D$1000,2,0)</f>
        <v>#N/A</v>
      </c>
      <c r="AR699" t="e">
        <f>VLOOKUP(AP699,'Info client'!$A$2:$D$1000,3,0)</f>
        <v>#N/A</v>
      </c>
      <c r="AS699" t="e">
        <f>VLOOKUP(AP699,'Info client'!$A$2:$D$1000,4,0)</f>
        <v>#N/A</v>
      </c>
      <c r="AU699" t="e">
        <f>VLOOKUP(Récap!AV699,'Création N° Lot'!$B$3:$B$18,2,0)</f>
        <v>#N/A</v>
      </c>
      <c r="AX699" t="str">
        <f t="shared" si="123"/>
        <v>44287</v>
      </c>
      <c r="AY699" s="7" t="e">
        <f>VLOOKUP(Récap!AX699,'Création N° Lot'!$D$3:$F$18,3,0)</f>
        <v>#N/A</v>
      </c>
      <c r="AZ699" t="e">
        <f>CONCATENATE(AV699,MONTH(VLOOKUP(Récap!AX699,'Création N° Lot'!$D$3:$E$18,2,0)),RIGHT(YEAR(VLOOKUP(Récap!AX699,'Création N° Lot'!$D$3:$E$18,2,0)),2)," - ",DAY(AY699),"/",MONTH(AY699),"/",YEAR(AY699))</f>
        <v>#N/A</v>
      </c>
      <c r="BC699" s="6"/>
      <c r="BD699" t="e">
        <f>VLOOKUP(BC699,'Info client'!$A$2:$D$1000,2,0)</f>
        <v>#N/A</v>
      </c>
      <c r="BE699" t="e">
        <f>VLOOKUP(BC699,'Info client'!$A$2:$D$1000,3,0)</f>
        <v>#N/A</v>
      </c>
      <c r="BF699" t="e">
        <f>VLOOKUP(BC699,'Info client'!$A$2:$D$1000,4,0)</f>
        <v>#N/A</v>
      </c>
      <c r="BH699" t="e">
        <f>VLOOKUP(Récap!BI699,'Création N° Lot'!$B$3:$B$18,2,0)</f>
        <v>#N/A</v>
      </c>
      <c r="BK699" t="str">
        <f t="shared" si="124"/>
        <v>44317</v>
      </c>
      <c r="BL699" s="7" t="e">
        <f>VLOOKUP(Récap!BK699,'Création N° Lot'!$D$3:$F$18,3,0)</f>
        <v>#N/A</v>
      </c>
      <c r="BM699" t="e">
        <f>CONCATENATE(BI699,MONTH(VLOOKUP(Récap!BK699,'Création N° Lot'!$D$3:$E$18,2,0)),RIGHT(YEAR(VLOOKUP(Récap!BK699,'Création N° Lot'!$D$3:$E$18,2,0)),2)," - ",DAY(BL699),"/",MONTH(BL699),"/",YEAR(BL699))</f>
        <v>#N/A</v>
      </c>
      <c r="BP699" s="6"/>
      <c r="BQ699" t="e">
        <f>VLOOKUP(BP699,'Info client'!$A$2:$D$1000,2,0)</f>
        <v>#N/A</v>
      </c>
      <c r="BR699" t="e">
        <f>VLOOKUP(BP699,'Info client'!$A$2:$D$1000,3,0)</f>
        <v>#N/A</v>
      </c>
      <c r="BS699" t="e">
        <f>VLOOKUP(BP699,'Info client'!$A$2:$D$1000,4,0)</f>
        <v>#N/A</v>
      </c>
      <c r="BU699" t="e">
        <f>VLOOKUP(Récap!BV699,'Création N° Lot'!$B$3:$B$18,2,0)</f>
        <v>#N/A</v>
      </c>
      <c r="BX699" t="str">
        <f t="shared" si="125"/>
        <v>44348</v>
      </c>
      <c r="BY699" s="7" t="e">
        <f>VLOOKUP(Récap!BX699,'Création N° Lot'!$D$3:$F$18,3,0)</f>
        <v>#N/A</v>
      </c>
      <c r="BZ699" t="e">
        <f>CONCATENATE(BV699,MONTH(VLOOKUP(Récap!BX699,'Création N° Lot'!$D$3:$E$18,2,0)),RIGHT(YEAR(VLOOKUP(Récap!BX699,'Création N° Lot'!$D$3:$E$18,2,0)),2)," - ",DAY(BY699),"/",MONTH(BY699),"/",YEAR(BY699))</f>
        <v>#N/A</v>
      </c>
      <c r="CC699" s="6"/>
      <c r="CD699" t="e">
        <f>VLOOKUP(CC699,'Info client'!$A$2:$D$1000,2,0)</f>
        <v>#N/A</v>
      </c>
      <c r="CE699" t="e">
        <f>VLOOKUP(CC699,'Info client'!$A$2:$D$1000,3,0)</f>
        <v>#N/A</v>
      </c>
      <c r="CF699" t="e">
        <f>VLOOKUP(CC699,'Info client'!$A$2:$D$1000,4,0)</f>
        <v>#N/A</v>
      </c>
      <c r="CH699" t="e">
        <f>VLOOKUP(Récap!CI699,'Création N° Lot'!$B$3:$B$18,2,0)</f>
        <v>#N/A</v>
      </c>
      <c r="CK699" t="str">
        <f t="shared" si="126"/>
        <v>44378</v>
      </c>
      <c r="CL699" s="7" t="e">
        <f>VLOOKUP(Récap!CK699,'Création N° Lot'!$D$3:$F$18,3,0)</f>
        <v>#N/A</v>
      </c>
      <c r="CM699" t="e">
        <f>CONCATENATE(CI699,MONTH(VLOOKUP(Récap!CK699,'Création N° Lot'!$D$3:$E$18,2,0)),RIGHT(YEAR(VLOOKUP(Récap!CK699,'Création N° Lot'!$D$3:$E$18,2,0)),2)," - ",DAY(CL699),"/",MONTH(CL699),"/",YEAR(CL699))</f>
        <v>#N/A</v>
      </c>
      <c r="CP699" s="6"/>
      <c r="CQ699" t="e">
        <f>VLOOKUP(CP699,'Info client'!$A$2:$D$1000,2,0)</f>
        <v>#N/A</v>
      </c>
      <c r="CR699" t="e">
        <f>VLOOKUP(CP699,'Info client'!$A$2:$D$1000,3,0)</f>
        <v>#N/A</v>
      </c>
      <c r="CS699" t="e">
        <f>VLOOKUP(CP699,'Info client'!$A$2:$D$1000,4,0)</f>
        <v>#N/A</v>
      </c>
      <c r="CU699" t="e">
        <f>VLOOKUP(Récap!CV699,'Création N° Lot'!$B$3:$B$18,2,0)</f>
        <v>#N/A</v>
      </c>
      <c r="CX699" t="str">
        <f t="shared" si="127"/>
        <v>Aout 2021</v>
      </c>
      <c r="CY699" s="7" t="e">
        <f>VLOOKUP(Récap!CX699,'Création N° Lot'!$D$3:$F$18,3,0)</f>
        <v>#N/A</v>
      </c>
      <c r="CZ699" t="e">
        <f>CONCATENATE(CV699,MONTH(VLOOKUP(Récap!CX699,'Création N° Lot'!$D$3:$E$18,2,0)),RIGHT(YEAR(VLOOKUP(Récap!CX699,'Création N° Lot'!$D$3:$E$18,2,0)),2)," - ",DAY(CY699),"/",MONTH(CY699),"/",YEAR(CY699))</f>
        <v>#N/A</v>
      </c>
      <c r="DC699" s="6"/>
      <c r="DD699" t="e">
        <f>VLOOKUP(DC699,'Info client'!$A$2:$D$1000,2,0)</f>
        <v>#N/A</v>
      </c>
      <c r="DE699" t="e">
        <f>VLOOKUP(DC699,'Info client'!$A$2:$D$1000,3,0)</f>
        <v>#N/A</v>
      </c>
      <c r="DF699" t="e">
        <f>VLOOKUP(DC699,'Info client'!$A$2:$D$1000,4,0)</f>
        <v>#N/A</v>
      </c>
      <c r="DH699" t="e">
        <f>VLOOKUP(Récap!DI699,'Création N° Lot'!$B$3:$B$18,2,0)</f>
        <v>#N/A</v>
      </c>
      <c r="DK699" t="str">
        <f t="shared" si="128"/>
        <v>44440</v>
      </c>
      <c r="DL699" s="7" t="e">
        <f>VLOOKUP(Récap!DK699,'Création N° Lot'!$D$3:$F$18,3,0)</f>
        <v>#N/A</v>
      </c>
      <c r="DM699" t="e">
        <f>CONCATENATE(DI699,MONTH(VLOOKUP(Récap!DK699,'Création N° Lot'!$D$3:$E$18,2,0)),RIGHT(YEAR(VLOOKUP(Récap!DK699,'Création N° Lot'!$D$3:$E$18,2,0)),2)," - ",DAY(DL699),"/",MONTH(DL699),"/",YEAR(DL699))</f>
        <v>#N/A</v>
      </c>
      <c r="DP699" s="6"/>
      <c r="DQ699" t="e">
        <f>VLOOKUP(DP699,'Info client'!$A$2:$D$1000,2,0)</f>
        <v>#N/A</v>
      </c>
      <c r="DR699" t="e">
        <f>VLOOKUP(DP699,'Info client'!$A$2:$D$1000,3,0)</f>
        <v>#N/A</v>
      </c>
      <c r="DS699" t="e">
        <f>VLOOKUP(DP699,'Info client'!$A$2:$D$1000,4,0)</f>
        <v>#N/A</v>
      </c>
      <c r="DU699" t="e">
        <f>VLOOKUP(Récap!DV699,'Création N° Lot'!$B$3:$B$18,2,0)</f>
        <v>#N/A</v>
      </c>
      <c r="DX699" t="str">
        <f t="shared" si="129"/>
        <v>44470</v>
      </c>
      <c r="DY699" s="7" t="e">
        <f>VLOOKUP(Récap!DX699,'Création N° Lot'!$D$3:$F$18,3,0)</f>
        <v>#N/A</v>
      </c>
      <c r="DZ699" t="e">
        <f>CONCATENATE(DV699,MONTH(VLOOKUP(Récap!DX699,'Création N° Lot'!$D$3:$E$18,2,0)),RIGHT(YEAR(VLOOKUP(Récap!DX699,'Création N° Lot'!$D$3:$E$18,2,0)),2)," - ",DAY(DY699),"/",MONTH(DY699),"/",YEAR(DY699))</f>
        <v>#N/A</v>
      </c>
      <c r="EC699" s="6"/>
      <c r="ED699" t="e">
        <f>VLOOKUP(EC699,'Info client'!$A$2:$D$1000,2,0)</f>
        <v>#N/A</v>
      </c>
      <c r="EE699" t="e">
        <f>VLOOKUP(EC699,'Info client'!$A$2:$D$1000,3,0)</f>
        <v>#N/A</v>
      </c>
      <c r="EF699" t="e">
        <f>VLOOKUP(EC699,'Info client'!$A$2:$D$1000,4,0)</f>
        <v>#N/A</v>
      </c>
      <c r="EH699" t="e">
        <f>VLOOKUP(Récap!EI699,'Création N° Lot'!$B$3:$B$18,2,0)</f>
        <v>#N/A</v>
      </c>
      <c r="EK699" t="str">
        <f t="shared" si="130"/>
        <v>44501</v>
      </c>
      <c r="EL699" s="7" t="e">
        <f>VLOOKUP(Récap!EK699,'Création N° Lot'!$D$3:$F$18,3,0)</f>
        <v>#N/A</v>
      </c>
      <c r="EM699" t="e">
        <f>CONCATENATE(EI699,MONTH(VLOOKUP(Récap!EK699,'Création N° Lot'!$D$3:$E$18,2,0)),RIGHT(YEAR(VLOOKUP(Récap!EK699,'Création N° Lot'!$D$3:$E$18,2,0)),2)," - ",DAY(EL699),"/",MONTH(EL699),"/",YEAR(EL699))</f>
        <v>#N/A</v>
      </c>
      <c r="EP699" s="6"/>
      <c r="EQ699" t="e">
        <f>VLOOKUP(EP699,'Info client'!$A$2:$D$1000,2,0)</f>
        <v>#N/A</v>
      </c>
      <c r="ER699" t="e">
        <f>VLOOKUP(EP699,'Info client'!$A$2:$D$1000,3,0)</f>
        <v>#N/A</v>
      </c>
      <c r="ES699" t="e">
        <f>VLOOKUP(EP699,'Info client'!$A$2:$D$1000,4,0)</f>
        <v>#N/A</v>
      </c>
      <c r="EU699" t="e">
        <f>VLOOKUP(Récap!EV699,'Création N° Lot'!$B$3:$B$18,2,0)</f>
        <v>#N/A</v>
      </c>
      <c r="EX699" t="str">
        <f t="shared" si="131"/>
        <v>44531</v>
      </c>
      <c r="EY699" s="7" t="e">
        <f>VLOOKUP(Récap!EX699,'Création N° Lot'!$D$3:$F$18,3,0)</f>
        <v>#N/A</v>
      </c>
      <c r="EZ699" t="e">
        <f>CONCATENATE(EV699,MONTH(VLOOKUP(Récap!EX699,'Création N° Lot'!$D$3:$E$18,2,0)),RIGHT(YEAR(VLOOKUP(Récap!EX699,'Création N° Lot'!$D$3:$E$18,2,0)),2)," - ",DAY(EY699),"/",MONTH(EY699),"/",YEAR(EY699))</f>
        <v>#N/A</v>
      </c>
    </row>
    <row r="700" spans="2:156" x14ac:dyDescent="0.25">
      <c r="B700" t="e">
        <f>VLOOKUP($A700,'Info client'!$A$2:$D$1000,2,0)</f>
        <v>#N/A</v>
      </c>
      <c r="C700" t="e">
        <f>VLOOKUP($A700,'Info client'!$A$2:$D$1000,3,0)</f>
        <v>#N/A</v>
      </c>
      <c r="D700" t="e">
        <f>VLOOKUP($A700,'Info client'!$A$2:$D$1000,4,0)</f>
        <v>#N/A</v>
      </c>
      <c r="F700" t="e">
        <f>VLOOKUP(Récap!G700,'Création N° Lot'!B612:B712,2,0)</f>
        <v>#N/A</v>
      </c>
      <c r="I700" t="str">
        <f t="shared" si="120"/>
        <v>44197</v>
      </c>
      <c r="J700" s="7" t="e">
        <f>VLOOKUP(Récap!I700,'Création N° Lot'!$D$3:$F$18,3,0)</f>
        <v>#N/A</v>
      </c>
      <c r="K700" t="e">
        <f>CONCATENATE(G700,MONTH(VLOOKUP(Récap!I700,'Création N° Lot'!$D$3:$E$18,2,0)),RIGHT(YEAR(VLOOKUP(Récap!I700,'Création N° Lot'!$D$3:$E$18,2,0)),2)," - ",DAY(J700),"/",MONTH(J700),"/",YEAR(J700))</f>
        <v>#N/A</v>
      </c>
      <c r="O700" t="e">
        <f>VLOOKUP(N700,'Info client'!$A$2:$D$1000,2,0)</f>
        <v>#N/A</v>
      </c>
      <c r="P700" t="e">
        <f>VLOOKUP($A700,'Info client'!$A$2:$D$1000,3,0)</f>
        <v>#N/A</v>
      </c>
      <c r="Q700" t="e">
        <f>VLOOKUP($A700,'Info client'!$A$2:$D$1000,4,0)</f>
        <v>#N/A</v>
      </c>
      <c r="S700" t="e">
        <f>VLOOKUP(Récap!G700,'Création N° Lot'!$B$3:$B$18,2,0)</f>
        <v>#N/A</v>
      </c>
      <c r="V700" t="str">
        <f t="shared" si="121"/>
        <v>44228</v>
      </c>
      <c r="W700" s="7" t="e">
        <f>VLOOKUP(Récap!V700,'Création N° Lot'!$D$3:$F$18,3,0)</f>
        <v>#N/A</v>
      </c>
      <c r="X700" t="e">
        <f>CONCATENATE(T700,MONTH(VLOOKUP(Récap!V700,'Création N° Lot'!$D$3:$E$18,2,0)),RIGHT(YEAR(VLOOKUP(Récap!V700,'Création N° Lot'!$D$3:$E$18,2,0)),2)," - ",DAY(W700),"/",MONTH(W700),"/",YEAR(W700))</f>
        <v>#N/A</v>
      </c>
      <c r="AA700" s="6"/>
      <c r="AB700" t="e">
        <f>VLOOKUP(AA700,'Info client'!$A$2:$D$1000,2,0)</f>
        <v>#N/A</v>
      </c>
      <c r="AC700" t="e">
        <f>VLOOKUP(AA700,'Info client'!$A$2:$D$1000,3,0)</f>
        <v>#N/A</v>
      </c>
      <c r="AD700" t="e">
        <f>VLOOKUP(AA700,'Info client'!$A$2:$D$1000,4,0)</f>
        <v>#N/A</v>
      </c>
      <c r="AF700" t="e">
        <f>VLOOKUP(Récap!AG700,'Création N° Lot'!$B$3:$B$18,2,0)</f>
        <v>#N/A</v>
      </c>
      <c r="AI700" t="str">
        <f t="shared" si="122"/>
        <v>44256</v>
      </c>
      <c r="AJ700" s="7" t="e">
        <f>VLOOKUP(Récap!AI700,'Création N° Lot'!$D$3:$F$18,3,0)</f>
        <v>#N/A</v>
      </c>
      <c r="AK700" t="e">
        <f>CONCATENATE(AG700,MONTH(VLOOKUP(Récap!AI700,'Création N° Lot'!$D$3:$E$18,2,0)),RIGHT(YEAR(VLOOKUP(Récap!AI700,'Création N° Lot'!$D$3:$E$18,2,0)),2)," - ",DAY(AJ700),"/",MONTH(AJ700),"/",YEAR(AJ700))</f>
        <v>#N/A</v>
      </c>
      <c r="AP700" s="6"/>
      <c r="AQ700" t="e">
        <f>VLOOKUP(AP700,'Info client'!$A$2:$D$1000,2,0)</f>
        <v>#N/A</v>
      </c>
      <c r="AR700" t="e">
        <f>VLOOKUP(AP700,'Info client'!$A$2:$D$1000,3,0)</f>
        <v>#N/A</v>
      </c>
      <c r="AS700" t="e">
        <f>VLOOKUP(AP700,'Info client'!$A$2:$D$1000,4,0)</f>
        <v>#N/A</v>
      </c>
      <c r="AU700" t="e">
        <f>VLOOKUP(Récap!AV700,'Création N° Lot'!$B$3:$B$18,2,0)</f>
        <v>#N/A</v>
      </c>
      <c r="AX700" t="str">
        <f t="shared" si="123"/>
        <v>44287</v>
      </c>
      <c r="AY700" s="7" t="e">
        <f>VLOOKUP(Récap!AX700,'Création N° Lot'!$D$3:$F$18,3,0)</f>
        <v>#N/A</v>
      </c>
      <c r="AZ700" t="e">
        <f>CONCATENATE(AV700,MONTH(VLOOKUP(Récap!AX700,'Création N° Lot'!$D$3:$E$18,2,0)),RIGHT(YEAR(VLOOKUP(Récap!AX700,'Création N° Lot'!$D$3:$E$18,2,0)),2)," - ",DAY(AY700),"/",MONTH(AY700),"/",YEAR(AY700))</f>
        <v>#N/A</v>
      </c>
      <c r="BC700" s="6"/>
      <c r="BD700" t="e">
        <f>VLOOKUP(BC700,'Info client'!$A$2:$D$1000,2,0)</f>
        <v>#N/A</v>
      </c>
      <c r="BE700" t="e">
        <f>VLOOKUP(BC700,'Info client'!$A$2:$D$1000,3,0)</f>
        <v>#N/A</v>
      </c>
      <c r="BF700" t="e">
        <f>VLOOKUP(BC700,'Info client'!$A$2:$D$1000,4,0)</f>
        <v>#N/A</v>
      </c>
      <c r="BH700" t="e">
        <f>VLOOKUP(Récap!BI700,'Création N° Lot'!$B$3:$B$18,2,0)</f>
        <v>#N/A</v>
      </c>
      <c r="BK700" t="str">
        <f t="shared" si="124"/>
        <v>44317</v>
      </c>
      <c r="BL700" s="7" t="e">
        <f>VLOOKUP(Récap!BK700,'Création N° Lot'!$D$3:$F$18,3,0)</f>
        <v>#N/A</v>
      </c>
      <c r="BM700" t="e">
        <f>CONCATENATE(BI700,MONTH(VLOOKUP(Récap!BK700,'Création N° Lot'!$D$3:$E$18,2,0)),RIGHT(YEAR(VLOOKUP(Récap!BK700,'Création N° Lot'!$D$3:$E$18,2,0)),2)," - ",DAY(BL700),"/",MONTH(BL700),"/",YEAR(BL700))</f>
        <v>#N/A</v>
      </c>
      <c r="BP700" s="6"/>
      <c r="BQ700" t="e">
        <f>VLOOKUP(BP700,'Info client'!$A$2:$D$1000,2,0)</f>
        <v>#N/A</v>
      </c>
      <c r="BR700" t="e">
        <f>VLOOKUP(BP700,'Info client'!$A$2:$D$1000,3,0)</f>
        <v>#N/A</v>
      </c>
      <c r="BS700" t="e">
        <f>VLOOKUP(BP700,'Info client'!$A$2:$D$1000,4,0)</f>
        <v>#N/A</v>
      </c>
      <c r="BU700" t="e">
        <f>VLOOKUP(Récap!BV700,'Création N° Lot'!$B$3:$B$18,2,0)</f>
        <v>#N/A</v>
      </c>
      <c r="BX700" t="str">
        <f t="shared" si="125"/>
        <v>44348</v>
      </c>
      <c r="BY700" s="7" t="e">
        <f>VLOOKUP(Récap!BX700,'Création N° Lot'!$D$3:$F$18,3,0)</f>
        <v>#N/A</v>
      </c>
      <c r="BZ700" t="e">
        <f>CONCATENATE(BV700,MONTH(VLOOKUP(Récap!BX700,'Création N° Lot'!$D$3:$E$18,2,0)),RIGHT(YEAR(VLOOKUP(Récap!BX700,'Création N° Lot'!$D$3:$E$18,2,0)),2)," - ",DAY(BY700),"/",MONTH(BY700),"/",YEAR(BY700))</f>
        <v>#N/A</v>
      </c>
      <c r="CC700" s="6"/>
      <c r="CD700" t="e">
        <f>VLOOKUP(CC700,'Info client'!$A$2:$D$1000,2,0)</f>
        <v>#N/A</v>
      </c>
      <c r="CE700" t="e">
        <f>VLOOKUP(CC700,'Info client'!$A$2:$D$1000,3,0)</f>
        <v>#N/A</v>
      </c>
      <c r="CF700" t="e">
        <f>VLOOKUP(CC700,'Info client'!$A$2:$D$1000,4,0)</f>
        <v>#N/A</v>
      </c>
      <c r="CH700" t="e">
        <f>VLOOKUP(Récap!CI700,'Création N° Lot'!$B$3:$B$18,2,0)</f>
        <v>#N/A</v>
      </c>
      <c r="CK700" t="str">
        <f t="shared" si="126"/>
        <v>44378</v>
      </c>
      <c r="CL700" s="7" t="e">
        <f>VLOOKUP(Récap!CK700,'Création N° Lot'!$D$3:$F$18,3,0)</f>
        <v>#N/A</v>
      </c>
      <c r="CM700" t="e">
        <f>CONCATENATE(CI700,MONTH(VLOOKUP(Récap!CK700,'Création N° Lot'!$D$3:$E$18,2,0)),RIGHT(YEAR(VLOOKUP(Récap!CK700,'Création N° Lot'!$D$3:$E$18,2,0)),2)," - ",DAY(CL700),"/",MONTH(CL700),"/",YEAR(CL700))</f>
        <v>#N/A</v>
      </c>
      <c r="CP700" s="6"/>
      <c r="CQ700" t="e">
        <f>VLOOKUP(CP700,'Info client'!$A$2:$D$1000,2,0)</f>
        <v>#N/A</v>
      </c>
      <c r="CR700" t="e">
        <f>VLOOKUP(CP700,'Info client'!$A$2:$D$1000,3,0)</f>
        <v>#N/A</v>
      </c>
      <c r="CS700" t="e">
        <f>VLOOKUP(CP700,'Info client'!$A$2:$D$1000,4,0)</f>
        <v>#N/A</v>
      </c>
      <c r="CU700" t="e">
        <f>VLOOKUP(Récap!CV700,'Création N° Lot'!$B$3:$B$18,2,0)</f>
        <v>#N/A</v>
      </c>
      <c r="CX700" t="str">
        <f t="shared" si="127"/>
        <v>Aout 2021</v>
      </c>
      <c r="CY700" s="7" t="e">
        <f>VLOOKUP(Récap!CX700,'Création N° Lot'!$D$3:$F$18,3,0)</f>
        <v>#N/A</v>
      </c>
      <c r="CZ700" t="e">
        <f>CONCATENATE(CV700,MONTH(VLOOKUP(Récap!CX700,'Création N° Lot'!$D$3:$E$18,2,0)),RIGHT(YEAR(VLOOKUP(Récap!CX700,'Création N° Lot'!$D$3:$E$18,2,0)),2)," - ",DAY(CY700),"/",MONTH(CY700),"/",YEAR(CY700))</f>
        <v>#N/A</v>
      </c>
      <c r="DC700" s="6"/>
      <c r="DD700" t="e">
        <f>VLOOKUP(DC700,'Info client'!$A$2:$D$1000,2,0)</f>
        <v>#N/A</v>
      </c>
      <c r="DE700" t="e">
        <f>VLOOKUP(DC700,'Info client'!$A$2:$D$1000,3,0)</f>
        <v>#N/A</v>
      </c>
      <c r="DF700" t="e">
        <f>VLOOKUP(DC700,'Info client'!$A$2:$D$1000,4,0)</f>
        <v>#N/A</v>
      </c>
      <c r="DH700" t="e">
        <f>VLOOKUP(Récap!DI700,'Création N° Lot'!$B$3:$B$18,2,0)</f>
        <v>#N/A</v>
      </c>
      <c r="DK700" t="str">
        <f t="shared" si="128"/>
        <v>44440</v>
      </c>
      <c r="DL700" s="7" t="e">
        <f>VLOOKUP(Récap!DK700,'Création N° Lot'!$D$3:$F$18,3,0)</f>
        <v>#N/A</v>
      </c>
      <c r="DM700" t="e">
        <f>CONCATENATE(DI700,MONTH(VLOOKUP(Récap!DK700,'Création N° Lot'!$D$3:$E$18,2,0)),RIGHT(YEAR(VLOOKUP(Récap!DK700,'Création N° Lot'!$D$3:$E$18,2,0)),2)," - ",DAY(DL700),"/",MONTH(DL700),"/",YEAR(DL700))</f>
        <v>#N/A</v>
      </c>
      <c r="DP700" s="6"/>
      <c r="DQ700" t="e">
        <f>VLOOKUP(DP700,'Info client'!$A$2:$D$1000,2,0)</f>
        <v>#N/A</v>
      </c>
      <c r="DR700" t="e">
        <f>VLOOKUP(DP700,'Info client'!$A$2:$D$1000,3,0)</f>
        <v>#N/A</v>
      </c>
      <c r="DS700" t="e">
        <f>VLOOKUP(DP700,'Info client'!$A$2:$D$1000,4,0)</f>
        <v>#N/A</v>
      </c>
      <c r="DU700" t="e">
        <f>VLOOKUP(Récap!DV700,'Création N° Lot'!$B$3:$B$18,2,0)</f>
        <v>#N/A</v>
      </c>
      <c r="DX700" t="str">
        <f t="shared" si="129"/>
        <v>44470</v>
      </c>
      <c r="DY700" s="7" t="e">
        <f>VLOOKUP(Récap!DX700,'Création N° Lot'!$D$3:$F$18,3,0)</f>
        <v>#N/A</v>
      </c>
      <c r="DZ700" t="e">
        <f>CONCATENATE(DV700,MONTH(VLOOKUP(Récap!DX700,'Création N° Lot'!$D$3:$E$18,2,0)),RIGHT(YEAR(VLOOKUP(Récap!DX700,'Création N° Lot'!$D$3:$E$18,2,0)),2)," - ",DAY(DY700),"/",MONTH(DY700),"/",YEAR(DY700))</f>
        <v>#N/A</v>
      </c>
      <c r="EC700" s="6"/>
      <c r="ED700" t="e">
        <f>VLOOKUP(EC700,'Info client'!$A$2:$D$1000,2,0)</f>
        <v>#N/A</v>
      </c>
      <c r="EE700" t="e">
        <f>VLOOKUP(EC700,'Info client'!$A$2:$D$1000,3,0)</f>
        <v>#N/A</v>
      </c>
      <c r="EF700" t="e">
        <f>VLOOKUP(EC700,'Info client'!$A$2:$D$1000,4,0)</f>
        <v>#N/A</v>
      </c>
      <c r="EH700" t="e">
        <f>VLOOKUP(Récap!EI700,'Création N° Lot'!$B$3:$B$18,2,0)</f>
        <v>#N/A</v>
      </c>
      <c r="EK700" t="str">
        <f t="shared" si="130"/>
        <v>44501</v>
      </c>
      <c r="EL700" s="7" t="e">
        <f>VLOOKUP(Récap!EK700,'Création N° Lot'!$D$3:$F$18,3,0)</f>
        <v>#N/A</v>
      </c>
      <c r="EM700" t="e">
        <f>CONCATENATE(EI700,MONTH(VLOOKUP(Récap!EK700,'Création N° Lot'!$D$3:$E$18,2,0)),RIGHT(YEAR(VLOOKUP(Récap!EK700,'Création N° Lot'!$D$3:$E$18,2,0)),2)," - ",DAY(EL700),"/",MONTH(EL700),"/",YEAR(EL700))</f>
        <v>#N/A</v>
      </c>
      <c r="EP700" s="6"/>
      <c r="EQ700" t="e">
        <f>VLOOKUP(EP700,'Info client'!$A$2:$D$1000,2,0)</f>
        <v>#N/A</v>
      </c>
      <c r="ER700" t="e">
        <f>VLOOKUP(EP700,'Info client'!$A$2:$D$1000,3,0)</f>
        <v>#N/A</v>
      </c>
      <c r="ES700" t="e">
        <f>VLOOKUP(EP700,'Info client'!$A$2:$D$1000,4,0)</f>
        <v>#N/A</v>
      </c>
      <c r="EU700" t="e">
        <f>VLOOKUP(Récap!EV700,'Création N° Lot'!$B$3:$B$18,2,0)</f>
        <v>#N/A</v>
      </c>
      <c r="EX700" t="str">
        <f t="shared" si="131"/>
        <v>44531</v>
      </c>
      <c r="EY700" s="7" t="e">
        <f>VLOOKUP(Récap!EX700,'Création N° Lot'!$D$3:$F$18,3,0)</f>
        <v>#N/A</v>
      </c>
      <c r="EZ700" t="e">
        <f>CONCATENATE(EV700,MONTH(VLOOKUP(Récap!EX700,'Création N° Lot'!$D$3:$E$18,2,0)),RIGHT(YEAR(VLOOKUP(Récap!EX700,'Création N° Lot'!$D$3:$E$18,2,0)),2)," - ",DAY(EY700),"/",MONTH(EY700),"/",YEAR(EY700))</f>
        <v>#N/A</v>
      </c>
    </row>
    <row r="701" spans="2:156" x14ac:dyDescent="0.25">
      <c r="B701" t="e">
        <f>VLOOKUP($A701,'Info client'!$A$2:$D$1000,2,0)</f>
        <v>#N/A</v>
      </c>
      <c r="C701" t="e">
        <f>VLOOKUP($A701,'Info client'!$A$2:$D$1000,3,0)</f>
        <v>#N/A</v>
      </c>
      <c r="D701" t="e">
        <f>VLOOKUP($A701,'Info client'!$A$2:$D$1000,4,0)</f>
        <v>#N/A</v>
      </c>
      <c r="F701" t="e">
        <f>VLOOKUP(Récap!G701,'Création N° Lot'!B613:B713,2,0)</f>
        <v>#N/A</v>
      </c>
      <c r="I701" t="str">
        <f t="shared" si="120"/>
        <v>44197</v>
      </c>
      <c r="J701" s="7" t="e">
        <f>VLOOKUP(Récap!I701,'Création N° Lot'!$D$3:$F$18,3,0)</f>
        <v>#N/A</v>
      </c>
      <c r="K701" t="e">
        <f>CONCATENATE(G701,MONTH(VLOOKUP(Récap!I701,'Création N° Lot'!$D$3:$E$18,2,0)),RIGHT(YEAR(VLOOKUP(Récap!I701,'Création N° Lot'!$D$3:$E$18,2,0)),2)," - ",DAY(J701),"/",MONTH(J701),"/",YEAR(J701))</f>
        <v>#N/A</v>
      </c>
      <c r="O701" t="e">
        <f>VLOOKUP(N701,'Info client'!$A$2:$D$1000,2,0)</f>
        <v>#N/A</v>
      </c>
      <c r="P701" t="e">
        <f>VLOOKUP($A701,'Info client'!$A$2:$D$1000,3,0)</f>
        <v>#N/A</v>
      </c>
      <c r="Q701" t="e">
        <f>VLOOKUP($A701,'Info client'!$A$2:$D$1000,4,0)</f>
        <v>#N/A</v>
      </c>
      <c r="S701" t="e">
        <f>VLOOKUP(Récap!G701,'Création N° Lot'!$B$3:$B$18,2,0)</f>
        <v>#N/A</v>
      </c>
      <c r="V701" t="str">
        <f t="shared" si="121"/>
        <v>44228</v>
      </c>
      <c r="W701" s="7" t="e">
        <f>VLOOKUP(Récap!V701,'Création N° Lot'!$D$3:$F$18,3,0)</f>
        <v>#N/A</v>
      </c>
      <c r="X701" t="e">
        <f>CONCATENATE(T701,MONTH(VLOOKUP(Récap!V701,'Création N° Lot'!$D$3:$E$18,2,0)),RIGHT(YEAR(VLOOKUP(Récap!V701,'Création N° Lot'!$D$3:$E$18,2,0)),2)," - ",DAY(W701),"/",MONTH(W701),"/",YEAR(W701))</f>
        <v>#N/A</v>
      </c>
      <c r="AA701" s="6"/>
      <c r="AB701" t="e">
        <f>VLOOKUP(AA701,'Info client'!$A$2:$D$1000,2,0)</f>
        <v>#N/A</v>
      </c>
      <c r="AC701" t="e">
        <f>VLOOKUP(AA701,'Info client'!$A$2:$D$1000,3,0)</f>
        <v>#N/A</v>
      </c>
      <c r="AD701" t="e">
        <f>VLOOKUP(AA701,'Info client'!$A$2:$D$1000,4,0)</f>
        <v>#N/A</v>
      </c>
      <c r="AF701" t="e">
        <f>VLOOKUP(Récap!AG701,'Création N° Lot'!$B$3:$B$18,2,0)</f>
        <v>#N/A</v>
      </c>
      <c r="AI701" t="str">
        <f t="shared" si="122"/>
        <v>44256</v>
      </c>
      <c r="AJ701" s="7" t="e">
        <f>VLOOKUP(Récap!AI701,'Création N° Lot'!$D$3:$F$18,3,0)</f>
        <v>#N/A</v>
      </c>
      <c r="AK701" t="e">
        <f>CONCATENATE(AG701,MONTH(VLOOKUP(Récap!AI701,'Création N° Lot'!$D$3:$E$18,2,0)),RIGHT(YEAR(VLOOKUP(Récap!AI701,'Création N° Lot'!$D$3:$E$18,2,0)),2)," - ",DAY(AJ701),"/",MONTH(AJ701),"/",YEAR(AJ701))</f>
        <v>#N/A</v>
      </c>
      <c r="AP701" s="6"/>
      <c r="AQ701" t="e">
        <f>VLOOKUP(AP701,'Info client'!$A$2:$D$1000,2,0)</f>
        <v>#N/A</v>
      </c>
      <c r="AR701" t="e">
        <f>VLOOKUP(AP701,'Info client'!$A$2:$D$1000,3,0)</f>
        <v>#N/A</v>
      </c>
      <c r="AS701" t="e">
        <f>VLOOKUP(AP701,'Info client'!$A$2:$D$1000,4,0)</f>
        <v>#N/A</v>
      </c>
      <c r="AU701" t="e">
        <f>VLOOKUP(Récap!AV701,'Création N° Lot'!$B$3:$B$18,2,0)</f>
        <v>#N/A</v>
      </c>
      <c r="AX701" t="str">
        <f t="shared" si="123"/>
        <v>44287</v>
      </c>
      <c r="AY701" s="7" t="e">
        <f>VLOOKUP(Récap!AX701,'Création N° Lot'!$D$3:$F$18,3,0)</f>
        <v>#N/A</v>
      </c>
      <c r="AZ701" t="e">
        <f>CONCATENATE(AV701,MONTH(VLOOKUP(Récap!AX701,'Création N° Lot'!$D$3:$E$18,2,0)),RIGHT(YEAR(VLOOKUP(Récap!AX701,'Création N° Lot'!$D$3:$E$18,2,0)),2)," - ",DAY(AY701),"/",MONTH(AY701),"/",YEAR(AY701))</f>
        <v>#N/A</v>
      </c>
      <c r="BC701" s="6"/>
      <c r="BD701" t="e">
        <f>VLOOKUP(BC701,'Info client'!$A$2:$D$1000,2,0)</f>
        <v>#N/A</v>
      </c>
      <c r="BE701" t="e">
        <f>VLOOKUP(BC701,'Info client'!$A$2:$D$1000,3,0)</f>
        <v>#N/A</v>
      </c>
      <c r="BF701" t="e">
        <f>VLOOKUP(BC701,'Info client'!$A$2:$D$1000,4,0)</f>
        <v>#N/A</v>
      </c>
      <c r="BH701" t="e">
        <f>VLOOKUP(Récap!BI701,'Création N° Lot'!$B$3:$B$18,2,0)</f>
        <v>#N/A</v>
      </c>
      <c r="BK701" t="str">
        <f t="shared" si="124"/>
        <v>44317</v>
      </c>
      <c r="BL701" s="7" t="e">
        <f>VLOOKUP(Récap!BK701,'Création N° Lot'!$D$3:$F$18,3,0)</f>
        <v>#N/A</v>
      </c>
      <c r="BM701" t="e">
        <f>CONCATENATE(BI701,MONTH(VLOOKUP(Récap!BK701,'Création N° Lot'!$D$3:$E$18,2,0)),RIGHT(YEAR(VLOOKUP(Récap!BK701,'Création N° Lot'!$D$3:$E$18,2,0)),2)," - ",DAY(BL701),"/",MONTH(BL701),"/",YEAR(BL701))</f>
        <v>#N/A</v>
      </c>
      <c r="BP701" s="6"/>
      <c r="BQ701" t="e">
        <f>VLOOKUP(BP701,'Info client'!$A$2:$D$1000,2,0)</f>
        <v>#N/A</v>
      </c>
      <c r="BR701" t="e">
        <f>VLOOKUP(BP701,'Info client'!$A$2:$D$1000,3,0)</f>
        <v>#N/A</v>
      </c>
      <c r="BS701" t="e">
        <f>VLOOKUP(BP701,'Info client'!$A$2:$D$1000,4,0)</f>
        <v>#N/A</v>
      </c>
      <c r="BU701" t="e">
        <f>VLOOKUP(Récap!BV701,'Création N° Lot'!$B$3:$B$18,2,0)</f>
        <v>#N/A</v>
      </c>
      <c r="BX701" t="str">
        <f t="shared" si="125"/>
        <v>44348</v>
      </c>
      <c r="BY701" s="7" t="e">
        <f>VLOOKUP(Récap!BX701,'Création N° Lot'!$D$3:$F$18,3,0)</f>
        <v>#N/A</v>
      </c>
      <c r="BZ701" t="e">
        <f>CONCATENATE(BV701,MONTH(VLOOKUP(Récap!BX701,'Création N° Lot'!$D$3:$E$18,2,0)),RIGHT(YEAR(VLOOKUP(Récap!BX701,'Création N° Lot'!$D$3:$E$18,2,0)),2)," - ",DAY(BY701),"/",MONTH(BY701),"/",YEAR(BY701))</f>
        <v>#N/A</v>
      </c>
      <c r="CC701" s="6"/>
      <c r="CD701" t="e">
        <f>VLOOKUP(CC701,'Info client'!$A$2:$D$1000,2,0)</f>
        <v>#N/A</v>
      </c>
      <c r="CE701" t="e">
        <f>VLOOKUP(CC701,'Info client'!$A$2:$D$1000,3,0)</f>
        <v>#N/A</v>
      </c>
      <c r="CF701" t="e">
        <f>VLOOKUP(CC701,'Info client'!$A$2:$D$1000,4,0)</f>
        <v>#N/A</v>
      </c>
      <c r="CH701" t="e">
        <f>VLOOKUP(Récap!CI701,'Création N° Lot'!$B$3:$B$18,2,0)</f>
        <v>#N/A</v>
      </c>
      <c r="CK701" t="str">
        <f t="shared" si="126"/>
        <v>44378</v>
      </c>
      <c r="CL701" s="7" t="e">
        <f>VLOOKUP(Récap!CK701,'Création N° Lot'!$D$3:$F$18,3,0)</f>
        <v>#N/A</v>
      </c>
      <c r="CM701" t="e">
        <f>CONCATENATE(CI701,MONTH(VLOOKUP(Récap!CK701,'Création N° Lot'!$D$3:$E$18,2,0)),RIGHT(YEAR(VLOOKUP(Récap!CK701,'Création N° Lot'!$D$3:$E$18,2,0)),2)," - ",DAY(CL701),"/",MONTH(CL701),"/",YEAR(CL701))</f>
        <v>#N/A</v>
      </c>
      <c r="CP701" s="6"/>
      <c r="CQ701" t="e">
        <f>VLOOKUP(CP701,'Info client'!$A$2:$D$1000,2,0)</f>
        <v>#N/A</v>
      </c>
      <c r="CR701" t="e">
        <f>VLOOKUP(CP701,'Info client'!$A$2:$D$1000,3,0)</f>
        <v>#N/A</v>
      </c>
      <c r="CS701" t="e">
        <f>VLOOKUP(CP701,'Info client'!$A$2:$D$1000,4,0)</f>
        <v>#N/A</v>
      </c>
      <c r="CU701" t="e">
        <f>VLOOKUP(Récap!CV701,'Création N° Lot'!$B$3:$B$18,2,0)</f>
        <v>#N/A</v>
      </c>
      <c r="CX701" t="str">
        <f t="shared" si="127"/>
        <v>Aout 2021</v>
      </c>
      <c r="CY701" s="7" t="e">
        <f>VLOOKUP(Récap!CX701,'Création N° Lot'!$D$3:$F$18,3,0)</f>
        <v>#N/A</v>
      </c>
      <c r="CZ701" t="e">
        <f>CONCATENATE(CV701,MONTH(VLOOKUP(Récap!CX701,'Création N° Lot'!$D$3:$E$18,2,0)),RIGHT(YEAR(VLOOKUP(Récap!CX701,'Création N° Lot'!$D$3:$E$18,2,0)),2)," - ",DAY(CY701),"/",MONTH(CY701),"/",YEAR(CY701))</f>
        <v>#N/A</v>
      </c>
      <c r="DC701" s="6"/>
      <c r="DD701" t="e">
        <f>VLOOKUP(DC701,'Info client'!$A$2:$D$1000,2,0)</f>
        <v>#N/A</v>
      </c>
      <c r="DE701" t="e">
        <f>VLOOKUP(DC701,'Info client'!$A$2:$D$1000,3,0)</f>
        <v>#N/A</v>
      </c>
      <c r="DF701" t="e">
        <f>VLOOKUP(DC701,'Info client'!$A$2:$D$1000,4,0)</f>
        <v>#N/A</v>
      </c>
      <c r="DH701" t="e">
        <f>VLOOKUP(Récap!DI701,'Création N° Lot'!$B$3:$B$18,2,0)</f>
        <v>#N/A</v>
      </c>
      <c r="DK701" t="str">
        <f t="shared" si="128"/>
        <v>44440</v>
      </c>
      <c r="DL701" s="7" t="e">
        <f>VLOOKUP(Récap!DK701,'Création N° Lot'!$D$3:$F$18,3,0)</f>
        <v>#N/A</v>
      </c>
      <c r="DM701" t="e">
        <f>CONCATENATE(DI701,MONTH(VLOOKUP(Récap!DK701,'Création N° Lot'!$D$3:$E$18,2,0)),RIGHT(YEAR(VLOOKUP(Récap!DK701,'Création N° Lot'!$D$3:$E$18,2,0)),2)," - ",DAY(DL701),"/",MONTH(DL701),"/",YEAR(DL701))</f>
        <v>#N/A</v>
      </c>
      <c r="DP701" s="6"/>
      <c r="DQ701" t="e">
        <f>VLOOKUP(DP701,'Info client'!$A$2:$D$1000,2,0)</f>
        <v>#N/A</v>
      </c>
      <c r="DR701" t="e">
        <f>VLOOKUP(DP701,'Info client'!$A$2:$D$1000,3,0)</f>
        <v>#N/A</v>
      </c>
      <c r="DS701" t="e">
        <f>VLOOKUP(DP701,'Info client'!$A$2:$D$1000,4,0)</f>
        <v>#N/A</v>
      </c>
      <c r="DU701" t="e">
        <f>VLOOKUP(Récap!DV701,'Création N° Lot'!$B$3:$B$18,2,0)</f>
        <v>#N/A</v>
      </c>
      <c r="DX701" t="str">
        <f t="shared" si="129"/>
        <v>44470</v>
      </c>
      <c r="DY701" s="7" t="e">
        <f>VLOOKUP(Récap!DX701,'Création N° Lot'!$D$3:$F$18,3,0)</f>
        <v>#N/A</v>
      </c>
      <c r="DZ701" t="e">
        <f>CONCATENATE(DV701,MONTH(VLOOKUP(Récap!DX701,'Création N° Lot'!$D$3:$E$18,2,0)),RIGHT(YEAR(VLOOKUP(Récap!DX701,'Création N° Lot'!$D$3:$E$18,2,0)),2)," - ",DAY(DY701),"/",MONTH(DY701),"/",YEAR(DY701))</f>
        <v>#N/A</v>
      </c>
      <c r="EC701" s="6"/>
      <c r="ED701" t="e">
        <f>VLOOKUP(EC701,'Info client'!$A$2:$D$1000,2,0)</f>
        <v>#N/A</v>
      </c>
      <c r="EE701" t="e">
        <f>VLOOKUP(EC701,'Info client'!$A$2:$D$1000,3,0)</f>
        <v>#N/A</v>
      </c>
      <c r="EF701" t="e">
        <f>VLOOKUP(EC701,'Info client'!$A$2:$D$1000,4,0)</f>
        <v>#N/A</v>
      </c>
      <c r="EH701" t="e">
        <f>VLOOKUP(Récap!EI701,'Création N° Lot'!$B$3:$B$18,2,0)</f>
        <v>#N/A</v>
      </c>
      <c r="EK701" t="str">
        <f t="shared" si="130"/>
        <v>44501</v>
      </c>
      <c r="EL701" s="7" t="e">
        <f>VLOOKUP(Récap!EK701,'Création N° Lot'!$D$3:$F$18,3,0)</f>
        <v>#N/A</v>
      </c>
      <c r="EM701" t="e">
        <f>CONCATENATE(EI701,MONTH(VLOOKUP(Récap!EK701,'Création N° Lot'!$D$3:$E$18,2,0)),RIGHT(YEAR(VLOOKUP(Récap!EK701,'Création N° Lot'!$D$3:$E$18,2,0)),2)," - ",DAY(EL701),"/",MONTH(EL701),"/",YEAR(EL701))</f>
        <v>#N/A</v>
      </c>
      <c r="EP701" s="6"/>
      <c r="EQ701" t="e">
        <f>VLOOKUP(EP701,'Info client'!$A$2:$D$1000,2,0)</f>
        <v>#N/A</v>
      </c>
      <c r="ER701" t="e">
        <f>VLOOKUP(EP701,'Info client'!$A$2:$D$1000,3,0)</f>
        <v>#N/A</v>
      </c>
      <c r="ES701" t="e">
        <f>VLOOKUP(EP701,'Info client'!$A$2:$D$1000,4,0)</f>
        <v>#N/A</v>
      </c>
      <c r="EU701" t="e">
        <f>VLOOKUP(Récap!EV701,'Création N° Lot'!$B$3:$B$18,2,0)</f>
        <v>#N/A</v>
      </c>
      <c r="EX701" t="str">
        <f t="shared" si="131"/>
        <v>44531</v>
      </c>
      <c r="EY701" s="7" t="e">
        <f>VLOOKUP(Récap!EX701,'Création N° Lot'!$D$3:$F$18,3,0)</f>
        <v>#N/A</v>
      </c>
      <c r="EZ701" t="e">
        <f>CONCATENATE(EV701,MONTH(VLOOKUP(Récap!EX701,'Création N° Lot'!$D$3:$E$18,2,0)),RIGHT(YEAR(VLOOKUP(Récap!EX701,'Création N° Lot'!$D$3:$E$18,2,0)),2)," - ",DAY(EY701),"/",MONTH(EY701),"/",YEAR(EY701))</f>
        <v>#N/A</v>
      </c>
    </row>
    <row r="702" spans="2:156" x14ac:dyDescent="0.25">
      <c r="B702" t="e">
        <f>VLOOKUP($A702,'Info client'!$A$2:$D$1000,2,0)</f>
        <v>#N/A</v>
      </c>
      <c r="C702" t="e">
        <f>VLOOKUP($A702,'Info client'!$A$2:$D$1000,3,0)</f>
        <v>#N/A</v>
      </c>
      <c r="D702" t="e">
        <f>VLOOKUP($A702,'Info client'!$A$2:$D$1000,4,0)</f>
        <v>#N/A</v>
      </c>
      <c r="F702" t="e">
        <f>VLOOKUP(Récap!G702,'Création N° Lot'!B614:B714,2,0)</f>
        <v>#N/A</v>
      </c>
      <c r="I702" t="str">
        <f t="shared" si="120"/>
        <v>44197</v>
      </c>
      <c r="J702" s="7" t="e">
        <f>VLOOKUP(Récap!I702,'Création N° Lot'!$D$3:$F$18,3,0)</f>
        <v>#N/A</v>
      </c>
      <c r="K702" t="e">
        <f>CONCATENATE(G702,MONTH(VLOOKUP(Récap!I702,'Création N° Lot'!$D$3:$E$18,2,0)),RIGHT(YEAR(VLOOKUP(Récap!I702,'Création N° Lot'!$D$3:$E$18,2,0)),2)," - ",DAY(J702),"/",MONTH(J702),"/",YEAR(J702))</f>
        <v>#N/A</v>
      </c>
      <c r="O702" t="e">
        <f>VLOOKUP(N702,'Info client'!$A$2:$D$1000,2,0)</f>
        <v>#N/A</v>
      </c>
      <c r="P702" t="e">
        <f>VLOOKUP($A702,'Info client'!$A$2:$D$1000,3,0)</f>
        <v>#N/A</v>
      </c>
      <c r="Q702" t="e">
        <f>VLOOKUP($A702,'Info client'!$A$2:$D$1000,4,0)</f>
        <v>#N/A</v>
      </c>
      <c r="S702" t="e">
        <f>VLOOKUP(Récap!G702,'Création N° Lot'!$B$3:$B$18,2,0)</f>
        <v>#N/A</v>
      </c>
      <c r="V702" t="str">
        <f t="shared" si="121"/>
        <v>44228</v>
      </c>
      <c r="W702" s="7" t="e">
        <f>VLOOKUP(Récap!V702,'Création N° Lot'!$D$3:$F$18,3,0)</f>
        <v>#N/A</v>
      </c>
      <c r="X702" t="e">
        <f>CONCATENATE(T702,MONTH(VLOOKUP(Récap!V702,'Création N° Lot'!$D$3:$E$18,2,0)),RIGHT(YEAR(VLOOKUP(Récap!V702,'Création N° Lot'!$D$3:$E$18,2,0)),2)," - ",DAY(W702),"/",MONTH(W702),"/",YEAR(W702))</f>
        <v>#N/A</v>
      </c>
      <c r="AA702" s="6"/>
      <c r="AB702" t="e">
        <f>VLOOKUP(AA702,'Info client'!$A$2:$D$1000,2,0)</f>
        <v>#N/A</v>
      </c>
      <c r="AC702" t="e">
        <f>VLOOKUP(AA702,'Info client'!$A$2:$D$1000,3,0)</f>
        <v>#N/A</v>
      </c>
      <c r="AD702" t="e">
        <f>VLOOKUP(AA702,'Info client'!$A$2:$D$1000,4,0)</f>
        <v>#N/A</v>
      </c>
      <c r="AF702" t="e">
        <f>VLOOKUP(Récap!AG702,'Création N° Lot'!$B$3:$B$18,2,0)</f>
        <v>#N/A</v>
      </c>
      <c r="AI702" t="str">
        <f t="shared" si="122"/>
        <v>44256</v>
      </c>
      <c r="AJ702" s="7" t="e">
        <f>VLOOKUP(Récap!AI702,'Création N° Lot'!$D$3:$F$18,3,0)</f>
        <v>#N/A</v>
      </c>
      <c r="AK702" t="e">
        <f>CONCATENATE(AG702,MONTH(VLOOKUP(Récap!AI702,'Création N° Lot'!$D$3:$E$18,2,0)),RIGHT(YEAR(VLOOKUP(Récap!AI702,'Création N° Lot'!$D$3:$E$18,2,0)),2)," - ",DAY(AJ702),"/",MONTH(AJ702),"/",YEAR(AJ702))</f>
        <v>#N/A</v>
      </c>
      <c r="AP702" s="6"/>
      <c r="AQ702" t="e">
        <f>VLOOKUP(AP702,'Info client'!$A$2:$D$1000,2,0)</f>
        <v>#N/A</v>
      </c>
      <c r="AR702" t="e">
        <f>VLOOKUP(AP702,'Info client'!$A$2:$D$1000,3,0)</f>
        <v>#N/A</v>
      </c>
      <c r="AS702" t="e">
        <f>VLOOKUP(AP702,'Info client'!$A$2:$D$1000,4,0)</f>
        <v>#N/A</v>
      </c>
      <c r="AU702" t="e">
        <f>VLOOKUP(Récap!AV702,'Création N° Lot'!$B$3:$B$18,2,0)</f>
        <v>#N/A</v>
      </c>
      <c r="AX702" t="str">
        <f t="shared" si="123"/>
        <v>44287</v>
      </c>
      <c r="AY702" s="7" t="e">
        <f>VLOOKUP(Récap!AX702,'Création N° Lot'!$D$3:$F$18,3,0)</f>
        <v>#N/A</v>
      </c>
      <c r="AZ702" t="e">
        <f>CONCATENATE(AV702,MONTH(VLOOKUP(Récap!AX702,'Création N° Lot'!$D$3:$E$18,2,0)),RIGHT(YEAR(VLOOKUP(Récap!AX702,'Création N° Lot'!$D$3:$E$18,2,0)),2)," - ",DAY(AY702),"/",MONTH(AY702),"/",YEAR(AY702))</f>
        <v>#N/A</v>
      </c>
      <c r="BC702" s="6"/>
      <c r="BD702" t="e">
        <f>VLOOKUP(BC702,'Info client'!$A$2:$D$1000,2,0)</f>
        <v>#N/A</v>
      </c>
      <c r="BE702" t="e">
        <f>VLOOKUP(BC702,'Info client'!$A$2:$D$1000,3,0)</f>
        <v>#N/A</v>
      </c>
      <c r="BF702" t="e">
        <f>VLOOKUP(BC702,'Info client'!$A$2:$D$1000,4,0)</f>
        <v>#N/A</v>
      </c>
      <c r="BH702" t="e">
        <f>VLOOKUP(Récap!BI702,'Création N° Lot'!$B$3:$B$18,2,0)</f>
        <v>#N/A</v>
      </c>
      <c r="BK702" t="str">
        <f t="shared" si="124"/>
        <v>44317</v>
      </c>
      <c r="BL702" s="7" t="e">
        <f>VLOOKUP(Récap!BK702,'Création N° Lot'!$D$3:$F$18,3,0)</f>
        <v>#N/A</v>
      </c>
      <c r="BM702" t="e">
        <f>CONCATENATE(BI702,MONTH(VLOOKUP(Récap!BK702,'Création N° Lot'!$D$3:$E$18,2,0)),RIGHT(YEAR(VLOOKUP(Récap!BK702,'Création N° Lot'!$D$3:$E$18,2,0)),2)," - ",DAY(BL702),"/",MONTH(BL702),"/",YEAR(BL702))</f>
        <v>#N/A</v>
      </c>
      <c r="BP702" s="6"/>
      <c r="BQ702" t="e">
        <f>VLOOKUP(BP702,'Info client'!$A$2:$D$1000,2,0)</f>
        <v>#N/A</v>
      </c>
      <c r="BR702" t="e">
        <f>VLOOKUP(BP702,'Info client'!$A$2:$D$1000,3,0)</f>
        <v>#N/A</v>
      </c>
      <c r="BS702" t="e">
        <f>VLOOKUP(BP702,'Info client'!$A$2:$D$1000,4,0)</f>
        <v>#N/A</v>
      </c>
      <c r="BU702" t="e">
        <f>VLOOKUP(Récap!BV702,'Création N° Lot'!$B$3:$B$18,2,0)</f>
        <v>#N/A</v>
      </c>
      <c r="BX702" t="str">
        <f t="shared" si="125"/>
        <v>44348</v>
      </c>
      <c r="BY702" s="7" t="e">
        <f>VLOOKUP(Récap!BX702,'Création N° Lot'!$D$3:$F$18,3,0)</f>
        <v>#N/A</v>
      </c>
      <c r="BZ702" t="e">
        <f>CONCATENATE(BV702,MONTH(VLOOKUP(Récap!BX702,'Création N° Lot'!$D$3:$E$18,2,0)),RIGHT(YEAR(VLOOKUP(Récap!BX702,'Création N° Lot'!$D$3:$E$18,2,0)),2)," - ",DAY(BY702),"/",MONTH(BY702),"/",YEAR(BY702))</f>
        <v>#N/A</v>
      </c>
      <c r="CC702" s="6"/>
      <c r="CD702" t="e">
        <f>VLOOKUP(CC702,'Info client'!$A$2:$D$1000,2,0)</f>
        <v>#N/A</v>
      </c>
      <c r="CE702" t="e">
        <f>VLOOKUP(CC702,'Info client'!$A$2:$D$1000,3,0)</f>
        <v>#N/A</v>
      </c>
      <c r="CF702" t="e">
        <f>VLOOKUP(CC702,'Info client'!$A$2:$D$1000,4,0)</f>
        <v>#N/A</v>
      </c>
      <c r="CH702" t="e">
        <f>VLOOKUP(Récap!CI702,'Création N° Lot'!$B$3:$B$18,2,0)</f>
        <v>#N/A</v>
      </c>
      <c r="CK702" t="str">
        <f t="shared" si="126"/>
        <v>44378</v>
      </c>
      <c r="CL702" s="7" t="e">
        <f>VLOOKUP(Récap!CK702,'Création N° Lot'!$D$3:$F$18,3,0)</f>
        <v>#N/A</v>
      </c>
      <c r="CM702" t="e">
        <f>CONCATENATE(CI702,MONTH(VLOOKUP(Récap!CK702,'Création N° Lot'!$D$3:$E$18,2,0)),RIGHT(YEAR(VLOOKUP(Récap!CK702,'Création N° Lot'!$D$3:$E$18,2,0)),2)," - ",DAY(CL702),"/",MONTH(CL702),"/",YEAR(CL702))</f>
        <v>#N/A</v>
      </c>
      <c r="CP702" s="6"/>
      <c r="CQ702" t="e">
        <f>VLOOKUP(CP702,'Info client'!$A$2:$D$1000,2,0)</f>
        <v>#N/A</v>
      </c>
      <c r="CR702" t="e">
        <f>VLOOKUP(CP702,'Info client'!$A$2:$D$1000,3,0)</f>
        <v>#N/A</v>
      </c>
      <c r="CS702" t="e">
        <f>VLOOKUP(CP702,'Info client'!$A$2:$D$1000,4,0)</f>
        <v>#N/A</v>
      </c>
      <c r="CU702" t="e">
        <f>VLOOKUP(Récap!CV702,'Création N° Lot'!$B$3:$B$18,2,0)</f>
        <v>#N/A</v>
      </c>
      <c r="CX702" t="str">
        <f t="shared" si="127"/>
        <v>Aout 2021</v>
      </c>
      <c r="CY702" s="7" t="e">
        <f>VLOOKUP(Récap!CX702,'Création N° Lot'!$D$3:$F$18,3,0)</f>
        <v>#N/A</v>
      </c>
      <c r="CZ702" t="e">
        <f>CONCATENATE(CV702,MONTH(VLOOKUP(Récap!CX702,'Création N° Lot'!$D$3:$E$18,2,0)),RIGHT(YEAR(VLOOKUP(Récap!CX702,'Création N° Lot'!$D$3:$E$18,2,0)),2)," - ",DAY(CY702),"/",MONTH(CY702),"/",YEAR(CY702))</f>
        <v>#N/A</v>
      </c>
      <c r="DC702" s="6"/>
      <c r="DD702" t="e">
        <f>VLOOKUP(DC702,'Info client'!$A$2:$D$1000,2,0)</f>
        <v>#N/A</v>
      </c>
      <c r="DE702" t="e">
        <f>VLOOKUP(DC702,'Info client'!$A$2:$D$1000,3,0)</f>
        <v>#N/A</v>
      </c>
      <c r="DF702" t="e">
        <f>VLOOKUP(DC702,'Info client'!$A$2:$D$1000,4,0)</f>
        <v>#N/A</v>
      </c>
      <c r="DH702" t="e">
        <f>VLOOKUP(Récap!DI702,'Création N° Lot'!$B$3:$B$18,2,0)</f>
        <v>#N/A</v>
      </c>
      <c r="DK702" t="str">
        <f t="shared" si="128"/>
        <v>44440</v>
      </c>
      <c r="DL702" s="7" t="e">
        <f>VLOOKUP(Récap!DK702,'Création N° Lot'!$D$3:$F$18,3,0)</f>
        <v>#N/A</v>
      </c>
      <c r="DM702" t="e">
        <f>CONCATENATE(DI702,MONTH(VLOOKUP(Récap!DK702,'Création N° Lot'!$D$3:$E$18,2,0)),RIGHT(YEAR(VLOOKUP(Récap!DK702,'Création N° Lot'!$D$3:$E$18,2,0)),2)," - ",DAY(DL702),"/",MONTH(DL702),"/",YEAR(DL702))</f>
        <v>#N/A</v>
      </c>
      <c r="DP702" s="6"/>
      <c r="DQ702" t="e">
        <f>VLOOKUP(DP702,'Info client'!$A$2:$D$1000,2,0)</f>
        <v>#N/A</v>
      </c>
      <c r="DR702" t="e">
        <f>VLOOKUP(DP702,'Info client'!$A$2:$D$1000,3,0)</f>
        <v>#N/A</v>
      </c>
      <c r="DS702" t="e">
        <f>VLOOKUP(DP702,'Info client'!$A$2:$D$1000,4,0)</f>
        <v>#N/A</v>
      </c>
      <c r="DU702" t="e">
        <f>VLOOKUP(Récap!DV702,'Création N° Lot'!$B$3:$B$18,2,0)</f>
        <v>#N/A</v>
      </c>
      <c r="DX702" t="str">
        <f t="shared" si="129"/>
        <v>44470</v>
      </c>
      <c r="DY702" s="7" t="e">
        <f>VLOOKUP(Récap!DX702,'Création N° Lot'!$D$3:$F$18,3,0)</f>
        <v>#N/A</v>
      </c>
      <c r="DZ702" t="e">
        <f>CONCATENATE(DV702,MONTH(VLOOKUP(Récap!DX702,'Création N° Lot'!$D$3:$E$18,2,0)),RIGHT(YEAR(VLOOKUP(Récap!DX702,'Création N° Lot'!$D$3:$E$18,2,0)),2)," - ",DAY(DY702),"/",MONTH(DY702),"/",YEAR(DY702))</f>
        <v>#N/A</v>
      </c>
      <c r="EC702" s="6"/>
      <c r="ED702" t="e">
        <f>VLOOKUP(EC702,'Info client'!$A$2:$D$1000,2,0)</f>
        <v>#N/A</v>
      </c>
      <c r="EE702" t="e">
        <f>VLOOKUP(EC702,'Info client'!$A$2:$D$1000,3,0)</f>
        <v>#N/A</v>
      </c>
      <c r="EF702" t="e">
        <f>VLOOKUP(EC702,'Info client'!$A$2:$D$1000,4,0)</f>
        <v>#N/A</v>
      </c>
      <c r="EH702" t="e">
        <f>VLOOKUP(Récap!EI702,'Création N° Lot'!$B$3:$B$18,2,0)</f>
        <v>#N/A</v>
      </c>
      <c r="EK702" t="str">
        <f t="shared" si="130"/>
        <v>44501</v>
      </c>
      <c r="EL702" s="7" t="e">
        <f>VLOOKUP(Récap!EK702,'Création N° Lot'!$D$3:$F$18,3,0)</f>
        <v>#N/A</v>
      </c>
      <c r="EM702" t="e">
        <f>CONCATENATE(EI702,MONTH(VLOOKUP(Récap!EK702,'Création N° Lot'!$D$3:$E$18,2,0)),RIGHT(YEAR(VLOOKUP(Récap!EK702,'Création N° Lot'!$D$3:$E$18,2,0)),2)," - ",DAY(EL702),"/",MONTH(EL702),"/",YEAR(EL702))</f>
        <v>#N/A</v>
      </c>
      <c r="EP702" s="6"/>
      <c r="EQ702" t="e">
        <f>VLOOKUP(EP702,'Info client'!$A$2:$D$1000,2,0)</f>
        <v>#N/A</v>
      </c>
      <c r="ER702" t="e">
        <f>VLOOKUP(EP702,'Info client'!$A$2:$D$1000,3,0)</f>
        <v>#N/A</v>
      </c>
      <c r="ES702" t="e">
        <f>VLOOKUP(EP702,'Info client'!$A$2:$D$1000,4,0)</f>
        <v>#N/A</v>
      </c>
      <c r="EU702" t="e">
        <f>VLOOKUP(Récap!EV702,'Création N° Lot'!$B$3:$B$18,2,0)</f>
        <v>#N/A</v>
      </c>
      <c r="EX702" t="str">
        <f t="shared" si="131"/>
        <v>44531</v>
      </c>
      <c r="EY702" s="7" t="e">
        <f>VLOOKUP(Récap!EX702,'Création N° Lot'!$D$3:$F$18,3,0)</f>
        <v>#N/A</v>
      </c>
      <c r="EZ702" t="e">
        <f>CONCATENATE(EV702,MONTH(VLOOKUP(Récap!EX702,'Création N° Lot'!$D$3:$E$18,2,0)),RIGHT(YEAR(VLOOKUP(Récap!EX702,'Création N° Lot'!$D$3:$E$18,2,0)),2)," - ",DAY(EY702),"/",MONTH(EY702),"/",YEAR(EY702))</f>
        <v>#N/A</v>
      </c>
    </row>
    <row r="703" spans="2:156" x14ac:dyDescent="0.25">
      <c r="B703" t="e">
        <f>VLOOKUP($A703,'Info client'!$A$2:$D$1000,2,0)</f>
        <v>#N/A</v>
      </c>
      <c r="C703" t="e">
        <f>VLOOKUP($A703,'Info client'!$A$2:$D$1000,3,0)</f>
        <v>#N/A</v>
      </c>
      <c r="D703" t="e">
        <f>VLOOKUP($A703,'Info client'!$A$2:$D$1000,4,0)</f>
        <v>#N/A</v>
      </c>
      <c r="F703" t="e">
        <f>VLOOKUP(Récap!G703,'Création N° Lot'!B615:B715,2,0)</f>
        <v>#N/A</v>
      </c>
      <c r="I703" t="str">
        <f t="shared" si="120"/>
        <v>44197</v>
      </c>
      <c r="J703" s="7" t="e">
        <f>VLOOKUP(Récap!I703,'Création N° Lot'!$D$3:$F$18,3,0)</f>
        <v>#N/A</v>
      </c>
      <c r="K703" t="e">
        <f>CONCATENATE(G703,MONTH(VLOOKUP(Récap!I703,'Création N° Lot'!$D$3:$E$18,2,0)),RIGHT(YEAR(VLOOKUP(Récap!I703,'Création N° Lot'!$D$3:$E$18,2,0)),2)," - ",DAY(J703),"/",MONTH(J703),"/",YEAR(J703))</f>
        <v>#N/A</v>
      </c>
      <c r="O703" t="e">
        <f>VLOOKUP(N703,'Info client'!$A$2:$D$1000,2,0)</f>
        <v>#N/A</v>
      </c>
      <c r="P703" t="e">
        <f>VLOOKUP($A703,'Info client'!$A$2:$D$1000,3,0)</f>
        <v>#N/A</v>
      </c>
      <c r="Q703" t="e">
        <f>VLOOKUP($A703,'Info client'!$A$2:$D$1000,4,0)</f>
        <v>#N/A</v>
      </c>
      <c r="S703" t="e">
        <f>VLOOKUP(Récap!G703,'Création N° Lot'!$B$3:$B$18,2,0)</f>
        <v>#N/A</v>
      </c>
      <c r="V703" t="str">
        <f t="shared" si="121"/>
        <v>44228</v>
      </c>
      <c r="W703" s="7" t="e">
        <f>VLOOKUP(Récap!V703,'Création N° Lot'!$D$3:$F$18,3,0)</f>
        <v>#N/A</v>
      </c>
      <c r="X703" t="e">
        <f>CONCATENATE(T703,MONTH(VLOOKUP(Récap!V703,'Création N° Lot'!$D$3:$E$18,2,0)),RIGHT(YEAR(VLOOKUP(Récap!V703,'Création N° Lot'!$D$3:$E$18,2,0)),2)," - ",DAY(W703),"/",MONTH(W703),"/",YEAR(W703))</f>
        <v>#N/A</v>
      </c>
      <c r="AA703" s="6"/>
      <c r="AB703" t="e">
        <f>VLOOKUP(AA703,'Info client'!$A$2:$D$1000,2,0)</f>
        <v>#N/A</v>
      </c>
      <c r="AC703" t="e">
        <f>VLOOKUP(AA703,'Info client'!$A$2:$D$1000,3,0)</f>
        <v>#N/A</v>
      </c>
      <c r="AD703" t="e">
        <f>VLOOKUP(AA703,'Info client'!$A$2:$D$1000,4,0)</f>
        <v>#N/A</v>
      </c>
      <c r="AF703" t="e">
        <f>VLOOKUP(Récap!AG703,'Création N° Lot'!$B$3:$B$18,2,0)</f>
        <v>#N/A</v>
      </c>
      <c r="AI703" t="str">
        <f t="shared" si="122"/>
        <v>44256</v>
      </c>
      <c r="AJ703" s="7" t="e">
        <f>VLOOKUP(Récap!AI703,'Création N° Lot'!$D$3:$F$18,3,0)</f>
        <v>#N/A</v>
      </c>
      <c r="AK703" t="e">
        <f>CONCATENATE(AG703,MONTH(VLOOKUP(Récap!AI703,'Création N° Lot'!$D$3:$E$18,2,0)),RIGHT(YEAR(VLOOKUP(Récap!AI703,'Création N° Lot'!$D$3:$E$18,2,0)),2)," - ",DAY(AJ703),"/",MONTH(AJ703),"/",YEAR(AJ703))</f>
        <v>#N/A</v>
      </c>
      <c r="AP703" s="6"/>
      <c r="AQ703" t="e">
        <f>VLOOKUP(AP703,'Info client'!$A$2:$D$1000,2,0)</f>
        <v>#N/A</v>
      </c>
      <c r="AR703" t="e">
        <f>VLOOKUP(AP703,'Info client'!$A$2:$D$1000,3,0)</f>
        <v>#N/A</v>
      </c>
      <c r="AS703" t="e">
        <f>VLOOKUP(AP703,'Info client'!$A$2:$D$1000,4,0)</f>
        <v>#N/A</v>
      </c>
      <c r="AU703" t="e">
        <f>VLOOKUP(Récap!AV703,'Création N° Lot'!$B$3:$B$18,2,0)</f>
        <v>#N/A</v>
      </c>
      <c r="AX703" t="str">
        <f t="shared" si="123"/>
        <v>44287</v>
      </c>
      <c r="AY703" s="7" t="e">
        <f>VLOOKUP(Récap!AX703,'Création N° Lot'!$D$3:$F$18,3,0)</f>
        <v>#N/A</v>
      </c>
      <c r="AZ703" t="e">
        <f>CONCATENATE(AV703,MONTH(VLOOKUP(Récap!AX703,'Création N° Lot'!$D$3:$E$18,2,0)),RIGHT(YEAR(VLOOKUP(Récap!AX703,'Création N° Lot'!$D$3:$E$18,2,0)),2)," - ",DAY(AY703),"/",MONTH(AY703),"/",YEAR(AY703))</f>
        <v>#N/A</v>
      </c>
      <c r="BC703" s="6"/>
      <c r="BD703" t="e">
        <f>VLOOKUP(BC703,'Info client'!$A$2:$D$1000,2,0)</f>
        <v>#N/A</v>
      </c>
      <c r="BE703" t="e">
        <f>VLOOKUP(BC703,'Info client'!$A$2:$D$1000,3,0)</f>
        <v>#N/A</v>
      </c>
      <c r="BF703" t="e">
        <f>VLOOKUP(BC703,'Info client'!$A$2:$D$1000,4,0)</f>
        <v>#N/A</v>
      </c>
      <c r="BH703" t="e">
        <f>VLOOKUP(Récap!BI703,'Création N° Lot'!$B$3:$B$18,2,0)</f>
        <v>#N/A</v>
      </c>
      <c r="BK703" t="str">
        <f t="shared" si="124"/>
        <v>44317</v>
      </c>
      <c r="BL703" s="7" t="e">
        <f>VLOOKUP(Récap!BK703,'Création N° Lot'!$D$3:$F$18,3,0)</f>
        <v>#N/A</v>
      </c>
      <c r="BM703" t="e">
        <f>CONCATENATE(BI703,MONTH(VLOOKUP(Récap!BK703,'Création N° Lot'!$D$3:$E$18,2,0)),RIGHT(YEAR(VLOOKUP(Récap!BK703,'Création N° Lot'!$D$3:$E$18,2,0)),2)," - ",DAY(BL703),"/",MONTH(BL703),"/",YEAR(BL703))</f>
        <v>#N/A</v>
      </c>
      <c r="BP703" s="6"/>
      <c r="BQ703" t="e">
        <f>VLOOKUP(BP703,'Info client'!$A$2:$D$1000,2,0)</f>
        <v>#N/A</v>
      </c>
      <c r="BR703" t="e">
        <f>VLOOKUP(BP703,'Info client'!$A$2:$D$1000,3,0)</f>
        <v>#N/A</v>
      </c>
      <c r="BS703" t="e">
        <f>VLOOKUP(BP703,'Info client'!$A$2:$D$1000,4,0)</f>
        <v>#N/A</v>
      </c>
      <c r="BU703" t="e">
        <f>VLOOKUP(Récap!BV703,'Création N° Lot'!$B$3:$B$18,2,0)</f>
        <v>#N/A</v>
      </c>
      <c r="BX703" t="str">
        <f t="shared" si="125"/>
        <v>44348</v>
      </c>
      <c r="BY703" s="7" t="e">
        <f>VLOOKUP(Récap!BX703,'Création N° Lot'!$D$3:$F$18,3,0)</f>
        <v>#N/A</v>
      </c>
      <c r="BZ703" t="e">
        <f>CONCATENATE(BV703,MONTH(VLOOKUP(Récap!BX703,'Création N° Lot'!$D$3:$E$18,2,0)),RIGHT(YEAR(VLOOKUP(Récap!BX703,'Création N° Lot'!$D$3:$E$18,2,0)),2)," - ",DAY(BY703),"/",MONTH(BY703),"/",YEAR(BY703))</f>
        <v>#N/A</v>
      </c>
      <c r="CC703" s="6"/>
      <c r="CD703" t="e">
        <f>VLOOKUP(CC703,'Info client'!$A$2:$D$1000,2,0)</f>
        <v>#N/A</v>
      </c>
      <c r="CE703" t="e">
        <f>VLOOKUP(CC703,'Info client'!$A$2:$D$1000,3,0)</f>
        <v>#N/A</v>
      </c>
      <c r="CF703" t="e">
        <f>VLOOKUP(CC703,'Info client'!$A$2:$D$1000,4,0)</f>
        <v>#N/A</v>
      </c>
      <c r="CH703" t="e">
        <f>VLOOKUP(Récap!CI703,'Création N° Lot'!$B$3:$B$18,2,0)</f>
        <v>#N/A</v>
      </c>
      <c r="CK703" t="str">
        <f t="shared" si="126"/>
        <v>44378</v>
      </c>
      <c r="CL703" s="7" t="e">
        <f>VLOOKUP(Récap!CK703,'Création N° Lot'!$D$3:$F$18,3,0)</f>
        <v>#N/A</v>
      </c>
      <c r="CM703" t="e">
        <f>CONCATENATE(CI703,MONTH(VLOOKUP(Récap!CK703,'Création N° Lot'!$D$3:$E$18,2,0)),RIGHT(YEAR(VLOOKUP(Récap!CK703,'Création N° Lot'!$D$3:$E$18,2,0)),2)," - ",DAY(CL703),"/",MONTH(CL703),"/",YEAR(CL703))</f>
        <v>#N/A</v>
      </c>
      <c r="CP703" s="6"/>
      <c r="CQ703" t="e">
        <f>VLOOKUP(CP703,'Info client'!$A$2:$D$1000,2,0)</f>
        <v>#N/A</v>
      </c>
      <c r="CR703" t="e">
        <f>VLOOKUP(CP703,'Info client'!$A$2:$D$1000,3,0)</f>
        <v>#N/A</v>
      </c>
      <c r="CS703" t="e">
        <f>VLOOKUP(CP703,'Info client'!$A$2:$D$1000,4,0)</f>
        <v>#N/A</v>
      </c>
      <c r="CU703" t="e">
        <f>VLOOKUP(Récap!CV703,'Création N° Lot'!$B$3:$B$18,2,0)</f>
        <v>#N/A</v>
      </c>
      <c r="CX703" t="str">
        <f t="shared" si="127"/>
        <v>Aout 2021</v>
      </c>
      <c r="CY703" s="7" t="e">
        <f>VLOOKUP(Récap!CX703,'Création N° Lot'!$D$3:$F$18,3,0)</f>
        <v>#N/A</v>
      </c>
      <c r="CZ703" t="e">
        <f>CONCATENATE(CV703,MONTH(VLOOKUP(Récap!CX703,'Création N° Lot'!$D$3:$E$18,2,0)),RIGHT(YEAR(VLOOKUP(Récap!CX703,'Création N° Lot'!$D$3:$E$18,2,0)),2)," - ",DAY(CY703),"/",MONTH(CY703),"/",YEAR(CY703))</f>
        <v>#N/A</v>
      </c>
      <c r="DC703" s="6"/>
      <c r="DD703" t="e">
        <f>VLOOKUP(DC703,'Info client'!$A$2:$D$1000,2,0)</f>
        <v>#N/A</v>
      </c>
      <c r="DE703" t="e">
        <f>VLOOKUP(DC703,'Info client'!$A$2:$D$1000,3,0)</f>
        <v>#N/A</v>
      </c>
      <c r="DF703" t="e">
        <f>VLOOKUP(DC703,'Info client'!$A$2:$D$1000,4,0)</f>
        <v>#N/A</v>
      </c>
      <c r="DH703" t="e">
        <f>VLOOKUP(Récap!DI703,'Création N° Lot'!$B$3:$B$18,2,0)</f>
        <v>#N/A</v>
      </c>
      <c r="DK703" t="str">
        <f t="shared" si="128"/>
        <v>44440</v>
      </c>
      <c r="DL703" s="7" t="e">
        <f>VLOOKUP(Récap!DK703,'Création N° Lot'!$D$3:$F$18,3,0)</f>
        <v>#N/A</v>
      </c>
      <c r="DM703" t="e">
        <f>CONCATENATE(DI703,MONTH(VLOOKUP(Récap!DK703,'Création N° Lot'!$D$3:$E$18,2,0)),RIGHT(YEAR(VLOOKUP(Récap!DK703,'Création N° Lot'!$D$3:$E$18,2,0)),2)," - ",DAY(DL703),"/",MONTH(DL703),"/",YEAR(DL703))</f>
        <v>#N/A</v>
      </c>
      <c r="DP703" s="6"/>
      <c r="DQ703" t="e">
        <f>VLOOKUP(DP703,'Info client'!$A$2:$D$1000,2,0)</f>
        <v>#N/A</v>
      </c>
      <c r="DR703" t="e">
        <f>VLOOKUP(DP703,'Info client'!$A$2:$D$1000,3,0)</f>
        <v>#N/A</v>
      </c>
      <c r="DS703" t="e">
        <f>VLOOKUP(DP703,'Info client'!$A$2:$D$1000,4,0)</f>
        <v>#N/A</v>
      </c>
      <c r="DU703" t="e">
        <f>VLOOKUP(Récap!DV703,'Création N° Lot'!$B$3:$B$18,2,0)</f>
        <v>#N/A</v>
      </c>
      <c r="DX703" t="str">
        <f t="shared" si="129"/>
        <v>44470</v>
      </c>
      <c r="DY703" s="7" t="e">
        <f>VLOOKUP(Récap!DX703,'Création N° Lot'!$D$3:$F$18,3,0)</f>
        <v>#N/A</v>
      </c>
      <c r="DZ703" t="e">
        <f>CONCATENATE(DV703,MONTH(VLOOKUP(Récap!DX703,'Création N° Lot'!$D$3:$E$18,2,0)),RIGHT(YEAR(VLOOKUP(Récap!DX703,'Création N° Lot'!$D$3:$E$18,2,0)),2)," - ",DAY(DY703),"/",MONTH(DY703),"/",YEAR(DY703))</f>
        <v>#N/A</v>
      </c>
      <c r="EC703" s="6"/>
      <c r="ED703" t="e">
        <f>VLOOKUP(EC703,'Info client'!$A$2:$D$1000,2,0)</f>
        <v>#N/A</v>
      </c>
      <c r="EE703" t="e">
        <f>VLOOKUP(EC703,'Info client'!$A$2:$D$1000,3,0)</f>
        <v>#N/A</v>
      </c>
      <c r="EF703" t="e">
        <f>VLOOKUP(EC703,'Info client'!$A$2:$D$1000,4,0)</f>
        <v>#N/A</v>
      </c>
      <c r="EH703" t="e">
        <f>VLOOKUP(Récap!EI703,'Création N° Lot'!$B$3:$B$18,2,0)</f>
        <v>#N/A</v>
      </c>
      <c r="EK703" t="str">
        <f t="shared" si="130"/>
        <v>44501</v>
      </c>
      <c r="EL703" s="7" t="e">
        <f>VLOOKUP(Récap!EK703,'Création N° Lot'!$D$3:$F$18,3,0)</f>
        <v>#N/A</v>
      </c>
      <c r="EM703" t="e">
        <f>CONCATENATE(EI703,MONTH(VLOOKUP(Récap!EK703,'Création N° Lot'!$D$3:$E$18,2,0)),RIGHT(YEAR(VLOOKUP(Récap!EK703,'Création N° Lot'!$D$3:$E$18,2,0)),2)," - ",DAY(EL703),"/",MONTH(EL703),"/",YEAR(EL703))</f>
        <v>#N/A</v>
      </c>
      <c r="EP703" s="6"/>
      <c r="EQ703" t="e">
        <f>VLOOKUP(EP703,'Info client'!$A$2:$D$1000,2,0)</f>
        <v>#N/A</v>
      </c>
      <c r="ER703" t="e">
        <f>VLOOKUP(EP703,'Info client'!$A$2:$D$1000,3,0)</f>
        <v>#N/A</v>
      </c>
      <c r="ES703" t="e">
        <f>VLOOKUP(EP703,'Info client'!$A$2:$D$1000,4,0)</f>
        <v>#N/A</v>
      </c>
      <c r="EU703" t="e">
        <f>VLOOKUP(Récap!EV703,'Création N° Lot'!$B$3:$B$18,2,0)</f>
        <v>#N/A</v>
      </c>
      <c r="EX703" t="str">
        <f t="shared" si="131"/>
        <v>44531</v>
      </c>
      <c r="EY703" s="7" t="e">
        <f>VLOOKUP(Récap!EX703,'Création N° Lot'!$D$3:$F$18,3,0)</f>
        <v>#N/A</v>
      </c>
      <c r="EZ703" t="e">
        <f>CONCATENATE(EV703,MONTH(VLOOKUP(Récap!EX703,'Création N° Lot'!$D$3:$E$18,2,0)),RIGHT(YEAR(VLOOKUP(Récap!EX703,'Création N° Lot'!$D$3:$E$18,2,0)),2)," - ",DAY(EY703),"/",MONTH(EY703),"/",YEAR(EY703))</f>
        <v>#N/A</v>
      </c>
    </row>
    <row r="704" spans="2:156" x14ac:dyDescent="0.25">
      <c r="B704" t="e">
        <f>VLOOKUP($A704,'Info client'!$A$2:$D$1000,2,0)</f>
        <v>#N/A</v>
      </c>
      <c r="C704" t="e">
        <f>VLOOKUP($A704,'Info client'!$A$2:$D$1000,3,0)</f>
        <v>#N/A</v>
      </c>
      <c r="D704" t="e">
        <f>VLOOKUP($A704,'Info client'!$A$2:$D$1000,4,0)</f>
        <v>#N/A</v>
      </c>
      <c r="F704" t="e">
        <f>VLOOKUP(Récap!G704,'Création N° Lot'!B616:B716,2,0)</f>
        <v>#N/A</v>
      </c>
      <c r="I704" t="str">
        <f t="shared" si="120"/>
        <v>44197</v>
      </c>
      <c r="J704" s="7" t="e">
        <f>VLOOKUP(Récap!I704,'Création N° Lot'!$D$3:$F$18,3,0)</f>
        <v>#N/A</v>
      </c>
      <c r="K704" t="e">
        <f>CONCATENATE(G704,MONTH(VLOOKUP(Récap!I704,'Création N° Lot'!$D$3:$E$18,2,0)),RIGHT(YEAR(VLOOKUP(Récap!I704,'Création N° Lot'!$D$3:$E$18,2,0)),2)," - ",DAY(J704),"/",MONTH(J704),"/",YEAR(J704))</f>
        <v>#N/A</v>
      </c>
      <c r="O704" t="e">
        <f>VLOOKUP(N704,'Info client'!$A$2:$D$1000,2,0)</f>
        <v>#N/A</v>
      </c>
      <c r="P704" t="e">
        <f>VLOOKUP($A704,'Info client'!$A$2:$D$1000,3,0)</f>
        <v>#N/A</v>
      </c>
      <c r="Q704" t="e">
        <f>VLOOKUP($A704,'Info client'!$A$2:$D$1000,4,0)</f>
        <v>#N/A</v>
      </c>
      <c r="S704" t="e">
        <f>VLOOKUP(Récap!G704,'Création N° Lot'!$B$3:$B$18,2,0)</f>
        <v>#N/A</v>
      </c>
      <c r="V704" t="str">
        <f t="shared" si="121"/>
        <v>44228</v>
      </c>
      <c r="W704" s="7" t="e">
        <f>VLOOKUP(Récap!V704,'Création N° Lot'!$D$3:$F$18,3,0)</f>
        <v>#N/A</v>
      </c>
      <c r="X704" t="e">
        <f>CONCATENATE(T704,MONTH(VLOOKUP(Récap!V704,'Création N° Lot'!$D$3:$E$18,2,0)),RIGHT(YEAR(VLOOKUP(Récap!V704,'Création N° Lot'!$D$3:$E$18,2,0)),2)," - ",DAY(W704),"/",MONTH(W704),"/",YEAR(W704))</f>
        <v>#N/A</v>
      </c>
      <c r="AA704" s="6"/>
      <c r="AB704" t="e">
        <f>VLOOKUP(AA704,'Info client'!$A$2:$D$1000,2,0)</f>
        <v>#N/A</v>
      </c>
      <c r="AC704" t="e">
        <f>VLOOKUP(AA704,'Info client'!$A$2:$D$1000,3,0)</f>
        <v>#N/A</v>
      </c>
      <c r="AD704" t="e">
        <f>VLOOKUP(AA704,'Info client'!$A$2:$D$1000,4,0)</f>
        <v>#N/A</v>
      </c>
      <c r="AF704" t="e">
        <f>VLOOKUP(Récap!AG704,'Création N° Lot'!$B$3:$B$18,2,0)</f>
        <v>#N/A</v>
      </c>
      <c r="AI704" t="str">
        <f t="shared" si="122"/>
        <v>44256</v>
      </c>
      <c r="AJ704" s="7" t="e">
        <f>VLOOKUP(Récap!AI704,'Création N° Lot'!$D$3:$F$18,3,0)</f>
        <v>#N/A</v>
      </c>
      <c r="AK704" t="e">
        <f>CONCATENATE(AG704,MONTH(VLOOKUP(Récap!AI704,'Création N° Lot'!$D$3:$E$18,2,0)),RIGHT(YEAR(VLOOKUP(Récap!AI704,'Création N° Lot'!$D$3:$E$18,2,0)),2)," - ",DAY(AJ704),"/",MONTH(AJ704),"/",YEAR(AJ704))</f>
        <v>#N/A</v>
      </c>
      <c r="AP704" s="6"/>
      <c r="AQ704" t="e">
        <f>VLOOKUP(AP704,'Info client'!$A$2:$D$1000,2,0)</f>
        <v>#N/A</v>
      </c>
      <c r="AR704" t="e">
        <f>VLOOKUP(AP704,'Info client'!$A$2:$D$1000,3,0)</f>
        <v>#N/A</v>
      </c>
      <c r="AS704" t="e">
        <f>VLOOKUP(AP704,'Info client'!$A$2:$D$1000,4,0)</f>
        <v>#N/A</v>
      </c>
      <c r="AU704" t="e">
        <f>VLOOKUP(Récap!AV704,'Création N° Lot'!$B$3:$B$18,2,0)</f>
        <v>#N/A</v>
      </c>
      <c r="AX704" t="str">
        <f t="shared" si="123"/>
        <v>44287</v>
      </c>
      <c r="AY704" s="7" t="e">
        <f>VLOOKUP(Récap!AX704,'Création N° Lot'!$D$3:$F$18,3,0)</f>
        <v>#N/A</v>
      </c>
      <c r="AZ704" t="e">
        <f>CONCATENATE(AV704,MONTH(VLOOKUP(Récap!AX704,'Création N° Lot'!$D$3:$E$18,2,0)),RIGHT(YEAR(VLOOKUP(Récap!AX704,'Création N° Lot'!$D$3:$E$18,2,0)),2)," - ",DAY(AY704),"/",MONTH(AY704),"/",YEAR(AY704))</f>
        <v>#N/A</v>
      </c>
      <c r="BC704" s="6"/>
      <c r="BD704" t="e">
        <f>VLOOKUP(BC704,'Info client'!$A$2:$D$1000,2,0)</f>
        <v>#N/A</v>
      </c>
      <c r="BE704" t="e">
        <f>VLOOKUP(BC704,'Info client'!$A$2:$D$1000,3,0)</f>
        <v>#N/A</v>
      </c>
      <c r="BF704" t="e">
        <f>VLOOKUP(BC704,'Info client'!$A$2:$D$1000,4,0)</f>
        <v>#N/A</v>
      </c>
      <c r="BH704" t="e">
        <f>VLOOKUP(Récap!BI704,'Création N° Lot'!$B$3:$B$18,2,0)</f>
        <v>#N/A</v>
      </c>
      <c r="BK704" t="str">
        <f t="shared" si="124"/>
        <v>44317</v>
      </c>
      <c r="BL704" s="7" t="e">
        <f>VLOOKUP(Récap!BK704,'Création N° Lot'!$D$3:$F$18,3,0)</f>
        <v>#N/A</v>
      </c>
      <c r="BM704" t="e">
        <f>CONCATENATE(BI704,MONTH(VLOOKUP(Récap!BK704,'Création N° Lot'!$D$3:$E$18,2,0)),RIGHT(YEAR(VLOOKUP(Récap!BK704,'Création N° Lot'!$D$3:$E$18,2,0)),2)," - ",DAY(BL704),"/",MONTH(BL704),"/",YEAR(BL704))</f>
        <v>#N/A</v>
      </c>
      <c r="BP704" s="6"/>
      <c r="BQ704" t="e">
        <f>VLOOKUP(BP704,'Info client'!$A$2:$D$1000,2,0)</f>
        <v>#N/A</v>
      </c>
      <c r="BR704" t="e">
        <f>VLOOKUP(BP704,'Info client'!$A$2:$D$1000,3,0)</f>
        <v>#N/A</v>
      </c>
      <c r="BS704" t="e">
        <f>VLOOKUP(BP704,'Info client'!$A$2:$D$1000,4,0)</f>
        <v>#N/A</v>
      </c>
      <c r="BU704" t="e">
        <f>VLOOKUP(Récap!BV704,'Création N° Lot'!$B$3:$B$18,2,0)</f>
        <v>#N/A</v>
      </c>
      <c r="BX704" t="str">
        <f t="shared" si="125"/>
        <v>44348</v>
      </c>
      <c r="BY704" s="7" t="e">
        <f>VLOOKUP(Récap!BX704,'Création N° Lot'!$D$3:$F$18,3,0)</f>
        <v>#N/A</v>
      </c>
      <c r="BZ704" t="e">
        <f>CONCATENATE(BV704,MONTH(VLOOKUP(Récap!BX704,'Création N° Lot'!$D$3:$E$18,2,0)),RIGHT(YEAR(VLOOKUP(Récap!BX704,'Création N° Lot'!$D$3:$E$18,2,0)),2)," - ",DAY(BY704),"/",MONTH(BY704),"/",YEAR(BY704))</f>
        <v>#N/A</v>
      </c>
      <c r="CC704" s="6"/>
      <c r="CD704" t="e">
        <f>VLOOKUP(CC704,'Info client'!$A$2:$D$1000,2,0)</f>
        <v>#N/A</v>
      </c>
      <c r="CE704" t="e">
        <f>VLOOKUP(CC704,'Info client'!$A$2:$D$1000,3,0)</f>
        <v>#N/A</v>
      </c>
      <c r="CF704" t="e">
        <f>VLOOKUP(CC704,'Info client'!$A$2:$D$1000,4,0)</f>
        <v>#N/A</v>
      </c>
      <c r="CH704" t="e">
        <f>VLOOKUP(Récap!CI704,'Création N° Lot'!$B$3:$B$18,2,0)</f>
        <v>#N/A</v>
      </c>
      <c r="CK704" t="str">
        <f t="shared" si="126"/>
        <v>44378</v>
      </c>
      <c r="CL704" s="7" t="e">
        <f>VLOOKUP(Récap!CK704,'Création N° Lot'!$D$3:$F$18,3,0)</f>
        <v>#N/A</v>
      </c>
      <c r="CM704" t="e">
        <f>CONCATENATE(CI704,MONTH(VLOOKUP(Récap!CK704,'Création N° Lot'!$D$3:$E$18,2,0)),RIGHT(YEAR(VLOOKUP(Récap!CK704,'Création N° Lot'!$D$3:$E$18,2,0)),2)," - ",DAY(CL704),"/",MONTH(CL704),"/",YEAR(CL704))</f>
        <v>#N/A</v>
      </c>
      <c r="CP704" s="6"/>
      <c r="CQ704" t="e">
        <f>VLOOKUP(CP704,'Info client'!$A$2:$D$1000,2,0)</f>
        <v>#N/A</v>
      </c>
      <c r="CR704" t="e">
        <f>VLOOKUP(CP704,'Info client'!$A$2:$D$1000,3,0)</f>
        <v>#N/A</v>
      </c>
      <c r="CS704" t="e">
        <f>VLOOKUP(CP704,'Info client'!$A$2:$D$1000,4,0)</f>
        <v>#N/A</v>
      </c>
      <c r="CU704" t="e">
        <f>VLOOKUP(Récap!CV704,'Création N° Lot'!$B$3:$B$18,2,0)</f>
        <v>#N/A</v>
      </c>
      <c r="CX704" t="str">
        <f t="shared" si="127"/>
        <v>Aout 2021</v>
      </c>
      <c r="CY704" s="7" t="e">
        <f>VLOOKUP(Récap!CX704,'Création N° Lot'!$D$3:$F$18,3,0)</f>
        <v>#N/A</v>
      </c>
      <c r="CZ704" t="e">
        <f>CONCATENATE(CV704,MONTH(VLOOKUP(Récap!CX704,'Création N° Lot'!$D$3:$E$18,2,0)),RIGHT(YEAR(VLOOKUP(Récap!CX704,'Création N° Lot'!$D$3:$E$18,2,0)),2)," - ",DAY(CY704),"/",MONTH(CY704),"/",YEAR(CY704))</f>
        <v>#N/A</v>
      </c>
      <c r="DC704" s="6"/>
      <c r="DD704" t="e">
        <f>VLOOKUP(DC704,'Info client'!$A$2:$D$1000,2,0)</f>
        <v>#N/A</v>
      </c>
      <c r="DE704" t="e">
        <f>VLOOKUP(DC704,'Info client'!$A$2:$D$1000,3,0)</f>
        <v>#N/A</v>
      </c>
      <c r="DF704" t="e">
        <f>VLOOKUP(DC704,'Info client'!$A$2:$D$1000,4,0)</f>
        <v>#N/A</v>
      </c>
      <c r="DH704" t="e">
        <f>VLOOKUP(Récap!DI704,'Création N° Lot'!$B$3:$B$18,2,0)</f>
        <v>#N/A</v>
      </c>
      <c r="DK704" t="str">
        <f t="shared" si="128"/>
        <v>44440</v>
      </c>
      <c r="DL704" s="7" t="e">
        <f>VLOOKUP(Récap!DK704,'Création N° Lot'!$D$3:$F$18,3,0)</f>
        <v>#N/A</v>
      </c>
      <c r="DM704" t="e">
        <f>CONCATENATE(DI704,MONTH(VLOOKUP(Récap!DK704,'Création N° Lot'!$D$3:$E$18,2,0)),RIGHT(YEAR(VLOOKUP(Récap!DK704,'Création N° Lot'!$D$3:$E$18,2,0)),2)," - ",DAY(DL704),"/",MONTH(DL704),"/",YEAR(DL704))</f>
        <v>#N/A</v>
      </c>
      <c r="DP704" s="6"/>
      <c r="DQ704" t="e">
        <f>VLOOKUP(DP704,'Info client'!$A$2:$D$1000,2,0)</f>
        <v>#N/A</v>
      </c>
      <c r="DR704" t="e">
        <f>VLOOKUP(DP704,'Info client'!$A$2:$D$1000,3,0)</f>
        <v>#N/A</v>
      </c>
      <c r="DS704" t="e">
        <f>VLOOKUP(DP704,'Info client'!$A$2:$D$1000,4,0)</f>
        <v>#N/A</v>
      </c>
      <c r="DU704" t="e">
        <f>VLOOKUP(Récap!DV704,'Création N° Lot'!$B$3:$B$18,2,0)</f>
        <v>#N/A</v>
      </c>
      <c r="DX704" t="str">
        <f t="shared" si="129"/>
        <v>44470</v>
      </c>
      <c r="DY704" s="7" t="e">
        <f>VLOOKUP(Récap!DX704,'Création N° Lot'!$D$3:$F$18,3,0)</f>
        <v>#N/A</v>
      </c>
      <c r="DZ704" t="e">
        <f>CONCATENATE(DV704,MONTH(VLOOKUP(Récap!DX704,'Création N° Lot'!$D$3:$E$18,2,0)),RIGHT(YEAR(VLOOKUP(Récap!DX704,'Création N° Lot'!$D$3:$E$18,2,0)),2)," - ",DAY(DY704),"/",MONTH(DY704),"/",YEAR(DY704))</f>
        <v>#N/A</v>
      </c>
      <c r="EC704" s="6"/>
      <c r="ED704" t="e">
        <f>VLOOKUP(EC704,'Info client'!$A$2:$D$1000,2,0)</f>
        <v>#N/A</v>
      </c>
      <c r="EE704" t="e">
        <f>VLOOKUP(EC704,'Info client'!$A$2:$D$1000,3,0)</f>
        <v>#N/A</v>
      </c>
      <c r="EF704" t="e">
        <f>VLOOKUP(EC704,'Info client'!$A$2:$D$1000,4,0)</f>
        <v>#N/A</v>
      </c>
      <c r="EH704" t="e">
        <f>VLOOKUP(Récap!EI704,'Création N° Lot'!$B$3:$B$18,2,0)</f>
        <v>#N/A</v>
      </c>
      <c r="EK704" t="str">
        <f t="shared" si="130"/>
        <v>44501</v>
      </c>
      <c r="EL704" s="7" t="e">
        <f>VLOOKUP(Récap!EK704,'Création N° Lot'!$D$3:$F$18,3,0)</f>
        <v>#N/A</v>
      </c>
      <c r="EM704" t="e">
        <f>CONCATENATE(EI704,MONTH(VLOOKUP(Récap!EK704,'Création N° Lot'!$D$3:$E$18,2,0)),RIGHT(YEAR(VLOOKUP(Récap!EK704,'Création N° Lot'!$D$3:$E$18,2,0)),2)," - ",DAY(EL704),"/",MONTH(EL704),"/",YEAR(EL704))</f>
        <v>#N/A</v>
      </c>
      <c r="EP704" s="6"/>
      <c r="EQ704" t="e">
        <f>VLOOKUP(EP704,'Info client'!$A$2:$D$1000,2,0)</f>
        <v>#N/A</v>
      </c>
      <c r="ER704" t="e">
        <f>VLOOKUP(EP704,'Info client'!$A$2:$D$1000,3,0)</f>
        <v>#N/A</v>
      </c>
      <c r="ES704" t="e">
        <f>VLOOKUP(EP704,'Info client'!$A$2:$D$1000,4,0)</f>
        <v>#N/A</v>
      </c>
      <c r="EU704" t="e">
        <f>VLOOKUP(Récap!EV704,'Création N° Lot'!$B$3:$B$18,2,0)</f>
        <v>#N/A</v>
      </c>
      <c r="EX704" t="str">
        <f t="shared" si="131"/>
        <v>44531</v>
      </c>
      <c r="EY704" s="7" t="e">
        <f>VLOOKUP(Récap!EX704,'Création N° Lot'!$D$3:$F$18,3,0)</f>
        <v>#N/A</v>
      </c>
      <c r="EZ704" t="e">
        <f>CONCATENATE(EV704,MONTH(VLOOKUP(Récap!EX704,'Création N° Lot'!$D$3:$E$18,2,0)),RIGHT(YEAR(VLOOKUP(Récap!EX704,'Création N° Lot'!$D$3:$E$18,2,0)),2)," - ",DAY(EY704),"/",MONTH(EY704),"/",YEAR(EY704))</f>
        <v>#N/A</v>
      </c>
    </row>
    <row r="705" spans="2:156" x14ac:dyDescent="0.25">
      <c r="B705" t="e">
        <f>VLOOKUP($A705,'Info client'!$A$2:$D$1000,2,0)</f>
        <v>#N/A</v>
      </c>
      <c r="C705" t="e">
        <f>VLOOKUP($A705,'Info client'!$A$2:$D$1000,3,0)</f>
        <v>#N/A</v>
      </c>
      <c r="D705" t="e">
        <f>VLOOKUP($A705,'Info client'!$A$2:$D$1000,4,0)</f>
        <v>#N/A</v>
      </c>
      <c r="F705" t="e">
        <f>VLOOKUP(Récap!G705,'Création N° Lot'!B617:B717,2,0)</f>
        <v>#N/A</v>
      </c>
      <c r="I705" t="str">
        <f t="shared" si="120"/>
        <v>44197</v>
      </c>
      <c r="J705" s="7" t="e">
        <f>VLOOKUP(Récap!I705,'Création N° Lot'!$D$3:$F$18,3,0)</f>
        <v>#N/A</v>
      </c>
      <c r="K705" t="e">
        <f>CONCATENATE(G705,MONTH(VLOOKUP(Récap!I705,'Création N° Lot'!$D$3:$E$18,2,0)),RIGHT(YEAR(VLOOKUP(Récap!I705,'Création N° Lot'!$D$3:$E$18,2,0)),2)," - ",DAY(J705),"/",MONTH(J705),"/",YEAR(J705))</f>
        <v>#N/A</v>
      </c>
      <c r="O705" t="e">
        <f>VLOOKUP(N705,'Info client'!$A$2:$D$1000,2,0)</f>
        <v>#N/A</v>
      </c>
      <c r="P705" t="e">
        <f>VLOOKUP($A705,'Info client'!$A$2:$D$1000,3,0)</f>
        <v>#N/A</v>
      </c>
      <c r="Q705" t="e">
        <f>VLOOKUP($A705,'Info client'!$A$2:$D$1000,4,0)</f>
        <v>#N/A</v>
      </c>
      <c r="S705" t="e">
        <f>VLOOKUP(Récap!G705,'Création N° Lot'!$B$3:$B$18,2,0)</f>
        <v>#N/A</v>
      </c>
      <c r="V705" t="str">
        <f t="shared" si="121"/>
        <v>44228</v>
      </c>
      <c r="W705" s="7" t="e">
        <f>VLOOKUP(Récap!V705,'Création N° Lot'!$D$3:$F$18,3,0)</f>
        <v>#N/A</v>
      </c>
      <c r="X705" t="e">
        <f>CONCATENATE(T705,MONTH(VLOOKUP(Récap!V705,'Création N° Lot'!$D$3:$E$18,2,0)),RIGHT(YEAR(VLOOKUP(Récap!V705,'Création N° Lot'!$D$3:$E$18,2,0)),2)," - ",DAY(W705),"/",MONTH(W705),"/",YEAR(W705))</f>
        <v>#N/A</v>
      </c>
      <c r="AA705" s="6"/>
      <c r="AB705" t="e">
        <f>VLOOKUP(AA705,'Info client'!$A$2:$D$1000,2,0)</f>
        <v>#N/A</v>
      </c>
      <c r="AC705" t="e">
        <f>VLOOKUP(AA705,'Info client'!$A$2:$D$1000,3,0)</f>
        <v>#N/A</v>
      </c>
      <c r="AD705" t="e">
        <f>VLOOKUP(AA705,'Info client'!$A$2:$D$1000,4,0)</f>
        <v>#N/A</v>
      </c>
      <c r="AF705" t="e">
        <f>VLOOKUP(Récap!AG705,'Création N° Lot'!$B$3:$B$18,2,0)</f>
        <v>#N/A</v>
      </c>
      <c r="AI705" t="str">
        <f t="shared" si="122"/>
        <v>44256</v>
      </c>
      <c r="AJ705" s="7" t="e">
        <f>VLOOKUP(Récap!AI705,'Création N° Lot'!$D$3:$F$18,3,0)</f>
        <v>#N/A</v>
      </c>
      <c r="AK705" t="e">
        <f>CONCATENATE(AG705,MONTH(VLOOKUP(Récap!AI705,'Création N° Lot'!$D$3:$E$18,2,0)),RIGHT(YEAR(VLOOKUP(Récap!AI705,'Création N° Lot'!$D$3:$E$18,2,0)),2)," - ",DAY(AJ705),"/",MONTH(AJ705),"/",YEAR(AJ705))</f>
        <v>#N/A</v>
      </c>
      <c r="AP705" s="6"/>
      <c r="AQ705" t="e">
        <f>VLOOKUP(AP705,'Info client'!$A$2:$D$1000,2,0)</f>
        <v>#N/A</v>
      </c>
      <c r="AR705" t="e">
        <f>VLOOKUP(AP705,'Info client'!$A$2:$D$1000,3,0)</f>
        <v>#N/A</v>
      </c>
      <c r="AS705" t="e">
        <f>VLOOKUP(AP705,'Info client'!$A$2:$D$1000,4,0)</f>
        <v>#N/A</v>
      </c>
      <c r="AU705" t="e">
        <f>VLOOKUP(Récap!AV705,'Création N° Lot'!$B$3:$B$18,2,0)</f>
        <v>#N/A</v>
      </c>
      <c r="AX705" t="str">
        <f t="shared" si="123"/>
        <v>44287</v>
      </c>
      <c r="AY705" s="7" t="e">
        <f>VLOOKUP(Récap!AX705,'Création N° Lot'!$D$3:$F$18,3,0)</f>
        <v>#N/A</v>
      </c>
      <c r="AZ705" t="e">
        <f>CONCATENATE(AV705,MONTH(VLOOKUP(Récap!AX705,'Création N° Lot'!$D$3:$E$18,2,0)),RIGHT(YEAR(VLOOKUP(Récap!AX705,'Création N° Lot'!$D$3:$E$18,2,0)),2)," - ",DAY(AY705),"/",MONTH(AY705),"/",YEAR(AY705))</f>
        <v>#N/A</v>
      </c>
      <c r="BC705" s="6"/>
      <c r="BD705" t="e">
        <f>VLOOKUP(BC705,'Info client'!$A$2:$D$1000,2,0)</f>
        <v>#N/A</v>
      </c>
      <c r="BE705" t="e">
        <f>VLOOKUP(BC705,'Info client'!$A$2:$D$1000,3,0)</f>
        <v>#N/A</v>
      </c>
      <c r="BF705" t="e">
        <f>VLOOKUP(BC705,'Info client'!$A$2:$D$1000,4,0)</f>
        <v>#N/A</v>
      </c>
      <c r="BH705" t="e">
        <f>VLOOKUP(Récap!BI705,'Création N° Lot'!$B$3:$B$18,2,0)</f>
        <v>#N/A</v>
      </c>
      <c r="BK705" t="str">
        <f t="shared" si="124"/>
        <v>44317</v>
      </c>
      <c r="BL705" s="7" t="e">
        <f>VLOOKUP(Récap!BK705,'Création N° Lot'!$D$3:$F$18,3,0)</f>
        <v>#N/A</v>
      </c>
      <c r="BM705" t="e">
        <f>CONCATENATE(BI705,MONTH(VLOOKUP(Récap!BK705,'Création N° Lot'!$D$3:$E$18,2,0)),RIGHT(YEAR(VLOOKUP(Récap!BK705,'Création N° Lot'!$D$3:$E$18,2,0)),2)," - ",DAY(BL705),"/",MONTH(BL705),"/",YEAR(BL705))</f>
        <v>#N/A</v>
      </c>
      <c r="BP705" s="6"/>
      <c r="BQ705" t="e">
        <f>VLOOKUP(BP705,'Info client'!$A$2:$D$1000,2,0)</f>
        <v>#N/A</v>
      </c>
      <c r="BR705" t="e">
        <f>VLOOKUP(BP705,'Info client'!$A$2:$D$1000,3,0)</f>
        <v>#N/A</v>
      </c>
      <c r="BS705" t="e">
        <f>VLOOKUP(BP705,'Info client'!$A$2:$D$1000,4,0)</f>
        <v>#N/A</v>
      </c>
      <c r="BU705" t="e">
        <f>VLOOKUP(Récap!BV705,'Création N° Lot'!$B$3:$B$18,2,0)</f>
        <v>#N/A</v>
      </c>
      <c r="BX705" t="str">
        <f t="shared" si="125"/>
        <v>44348</v>
      </c>
      <c r="BY705" s="7" t="e">
        <f>VLOOKUP(Récap!BX705,'Création N° Lot'!$D$3:$F$18,3,0)</f>
        <v>#N/A</v>
      </c>
      <c r="BZ705" t="e">
        <f>CONCATENATE(BV705,MONTH(VLOOKUP(Récap!BX705,'Création N° Lot'!$D$3:$E$18,2,0)),RIGHT(YEAR(VLOOKUP(Récap!BX705,'Création N° Lot'!$D$3:$E$18,2,0)),2)," - ",DAY(BY705),"/",MONTH(BY705),"/",YEAR(BY705))</f>
        <v>#N/A</v>
      </c>
      <c r="CC705" s="6"/>
      <c r="CD705" t="e">
        <f>VLOOKUP(CC705,'Info client'!$A$2:$D$1000,2,0)</f>
        <v>#N/A</v>
      </c>
      <c r="CE705" t="e">
        <f>VLOOKUP(CC705,'Info client'!$A$2:$D$1000,3,0)</f>
        <v>#N/A</v>
      </c>
      <c r="CF705" t="e">
        <f>VLOOKUP(CC705,'Info client'!$A$2:$D$1000,4,0)</f>
        <v>#N/A</v>
      </c>
      <c r="CH705" t="e">
        <f>VLOOKUP(Récap!CI705,'Création N° Lot'!$B$3:$B$18,2,0)</f>
        <v>#N/A</v>
      </c>
      <c r="CK705" t="str">
        <f t="shared" si="126"/>
        <v>44378</v>
      </c>
      <c r="CL705" s="7" t="e">
        <f>VLOOKUP(Récap!CK705,'Création N° Lot'!$D$3:$F$18,3,0)</f>
        <v>#N/A</v>
      </c>
      <c r="CM705" t="e">
        <f>CONCATENATE(CI705,MONTH(VLOOKUP(Récap!CK705,'Création N° Lot'!$D$3:$E$18,2,0)),RIGHT(YEAR(VLOOKUP(Récap!CK705,'Création N° Lot'!$D$3:$E$18,2,0)),2)," - ",DAY(CL705),"/",MONTH(CL705),"/",YEAR(CL705))</f>
        <v>#N/A</v>
      </c>
      <c r="CP705" s="6"/>
      <c r="CQ705" t="e">
        <f>VLOOKUP(CP705,'Info client'!$A$2:$D$1000,2,0)</f>
        <v>#N/A</v>
      </c>
      <c r="CR705" t="e">
        <f>VLOOKUP(CP705,'Info client'!$A$2:$D$1000,3,0)</f>
        <v>#N/A</v>
      </c>
      <c r="CS705" t="e">
        <f>VLOOKUP(CP705,'Info client'!$A$2:$D$1000,4,0)</f>
        <v>#N/A</v>
      </c>
      <c r="CU705" t="e">
        <f>VLOOKUP(Récap!CV705,'Création N° Lot'!$B$3:$B$18,2,0)</f>
        <v>#N/A</v>
      </c>
      <c r="CX705" t="str">
        <f t="shared" si="127"/>
        <v>Aout 2021</v>
      </c>
      <c r="CY705" s="7" t="e">
        <f>VLOOKUP(Récap!CX705,'Création N° Lot'!$D$3:$F$18,3,0)</f>
        <v>#N/A</v>
      </c>
      <c r="CZ705" t="e">
        <f>CONCATENATE(CV705,MONTH(VLOOKUP(Récap!CX705,'Création N° Lot'!$D$3:$E$18,2,0)),RIGHT(YEAR(VLOOKUP(Récap!CX705,'Création N° Lot'!$D$3:$E$18,2,0)),2)," - ",DAY(CY705),"/",MONTH(CY705),"/",YEAR(CY705))</f>
        <v>#N/A</v>
      </c>
      <c r="DC705" s="6"/>
      <c r="DD705" t="e">
        <f>VLOOKUP(DC705,'Info client'!$A$2:$D$1000,2,0)</f>
        <v>#N/A</v>
      </c>
      <c r="DE705" t="e">
        <f>VLOOKUP(DC705,'Info client'!$A$2:$D$1000,3,0)</f>
        <v>#N/A</v>
      </c>
      <c r="DF705" t="e">
        <f>VLOOKUP(DC705,'Info client'!$A$2:$D$1000,4,0)</f>
        <v>#N/A</v>
      </c>
      <c r="DH705" t="e">
        <f>VLOOKUP(Récap!DI705,'Création N° Lot'!$B$3:$B$18,2,0)</f>
        <v>#N/A</v>
      </c>
      <c r="DK705" t="str">
        <f t="shared" si="128"/>
        <v>44440</v>
      </c>
      <c r="DL705" s="7" t="e">
        <f>VLOOKUP(Récap!DK705,'Création N° Lot'!$D$3:$F$18,3,0)</f>
        <v>#N/A</v>
      </c>
      <c r="DM705" t="e">
        <f>CONCATENATE(DI705,MONTH(VLOOKUP(Récap!DK705,'Création N° Lot'!$D$3:$E$18,2,0)),RIGHT(YEAR(VLOOKUP(Récap!DK705,'Création N° Lot'!$D$3:$E$18,2,0)),2)," - ",DAY(DL705),"/",MONTH(DL705),"/",YEAR(DL705))</f>
        <v>#N/A</v>
      </c>
      <c r="DP705" s="6"/>
      <c r="DQ705" t="e">
        <f>VLOOKUP(DP705,'Info client'!$A$2:$D$1000,2,0)</f>
        <v>#N/A</v>
      </c>
      <c r="DR705" t="e">
        <f>VLOOKUP(DP705,'Info client'!$A$2:$D$1000,3,0)</f>
        <v>#N/A</v>
      </c>
      <c r="DS705" t="e">
        <f>VLOOKUP(DP705,'Info client'!$A$2:$D$1000,4,0)</f>
        <v>#N/A</v>
      </c>
      <c r="DU705" t="e">
        <f>VLOOKUP(Récap!DV705,'Création N° Lot'!$B$3:$B$18,2,0)</f>
        <v>#N/A</v>
      </c>
      <c r="DX705" t="str">
        <f t="shared" si="129"/>
        <v>44470</v>
      </c>
      <c r="DY705" s="7" t="e">
        <f>VLOOKUP(Récap!DX705,'Création N° Lot'!$D$3:$F$18,3,0)</f>
        <v>#N/A</v>
      </c>
      <c r="DZ705" t="e">
        <f>CONCATENATE(DV705,MONTH(VLOOKUP(Récap!DX705,'Création N° Lot'!$D$3:$E$18,2,0)),RIGHT(YEAR(VLOOKUP(Récap!DX705,'Création N° Lot'!$D$3:$E$18,2,0)),2)," - ",DAY(DY705),"/",MONTH(DY705),"/",YEAR(DY705))</f>
        <v>#N/A</v>
      </c>
      <c r="EC705" s="6"/>
      <c r="ED705" t="e">
        <f>VLOOKUP(EC705,'Info client'!$A$2:$D$1000,2,0)</f>
        <v>#N/A</v>
      </c>
      <c r="EE705" t="e">
        <f>VLOOKUP(EC705,'Info client'!$A$2:$D$1000,3,0)</f>
        <v>#N/A</v>
      </c>
      <c r="EF705" t="e">
        <f>VLOOKUP(EC705,'Info client'!$A$2:$D$1000,4,0)</f>
        <v>#N/A</v>
      </c>
      <c r="EH705" t="e">
        <f>VLOOKUP(Récap!EI705,'Création N° Lot'!$B$3:$B$18,2,0)</f>
        <v>#N/A</v>
      </c>
      <c r="EK705" t="str">
        <f t="shared" si="130"/>
        <v>44501</v>
      </c>
      <c r="EL705" s="7" t="e">
        <f>VLOOKUP(Récap!EK705,'Création N° Lot'!$D$3:$F$18,3,0)</f>
        <v>#N/A</v>
      </c>
      <c r="EM705" t="e">
        <f>CONCATENATE(EI705,MONTH(VLOOKUP(Récap!EK705,'Création N° Lot'!$D$3:$E$18,2,0)),RIGHT(YEAR(VLOOKUP(Récap!EK705,'Création N° Lot'!$D$3:$E$18,2,0)),2)," - ",DAY(EL705),"/",MONTH(EL705),"/",YEAR(EL705))</f>
        <v>#N/A</v>
      </c>
      <c r="EP705" s="6"/>
      <c r="EQ705" t="e">
        <f>VLOOKUP(EP705,'Info client'!$A$2:$D$1000,2,0)</f>
        <v>#N/A</v>
      </c>
      <c r="ER705" t="e">
        <f>VLOOKUP(EP705,'Info client'!$A$2:$D$1000,3,0)</f>
        <v>#N/A</v>
      </c>
      <c r="ES705" t="e">
        <f>VLOOKUP(EP705,'Info client'!$A$2:$D$1000,4,0)</f>
        <v>#N/A</v>
      </c>
      <c r="EU705" t="e">
        <f>VLOOKUP(Récap!EV705,'Création N° Lot'!$B$3:$B$18,2,0)</f>
        <v>#N/A</v>
      </c>
      <c r="EX705" t="str">
        <f t="shared" si="131"/>
        <v>44531</v>
      </c>
      <c r="EY705" s="7" t="e">
        <f>VLOOKUP(Récap!EX705,'Création N° Lot'!$D$3:$F$18,3,0)</f>
        <v>#N/A</v>
      </c>
      <c r="EZ705" t="e">
        <f>CONCATENATE(EV705,MONTH(VLOOKUP(Récap!EX705,'Création N° Lot'!$D$3:$E$18,2,0)),RIGHT(YEAR(VLOOKUP(Récap!EX705,'Création N° Lot'!$D$3:$E$18,2,0)),2)," - ",DAY(EY705),"/",MONTH(EY705),"/",YEAR(EY705))</f>
        <v>#N/A</v>
      </c>
    </row>
    <row r="706" spans="2:156" x14ac:dyDescent="0.25">
      <c r="B706" t="e">
        <f>VLOOKUP($A706,'Info client'!$A$2:$D$1000,2,0)</f>
        <v>#N/A</v>
      </c>
      <c r="C706" t="e">
        <f>VLOOKUP($A706,'Info client'!$A$2:$D$1000,3,0)</f>
        <v>#N/A</v>
      </c>
      <c r="D706" t="e">
        <f>VLOOKUP($A706,'Info client'!$A$2:$D$1000,4,0)</f>
        <v>#N/A</v>
      </c>
      <c r="F706" t="e">
        <f>VLOOKUP(Récap!G706,'Création N° Lot'!B618:B718,2,0)</f>
        <v>#N/A</v>
      </c>
      <c r="I706" t="str">
        <f t="shared" si="120"/>
        <v>44197</v>
      </c>
      <c r="J706" s="7" t="e">
        <f>VLOOKUP(Récap!I706,'Création N° Lot'!$D$3:$F$18,3,0)</f>
        <v>#N/A</v>
      </c>
      <c r="K706" t="e">
        <f>CONCATENATE(G706,MONTH(VLOOKUP(Récap!I706,'Création N° Lot'!$D$3:$E$18,2,0)),RIGHT(YEAR(VLOOKUP(Récap!I706,'Création N° Lot'!$D$3:$E$18,2,0)),2)," - ",DAY(J706),"/",MONTH(J706),"/",YEAR(J706))</f>
        <v>#N/A</v>
      </c>
      <c r="O706" t="e">
        <f>VLOOKUP(N706,'Info client'!$A$2:$D$1000,2,0)</f>
        <v>#N/A</v>
      </c>
      <c r="P706" t="e">
        <f>VLOOKUP($A706,'Info client'!$A$2:$D$1000,3,0)</f>
        <v>#N/A</v>
      </c>
      <c r="Q706" t="e">
        <f>VLOOKUP($A706,'Info client'!$A$2:$D$1000,4,0)</f>
        <v>#N/A</v>
      </c>
      <c r="S706" t="e">
        <f>VLOOKUP(Récap!G706,'Création N° Lot'!$B$3:$B$18,2,0)</f>
        <v>#N/A</v>
      </c>
      <c r="V706" t="str">
        <f t="shared" si="121"/>
        <v>44228</v>
      </c>
      <c r="W706" s="7" t="e">
        <f>VLOOKUP(Récap!V706,'Création N° Lot'!$D$3:$F$18,3,0)</f>
        <v>#N/A</v>
      </c>
      <c r="X706" t="e">
        <f>CONCATENATE(T706,MONTH(VLOOKUP(Récap!V706,'Création N° Lot'!$D$3:$E$18,2,0)),RIGHT(YEAR(VLOOKUP(Récap!V706,'Création N° Lot'!$D$3:$E$18,2,0)),2)," - ",DAY(W706),"/",MONTH(W706),"/",YEAR(W706))</f>
        <v>#N/A</v>
      </c>
      <c r="AA706" s="6"/>
      <c r="AB706" t="e">
        <f>VLOOKUP(AA706,'Info client'!$A$2:$D$1000,2,0)</f>
        <v>#N/A</v>
      </c>
      <c r="AC706" t="e">
        <f>VLOOKUP(AA706,'Info client'!$A$2:$D$1000,3,0)</f>
        <v>#N/A</v>
      </c>
      <c r="AD706" t="e">
        <f>VLOOKUP(AA706,'Info client'!$A$2:$D$1000,4,0)</f>
        <v>#N/A</v>
      </c>
      <c r="AF706" t="e">
        <f>VLOOKUP(Récap!AG706,'Création N° Lot'!$B$3:$B$18,2,0)</f>
        <v>#N/A</v>
      </c>
      <c r="AI706" t="str">
        <f t="shared" si="122"/>
        <v>44256</v>
      </c>
      <c r="AJ706" s="7" t="e">
        <f>VLOOKUP(Récap!AI706,'Création N° Lot'!$D$3:$F$18,3,0)</f>
        <v>#N/A</v>
      </c>
      <c r="AK706" t="e">
        <f>CONCATENATE(AG706,MONTH(VLOOKUP(Récap!AI706,'Création N° Lot'!$D$3:$E$18,2,0)),RIGHT(YEAR(VLOOKUP(Récap!AI706,'Création N° Lot'!$D$3:$E$18,2,0)),2)," - ",DAY(AJ706),"/",MONTH(AJ706),"/",YEAR(AJ706))</f>
        <v>#N/A</v>
      </c>
      <c r="AP706" s="6"/>
      <c r="AQ706" t="e">
        <f>VLOOKUP(AP706,'Info client'!$A$2:$D$1000,2,0)</f>
        <v>#N/A</v>
      </c>
      <c r="AR706" t="e">
        <f>VLOOKUP(AP706,'Info client'!$A$2:$D$1000,3,0)</f>
        <v>#N/A</v>
      </c>
      <c r="AS706" t="e">
        <f>VLOOKUP(AP706,'Info client'!$A$2:$D$1000,4,0)</f>
        <v>#N/A</v>
      </c>
      <c r="AU706" t="e">
        <f>VLOOKUP(Récap!AV706,'Création N° Lot'!$B$3:$B$18,2,0)</f>
        <v>#N/A</v>
      </c>
      <c r="AX706" t="str">
        <f t="shared" si="123"/>
        <v>44287</v>
      </c>
      <c r="AY706" s="7" t="e">
        <f>VLOOKUP(Récap!AX706,'Création N° Lot'!$D$3:$F$18,3,0)</f>
        <v>#N/A</v>
      </c>
      <c r="AZ706" t="e">
        <f>CONCATENATE(AV706,MONTH(VLOOKUP(Récap!AX706,'Création N° Lot'!$D$3:$E$18,2,0)),RIGHT(YEAR(VLOOKUP(Récap!AX706,'Création N° Lot'!$D$3:$E$18,2,0)),2)," - ",DAY(AY706),"/",MONTH(AY706),"/",YEAR(AY706))</f>
        <v>#N/A</v>
      </c>
      <c r="BC706" s="6"/>
      <c r="BD706" t="e">
        <f>VLOOKUP(BC706,'Info client'!$A$2:$D$1000,2,0)</f>
        <v>#N/A</v>
      </c>
      <c r="BE706" t="e">
        <f>VLOOKUP(BC706,'Info client'!$A$2:$D$1000,3,0)</f>
        <v>#N/A</v>
      </c>
      <c r="BF706" t="e">
        <f>VLOOKUP(BC706,'Info client'!$A$2:$D$1000,4,0)</f>
        <v>#N/A</v>
      </c>
      <c r="BH706" t="e">
        <f>VLOOKUP(Récap!BI706,'Création N° Lot'!$B$3:$B$18,2,0)</f>
        <v>#N/A</v>
      </c>
      <c r="BK706" t="str">
        <f t="shared" si="124"/>
        <v>44317</v>
      </c>
      <c r="BL706" s="7" t="e">
        <f>VLOOKUP(Récap!BK706,'Création N° Lot'!$D$3:$F$18,3,0)</f>
        <v>#N/A</v>
      </c>
      <c r="BM706" t="e">
        <f>CONCATENATE(BI706,MONTH(VLOOKUP(Récap!BK706,'Création N° Lot'!$D$3:$E$18,2,0)),RIGHT(YEAR(VLOOKUP(Récap!BK706,'Création N° Lot'!$D$3:$E$18,2,0)),2)," - ",DAY(BL706),"/",MONTH(BL706),"/",YEAR(BL706))</f>
        <v>#N/A</v>
      </c>
      <c r="BP706" s="6"/>
      <c r="BQ706" t="e">
        <f>VLOOKUP(BP706,'Info client'!$A$2:$D$1000,2,0)</f>
        <v>#N/A</v>
      </c>
      <c r="BR706" t="e">
        <f>VLOOKUP(BP706,'Info client'!$A$2:$D$1000,3,0)</f>
        <v>#N/A</v>
      </c>
      <c r="BS706" t="e">
        <f>VLOOKUP(BP706,'Info client'!$A$2:$D$1000,4,0)</f>
        <v>#N/A</v>
      </c>
      <c r="BU706" t="e">
        <f>VLOOKUP(Récap!BV706,'Création N° Lot'!$B$3:$B$18,2,0)</f>
        <v>#N/A</v>
      </c>
      <c r="BX706" t="str">
        <f t="shared" si="125"/>
        <v>44348</v>
      </c>
      <c r="BY706" s="7" t="e">
        <f>VLOOKUP(Récap!BX706,'Création N° Lot'!$D$3:$F$18,3,0)</f>
        <v>#N/A</v>
      </c>
      <c r="BZ706" t="e">
        <f>CONCATENATE(BV706,MONTH(VLOOKUP(Récap!BX706,'Création N° Lot'!$D$3:$E$18,2,0)),RIGHT(YEAR(VLOOKUP(Récap!BX706,'Création N° Lot'!$D$3:$E$18,2,0)),2)," - ",DAY(BY706),"/",MONTH(BY706),"/",YEAR(BY706))</f>
        <v>#N/A</v>
      </c>
      <c r="CC706" s="6"/>
      <c r="CD706" t="e">
        <f>VLOOKUP(CC706,'Info client'!$A$2:$D$1000,2,0)</f>
        <v>#N/A</v>
      </c>
      <c r="CE706" t="e">
        <f>VLOOKUP(CC706,'Info client'!$A$2:$D$1000,3,0)</f>
        <v>#N/A</v>
      </c>
      <c r="CF706" t="e">
        <f>VLOOKUP(CC706,'Info client'!$A$2:$D$1000,4,0)</f>
        <v>#N/A</v>
      </c>
      <c r="CH706" t="e">
        <f>VLOOKUP(Récap!CI706,'Création N° Lot'!$B$3:$B$18,2,0)</f>
        <v>#N/A</v>
      </c>
      <c r="CK706" t="str">
        <f t="shared" si="126"/>
        <v>44378</v>
      </c>
      <c r="CL706" s="7" t="e">
        <f>VLOOKUP(Récap!CK706,'Création N° Lot'!$D$3:$F$18,3,0)</f>
        <v>#N/A</v>
      </c>
      <c r="CM706" t="e">
        <f>CONCATENATE(CI706,MONTH(VLOOKUP(Récap!CK706,'Création N° Lot'!$D$3:$E$18,2,0)),RIGHT(YEAR(VLOOKUP(Récap!CK706,'Création N° Lot'!$D$3:$E$18,2,0)),2)," - ",DAY(CL706),"/",MONTH(CL706),"/",YEAR(CL706))</f>
        <v>#N/A</v>
      </c>
      <c r="CP706" s="6"/>
      <c r="CQ706" t="e">
        <f>VLOOKUP(CP706,'Info client'!$A$2:$D$1000,2,0)</f>
        <v>#N/A</v>
      </c>
      <c r="CR706" t="e">
        <f>VLOOKUP(CP706,'Info client'!$A$2:$D$1000,3,0)</f>
        <v>#N/A</v>
      </c>
      <c r="CS706" t="e">
        <f>VLOOKUP(CP706,'Info client'!$A$2:$D$1000,4,0)</f>
        <v>#N/A</v>
      </c>
      <c r="CU706" t="e">
        <f>VLOOKUP(Récap!CV706,'Création N° Lot'!$B$3:$B$18,2,0)</f>
        <v>#N/A</v>
      </c>
      <c r="CX706" t="str">
        <f t="shared" si="127"/>
        <v>Aout 2021</v>
      </c>
      <c r="CY706" s="7" t="e">
        <f>VLOOKUP(Récap!CX706,'Création N° Lot'!$D$3:$F$18,3,0)</f>
        <v>#N/A</v>
      </c>
      <c r="CZ706" t="e">
        <f>CONCATENATE(CV706,MONTH(VLOOKUP(Récap!CX706,'Création N° Lot'!$D$3:$E$18,2,0)),RIGHT(YEAR(VLOOKUP(Récap!CX706,'Création N° Lot'!$D$3:$E$18,2,0)),2)," - ",DAY(CY706),"/",MONTH(CY706),"/",YEAR(CY706))</f>
        <v>#N/A</v>
      </c>
      <c r="DC706" s="6"/>
      <c r="DD706" t="e">
        <f>VLOOKUP(DC706,'Info client'!$A$2:$D$1000,2,0)</f>
        <v>#N/A</v>
      </c>
      <c r="DE706" t="e">
        <f>VLOOKUP(DC706,'Info client'!$A$2:$D$1000,3,0)</f>
        <v>#N/A</v>
      </c>
      <c r="DF706" t="e">
        <f>VLOOKUP(DC706,'Info client'!$A$2:$D$1000,4,0)</f>
        <v>#N/A</v>
      </c>
      <c r="DH706" t="e">
        <f>VLOOKUP(Récap!DI706,'Création N° Lot'!$B$3:$B$18,2,0)</f>
        <v>#N/A</v>
      </c>
      <c r="DK706" t="str">
        <f t="shared" si="128"/>
        <v>44440</v>
      </c>
      <c r="DL706" s="7" t="e">
        <f>VLOOKUP(Récap!DK706,'Création N° Lot'!$D$3:$F$18,3,0)</f>
        <v>#N/A</v>
      </c>
      <c r="DM706" t="e">
        <f>CONCATENATE(DI706,MONTH(VLOOKUP(Récap!DK706,'Création N° Lot'!$D$3:$E$18,2,0)),RIGHT(YEAR(VLOOKUP(Récap!DK706,'Création N° Lot'!$D$3:$E$18,2,0)),2)," - ",DAY(DL706),"/",MONTH(DL706),"/",YEAR(DL706))</f>
        <v>#N/A</v>
      </c>
      <c r="DP706" s="6"/>
      <c r="DQ706" t="e">
        <f>VLOOKUP(DP706,'Info client'!$A$2:$D$1000,2,0)</f>
        <v>#N/A</v>
      </c>
      <c r="DR706" t="e">
        <f>VLOOKUP(DP706,'Info client'!$A$2:$D$1000,3,0)</f>
        <v>#N/A</v>
      </c>
      <c r="DS706" t="e">
        <f>VLOOKUP(DP706,'Info client'!$A$2:$D$1000,4,0)</f>
        <v>#N/A</v>
      </c>
      <c r="DU706" t="e">
        <f>VLOOKUP(Récap!DV706,'Création N° Lot'!$B$3:$B$18,2,0)</f>
        <v>#N/A</v>
      </c>
      <c r="DX706" t="str">
        <f t="shared" si="129"/>
        <v>44470</v>
      </c>
      <c r="DY706" s="7" t="e">
        <f>VLOOKUP(Récap!DX706,'Création N° Lot'!$D$3:$F$18,3,0)</f>
        <v>#N/A</v>
      </c>
      <c r="DZ706" t="e">
        <f>CONCATENATE(DV706,MONTH(VLOOKUP(Récap!DX706,'Création N° Lot'!$D$3:$E$18,2,0)),RIGHT(YEAR(VLOOKUP(Récap!DX706,'Création N° Lot'!$D$3:$E$18,2,0)),2)," - ",DAY(DY706),"/",MONTH(DY706),"/",YEAR(DY706))</f>
        <v>#N/A</v>
      </c>
      <c r="EC706" s="6"/>
      <c r="ED706" t="e">
        <f>VLOOKUP(EC706,'Info client'!$A$2:$D$1000,2,0)</f>
        <v>#N/A</v>
      </c>
      <c r="EE706" t="e">
        <f>VLOOKUP(EC706,'Info client'!$A$2:$D$1000,3,0)</f>
        <v>#N/A</v>
      </c>
      <c r="EF706" t="e">
        <f>VLOOKUP(EC706,'Info client'!$A$2:$D$1000,4,0)</f>
        <v>#N/A</v>
      </c>
      <c r="EH706" t="e">
        <f>VLOOKUP(Récap!EI706,'Création N° Lot'!$B$3:$B$18,2,0)</f>
        <v>#N/A</v>
      </c>
      <c r="EK706" t="str">
        <f t="shared" si="130"/>
        <v>44501</v>
      </c>
      <c r="EL706" s="7" t="e">
        <f>VLOOKUP(Récap!EK706,'Création N° Lot'!$D$3:$F$18,3,0)</f>
        <v>#N/A</v>
      </c>
      <c r="EM706" t="e">
        <f>CONCATENATE(EI706,MONTH(VLOOKUP(Récap!EK706,'Création N° Lot'!$D$3:$E$18,2,0)),RIGHT(YEAR(VLOOKUP(Récap!EK706,'Création N° Lot'!$D$3:$E$18,2,0)),2)," - ",DAY(EL706),"/",MONTH(EL706),"/",YEAR(EL706))</f>
        <v>#N/A</v>
      </c>
      <c r="EP706" s="6"/>
      <c r="EQ706" t="e">
        <f>VLOOKUP(EP706,'Info client'!$A$2:$D$1000,2,0)</f>
        <v>#N/A</v>
      </c>
      <c r="ER706" t="e">
        <f>VLOOKUP(EP706,'Info client'!$A$2:$D$1000,3,0)</f>
        <v>#N/A</v>
      </c>
      <c r="ES706" t="e">
        <f>VLOOKUP(EP706,'Info client'!$A$2:$D$1000,4,0)</f>
        <v>#N/A</v>
      </c>
      <c r="EU706" t="e">
        <f>VLOOKUP(Récap!EV706,'Création N° Lot'!$B$3:$B$18,2,0)</f>
        <v>#N/A</v>
      </c>
      <c r="EX706" t="str">
        <f t="shared" si="131"/>
        <v>44531</v>
      </c>
      <c r="EY706" s="7" t="e">
        <f>VLOOKUP(Récap!EX706,'Création N° Lot'!$D$3:$F$18,3,0)</f>
        <v>#N/A</v>
      </c>
      <c r="EZ706" t="e">
        <f>CONCATENATE(EV706,MONTH(VLOOKUP(Récap!EX706,'Création N° Lot'!$D$3:$E$18,2,0)),RIGHT(YEAR(VLOOKUP(Récap!EX706,'Création N° Lot'!$D$3:$E$18,2,0)),2)," - ",DAY(EY706),"/",MONTH(EY706),"/",YEAR(EY706))</f>
        <v>#N/A</v>
      </c>
    </row>
    <row r="707" spans="2:156" x14ac:dyDescent="0.25">
      <c r="B707" t="e">
        <f>VLOOKUP($A707,'Info client'!$A$2:$D$1000,2,0)</f>
        <v>#N/A</v>
      </c>
      <c r="C707" t="e">
        <f>VLOOKUP($A707,'Info client'!$A$2:$D$1000,3,0)</f>
        <v>#N/A</v>
      </c>
      <c r="D707" t="e">
        <f>VLOOKUP($A707,'Info client'!$A$2:$D$1000,4,0)</f>
        <v>#N/A</v>
      </c>
      <c r="F707" t="e">
        <f>VLOOKUP(Récap!G707,'Création N° Lot'!B619:B719,2,0)</f>
        <v>#N/A</v>
      </c>
      <c r="I707" t="str">
        <f t="shared" ref="I707:I770" si="132">CONCATENATE(G707,$A$1,H707)</f>
        <v>44197</v>
      </c>
      <c r="J707" s="7" t="e">
        <f>VLOOKUP(Récap!I707,'Création N° Lot'!$D$3:$F$18,3,0)</f>
        <v>#N/A</v>
      </c>
      <c r="K707" t="e">
        <f>CONCATENATE(G707,MONTH(VLOOKUP(Récap!I707,'Création N° Lot'!$D$3:$E$18,2,0)),RIGHT(YEAR(VLOOKUP(Récap!I707,'Création N° Lot'!$D$3:$E$18,2,0)),2)," - ",DAY(J707),"/",MONTH(J707),"/",YEAR(J707))</f>
        <v>#N/A</v>
      </c>
      <c r="O707" t="e">
        <f>VLOOKUP(N707,'Info client'!$A$2:$D$1000,2,0)</f>
        <v>#N/A</v>
      </c>
      <c r="P707" t="e">
        <f>VLOOKUP($A707,'Info client'!$A$2:$D$1000,3,0)</f>
        <v>#N/A</v>
      </c>
      <c r="Q707" t="e">
        <f>VLOOKUP($A707,'Info client'!$A$2:$D$1000,4,0)</f>
        <v>#N/A</v>
      </c>
      <c r="S707" t="e">
        <f>VLOOKUP(Récap!G707,'Création N° Lot'!$B$3:$B$18,2,0)</f>
        <v>#N/A</v>
      </c>
      <c r="V707" t="str">
        <f t="shared" ref="V707:V770" si="133">CONCATENATE(T707,N$1,U707)</f>
        <v>44228</v>
      </c>
      <c r="W707" s="7" t="e">
        <f>VLOOKUP(Récap!V707,'Création N° Lot'!$D$3:$F$18,3,0)</f>
        <v>#N/A</v>
      </c>
      <c r="X707" t="e">
        <f>CONCATENATE(T707,MONTH(VLOOKUP(Récap!V707,'Création N° Lot'!$D$3:$E$18,2,0)),RIGHT(YEAR(VLOOKUP(Récap!V707,'Création N° Lot'!$D$3:$E$18,2,0)),2)," - ",DAY(W707),"/",MONTH(W707),"/",YEAR(W707))</f>
        <v>#N/A</v>
      </c>
      <c r="AA707" s="6"/>
      <c r="AB707" t="e">
        <f>VLOOKUP(AA707,'Info client'!$A$2:$D$1000,2,0)</f>
        <v>#N/A</v>
      </c>
      <c r="AC707" t="e">
        <f>VLOOKUP(AA707,'Info client'!$A$2:$D$1000,3,0)</f>
        <v>#N/A</v>
      </c>
      <c r="AD707" t="e">
        <f>VLOOKUP(AA707,'Info client'!$A$2:$D$1000,4,0)</f>
        <v>#N/A</v>
      </c>
      <c r="AF707" t="e">
        <f>VLOOKUP(Récap!AG707,'Création N° Lot'!$B$3:$B$18,2,0)</f>
        <v>#N/A</v>
      </c>
      <c r="AI707" t="str">
        <f t="shared" ref="AI707:AI770" si="134">CONCATENATE(AG707,AA$1,AH707)</f>
        <v>44256</v>
      </c>
      <c r="AJ707" s="7" t="e">
        <f>VLOOKUP(Récap!AI707,'Création N° Lot'!$D$3:$F$18,3,0)</f>
        <v>#N/A</v>
      </c>
      <c r="AK707" t="e">
        <f>CONCATENATE(AG707,MONTH(VLOOKUP(Récap!AI707,'Création N° Lot'!$D$3:$E$18,2,0)),RIGHT(YEAR(VLOOKUP(Récap!AI707,'Création N° Lot'!$D$3:$E$18,2,0)),2)," - ",DAY(AJ707),"/",MONTH(AJ707),"/",YEAR(AJ707))</f>
        <v>#N/A</v>
      </c>
      <c r="AP707" s="6"/>
      <c r="AQ707" t="e">
        <f>VLOOKUP(AP707,'Info client'!$A$2:$D$1000,2,0)</f>
        <v>#N/A</v>
      </c>
      <c r="AR707" t="e">
        <f>VLOOKUP(AP707,'Info client'!$A$2:$D$1000,3,0)</f>
        <v>#N/A</v>
      </c>
      <c r="AS707" t="e">
        <f>VLOOKUP(AP707,'Info client'!$A$2:$D$1000,4,0)</f>
        <v>#N/A</v>
      </c>
      <c r="AU707" t="e">
        <f>VLOOKUP(Récap!AV707,'Création N° Lot'!$B$3:$B$18,2,0)</f>
        <v>#N/A</v>
      </c>
      <c r="AX707" t="str">
        <f t="shared" ref="AX707:AX770" si="135">CONCATENATE(AV707,AP$1,AW707)</f>
        <v>44287</v>
      </c>
      <c r="AY707" s="7" t="e">
        <f>VLOOKUP(Récap!AX707,'Création N° Lot'!$D$3:$F$18,3,0)</f>
        <v>#N/A</v>
      </c>
      <c r="AZ707" t="e">
        <f>CONCATENATE(AV707,MONTH(VLOOKUP(Récap!AX707,'Création N° Lot'!$D$3:$E$18,2,0)),RIGHT(YEAR(VLOOKUP(Récap!AX707,'Création N° Lot'!$D$3:$E$18,2,0)),2)," - ",DAY(AY707),"/",MONTH(AY707),"/",YEAR(AY707))</f>
        <v>#N/A</v>
      </c>
      <c r="BC707" s="6"/>
      <c r="BD707" t="e">
        <f>VLOOKUP(BC707,'Info client'!$A$2:$D$1000,2,0)</f>
        <v>#N/A</v>
      </c>
      <c r="BE707" t="e">
        <f>VLOOKUP(BC707,'Info client'!$A$2:$D$1000,3,0)</f>
        <v>#N/A</v>
      </c>
      <c r="BF707" t="e">
        <f>VLOOKUP(BC707,'Info client'!$A$2:$D$1000,4,0)</f>
        <v>#N/A</v>
      </c>
      <c r="BH707" t="e">
        <f>VLOOKUP(Récap!BI707,'Création N° Lot'!$B$3:$B$18,2,0)</f>
        <v>#N/A</v>
      </c>
      <c r="BK707" t="str">
        <f t="shared" ref="BK707:BK770" si="136">CONCATENATE(BI707,BC$1,BJ707)</f>
        <v>44317</v>
      </c>
      <c r="BL707" s="7" t="e">
        <f>VLOOKUP(Récap!BK707,'Création N° Lot'!$D$3:$F$18,3,0)</f>
        <v>#N/A</v>
      </c>
      <c r="BM707" t="e">
        <f>CONCATENATE(BI707,MONTH(VLOOKUP(Récap!BK707,'Création N° Lot'!$D$3:$E$18,2,0)),RIGHT(YEAR(VLOOKUP(Récap!BK707,'Création N° Lot'!$D$3:$E$18,2,0)),2)," - ",DAY(BL707),"/",MONTH(BL707),"/",YEAR(BL707))</f>
        <v>#N/A</v>
      </c>
      <c r="BP707" s="6"/>
      <c r="BQ707" t="e">
        <f>VLOOKUP(BP707,'Info client'!$A$2:$D$1000,2,0)</f>
        <v>#N/A</v>
      </c>
      <c r="BR707" t="e">
        <f>VLOOKUP(BP707,'Info client'!$A$2:$D$1000,3,0)</f>
        <v>#N/A</v>
      </c>
      <c r="BS707" t="e">
        <f>VLOOKUP(BP707,'Info client'!$A$2:$D$1000,4,0)</f>
        <v>#N/A</v>
      </c>
      <c r="BU707" t="e">
        <f>VLOOKUP(Récap!BV707,'Création N° Lot'!$B$3:$B$18,2,0)</f>
        <v>#N/A</v>
      </c>
      <c r="BX707" t="str">
        <f t="shared" ref="BX707:BX770" si="137">CONCATENATE(BV707,BP$1,BW707)</f>
        <v>44348</v>
      </c>
      <c r="BY707" s="7" t="e">
        <f>VLOOKUP(Récap!BX707,'Création N° Lot'!$D$3:$F$18,3,0)</f>
        <v>#N/A</v>
      </c>
      <c r="BZ707" t="e">
        <f>CONCATENATE(BV707,MONTH(VLOOKUP(Récap!BX707,'Création N° Lot'!$D$3:$E$18,2,0)),RIGHT(YEAR(VLOOKUP(Récap!BX707,'Création N° Lot'!$D$3:$E$18,2,0)),2)," - ",DAY(BY707),"/",MONTH(BY707),"/",YEAR(BY707))</f>
        <v>#N/A</v>
      </c>
      <c r="CC707" s="6"/>
      <c r="CD707" t="e">
        <f>VLOOKUP(CC707,'Info client'!$A$2:$D$1000,2,0)</f>
        <v>#N/A</v>
      </c>
      <c r="CE707" t="e">
        <f>VLOOKUP(CC707,'Info client'!$A$2:$D$1000,3,0)</f>
        <v>#N/A</v>
      </c>
      <c r="CF707" t="e">
        <f>VLOOKUP(CC707,'Info client'!$A$2:$D$1000,4,0)</f>
        <v>#N/A</v>
      </c>
      <c r="CH707" t="e">
        <f>VLOOKUP(Récap!CI707,'Création N° Lot'!$B$3:$B$18,2,0)</f>
        <v>#N/A</v>
      </c>
      <c r="CK707" t="str">
        <f t="shared" ref="CK707:CK770" si="138">CONCATENATE(CI707,CC$1,CJ707)</f>
        <v>44378</v>
      </c>
      <c r="CL707" s="7" t="e">
        <f>VLOOKUP(Récap!CK707,'Création N° Lot'!$D$3:$F$18,3,0)</f>
        <v>#N/A</v>
      </c>
      <c r="CM707" t="e">
        <f>CONCATENATE(CI707,MONTH(VLOOKUP(Récap!CK707,'Création N° Lot'!$D$3:$E$18,2,0)),RIGHT(YEAR(VLOOKUP(Récap!CK707,'Création N° Lot'!$D$3:$E$18,2,0)),2)," - ",DAY(CL707),"/",MONTH(CL707),"/",YEAR(CL707))</f>
        <v>#N/A</v>
      </c>
      <c r="CP707" s="6"/>
      <c r="CQ707" t="e">
        <f>VLOOKUP(CP707,'Info client'!$A$2:$D$1000,2,0)</f>
        <v>#N/A</v>
      </c>
      <c r="CR707" t="e">
        <f>VLOOKUP(CP707,'Info client'!$A$2:$D$1000,3,0)</f>
        <v>#N/A</v>
      </c>
      <c r="CS707" t="e">
        <f>VLOOKUP(CP707,'Info client'!$A$2:$D$1000,4,0)</f>
        <v>#N/A</v>
      </c>
      <c r="CU707" t="e">
        <f>VLOOKUP(Récap!CV707,'Création N° Lot'!$B$3:$B$18,2,0)</f>
        <v>#N/A</v>
      </c>
      <c r="CX707" t="str">
        <f t="shared" ref="CX707:CX770" si="139">CONCATENATE(CV707,CP$1,CW707)</f>
        <v>Aout 2021</v>
      </c>
      <c r="CY707" s="7" t="e">
        <f>VLOOKUP(Récap!CX707,'Création N° Lot'!$D$3:$F$18,3,0)</f>
        <v>#N/A</v>
      </c>
      <c r="CZ707" t="e">
        <f>CONCATENATE(CV707,MONTH(VLOOKUP(Récap!CX707,'Création N° Lot'!$D$3:$E$18,2,0)),RIGHT(YEAR(VLOOKUP(Récap!CX707,'Création N° Lot'!$D$3:$E$18,2,0)),2)," - ",DAY(CY707),"/",MONTH(CY707),"/",YEAR(CY707))</f>
        <v>#N/A</v>
      </c>
      <c r="DC707" s="6"/>
      <c r="DD707" t="e">
        <f>VLOOKUP(DC707,'Info client'!$A$2:$D$1000,2,0)</f>
        <v>#N/A</v>
      </c>
      <c r="DE707" t="e">
        <f>VLOOKUP(DC707,'Info client'!$A$2:$D$1000,3,0)</f>
        <v>#N/A</v>
      </c>
      <c r="DF707" t="e">
        <f>VLOOKUP(DC707,'Info client'!$A$2:$D$1000,4,0)</f>
        <v>#N/A</v>
      </c>
      <c r="DH707" t="e">
        <f>VLOOKUP(Récap!DI707,'Création N° Lot'!$B$3:$B$18,2,0)</f>
        <v>#N/A</v>
      </c>
      <c r="DK707" t="str">
        <f t="shared" ref="DK707:DK770" si="140">CONCATENATE(DI707,DC$1,DJ707)</f>
        <v>44440</v>
      </c>
      <c r="DL707" s="7" t="e">
        <f>VLOOKUP(Récap!DK707,'Création N° Lot'!$D$3:$F$18,3,0)</f>
        <v>#N/A</v>
      </c>
      <c r="DM707" t="e">
        <f>CONCATENATE(DI707,MONTH(VLOOKUP(Récap!DK707,'Création N° Lot'!$D$3:$E$18,2,0)),RIGHT(YEAR(VLOOKUP(Récap!DK707,'Création N° Lot'!$D$3:$E$18,2,0)),2)," - ",DAY(DL707),"/",MONTH(DL707),"/",YEAR(DL707))</f>
        <v>#N/A</v>
      </c>
      <c r="DP707" s="6"/>
      <c r="DQ707" t="e">
        <f>VLOOKUP(DP707,'Info client'!$A$2:$D$1000,2,0)</f>
        <v>#N/A</v>
      </c>
      <c r="DR707" t="e">
        <f>VLOOKUP(DP707,'Info client'!$A$2:$D$1000,3,0)</f>
        <v>#N/A</v>
      </c>
      <c r="DS707" t="e">
        <f>VLOOKUP(DP707,'Info client'!$A$2:$D$1000,4,0)</f>
        <v>#N/A</v>
      </c>
      <c r="DU707" t="e">
        <f>VLOOKUP(Récap!DV707,'Création N° Lot'!$B$3:$B$18,2,0)</f>
        <v>#N/A</v>
      </c>
      <c r="DX707" t="str">
        <f t="shared" ref="DX707:DX770" si="141">CONCATENATE(DV707,DP$1,DW707)</f>
        <v>44470</v>
      </c>
      <c r="DY707" s="7" t="e">
        <f>VLOOKUP(Récap!DX707,'Création N° Lot'!$D$3:$F$18,3,0)</f>
        <v>#N/A</v>
      </c>
      <c r="DZ707" t="e">
        <f>CONCATENATE(DV707,MONTH(VLOOKUP(Récap!DX707,'Création N° Lot'!$D$3:$E$18,2,0)),RIGHT(YEAR(VLOOKUP(Récap!DX707,'Création N° Lot'!$D$3:$E$18,2,0)),2)," - ",DAY(DY707),"/",MONTH(DY707),"/",YEAR(DY707))</f>
        <v>#N/A</v>
      </c>
      <c r="EC707" s="6"/>
      <c r="ED707" t="e">
        <f>VLOOKUP(EC707,'Info client'!$A$2:$D$1000,2,0)</f>
        <v>#N/A</v>
      </c>
      <c r="EE707" t="e">
        <f>VLOOKUP(EC707,'Info client'!$A$2:$D$1000,3,0)</f>
        <v>#N/A</v>
      </c>
      <c r="EF707" t="e">
        <f>VLOOKUP(EC707,'Info client'!$A$2:$D$1000,4,0)</f>
        <v>#N/A</v>
      </c>
      <c r="EH707" t="e">
        <f>VLOOKUP(Récap!EI707,'Création N° Lot'!$B$3:$B$18,2,0)</f>
        <v>#N/A</v>
      </c>
      <c r="EK707" t="str">
        <f t="shared" ref="EK707:EK770" si="142">CONCATENATE(EI707,EC$1,EJ707)</f>
        <v>44501</v>
      </c>
      <c r="EL707" s="7" t="e">
        <f>VLOOKUP(Récap!EK707,'Création N° Lot'!$D$3:$F$18,3,0)</f>
        <v>#N/A</v>
      </c>
      <c r="EM707" t="e">
        <f>CONCATENATE(EI707,MONTH(VLOOKUP(Récap!EK707,'Création N° Lot'!$D$3:$E$18,2,0)),RIGHT(YEAR(VLOOKUP(Récap!EK707,'Création N° Lot'!$D$3:$E$18,2,0)),2)," - ",DAY(EL707),"/",MONTH(EL707),"/",YEAR(EL707))</f>
        <v>#N/A</v>
      </c>
      <c r="EP707" s="6"/>
      <c r="EQ707" t="e">
        <f>VLOOKUP(EP707,'Info client'!$A$2:$D$1000,2,0)</f>
        <v>#N/A</v>
      </c>
      <c r="ER707" t="e">
        <f>VLOOKUP(EP707,'Info client'!$A$2:$D$1000,3,0)</f>
        <v>#N/A</v>
      </c>
      <c r="ES707" t="e">
        <f>VLOOKUP(EP707,'Info client'!$A$2:$D$1000,4,0)</f>
        <v>#N/A</v>
      </c>
      <c r="EU707" t="e">
        <f>VLOOKUP(Récap!EV707,'Création N° Lot'!$B$3:$B$18,2,0)</f>
        <v>#N/A</v>
      </c>
      <c r="EX707" t="str">
        <f t="shared" ref="EX707:EX770" si="143">CONCATENATE(EV707,EP$1,EW707)</f>
        <v>44531</v>
      </c>
      <c r="EY707" s="7" t="e">
        <f>VLOOKUP(Récap!EX707,'Création N° Lot'!$D$3:$F$18,3,0)</f>
        <v>#N/A</v>
      </c>
      <c r="EZ707" t="e">
        <f>CONCATENATE(EV707,MONTH(VLOOKUP(Récap!EX707,'Création N° Lot'!$D$3:$E$18,2,0)),RIGHT(YEAR(VLOOKUP(Récap!EX707,'Création N° Lot'!$D$3:$E$18,2,0)),2)," - ",DAY(EY707),"/",MONTH(EY707),"/",YEAR(EY707))</f>
        <v>#N/A</v>
      </c>
    </row>
    <row r="708" spans="2:156" x14ac:dyDescent="0.25">
      <c r="B708" t="e">
        <f>VLOOKUP($A708,'Info client'!$A$2:$D$1000,2,0)</f>
        <v>#N/A</v>
      </c>
      <c r="C708" t="e">
        <f>VLOOKUP($A708,'Info client'!$A$2:$D$1000,3,0)</f>
        <v>#N/A</v>
      </c>
      <c r="D708" t="e">
        <f>VLOOKUP($A708,'Info client'!$A$2:$D$1000,4,0)</f>
        <v>#N/A</v>
      </c>
      <c r="F708" t="e">
        <f>VLOOKUP(Récap!G708,'Création N° Lot'!B620:B720,2,0)</f>
        <v>#N/A</v>
      </c>
      <c r="I708" t="str">
        <f t="shared" si="132"/>
        <v>44197</v>
      </c>
      <c r="J708" s="7" t="e">
        <f>VLOOKUP(Récap!I708,'Création N° Lot'!$D$3:$F$18,3,0)</f>
        <v>#N/A</v>
      </c>
      <c r="K708" t="e">
        <f>CONCATENATE(G708,MONTH(VLOOKUP(Récap!I708,'Création N° Lot'!$D$3:$E$18,2,0)),RIGHT(YEAR(VLOOKUP(Récap!I708,'Création N° Lot'!$D$3:$E$18,2,0)),2)," - ",DAY(J708),"/",MONTH(J708),"/",YEAR(J708))</f>
        <v>#N/A</v>
      </c>
      <c r="O708" t="e">
        <f>VLOOKUP(N708,'Info client'!$A$2:$D$1000,2,0)</f>
        <v>#N/A</v>
      </c>
      <c r="P708" t="e">
        <f>VLOOKUP($A708,'Info client'!$A$2:$D$1000,3,0)</f>
        <v>#N/A</v>
      </c>
      <c r="Q708" t="e">
        <f>VLOOKUP($A708,'Info client'!$A$2:$D$1000,4,0)</f>
        <v>#N/A</v>
      </c>
      <c r="S708" t="e">
        <f>VLOOKUP(Récap!G708,'Création N° Lot'!$B$3:$B$18,2,0)</f>
        <v>#N/A</v>
      </c>
      <c r="V708" t="str">
        <f t="shared" si="133"/>
        <v>44228</v>
      </c>
      <c r="W708" s="7" t="e">
        <f>VLOOKUP(Récap!V708,'Création N° Lot'!$D$3:$F$18,3,0)</f>
        <v>#N/A</v>
      </c>
      <c r="X708" t="e">
        <f>CONCATENATE(T708,MONTH(VLOOKUP(Récap!V708,'Création N° Lot'!$D$3:$E$18,2,0)),RIGHT(YEAR(VLOOKUP(Récap!V708,'Création N° Lot'!$D$3:$E$18,2,0)),2)," - ",DAY(W708),"/",MONTH(W708),"/",YEAR(W708))</f>
        <v>#N/A</v>
      </c>
      <c r="AA708" s="6"/>
      <c r="AB708" t="e">
        <f>VLOOKUP(AA708,'Info client'!$A$2:$D$1000,2,0)</f>
        <v>#N/A</v>
      </c>
      <c r="AC708" t="e">
        <f>VLOOKUP(AA708,'Info client'!$A$2:$D$1000,3,0)</f>
        <v>#N/A</v>
      </c>
      <c r="AD708" t="e">
        <f>VLOOKUP(AA708,'Info client'!$A$2:$D$1000,4,0)</f>
        <v>#N/A</v>
      </c>
      <c r="AF708" t="e">
        <f>VLOOKUP(Récap!AG708,'Création N° Lot'!$B$3:$B$18,2,0)</f>
        <v>#N/A</v>
      </c>
      <c r="AI708" t="str">
        <f t="shared" si="134"/>
        <v>44256</v>
      </c>
      <c r="AJ708" s="7" t="e">
        <f>VLOOKUP(Récap!AI708,'Création N° Lot'!$D$3:$F$18,3,0)</f>
        <v>#N/A</v>
      </c>
      <c r="AK708" t="e">
        <f>CONCATENATE(AG708,MONTH(VLOOKUP(Récap!AI708,'Création N° Lot'!$D$3:$E$18,2,0)),RIGHT(YEAR(VLOOKUP(Récap!AI708,'Création N° Lot'!$D$3:$E$18,2,0)),2)," - ",DAY(AJ708),"/",MONTH(AJ708),"/",YEAR(AJ708))</f>
        <v>#N/A</v>
      </c>
      <c r="AP708" s="6"/>
      <c r="AQ708" t="e">
        <f>VLOOKUP(AP708,'Info client'!$A$2:$D$1000,2,0)</f>
        <v>#N/A</v>
      </c>
      <c r="AR708" t="e">
        <f>VLOOKUP(AP708,'Info client'!$A$2:$D$1000,3,0)</f>
        <v>#N/A</v>
      </c>
      <c r="AS708" t="e">
        <f>VLOOKUP(AP708,'Info client'!$A$2:$D$1000,4,0)</f>
        <v>#N/A</v>
      </c>
      <c r="AU708" t="e">
        <f>VLOOKUP(Récap!AV708,'Création N° Lot'!$B$3:$B$18,2,0)</f>
        <v>#N/A</v>
      </c>
      <c r="AX708" t="str">
        <f t="shared" si="135"/>
        <v>44287</v>
      </c>
      <c r="AY708" s="7" t="e">
        <f>VLOOKUP(Récap!AX708,'Création N° Lot'!$D$3:$F$18,3,0)</f>
        <v>#N/A</v>
      </c>
      <c r="AZ708" t="e">
        <f>CONCATENATE(AV708,MONTH(VLOOKUP(Récap!AX708,'Création N° Lot'!$D$3:$E$18,2,0)),RIGHT(YEAR(VLOOKUP(Récap!AX708,'Création N° Lot'!$D$3:$E$18,2,0)),2)," - ",DAY(AY708),"/",MONTH(AY708),"/",YEAR(AY708))</f>
        <v>#N/A</v>
      </c>
      <c r="BC708" s="6"/>
      <c r="BD708" t="e">
        <f>VLOOKUP(BC708,'Info client'!$A$2:$D$1000,2,0)</f>
        <v>#N/A</v>
      </c>
      <c r="BE708" t="e">
        <f>VLOOKUP(BC708,'Info client'!$A$2:$D$1000,3,0)</f>
        <v>#N/A</v>
      </c>
      <c r="BF708" t="e">
        <f>VLOOKUP(BC708,'Info client'!$A$2:$D$1000,4,0)</f>
        <v>#N/A</v>
      </c>
      <c r="BH708" t="e">
        <f>VLOOKUP(Récap!BI708,'Création N° Lot'!$B$3:$B$18,2,0)</f>
        <v>#N/A</v>
      </c>
      <c r="BK708" t="str">
        <f t="shared" si="136"/>
        <v>44317</v>
      </c>
      <c r="BL708" s="7" t="e">
        <f>VLOOKUP(Récap!BK708,'Création N° Lot'!$D$3:$F$18,3,0)</f>
        <v>#N/A</v>
      </c>
      <c r="BM708" t="e">
        <f>CONCATENATE(BI708,MONTH(VLOOKUP(Récap!BK708,'Création N° Lot'!$D$3:$E$18,2,0)),RIGHT(YEAR(VLOOKUP(Récap!BK708,'Création N° Lot'!$D$3:$E$18,2,0)),2)," - ",DAY(BL708),"/",MONTH(BL708),"/",YEAR(BL708))</f>
        <v>#N/A</v>
      </c>
      <c r="BP708" s="6"/>
      <c r="BQ708" t="e">
        <f>VLOOKUP(BP708,'Info client'!$A$2:$D$1000,2,0)</f>
        <v>#N/A</v>
      </c>
      <c r="BR708" t="e">
        <f>VLOOKUP(BP708,'Info client'!$A$2:$D$1000,3,0)</f>
        <v>#N/A</v>
      </c>
      <c r="BS708" t="e">
        <f>VLOOKUP(BP708,'Info client'!$A$2:$D$1000,4,0)</f>
        <v>#N/A</v>
      </c>
      <c r="BU708" t="e">
        <f>VLOOKUP(Récap!BV708,'Création N° Lot'!$B$3:$B$18,2,0)</f>
        <v>#N/A</v>
      </c>
      <c r="BX708" t="str">
        <f t="shared" si="137"/>
        <v>44348</v>
      </c>
      <c r="BY708" s="7" t="e">
        <f>VLOOKUP(Récap!BX708,'Création N° Lot'!$D$3:$F$18,3,0)</f>
        <v>#N/A</v>
      </c>
      <c r="BZ708" t="e">
        <f>CONCATENATE(BV708,MONTH(VLOOKUP(Récap!BX708,'Création N° Lot'!$D$3:$E$18,2,0)),RIGHT(YEAR(VLOOKUP(Récap!BX708,'Création N° Lot'!$D$3:$E$18,2,0)),2)," - ",DAY(BY708),"/",MONTH(BY708),"/",YEAR(BY708))</f>
        <v>#N/A</v>
      </c>
      <c r="CC708" s="6"/>
      <c r="CD708" t="e">
        <f>VLOOKUP(CC708,'Info client'!$A$2:$D$1000,2,0)</f>
        <v>#N/A</v>
      </c>
      <c r="CE708" t="e">
        <f>VLOOKUP(CC708,'Info client'!$A$2:$D$1000,3,0)</f>
        <v>#N/A</v>
      </c>
      <c r="CF708" t="e">
        <f>VLOOKUP(CC708,'Info client'!$A$2:$D$1000,4,0)</f>
        <v>#N/A</v>
      </c>
      <c r="CH708" t="e">
        <f>VLOOKUP(Récap!CI708,'Création N° Lot'!$B$3:$B$18,2,0)</f>
        <v>#N/A</v>
      </c>
      <c r="CK708" t="str">
        <f t="shared" si="138"/>
        <v>44378</v>
      </c>
      <c r="CL708" s="7" t="e">
        <f>VLOOKUP(Récap!CK708,'Création N° Lot'!$D$3:$F$18,3,0)</f>
        <v>#N/A</v>
      </c>
      <c r="CM708" t="e">
        <f>CONCATENATE(CI708,MONTH(VLOOKUP(Récap!CK708,'Création N° Lot'!$D$3:$E$18,2,0)),RIGHT(YEAR(VLOOKUP(Récap!CK708,'Création N° Lot'!$D$3:$E$18,2,0)),2)," - ",DAY(CL708),"/",MONTH(CL708),"/",YEAR(CL708))</f>
        <v>#N/A</v>
      </c>
      <c r="CP708" s="6"/>
      <c r="CQ708" t="e">
        <f>VLOOKUP(CP708,'Info client'!$A$2:$D$1000,2,0)</f>
        <v>#N/A</v>
      </c>
      <c r="CR708" t="e">
        <f>VLOOKUP(CP708,'Info client'!$A$2:$D$1000,3,0)</f>
        <v>#N/A</v>
      </c>
      <c r="CS708" t="e">
        <f>VLOOKUP(CP708,'Info client'!$A$2:$D$1000,4,0)</f>
        <v>#N/A</v>
      </c>
      <c r="CU708" t="e">
        <f>VLOOKUP(Récap!CV708,'Création N° Lot'!$B$3:$B$18,2,0)</f>
        <v>#N/A</v>
      </c>
      <c r="CX708" t="str">
        <f t="shared" si="139"/>
        <v>Aout 2021</v>
      </c>
      <c r="CY708" s="7" t="e">
        <f>VLOOKUP(Récap!CX708,'Création N° Lot'!$D$3:$F$18,3,0)</f>
        <v>#N/A</v>
      </c>
      <c r="CZ708" t="e">
        <f>CONCATENATE(CV708,MONTH(VLOOKUP(Récap!CX708,'Création N° Lot'!$D$3:$E$18,2,0)),RIGHT(YEAR(VLOOKUP(Récap!CX708,'Création N° Lot'!$D$3:$E$18,2,0)),2)," - ",DAY(CY708),"/",MONTH(CY708),"/",YEAR(CY708))</f>
        <v>#N/A</v>
      </c>
      <c r="DC708" s="6"/>
      <c r="DD708" t="e">
        <f>VLOOKUP(DC708,'Info client'!$A$2:$D$1000,2,0)</f>
        <v>#N/A</v>
      </c>
      <c r="DE708" t="e">
        <f>VLOOKUP(DC708,'Info client'!$A$2:$D$1000,3,0)</f>
        <v>#N/A</v>
      </c>
      <c r="DF708" t="e">
        <f>VLOOKUP(DC708,'Info client'!$A$2:$D$1000,4,0)</f>
        <v>#N/A</v>
      </c>
      <c r="DH708" t="e">
        <f>VLOOKUP(Récap!DI708,'Création N° Lot'!$B$3:$B$18,2,0)</f>
        <v>#N/A</v>
      </c>
      <c r="DK708" t="str">
        <f t="shared" si="140"/>
        <v>44440</v>
      </c>
      <c r="DL708" s="7" t="e">
        <f>VLOOKUP(Récap!DK708,'Création N° Lot'!$D$3:$F$18,3,0)</f>
        <v>#N/A</v>
      </c>
      <c r="DM708" t="e">
        <f>CONCATENATE(DI708,MONTH(VLOOKUP(Récap!DK708,'Création N° Lot'!$D$3:$E$18,2,0)),RIGHT(YEAR(VLOOKUP(Récap!DK708,'Création N° Lot'!$D$3:$E$18,2,0)),2)," - ",DAY(DL708),"/",MONTH(DL708),"/",YEAR(DL708))</f>
        <v>#N/A</v>
      </c>
      <c r="DP708" s="6"/>
      <c r="DQ708" t="e">
        <f>VLOOKUP(DP708,'Info client'!$A$2:$D$1000,2,0)</f>
        <v>#N/A</v>
      </c>
      <c r="DR708" t="e">
        <f>VLOOKUP(DP708,'Info client'!$A$2:$D$1000,3,0)</f>
        <v>#N/A</v>
      </c>
      <c r="DS708" t="e">
        <f>VLOOKUP(DP708,'Info client'!$A$2:$D$1000,4,0)</f>
        <v>#N/A</v>
      </c>
      <c r="DU708" t="e">
        <f>VLOOKUP(Récap!DV708,'Création N° Lot'!$B$3:$B$18,2,0)</f>
        <v>#N/A</v>
      </c>
      <c r="DX708" t="str">
        <f t="shared" si="141"/>
        <v>44470</v>
      </c>
      <c r="DY708" s="7" t="e">
        <f>VLOOKUP(Récap!DX708,'Création N° Lot'!$D$3:$F$18,3,0)</f>
        <v>#N/A</v>
      </c>
      <c r="DZ708" t="e">
        <f>CONCATENATE(DV708,MONTH(VLOOKUP(Récap!DX708,'Création N° Lot'!$D$3:$E$18,2,0)),RIGHT(YEAR(VLOOKUP(Récap!DX708,'Création N° Lot'!$D$3:$E$18,2,0)),2)," - ",DAY(DY708),"/",MONTH(DY708),"/",YEAR(DY708))</f>
        <v>#N/A</v>
      </c>
      <c r="EC708" s="6"/>
      <c r="ED708" t="e">
        <f>VLOOKUP(EC708,'Info client'!$A$2:$D$1000,2,0)</f>
        <v>#N/A</v>
      </c>
      <c r="EE708" t="e">
        <f>VLOOKUP(EC708,'Info client'!$A$2:$D$1000,3,0)</f>
        <v>#N/A</v>
      </c>
      <c r="EF708" t="e">
        <f>VLOOKUP(EC708,'Info client'!$A$2:$D$1000,4,0)</f>
        <v>#N/A</v>
      </c>
      <c r="EH708" t="e">
        <f>VLOOKUP(Récap!EI708,'Création N° Lot'!$B$3:$B$18,2,0)</f>
        <v>#N/A</v>
      </c>
      <c r="EK708" t="str">
        <f t="shared" si="142"/>
        <v>44501</v>
      </c>
      <c r="EL708" s="7" t="e">
        <f>VLOOKUP(Récap!EK708,'Création N° Lot'!$D$3:$F$18,3,0)</f>
        <v>#N/A</v>
      </c>
      <c r="EM708" t="e">
        <f>CONCATENATE(EI708,MONTH(VLOOKUP(Récap!EK708,'Création N° Lot'!$D$3:$E$18,2,0)),RIGHT(YEAR(VLOOKUP(Récap!EK708,'Création N° Lot'!$D$3:$E$18,2,0)),2)," - ",DAY(EL708),"/",MONTH(EL708),"/",YEAR(EL708))</f>
        <v>#N/A</v>
      </c>
      <c r="EP708" s="6"/>
      <c r="EQ708" t="e">
        <f>VLOOKUP(EP708,'Info client'!$A$2:$D$1000,2,0)</f>
        <v>#N/A</v>
      </c>
      <c r="ER708" t="e">
        <f>VLOOKUP(EP708,'Info client'!$A$2:$D$1000,3,0)</f>
        <v>#N/A</v>
      </c>
      <c r="ES708" t="e">
        <f>VLOOKUP(EP708,'Info client'!$A$2:$D$1000,4,0)</f>
        <v>#N/A</v>
      </c>
      <c r="EU708" t="e">
        <f>VLOOKUP(Récap!EV708,'Création N° Lot'!$B$3:$B$18,2,0)</f>
        <v>#N/A</v>
      </c>
      <c r="EX708" t="str">
        <f t="shared" si="143"/>
        <v>44531</v>
      </c>
      <c r="EY708" s="7" t="e">
        <f>VLOOKUP(Récap!EX708,'Création N° Lot'!$D$3:$F$18,3,0)</f>
        <v>#N/A</v>
      </c>
      <c r="EZ708" t="e">
        <f>CONCATENATE(EV708,MONTH(VLOOKUP(Récap!EX708,'Création N° Lot'!$D$3:$E$18,2,0)),RIGHT(YEAR(VLOOKUP(Récap!EX708,'Création N° Lot'!$D$3:$E$18,2,0)),2)," - ",DAY(EY708),"/",MONTH(EY708),"/",YEAR(EY708))</f>
        <v>#N/A</v>
      </c>
    </row>
    <row r="709" spans="2:156" x14ac:dyDescent="0.25">
      <c r="B709" t="e">
        <f>VLOOKUP($A709,'Info client'!$A$2:$D$1000,2,0)</f>
        <v>#N/A</v>
      </c>
      <c r="C709" t="e">
        <f>VLOOKUP($A709,'Info client'!$A$2:$D$1000,3,0)</f>
        <v>#N/A</v>
      </c>
      <c r="D709" t="e">
        <f>VLOOKUP($A709,'Info client'!$A$2:$D$1000,4,0)</f>
        <v>#N/A</v>
      </c>
      <c r="F709" t="e">
        <f>VLOOKUP(Récap!G709,'Création N° Lot'!B621:B721,2,0)</f>
        <v>#N/A</v>
      </c>
      <c r="I709" t="str">
        <f t="shared" si="132"/>
        <v>44197</v>
      </c>
      <c r="J709" s="7" t="e">
        <f>VLOOKUP(Récap!I709,'Création N° Lot'!$D$3:$F$18,3,0)</f>
        <v>#N/A</v>
      </c>
      <c r="K709" t="e">
        <f>CONCATENATE(G709,MONTH(VLOOKUP(Récap!I709,'Création N° Lot'!$D$3:$E$18,2,0)),RIGHT(YEAR(VLOOKUP(Récap!I709,'Création N° Lot'!$D$3:$E$18,2,0)),2)," - ",DAY(J709),"/",MONTH(J709),"/",YEAR(J709))</f>
        <v>#N/A</v>
      </c>
      <c r="O709" t="e">
        <f>VLOOKUP(N709,'Info client'!$A$2:$D$1000,2,0)</f>
        <v>#N/A</v>
      </c>
      <c r="P709" t="e">
        <f>VLOOKUP($A709,'Info client'!$A$2:$D$1000,3,0)</f>
        <v>#N/A</v>
      </c>
      <c r="Q709" t="e">
        <f>VLOOKUP($A709,'Info client'!$A$2:$D$1000,4,0)</f>
        <v>#N/A</v>
      </c>
      <c r="S709" t="e">
        <f>VLOOKUP(Récap!G709,'Création N° Lot'!$B$3:$B$18,2,0)</f>
        <v>#N/A</v>
      </c>
      <c r="V709" t="str">
        <f t="shared" si="133"/>
        <v>44228</v>
      </c>
      <c r="W709" s="7" t="e">
        <f>VLOOKUP(Récap!V709,'Création N° Lot'!$D$3:$F$18,3,0)</f>
        <v>#N/A</v>
      </c>
      <c r="X709" t="e">
        <f>CONCATENATE(T709,MONTH(VLOOKUP(Récap!V709,'Création N° Lot'!$D$3:$E$18,2,0)),RIGHT(YEAR(VLOOKUP(Récap!V709,'Création N° Lot'!$D$3:$E$18,2,0)),2)," - ",DAY(W709),"/",MONTH(W709),"/",YEAR(W709))</f>
        <v>#N/A</v>
      </c>
      <c r="AA709" s="6"/>
      <c r="AB709" t="e">
        <f>VLOOKUP(AA709,'Info client'!$A$2:$D$1000,2,0)</f>
        <v>#N/A</v>
      </c>
      <c r="AC709" t="e">
        <f>VLOOKUP(AA709,'Info client'!$A$2:$D$1000,3,0)</f>
        <v>#N/A</v>
      </c>
      <c r="AD709" t="e">
        <f>VLOOKUP(AA709,'Info client'!$A$2:$D$1000,4,0)</f>
        <v>#N/A</v>
      </c>
      <c r="AF709" t="e">
        <f>VLOOKUP(Récap!AG709,'Création N° Lot'!$B$3:$B$18,2,0)</f>
        <v>#N/A</v>
      </c>
      <c r="AI709" t="str">
        <f t="shared" si="134"/>
        <v>44256</v>
      </c>
      <c r="AJ709" s="7" t="e">
        <f>VLOOKUP(Récap!AI709,'Création N° Lot'!$D$3:$F$18,3,0)</f>
        <v>#N/A</v>
      </c>
      <c r="AK709" t="e">
        <f>CONCATENATE(AG709,MONTH(VLOOKUP(Récap!AI709,'Création N° Lot'!$D$3:$E$18,2,0)),RIGHT(YEAR(VLOOKUP(Récap!AI709,'Création N° Lot'!$D$3:$E$18,2,0)),2)," - ",DAY(AJ709),"/",MONTH(AJ709),"/",YEAR(AJ709))</f>
        <v>#N/A</v>
      </c>
      <c r="AP709" s="6"/>
      <c r="AQ709" t="e">
        <f>VLOOKUP(AP709,'Info client'!$A$2:$D$1000,2,0)</f>
        <v>#N/A</v>
      </c>
      <c r="AR709" t="e">
        <f>VLOOKUP(AP709,'Info client'!$A$2:$D$1000,3,0)</f>
        <v>#N/A</v>
      </c>
      <c r="AS709" t="e">
        <f>VLOOKUP(AP709,'Info client'!$A$2:$D$1000,4,0)</f>
        <v>#N/A</v>
      </c>
      <c r="AU709" t="e">
        <f>VLOOKUP(Récap!AV709,'Création N° Lot'!$B$3:$B$18,2,0)</f>
        <v>#N/A</v>
      </c>
      <c r="AX709" t="str">
        <f t="shared" si="135"/>
        <v>44287</v>
      </c>
      <c r="AY709" s="7" t="e">
        <f>VLOOKUP(Récap!AX709,'Création N° Lot'!$D$3:$F$18,3,0)</f>
        <v>#N/A</v>
      </c>
      <c r="AZ709" t="e">
        <f>CONCATENATE(AV709,MONTH(VLOOKUP(Récap!AX709,'Création N° Lot'!$D$3:$E$18,2,0)),RIGHT(YEAR(VLOOKUP(Récap!AX709,'Création N° Lot'!$D$3:$E$18,2,0)),2)," - ",DAY(AY709),"/",MONTH(AY709),"/",YEAR(AY709))</f>
        <v>#N/A</v>
      </c>
      <c r="BC709" s="6"/>
      <c r="BD709" t="e">
        <f>VLOOKUP(BC709,'Info client'!$A$2:$D$1000,2,0)</f>
        <v>#N/A</v>
      </c>
      <c r="BE709" t="e">
        <f>VLOOKUP(BC709,'Info client'!$A$2:$D$1000,3,0)</f>
        <v>#N/A</v>
      </c>
      <c r="BF709" t="e">
        <f>VLOOKUP(BC709,'Info client'!$A$2:$D$1000,4,0)</f>
        <v>#N/A</v>
      </c>
      <c r="BH709" t="e">
        <f>VLOOKUP(Récap!BI709,'Création N° Lot'!$B$3:$B$18,2,0)</f>
        <v>#N/A</v>
      </c>
      <c r="BK709" t="str">
        <f t="shared" si="136"/>
        <v>44317</v>
      </c>
      <c r="BL709" s="7" t="e">
        <f>VLOOKUP(Récap!BK709,'Création N° Lot'!$D$3:$F$18,3,0)</f>
        <v>#N/A</v>
      </c>
      <c r="BM709" t="e">
        <f>CONCATENATE(BI709,MONTH(VLOOKUP(Récap!BK709,'Création N° Lot'!$D$3:$E$18,2,0)),RIGHT(YEAR(VLOOKUP(Récap!BK709,'Création N° Lot'!$D$3:$E$18,2,0)),2)," - ",DAY(BL709),"/",MONTH(BL709),"/",YEAR(BL709))</f>
        <v>#N/A</v>
      </c>
      <c r="BP709" s="6"/>
      <c r="BQ709" t="e">
        <f>VLOOKUP(BP709,'Info client'!$A$2:$D$1000,2,0)</f>
        <v>#N/A</v>
      </c>
      <c r="BR709" t="e">
        <f>VLOOKUP(BP709,'Info client'!$A$2:$D$1000,3,0)</f>
        <v>#N/A</v>
      </c>
      <c r="BS709" t="e">
        <f>VLOOKUP(BP709,'Info client'!$A$2:$D$1000,4,0)</f>
        <v>#N/A</v>
      </c>
      <c r="BU709" t="e">
        <f>VLOOKUP(Récap!BV709,'Création N° Lot'!$B$3:$B$18,2,0)</f>
        <v>#N/A</v>
      </c>
      <c r="BX709" t="str">
        <f t="shared" si="137"/>
        <v>44348</v>
      </c>
      <c r="BY709" s="7" t="e">
        <f>VLOOKUP(Récap!BX709,'Création N° Lot'!$D$3:$F$18,3,0)</f>
        <v>#N/A</v>
      </c>
      <c r="BZ709" t="e">
        <f>CONCATENATE(BV709,MONTH(VLOOKUP(Récap!BX709,'Création N° Lot'!$D$3:$E$18,2,0)),RIGHT(YEAR(VLOOKUP(Récap!BX709,'Création N° Lot'!$D$3:$E$18,2,0)),2)," - ",DAY(BY709),"/",MONTH(BY709),"/",YEAR(BY709))</f>
        <v>#N/A</v>
      </c>
      <c r="CC709" s="6"/>
      <c r="CD709" t="e">
        <f>VLOOKUP(CC709,'Info client'!$A$2:$D$1000,2,0)</f>
        <v>#N/A</v>
      </c>
      <c r="CE709" t="e">
        <f>VLOOKUP(CC709,'Info client'!$A$2:$D$1000,3,0)</f>
        <v>#N/A</v>
      </c>
      <c r="CF709" t="e">
        <f>VLOOKUP(CC709,'Info client'!$A$2:$D$1000,4,0)</f>
        <v>#N/A</v>
      </c>
      <c r="CH709" t="e">
        <f>VLOOKUP(Récap!CI709,'Création N° Lot'!$B$3:$B$18,2,0)</f>
        <v>#N/A</v>
      </c>
      <c r="CK709" t="str">
        <f t="shared" si="138"/>
        <v>44378</v>
      </c>
      <c r="CL709" s="7" t="e">
        <f>VLOOKUP(Récap!CK709,'Création N° Lot'!$D$3:$F$18,3,0)</f>
        <v>#N/A</v>
      </c>
      <c r="CM709" t="e">
        <f>CONCATENATE(CI709,MONTH(VLOOKUP(Récap!CK709,'Création N° Lot'!$D$3:$E$18,2,0)),RIGHT(YEAR(VLOOKUP(Récap!CK709,'Création N° Lot'!$D$3:$E$18,2,0)),2)," - ",DAY(CL709),"/",MONTH(CL709),"/",YEAR(CL709))</f>
        <v>#N/A</v>
      </c>
      <c r="CP709" s="6"/>
      <c r="CQ709" t="e">
        <f>VLOOKUP(CP709,'Info client'!$A$2:$D$1000,2,0)</f>
        <v>#N/A</v>
      </c>
      <c r="CR709" t="e">
        <f>VLOOKUP(CP709,'Info client'!$A$2:$D$1000,3,0)</f>
        <v>#N/A</v>
      </c>
      <c r="CS709" t="e">
        <f>VLOOKUP(CP709,'Info client'!$A$2:$D$1000,4,0)</f>
        <v>#N/A</v>
      </c>
      <c r="CU709" t="e">
        <f>VLOOKUP(Récap!CV709,'Création N° Lot'!$B$3:$B$18,2,0)</f>
        <v>#N/A</v>
      </c>
      <c r="CX709" t="str">
        <f t="shared" si="139"/>
        <v>Aout 2021</v>
      </c>
      <c r="CY709" s="7" t="e">
        <f>VLOOKUP(Récap!CX709,'Création N° Lot'!$D$3:$F$18,3,0)</f>
        <v>#N/A</v>
      </c>
      <c r="CZ709" t="e">
        <f>CONCATENATE(CV709,MONTH(VLOOKUP(Récap!CX709,'Création N° Lot'!$D$3:$E$18,2,0)),RIGHT(YEAR(VLOOKUP(Récap!CX709,'Création N° Lot'!$D$3:$E$18,2,0)),2)," - ",DAY(CY709),"/",MONTH(CY709),"/",YEAR(CY709))</f>
        <v>#N/A</v>
      </c>
      <c r="DC709" s="6"/>
      <c r="DD709" t="e">
        <f>VLOOKUP(DC709,'Info client'!$A$2:$D$1000,2,0)</f>
        <v>#N/A</v>
      </c>
      <c r="DE709" t="e">
        <f>VLOOKUP(DC709,'Info client'!$A$2:$D$1000,3,0)</f>
        <v>#N/A</v>
      </c>
      <c r="DF709" t="e">
        <f>VLOOKUP(DC709,'Info client'!$A$2:$D$1000,4,0)</f>
        <v>#N/A</v>
      </c>
      <c r="DH709" t="e">
        <f>VLOOKUP(Récap!DI709,'Création N° Lot'!$B$3:$B$18,2,0)</f>
        <v>#N/A</v>
      </c>
      <c r="DK709" t="str">
        <f t="shared" si="140"/>
        <v>44440</v>
      </c>
      <c r="DL709" s="7" t="e">
        <f>VLOOKUP(Récap!DK709,'Création N° Lot'!$D$3:$F$18,3,0)</f>
        <v>#N/A</v>
      </c>
      <c r="DM709" t="e">
        <f>CONCATENATE(DI709,MONTH(VLOOKUP(Récap!DK709,'Création N° Lot'!$D$3:$E$18,2,0)),RIGHT(YEAR(VLOOKUP(Récap!DK709,'Création N° Lot'!$D$3:$E$18,2,0)),2)," - ",DAY(DL709),"/",MONTH(DL709),"/",YEAR(DL709))</f>
        <v>#N/A</v>
      </c>
      <c r="DP709" s="6"/>
      <c r="DQ709" t="e">
        <f>VLOOKUP(DP709,'Info client'!$A$2:$D$1000,2,0)</f>
        <v>#N/A</v>
      </c>
      <c r="DR709" t="e">
        <f>VLOOKUP(DP709,'Info client'!$A$2:$D$1000,3,0)</f>
        <v>#N/A</v>
      </c>
      <c r="DS709" t="e">
        <f>VLOOKUP(DP709,'Info client'!$A$2:$D$1000,4,0)</f>
        <v>#N/A</v>
      </c>
      <c r="DU709" t="e">
        <f>VLOOKUP(Récap!DV709,'Création N° Lot'!$B$3:$B$18,2,0)</f>
        <v>#N/A</v>
      </c>
      <c r="DX709" t="str">
        <f t="shared" si="141"/>
        <v>44470</v>
      </c>
      <c r="DY709" s="7" t="e">
        <f>VLOOKUP(Récap!DX709,'Création N° Lot'!$D$3:$F$18,3,0)</f>
        <v>#N/A</v>
      </c>
      <c r="DZ709" t="e">
        <f>CONCATENATE(DV709,MONTH(VLOOKUP(Récap!DX709,'Création N° Lot'!$D$3:$E$18,2,0)),RIGHT(YEAR(VLOOKUP(Récap!DX709,'Création N° Lot'!$D$3:$E$18,2,0)),2)," - ",DAY(DY709),"/",MONTH(DY709),"/",YEAR(DY709))</f>
        <v>#N/A</v>
      </c>
      <c r="EC709" s="6"/>
      <c r="ED709" t="e">
        <f>VLOOKUP(EC709,'Info client'!$A$2:$D$1000,2,0)</f>
        <v>#N/A</v>
      </c>
      <c r="EE709" t="e">
        <f>VLOOKUP(EC709,'Info client'!$A$2:$D$1000,3,0)</f>
        <v>#N/A</v>
      </c>
      <c r="EF709" t="e">
        <f>VLOOKUP(EC709,'Info client'!$A$2:$D$1000,4,0)</f>
        <v>#N/A</v>
      </c>
      <c r="EH709" t="e">
        <f>VLOOKUP(Récap!EI709,'Création N° Lot'!$B$3:$B$18,2,0)</f>
        <v>#N/A</v>
      </c>
      <c r="EK709" t="str">
        <f t="shared" si="142"/>
        <v>44501</v>
      </c>
      <c r="EL709" s="7" t="e">
        <f>VLOOKUP(Récap!EK709,'Création N° Lot'!$D$3:$F$18,3,0)</f>
        <v>#N/A</v>
      </c>
      <c r="EM709" t="e">
        <f>CONCATENATE(EI709,MONTH(VLOOKUP(Récap!EK709,'Création N° Lot'!$D$3:$E$18,2,0)),RIGHT(YEAR(VLOOKUP(Récap!EK709,'Création N° Lot'!$D$3:$E$18,2,0)),2)," - ",DAY(EL709),"/",MONTH(EL709),"/",YEAR(EL709))</f>
        <v>#N/A</v>
      </c>
      <c r="EP709" s="6"/>
      <c r="EQ709" t="e">
        <f>VLOOKUP(EP709,'Info client'!$A$2:$D$1000,2,0)</f>
        <v>#N/A</v>
      </c>
      <c r="ER709" t="e">
        <f>VLOOKUP(EP709,'Info client'!$A$2:$D$1000,3,0)</f>
        <v>#N/A</v>
      </c>
      <c r="ES709" t="e">
        <f>VLOOKUP(EP709,'Info client'!$A$2:$D$1000,4,0)</f>
        <v>#N/A</v>
      </c>
      <c r="EU709" t="e">
        <f>VLOOKUP(Récap!EV709,'Création N° Lot'!$B$3:$B$18,2,0)</f>
        <v>#N/A</v>
      </c>
      <c r="EX709" t="str">
        <f t="shared" si="143"/>
        <v>44531</v>
      </c>
      <c r="EY709" s="7" t="e">
        <f>VLOOKUP(Récap!EX709,'Création N° Lot'!$D$3:$F$18,3,0)</f>
        <v>#N/A</v>
      </c>
      <c r="EZ709" t="e">
        <f>CONCATENATE(EV709,MONTH(VLOOKUP(Récap!EX709,'Création N° Lot'!$D$3:$E$18,2,0)),RIGHT(YEAR(VLOOKUP(Récap!EX709,'Création N° Lot'!$D$3:$E$18,2,0)),2)," - ",DAY(EY709),"/",MONTH(EY709),"/",YEAR(EY709))</f>
        <v>#N/A</v>
      </c>
    </row>
    <row r="710" spans="2:156" x14ac:dyDescent="0.25">
      <c r="B710" t="e">
        <f>VLOOKUP($A710,'Info client'!$A$2:$D$1000,2,0)</f>
        <v>#N/A</v>
      </c>
      <c r="C710" t="e">
        <f>VLOOKUP($A710,'Info client'!$A$2:$D$1000,3,0)</f>
        <v>#N/A</v>
      </c>
      <c r="D710" t="e">
        <f>VLOOKUP($A710,'Info client'!$A$2:$D$1000,4,0)</f>
        <v>#N/A</v>
      </c>
      <c r="F710" t="e">
        <f>VLOOKUP(Récap!G710,'Création N° Lot'!B622:B722,2,0)</f>
        <v>#N/A</v>
      </c>
      <c r="I710" t="str">
        <f t="shared" si="132"/>
        <v>44197</v>
      </c>
      <c r="J710" s="7" t="e">
        <f>VLOOKUP(Récap!I710,'Création N° Lot'!$D$3:$F$18,3,0)</f>
        <v>#N/A</v>
      </c>
      <c r="K710" t="e">
        <f>CONCATENATE(G710,MONTH(VLOOKUP(Récap!I710,'Création N° Lot'!$D$3:$E$18,2,0)),RIGHT(YEAR(VLOOKUP(Récap!I710,'Création N° Lot'!$D$3:$E$18,2,0)),2)," - ",DAY(J710),"/",MONTH(J710),"/",YEAR(J710))</f>
        <v>#N/A</v>
      </c>
      <c r="O710" t="e">
        <f>VLOOKUP(N710,'Info client'!$A$2:$D$1000,2,0)</f>
        <v>#N/A</v>
      </c>
      <c r="P710" t="e">
        <f>VLOOKUP($A710,'Info client'!$A$2:$D$1000,3,0)</f>
        <v>#N/A</v>
      </c>
      <c r="Q710" t="e">
        <f>VLOOKUP($A710,'Info client'!$A$2:$D$1000,4,0)</f>
        <v>#N/A</v>
      </c>
      <c r="S710" t="e">
        <f>VLOOKUP(Récap!G710,'Création N° Lot'!$B$3:$B$18,2,0)</f>
        <v>#N/A</v>
      </c>
      <c r="V710" t="str">
        <f t="shared" si="133"/>
        <v>44228</v>
      </c>
      <c r="W710" s="7" t="e">
        <f>VLOOKUP(Récap!V710,'Création N° Lot'!$D$3:$F$18,3,0)</f>
        <v>#N/A</v>
      </c>
      <c r="X710" t="e">
        <f>CONCATENATE(T710,MONTH(VLOOKUP(Récap!V710,'Création N° Lot'!$D$3:$E$18,2,0)),RIGHT(YEAR(VLOOKUP(Récap!V710,'Création N° Lot'!$D$3:$E$18,2,0)),2)," - ",DAY(W710),"/",MONTH(W710),"/",YEAR(W710))</f>
        <v>#N/A</v>
      </c>
      <c r="AA710" s="6"/>
      <c r="AB710" t="e">
        <f>VLOOKUP(AA710,'Info client'!$A$2:$D$1000,2,0)</f>
        <v>#N/A</v>
      </c>
      <c r="AC710" t="e">
        <f>VLOOKUP(AA710,'Info client'!$A$2:$D$1000,3,0)</f>
        <v>#N/A</v>
      </c>
      <c r="AD710" t="e">
        <f>VLOOKUP(AA710,'Info client'!$A$2:$D$1000,4,0)</f>
        <v>#N/A</v>
      </c>
      <c r="AF710" t="e">
        <f>VLOOKUP(Récap!AG710,'Création N° Lot'!$B$3:$B$18,2,0)</f>
        <v>#N/A</v>
      </c>
      <c r="AI710" t="str">
        <f t="shared" si="134"/>
        <v>44256</v>
      </c>
      <c r="AJ710" s="7" t="e">
        <f>VLOOKUP(Récap!AI710,'Création N° Lot'!$D$3:$F$18,3,0)</f>
        <v>#N/A</v>
      </c>
      <c r="AK710" t="e">
        <f>CONCATENATE(AG710,MONTH(VLOOKUP(Récap!AI710,'Création N° Lot'!$D$3:$E$18,2,0)),RIGHT(YEAR(VLOOKUP(Récap!AI710,'Création N° Lot'!$D$3:$E$18,2,0)),2)," - ",DAY(AJ710),"/",MONTH(AJ710),"/",YEAR(AJ710))</f>
        <v>#N/A</v>
      </c>
      <c r="AP710" s="6"/>
      <c r="AQ710" t="e">
        <f>VLOOKUP(AP710,'Info client'!$A$2:$D$1000,2,0)</f>
        <v>#N/A</v>
      </c>
      <c r="AR710" t="e">
        <f>VLOOKUP(AP710,'Info client'!$A$2:$D$1000,3,0)</f>
        <v>#N/A</v>
      </c>
      <c r="AS710" t="e">
        <f>VLOOKUP(AP710,'Info client'!$A$2:$D$1000,4,0)</f>
        <v>#N/A</v>
      </c>
      <c r="AU710" t="e">
        <f>VLOOKUP(Récap!AV710,'Création N° Lot'!$B$3:$B$18,2,0)</f>
        <v>#N/A</v>
      </c>
      <c r="AX710" t="str">
        <f t="shared" si="135"/>
        <v>44287</v>
      </c>
      <c r="AY710" s="7" t="e">
        <f>VLOOKUP(Récap!AX710,'Création N° Lot'!$D$3:$F$18,3,0)</f>
        <v>#N/A</v>
      </c>
      <c r="AZ710" t="e">
        <f>CONCATENATE(AV710,MONTH(VLOOKUP(Récap!AX710,'Création N° Lot'!$D$3:$E$18,2,0)),RIGHT(YEAR(VLOOKUP(Récap!AX710,'Création N° Lot'!$D$3:$E$18,2,0)),2)," - ",DAY(AY710),"/",MONTH(AY710),"/",YEAR(AY710))</f>
        <v>#N/A</v>
      </c>
      <c r="BC710" s="6"/>
      <c r="BD710" t="e">
        <f>VLOOKUP(BC710,'Info client'!$A$2:$D$1000,2,0)</f>
        <v>#N/A</v>
      </c>
      <c r="BE710" t="e">
        <f>VLOOKUP(BC710,'Info client'!$A$2:$D$1000,3,0)</f>
        <v>#N/A</v>
      </c>
      <c r="BF710" t="e">
        <f>VLOOKUP(BC710,'Info client'!$A$2:$D$1000,4,0)</f>
        <v>#N/A</v>
      </c>
      <c r="BH710" t="e">
        <f>VLOOKUP(Récap!BI710,'Création N° Lot'!$B$3:$B$18,2,0)</f>
        <v>#N/A</v>
      </c>
      <c r="BK710" t="str">
        <f t="shared" si="136"/>
        <v>44317</v>
      </c>
      <c r="BL710" s="7" t="e">
        <f>VLOOKUP(Récap!BK710,'Création N° Lot'!$D$3:$F$18,3,0)</f>
        <v>#N/A</v>
      </c>
      <c r="BM710" t="e">
        <f>CONCATENATE(BI710,MONTH(VLOOKUP(Récap!BK710,'Création N° Lot'!$D$3:$E$18,2,0)),RIGHT(YEAR(VLOOKUP(Récap!BK710,'Création N° Lot'!$D$3:$E$18,2,0)),2)," - ",DAY(BL710),"/",MONTH(BL710),"/",YEAR(BL710))</f>
        <v>#N/A</v>
      </c>
      <c r="BP710" s="6"/>
      <c r="BQ710" t="e">
        <f>VLOOKUP(BP710,'Info client'!$A$2:$D$1000,2,0)</f>
        <v>#N/A</v>
      </c>
      <c r="BR710" t="e">
        <f>VLOOKUP(BP710,'Info client'!$A$2:$D$1000,3,0)</f>
        <v>#N/A</v>
      </c>
      <c r="BS710" t="e">
        <f>VLOOKUP(BP710,'Info client'!$A$2:$D$1000,4,0)</f>
        <v>#N/A</v>
      </c>
      <c r="BU710" t="e">
        <f>VLOOKUP(Récap!BV710,'Création N° Lot'!$B$3:$B$18,2,0)</f>
        <v>#N/A</v>
      </c>
      <c r="BX710" t="str">
        <f t="shared" si="137"/>
        <v>44348</v>
      </c>
      <c r="BY710" s="7" t="e">
        <f>VLOOKUP(Récap!BX710,'Création N° Lot'!$D$3:$F$18,3,0)</f>
        <v>#N/A</v>
      </c>
      <c r="BZ710" t="e">
        <f>CONCATENATE(BV710,MONTH(VLOOKUP(Récap!BX710,'Création N° Lot'!$D$3:$E$18,2,0)),RIGHT(YEAR(VLOOKUP(Récap!BX710,'Création N° Lot'!$D$3:$E$18,2,0)),2)," - ",DAY(BY710),"/",MONTH(BY710),"/",YEAR(BY710))</f>
        <v>#N/A</v>
      </c>
      <c r="CC710" s="6"/>
      <c r="CD710" t="e">
        <f>VLOOKUP(CC710,'Info client'!$A$2:$D$1000,2,0)</f>
        <v>#N/A</v>
      </c>
      <c r="CE710" t="e">
        <f>VLOOKUP(CC710,'Info client'!$A$2:$D$1000,3,0)</f>
        <v>#N/A</v>
      </c>
      <c r="CF710" t="e">
        <f>VLOOKUP(CC710,'Info client'!$A$2:$D$1000,4,0)</f>
        <v>#N/A</v>
      </c>
      <c r="CH710" t="e">
        <f>VLOOKUP(Récap!CI710,'Création N° Lot'!$B$3:$B$18,2,0)</f>
        <v>#N/A</v>
      </c>
      <c r="CK710" t="str">
        <f t="shared" si="138"/>
        <v>44378</v>
      </c>
      <c r="CL710" s="7" t="e">
        <f>VLOOKUP(Récap!CK710,'Création N° Lot'!$D$3:$F$18,3,0)</f>
        <v>#N/A</v>
      </c>
      <c r="CM710" t="e">
        <f>CONCATENATE(CI710,MONTH(VLOOKUP(Récap!CK710,'Création N° Lot'!$D$3:$E$18,2,0)),RIGHT(YEAR(VLOOKUP(Récap!CK710,'Création N° Lot'!$D$3:$E$18,2,0)),2)," - ",DAY(CL710),"/",MONTH(CL710),"/",YEAR(CL710))</f>
        <v>#N/A</v>
      </c>
      <c r="CP710" s="6"/>
      <c r="CQ710" t="e">
        <f>VLOOKUP(CP710,'Info client'!$A$2:$D$1000,2,0)</f>
        <v>#N/A</v>
      </c>
      <c r="CR710" t="e">
        <f>VLOOKUP(CP710,'Info client'!$A$2:$D$1000,3,0)</f>
        <v>#N/A</v>
      </c>
      <c r="CS710" t="e">
        <f>VLOOKUP(CP710,'Info client'!$A$2:$D$1000,4,0)</f>
        <v>#N/A</v>
      </c>
      <c r="CU710" t="e">
        <f>VLOOKUP(Récap!CV710,'Création N° Lot'!$B$3:$B$18,2,0)</f>
        <v>#N/A</v>
      </c>
      <c r="CX710" t="str">
        <f t="shared" si="139"/>
        <v>Aout 2021</v>
      </c>
      <c r="CY710" s="7" t="e">
        <f>VLOOKUP(Récap!CX710,'Création N° Lot'!$D$3:$F$18,3,0)</f>
        <v>#N/A</v>
      </c>
      <c r="CZ710" t="e">
        <f>CONCATENATE(CV710,MONTH(VLOOKUP(Récap!CX710,'Création N° Lot'!$D$3:$E$18,2,0)),RIGHT(YEAR(VLOOKUP(Récap!CX710,'Création N° Lot'!$D$3:$E$18,2,0)),2)," - ",DAY(CY710),"/",MONTH(CY710),"/",YEAR(CY710))</f>
        <v>#N/A</v>
      </c>
      <c r="DC710" s="6"/>
      <c r="DD710" t="e">
        <f>VLOOKUP(DC710,'Info client'!$A$2:$D$1000,2,0)</f>
        <v>#N/A</v>
      </c>
      <c r="DE710" t="e">
        <f>VLOOKUP(DC710,'Info client'!$A$2:$D$1000,3,0)</f>
        <v>#N/A</v>
      </c>
      <c r="DF710" t="e">
        <f>VLOOKUP(DC710,'Info client'!$A$2:$D$1000,4,0)</f>
        <v>#N/A</v>
      </c>
      <c r="DH710" t="e">
        <f>VLOOKUP(Récap!DI710,'Création N° Lot'!$B$3:$B$18,2,0)</f>
        <v>#N/A</v>
      </c>
      <c r="DK710" t="str">
        <f t="shared" si="140"/>
        <v>44440</v>
      </c>
      <c r="DL710" s="7" t="e">
        <f>VLOOKUP(Récap!DK710,'Création N° Lot'!$D$3:$F$18,3,0)</f>
        <v>#N/A</v>
      </c>
      <c r="DM710" t="e">
        <f>CONCATENATE(DI710,MONTH(VLOOKUP(Récap!DK710,'Création N° Lot'!$D$3:$E$18,2,0)),RIGHT(YEAR(VLOOKUP(Récap!DK710,'Création N° Lot'!$D$3:$E$18,2,0)),2)," - ",DAY(DL710),"/",MONTH(DL710),"/",YEAR(DL710))</f>
        <v>#N/A</v>
      </c>
      <c r="DP710" s="6"/>
      <c r="DQ710" t="e">
        <f>VLOOKUP(DP710,'Info client'!$A$2:$D$1000,2,0)</f>
        <v>#N/A</v>
      </c>
      <c r="DR710" t="e">
        <f>VLOOKUP(DP710,'Info client'!$A$2:$D$1000,3,0)</f>
        <v>#N/A</v>
      </c>
      <c r="DS710" t="e">
        <f>VLOOKUP(DP710,'Info client'!$A$2:$D$1000,4,0)</f>
        <v>#N/A</v>
      </c>
      <c r="DU710" t="e">
        <f>VLOOKUP(Récap!DV710,'Création N° Lot'!$B$3:$B$18,2,0)</f>
        <v>#N/A</v>
      </c>
      <c r="DX710" t="str">
        <f t="shared" si="141"/>
        <v>44470</v>
      </c>
      <c r="DY710" s="7" t="e">
        <f>VLOOKUP(Récap!DX710,'Création N° Lot'!$D$3:$F$18,3,0)</f>
        <v>#N/A</v>
      </c>
      <c r="DZ710" t="e">
        <f>CONCATENATE(DV710,MONTH(VLOOKUP(Récap!DX710,'Création N° Lot'!$D$3:$E$18,2,0)),RIGHT(YEAR(VLOOKUP(Récap!DX710,'Création N° Lot'!$D$3:$E$18,2,0)),2)," - ",DAY(DY710),"/",MONTH(DY710),"/",YEAR(DY710))</f>
        <v>#N/A</v>
      </c>
      <c r="EC710" s="6"/>
      <c r="ED710" t="e">
        <f>VLOOKUP(EC710,'Info client'!$A$2:$D$1000,2,0)</f>
        <v>#N/A</v>
      </c>
      <c r="EE710" t="e">
        <f>VLOOKUP(EC710,'Info client'!$A$2:$D$1000,3,0)</f>
        <v>#N/A</v>
      </c>
      <c r="EF710" t="e">
        <f>VLOOKUP(EC710,'Info client'!$A$2:$D$1000,4,0)</f>
        <v>#N/A</v>
      </c>
      <c r="EH710" t="e">
        <f>VLOOKUP(Récap!EI710,'Création N° Lot'!$B$3:$B$18,2,0)</f>
        <v>#N/A</v>
      </c>
      <c r="EK710" t="str">
        <f t="shared" si="142"/>
        <v>44501</v>
      </c>
      <c r="EL710" s="7" t="e">
        <f>VLOOKUP(Récap!EK710,'Création N° Lot'!$D$3:$F$18,3,0)</f>
        <v>#N/A</v>
      </c>
      <c r="EM710" t="e">
        <f>CONCATENATE(EI710,MONTH(VLOOKUP(Récap!EK710,'Création N° Lot'!$D$3:$E$18,2,0)),RIGHT(YEAR(VLOOKUP(Récap!EK710,'Création N° Lot'!$D$3:$E$18,2,0)),2)," - ",DAY(EL710),"/",MONTH(EL710),"/",YEAR(EL710))</f>
        <v>#N/A</v>
      </c>
      <c r="EP710" s="6"/>
      <c r="EQ710" t="e">
        <f>VLOOKUP(EP710,'Info client'!$A$2:$D$1000,2,0)</f>
        <v>#N/A</v>
      </c>
      <c r="ER710" t="e">
        <f>VLOOKUP(EP710,'Info client'!$A$2:$D$1000,3,0)</f>
        <v>#N/A</v>
      </c>
      <c r="ES710" t="e">
        <f>VLOOKUP(EP710,'Info client'!$A$2:$D$1000,4,0)</f>
        <v>#N/A</v>
      </c>
      <c r="EU710" t="e">
        <f>VLOOKUP(Récap!EV710,'Création N° Lot'!$B$3:$B$18,2,0)</f>
        <v>#N/A</v>
      </c>
      <c r="EX710" t="str">
        <f t="shared" si="143"/>
        <v>44531</v>
      </c>
      <c r="EY710" s="7" t="e">
        <f>VLOOKUP(Récap!EX710,'Création N° Lot'!$D$3:$F$18,3,0)</f>
        <v>#N/A</v>
      </c>
      <c r="EZ710" t="e">
        <f>CONCATENATE(EV710,MONTH(VLOOKUP(Récap!EX710,'Création N° Lot'!$D$3:$E$18,2,0)),RIGHT(YEAR(VLOOKUP(Récap!EX710,'Création N° Lot'!$D$3:$E$18,2,0)),2)," - ",DAY(EY710),"/",MONTH(EY710),"/",YEAR(EY710))</f>
        <v>#N/A</v>
      </c>
    </row>
    <row r="711" spans="2:156" x14ac:dyDescent="0.25">
      <c r="B711" t="e">
        <f>VLOOKUP($A711,'Info client'!$A$2:$D$1000,2,0)</f>
        <v>#N/A</v>
      </c>
      <c r="C711" t="e">
        <f>VLOOKUP($A711,'Info client'!$A$2:$D$1000,3,0)</f>
        <v>#N/A</v>
      </c>
      <c r="D711" t="e">
        <f>VLOOKUP($A711,'Info client'!$A$2:$D$1000,4,0)</f>
        <v>#N/A</v>
      </c>
      <c r="F711" t="e">
        <f>VLOOKUP(Récap!G711,'Création N° Lot'!B623:B723,2,0)</f>
        <v>#N/A</v>
      </c>
      <c r="I711" t="str">
        <f t="shared" si="132"/>
        <v>44197</v>
      </c>
      <c r="J711" s="7" t="e">
        <f>VLOOKUP(Récap!I711,'Création N° Lot'!$D$3:$F$18,3,0)</f>
        <v>#N/A</v>
      </c>
      <c r="K711" t="e">
        <f>CONCATENATE(G711,MONTH(VLOOKUP(Récap!I711,'Création N° Lot'!$D$3:$E$18,2,0)),RIGHT(YEAR(VLOOKUP(Récap!I711,'Création N° Lot'!$D$3:$E$18,2,0)),2)," - ",DAY(J711),"/",MONTH(J711),"/",YEAR(J711))</f>
        <v>#N/A</v>
      </c>
      <c r="O711" t="e">
        <f>VLOOKUP(N711,'Info client'!$A$2:$D$1000,2,0)</f>
        <v>#N/A</v>
      </c>
      <c r="P711" t="e">
        <f>VLOOKUP($A711,'Info client'!$A$2:$D$1000,3,0)</f>
        <v>#N/A</v>
      </c>
      <c r="Q711" t="e">
        <f>VLOOKUP($A711,'Info client'!$A$2:$D$1000,4,0)</f>
        <v>#N/A</v>
      </c>
      <c r="S711" t="e">
        <f>VLOOKUP(Récap!G711,'Création N° Lot'!$B$3:$B$18,2,0)</f>
        <v>#N/A</v>
      </c>
      <c r="V711" t="str">
        <f t="shared" si="133"/>
        <v>44228</v>
      </c>
      <c r="W711" s="7" t="e">
        <f>VLOOKUP(Récap!V711,'Création N° Lot'!$D$3:$F$18,3,0)</f>
        <v>#N/A</v>
      </c>
      <c r="X711" t="e">
        <f>CONCATENATE(T711,MONTH(VLOOKUP(Récap!V711,'Création N° Lot'!$D$3:$E$18,2,0)),RIGHT(YEAR(VLOOKUP(Récap!V711,'Création N° Lot'!$D$3:$E$18,2,0)),2)," - ",DAY(W711),"/",MONTH(W711),"/",YEAR(W711))</f>
        <v>#N/A</v>
      </c>
      <c r="AA711" s="6"/>
      <c r="AB711" t="e">
        <f>VLOOKUP(AA711,'Info client'!$A$2:$D$1000,2,0)</f>
        <v>#N/A</v>
      </c>
      <c r="AC711" t="e">
        <f>VLOOKUP(AA711,'Info client'!$A$2:$D$1000,3,0)</f>
        <v>#N/A</v>
      </c>
      <c r="AD711" t="e">
        <f>VLOOKUP(AA711,'Info client'!$A$2:$D$1000,4,0)</f>
        <v>#N/A</v>
      </c>
      <c r="AF711" t="e">
        <f>VLOOKUP(Récap!AG711,'Création N° Lot'!$B$3:$B$18,2,0)</f>
        <v>#N/A</v>
      </c>
      <c r="AI711" t="str">
        <f t="shared" si="134"/>
        <v>44256</v>
      </c>
      <c r="AJ711" s="7" t="e">
        <f>VLOOKUP(Récap!AI711,'Création N° Lot'!$D$3:$F$18,3,0)</f>
        <v>#N/A</v>
      </c>
      <c r="AK711" t="e">
        <f>CONCATENATE(AG711,MONTH(VLOOKUP(Récap!AI711,'Création N° Lot'!$D$3:$E$18,2,0)),RIGHT(YEAR(VLOOKUP(Récap!AI711,'Création N° Lot'!$D$3:$E$18,2,0)),2)," - ",DAY(AJ711),"/",MONTH(AJ711),"/",YEAR(AJ711))</f>
        <v>#N/A</v>
      </c>
      <c r="AP711" s="6"/>
      <c r="AQ711" t="e">
        <f>VLOOKUP(AP711,'Info client'!$A$2:$D$1000,2,0)</f>
        <v>#N/A</v>
      </c>
      <c r="AR711" t="e">
        <f>VLOOKUP(AP711,'Info client'!$A$2:$D$1000,3,0)</f>
        <v>#N/A</v>
      </c>
      <c r="AS711" t="e">
        <f>VLOOKUP(AP711,'Info client'!$A$2:$D$1000,4,0)</f>
        <v>#N/A</v>
      </c>
      <c r="AU711" t="e">
        <f>VLOOKUP(Récap!AV711,'Création N° Lot'!$B$3:$B$18,2,0)</f>
        <v>#N/A</v>
      </c>
      <c r="AX711" t="str">
        <f t="shared" si="135"/>
        <v>44287</v>
      </c>
      <c r="AY711" s="7" t="e">
        <f>VLOOKUP(Récap!AX711,'Création N° Lot'!$D$3:$F$18,3,0)</f>
        <v>#N/A</v>
      </c>
      <c r="AZ711" t="e">
        <f>CONCATENATE(AV711,MONTH(VLOOKUP(Récap!AX711,'Création N° Lot'!$D$3:$E$18,2,0)),RIGHT(YEAR(VLOOKUP(Récap!AX711,'Création N° Lot'!$D$3:$E$18,2,0)),2)," - ",DAY(AY711),"/",MONTH(AY711),"/",YEAR(AY711))</f>
        <v>#N/A</v>
      </c>
      <c r="BC711" s="6"/>
      <c r="BD711" t="e">
        <f>VLOOKUP(BC711,'Info client'!$A$2:$D$1000,2,0)</f>
        <v>#N/A</v>
      </c>
      <c r="BE711" t="e">
        <f>VLOOKUP(BC711,'Info client'!$A$2:$D$1000,3,0)</f>
        <v>#N/A</v>
      </c>
      <c r="BF711" t="e">
        <f>VLOOKUP(BC711,'Info client'!$A$2:$D$1000,4,0)</f>
        <v>#N/A</v>
      </c>
      <c r="BH711" t="e">
        <f>VLOOKUP(Récap!BI711,'Création N° Lot'!$B$3:$B$18,2,0)</f>
        <v>#N/A</v>
      </c>
      <c r="BK711" t="str">
        <f t="shared" si="136"/>
        <v>44317</v>
      </c>
      <c r="BL711" s="7" t="e">
        <f>VLOOKUP(Récap!BK711,'Création N° Lot'!$D$3:$F$18,3,0)</f>
        <v>#N/A</v>
      </c>
      <c r="BM711" t="e">
        <f>CONCATENATE(BI711,MONTH(VLOOKUP(Récap!BK711,'Création N° Lot'!$D$3:$E$18,2,0)),RIGHT(YEAR(VLOOKUP(Récap!BK711,'Création N° Lot'!$D$3:$E$18,2,0)),2)," - ",DAY(BL711),"/",MONTH(BL711),"/",YEAR(BL711))</f>
        <v>#N/A</v>
      </c>
      <c r="BP711" s="6"/>
      <c r="BQ711" t="e">
        <f>VLOOKUP(BP711,'Info client'!$A$2:$D$1000,2,0)</f>
        <v>#N/A</v>
      </c>
      <c r="BR711" t="e">
        <f>VLOOKUP(BP711,'Info client'!$A$2:$D$1000,3,0)</f>
        <v>#N/A</v>
      </c>
      <c r="BS711" t="e">
        <f>VLOOKUP(BP711,'Info client'!$A$2:$D$1000,4,0)</f>
        <v>#N/A</v>
      </c>
      <c r="BU711" t="e">
        <f>VLOOKUP(Récap!BV711,'Création N° Lot'!$B$3:$B$18,2,0)</f>
        <v>#N/A</v>
      </c>
      <c r="BX711" t="str">
        <f t="shared" si="137"/>
        <v>44348</v>
      </c>
      <c r="BY711" s="7" t="e">
        <f>VLOOKUP(Récap!BX711,'Création N° Lot'!$D$3:$F$18,3,0)</f>
        <v>#N/A</v>
      </c>
      <c r="BZ711" t="e">
        <f>CONCATENATE(BV711,MONTH(VLOOKUP(Récap!BX711,'Création N° Lot'!$D$3:$E$18,2,0)),RIGHT(YEAR(VLOOKUP(Récap!BX711,'Création N° Lot'!$D$3:$E$18,2,0)),2)," - ",DAY(BY711),"/",MONTH(BY711),"/",YEAR(BY711))</f>
        <v>#N/A</v>
      </c>
      <c r="CC711" s="6"/>
      <c r="CD711" t="e">
        <f>VLOOKUP(CC711,'Info client'!$A$2:$D$1000,2,0)</f>
        <v>#N/A</v>
      </c>
      <c r="CE711" t="e">
        <f>VLOOKUP(CC711,'Info client'!$A$2:$D$1000,3,0)</f>
        <v>#N/A</v>
      </c>
      <c r="CF711" t="e">
        <f>VLOOKUP(CC711,'Info client'!$A$2:$D$1000,4,0)</f>
        <v>#N/A</v>
      </c>
      <c r="CH711" t="e">
        <f>VLOOKUP(Récap!CI711,'Création N° Lot'!$B$3:$B$18,2,0)</f>
        <v>#N/A</v>
      </c>
      <c r="CK711" t="str">
        <f t="shared" si="138"/>
        <v>44378</v>
      </c>
      <c r="CL711" s="7" t="e">
        <f>VLOOKUP(Récap!CK711,'Création N° Lot'!$D$3:$F$18,3,0)</f>
        <v>#N/A</v>
      </c>
      <c r="CM711" t="e">
        <f>CONCATENATE(CI711,MONTH(VLOOKUP(Récap!CK711,'Création N° Lot'!$D$3:$E$18,2,0)),RIGHT(YEAR(VLOOKUP(Récap!CK711,'Création N° Lot'!$D$3:$E$18,2,0)),2)," - ",DAY(CL711),"/",MONTH(CL711),"/",YEAR(CL711))</f>
        <v>#N/A</v>
      </c>
      <c r="CP711" s="6"/>
      <c r="CQ711" t="e">
        <f>VLOOKUP(CP711,'Info client'!$A$2:$D$1000,2,0)</f>
        <v>#N/A</v>
      </c>
      <c r="CR711" t="e">
        <f>VLOOKUP(CP711,'Info client'!$A$2:$D$1000,3,0)</f>
        <v>#N/A</v>
      </c>
      <c r="CS711" t="e">
        <f>VLOOKUP(CP711,'Info client'!$A$2:$D$1000,4,0)</f>
        <v>#N/A</v>
      </c>
      <c r="CU711" t="e">
        <f>VLOOKUP(Récap!CV711,'Création N° Lot'!$B$3:$B$18,2,0)</f>
        <v>#N/A</v>
      </c>
      <c r="CX711" t="str">
        <f t="shared" si="139"/>
        <v>Aout 2021</v>
      </c>
      <c r="CY711" s="7" t="e">
        <f>VLOOKUP(Récap!CX711,'Création N° Lot'!$D$3:$F$18,3,0)</f>
        <v>#N/A</v>
      </c>
      <c r="CZ711" t="e">
        <f>CONCATENATE(CV711,MONTH(VLOOKUP(Récap!CX711,'Création N° Lot'!$D$3:$E$18,2,0)),RIGHT(YEAR(VLOOKUP(Récap!CX711,'Création N° Lot'!$D$3:$E$18,2,0)),2)," - ",DAY(CY711),"/",MONTH(CY711),"/",YEAR(CY711))</f>
        <v>#N/A</v>
      </c>
      <c r="DC711" s="6"/>
      <c r="DD711" t="e">
        <f>VLOOKUP(DC711,'Info client'!$A$2:$D$1000,2,0)</f>
        <v>#N/A</v>
      </c>
      <c r="DE711" t="e">
        <f>VLOOKUP(DC711,'Info client'!$A$2:$D$1000,3,0)</f>
        <v>#N/A</v>
      </c>
      <c r="DF711" t="e">
        <f>VLOOKUP(DC711,'Info client'!$A$2:$D$1000,4,0)</f>
        <v>#N/A</v>
      </c>
      <c r="DH711" t="e">
        <f>VLOOKUP(Récap!DI711,'Création N° Lot'!$B$3:$B$18,2,0)</f>
        <v>#N/A</v>
      </c>
      <c r="DK711" t="str">
        <f t="shared" si="140"/>
        <v>44440</v>
      </c>
      <c r="DL711" s="7" t="e">
        <f>VLOOKUP(Récap!DK711,'Création N° Lot'!$D$3:$F$18,3,0)</f>
        <v>#N/A</v>
      </c>
      <c r="DM711" t="e">
        <f>CONCATENATE(DI711,MONTH(VLOOKUP(Récap!DK711,'Création N° Lot'!$D$3:$E$18,2,0)),RIGHT(YEAR(VLOOKUP(Récap!DK711,'Création N° Lot'!$D$3:$E$18,2,0)),2)," - ",DAY(DL711),"/",MONTH(DL711),"/",YEAR(DL711))</f>
        <v>#N/A</v>
      </c>
      <c r="DP711" s="6"/>
      <c r="DQ711" t="e">
        <f>VLOOKUP(DP711,'Info client'!$A$2:$D$1000,2,0)</f>
        <v>#N/A</v>
      </c>
      <c r="DR711" t="e">
        <f>VLOOKUP(DP711,'Info client'!$A$2:$D$1000,3,0)</f>
        <v>#N/A</v>
      </c>
      <c r="DS711" t="e">
        <f>VLOOKUP(DP711,'Info client'!$A$2:$D$1000,4,0)</f>
        <v>#N/A</v>
      </c>
      <c r="DU711" t="e">
        <f>VLOOKUP(Récap!DV711,'Création N° Lot'!$B$3:$B$18,2,0)</f>
        <v>#N/A</v>
      </c>
      <c r="DX711" t="str">
        <f t="shared" si="141"/>
        <v>44470</v>
      </c>
      <c r="DY711" s="7" t="e">
        <f>VLOOKUP(Récap!DX711,'Création N° Lot'!$D$3:$F$18,3,0)</f>
        <v>#N/A</v>
      </c>
      <c r="DZ711" t="e">
        <f>CONCATENATE(DV711,MONTH(VLOOKUP(Récap!DX711,'Création N° Lot'!$D$3:$E$18,2,0)),RIGHT(YEAR(VLOOKUP(Récap!DX711,'Création N° Lot'!$D$3:$E$18,2,0)),2)," - ",DAY(DY711),"/",MONTH(DY711),"/",YEAR(DY711))</f>
        <v>#N/A</v>
      </c>
      <c r="EC711" s="6"/>
      <c r="ED711" t="e">
        <f>VLOOKUP(EC711,'Info client'!$A$2:$D$1000,2,0)</f>
        <v>#N/A</v>
      </c>
      <c r="EE711" t="e">
        <f>VLOOKUP(EC711,'Info client'!$A$2:$D$1000,3,0)</f>
        <v>#N/A</v>
      </c>
      <c r="EF711" t="e">
        <f>VLOOKUP(EC711,'Info client'!$A$2:$D$1000,4,0)</f>
        <v>#N/A</v>
      </c>
      <c r="EH711" t="e">
        <f>VLOOKUP(Récap!EI711,'Création N° Lot'!$B$3:$B$18,2,0)</f>
        <v>#N/A</v>
      </c>
      <c r="EK711" t="str">
        <f t="shared" si="142"/>
        <v>44501</v>
      </c>
      <c r="EL711" s="7" t="e">
        <f>VLOOKUP(Récap!EK711,'Création N° Lot'!$D$3:$F$18,3,0)</f>
        <v>#N/A</v>
      </c>
      <c r="EM711" t="e">
        <f>CONCATENATE(EI711,MONTH(VLOOKUP(Récap!EK711,'Création N° Lot'!$D$3:$E$18,2,0)),RIGHT(YEAR(VLOOKUP(Récap!EK711,'Création N° Lot'!$D$3:$E$18,2,0)),2)," - ",DAY(EL711),"/",MONTH(EL711),"/",YEAR(EL711))</f>
        <v>#N/A</v>
      </c>
      <c r="EP711" s="6"/>
      <c r="EQ711" t="e">
        <f>VLOOKUP(EP711,'Info client'!$A$2:$D$1000,2,0)</f>
        <v>#N/A</v>
      </c>
      <c r="ER711" t="e">
        <f>VLOOKUP(EP711,'Info client'!$A$2:$D$1000,3,0)</f>
        <v>#N/A</v>
      </c>
      <c r="ES711" t="e">
        <f>VLOOKUP(EP711,'Info client'!$A$2:$D$1000,4,0)</f>
        <v>#N/A</v>
      </c>
      <c r="EU711" t="e">
        <f>VLOOKUP(Récap!EV711,'Création N° Lot'!$B$3:$B$18,2,0)</f>
        <v>#N/A</v>
      </c>
      <c r="EX711" t="str">
        <f t="shared" si="143"/>
        <v>44531</v>
      </c>
      <c r="EY711" s="7" t="e">
        <f>VLOOKUP(Récap!EX711,'Création N° Lot'!$D$3:$F$18,3,0)</f>
        <v>#N/A</v>
      </c>
      <c r="EZ711" t="e">
        <f>CONCATENATE(EV711,MONTH(VLOOKUP(Récap!EX711,'Création N° Lot'!$D$3:$E$18,2,0)),RIGHT(YEAR(VLOOKUP(Récap!EX711,'Création N° Lot'!$D$3:$E$18,2,0)),2)," - ",DAY(EY711),"/",MONTH(EY711),"/",YEAR(EY711))</f>
        <v>#N/A</v>
      </c>
    </row>
    <row r="712" spans="2:156" x14ac:dyDescent="0.25">
      <c r="B712" t="e">
        <f>VLOOKUP($A712,'Info client'!$A$2:$D$1000,2,0)</f>
        <v>#N/A</v>
      </c>
      <c r="C712" t="e">
        <f>VLOOKUP($A712,'Info client'!$A$2:$D$1000,3,0)</f>
        <v>#N/A</v>
      </c>
      <c r="D712" t="e">
        <f>VLOOKUP($A712,'Info client'!$A$2:$D$1000,4,0)</f>
        <v>#N/A</v>
      </c>
      <c r="F712" t="e">
        <f>VLOOKUP(Récap!G712,'Création N° Lot'!B624:B724,2,0)</f>
        <v>#N/A</v>
      </c>
      <c r="I712" t="str">
        <f t="shared" si="132"/>
        <v>44197</v>
      </c>
      <c r="J712" s="7" t="e">
        <f>VLOOKUP(Récap!I712,'Création N° Lot'!$D$3:$F$18,3,0)</f>
        <v>#N/A</v>
      </c>
      <c r="K712" t="e">
        <f>CONCATENATE(G712,MONTH(VLOOKUP(Récap!I712,'Création N° Lot'!$D$3:$E$18,2,0)),RIGHT(YEAR(VLOOKUP(Récap!I712,'Création N° Lot'!$D$3:$E$18,2,0)),2)," - ",DAY(J712),"/",MONTH(J712),"/",YEAR(J712))</f>
        <v>#N/A</v>
      </c>
      <c r="O712" t="e">
        <f>VLOOKUP(N712,'Info client'!$A$2:$D$1000,2,0)</f>
        <v>#N/A</v>
      </c>
      <c r="P712" t="e">
        <f>VLOOKUP($A712,'Info client'!$A$2:$D$1000,3,0)</f>
        <v>#N/A</v>
      </c>
      <c r="Q712" t="e">
        <f>VLOOKUP($A712,'Info client'!$A$2:$D$1000,4,0)</f>
        <v>#N/A</v>
      </c>
      <c r="S712" t="e">
        <f>VLOOKUP(Récap!G712,'Création N° Lot'!$B$3:$B$18,2,0)</f>
        <v>#N/A</v>
      </c>
      <c r="V712" t="str">
        <f t="shared" si="133"/>
        <v>44228</v>
      </c>
      <c r="W712" s="7" t="e">
        <f>VLOOKUP(Récap!V712,'Création N° Lot'!$D$3:$F$18,3,0)</f>
        <v>#N/A</v>
      </c>
      <c r="X712" t="e">
        <f>CONCATENATE(T712,MONTH(VLOOKUP(Récap!V712,'Création N° Lot'!$D$3:$E$18,2,0)),RIGHT(YEAR(VLOOKUP(Récap!V712,'Création N° Lot'!$D$3:$E$18,2,0)),2)," - ",DAY(W712),"/",MONTH(W712),"/",YEAR(W712))</f>
        <v>#N/A</v>
      </c>
      <c r="AA712" s="6"/>
      <c r="AB712" t="e">
        <f>VLOOKUP(AA712,'Info client'!$A$2:$D$1000,2,0)</f>
        <v>#N/A</v>
      </c>
      <c r="AC712" t="e">
        <f>VLOOKUP(AA712,'Info client'!$A$2:$D$1000,3,0)</f>
        <v>#N/A</v>
      </c>
      <c r="AD712" t="e">
        <f>VLOOKUP(AA712,'Info client'!$A$2:$D$1000,4,0)</f>
        <v>#N/A</v>
      </c>
      <c r="AF712" t="e">
        <f>VLOOKUP(Récap!AG712,'Création N° Lot'!$B$3:$B$18,2,0)</f>
        <v>#N/A</v>
      </c>
      <c r="AI712" t="str">
        <f t="shared" si="134"/>
        <v>44256</v>
      </c>
      <c r="AJ712" s="7" t="e">
        <f>VLOOKUP(Récap!AI712,'Création N° Lot'!$D$3:$F$18,3,0)</f>
        <v>#N/A</v>
      </c>
      <c r="AK712" t="e">
        <f>CONCATENATE(AG712,MONTH(VLOOKUP(Récap!AI712,'Création N° Lot'!$D$3:$E$18,2,0)),RIGHT(YEAR(VLOOKUP(Récap!AI712,'Création N° Lot'!$D$3:$E$18,2,0)),2)," - ",DAY(AJ712),"/",MONTH(AJ712),"/",YEAR(AJ712))</f>
        <v>#N/A</v>
      </c>
      <c r="AP712" s="6"/>
      <c r="AQ712" t="e">
        <f>VLOOKUP(AP712,'Info client'!$A$2:$D$1000,2,0)</f>
        <v>#N/A</v>
      </c>
      <c r="AR712" t="e">
        <f>VLOOKUP(AP712,'Info client'!$A$2:$D$1000,3,0)</f>
        <v>#N/A</v>
      </c>
      <c r="AS712" t="e">
        <f>VLOOKUP(AP712,'Info client'!$A$2:$D$1000,4,0)</f>
        <v>#N/A</v>
      </c>
      <c r="AU712" t="e">
        <f>VLOOKUP(Récap!AV712,'Création N° Lot'!$B$3:$B$18,2,0)</f>
        <v>#N/A</v>
      </c>
      <c r="AX712" t="str">
        <f t="shared" si="135"/>
        <v>44287</v>
      </c>
      <c r="AY712" s="7" t="e">
        <f>VLOOKUP(Récap!AX712,'Création N° Lot'!$D$3:$F$18,3,0)</f>
        <v>#N/A</v>
      </c>
      <c r="AZ712" t="e">
        <f>CONCATENATE(AV712,MONTH(VLOOKUP(Récap!AX712,'Création N° Lot'!$D$3:$E$18,2,0)),RIGHT(YEAR(VLOOKUP(Récap!AX712,'Création N° Lot'!$D$3:$E$18,2,0)),2)," - ",DAY(AY712),"/",MONTH(AY712),"/",YEAR(AY712))</f>
        <v>#N/A</v>
      </c>
      <c r="BC712" s="6"/>
      <c r="BD712" t="e">
        <f>VLOOKUP(BC712,'Info client'!$A$2:$D$1000,2,0)</f>
        <v>#N/A</v>
      </c>
      <c r="BE712" t="e">
        <f>VLOOKUP(BC712,'Info client'!$A$2:$D$1000,3,0)</f>
        <v>#N/A</v>
      </c>
      <c r="BF712" t="e">
        <f>VLOOKUP(BC712,'Info client'!$A$2:$D$1000,4,0)</f>
        <v>#N/A</v>
      </c>
      <c r="BH712" t="e">
        <f>VLOOKUP(Récap!BI712,'Création N° Lot'!$B$3:$B$18,2,0)</f>
        <v>#N/A</v>
      </c>
      <c r="BK712" t="str">
        <f t="shared" si="136"/>
        <v>44317</v>
      </c>
      <c r="BL712" s="7" t="e">
        <f>VLOOKUP(Récap!BK712,'Création N° Lot'!$D$3:$F$18,3,0)</f>
        <v>#N/A</v>
      </c>
      <c r="BM712" t="e">
        <f>CONCATENATE(BI712,MONTH(VLOOKUP(Récap!BK712,'Création N° Lot'!$D$3:$E$18,2,0)),RIGHT(YEAR(VLOOKUP(Récap!BK712,'Création N° Lot'!$D$3:$E$18,2,0)),2)," - ",DAY(BL712),"/",MONTH(BL712),"/",YEAR(BL712))</f>
        <v>#N/A</v>
      </c>
      <c r="BP712" s="6"/>
      <c r="BQ712" t="e">
        <f>VLOOKUP(BP712,'Info client'!$A$2:$D$1000,2,0)</f>
        <v>#N/A</v>
      </c>
      <c r="BR712" t="e">
        <f>VLOOKUP(BP712,'Info client'!$A$2:$D$1000,3,0)</f>
        <v>#N/A</v>
      </c>
      <c r="BS712" t="e">
        <f>VLOOKUP(BP712,'Info client'!$A$2:$D$1000,4,0)</f>
        <v>#N/A</v>
      </c>
      <c r="BU712" t="e">
        <f>VLOOKUP(Récap!BV712,'Création N° Lot'!$B$3:$B$18,2,0)</f>
        <v>#N/A</v>
      </c>
      <c r="BX712" t="str">
        <f t="shared" si="137"/>
        <v>44348</v>
      </c>
      <c r="BY712" s="7" t="e">
        <f>VLOOKUP(Récap!BX712,'Création N° Lot'!$D$3:$F$18,3,0)</f>
        <v>#N/A</v>
      </c>
      <c r="BZ712" t="e">
        <f>CONCATENATE(BV712,MONTH(VLOOKUP(Récap!BX712,'Création N° Lot'!$D$3:$E$18,2,0)),RIGHT(YEAR(VLOOKUP(Récap!BX712,'Création N° Lot'!$D$3:$E$18,2,0)),2)," - ",DAY(BY712),"/",MONTH(BY712),"/",YEAR(BY712))</f>
        <v>#N/A</v>
      </c>
      <c r="CC712" s="6"/>
      <c r="CD712" t="e">
        <f>VLOOKUP(CC712,'Info client'!$A$2:$D$1000,2,0)</f>
        <v>#N/A</v>
      </c>
      <c r="CE712" t="e">
        <f>VLOOKUP(CC712,'Info client'!$A$2:$D$1000,3,0)</f>
        <v>#N/A</v>
      </c>
      <c r="CF712" t="e">
        <f>VLOOKUP(CC712,'Info client'!$A$2:$D$1000,4,0)</f>
        <v>#N/A</v>
      </c>
      <c r="CH712" t="e">
        <f>VLOOKUP(Récap!CI712,'Création N° Lot'!$B$3:$B$18,2,0)</f>
        <v>#N/A</v>
      </c>
      <c r="CK712" t="str">
        <f t="shared" si="138"/>
        <v>44378</v>
      </c>
      <c r="CL712" s="7" t="e">
        <f>VLOOKUP(Récap!CK712,'Création N° Lot'!$D$3:$F$18,3,0)</f>
        <v>#N/A</v>
      </c>
      <c r="CM712" t="e">
        <f>CONCATENATE(CI712,MONTH(VLOOKUP(Récap!CK712,'Création N° Lot'!$D$3:$E$18,2,0)),RIGHT(YEAR(VLOOKUP(Récap!CK712,'Création N° Lot'!$D$3:$E$18,2,0)),2)," - ",DAY(CL712),"/",MONTH(CL712),"/",YEAR(CL712))</f>
        <v>#N/A</v>
      </c>
      <c r="CP712" s="6"/>
      <c r="CQ712" t="e">
        <f>VLOOKUP(CP712,'Info client'!$A$2:$D$1000,2,0)</f>
        <v>#N/A</v>
      </c>
      <c r="CR712" t="e">
        <f>VLOOKUP(CP712,'Info client'!$A$2:$D$1000,3,0)</f>
        <v>#N/A</v>
      </c>
      <c r="CS712" t="e">
        <f>VLOOKUP(CP712,'Info client'!$A$2:$D$1000,4,0)</f>
        <v>#N/A</v>
      </c>
      <c r="CU712" t="e">
        <f>VLOOKUP(Récap!CV712,'Création N° Lot'!$B$3:$B$18,2,0)</f>
        <v>#N/A</v>
      </c>
      <c r="CX712" t="str">
        <f t="shared" si="139"/>
        <v>Aout 2021</v>
      </c>
      <c r="CY712" s="7" t="e">
        <f>VLOOKUP(Récap!CX712,'Création N° Lot'!$D$3:$F$18,3,0)</f>
        <v>#N/A</v>
      </c>
      <c r="CZ712" t="e">
        <f>CONCATENATE(CV712,MONTH(VLOOKUP(Récap!CX712,'Création N° Lot'!$D$3:$E$18,2,0)),RIGHT(YEAR(VLOOKUP(Récap!CX712,'Création N° Lot'!$D$3:$E$18,2,0)),2)," - ",DAY(CY712),"/",MONTH(CY712),"/",YEAR(CY712))</f>
        <v>#N/A</v>
      </c>
      <c r="DC712" s="6"/>
      <c r="DD712" t="e">
        <f>VLOOKUP(DC712,'Info client'!$A$2:$D$1000,2,0)</f>
        <v>#N/A</v>
      </c>
      <c r="DE712" t="e">
        <f>VLOOKUP(DC712,'Info client'!$A$2:$D$1000,3,0)</f>
        <v>#N/A</v>
      </c>
      <c r="DF712" t="e">
        <f>VLOOKUP(DC712,'Info client'!$A$2:$D$1000,4,0)</f>
        <v>#N/A</v>
      </c>
      <c r="DH712" t="e">
        <f>VLOOKUP(Récap!DI712,'Création N° Lot'!$B$3:$B$18,2,0)</f>
        <v>#N/A</v>
      </c>
      <c r="DK712" t="str">
        <f t="shared" si="140"/>
        <v>44440</v>
      </c>
      <c r="DL712" s="7" t="e">
        <f>VLOOKUP(Récap!DK712,'Création N° Lot'!$D$3:$F$18,3,0)</f>
        <v>#N/A</v>
      </c>
      <c r="DM712" t="e">
        <f>CONCATENATE(DI712,MONTH(VLOOKUP(Récap!DK712,'Création N° Lot'!$D$3:$E$18,2,0)),RIGHT(YEAR(VLOOKUP(Récap!DK712,'Création N° Lot'!$D$3:$E$18,2,0)),2)," - ",DAY(DL712),"/",MONTH(DL712),"/",YEAR(DL712))</f>
        <v>#N/A</v>
      </c>
      <c r="DP712" s="6"/>
      <c r="DQ712" t="e">
        <f>VLOOKUP(DP712,'Info client'!$A$2:$D$1000,2,0)</f>
        <v>#N/A</v>
      </c>
      <c r="DR712" t="e">
        <f>VLOOKUP(DP712,'Info client'!$A$2:$D$1000,3,0)</f>
        <v>#N/A</v>
      </c>
      <c r="DS712" t="e">
        <f>VLOOKUP(DP712,'Info client'!$A$2:$D$1000,4,0)</f>
        <v>#N/A</v>
      </c>
      <c r="DU712" t="e">
        <f>VLOOKUP(Récap!DV712,'Création N° Lot'!$B$3:$B$18,2,0)</f>
        <v>#N/A</v>
      </c>
      <c r="DX712" t="str">
        <f t="shared" si="141"/>
        <v>44470</v>
      </c>
      <c r="DY712" s="7" t="e">
        <f>VLOOKUP(Récap!DX712,'Création N° Lot'!$D$3:$F$18,3,0)</f>
        <v>#N/A</v>
      </c>
      <c r="DZ712" t="e">
        <f>CONCATENATE(DV712,MONTH(VLOOKUP(Récap!DX712,'Création N° Lot'!$D$3:$E$18,2,0)),RIGHT(YEAR(VLOOKUP(Récap!DX712,'Création N° Lot'!$D$3:$E$18,2,0)),2)," - ",DAY(DY712),"/",MONTH(DY712),"/",YEAR(DY712))</f>
        <v>#N/A</v>
      </c>
      <c r="EC712" s="6"/>
      <c r="ED712" t="e">
        <f>VLOOKUP(EC712,'Info client'!$A$2:$D$1000,2,0)</f>
        <v>#N/A</v>
      </c>
      <c r="EE712" t="e">
        <f>VLOOKUP(EC712,'Info client'!$A$2:$D$1000,3,0)</f>
        <v>#N/A</v>
      </c>
      <c r="EF712" t="e">
        <f>VLOOKUP(EC712,'Info client'!$A$2:$D$1000,4,0)</f>
        <v>#N/A</v>
      </c>
      <c r="EH712" t="e">
        <f>VLOOKUP(Récap!EI712,'Création N° Lot'!$B$3:$B$18,2,0)</f>
        <v>#N/A</v>
      </c>
      <c r="EK712" t="str">
        <f t="shared" si="142"/>
        <v>44501</v>
      </c>
      <c r="EL712" s="7" t="e">
        <f>VLOOKUP(Récap!EK712,'Création N° Lot'!$D$3:$F$18,3,0)</f>
        <v>#N/A</v>
      </c>
      <c r="EM712" t="e">
        <f>CONCATENATE(EI712,MONTH(VLOOKUP(Récap!EK712,'Création N° Lot'!$D$3:$E$18,2,0)),RIGHT(YEAR(VLOOKUP(Récap!EK712,'Création N° Lot'!$D$3:$E$18,2,0)),2)," - ",DAY(EL712),"/",MONTH(EL712),"/",YEAR(EL712))</f>
        <v>#N/A</v>
      </c>
      <c r="EP712" s="6"/>
      <c r="EQ712" t="e">
        <f>VLOOKUP(EP712,'Info client'!$A$2:$D$1000,2,0)</f>
        <v>#N/A</v>
      </c>
      <c r="ER712" t="e">
        <f>VLOOKUP(EP712,'Info client'!$A$2:$D$1000,3,0)</f>
        <v>#N/A</v>
      </c>
      <c r="ES712" t="e">
        <f>VLOOKUP(EP712,'Info client'!$A$2:$D$1000,4,0)</f>
        <v>#N/A</v>
      </c>
      <c r="EU712" t="e">
        <f>VLOOKUP(Récap!EV712,'Création N° Lot'!$B$3:$B$18,2,0)</f>
        <v>#N/A</v>
      </c>
      <c r="EX712" t="str">
        <f t="shared" si="143"/>
        <v>44531</v>
      </c>
      <c r="EY712" s="7" t="e">
        <f>VLOOKUP(Récap!EX712,'Création N° Lot'!$D$3:$F$18,3,0)</f>
        <v>#N/A</v>
      </c>
      <c r="EZ712" t="e">
        <f>CONCATENATE(EV712,MONTH(VLOOKUP(Récap!EX712,'Création N° Lot'!$D$3:$E$18,2,0)),RIGHT(YEAR(VLOOKUP(Récap!EX712,'Création N° Lot'!$D$3:$E$18,2,0)),2)," - ",DAY(EY712),"/",MONTH(EY712),"/",YEAR(EY712))</f>
        <v>#N/A</v>
      </c>
    </row>
    <row r="713" spans="2:156" x14ac:dyDescent="0.25">
      <c r="B713" t="e">
        <f>VLOOKUP($A713,'Info client'!$A$2:$D$1000,2,0)</f>
        <v>#N/A</v>
      </c>
      <c r="C713" t="e">
        <f>VLOOKUP($A713,'Info client'!$A$2:$D$1000,3,0)</f>
        <v>#N/A</v>
      </c>
      <c r="D713" t="e">
        <f>VLOOKUP($A713,'Info client'!$A$2:$D$1000,4,0)</f>
        <v>#N/A</v>
      </c>
      <c r="F713" t="e">
        <f>VLOOKUP(Récap!G713,'Création N° Lot'!B625:B725,2,0)</f>
        <v>#N/A</v>
      </c>
      <c r="I713" t="str">
        <f t="shared" si="132"/>
        <v>44197</v>
      </c>
      <c r="J713" s="7" t="e">
        <f>VLOOKUP(Récap!I713,'Création N° Lot'!$D$3:$F$18,3,0)</f>
        <v>#N/A</v>
      </c>
      <c r="K713" t="e">
        <f>CONCATENATE(G713,MONTH(VLOOKUP(Récap!I713,'Création N° Lot'!$D$3:$E$18,2,0)),RIGHT(YEAR(VLOOKUP(Récap!I713,'Création N° Lot'!$D$3:$E$18,2,0)),2)," - ",DAY(J713),"/",MONTH(J713),"/",YEAR(J713))</f>
        <v>#N/A</v>
      </c>
      <c r="O713" t="e">
        <f>VLOOKUP(N713,'Info client'!$A$2:$D$1000,2,0)</f>
        <v>#N/A</v>
      </c>
      <c r="P713" t="e">
        <f>VLOOKUP($A713,'Info client'!$A$2:$D$1000,3,0)</f>
        <v>#N/A</v>
      </c>
      <c r="Q713" t="e">
        <f>VLOOKUP($A713,'Info client'!$A$2:$D$1000,4,0)</f>
        <v>#N/A</v>
      </c>
      <c r="S713" t="e">
        <f>VLOOKUP(Récap!G713,'Création N° Lot'!$B$3:$B$18,2,0)</f>
        <v>#N/A</v>
      </c>
      <c r="V713" t="str">
        <f t="shared" si="133"/>
        <v>44228</v>
      </c>
      <c r="W713" s="7" t="e">
        <f>VLOOKUP(Récap!V713,'Création N° Lot'!$D$3:$F$18,3,0)</f>
        <v>#N/A</v>
      </c>
      <c r="X713" t="e">
        <f>CONCATENATE(T713,MONTH(VLOOKUP(Récap!V713,'Création N° Lot'!$D$3:$E$18,2,0)),RIGHT(YEAR(VLOOKUP(Récap!V713,'Création N° Lot'!$D$3:$E$18,2,0)),2)," - ",DAY(W713),"/",MONTH(W713),"/",YEAR(W713))</f>
        <v>#N/A</v>
      </c>
      <c r="AA713" s="6"/>
      <c r="AB713" t="e">
        <f>VLOOKUP(AA713,'Info client'!$A$2:$D$1000,2,0)</f>
        <v>#N/A</v>
      </c>
      <c r="AC713" t="e">
        <f>VLOOKUP(AA713,'Info client'!$A$2:$D$1000,3,0)</f>
        <v>#N/A</v>
      </c>
      <c r="AD713" t="e">
        <f>VLOOKUP(AA713,'Info client'!$A$2:$D$1000,4,0)</f>
        <v>#N/A</v>
      </c>
      <c r="AF713" t="e">
        <f>VLOOKUP(Récap!AG713,'Création N° Lot'!$B$3:$B$18,2,0)</f>
        <v>#N/A</v>
      </c>
      <c r="AI713" t="str">
        <f t="shared" si="134"/>
        <v>44256</v>
      </c>
      <c r="AJ713" s="7" t="e">
        <f>VLOOKUP(Récap!AI713,'Création N° Lot'!$D$3:$F$18,3,0)</f>
        <v>#N/A</v>
      </c>
      <c r="AK713" t="e">
        <f>CONCATENATE(AG713,MONTH(VLOOKUP(Récap!AI713,'Création N° Lot'!$D$3:$E$18,2,0)),RIGHT(YEAR(VLOOKUP(Récap!AI713,'Création N° Lot'!$D$3:$E$18,2,0)),2)," - ",DAY(AJ713),"/",MONTH(AJ713),"/",YEAR(AJ713))</f>
        <v>#N/A</v>
      </c>
      <c r="AP713" s="6"/>
      <c r="AQ713" t="e">
        <f>VLOOKUP(AP713,'Info client'!$A$2:$D$1000,2,0)</f>
        <v>#N/A</v>
      </c>
      <c r="AR713" t="e">
        <f>VLOOKUP(AP713,'Info client'!$A$2:$D$1000,3,0)</f>
        <v>#N/A</v>
      </c>
      <c r="AS713" t="e">
        <f>VLOOKUP(AP713,'Info client'!$A$2:$D$1000,4,0)</f>
        <v>#N/A</v>
      </c>
      <c r="AU713" t="e">
        <f>VLOOKUP(Récap!AV713,'Création N° Lot'!$B$3:$B$18,2,0)</f>
        <v>#N/A</v>
      </c>
      <c r="AX713" t="str">
        <f t="shared" si="135"/>
        <v>44287</v>
      </c>
      <c r="AY713" s="7" t="e">
        <f>VLOOKUP(Récap!AX713,'Création N° Lot'!$D$3:$F$18,3,0)</f>
        <v>#N/A</v>
      </c>
      <c r="AZ713" t="e">
        <f>CONCATENATE(AV713,MONTH(VLOOKUP(Récap!AX713,'Création N° Lot'!$D$3:$E$18,2,0)),RIGHT(YEAR(VLOOKUP(Récap!AX713,'Création N° Lot'!$D$3:$E$18,2,0)),2)," - ",DAY(AY713),"/",MONTH(AY713),"/",YEAR(AY713))</f>
        <v>#N/A</v>
      </c>
      <c r="BC713" s="6"/>
      <c r="BD713" t="e">
        <f>VLOOKUP(BC713,'Info client'!$A$2:$D$1000,2,0)</f>
        <v>#N/A</v>
      </c>
      <c r="BE713" t="e">
        <f>VLOOKUP(BC713,'Info client'!$A$2:$D$1000,3,0)</f>
        <v>#N/A</v>
      </c>
      <c r="BF713" t="e">
        <f>VLOOKUP(BC713,'Info client'!$A$2:$D$1000,4,0)</f>
        <v>#N/A</v>
      </c>
      <c r="BH713" t="e">
        <f>VLOOKUP(Récap!BI713,'Création N° Lot'!$B$3:$B$18,2,0)</f>
        <v>#N/A</v>
      </c>
      <c r="BK713" t="str">
        <f t="shared" si="136"/>
        <v>44317</v>
      </c>
      <c r="BL713" s="7" t="e">
        <f>VLOOKUP(Récap!BK713,'Création N° Lot'!$D$3:$F$18,3,0)</f>
        <v>#N/A</v>
      </c>
      <c r="BM713" t="e">
        <f>CONCATENATE(BI713,MONTH(VLOOKUP(Récap!BK713,'Création N° Lot'!$D$3:$E$18,2,0)),RIGHT(YEAR(VLOOKUP(Récap!BK713,'Création N° Lot'!$D$3:$E$18,2,0)),2)," - ",DAY(BL713),"/",MONTH(BL713),"/",YEAR(BL713))</f>
        <v>#N/A</v>
      </c>
      <c r="BP713" s="6"/>
      <c r="BQ713" t="e">
        <f>VLOOKUP(BP713,'Info client'!$A$2:$D$1000,2,0)</f>
        <v>#N/A</v>
      </c>
      <c r="BR713" t="e">
        <f>VLOOKUP(BP713,'Info client'!$A$2:$D$1000,3,0)</f>
        <v>#N/A</v>
      </c>
      <c r="BS713" t="e">
        <f>VLOOKUP(BP713,'Info client'!$A$2:$D$1000,4,0)</f>
        <v>#N/A</v>
      </c>
      <c r="BU713" t="e">
        <f>VLOOKUP(Récap!BV713,'Création N° Lot'!$B$3:$B$18,2,0)</f>
        <v>#N/A</v>
      </c>
      <c r="BX713" t="str">
        <f t="shared" si="137"/>
        <v>44348</v>
      </c>
      <c r="BY713" s="7" t="e">
        <f>VLOOKUP(Récap!BX713,'Création N° Lot'!$D$3:$F$18,3,0)</f>
        <v>#N/A</v>
      </c>
      <c r="BZ713" t="e">
        <f>CONCATENATE(BV713,MONTH(VLOOKUP(Récap!BX713,'Création N° Lot'!$D$3:$E$18,2,0)),RIGHT(YEAR(VLOOKUP(Récap!BX713,'Création N° Lot'!$D$3:$E$18,2,0)),2)," - ",DAY(BY713),"/",MONTH(BY713),"/",YEAR(BY713))</f>
        <v>#N/A</v>
      </c>
      <c r="CC713" s="6"/>
      <c r="CD713" t="e">
        <f>VLOOKUP(CC713,'Info client'!$A$2:$D$1000,2,0)</f>
        <v>#N/A</v>
      </c>
      <c r="CE713" t="e">
        <f>VLOOKUP(CC713,'Info client'!$A$2:$D$1000,3,0)</f>
        <v>#N/A</v>
      </c>
      <c r="CF713" t="e">
        <f>VLOOKUP(CC713,'Info client'!$A$2:$D$1000,4,0)</f>
        <v>#N/A</v>
      </c>
      <c r="CH713" t="e">
        <f>VLOOKUP(Récap!CI713,'Création N° Lot'!$B$3:$B$18,2,0)</f>
        <v>#N/A</v>
      </c>
      <c r="CK713" t="str">
        <f t="shared" si="138"/>
        <v>44378</v>
      </c>
      <c r="CL713" s="7" t="e">
        <f>VLOOKUP(Récap!CK713,'Création N° Lot'!$D$3:$F$18,3,0)</f>
        <v>#N/A</v>
      </c>
      <c r="CM713" t="e">
        <f>CONCATENATE(CI713,MONTH(VLOOKUP(Récap!CK713,'Création N° Lot'!$D$3:$E$18,2,0)),RIGHT(YEAR(VLOOKUP(Récap!CK713,'Création N° Lot'!$D$3:$E$18,2,0)),2)," - ",DAY(CL713),"/",MONTH(CL713),"/",YEAR(CL713))</f>
        <v>#N/A</v>
      </c>
      <c r="CP713" s="6"/>
      <c r="CQ713" t="e">
        <f>VLOOKUP(CP713,'Info client'!$A$2:$D$1000,2,0)</f>
        <v>#N/A</v>
      </c>
      <c r="CR713" t="e">
        <f>VLOOKUP(CP713,'Info client'!$A$2:$D$1000,3,0)</f>
        <v>#N/A</v>
      </c>
      <c r="CS713" t="e">
        <f>VLOOKUP(CP713,'Info client'!$A$2:$D$1000,4,0)</f>
        <v>#N/A</v>
      </c>
      <c r="CU713" t="e">
        <f>VLOOKUP(Récap!CV713,'Création N° Lot'!$B$3:$B$18,2,0)</f>
        <v>#N/A</v>
      </c>
      <c r="CX713" t="str">
        <f t="shared" si="139"/>
        <v>Aout 2021</v>
      </c>
      <c r="CY713" s="7" t="e">
        <f>VLOOKUP(Récap!CX713,'Création N° Lot'!$D$3:$F$18,3,0)</f>
        <v>#N/A</v>
      </c>
      <c r="CZ713" t="e">
        <f>CONCATENATE(CV713,MONTH(VLOOKUP(Récap!CX713,'Création N° Lot'!$D$3:$E$18,2,0)),RIGHT(YEAR(VLOOKUP(Récap!CX713,'Création N° Lot'!$D$3:$E$18,2,0)),2)," - ",DAY(CY713),"/",MONTH(CY713),"/",YEAR(CY713))</f>
        <v>#N/A</v>
      </c>
      <c r="DC713" s="6"/>
      <c r="DD713" t="e">
        <f>VLOOKUP(DC713,'Info client'!$A$2:$D$1000,2,0)</f>
        <v>#N/A</v>
      </c>
      <c r="DE713" t="e">
        <f>VLOOKUP(DC713,'Info client'!$A$2:$D$1000,3,0)</f>
        <v>#N/A</v>
      </c>
      <c r="DF713" t="e">
        <f>VLOOKUP(DC713,'Info client'!$A$2:$D$1000,4,0)</f>
        <v>#N/A</v>
      </c>
      <c r="DH713" t="e">
        <f>VLOOKUP(Récap!DI713,'Création N° Lot'!$B$3:$B$18,2,0)</f>
        <v>#N/A</v>
      </c>
      <c r="DK713" t="str">
        <f t="shared" si="140"/>
        <v>44440</v>
      </c>
      <c r="DL713" s="7" t="e">
        <f>VLOOKUP(Récap!DK713,'Création N° Lot'!$D$3:$F$18,3,0)</f>
        <v>#N/A</v>
      </c>
      <c r="DM713" t="e">
        <f>CONCATENATE(DI713,MONTH(VLOOKUP(Récap!DK713,'Création N° Lot'!$D$3:$E$18,2,0)),RIGHT(YEAR(VLOOKUP(Récap!DK713,'Création N° Lot'!$D$3:$E$18,2,0)),2)," - ",DAY(DL713),"/",MONTH(DL713),"/",YEAR(DL713))</f>
        <v>#N/A</v>
      </c>
      <c r="DP713" s="6"/>
      <c r="DQ713" t="e">
        <f>VLOOKUP(DP713,'Info client'!$A$2:$D$1000,2,0)</f>
        <v>#N/A</v>
      </c>
      <c r="DR713" t="e">
        <f>VLOOKUP(DP713,'Info client'!$A$2:$D$1000,3,0)</f>
        <v>#N/A</v>
      </c>
      <c r="DS713" t="e">
        <f>VLOOKUP(DP713,'Info client'!$A$2:$D$1000,4,0)</f>
        <v>#N/A</v>
      </c>
      <c r="DU713" t="e">
        <f>VLOOKUP(Récap!DV713,'Création N° Lot'!$B$3:$B$18,2,0)</f>
        <v>#N/A</v>
      </c>
      <c r="DX713" t="str">
        <f t="shared" si="141"/>
        <v>44470</v>
      </c>
      <c r="DY713" s="7" t="e">
        <f>VLOOKUP(Récap!DX713,'Création N° Lot'!$D$3:$F$18,3,0)</f>
        <v>#N/A</v>
      </c>
      <c r="DZ713" t="e">
        <f>CONCATENATE(DV713,MONTH(VLOOKUP(Récap!DX713,'Création N° Lot'!$D$3:$E$18,2,0)),RIGHT(YEAR(VLOOKUP(Récap!DX713,'Création N° Lot'!$D$3:$E$18,2,0)),2)," - ",DAY(DY713),"/",MONTH(DY713),"/",YEAR(DY713))</f>
        <v>#N/A</v>
      </c>
      <c r="EC713" s="6"/>
      <c r="ED713" t="e">
        <f>VLOOKUP(EC713,'Info client'!$A$2:$D$1000,2,0)</f>
        <v>#N/A</v>
      </c>
      <c r="EE713" t="e">
        <f>VLOOKUP(EC713,'Info client'!$A$2:$D$1000,3,0)</f>
        <v>#N/A</v>
      </c>
      <c r="EF713" t="e">
        <f>VLOOKUP(EC713,'Info client'!$A$2:$D$1000,4,0)</f>
        <v>#N/A</v>
      </c>
      <c r="EH713" t="e">
        <f>VLOOKUP(Récap!EI713,'Création N° Lot'!$B$3:$B$18,2,0)</f>
        <v>#N/A</v>
      </c>
      <c r="EK713" t="str">
        <f t="shared" si="142"/>
        <v>44501</v>
      </c>
      <c r="EL713" s="7" t="e">
        <f>VLOOKUP(Récap!EK713,'Création N° Lot'!$D$3:$F$18,3,0)</f>
        <v>#N/A</v>
      </c>
      <c r="EM713" t="e">
        <f>CONCATENATE(EI713,MONTH(VLOOKUP(Récap!EK713,'Création N° Lot'!$D$3:$E$18,2,0)),RIGHT(YEAR(VLOOKUP(Récap!EK713,'Création N° Lot'!$D$3:$E$18,2,0)),2)," - ",DAY(EL713),"/",MONTH(EL713),"/",YEAR(EL713))</f>
        <v>#N/A</v>
      </c>
      <c r="EP713" s="6"/>
      <c r="EQ713" t="e">
        <f>VLOOKUP(EP713,'Info client'!$A$2:$D$1000,2,0)</f>
        <v>#N/A</v>
      </c>
      <c r="ER713" t="e">
        <f>VLOOKUP(EP713,'Info client'!$A$2:$D$1000,3,0)</f>
        <v>#N/A</v>
      </c>
      <c r="ES713" t="e">
        <f>VLOOKUP(EP713,'Info client'!$A$2:$D$1000,4,0)</f>
        <v>#N/A</v>
      </c>
      <c r="EU713" t="e">
        <f>VLOOKUP(Récap!EV713,'Création N° Lot'!$B$3:$B$18,2,0)</f>
        <v>#N/A</v>
      </c>
      <c r="EX713" t="str">
        <f t="shared" si="143"/>
        <v>44531</v>
      </c>
      <c r="EY713" s="7" t="e">
        <f>VLOOKUP(Récap!EX713,'Création N° Lot'!$D$3:$F$18,3,0)</f>
        <v>#N/A</v>
      </c>
      <c r="EZ713" t="e">
        <f>CONCATENATE(EV713,MONTH(VLOOKUP(Récap!EX713,'Création N° Lot'!$D$3:$E$18,2,0)),RIGHT(YEAR(VLOOKUP(Récap!EX713,'Création N° Lot'!$D$3:$E$18,2,0)),2)," - ",DAY(EY713),"/",MONTH(EY713),"/",YEAR(EY713))</f>
        <v>#N/A</v>
      </c>
    </row>
    <row r="714" spans="2:156" x14ac:dyDescent="0.25">
      <c r="B714" t="e">
        <f>VLOOKUP($A714,'Info client'!$A$2:$D$1000,2,0)</f>
        <v>#N/A</v>
      </c>
      <c r="C714" t="e">
        <f>VLOOKUP($A714,'Info client'!$A$2:$D$1000,3,0)</f>
        <v>#N/A</v>
      </c>
      <c r="D714" t="e">
        <f>VLOOKUP($A714,'Info client'!$A$2:$D$1000,4,0)</f>
        <v>#N/A</v>
      </c>
      <c r="F714" t="e">
        <f>VLOOKUP(Récap!G714,'Création N° Lot'!B626:B726,2,0)</f>
        <v>#N/A</v>
      </c>
      <c r="I714" t="str">
        <f t="shared" si="132"/>
        <v>44197</v>
      </c>
      <c r="J714" s="7" t="e">
        <f>VLOOKUP(Récap!I714,'Création N° Lot'!$D$3:$F$18,3,0)</f>
        <v>#N/A</v>
      </c>
      <c r="K714" t="e">
        <f>CONCATENATE(G714,MONTH(VLOOKUP(Récap!I714,'Création N° Lot'!$D$3:$E$18,2,0)),RIGHT(YEAR(VLOOKUP(Récap!I714,'Création N° Lot'!$D$3:$E$18,2,0)),2)," - ",DAY(J714),"/",MONTH(J714),"/",YEAR(J714))</f>
        <v>#N/A</v>
      </c>
      <c r="O714" t="e">
        <f>VLOOKUP(N714,'Info client'!$A$2:$D$1000,2,0)</f>
        <v>#N/A</v>
      </c>
      <c r="P714" t="e">
        <f>VLOOKUP($A714,'Info client'!$A$2:$D$1000,3,0)</f>
        <v>#N/A</v>
      </c>
      <c r="Q714" t="e">
        <f>VLOOKUP($A714,'Info client'!$A$2:$D$1000,4,0)</f>
        <v>#N/A</v>
      </c>
      <c r="S714" t="e">
        <f>VLOOKUP(Récap!G714,'Création N° Lot'!$B$3:$B$18,2,0)</f>
        <v>#N/A</v>
      </c>
      <c r="V714" t="str">
        <f t="shared" si="133"/>
        <v>44228</v>
      </c>
      <c r="W714" s="7" t="e">
        <f>VLOOKUP(Récap!V714,'Création N° Lot'!$D$3:$F$18,3,0)</f>
        <v>#N/A</v>
      </c>
      <c r="X714" t="e">
        <f>CONCATENATE(T714,MONTH(VLOOKUP(Récap!V714,'Création N° Lot'!$D$3:$E$18,2,0)),RIGHT(YEAR(VLOOKUP(Récap!V714,'Création N° Lot'!$D$3:$E$18,2,0)),2)," - ",DAY(W714),"/",MONTH(W714),"/",YEAR(W714))</f>
        <v>#N/A</v>
      </c>
      <c r="AA714" s="6"/>
      <c r="AB714" t="e">
        <f>VLOOKUP(AA714,'Info client'!$A$2:$D$1000,2,0)</f>
        <v>#N/A</v>
      </c>
      <c r="AC714" t="e">
        <f>VLOOKUP(AA714,'Info client'!$A$2:$D$1000,3,0)</f>
        <v>#N/A</v>
      </c>
      <c r="AD714" t="e">
        <f>VLOOKUP(AA714,'Info client'!$A$2:$D$1000,4,0)</f>
        <v>#N/A</v>
      </c>
      <c r="AF714" t="e">
        <f>VLOOKUP(Récap!AG714,'Création N° Lot'!$B$3:$B$18,2,0)</f>
        <v>#N/A</v>
      </c>
      <c r="AI714" t="str">
        <f t="shared" si="134"/>
        <v>44256</v>
      </c>
      <c r="AJ714" s="7" t="e">
        <f>VLOOKUP(Récap!AI714,'Création N° Lot'!$D$3:$F$18,3,0)</f>
        <v>#N/A</v>
      </c>
      <c r="AK714" t="e">
        <f>CONCATENATE(AG714,MONTH(VLOOKUP(Récap!AI714,'Création N° Lot'!$D$3:$E$18,2,0)),RIGHT(YEAR(VLOOKUP(Récap!AI714,'Création N° Lot'!$D$3:$E$18,2,0)),2)," - ",DAY(AJ714),"/",MONTH(AJ714),"/",YEAR(AJ714))</f>
        <v>#N/A</v>
      </c>
      <c r="AP714" s="6"/>
      <c r="AQ714" t="e">
        <f>VLOOKUP(AP714,'Info client'!$A$2:$D$1000,2,0)</f>
        <v>#N/A</v>
      </c>
      <c r="AR714" t="e">
        <f>VLOOKUP(AP714,'Info client'!$A$2:$D$1000,3,0)</f>
        <v>#N/A</v>
      </c>
      <c r="AS714" t="e">
        <f>VLOOKUP(AP714,'Info client'!$A$2:$D$1000,4,0)</f>
        <v>#N/A</v>
      </c>
      <c r="AU714" t="e">
        <f>VLOOKUP(Récap!AV714,'Création N° Lot'!$B$3:$B$18,2,0)</f>
        <v>#N/A</v>
      </c>
      <c r="AX714" t="str">
        <f t="shared" si="135"/>
        <v>44287</v>
      </c>
      <c r="AY714" s="7" t="e">
        <f>VLOOKUP(Récap!AX714,'Création N° Lot'!$D$3:$F$18,3,0)</f>
        <v>#N/A</v>
      </c>
      <c r="AZ714" t="e">
        <f>CONCATENATE(AV714,MONTH(VLOOKUP(Récap!AX714,'Création N° Lot'!$D$3:$E$18,2,0)),RIGHT(YEAR(VLOOKUP(Récap!AX714,'Création N° Lot'!$D$3:$E$18,2,0)),2)," - ",DAY(AY714),"/",MONTH(AY714),"/",YEAR(AY714))</f>
        <v>#N/A</v>
      </c>
      <c r="BC714" s="6"/>
      <c r="BD714" t="e">
        <f>VLOOKUP(BC714,'Info client'!$A$2:$D$1000,2,0)</f>
        <v>#N/A</v>
      </c>
      <c r="BE714" t="e">
        <f>VLOOKUP(BC714,'Info client'!$A$2:$D$1000,3,0)</f>
        <v>#N/A</v>
      </c>
      <c r="BF714" t="e">
        <f>VLOOKUP(BC714,'Info client'!$A$2:$D$1000,4,0)</f>
        <v>#N/A</v>
      </c>
      <c r="BH714" t="e">
        <f>VLOOKUP(Récap!BI714,'Création N° Lot'!$B$3:$B$18,2,0)</f>
        <v>#N/A</v>
      </c>
      <c r="BK714" t="str">
        <f t="shared" si="136"/>
        <v>44317</v>
      </c>
      <c r="BL714" s="7" t="e">
        <f>VLOOKUP(Récap!BK714,'Création N° Lot'!$D$3:$F$18,3,0)</f>
        <v>#N/A</v>
      </c>
      <c r="BM714" t="e">
        <f>CONCATENATE(BI714,MONTH(VLOOKUP(Récap!BK714,'Création N° Lot'!$D$3:$E$18,2,0)),RIGHT(YEAR(VLOOKUP(Récap!BK714,'Création N° Lot'!$D$3:$E$18,2,0)),2)," - ",DAY(BL714),"/",MONTH(BL714),"/",YEAR(BL714))</f>
        <v>#N/A</v>
      </c>
      <c r="BP714" s="6"/>
      <c r="BQ714" t="e">
        <f>VLOOKUP(BP714,'Info client'!$A$2:$D$1000,2,0)</f>
        <v>#N/A</v>
      </c>
      <c r="BR714" t="e">
        <f>VLOOKUP(BP714,'Info client'!$A$2:$D$1000,3,0)</f>
        <v>#N/A</v>
      </c>
      <c r="BS714" t="e">
        <f>VLOOKUP(BP714,'Info client'!$A$2:$D$1000,4,0)</f>
        <v>#N/A</v>
      </c>
      <c r="BU714" t="e">
        <f>VLOOKUP(Récap!BV714,'Création N° Lot'!$B$3:$B$18,2,0)</f>
        <v>#N/A</v>
      </c>
      <c r="BX714" t="str">
        <f t="shared" si="137"/>
        <v>44348</v>
      </c>
      <c r="BY714" s="7" t="e">
        <f>VLOOKUP(Récap!BX714,'Création N° Lot'!$D$3:$F$18,3,0)</f>
        <v>#N/A</v>
      </c>
      <c r="BZ714" t="e">
        <f>CONCATENATE(BV714,MONTH(VLOOKUP(Récap!BX714,'Création N° Lot'!$D$3:$E$18,2,0)),RIGHT(YEAR(VLOOKUP(Récap!BX714,'Création N° Lot'!$D$3:$E$18,2,0)),2)," - ",DAY(BY714),"/",MONTH(BY714),"/",YEAR(BY714))</f>
        <v>#N/A</v>
      </c>
      <c r="CC714" s="6"/>
      <c r="CD714" t="e">
        <f>VLOOKUP(CC714,'Info client'!$A$2:$D$1000,2,0)</f>
        <v>#N/A</v>
      </c>
      <c r="CE714" t="e">
        <f>VLOOKUP(CC714,'Info client'!$A$2:$D$1000,3,0)</f>
        <v>#N/A</v>
      </c>
      <c r="CF714" t="e">
        <f>VLOOKUP(CC714,'Info client'!$A$2:$D$1000,4,0)</f>
        <v>#N/A</v>
      </c>
      <c r="CH714" t="e">
        <f>VLOOKUP(Récap!CI714,'Création N° Lot'!$B$3:$B$18,2,0)</f>
        <v>#N/A</v>
      </c>
      <c r="CK714" t="str">
        <f t="shared" si="138"/>
        <v>44378</v>
      </c>
      <c r="CL714" s="7" t="e">
        <f>VLOOKUP(Récap!CK714,'Création N° Lot'!$D$3:$F$18,3,0)</f>
        <v>#N/A</v>
      </c>
      <c r="CM714" t="e">
        <f>CONCATENATE(CI714,MONTH(VLOOKUP(Récap!CK714,'Création N° Lot'!$D$3:$E$18,2,0)),RIGHT(YEAR(VLOOKUP(Récap!CK714,'Création N° Lot'!$D$3:$E$18,2,0)),2)," - ",DAY(CL714),"/",MONTH(CL714),"/",YEAR(CL714))</f>
        <v>#N/A</v>
      </c>
      <c r="CP714" s="6"/>
      <c r="CQ714" t="e">
        <f>VLOOKUP(CP714,'Info client'!$A$2:$D$1000,2,0)</f>
        <v>#N/A</v>
      </c>
      <c r="CR714" t="e">
        <f>VLOOKUP(CP714,'Info client'!$A$2:$D$1000,3,0)</f>
        <v>#N/A</v>
      </c>
      <c r="CS714" t="e">
        <f>VLOOKUP(CP714,'Info client'!$A$2:$D$1000,4,0)</f>
        <v>#N/A</v>
      </c>
      <c r="CU714" t="e">
        <f>VLOOKUP(Récap!CV714,'Création N° Lot'!$B$3:$B$18,2,0)</f>
        <v>#N/A</v>
      </c>
      <c r="CX714" t="str">
        <f t="shared" si="139"/>
        <v>Aout 2021</v>
      </c>
      <c r="CY714" s="7" t="e">
        <f>VLOOKUP(Récap!CX714,'Création N° Lot'!$D$3:$F$18,3,0)</f>
        <v>#N/A</v>
      </c>
      <c r="CZ714" t="e">
        <f>CONCATENATE(CV714,MONTH(VLOOKUP(Récap!CX714,'Création N° Lot'!$D$3:$E$18,2,0)),RIGHT(YEAR(VLOOKUP(Récap!CX714,'Création N° Lot'!$D$3:$E$18,2,0)),2)," - ",DAY(CY714),"/",MONTH(CY714),"/",YEAR(CY714))</f>
        <v>#N/A</v>
      </c>
      <c r="DC714" s="6"/>
      <c r="DD714" t="e">
        <f>VLOOKUP(DC714,'Info client'!$A$2:$D$1000,2,0)</f>
        <v>#N/A</v>
      </c>
      <c r="DE714" t="e">
        <f>VLOOKUP(DC714,'Info client'!$A$2:$D$1000,3,0)</f>
        <v>#N/A</v>
      </c>
      <c r="DF714" t="e">
        <f>VLOOKUP(DC714,'Info client'!$A$2:$D$1000,4,0)</f>
        <v>#N/A</v>
      </c>
      <c r="DH714" t="e">
        <f>VLOOKUP(Récap!DI714,'Création N° Lot'!$B$3:$B$18,2,0)</f>
        <v>#N/A</v>
      </c>
      <c r="DK714" t="str">
        <f t="shared" si="140"/>
        <v>44440</v>
      </c>
      <c r="DL714" s="7" t="e">
        <f>VLOOKUP(Récap!DK714,'Création N° Lot'!$D$3:$F$18,3,0)</f>
        <v>#N/A</v>
      </c>
      <c r="DM714" t="e">
        <f>CONCATENATE(DI714,MONTH(VLOOKUP(Récap!DK714,'Création N° Lot'!$D$3:$E$18,2,0)),RIGHT(YEAR(VLOOKUP(Récap!DK714,'Création N° Lot'!$D$3:$E$18,2,0)),2)," - ",DAY(DL714),"/",MONTH(DL714),"/",YEAR(DL714))</f>
        <v>#N/A</v>
      </c>
      <c r="DP714" s="6"/>
      <c r="DQ714" t="e">
        <f>VLOOKUP(DP714,'Info client'!$A$2:$D$1000,2,0)</f>
        <v>#N/A</v>
      </c>
      <c r="DR714" t="e">
        <f>VLOOKUP(DP714,'Info client'!$A$2:$D$1000,3,0)</f>
        <v>#N/A</v>
      </c>
      <c r="DS714" t="e">
        <f>VLOOKUP(DP714,'Info client'!$A$2:$D$1000,4,0)</f>
        <v>#N/A</v>
      </c>
      <c r="DU714" t="e">
        <f>VLOOKUP(Récap!DV714,'Création N° Lot'!$B$3:$B$18,2,0)</f>
        <v>#N/A</v>
      </c>
      <c r="DX714" t="str">
        <f t="shared" si="141"/>
        <v>44470</v>
      </c>
      <c r="DY714" s="7" t="e">
        <f>VLOOKUP(Récap!DX714,'Création N° Lot'!$D$3:$F$18,3,0)</f>
        <v>#N/A</v>
      </c>
      <c r="DZ714" t="e">
        <f>CONCATENATE(DV714,MONTH(VLOOKUP(Récap!DX714,'Création N° Lot'!$D$3:$E$18,2,0)),RIGHT(YEAR(VLOOKUP(Récap!DX714,'Création N° Lot'!$D$3:$E$18,2,0)),2)," - ",DAY(DY714),"/",MONTH(DY714),"/",YEAR(DY714))</f>
        <v>#N/A</v>
      </c>
      <c r="EC714" s="6"/>
      <c r="ED714" t="e">
        <f>VLOOKUP(EC714,'Info client'!$A$2:$D$1000,2,0)</f>
        <v>#N/A</v>
      </c>
      <c r="EE714" t="e">
        <f>VLOOKUP(EC714,'Info client'!$A$2:$D$1000,3,0)</f>
        <v>#N/A</v>
      </c>
      <c r="EF714" t="e">
        <f>VLOOKUP(EC714,'Info client'!$A$2:$D$1000,4,0)</f>
        <v>#N/A</v>
      </c>
      <c r="EH714" t="e">
        <f>VLOOKUP(Récap!EI714,'Création N° Lot'!$B$3:$B$18,2,0)</f>
        <v>#N/A</v>
      </c>
      <c r="EK714" t="str">
        <f t="shared" si="142"/>
        <v>44501</v>
      </c>
      <c r="EL714" s="7" t="e">
        <f>VLOOKUP(Récap!EK714,'Création N° Lot'!$D$3:$F$18,3,0)</f>
        <v>#N/A</v>
      </c>
      <c r="EM714" t="e">
        <f>CONCATENATE(EI714,MONTH(VLOOKUP(Récap!EK714,'Création N° Lot'!$D$3:$E$18,2,0)),RIGHT(YEAR(VLOOKUP(Récap!EK714,'Création N° Lot'!$D$3:$E$18,2,0)),2)," - ",DAY(EL714),"/",MONTH(EL714),"/",YEAR(EL714))</f>
        <v>#N/A</v>
      </c>
      <c r="EP714" s="6"/>
      <c r="EQ714" t="e">
        <f>VLOOKUP(EP714,'Info client'!$A$2:$D$1000,2,0)</f>
        <v>#N/A</v>
      </c>
      <c r="ER714" t="e">
        <f>VLOOKUP(EP714,'Info client'!$A$2:$D$1000,3,0)</f>
        <v>#N/A</v>
      </c>
      <c r="ES714" t="e">
        <f>VLOOKUP(EP714,'Info client'!$A$2:$D$1000,4,0)</f>
        <v>#N/A</v>
      </c>
      <c r="EU714" t="e">
        <f>VLOOKUP(Récap!EV714,'Création N° Lot'!$B$3:$B$18,2,0)</f>
        <v>#N/A</v>
      </c>
      <c r="EX714" t="str">
        <f t="shared" si="143"/>
        <v>44531</v>
      </c>
      <c r="EY714" s="7" t="e">
        <f>VLOOKUP(Récap!EX714,'Création N° Lot'!$D$3:$F$18,3,0)</f>
        <v>#N/A</v>
      </c>
      <c r="EZ714" t="e">
        <f>CONCATENATE(EV714,MONTH(VLOOKUP(Récap!EX714,'Création N° Lot'!$D$3:$E$18,2,0)),RIGHT(YEAR(VLOOKUP(Récap!EX714,'Création N° Lot'!$D$3:$E$18,2,0)),2)," - ",DAY(EY714),"/",MONTH(EY714),"/",YEAR(EY714))</f>
        <v>#N/A</v>
      </c>
    </row>
    <row r="715" spans="2:156" x14ac:dyDescent="0.25">
      <c r="B715" t="e">
        <f>VLOOKUP($A715,'Info client'!$A$2:$D$1000,2,0)</f>
        <v>#N/A</v>
      </c>
      <c r="C715" t="e">
        <f>VLOOKUP($A715,'Info client'!$A$2:$D$1000,3,0)</f>
        <v>#N/A</v>
      </c>
      <c r="D715" t="e">
        <f>VLOOKUP($A715,'Info client'!$A$2:$D$1000,4,0)</f>
        <v>#N/A</v>
      </c>
      <c r="F715" t="e">
        <f>VLOOKUP(Récap!G715,'Création N° Lot'!B627:B727,2,0)</f>
        <v>#N/A</v>
      </c>
      <c r="I715" t="str">
        <f t="shared" si="132"/>
        <v>44197</v>
      </c>
      <c r="J715" s="7" t="e">
        <f>VLOOKUP(Récap!I715,'Création N° Lot'!$D$3:$F$18,3,0)</f>
        <v>#N/A</v>
      </c>
      <c r="K715" t="e">
        <f>CONCATENATE(G715,MONTH(VLOOKUP(Récap!I715,'Création N° Lot'!$D$3:$E$18,2,0)),RIGHT(YEAR(VLOOKUP(Récap!I715,'Création N° Lot'!$D$3:$E$18,2,0)),2)," - ",DAY(J715),"/",MONTH(J715),"/",YEAR(J715))</f>
        <v>#N/A</v>
      </c>
      <c r="O715" t="e">
        <f>VLOOKUP(N715,'Info client'!$A$2:$D$1000,2,0)</f>
        <v>#N/A</v>
      </c>
      <c r="P715" t="e">
        <f>VLOOKUP($A715,'Info client'!$A$2:$D$1000,3,0)</f>
        <v>#N/A</v>
      </c>
      <c r="Q715" t="e">
        <f>VLOOKUP($A715,'Info client'!$A$2:$D$1000,4,0)</f>
        <v>#N/A</v>
      </c>
      <c r="S715" t="e">
        <f>VLOOKUP(Récap!G715,'Création N° Lot'!$B$3:$B$18,2,0)</f>
        <v>#N/A</v>
      </c>
      <c r="V715" t="str">
        <f t="shared" si="133"/>
        <v>44228</v>
      </c>
      <c r="W715" s="7" t="e">
        <f>VLOOKUP(Récap!V715,'Création N° Lot'!$D$3:$F$18,3,0)</f>
        <v>#N/A</v>
      </c>
      <c r="X715" t="e">
        <f>CONCATENATE(T715,MONTH(VLOOKUP(Récap!V715,'Création N° Lot'!$D$3:$E$18,2,0)),RIGHT(YEAR(VLOOKUP(Récap!V715,'Création N° Lot'!$D$3:$E$18,2,0)),2)," - ",DAY(W715),"/",MONTH(W715),"/",YEAR(W715))</f>
        <v>#N/A</v>
      </c>
      <c r="AA715" s="6"/>
      <c r="AB715" t="e">
        <f>VLOOKUP(AA715,'Info client'!$A$2:$D$1000,2,0)</f>
        <v>#N/A</v>
      </c>
      <c r="AC715" t="e">
        <f>VLOOKUP(AA715,'Info client'!$A$2:$D$1000,3,0)</f>
        <v>#N/A</v>
      </c>
      <c r="AD715" t="e">
        <f>VLOOKUP(AA715,'Info client'!$A$2:$D$1000,4,0)</f>
        <v>#N/A</v>
      </c>
      <c r="AF715" t="e">
        <f>VLOOKUP(Récap!AG715,'Création N° Lot'!$B$3:$B$18,2,0)</f>
        <v>#N/A</v>
      </c>
      <c r="AI715" t="str">
        <f t="shared" si="134"/>
        <v>44256</v>
      </c>
      <c r="AJ715" s="7" t="e">
        <f>VLOOKUP(Récap!AI715,'Création N° Lot'!$D$3:$F$18,3,0)</f>
        <v>#N/A</v>
      </c>
      <c r="AK715" t="e">
        <f>CONCATENATE(AG715,MONTH(VLOOKUP(Récap!AI715,'Création N° Lot'!$D$3:$E$18,2,0)),RIGHT(YEAR(VLOOKUP(Récap!AI715,'Création N° Lot'!$D$3:$E$18,2,0)),2)," - ",DAY(AJ715),"/",MONTH(AJ715),"/",YEAR(AJ715))</f>
        <v>#N/A</v>
      </c>
      <c r="AP715" s="6"/>
      <c r="AQ715" t="e">
        <f>VLOOKUP(AP715,'Info client'!$A$2:$D$1000,2,0)</f>
        <v>#N/A</v>
      </c>
      <c r="AR715" t="e">
        <f>VLOOKUP(AP715,'Info client'!$A$2:$D$1000,3,0)</f>
        <v>#N/A</v>
      </c>
      <c r="AS715" t="e">
        <f>VLOOKUP(AP715,'Info client'!$A$2:$D$1000,4,0)</f>
        <v>#N/A</v>
      </c>
      <c r="AU715" t="e">
        <f>VLOOKUP(Récap!AV715,'Création N° Lot'!$B$3:$B$18,2,0)</f>
        <v>#N/A</v>
      </c>
      <c r="AX715" t="str">
        <f t="shared" si="135"/>
        <v>44287</v>
      </c>
      <c r="AY715" s="7" t="e">
        <f>VLOOKUP(Récap!AX715,'Création N° Lot'!$D$3:$F$18,3,0)</f>
        <v>#N/A</v>
      </c>
      <c r="AZ715" t="e">
        <f>CONCATENATE(AV715,MONTH(VLOOKUP(Récap!AX715,'Création N° Lot'!$D$3:$E$18,2,0)),RIGHT(YEAR(VLOOKUP(Récap!AX715,'Création N° Lot'!$D$3:$E$18,2,0)),2)," - ",DAY(AY715),"/",MONTH(AY715),"/",YEAR(AY715))</f>
        <v>#N/A</v>
      </c>
      <c r="BC715" s="6"/>
      <c r="BD715" t="e">
        <f>VLOOKUP(BC715,'Info client'!$A$2:$D$1000,2,0)</f>
        <v>#N/A</v>
      </c>
      <c r="BE715" t="e">
        <f>VLOOKUP(BC715,'Info client'!$A$2:$D$1000,3,0)</f>
        <v>#N/A</v>
      </c>
      <c r="BF715" t="e">
        <f>VLOOKUP(BC715,'Info client'!$A$2:$D$1000,4,0)</f>
        <v>#N/A</v>
      </c>
      <c r="BH715" t="e">
        <f>VLOOKUP(Récap!BI715,'Création N° Lot'!$B$3:$B$18,2,0)</f>
        <v>#N/A</v>
      </c>
      <c r="BK715" t="str">
        <f t="shared" si="136"/>
        <v>44317</v>
      </c>
      <c r="BL715" s="7" t="e">
        <f>VLOOKUP(Récap!BK715,'Création N° Lot'!$D$3:$F$18,3,0)</f>
        <v>#N/A</v>
      </c>
      <c r="BM715" t="e">
        <f>CONCATENATE(BI715,MONTH(VLOOKUP(Récap!BK715,'Création N° Lot'!$D$3:$E$18,2,0)),RIGHT(YEAR(VLOOKUP(Récap!BK715,'Création N° Lot'!$D$3:$E$18,2,0)),2)," - ",DAY(BL715),"/",MONTH(BL715),"/",YEAR(BL715))</f>
        <v>#N/A</v>
      </c>
      <c r="BP715" s="6"/>
      <c r="BQ715" t="e">
        <f>VLOOKUP(BP715,'Info client'!$A$2:$D$1000,2,0)</f>
        <v>#N/A</v>
      </c>
      <c r="BR715" t="e">
        <f>VLOOKUP(BP715,'Info client'!$A$2:$D$1000,3,0)</f>
        <v>#N/A</v>
      </c>
      <c r="BS715" t="e">
        <f>VLOOKUP(BP715,'Info client'!$A$2:$D$1000,4,0)</f>
        <v>#N/A</v>
      </c>
      <c r="BU715" t="e">
        <f>VLOOKUP(Récap!BV715,'Création N° Lot'!$B$3:$B$18,2,0)</f>
        <v>#N/A</v>
      </c>
      <c r="BX715" t="str">
        <f t="shared" si="137"/>
        <v>44348</v>
      </c>
      <c r="BY715" s="7" t="e">
        <f>VLOOKUP(Récap!BX715,'Création N° Lot'!$D$3:$F$18,3,0)</f>
        <v>#N/A</v>
      </c>
      <c r="BZ715" t="e">
        <f>CONCATENATE(BV715,MONTH(VLOOKUP(Récap!BX715,'Création N° Lot'!$D$3:$E$18,2,0)),RIGHT(YEAR(VLOOKUP(Récap!BX715,'Création N° Lot'!$D$3:$E$18,2,0)),2)," - ",DAY(BY715),"/",MONTH(BY715),"/",YEAR(BY715))</f>
        <v>#N/A</v>
      </c>
      <c r="CC715" s="6"/>
      <c r="CD715" t="e">
        <f>VLOOKUP(CC715,'Info client'!$A$2:$D$1000,2,0)</f>
        <v>#N/A</v>
      </c>
      <c r="CE715" t="e">
        <f>VLOOKUP(CC715,'Info client'!$A$2:$D$1000,3,0)</f>
        <v>#N/A</v>
      </c>
      <c r="CF715" t="e">
        <f>VLOOKUP(CC715,'Info client'!$A$2:$D$1000,4,0)</f>
        <v>#N/A</v>
      </c>
      <c r="CH715" t="e">
        <f>VLOOKUP(Récap!CI715,'Création N° Lot'!$B$3:$B$18,2,0)</f>
        <v>#N/A</v>
      </c>
      <c r="CK715" t="str">
        <f t="shared" si="138"/>
        <v>44378</v>
      </c>
      <c r="CL715" s="7" t="e">
        <f>VLOOKUP(Récap!CK715,'Création N° Lot'!$D$3:$F$18,3,0)</f>
        <v>#N/A</v>
      </c>
      <c r="CM715" t="e">
        <f>CONCATENATE(CI715,MONTH(VLOOKUP(Récap!CK715,'Création N° Lot'!$D$3:$E$18,2,0)),RIGHT(YEAR(VLOOKUP(Récap!CK715,'Création N° Lot'!$D$3:$E$18,2,0)),2)," - ",DAY(CL715),"/",MONTH(CL715),"/",YEAR(CL715))</f>
        <v>#N/A</v>
      </c>
      <c r="CP715" s="6"/>
      <c r="CQ715" t="e">
        <f>VLOOKUP(CP715,'Info client'!$A$2:$D$1000,2,0)</f>
        <v>#N/A</v>
      </c>
      <c r="CR715" t="e">
        <f>VLOOKUP(CP715,'Info client'!$A$2:$D$1000,3,0)</f>
        <v>#N/A</v>
      </c>
      <c r="CS715" t="e">
        <f>VLOOKUP(CP715,'Info client'!$A$2:$D$1000,4,0)</f>
        <v>#N/A</v>
      </c>
      <c r="CU715" t="e">
        <f>VLOOKUP(Récap!CV715,'Création N° Lot'!$B$3:$B$18,2,0)</f>
        <v>#N/A</v>
      </c>
      <c r="CX715" t="str">
        <f t="shared" si="139"/>
        <v>Aout 2021</v>
      </c>
      <c r="CY715" s="7" t="e">
        <f>VLOOKUP(Récap!CX715,'Création N° Lot'!$D$3:$F$18,3,0)</f>
        <v>#N/A</v>
      </c>
      <c r="CZ715" t="e">
        <f>CONCATENATE(CV715,MONTH(VLOOKUP(Récap!CX715,'Création N° Lot'!$D$3:$E$18,2,0)),RIGHT(YEAR(VLOOKUP(Récap!CX715,'Création N° Lot'!$D$3:$E$18,2,0)),2)," - ",DAY(CY715),"/",MONTH(CY715),"/",YEAR(CY715))</f>
        <v>#N/A</v>
      </c>
      <c r="DC715" s="6"/>
      <c r="DD715" t="e">
        <f>VLOOKUP(DC715,'Info client'!$A$2:$D$1000,2,0)</f>
        <v>#N/A</v>
      </c>
      <c r="DE715" t="e">
        <f>VLOOKUP(DC715,'Info client'!$A$2:$D$1000,3,0)</f>
        <v>#N/A</v>
      </c>
      <c r="DF715" t="e">
        <f>VLOOKUP(DC715,'Info client'!$A$2:$D$1000,4,0)</f>
        <v>#N/A</v>
      </c>
      <c r="DH715" t="e">
        <f>VLOOKUP(Récap!DI715,'Création N° Lot'!$B$3:$B$18,2,0)</f>
        <v>#N/A</v>
      </c>
      <c r="DK715" t="str">
        <f t="shared" si="140"/>
        <v>44440</v>
      </c>
      <c r="DL715" s="7" t="e">
        <f>VLOOKUP(Récap!DK715,'Création N° Lot'!$D$3:$F$18,3,0)</f>
        <v>#N/A</v>
      </c>
      <c r="DM715" t="e">
        <f>CONCATENATE(DI715,MONTH(VLOOKUP(Récap!DK715,'Création N° Lot'!$D$3:$E$18,2,0)),RIGHT(YEAR(VLOOKUP(Récap!DK715,'Création N° Lot'!$D$3:$E$18,2,0)),2)," - ",DAY(DL715),"/",MONTH(DL715),"/",YEAR(DL715))</f>
        <v>#N/A</v>
      </c>
      <c r="DP715" s="6"/>
      <c r="DQ715" t="e">
        <f>VLOOKUP(DP715,'Info client'!$A$2:$D$1000,2,0)</f>
        <v>#N/A</v>
      </c>
      <c r="DR715" t="e">
        <f>VLOOKUP(DP715,'Info client'!$A$2:$D$1000,3,0)</f>
        <v>#N/A</v>
      </c>
      <c r="DS715" t="e">
        <f>VLOOKUP(DP715,'Info client'!$A$2:$D$1000,4,0)</f>
        <v>#N/A</v>
      </c>
      <c r="DU715" t="e">
        <f>VLOOKUP(Récap!DV715,'Création N° Lot'!$B$3:$B$18,2,0)</f>
        <v>#N/A</v>
      </c>
      <c r="DX715" t="str">
        <f t="shared" si="141"/>
        <v>44470</v>
      </c>
      <c r="DY715" s="7" t="e">
        <f>VLOOKUP(Récap!DX715,'Création N° Lot'!$D$3:$F$18,3,0)</f>
        <v>#N/A</v>
      </c>
      <c r="DZ715" t="e">
        <f>CONCATENATE(DV715,MONTH(VLOOKUP(Récap!DX715,'Création N° Lot'!$D$3:$E$18,2,0)),RIGHT(YEAR(VLOOKUP(Récap!DX715,'Création N° Lot'!$D$3:$E$18,2,0)),2)," - ",DAY(DY715),"/",MONTH(DY715),"/",YEAR(DY715))</f>
        <v>#N/A</v>
      </c>
      <c r="EC715" s="6"/>
      <c r="ED715" t="e">
        <f>VLOOKUP(EC715,'Info client'!$A$2:$D$1000,2,0)</f>
        <v>#N/A</v>
      </c>
      <c r="EE715" t="e">
        <f>VLOOKUP(EC715,'Info client'!$A$2:$D$1000,3,0)</f>
        <v>#N/A</v>
      </c>
      <c r="EF715" t="e">
        <f>VLOOKUP(EC715,'Info client'!$A$2:$D$1000,4,0)</f>
        <v>#N/A</v>
      </c>
      <c r="EH715" t="e">
        <f>VLOOKUP(Récap!EI715,'Création N° Lot'!$B$3:$B$18,2,0)</f>
        <v>#N/A</v>
      </c>
      <c r="EK715" t="str">
        <f t="shared" si="142"/>
        <v>44501</v>
      </c>
      <c r="EL715" s="7" t="e">
        <f>VLOOKUP(Récap!EK715,'Création N° Lot'!$D$3:$F$18,3,0)</f>
        <v>#N/A</v>
      </c>
      <c r="EM715" t="e">
        <f>CONCATENATE(EI715,MONTH(VLOOKUP(Récap!EK715,'Création N° Lot'!$D$3:$E$18,2,0)),RIGHT(YEAR(VLOOKUP(Récap!EK715,'Création N° Lot'!$D$3:$E$18,2,0)),2)," - ",DAY(EL715),"/",MONTH(EL715),"/",YEAR(EL715))</f>
        <v>#N/A</v>
      </c>
      <c r="EP715" s="6"/>
      <c r="EQ715" t="e">
        <f>VLOOKUP(EP715,'Info client'!$A$2:$D$1000,2,0)</f>
        <v>#N/A</v>
      </c>
      <c r="ER715" t="e">
        <f>VLOOKUP(EP715,'Info client'!$A$2:$D$1000,3,0)</f>
        <v>#N/A</v>
      </c>
      <c r="ES715" t="e">
        <f>VLOOKUP(EP715,'Info client'!$A$2:$D$1000,4,0)</f>
        <v>#N/A</v>
      </c>
      <c r="EU715" t="e">
        <f>VLOOKUP(Récap!EV715,'Création N° Lot'!$B$3:$B$18,2,0)</f>
        <v>#N/A</v>
      </c>
      <c r="EX715" t="str">
        <f t="shared" si="143"/>
        <v>44531</v>
      </c>
      <c r="EY715" s="7" t="e">
        <f>VLOOKUP(Récap!EX715,'Création N° Lot'!$D$3:$F$18,3,0)</f>
        <v>#N/A</v>
      </c>
      <c r="EZ715" t="e">
        <f>CONCATENATE(EV715,MONTH(VLOOKUP(Récap!EX715,'Création N° Lot'!$D$3:$E$18,2,0)),RIGHT(YEAR(VLOOKUP(Récap!EX715,'Création N° Lot'!$D$3:$E$18,2,0)),2)," - ",DAY(EY715),"/",MONTH(EY715),"/",YEAR(EY715))</f>
        <v>#N/A</v>
      </c>
    </row>
    <row r="716" spans="2:156" x14ac:dyDescent="0.25">
      <c r="B716" t="e">
        <f>VLOOKUP($A716,'Info client'!$A$2:$D$1000,2,0)</f>
        <v>#N/A</v>
      </c>
      <c r="C716" t="e">
        <f>VLOOKUP($A716,'Info client'!$A$2:$D$1000,3,0)</f>
        <v>#N/A</v>
      </c>
      <c r="D716" t="e">
        <f>VLOOKUP($A716,'Info client'!$A$2:$D$1000,4,0)</f>
        <v>#N/A</v>
      </c>
      <c r="F716" t="e">
        <f>VLOOKUP(Récap!G716,'Création N° Lot'!B628:B728,2,0)</f>
        <v>#N/A</v>
      </c>
      <c r="I716" t="str">
        <f t="shared" si="132"/>
        <v>44197</v>
      </c>
      <c r="J716" s="7" t="e">
        <f>VLOOKUP(Récap!I716,'Création N° Lot'!$D$3:$F$18,3,0)</f>
        <v>#N/A</v>
      </c>
      <c r="K716" t="e">
        <f>CONCATENATE(G716,MONTH(VLOOKUP(Récap!I716,'Création N° Lot'!$D$3:$E$18,2,0)),RIGHT(YEAR(VLOOKUP(Récap!I716,'Création N° Lot'!$D$3:$E$18,2,0)),2)," - ",DAY(J716),"/",MONTH(J716),"/",YEAR(J716))</f>
        <v>#N/A</v>
      </c>
      <c r="O716" t="e">
        <f>VLOOKUP(N716,'Info client'!$A$2:$D$1000,2,0)</f>
        <v>#N/A</v>
      </c>
      <c r="P716" t="e">
        <f>VLOOKUP($A716,'Info client'!$A$2:$D$1000,3,0)</f>
        <v>#N/A</v>
      </c>
      <c r="Q716" t="e">
        <f>VLOOKUP($A716,'Info client'!$A$2:$D$1000,4,0)</f>
        <v>#N/A</v>
      </c>
      <c r="S716" t="e">
        <f>VLOOKUP(Récap!G716,'Création N° Lot'!$B$3:$B$18,2,0)</f>
        <v>#N/A</v>
      </c>
      <c r="V716" t="str">
        <f t="shared" si="133"/>
        <v>44228</v>
      </c>
      <c r="W716" s="7" t="e">
        <f>VLOOKUP(Récap!V716,'Création N° Lot'!$D$3:$F$18,3,0)</f>
        <v>#N/A</v>
      </c>
      <c r="X716" t="e">
        <f>CONCATENATE(T716,MONTH(VLOOKUP(Récap!V716,'Création N° Lot'!$D$3:$E$18,2,0)),RIGHT(YEAR(VLOOKUP(Récap!V716,'Création N° Lot'!$D$3:$E$18,2,0)),2)," - ",DAY(W716),"/",MONTH(W716),"/",YEAR(W716))</f>
        <v>#N/A</v>
      </c>
      <c r="AA716" s="6"/>
      <c r="AB716" t="e">
        <f>VLOOKUP(AA716,'Info client'!$A$2:$D$1000,2,0)</f>
        <v>#N/A</v>
      </c>
      <c r="AC716" t="e">
        <f>VLOOKUP(AA716,'Info client'!$A$2:$D$1000,3,0)</f>
        <v>#N/A</v>
      </c>
      <c r="AD716" t="e">
        <f>VLOOKUP(AA716,'Info client'!$A$2:$D$1000,4,0)</f>
        <v>#N/A</v>
      </c>
      <c r="AF716" t="e">
        <f>VLOOKUP(Récap!AG716,'Création N° Lot'!$B$3:$B$18,2,0)</f>
        <v>#N/A</v>
      </c>
      <c r="AI716" t="str">
        <f t="shared" si="134"/>
        <v>44256</v>
      </c>
      <c r="AJ716" s="7" t="e">
        <f>VLOOKUP(Récap!AI716,'Création N° Lot'!$D$3:$F$18,3,0)</f>
        <v>#N/A</v>
      </c>
      <c r="AK716" t="e">
        <f>CONCATENATE(AG716,MONTH(VLOOKUP(Récap!AI716,'Création N° Lot'!$D$3:$E$18,2,0)),RIGHT(YEAR(VLOOKUP(Récap!AI716,'Création N° Lot'!$D$3:$E$18,2,0)),2)," - ",DAY(AJ716),"/",MONTH(AJ716),"/",YEAR(AJ716))</f>
        <v>#N/A</v>
      </c>
      <c r="AP716" s="6"/>
      <c r="AQ716" t="e">
        <f>VLOOKUP(AP716,'Info client'!$A$2:$D$1000,2,0)</f>
        <v>#N/A</v>
      </c>
      <c r="AR716" t="e">
        <f>VLOOKUP(AP716,'Info client'!$A$2:$D$1000,3,0)</f>
        <v>#N/A</v>
      </c>
      <c r="AS716" t="e">
        <f>VLOOKUP(AP716,'Info client'!$A$2:$D$1000,4,0)</f>
        <v>#N/A</v>
      </c>
      <c r="AU716" t="e">
        <f>VLOOKUP(Récap!AV716,'Création N° Lot'!$B$3:$B$18,2,0)</f>
        <v>#N/A</v>
      </c>
      <c r="AX716" t="str">
        <f t="shared" si="135"/>
        <v>44287</v>
      </c>
      <c r="AY716" s="7" t="e">
        <f>VLOOKUP(Récap!AX716,'Création N° Lot'!$D$3:$F$18,3,0)</f>
        <v>#N/A</v>
      </c>
      <c r="AZ716" t="e">
        <f>CONCATENATE(AV716,MONTH(VLOOKUP(Récap!AX716,'Création N° Lot'!$D$3:$E$18,2,0)),RIGHT(YEAR(VLOOKUP(Récap!AX716,'Création N° Lot'!$D$3:$E$18,2,0)),2)," - ",DAY(AY716),"/",MONTH(AY716),"/",YEAR(AY716))</f>
        <v>#N/A</v>
      </c>
      <c r="BC716" s="6"/>
      <c r="BD716" t="e">
        <f>VLOOKUP(BC716,'Info client'!$A$2:$D$1000,2,0)</f>
        <v>#N/A</v>
      </c>
      <c r="BE716" t="e">
        <f>VLOOKUP(BC716,'Info client'!$A$2:$D$1000,3,0)</f>
        <v>#N/A</v>
      </c>
      <c r="BF716" t="e">
        <f>VLOOKUP(BC716,'Info client'!$A$2:$D$1000,4,0)</f>
        <v>#N/A</v>
      </c>
      <c r="BH716" t="e">
        <f>VLOOKUP(Récap!BI716,'Création N° Lot'!$B$3:$B$18,2,0)</f>
        <v>#N/A</v>
      </c>
      <c r="BK716" t="str">
        <f t="shared" si="136"/>
        <v>44317</v>
      </c>
      <c r="BL716" s="7" t="e">
        <f>VLOOKUP(Récap!BK716,'Création N° Lot'!$D$3:$F$18,3,0)</f>
        <v>#N/A</v>
      </c>
      <c r="BM716" t="e">
        <f>CONCATENATE(BI716,MONTH(VLOOKUP(Récap!BK716,'Création N° Lot'!$D$3:$E$18,2,0)),RIGHT(YEAR(VLOOKUP(Récap!BK716,'Création N° Lot'!$D$3:$E$18,2,0)),2)," - ",DAY(BL716),"/",MONTH(BL716),"/",YEAR(BL716))</f>
        <v>#N/A</v>
      </c>
      <c r="BP716" s="6"/>
      <c r="BQ716" t="e">
        <f>VLOOKUP(BP716,'Info client'!$A$2:$D$1000,2,0)</f>
        <v>#N/A</v>
      </c>
      <c r="BR716" t="e">
        <f>VLOOKUP(BP716,'Info client'!$A$2:$D$1000,3,0)</f>
        <v>#N/A</v>
      </c>
      <c r="BS716" t="e">
        <f>VLOOKUP(BP716,'Info client'!$A$2:$D$1000,4,0)</f>
        <v>#N/A</v>
      </c>
      <c r="BU716" t="e">
        <f>VLOOKUP(Récap!BV716,'Création N° Lot'!$B$3:$B$18,2,0)</f>
        <v>#N/A</v>
      </c>
      <c r="BX716" t="str">
        <f t="shared" si="137"/>
        <v>44348</v>
      </c>
      <c r="BY716" s="7" t="e">
        <f>VLOOKUP(Récap!BX716,'Création N° Lot'!$D$3:$F$18,3,0)</f>
        <v>#N/A</v>
      </c>
      <c r="BZ716" t="e">
        <f>CONCATENATE(BV716,MONTH(VLOOKUP(Récap!BX716,'Création N° Lot'!$D$3:$E$18,2,0)),RIGHT(YEAR(VLOOKUP(Récap!BX716,'Création N° Lot'!$D$3:$E$18,2,0)),2)," - ",DAY(BY716),"/",MONTH(BY716),"/",YEAR(BY716))</f>
        <v>#N/A</v>
      </c>
      <c r="CC716" s="6"/>
      <c r="CD716" t="e">
        <f>VLOOKUP(CC716,'Info client'!$A$2:$D$1000,2,0)</f>
        <v>#N/A</v>
      </c>
      <c r="CE716" t="e">
        <f>VLOOKUP(CC716,'Info client'!$A$2:$D$1000,3,0)</f>
        <v>#N/A</v>
      </c>
      <c r="CF716" t="e">
        <f>VLOOKUP(CC716,'Info client'!$A$2:$D$1000,4,0)</f>
        <v>#N/A</v>
      </c>
      <c r="CH716" t="e">
        <f>VLOOKUP(Récap!CI716,'Création N° Lot'!$B$3:$B$18,2,0)</f>
        <v>#N/A</v>
      </c>
      <c r="CK716" t="str">
        <f t="shared" si="138"/>
        <v>44378</v>
      </c>
      <c r="CL716" s="7" t="e">
        <f>VLOOKUP(Récap!CK716,'Création N° Lot'!$D$3:$F$18,3,0)</f>
        <v>#N/A</v>
      </c>
      <c r="CM716" t="e">
        <f>CONCATENATE(CI716,MONTH(VLOOKUP(Récap!CK716,'Création N° Lot'!$D$3:$E$18,2,0)),RIGHT(YEAR(VLOOKUP(Récap!CK716,'Création N° Lot'!$D$3:$E$18,2,0)),2)," - ",DAY(CL716),"/",MONTH(CL716),"/",YEAR(CL716))</f>
        <v>#N/A</v>
      </c>
      <c r="CP716" s="6"/>
      <c r="CQ716" t="e">
        <f>VLOOKUP(CP716,'Info client'!$A$2:$D$1000,2,0)</f>
        <v>#N/A</v>
      </c>
      <c r="CR716" t="e">
        <f>VLOOKUP(CP716,'Info client'!$A$2:$D$1000,3,0)</f>
        <v>#N/A</v>
      </c>
      <c r="CS716" t="e">
        <f>VLOOKUP(CP716,'Info client'!$A$2:$D$1000,4,0)</f>
        <v>#N/A</v>
      </c>
      <c r="CU716" t="e">
        <f>VLOOKUP(Récap!CV716,'Création N° Lot'!$B$3:$B$18,2,0)</f>
        <v>#N/A</v>
      </c>
      <c r="CX716" t="str">
        <f t="shared" si="139"/>
        <v>Aout 2021</v>
      </c>
      <c r="CY716" s="7" t="e">
        <f>VLOOKUP(Récap!CX716,'Création N° Lot'!$D$3:$F$18,3,0)</f>
        <v>#N/A</v>
      </c>
      <c r="CZ716" t="e">
        <f>CONCATENATE(CV716,MONTH(VLOOKUP(Récap!CX716,'Création N° Lot'!$D$3:$E$18,2,0)),RIGHT(YEAR(VLOOKUP(Récap!CX716,'Création N° Lot'!$D$3:$E$18,2,0)),2)," - ",DAY(CY716),"/",MONTH(CY716),"/",YEAR(CY716))</f>
        <v>#N/A</v>
      </c>
      <c r="DC716" s="6"/>
      <c r="DD716" t="e">
        <f>VLOOKUP(DC716,'Info client'!$A$2:$D$1000,2,0)</f>
        <v>#N/A</v>
      </c>
      <c r="DE716" t="e">
        <f>VLOOKUP(DC716,'Info client'!$A$2:$D$1000,3,0)</f>
        <v>#N/A</v>
      </c>
      <c r="DF716" t="e">
        <f>VLOOKUP(DC716,'Info client'!$A$2:$D$1000,4,0)</f>
        <v>#N/A</v>
      </c>
      <c r="DH716" t="e">
        <f>VLOOKUP(Récap!DI716,'Création N° Lot'!$B$3:$B$18,2,0)</f>
        <v>#N/A</v>
      </c>
      <c r="DK716" t="str">
        <f t="shared" si="140"/>
        <v>44440</v>
      </c>
      <c r="DL716" s="7" t="e">
        <f>VLOOKUP(Récap!DK716,'Création N° Lot'!$D$3:$F$18,3,0)</f>
        <v>#N/A</v>
      </c>
      <c r="DM716" t="e">
        <f>CONCATENATE(DI716,MONTH(VLOOKUP(Récap!DK716,'Création N° Lot'!$D$3:$E$18,2,0)),RIGHT(YEAR(VLOOKUP(Récap!DK716,'Création N° Lot'!$D$3:$E$18,2,0)),2)," - ",DAY(DL716),"/",MONTH(DL716),"/",YEAR(DL716))</f>
        <v>#N/A</v>
      </c>
      <c r="DP716" s="6"/>
      <c r="DQ716" t="e">
        <f>VLOOKUP(DP716,'Info client'!$A$2:$D$1000,2,0)</f>
        <v>#N/A</v>
      </c>
      <c r="DR716" t="e">
        <f>VLOOKUP(DP716,'Info client'!$A$2:$D$1000,3,0)</f>
        <v>#N/A</v>
      </c>
      <c r="DS716" t="e">
        <f>VLOOKUP(DP716,'Info client'!$A$2:$D$1000,4,0)</f>
        <v>#N/A</v>
      </c>
      <c r="DU716" t="e">
        <f>VLOOKUP(Récap!DV716,'Création N° Lot'!$B$3:$B$18,2,0)</f>
        <v>#N/A</v>
      </c>
      <c r="DX716" t="str">
        <f t="shared" si="141"/>
        <v>44470</v>
      </c>
      <c r="DY716" s="7" t="e">
        <f>VLOOKUP(Récap!DX716,'Création N° Lot'!$D$3:$F$18,3,0)</f>
        <v>#N/A</v>
      </c>
      <c r="DZ716" t="e">
        <f>CONCATENATE(DV716,MONTH(VLOOKUP(Récap!DX716,'Création N° Lot'!$D$3:$E$18,2,0)),RIGHT(YEAR(VLOOKUP(Récap!DX716,'Création N° Lot'!$D$3:$E$18,2,0)),2)," - ",DAY(DY716),"/",MONTH(DY716),"/",YEAR(DY716))</f>
        <v>#N/A</v>
      </c>
      <c r="EC716" s="6"/>
      <c r="ED716" t="e">
        <f>VLOOKUP(EC716,'Info client'!$A$2:$D$1000,2,0)</f>
        <v>#N/A</v>
      </c>
      <c r="EE716" t="e">
        <f>VLOOKUP(EC716,'Info client'!$A$2:$D$1000,3,0)</f>
        <v>#N/A</v>
      </c>
      <c r="EF716" t="e">
        <f>VLOOKUP(EC716,'Info client'!$A$2:$D$1000,4,0)</f>
        <v>#N/A</v>
      </c>
      <c r="EH716" t="e">
        <f>VLOOKUP(Récap!EI716,'Création N° Lot'!$B$3:$B$18,2,0)</f>
        <v>#N/A</v>
      </c>
      <c r="EK716" t="str">
        <f t="shared" si="142"/>
        <v>44501</v>
      </c>
      <c r="EL716" s="7" t="e">
        <f>VLOOKUP(Récap!EK716,'Création N° Lot'!$D$3:$F$18,3,0)</f>
        <v>#N/A</v>
      </c>
      <c r="EM716" t="e">
        <f>CONCATENATE(EI716,MONTH(VLOOKUP(Récap!EK716,'Création N° Lot'!$D$3:$E$18,2,0)),RIGHT(YEAR(VLOOKUP(Récap!EK716,'Création N° Lot'!$D$3:$E$18,2,0)),2)," - ",DAY(EL716),"/",MONTH(EL716),"/",YEAR(EL716))</f>
        <v>#N/A</v>
      </c>
      <c r="EP716" s="6"/>
      <c r="EQ716" t="e">
        <f>VLOOKUP(EP716,'Info client'!$A$2:$D$1000,2,0)</f>
        <v>#N/A</v>
      </c>
      <c r="ER716" t="e">
        <f>VLOOKUP(EP716,'Info client'!$A$2:$D$1000,3,0)</f>
        <v>#N/A</v>
      </c>
      <c r="ES716" t="e">
        <f>VLOOKUP(EP716,'Info client'!$A$2:$D$1000,4,0)</f>
        <v>#N/A</v>
      </c>
      <c r="EU716" t="e">
        <f>VLOOKUP(Récap!EV716,'Création N° Lot'!$B$3:$B$18,2,0)</f>
        <v>#N/A</v>
      </c>
      <c r="EX716" t="str">
        <f t="shared" si="143"/>
        <v>44531</v>
      </c>
      <c r="EY716" s="7" t="e">
        <f>VLOOKUP(Récap!EX716,'Création N° Lot'!$D$3:$F$18,3,0)</f>
        <v>#N/A</v>
      </c>
      <c r="EZ716" t="e">
        <f>CONCATENATE(EV716,MONTH(VLOOKUP(Récap!EX716,'Création N° Lot'!$D$3:$E$18,2,0)),RIGHT(YEAR(VLOOKUP(Récap!EX716,'Création N° Lot'!$D$3:$E$18,2,0)),2)," - ",DAY(EY716),"/",MONTH(EY716),"/",YEAR(EY716))</f>
        <v>#N/A</v>
      </c>
    </row>
    <row r="717" spans="2:156" x14ac:dyDescent="0.25">
      <c r="B717" t="e">
        <f>VLOOKUP($A717,'Info client'!$A$2:$D$1000,2,0)</f>
        <v>#N/A</v>
      </c>
      <c r="C717" t="e">
        <f>VLOOKUP($A717,'Info client'!$A$2:$D$1000,3,0)</f>
        <v>#N/A</v>
      </c>
      <c r="D717" t="e">
        <f>VLOOKUP($A717,'Info client'!$A$2:$D$1000,4,0)</f>
        <v>#N/A</v>
      </c>
      <c r="F717" t="e">
        <f>VLOOKUP(Récap!G717,'Création N° Lot'!B629:B729,2,0)</f>
        <v>#N/A</v>
      </c>
      <c r="I717" t="str">
        <f t="shared" si="132"/>
        <v>44197</v>
      </c>
      <c r="J717" s="7" t="e">
        <f>VLOOKUP(Récap!I717,'Création N° Lot'!$D$3:$F$18,3,0)</f>
        <v>#N/A</v>
      </c>
      <c r="K717" t="e">
        <f>CONCATENATE(G717,MONTH(VLOOKUP(Récap!I717,'Création N° Lot'!$D$3:$E$18,2,0)),RIGHT(YEAR(VLOOKUP(Récap!I717,'Création N° Lot'!$D$3:$E$18,2,0)),2)," - ",DAY(J717),"/",MONTH(J717),"/",YEAR(J717))</f>
        <v>#N/A</v>
      </c>
      <c r="O717" t="e">
        <f>VLOOKUP(N717,'Info client'!$A$2:$D$1000,2,0)</f>
        <v>#N/A</v>
      </c>
      <c r="P717" t="e">
        <f>VLOOKUP($A717,'Info client'!$A$2:$D$1000,3,0)</f>
        <v>#N/A</v>
      </c>
      <c r="Q717" t="e">
        <f>VLOOKUP($A717,'Info client'!$A$2:$D$1000,4,0)</f>
        <v>#N/A</v>
      </c>
      <c r="S717" t="e">
        <f>VLOOKUP(Récap!G717,'Création N° Lot'!$B$3:$B$18,2,0)</f>
        <v>#N/A</v>
      </c>
      <c r="V717" t="str">
        <f t="shared" si="133"/>
        <v>44228</v>
      </c>
      <c r="W717" s="7" t="e">
        <f>VLOOKUP(Récap!V717,'Création N° Lot'!$D$3:$F$18,3,0)</f>
        <v>#N/A</v>
      </c>
      <c r="X717" t="e">
        <f>CONCATENATE(T717,MONTH(VLOOKUP(Récap!V717,'Création N° Lot'!$D$3:$E$18,2,0)),RIGHT(YEAR(VLOOKUP(Récap!V717,'Création N° Lot'!$D$3:$E$18,2,0)),2)," - ",DAY(W717),"/",MONTH(W717),"/",YEAR(W717))</f>
        <v>#N/A</v>
      </c>
      <c r="AA717" s="6"/>
      <c r="AB717" t="e">
        <f>VLOOKUP(AA717,'Info client'!$A$2:$D$1000,2,0)</f>
        <v>#N/A</v>
      </c>
      <c r="AC717" t="e">
        <f>VLOOKUP(AA717,'Info client'!$A$2:$D$1000,3,0)</f>
        <v>#N/A</v>
      </c>
      <c r="AD717" t="e">
        <f>VLOOKUP(AA717,'Info client'!$A$2:$D$1000,4,0)</f>
        <v>#N/A</v>
      </c>
      <c r="AF717" t="e">
        <f>VLOOKUP(Récap!AG717,'Création N° Lot'!$B$3:$B$18,2,0)</f>
        <v>#N/A</v>
      </c>
      <c r="AI717" t="str">
        <f t="shared" si="134"/>
        <v>44256</v>
      </c>
      <c r="AJ717" s="7" t="e">
        <f>VLOOKUP(Récap!AI717,'Création N° Lot'!$D$3:$F$18,3,0)</f>
        <v>#N/A</v>
      </c>
      <c r="AK717" t="e">
        <f>CONCATENATE(AG717,MONTH(VLOOKUP(Récap!AI717,'Création N° Lot'!$D$3:$E$18,2,0)),RIGHT(YEAR(VLOOKUP(Récap!AI717,'Création N° Lot'!$D$3:$E$18,2,0)),2)," - ",DAY(AJ717),"/",MONTH(AJ717),"/",YEAR(AJ717))</f>
        <v>#N/A</v>
      </c>
      <c r="AP717" s="6"/>
      <c r="AQ717" t="e">
        <f>VLOOKUP(AP717,'Info client'!$A$2:$D$1000,2,0)</f>
        <v>#N/A</v>
      </c>
      <c r="AR717" t="e">
        <f>VLOOKUP(AP717,'Info client'!$A$2:$D$1000,3,0)</f>
        <v>#N/A</v>
      </c>
      <c r="AS717" t="e">
        <f>VLOOKUP(AP717,'Info client'!$A$2:$D$1000,4,0)</f>
        <v>#N/A</v>
      </c>
      <c r="AU717" t="e">
        <f>VLOOKUP(Récap!AV717,'Création N° Lot'!$B$3:$B$18,2,0)</f>
        <v>#N/A</v>
      </c>
      <c r="AX717" t="str">
        <f t="shared" si="135"/>
        <v>44287</v>
      </c>
      <c r="AY717" s="7" t="e">
        <f>VLOOKUP(Récap!AX717,'Création N° Lot'!$D$3:$F$18,3,0)</f>
        <v>#N/A</v>
      </c>
      <c r="AZ717" t="e">
        <f>CONCATENATE(AV717,MONTH(VLOOKUP(Récap!AX717,'Création N° Lot'!$D$3:$E$18,2,0)),RIGHT(YEAR(VLOOKUP(Récap!AX717,'Création N° Lot'!$D$3:$E$18,2,0)),2)," - ",DAY(AY717),"/",MONTH(AY717),"/",YEAR(AY717))</f>
        <v>#N/A</v>
      </c>
      <c r="BC717" s="6"/>
      <c r="BD717" t="e">
        <f>VLOOKUP(BC717,'Info client'!$A$2:$D$1000,2,0)</f>
        <v>#N/A</v>
      </c>
      <c r="BE717" t="e">
        <f>VLOOKUP(BC717,'Info client'!$A$2:$D$1000,3,0)</f>
        <v>#N/A</v>
      </c>
      <c r="BF717" t="e">
        <f>VLOOKUP(BC717,'Info client'!$A$2:$D$1000,4,0)</f>
        <v>#N/A</v>
      </c>
      <c r="BH717" t="e">
        <f>VLOOKUP(Récap!BI717,'Création N° Lot'!$B$3:$B$18,2,0)</f>
        <v>#N/A</v>
      </c>
      <c r="BK717" t="str">
        <f t="shared" si="136"/>
        <v>44317</v>
      </c>
      <c r="BL717" s="7" t="e">
        <f>VLOOKUP(Récap!BK717,'Création N° Lot'!$D$3:$F$18,3,0)</f>
        <v>#N/A</v>
      </c>
      <c r="BM717" t="e">
        <f>CONCATENATE(BI717,MONTH(VLOOKUP(Récap!BK717,'Création N° Lot'!$D$3:$E$18,2,0)),RIGHT(YEAR(VLOOKUP(Récap!BK717,'Création N° Lot'!$D$3:$E$18,2,0)),2)," - ",DAY(BL717),"/",MONTH(BL717),"/",YEAR(BL717))</f>
        <v>#N/A</v>
      </c>
      <c r="BP717" s="6"/>
      <c r="BQ717" t="e">
        <f>VLOOKUP(BP717,'Info client'!$A$2:$D$1000,2,0)</f>
        <v>#N/A</v>
      </c>
      <c r="BR717" t="e">
        <f>VLOOKUP(BP717,'Info client'!$A$2:$D$1000,3,0)</f>
        <v>#N/A</v>
      </c>
      <c r="BS717" t="e">
        <f>VLOOKUP(BP717,'Info client'!$A$2:$D$1000,4,0)</f>
        <v>#N/A</v>
      </c>
      <c r="BU717" t="e">
        <f>VLOOKUP(Récap!BV717,'Création N° Lot'!$B$3:$B$18,2,0)</f>
        <v>#N/A</v>
      </c>
      <c r="BX717" t="str">
        <f t="shared" si="137"/>
        <v>44348</v>
      </c>
      <c r="BY717" s="7" t="e">
        <f>VLOOKUP(Récap!BX717,'Création N° Lot'!$D$3:$F$18,3,0)</f>
        <v>#N/A</v>
      </c>
      <c r="BZ717" t="e">
        <f>CONCATENATE(BV717,MONTH(VLOOKUP(Récap!BX717,'Création N° Lot'!$D$3:$E$18,2,0)),RIGHT(YEAR(VLOOKUP(Récap!BX717,'Création N° Lot'!$D$3:$E$18,2,0)),2)," - ",DAY(BY717),"/",MONTH(BY717),"/",YEAR(BY717))</f>
        <v>#N/A</v>
      </c>
      <c r="CC717" s="6"/>
      <c r="CD717" t="e">
        <f>VLOOKUP(CC717,'Info client'!$A$2:$D$1000,2,0)</f>
        <v>#N/A</v>
      </c>
      <c r="CE717" t="e">
        <f>VLOOKUP(CC717,'Info client'!$A$2:$D$1000,3,0)</f>
        <v>#N/A</v>
      </c>
      <c r="CF717" t="e">
        <f>VLOOKUP(CC717,'Info client'!$A$2:$D$1000,4,0)</f>
        <v>#N/A</v>
      </c>
      <c r="CH717" t="e">
        <f>VLOOKUP(Récap!CI717,'Création N° Lot'!$B$3:$B$18,2,0)</f>
        <v>#N/A</v>
      </c>
      <c r="CK717" t="str">
        <f t="shared" si="138"/>
        <v>44378</v>
      </c>
      <c r="CL717" s="7" t="e">
        <f>VLOOKUP(Récap!CK717,'Création N° Lot'!$D$3:$F$18,3,0)</f>
        <v>#N/A</v>
      </c>
      <c r="CM717" t="e">
        <f>CONCATENATE(CI717,MONTH(VLOOKUP(Récap!CK717,'Création N° Lot'!$D$3:$E$18,2,0)),RIGHT(YEAR(VLOOKUP(Récap!CK717,'Création N° Lot'!$D$3:$E$18,2,0)),2)," - ",DAY(CL717),"/",MONTH(CL717),"/",YEAR(CL717))</f>
        <v>#N/A</v>
      </c>
      <c r="CP717" s="6"/>
      <c r="CQ717" t="e">
        <f>VLOOKUP(CP717,'Info client'!$A$2:$D$1000,2,0)</f>
        <v>#N/A</v>
      </c>
      <c r="CR717" t="e">
        <f>VLOOKUP(CP717,'Info client'!$A$2:$D$1000,3,0)</f>
        <v>#N/A</v>
      </c>
      <c r="CS717" t="e">
        <f>VLOOKUP(CP717,'Info client'!$A$2:$D$1000,4,0)</f>
        <v>#N/A</v>
      </c>
      <c r="CU717" t="e">
        <f>VLOOKUP(Récap!CV717,'Création N° Lot'!$B$3:$B$18,2,0)</f>
        <v>#N/A</v>
      </c>
      <c r="CX717" t="str">
        <f t="shared" si="139"/>
        <v>Aout 2021</v>
      </c>
      <c r="CY717" s="7" t="e">
        <f>VLOOKUP(Récap!CX717,'Création N° Lot'!$D$3:$F$18,3,0)</f>
        <v>#N/A</v>
      </c>
      <c r="CZ717" t="e">
        <f>CONCATENATE(CV717,MONTH(VLOOKUP(Récap!CX717,'Création N° Lot'!$D$3:$E$18,2,0)),RIGHT(YEAR(VLOOKUP(Récap!CX717,'Création N° Lot'!$D$3:$E$18,2,0)),2)," - ",DAY(CY717),"/",MONTH(CY717),"/",YEAR(CY717))</f>
        <v>#N/A</v>
      </c>
      <c r="DC717" s="6"/>
      <c r="DD717" t="e">
        <f>VLOOKUP(DC717,'Info client'!$A$2:$D$1000,2,0)</f>
        <v>#N/A</v>
      </c>
      <c r="DE717" t="e">
        <f>VLOOKUP(DC717,'Info client'!$A$2:$D$1000,3,0)</f>
        <v>#N/A</v>
      </c>
      <c r="DF717" t="e">
        <f>VLOOKUP(DC717,'Info client'!$A$2:$D$1000,4,0)</f>
        <v>#N/A</v>
      </c>
      <c r="DH717" t="e">
        <f>VLOOKUP(Récap!DI717,'Création N° Lot'!$B$3:$B$18,2,0)</f>
        <v>#N/A</v>
      </c>
      <c r="DK717" t="str">
        <f t="shared" si="140"/>
        <v>44440</v>
      </c>
      <c r="DL717" s="7" t="e">
        <f>VLOOKUP(Récap!DK717,'Création N° Lot'!$D$3:$F$18,3,0)</f>
        <v>#N/A</v>
      </c>
      <c r="DM717" t="e">
        <f>CONCATENATE(DI717,MONTH(VLOOKUP(Récap!DK717,'Création N° Lot'!$D$3:$E$18,2,0)),RIGHT(YEAR(VLOOKUP(Récap!DK717,'Création N° Lot'!$D$3:$E$18,2,0)),2)," - ",DAY(DL717),"/",MONTH(DL717),"/",YEAR(DL717))</f>
        <v>#N/A</v>
      </c>
      <c r="DP717" s="6"/>
      <c r="DQ717" t="e">
        <f>VLOOKUP(DP717,'Info client'!$A$2:$D$1000,2,0)</f>
        <v>#N/A</v>
      </c>
      <c r="DR717" t="e">
        <f>VLOOKUP(DP717,'Info client'!$A$2:$D$1000,3,0)</f>
        <v>#N/A</v>
      </c>
      <c r="DS717" t="e">
        <f>VLOOKUP(DP717,'Info client'!$A$2:$D$1000,4,0)</f>
        <v>#N/A</v>
      </c>
      <c r="DU717" t="e">
        <f>VLOOKUP(Récap!DV717,'Création N° Lot'!$B$3:$B$18,2,0)</f>
        <v>#N/A</v>
      </c>
      <c r="DX717" t="str">
        <f t="shared" si="141"/>
        <v>44470</v>
      </c>
      <c r="DY717" s="7" t="e">
        <f>VLOOKUP(Récap!DX717,'Création N° Lot'!$D$3:$F$18,3,0)</f>
        <v>#N/A</v>
      </c>
      <c r="DZ717" t="e">
        <f>CONCATENATE(DV717,MONTH(VLOOKUP(Récap!DX717,'Création N° Lot'!$D$3:$E$18,2,0)),RIGHT(YEAR(VLOOKUP(Récap!DX717,'Création N° Lot'!$D$3:$E$18,2,0)),2)," - ",DAY(DY717),"/",MONTH(DY717),"/",YEAR(DY717))</f>
        <v>#N/A</v>
      </c>
      <c r="EC717" s="6"/>
      <c r="ED717" t="e">
        <f>VLOOKUP(EC717,'Info client'!$A$2:$D$1000,2,0)</f>
        <v>#N/A</v>
      </c>
      <c r="EE717" t="e">
        <f>VLOOKUP(EC717,'Info client'!$A$2:$D$1000,3,0)</f>
        <v>#N/A</v>
      </c>
      <c r="EF717" t="e">
        <f>VLOOKUP(EC717,'Info client'!$A$2:$D$1000,4,0)</f>
        <v>#N/A</v>
      </c>
      <c r="EH717" t="e">
        <f>VLOOKUP(Récap!EI717,'Création N° Lot'!$B$3:$B$18,2,0)</f>
        <v>#N/A</v>
      </c>
      <c r="EK717" t="str">
        <f t="shared" si="142"/>
        <v>44501</v>
      </c>
      <c r="EL717" s="7" t="e">
        <f>VLOOKUP(Récap!EK717,'Création N° Lot'!$D$3:$F$18,3,0)</f>
        <v>#N/A</v>
      </c>
      <c r="EM717" t="e">
        <f>CONCATENATE(EI717,MONTH(VLOOKUP(Récap!EK717,'Création N° Lot'!$D$3:$E$18,2,0)),RIGHT(YEAR(VLOOKUP(Récap!EK717,'Création N° Lot'!$D$3:$E$18,2,0)),2)," - ",DAY(EL717),"/",MONTH(EL717),"/",YEAR(EL717))</f>
        <v>#N/A</v>
      </c>
      <c r="EP717" s="6"/>
      <c r="EQ717" t="e">
        <f>VLOOKUP(EP717,'Info client'!$A$2:$D$1000,2,0)</f>
        <v>#N/A</v>
      </c>
      <c r="ER717" t="e">
        <f>VLOOKUP(EP717,'Info client'!$A$2:$D$1000,3,0)</f>
        <v>#N/A</v>
      </c>
      <c r="ES717" t="e">
        <f>VLOOKUP(EP717,'Info client'!$A$2:$D$1000,4,0)</f>
        <v>#N/A</v>
      </c>
      <c r="EU717" t="e">
        <f>VLOOKUP(Récap!EV717,'Création N° Lot'!$B$3:$B$18,2,0)</f>
        <v>#N/A</v>
      </c>
      <c r="EX717" t="str">
        <f t="shared" si="143"/>
        <v>44531</v>
      </c>
      <c r="EY717" s="7" t="e">
        <f>VLOOKUP(Récap!EX717,'Création N° Lot'!$D$3:$F$18,3,0)</f>
        <v>#N/A</v>
      </c>
      <c r="EZ717" t="e">
        <f>CONCATENATE(EV717,MONTH(VLOOKUP(Récap!EX717,'Création N° Lot'!$D$3:$E$18,2,0)),RIGHT(YEAR(VLOOKUP(Récap!EX717,'Création N° Lot'!$D$3:$E$18,2,0)),2)," - ",DAY(EY717),"/",MONTH(EY717),"/",YEAR(EY717))</f>
        <v>#N/A</v>
      </c>
    </row>
    <row r="718" spans="2:156" x14ac:dyDescent="0.25">
      <c r="B718" t="e">
        <f>VLOOKUP($A718,'Info client'!$A$2:$D$1000,2,0)</f>
        <v>#N/A</v>
      </c>
      <c r="C718" t="e">
        <f>VLOOKUP($A718,'Info client'!$A$2:$D$1000,3,0)</f>
        <v>#N/A</v>
      </c>
      <c r="D718" t="e">
        <f>VLOOKUP($A718,'Info client'!$A$2:$D$1000,4,0)</f>
        <v>#N/A</v>
      </c>
      <c r="F718" t="e">
        <f>VLOOKUP(Récap!G718,'Création N° Lot'!B630:B730,2,0)</f>
        <v>#N/A</v>
      </c>
      <c r="I718" t="str">
        <f t="shared" si="132"/>
        <v>44197</v>
      </c>
      <c r="J718" s="7" t="e">
        <f>VLOOKUP(Récap!I718,'Création N° Lot'!$D$3:$F$18,3,0)</f>
        <v>#N/A</v>
      </c>
      <c r="K718" t="e">
        <f>CONCATENATE(G718,MONTH(VLOOKUP(Récap!I718,'Création N° Lot'!$D$3:$E$18,2,0)),RIGHT(YEAR(VLOOKUP(Récap!I718,'Création N° Lot'!$D$3:$E$18,2,0)),2)," - ",DAY(J718),"/",MONTH(J718),"/",YEAR(J718))</f>
        <v>#N/A</v>
      </c>
      <c r="O718" t="e">
        <f>VLOOKUP(N718,'Info client'!$A$2:$D$1000,2,0)</f>
        <v>#N/A</v>
      </c>
      <c r="P718" t="e">
        <f>VLOOKUP($A718,'Info client'!$A$2:$D$1000,3,0)</f>
        <v>#N/A</v>
      </c>
      <c r="Q718" t="e">
        <f>VLOOKUP($A718,'Info client'!$A$2:$D$1000,4,0)</f>
        <v>#N/A</v>
      </c>
      <c r="S718" t="e">
        <f>VLOOKUP(Récap!G718,'Création N° Lot'!$B$3:$B$18,2,0)</f>
        <v>#N/A</v>
      </c>
      <c r="V718" t="str">
        <f t="shared" si="133"/>
        <v>44228</v>
      </c>
      <c r="W718" s="7" t="e">
        <f>VLOOKUP(Récap!V718,'Création N° Lot'!$D$3:$F$18,3,0)</f>
        <v>#N/A</v>
      </c>
      <c r="X718" t="e">
        <f>CONCATENATE(T718,MONTH(VLOOKUP(Récap!V718,'Création N° Lot'!$D$3:$E$18,2,0)),RIGHT(YEAR(VLOOKUP(Récap!V718,'Création N° Lot'!$D$3:$E$18,2,0)),2)," - ",DAY(W718),"/",MONTH(W718),"/",YEAR(W718))</f>
        <v>#N/A</v>
      </c>
      <c r="AA718" s="6"/>
      <c r="AB718" t="e">
        <f>VLOOKUP(AA718,'Info client'!$A$2:$D$1000,2,0)</f>
        <v>#N/A</v>
      </c>
      <c r="AC718" t="e">
        <f>VLOOKUP(AA718,'Info client'!$A$2:$D$1000,3,0)</f>
        <v>#N/A</v>
      </c>
      <c r="AD718" t="e">
        <f>VLOOKUP(AA718,'Info client'!$A$2:$D$1000,4,0)</f>
        <v>#N/A</v>
      </c>
      <c r="AF718" t="e">
        <f>VLOOKUP(Récap!AG718,'Création N° Lot'!$B$3:$B$18,2,0)</f>
        <v>#N/A</v>
      </c>
      <c r="AI718" t="str">
        <f t="shared" si="134"/>
        <v>44256</v>
      </c>
      <c r="AJ718" s="7" t="e">
        <f>VLOOKUP(Récap!AI718,'Création N° Lot'!$D$3:$F$18,3,0)</f>
        <v>#N/A</v>
      </c>
      <c r="AK718" t="e">
        <f>CONCATENATE(AG718,MONTH(VLOOKUP(Récap!AI718,'Création N° Lot'!$D$3:$E$18,2,0)),RIGHT(YEAR(VLOOKUP(Récap!AI718,'Création N° Lot'!$D$3:$E$18,2,0)),2)," - ",DAY(AJ718),"/",MONTH(AJ718),"/",YEAR(AJ718))</f>
        <v>#N/A</v>
      </c>
      <c r="AP718" s="6"/>
      <c r="AQ718" t="e">
        <f>VLOOKUP(AP718,'Info client'!$A$2:$D$1000,2,0)</f>
        <v>#N/A</v>
      </c>
      <c r="AR718" t="e">
        <f>VLOOKUP(AP718,'Info client'!$A$2:$D$1000,3,0)</f>
        <v>#N/A</v>
      </c>
      <c r="AS718" t="e">
        <f>VLOOKUP(AP718,'Info client'!$A$2:$D$1000,4,0)</f>
        <v>#N/A</v>
      </c>
      <c r="AU718" t="e">
        <f>VLOOKUP(Récap!AV718,'Création N° Lot'!$B$3:$B$18,2,0)</f>
        <v>#N/A</v>
      </c>
      <c r="AX718" t="str">
        <f t="shared" si="135"/>
        <v>44287</v>
      </c>
      <c r="AY718" s="7" t="e">
        <f>VLOOKUP(Récap!AX718,'Création N° Lot'!$D$3:$F$18,3,0)</f>
        <v>#N/A</v>
      </c>
      <c r="AZ718" t="e">
        <f>CONCATENATE(AV718,MONTH(VLOOKUP(Récap!AX718,'Création N° Lot'!$D$3:$E$18,2,0)),RIGHT(YEAR(VLOOKUP(Récap!AX718,'Création N° Lot'!$D$3:$E$18,2,0)),2)," - ",DAY(AY718),"/",MONTH(AY718),"/",YEAR(AY718))</f>
        <v>#N/A</v>
      </c>
      <c r="BC718" s="6"/>
      <c r="BD718" t="e">
        <f>VLOOKUP(BC718,'Info client'!$A$2:$D$1000,2,0)</f>
        <v>#N/A</v>
      </c>
      <c r="BE718" t="e">
        <f>VLOOKUP(BC718,'Info client'!$A$2:$D$1000,3,0)</f>
        <v>#N/A</v>
      </c>
      <c r="BF718" t="e">
        <f>VLOOKUP(BC718,'Info client'!$A$2:$D$1000,4,0)</f>
        <v>#N/A</v>
      </c>
      <c r="BH718" t="e">
        <f>VLOOKUP(Récap!BI718,'Création N° Lot'!$B$3:$B$18,2,0)</f>
        <v>#N/A</v>
      </c>
      <c r="BK718" t="str">
        <f t="shared" si="136"/>
        <v>44317</v>
      </c>
      <c r="BL718" s="7" t="e">
        <f>VLOOKUP(Récap!BK718,'Création N° Lot'!$D$3:$F$18,3,0)</f>
        <v>#N/A</v>
      </c>
      <c r="BM718" t="e">
        <f>CONCATENATE(BI718,MONTH(VLOOKUP(Récap!BK718,'Création N° Lot'!$D$3:$E$18,2,0)),RIGHT(YEAR(VLOOKUP(Récap!BK718,'Création N° Lot'!$D$3:$E$18,2,0)),2)," - ",DAY(BL718),"/",MONTH(BL718),"/",YEAR(BL718))</f>
        <v>#N/A</v>
      </c>
      <c r="BP718" s="6"/>
      <c r="BQ718" t="e">
        <f>VLOOKUP(BP718,'Info client'!$A$2:$D$1000,2,0)</f>
        <v>#N/A</v>
      </c>
      <c r="BR718" t="e">
        <f>VLOOKUP(BP718,'Info client'!$A$2:$D$1000,3,0)</f>
        <v>#N/A</v>
      </c>
      <c r="BS718" t="e">
        <f>VLOOKUP(BP718,'Info client'!$A$2:$D$1000,4,0)</f>
        <v>#N/A</v>
      </c>
      <c r="BU718" t="e">
        <f>VLOOKUP(Récap!BV718,'Création N° Lot'!$B$3:$B$18,2,0)</f>
        <v>#N/A</v>
      </c>
      <c r="BX718" t="str">
        <f t="shared" si="137"/>
        <v>44348</v>
      </c>
      <c r="BY718" s="7" t="e">
        <f>VLOOKUP(Récap!BX718,'Création N° Lot'!$D$3:$F$18,3,0)</f>
        <v>#N/A</v>
      </c>
      <c r="BZ718" t="e">
        <f>CONCATENATE(BV718,MONTH(VLOOKUP(Récap!BX718,'Création N° Lot'!$D$3:$E$18,2,0)),RIGHT(YEAR(VLOOKUP(Récap!BX718,'Création N° Lot'!$D$3:$E$18,2,0)),2)," - ",DAY(BY718),"/",MONTH(BY718),"/",YEAR(BY718))</f>
        <v>#N/A</v>
      </c>
      <c r="CC718" s="6"/>
      <c r="CD718" t="e">
        <f>VLOOKUP(CC718,'Info client'!$A$2:$D$1000,2,0)</f>
        <v>#N/A</v>
      </c>
      <c r="CE718" t="e">
        <f>VLOOKUP(CC718,'Info client'!$A$2:$D$1000,3,0)</f>
        <v>#N/A</v>
      </c>
      <c r="CF718" t="e">
        <f>VLOOKUP(CC718,'Info client'!$A$2:$D$1000,4,0)</f>
        <v>#N/A</v>
      </c>
      <c r="CH718" t="e">
        <f>VLOOKUP(Récap!CI718,'Création N° Lot'!$B$3:$B$18,2,0)</f>
        <v>#N/A</v>
      </c>
      <c r="CK718" t="str">
        <f t="shared" si="138"/>
        <v>44378</v>
      </c>
      <c r="CL718" s="7" t="e">
        <f>VLOOKUP(Récap!CK718,'Création N° Lot'!$D$3:$F$18,3,0)</f>
        <v>#N/A</v>
      </c>
      <c r="CM718" t="e">
        <f>CONCATENATE(CI718,MONTH(VLOOKUP(Récap!CK718,'Création N° Lot'!$D$3:$E$18,2,0)),RIGHT(YEAR(VLOOKUP(Récap!CK718,'Création N° Lot'!$D$3:$E$18,2,0)),2)," - ",DAY(CL718),"/",MONTH(CL718),"/",YEAR(CL718))</f>
        <v>#N/A</v>
      </c>
      <c r="CP718" s="6"/>
      <c r="CQ718" t="e">
        <f>VLOOKUP(CP718,'Info client'!$A$2:$D$1000,2,0)</f>
        <v>#N/A</v>
      </c>
      <c r="CR718" t="e">
        <f>VLOOKUP(CP718,'Info client'!$A$2:$D$1000,3,0)</f>
        <v>#N/A</v>
      </c>
      <c r="CS718" t="e">
        <f>VLOOKUP(CP718,'Info client'!$A$2:$D$1000,4,0)</f>
        <v>#N/A</v>
      </c>
      <c r="CU718" t="e">
        <f>VLOOKUP(Récap!CV718,'Création N° Lot'!$B$3:$B$18,2,0)</f>
        <v>#N/A</v>
      </c>
      <c r="CX718" t="str">
        <f t="shared" si="139"/>
        <v>Aout 2021</v>
      </c>
      <c r="CY718" s="7" t="e">
        <f>VLOOKUP(Récap!CX718,'Création N° Lot'!$D$3:$F$18,3,0)</f>
        <v>#N/A</v>
      </c>
      <c r="CZ718" t="e">
        <f>CONCATENATE(CV718,MONTH(VLOOKUP(Récap!CX718,'Création N° Lot'!$D$3:$E$18,2,0)),RIGHT(YEAR(VLOOKUP(Récap!CX718,'Création N° Lot'!$D$3:$E$18,2,0)),2)," - ",DAY(CY718),"/",MONTH(CY718),"/",YEAR(CY718))</f>
        <v>#N/A</v>
      </c>
      <c r="DC718" s="6"/>
      <c r="DD718" t="e">
        <f>VLOOKUP(DC718,'Info client'!$A$2:$D$1000,2,0)</f>
        <v>#N/A</v>
      </c>
      <c r="DE718" t="e">
        <f>VLOOKUP(DC718,'Info client'!$A$2:$D$1000,3,0)</f>
        <v>#N/A</v>
      </c>
      <c r="DF718" t="e">
        <f>VLOOKUP(DC718,'Info client'!$A$2:$D$1000,4,0)</f>
        <v>#N/A</v>
      </c>
      <c r="DH718" t="e">
        <f>VLOOKUP(Récap!DI718,'Création N° Lot'!$B$3:$B$18,2,0)</f>
        <v>#N/A</v>
      </c>
      <c r="DK718" t="str">
        <f t="shared" si="140"/>
        <v>44440</v>
      </c>
      <c r="DL718" s="7" t="e">
        <f>VLOOKUP(Récap!DK718,'Création N° Lot'!$D$3:$F$18,3,0)</f>
        <v>#N/A</v>
      </c>
      <c r="DM718" t="e">
        <f>CONCATENATE(DI718,MONTH(VLOOKUP(Récap!DK718,'Création N° Lot'!$D$3:$E$18,2,0)),RIGHT(YEAR(VLOOKUP(Récap!DK718,'Création N° Lot'!$D$3:$E$18,2,0)),2)," - ",DAY(DL718),"/",MONTH(DL718),"/",YEAR(DL718))</f>
        <v>#N/A</v>
      </c>
      <c r="DP718" s="6"/>
      <c r="DQ718" t="e">
        <f>VLOOKUP(DP718,'Info client'!$A$2:$D$1000,2,0)</f>
        <v>#N/A</v>
      </c>
      <c r="DR718" t="e">
        <f>VLOOKUP(DP718,'Info client'!$A$2:$D$1000,3,0)</f>
        <v>#N/A</v>
      </c>
      <c r="DS718" t="e">
        <f>VLOOKUP(DP718,'Info client'!$A$2:$D$1000,4,0)</f>
        <v>#N/A</v>
      </c>
      <c r="DU718" t="e">
        <f>VLOOKUP(Récap!DV718,'Création N° Lot'!$B$3:$B$18,2,0)</f>
        <v>#N/A</v>
      </c>
      <c r="DX718" t="str">
        <f t="shared" si="141"/>
        <v>44470</v>
      </c>
      <c r="DY718" s="7" t="e">
        <f>VLOOKUP(Récap!DX718,'Création N° Lot'!$D$3:$F$18,3,0)</f>
        <v>#N/A</v>
      </c>
      <c r="DZ718" t="e">
        <f>CONCATENATE(DV718,MONTH(VLOOKUP(Récap!DX718,'Création N° Lot'!$D$3:$E$18,2,0)),RIGHT(YEAR(VLOOKUP(Récap!DX718,'Création N° Lot'!$D$3:$E$18,2,0)),2)," - ",DAY(DY718),"/",MONTH(DY718),"/",YEAR(DY718))</f>
        <v>#N/A</v>
      </c>
      <c r="EC718" s="6"/>
      <c r="ED718" t="e">
        <f>VLOOKUP(EC718,'Info client'!$A$2:$D$1000,2,0)</f>
        <v>#N/A</v>
      </c>
      <c r="EE718" t="e">
        <f>VLOOKUP(EC718,'Info client'!$A$2:$D$1000,3,0)</f>
        <v>#N/A</v>
      </c>
      <c r="EF718" t="e">
        <f>VLOOKUP(EC718,'Info client'!$A$2:$D$1000,4,0)</f>
        <v>#N/A</v>
      </c>
      <c r="EH718" t="e">
        <f>VLOOKUP(Récap!EI718,'Création N° Lot'!$B$3:$B$18,2,0)</f>
        <v>#N/A</v>
      </c>
      <c r="EK718" t="str">
        <f t="shared" si="142"/>
        <v>44501</v>
      </c>
      <c r="EL718" s="7" t="e">
        <f>VLOOKUP(Récap!EK718,'Création N° Lot'!$D$3:$F$18,3,0)</f>
        <v>#N/A</v>
      </c>
      <c r="EM718" t="e">
        <f>CONCATENATE(EI718,MONTH(VLOOKUP(Récap!EK718,'Création N° Lot'!$D$3:$E$18,2,0)),RIGHT(YEAR(VLOOKUP(Récap!EK718,'Création N° Lot'!$D$3:$E$18,2,0)),2)," - ",DAY(EL718),"/",MONTH(EL718),"/",YEAR(EL718))</f>
        <v>#N/A</v>
      </c>
      <c r="EP718" s="6"/>
      <c r="EQ718" t="e">
        <f>VLOOKUP(EP718,'Info client'!$A$2:$D$1000,2,0)</f>
        <v>#N/A</v>
      </c>
      <c r="ER718" t="e">
        <f>VLOOKUP(EP718,'Info client'!$A$2:$D$1000,3,0)</f>
        <v>#N/A</v>
      </c>
      <c r="ES718" t="e">
        <f>VLOOKUP(EP718,'Info client'!$A$2:$D$1000,4,0)</f>
        <v>#N/A</v>
      </c>
      <c r="EU718" t="e">
        <f>VLOOKUP(Récap!EV718,'Création N° Lot'!$B$3:$B$18,2,0)</f>
        <v>#N/A</v>
      </c>
      <c r="EX718" t="str">
        <f t="shared" si="143"/>
        <v>44531</v>
      </c>
      <c r="EY718" s="7" t="e">
        <f>VLOOKUP(Récap!EX718,'Création N° Lot'!$D$3:$F$18,3,0)</f>
        <v>#N/A</v>
      </c>
      <c r="EZ718" t="e">
        <f>CONCATENATE(EV718,MONTH(VLOOKUP(Récap!EX718,'Création N° Lot'!$D$3:$E$18,2,0)),RIGHT(YEAR(VLOOKUP(Récap!EX718,'Création N° Lot'!$D$3:$E$18,2,0)),2)," - ",DAY(EY718),"/",MONTH(EY718),"/",YEAR(EY718))</f>
        <v>#N/A</v>
      </c>
    </row>
    <row r="719" spans="2:156" x14ac:dyDescent="0.25">
      <c r="B719" t="e">
        <f>VLOOKUP($A719,'Info client'!$A$2:$D$1000,2,0)</f>
        <v>#N/A</v>
      </c>
      <c r="C719" t="e">
        <f>VLOOKUP($A719,'Info client'!$A$2:$D$1000,3,0)</f>
        <v>#N/A</v>
      </c>
      <c r="D719" t="e">
        <f>VLOOKUP($A719,'Info client'!$A$2:$D$1000,4,0)</f>
        <v>#N/A</v>
      </c>
      <c r="F719" t="e">
        <f>VLOOKUP(Récap!G719,'Création N° Lot'!B631:B731,2,0)</f>
        <v>#N/A</v>
      </c>
      <c r="I719" t="str">
        <f t="shared" si="132"/>
        <v>44197</v>
      </c>
      <c r="J719" s="7" t="e">
        <f>VLOOKUP(Récap!I719,'Création N° Lot'!$D$3:$F$18,3,0)</f>
        <v>#N/A</v>
      </c>
      <c r="K719" t="e">
        <f>CONCATENATE(G719,MONTH(VLOOKUP(Récap!I719,'Création N° Lot'!$D$3:$E$18,2,0)),RIGHT(YEAR(VLOOKUP(Récap!I719,'Création N° Lot'!$D$3:$E$18,2,0)),2)," - ",DAY(J719),"/",MONTH(J719),"/",YEAR(J719))</f>
        <v>#N/A</v>
      </c>
      <c r="O719" t="e">
        <f>VLOOKUP(N719,'Info client'!$A$2:$D$1000,2,0)</f>
        <v>#N/A</v>
      </c>
      <c r="P719" t="e">
        <f>VLOOKUP($A719,'Info client'!$A$2:$D$1000,3,0)</f>
        <v>#N/A</v>
      </c>
      <c r="Q719" t="e">
        <f>VLOOKUP($A719,'Info client'!$A$2:$D$1000,4,0)</f>
        <v>#N/A</v>
      </c>
      <c r="S719" t="e">
        <f>VLOOKUP(Récap!G719,'Création N° Lot'!$B$3:$B$18,2,0)</f>
        <v>#N/A</v>
      </c>
      <c r="V719" t="str">
        <f t="shared" si="133"/>
        <v>44228</v>
      </c>
      <c r="W719" s="7" t="e">
        <f>VLOOKUP(Récap!V719,'Création N° Lot'!$D$3:$F$18,3,0)</f>
        <v>#N/A</v>
      </c>
      <c r="X719" t="e">
        <f>CONCATENATE(T719,MONTH(VLOOKUP(Récap!V719,'Création N° Lot'!$D$3:$E$18,2,0)),RIGHT(YEAR(VLOOKUP(Récap!V719,'Création N° Lot'!$D$3:$E$18,2,0)),2)," - ",DAY(W719),"/",MONTH(W719),"/",YEAR(W719))</f>
        <v>#N/A</v>
      </c>
      <c r="AA719" s="6"/>
      <c r="AB719" t="e">
        <f>VLOOKUP(AA719,'Info client'!$A$2:$D$1000,2,0)</f>
        <v>#N/A</v>
      </c>
      <c r="AC719" t="e">
        <f>VLOOKUP(AA719,'Info client'!$A$2:$D$1000,3,0)</f>
        <v>#N/A</v>
      </c>
      <c r="AD719" t="e">
        <f>VLOOKUP(AA719,'Info client'!$A$2:$D$1000,4,0)</f>
        <v>#N/A</v>
      </c>
      <c r="AF719" t="e">
        <f>VLOOKUP(Récap!AG719,'Création N° Lot'!$B$3:$B$18,2,0)</f>
        <v>#N/A</v>
      </c>
      <c r="AI719" t="str">
        <f t="shared" si="134"/>
        <v>44256</v>
      </c>
      <c r="AJ719" s="7" t="e">
        <f>VLOOKUP(Récap!AI719,'Création N° Lot'!$D$3:$F$18,3,0)</f>
        <v>#N/A</v>
      </c>
      <c r="AK719" t="e">
        <f>CONCATENATE(AG719,MONTH(VLOOKUP(Récap!AI719,'Création N° Lot'!$D$3:$E$18,2,0)),RIGHT(YEAR(VLOOKUP(Récap!AI719,'Création N° Lot'!$D$3:$E$18,2,0)),2)," - ",DAY(AJ719),"/",MONTH(AJ719),"/",YEAR(AJ719))</f>
        <v>#N/A</v>
      </c>
      <c r="AP719" s="6"/>
      <c r="AQ719" t="e">
        <f>VLOOKUP(AP719,'Info client'!$A$2:$D$1000,2,0)</f>
        <v>#N/A</v>
      </c>
      <c r="AR719" t="e">
        <f>VLOOKUP(AP719,'Info client'!$A$2:$D$1000,3,0)</f>
        <v>#N/A</v>
      </c>
      <c r="AS719" t="e">
        <f>VLOOKUP(AP719,'Info client'!$A$2:$D$1000,4,0)</f>
        <v>#N/A</v>
      </c>
      <c r="AU719" t="e">
        <f>VLOOKUP(Récap!AV719,'Création N° Lot'!$B$3:$B$18,2,0)</f>
        <v>#N/A</v>
      </c>
      <c r="AX719" t="str">
        <f t="shared" si="135"/>
        <v>44287</v>
      </c>
      <c r="AY719" s="7" t="e">
        <f>VLOOKUP(Récap!AX719,'Création N° Lot'!$D$3:$F$18,3,0)</f>
        <v>#N/A</v>
      </c>
      <c r="AZ719" t="e">
        <f>CONCATENATE(AV719,MONTH(VLOOKUP(Récap!AX719,'Création N° Lot'!$D$3:$E$18,2,0)),RIGHT(YEAR(VLOOKUP(Récap!AX719,'Création N° Lot'!$D$3:$E$18,2,0)),2)," - ",DAY(AY719),"/",MONTH(AY719),"/",YEAR(AY719))</f>
        <v>#N/A</v>
      </c>
      <c r="BC719" s="6"/>
      <c r="BD719" t="e">
        <f>VLOOKUP(BC719,'Info client'!$A$2:$D$1000,2,0)</f>
        <v>#N/A</v>
      </c>
      <c r="BE719" t="e">
        <f>VLOOKUP(BC719,'Info client'!$A$2:$D$1000,3,0)</f>
        <v>#N/A</v>
      </c>
      <c r="BF719" t="e">
        <f>VLOOKUP(BC719,'Info client'!$A$2:$D$1000,4,0)</f>
        <v>#N/A</v>
      </c>
      <c r="BH719" t="e">
        <f>VLOOKUP(Récap!BI719,'Création N° Lot'!$B$3:$B$18,2,0)</f>
        <v>#N/A</v>
      </c>
      <c r="BK719" t="str">
        <f t="shared" si="136"/>
        <v>44317</v>
      </c>
      <c r="BL719" s="7" t="e">
        <f>VLOOKUP(Récap!BK719,'Création N° Lot'!$D$3:$F$18,3,0)</f>
        <v>#N/A</v>
      </c>
      <c r="BM719" t="e">
        <f>CONCATENATE(BI719,MONTH(VLOOKUP(Récap!BK719,'Création N° Lot'!$D$3:$E$18,2,0)),RIGHT(YEAR(VLOOKUP(Récap!BK719,'Création N° Lot'!$D$3:$E$18,2,0)),2)," - ",DAY(BL719),"/",MONTH(BL719),"/",YEAR(BL719))</f>
        <v>#N/A</v>
      </c>
      <c r="BP719" s="6"/>
      <c r="BQ719" t="e">
        <f>VLOOKUP(BP719,'Info client'!$A$2:$D$1000,2,0)</f>
        <v>#N/A</v>
      </c>
      <c r="BR719" t="e">
        <f>VLOOKUP(BP719,'Info client'!$A$2:$D$1000,3,0)</f>
        <v>#N/A</v>
      </c>
      <c r="BS719" t="e">
        <f>VLOOKUP(BP719,'Info client'!$A$2:$D$1000,4,0)</f>
        <v>#N/A</v>
      </c>
      <c r="BU719" t="e">
        <f>VLOOKUP(Récap!BV719,'Création N° Lot'!$B$3:$B$18,2,0)</f>
        <v>#N/A</v>
      </c>
      <c r="BX719" t="str">
        <f t="shared" si="137"/>
        <v>44348</v>
      </c>
      <c r="BY719" s="7" t="e">
        <f>VLOOKUP(Récap!BX719,'Création N° Lot'!$D$3:$F$18,3,0)</f>
        <v>#N/A</v>
      </c>
      <c r="BZ719" t="e">
        <f>CONCATENATE(BV719,MONTH(VLOOKUP(Récap!BX719,'Création N° Lot'!$D$3:$E$18,2,0)),RIGHT(YEAR(VLOOKUP(Récap!BX719,'Création N° Lot'!$D$3:$E$18,2,0)),2)," - ",DAY(BY719),"/",MONTH(BY719),"/",YEAR(BY719))</f>
        <v>#N/A</v>
      </c>
      <c r="CC719" s="6"/>
      <c r="CD719" t="e">
        <f>VLOOKUP(CC719,'Info client'!$A$2:$D$1000,2,0)</f>
        <v>#N/A</v>
      </c>
      <c r="CE719" t="e">
        <f>VLOOKUP(CC719,'Info client'!$A$2:$D$1000,3,0)</f>
        <v>#N/A</v>
      </c>
      <c r="CF719" t="e">
        <f>VLOOKUP(CC719,'Info client'!$A$2:$D$1000,4,0)</f>
        <v>#N/A</v>
      </c>
      <c r="CH719" t="e">
        <f>VLOOKUP(Récap!CI719,'Création N° Lot'!$B$3:$B$18,2,0)</f>
        <v>#N/A</v>
      </c>
      <c r="CK719" t="str">
        <f t="shared" si="138"/>
        <v>44378</v>
      </c>
      <c r="CL719" s="7" t="e">
        <f>VLOOKUP(Récap!CK719,'Création N° Lot'!$D$3:$F$18,3,0)</f>
        <v>#N/A</v>
      </c>
      <c r="CM719" t="e">
        <f>CONCATENATE(CI719,MONTH(VLOOKUP(Récap!CK719,'Création N° Lot'!$D$3:$E$18,2,0)),RIGHT(YEAR(VLOOKUP(Récap!CK719,'Création N° Lot'!$D$3:$E$18,2,0)),2)," - ",DAY(CL719),"/",MONTH(CL719),"/",YEAR(CL719))</f>
        <v>#N/A</v>
      </c>
      <c r="CP719" s="6"/>
      <c r="CQ719" t="e">
        <f>VLOOKUP(CP719,'Info client'!$A$2:$D$1000,2,0)</f>
        <v>#N/A</v>
      </c>
      <c r="CR719" t="e">
        <f>VLOOKUP(CP719,'Info client'!$A$2:$D$1000,3,0)</f>
        <v>#N/A</v>
      </c>
      <c r="CS719" t="e">
        <f>VLOOKUP(CP719,'Info client'!$A$2:$D$1000,4,0)</f>
        <v>#N/A</v>
      </c>
      <c r="CU719" t="e">
        <f>VLOOKUP(Récap!CV719,'Création N° Lot'!$B$3:$B$18,2,0)</f>
        <v>#N/A</v>
      </c>
      <c r="CX719" t="str">
        <f t="shared" si="139"/>
        <v>Aout 2021</v>
      </c>
      <c r="CY719" s="7" t="e">
        <f>VLOOKUP(Récap!CX719,'Création N° Lot'!$D$3:$F$18,3,0)</f>
        <v>#N/A</v>
      </c>
      <c r="CZ719" t="e">
        <f>CONCATENATE(CV719,MONTH(VLOOKUP(Récap!CX719,'Création N° Lot'!$D$3:$E$18,2,0)),RIGHT(YEAR(VLOOKUP(Récap!CX719,'Création N° Lot'!$D$3:$E$18,2,0)),2)," - ",DAY(CY719),"/",MONTH(CY719),"/",YEAR(CY719))</f>
        <v>#N/A</v>
      </c>
      <c r="DC719" s="6"/>
      <c r="DD719" t="e">
        <f>VLOOKUP(DC719,'Info client'!$A$2:$D$1000,2,0)</f>
        <v>#N/A</v>
      </c>
      <c r="DE719" t="e">
        <f>VLOOKUP(DC719,'Info client'!$A$2:$D$1000,3,0)</f>
        <v>#N/A</v>
      </c>
      <c r="DF719" t="e">
        <f>VLOOKUP(DC719,'Info client'!$A$2:$D$1000,4,0)</f>
        <v>#N/A</v>
      </c>
      <c r="DH719" t="e">
        <f>VLOOKUP(Récap!DI719,'Création N° Lot'!$B$3:$B$18,2,0)</f>
        <v>#N/A</v>
      </c>
      <c r="DK719" t="str">
        <f t="shared" si="140"/>
        <v>44440</v>
      </c>
      <c r="DL719" s="7" t="e">
        <f>VLOOKUP(Récap!DK719,'Création N° Lot'!$D$3:$F$18,3,0)</f>
        <v>#N/A</v>
      </c>
      <c r="DM719" t="e">
        <f>CONCATENATE(DI719,MONTH(VLOOKUP(Récap!DK719,'Création N° Lot'!$D$3:$E$18,2,0)),RIGHT(YEAR(VLOOKUP(Récap!DK719,'Création N° Lot'!$D$3:$E$18,2,0)),2)," - ",DAY(DL719),"/",MONTH(DL719),"/",YEAR(DL719))</f>
        <v>#N/A</v>
      </c>
      <c r="DP719" s="6"/>
      <c r="DQ719" t="e">
        <f>VLOOKUP(DP719,'Info client'!$A$2:$D$1000,2,0)</f>
        <v>#N/A</v>
      </c>
      <c r="DR719" t="e">
        <f>VLOOKUP(DP719,'Info client'!$A$2:$D$1000,3,0)</f>
        <v>#N/A</v>
      </c>
      <c r="DS719" t="e">
        <f>VLOOKUP(DP719,'Info client'!$A$2:$D$1000,4,0)</f>
        <v>#N/A</v>
      </c>
      <c r="DU719" t="e">
        <f>VLOOKUP(Récap!DV719,'Création N° Lot'!$B$3:$B$18,2,0)</f>
        <v>#N/A</v>
      </c>
      <c r="DX719" t="str">
        <f t="shared" si="141"/>
        <v>44470</v>
      </c>
      <c r="DY719" s="7" t="e">
        <f>VLOOKUP(Récap!DX719,'Création N° Lot'!$D$3:$F$18,3,0)</f>
        <v>#N/A</v>
      </c>
      <c r="DZ719" t="e">
        <f>CONCATENATE(DV719,MONTH(VLOOKUP(Récap!DX719,'Création N° Lot'!$D$3:$E$18,2,0)),RIGHT(YEAR(VLOOKUP(Récap!DX719,'Création N° Lot'!$D$3:$E$18,2,0)),2)," - ",DAY(DY719),"/",MONTH(DY719),"/",YEAR(DY719))</f>
        <v>#N/A</v>
      </c>
      <c r="EC719" s="6"/>
      <c r="ED719" t="e">
        <f>VLOOKUP(EC719,'Info client'!$A$2:$D$1000,2,0)</f>
        <v>#N/A</v>
      </c>
      <c r="EE719" t="e">
        <f>VLOOKUP(EC719,'Info client'!$A$2:$D$1000,3,0)</f>
        <v>#N/A</v>
      </c>
      <c r="EF719" t="e">
        <f>VLOOKUP(EC719,'Info client'!$A$2:$D$1000,4,0)</f>
        <v>#N/A</v>
      </c>
      <c r="EH719" t="e">
        <f>VLOOKUP(Récap!EI719,'Création N° Lot'!$B$3:$B$18,2,0)</f>
        <v>#N/A</v>
      </c>
      <c r="EK719" t="str">
        <f t="shared" si="142"/>
        <v>44501</v>
      </c>
      <c r="EL719" s="7" t="e">
        <f>VLOOKUP(Récap!EK719,'Création N° Lot'!$D$3:$F$18,3,0)</f>
        <v>#N/A</v>
      </c>
      <c r="EM719" t="e">
        <f>CONCATENATE(EI719,MONTH(VLOOKUP(Récap!EK719,'Création N° Lot'!$D$3:$E$18,2,0)),RIGHT(YEAR(VLOOKUP(Récap!EK719,'Création N° Lot'!$D$3:$E$18,2,0)),2)," - ",DAY(EL719),"/",MONTH(EL719),"/",YEAR(EL719))</f>
        <v>#N/A</v>
      </c>
      <c r="EP719" s="6"/>
      <c r="EQ719" t="e">
        <f>VLOOKUP(EP719,'Info client'!$A$2:$D$1000,2,0)</f>
        <v>#N/A</v>
      </c>
      <c r="ER719" t="e">
        <f>VLOOKUP(EP719,'Info client'!$A$2:$D$1000,3,0)</f>
        <v>#N/A</v>
      </c>
      <c r="ES719" t="e">
        <f>VLOOKUP(EP719,'Info client'!$A$2:$D$1000,4,0)</f>
        <v>#N/A</v>
      </c>
      <c r="EU719" t="e">
        <f>VLOOKUP(Récap!EV719,'Création N° Lot'!$B$3:$B$18,2,0)</f>
        <v>#N/A</v>
      </c>
      <c r="EX719" t="str">
        <f t="shared" si="143"/>
        <v>44531</v>
      </c>
      <c r="EY719" s="7" t="e">
        <f>VLOOKUP(Récap!EX719,'Création N° Lot'!$D$3:$F$18,3,0)</f>
        <v>#N/A</v>
      </c>
      <c r="EZ719" t="e">
        <f>CONCATENATE(EV719,MONTH(VLOOKUP(Récap!EX719,'Création N° Lot'!$D$3:$E$18,2,0)),RIGHT(YEAR(VLOOKUP(Récap!EX719,'Création N° Lot'!$D$3:$E$18,2,0)),2)," - ",DAY(EY719),"/",MONTH(EY719),"/",YEAR(EY719))</f>
        <v>#N/A</v>
      </c>
    </row>
    <row r="720" spans="2:156" x14ac:dyDescent="0.25">
      <c r="B720" t="e">
        <f>VLOOKUP($A720,'Info client'!$A$2:$D$1000,2,0)</f>
        <v>#N/A</v>
      </c>
      <c r="C720" t="e">
        <f>VLOOKUP($A720,'Info client'!$A$2:$D$1000,3,0)</f>
        <v>#N/A</v>
      </c>
      <c r="D720" t="e">
        <f>VLOOKUP($A720,'Info client'!$A$2:$D$1000,4,0)</f>
        <v>#N/A</v>
      </c>
      <c r="F720" t="e">
        <f>VLOOKUP(Récap!G720,'Création N° Lot'!B632:B732,2,0)</f>
        <v>#N/A</v>
      </c>
      <c r="I720" t="str">
        <f t="shared" si="132"/>
        <v>44197</v>
      </c>
      <c r="J720" s="7" t="e">
        <f>VLOOKUP(Récap!I720,'Création N° Lot'!$D$3:$F$18,3,0)</f>
        <v>#N/A</v>
      </c>
      <c r="K720" t="e">
        <f>CONCATENATE(G720,MONTH(VLOOKUP(Récap!I720,'Création N° Lot'!$D$3:$E$18,2,0)),RIGHT(YEAR(VLOOKUP(Récap!I720,'Création N° Lot'!$D$3:$E$18,2,0)),2)," - ",DAY(J720),"/",MONTH(J720),"/",YEAR(J720))</f>
        <v>#N/A</v>
      </c>
      <c r="O720" t="e">
        <f>VLOOKUP(N720,'Info client'!$A$2:$D$1000,2,0)</f>
        <v>#N/A</v>
      </c>
      <c r="P720" t="e">
        <f>VLOOKUP($A720,'Info client'!$A$2:$D$1000,3,0)</f>
        <v>#N/A</v>
      </c>
      <c r="Q720" t="e">
        <f>VLOOKUP($A720,'Info client'!$A$2:$D$1000,4,0)</f>
        <v>#N/A</v>
      </c>
      <c r="S720" t="e">
        <f>VLOOKUP(Récap!G720,'Création N° Lot'!$B$3:$B$18,2,0)</f>
        <v>#N/A</v>
      </c>
      <c r="V720" t="str">
        <f t="shared" si="133"/>
        <v>44228</v>
      </c>
      <c r="W720" s="7" t="e">
        <f>VLOOKUP(Récap!V720,'Création N° Lot'!$D$3:$F$18,3,0)</f>
        <v>#N/A</v>
      </c>
      <c r="X720" t="e">
        <f>CONCATENATE(T720,MONTH(VLOOKUP(Récap!V720,'Création N° Lot'!$D$3:$E$18,2,0)),RIGHT(YEAR(VLOOKUP(Récap!V720,'Création N° Lot'!$D$3:$E$18,2,0)),2)," - ",DAY(W720),"/",MONTH(W720),"/",YEAR(W720))</f>
        <v>#N/A</v>
      </c>
      <c r="AA720" s="6"/>
      <c r="AB720" t="e">
        <f>VLOOKUP(AA720,'Info client'!$A$2:$D$1000,2,0)</f>
        <v>#N/A</v>
      </c>
      <c r="AC720" t="e">
        <f>VLOOKUP(AA720,'Info client'!$A$2:$D$1000,3,0)</f>
        <v>#N/A</v>
      </c>
      <c r="AD720" t="e">
        <f>VLOOKUP(AA720,'Info client'!$A$2:$D$1000,4,0)</f>
        <v>#N/A</v>
      </c>
      <c r="AF720" t="e">
        <f>VLOOKUP(Récap!AG720,'Création N° Lot'!$B$3:$B$18,2,0)</f>
        <v>#N/A</v>
      </c>
      <c r="AI720" t="str">
        <f t="shared" si="134"/>
        <v>44256</v>
      </c>
      <c r="AJ720" s="7" t="e">
        <f>VLOOKUP(Récap!AI720,'Création N° Lot'!$D$3:$F$18,3,0)</f>
        <v>#N/A</v>
      </c>
      <c r="AK720" t="e">
        <f>CONCATENATE(AG720,MONTH(VLOOKUP(Récap!AI720,'Création N° Lot'!$D$3:$E$18,2,0)),RIGHT(YEAR(VLOOKUP(Récap!AI720,'Création N° Lot'!$D$3:$E$18,2,0)),2)," - ",DAY(AJ720),"/",MONTH(AJ720),"/",YEAR(AJ720))</f>
        <v>#N/A</v>
      </c>
      <c r="AP720" s="6"/>
      <c r="AQ720" t="e">
        <f>VLOOKUP(AP720,'Info client'!$A$2:$D$1000,2,0)</f>
        <v>#N/A</v>
      </c>
      <c r="AR720" t="e">
        <f>VLOOKUP(AP720,'Info client'!$A$2:$D$1000,3,0)</f>
        <v>#N/A</v>
      </c>
      <c r="AS720" t="e">
        <f>VLOOKUP(AP720,'Info client'!$A$2:$D$1000,4,0)</f>
        <v>#N/A</v>
      </c>
      <c r="AU720" t="e">
        <f>VLOOKUP(Récap!AV720,'Création N° Lot'!$B$3:$B$18,2,0)</f>
        <v>#N/A</v>
      </c>
      <c r="AX720" t="str">
        <f t="shared" si="135"/>
        <v>44287</v>
      </c>
      <c r="AY720" s="7" t="e">
        <f>VLOOKUP(Récap!AX720,'Création N° Lot'!$D$3:$F$18,3,0)</f>
        <v>#N/A</v>
      </c>
      <c r="AZ720" t="e">
        <f>CONCATENATE(AV720,MONTH(VLOOKUP(Récap!AX720,'Création N° Lot'!$D$3:$E$18,2,0)),RIGHT(YEAR(VLOOKUP(Récap!AX720,'Création N° Lot'!$D$3:$E$18,2,0)),2)," - ",DAY(AY720),"/",MONTH(AY720),"/",YEAR(AY720))</f>
        <v>#N/A</v>
      </c>
      <c r="BC720" s="6"/>
      <c r="BD720" t="e">
        <f>VLOOKUP(BC720,'Info client'!$A$2:$D$1000,2,0)</f>
        <v>#N/A</v>
      </c>
      <c r="BE720" t="e">
        <f>VLOOKUP(BC720,'Info client'!$A$2:$D$1000,3,0)</f>
        <v>#N/A</v>
      </c>
      <c r="BF720" t="e">
        <f>VLOOKUP(BC720,'Info client'!$A$2:$D$1000,4,0)</f>
        <v>#N/A</v>
      </c>
      <c r="BH720" t="e">
        <f>VLOOKUP(Récap!BI720,'Création N° Lot'!$B$3:$B$18,2,0)</f>
        <v>#N/A</v>
      </c>
      <c r="BK720" t="str">
        <f t="shared" si="136"/>
        <v>44317</v>
      </c>
      <c r="BL720" s="7" t="e">
        <f>VLOOKUP(Récap!BK720,'Création N° Lot'!$D$3:$F$18,3,0)</f>
        <v>#N/A</v>
      </c>
      <c r="BM720" t="e">
        <f>CONCATENATE(BI720,MONTH(VLOOKUP(Récap!BK720,'Création N° Lot'!$D$3:$E$18,2,0)),RIGHT(YEAR(VLOOKUP(Récap!BK720,'Création N° Lot'!$D$3:$E$18,2,0)),2)," - ",DAY(BL720),"/",MONTH(BL720),"/",YEAR(BL720))</f>
        <v>#N/A</v>
      </c>
      <c r="BP720" s="6"/>
      <c r="BQ720" t="e">
        <f>VLOOKUP(BP720,'Info client'!$A$2:$D$1000,2,0)</f>
        <v>#N/A</v>
      </c>
      <c r="BR720" t="e">
        <f>VLOOKUP(BP720,'Info client'!$A$2:$D$1000,3,0)</f>
        <v>#N/A</v>
      </c>
      <c r="BS720" t="e">
        <f>VLOOKUP(BP720,'Info client'!$A$2:$D$1000,4,0)</f>
        <v>#N/A</v>
      </c>
      <c r="BU720" t="e">
        <f>VLOOKUP(Récap!BV720,'Création N° Lot'!$B$3:$B$18,2,0)</f>
        <v>#N/A</v>
      </c>
      <c r="BX720" t="str">
        <f t="shared" si="137"/>
        <v>44348</v>
      </c>
      <c r="BY720" s="7" t="e">
        <f>VLOOKUP(Récap!BX720,'Création N° Lot'!$D$3:$F$18,3,0)</f>
        <v>#N/A</v>
      </c>
      <c r="BZ720" t="e">
        <f>CONCATENATE(BV720,MONTH(VLOOKUP(Récap!BX720,'Création N° Lot'!$D$3:$E$18,2,0)),RIGHT(YEAR(VLOOKUP(Récap!BX720,'Création N° Lot'!$D$3:$E$18,2,0)),2)," - ",DAY(BY720),"/",MONTH(BY720),"/",YEAR(BY720))</f>
        <v>#N/A</v>
      </c>
      <c r="CC720" s="6"/>
      <c r="CD720" t="e">
        <f>VLOOKUP(CC720,'Info client'!$A$2:$D$1000,2,0)</f>
        <v>#N/A</v>
      </c>
      <c r="CE720" t="e">
        <f>VLOOKUP(CC720,'Info client'!$A$2:$D$1000,3,0)</f>
        <v>#N/A</v>
      </c>
      <c r="CF720" t="e">
        <f>VLOOKUP(CC720,'Info client'!$A$2:$D$1000,4,0)</f>
        <v>#N/A</v>
      </c>
      <c r="CH720" t="e">
        <f>VLOOKUP(Récap!CI720,'Création N° Lot'!$B$3:$B$18,2,0)</f>
        <v>#N/A</v>
      </c>
      <c r="CK720" t="str">
        <f t="shared" si="138"/>
        <v>44378</v>
      </c>
      <c r="CL720" s="7" t="e">
        <f>VLOOKUP(Récap!CK720,'Création N° Lot'!$D$3:$F$18,3,0)</f>
        <v>#N/A</v>
      </c>
      <c r="CM720" t="e">
        <f>CONCATENATE(CI720,MONTH(VLOOKUP(Récap!CK720,'Création N° Lot'!$D$3:$E$18,2,0)),RIGHT(YEAR(VLOOKUP(Récap!CK720,'Création N° Lot'!$D$3:$E$18,2,0)),2)," - ",DAY(CL720),"/",MONTH(CL720),"/",YEAR(CL720))</f>
        <v>#N/A</v>
      </c>
      <c r="CP720" s="6"/>
      <c r="CQ720" t="e">
        <f>VLOOKUP(CP720,'Info client'!$A$2:$D$1000,2,0)</f>
        <v>#N/A</v>
      </c>
      <c r="CR720" t="e">
        <f>VLOOKUP(CP720,'Info client'!$A$2:$D$1000,3,0)</f>
        <v>#N/A</v>
      </c>
      <c r="CS720" t="e">
        <f>VLOOKUP(CP720,'Info client'!$A$2:$D$1000,4,0)</f>
        <v>#N/A</v>
      </c>
      <c r="CU720" t="e">
        <f>VLOOKUP(Récap!CV720,'Création N° Lot'!$B$3:$B$18,2,0)</f>
        <v>#N/A</v>
      </c>
      <c r="CX720" t="str">
        <f t="shared" si="139"/>
        <v>Aout 2021</v>
      </c>
      <c r="CY720" s="7" t="e">
        <f>VLOOKUP(Récap!CX720,'Création N° Lot'!$D$3:$F$18,3,0)</f>
        <v>#N/A</v>
      </c>
      <c r="CZ720" t="e">
        <f>CONCATENATE(CV720,MONTH(VLOOKUP(Récap!CX720,'Création N° Lot'!$D$3:$E$18,2,0)),RIGHT(YEAR(VLOOKUP(Récap!CX720,'Création N° Lot'!$D$3:$E$18,2,0)),2)," - ",DAY(CY720),"/",MONTH(CY720),"/",YEAR(CY720))</f>
        <v>#N/A</v>
      </c>
      <c r="DC720" s="6"/>
      <c r="DD720" t="e">
        <f>VLOOKUP(DC720,'Info client'!$A$2:$D$1000,2,0)</f>
        <v>#N/A</v>
      </c>
      <c r="DE720" t="e">
        <f>VLOOKUP(DC720,'Info client'!$A$2:$D$1000,3,0)</f>
        <v>#N/A</v>
      </c>
      <c r="DF720" t="e">
        <f>VLOOKUP(DC720,'Info client'!$A$2:$D$1000,4,0)</f>
        <v>#N/A</v>
      </c>
      <c r="DH720" t="e">
        <f>VLOOKUP(Récap!DI720,'Création N° Lot'!$B$3:$B$18,2,0)</f>
        <v>#N/A</v>
      </c>
      <c r="DK720" t="str">
        <f t="shared" si="140"/>
        <v>44440</v>
      </c>
      <c r="DL720" s="7" t="e">
        <f>VLOOKUP(Récap!DK720,'Création N° Lot'!$D$3:$F$18,3,0)</f>
        <v>#N/A</v>
      </c>
      <c r="DM720" t="e">
        <f>CONCATENATE(DI720,MONTH(VLOOKUP(Récap!DK720,'Création N° Lot'!$D$3:$E$18,2,0)),RIGHT(YEAR(VLOOKUP(Récap!DK720,'Création N° Lot'!$D$3:$E$18,2,0)),2)," - ",DAY(DL720),"/",MONTH(DL720),"/",YEAR(DL720))</f>
        <v>#N/A</v>
      </c>
      <c r="DP720" s="6"/>
      <c r="DQ720" t="e">
        <f>VLOOKUP(DP720,'Info client'!$A$2:$D$1000,2,0)</f>
        <v>#N/A</v>
      </c>
      <c r="DR720" t="e">
        <f>VLOOKUP(DP720,'Info client'!$A$2:$D$1000,3,0)</f>
        <v>#N/A</v>
      </c>
      <c r="DS720" t="e">
        <f>VLOOKUP(DP720,'Info client'!$A$2:$D$1000,4,0)</f>
        <v>#N/A</v>
      </c>
      <c r="DU720" t="e">
        <f>VLOOKUP(Récap!DV720,'Création N° Lot'!$B$3:$B$18,2,0)</f>
        <v>#N/A</v>
      </c>
      <c r="DX720" t="str">
        <f t="shared" si="141"/>
        <v>44470</v>
      </c>
      <c r="DY720" s="7" t="e">
        <f>VLOOKUP(Récap!DX720,'Création N° Lot'!$D$3:$F$18,3,0)</f>
        <v>#N/A</v>
      </c>
      <c r="DZ720" t="e">
        <f>CONCATENATE(DV720,MONTH(VLOOKUP(Récap!DX720,'Création N° Lot'!$D$3:$E$18,2,0)),RIGHT(YEAR(VLOOKUP(Récap!DX720,'Création N° Lot'!$D$3:$E$18,2,0)),2)," - ",DAY(DY720),"/",MONTH(DY720),"/",YEAR(DY720))</f>
        <v>#N/A</v>
      </c>
      <c r="EC720" s="6"/>
      <c r="ED720" t="e">
        <f>VLOOKUP(EC720,'Info client'!$A$2:$D$1000,2,0)</f>
        <v>#N/A</v>
      </c>
      <c r="EE720" t="e">
        <f>VLOOKUP(EC720,'Info client'!$A$2:$D$1000,3,0)</f>
        <v>#N/A</v>
      </c>
      <c r="EF720" t="e">
        <f>VLOOKUP(EC720,'Info client'!$A$2:$D$1000,4,0)</f>
        <v>#N/A</v>
      </c>
      <c r="EH720" t="e">
        <f>VLOOKUP(Récap!EI720,'Création N° Lot'!$B$3:$B$18,2,0)</f>
        <v>#N/A</v>
      </c>
      <c r="EK720" t="str">
        <f t="shared" si="142"/>
        <v>44501</v>
      </c>
      <c r="EL720" s="7" t="e">
        <f>VLOOKUP(Récap!EK720,'Création N° Lot'!$D$3:$F$18,3,0)</f>
        <v>#N/A</v>
      </c>
      <c r="EM720" t="e">
        <f>CONCATENATE(EI720,MONTH(VLOOKUP(Récap!EK720,'Création N° Lot'!$D$3:$E$18,2,0)),RIGHT(YEAR(VLOOKUP(Récap!EK720,'Création N° Lot'!$D$3:$E$18,2,0)),2)," - ",DAY(EL720),"/",MONTH(EL720),"/",YEAR(EL720))</f>
        <v>#N/A</v>
      </c>
      <c r="EP720" s="6"/>
      <c r="EQ720" t="e">
        <f>VLOOKUP(EP720,'Info client'!$A$2:$D$1000,2,0)</f>
        <v>#N/A</v>
      </c>
      <c r="ER720" t="e">
        <f>VLOOKUP(EP720,'Info client'!$A$2:$D$1000,3,0)</f>
        <v>#N/A</v>
      </c>
      <c r="ES720" t="e">
        <f>VLOOKUP(EP720,'Info client'!$A$2:$D$1000,4,0)</f>
        <v>#N/A</v>
      </c>
      <c r="EU720" t="e">
        <f>VLOOKUP(Récap!EV720,'Création N° Lot'!$B$3:$B$18,2,0)</f>
        <v>#N/A</v>
      </c>
      <c r="EX720" t="str">
        <f t="shared" si="143"/>
        <v>44531</v>
      </c>
      <c r="EY720" s="7" t="e">
        <f>VLOOKUP(Récap!EX720,'Création N° Lot'!$D$3:$F$18,3,0)</f>
        <v>#N/A</v>
      </c>
      <c r="EZ720" t="e">
        <f>CONCATENATE(EV720,MONTH(VLOOKUP(Récap!EX720,'Création N° Lot'!$D$3:$E$18,2,0)),RIGHT(YEAR(VLOOKUP(Récap!EX720,'Création N° Lot'!$D$3:$E$18,2,0)),2)," - ",DAY(EY720),"/",MONTH(EY720),"/",YEAR(EY720))</f>
        <v>#N/A</v>
      </c>
    </row>
    <row r="721" spans="2:156" x14ac:dyDescent="0.25">
      <c r="B721" t="e">
        <f>VLOOKUP($A721,'Info client'!$A$2:$D$1000,2,0)</f>
        <v>#N/A</v>
      </c>
      <c r="C721" t="e">
        <f>VLOOKUP($A721,'Info client'!$A$2:$D$1000,3,0)</f>
        <v>#N/A</v>
      </c>
      <c r="D721" t="e">
        <f>VLOOKUP($A721,'Info client'!$A$2:$D$1000,4,0)</f>
        <v>#N/A</v>
      </c>
      <c r="F721" t="e">
        <f>VLOOKUP(Récap!G721,'Création N° Lot'!B633:B733,2,0)</f>
        <v>#N/A</v>
      </c>
      <c r="I721" t="str">
        <f t="shared" si="132"/>
        <v>44197</v>
      </c>
      <c r="J721" s="7" t="e">
        <f>VLOOKUP(Récap!I721,'Création N° Lot'!$D$3:$F$18,3,0)</f>
        <v>#N/A</v>
      </c>
      <c r="K721" t="e">
        <f>CONCATENATE(G721,MONTH(VLOOKUP(Récap!I721,'Création N° Lot'!$D$3:$E$18,2,0)),RIGHT(YEAR(VLOOKUP(Récap!I721,'Création N° Lot'!$D$3:$E$18,2,0)),2)," - ",DAY(J721),"/",MONTH(J721),"/",YEAR(J721))</f>
        <v>#N/A</v>
      </c>
      <c r="O721" t="e">
        <f>VLOOKUP(N721,'Info client'!$A$2:$D$1000,2,0)</f>
        <v>#N/A</v>
      </c>
      <c r="P721" t="e">
        <f>VLOOKUP($A721,'Info client'!$A$2:$D$1000,3,0)</f>
        <v>#N/A</v>
      </c>
      <c r="Q721" t="e">
        <f>VLOOKUP($A721,'Info client'!$A$2:$D$1000,4,0)</f>
        <v>#N/A</v>
      </c>
      <c r="S721" t="e">
        <f>VLOOKUP(Récap!G721,'Création N° Lot'!$B$3:$B$18,2,0)</f>
        <v>#N/A</v>
      </c>
      <c r="V721" t="str">
        <f t="shared" si="133"/>
        <v>44228</v>
      </c>
      <c r="W721" s="7" t="e">
        <f>VLOOKUP(Récap!V721,'Création N° Lot'!$D$3:$F$18,3,0)</f>
        <v>#N/A</v>
      </c>
      <c r="X721" t="e">
        <f>CONCATENATE(T721,MONTH(VLOOKUP(Récap!V721,'Création N° Lot'!$D$3:$E$18,2,0)),RIGHT(YEAR(VLOOKUP(Récap!V721,'Création N° Lot'!$D$3:$E$18,2,0)),2)," - ",DAY(W721),"/",MONTH(W721),"/",YEAR(W721))</f>
        <v>#N/A</v>
      </c>
      <c r="AA721" s="6"/>
      <c r="AB721" t="e">
        <f>VLOOKUP(AA721,'Info client'!$A$2:$D$1000,2,0)</f>
        <v>#N/A</v>
      </c>
      <c r="AC721" t="e">
        <f>VLOOKUP(AA721,'Info client'!$A$2:$D$1000,3,0)</f>
        <v>#N/A</v>
      </c>
      <c r="AD721" t="e">
        <f>VLOOKUP(AA721,'Info client'!$A$2:$D$1000,4,0)</f>
        <v>#N/A</v>
      </c>
      <c r="AF721" t="e">
        <f>VLOOKUP(Récap!AG721,'Création N° Lot'!$B$3:$B$18,2,0)</f>
        <v>#N/A</v>
      </c>
      <c r="AI721" t="str">
        <f t="shared" si="134"/>
        <v>44256</v>
      </c>
      <c r="AJ721" s="7" t="e">
        <f>VLOOKUP(Récap!AI721,'Création N° Lot'!$D$3:$F$18,3,0)</f>
        <v>#N/A</v>
      </c>
      <c r="AK721" t="e">
        <f>CONCATENATE(AG721,MONTH(VLOOKUP(Récap!AI721,'Création N° Lot'!$D$3:$E$18,2,0)),RIGHT(YEAR(VLOOKUP(Récap!AI721,'Création N° Lot'!$D$3:$E$18,2,0)),2)," - ",DAY(AJ721),"/",MONTH(AJ721),"/",YEAR(AJ721))</f>
        <v>#N/A</v>
      </c>
      <c r="AP721" s="6"/>
      <c r="AQ721" t="e">
        <f>VLOOKUP(AP721,'Info client'!$A$2:$D$1000,2,0)</f>
        <v>#N/A</v>
      </c>
      <c r="AR721" t="e">
        <f>VLOOKUP(AP721,'Info client'!$A$2:$D$1000,3,0)</f>
        <v>#N/A</v>
      </c>
      <c r="AS721" t="e">
        <f>VLOOKUP(AP721,'Info client'!$A$2:$D$1000,4,0)</f>
        <v>#N/A</v>
      </c>
      <c r="AU721" t="e">
        <f>VLOOKUP(Récap!AV721,'Création N° Lot'!$B$3:$B$18,2,0)</f>
        <v>#N/A</v>
      </c>
      <c r="AX721" t="str">
        <f t="shared" si="135"/>
        <v>44287</v>
      </c>
      <c r="AY721" s="7" t="e">
        <f>VLOOKUP(Récap!AX721,'Création N° Lot'!$D$3:$F$18,3,0)</f>
        <v>#N/A</v>
      </c>
      <c r="AZ721" t="e">
        <f>CONCATENATE(AV721,MONTH(VLOOKUP(Récap!AX721,'Création N° Lot'!$D$3:$E$18,2,0)),RIGHT(YEAR(VLOOKUP(Récap!AX721,'Création N° Lot'!$D$3:$E$18,2,0)),2)," - ",DAY(AY721),"/",MONTH(AY721),"/",YEAR(AY721))</f>
        <v>#N/A</v>
      </c>
      <c r="BC721" s="6"/>
      <c r="BD721" t="e">
        <f>VLOOKUP(BC721,'Info client'!$A$2:$D$1000,2,0)</f>
        <v>#N/A</v>
      </c>
      <c r="BE721" t="e">
        <f>VLOOKUP(BC721,'Info client'!$A$2:$D$1000,3,0)</f>
        <v>#N/A</v>
      </c>
      <c r="BF721" t="e">
        <f>VLOOKUP(BC721,'Info client'!$A$2:$D$1000,4,0)</f>
        <v>#N/A</v>
      </c>
      <c r="BH721" t="e">
        <f>VLOOKUP(Récap!BI721,'Création N° Lot'!$B$3:$B$18,2,0)</f>
        <v>#N/A</v>
      </c>
      <c r="BK721" t="str">
        <f t="shared" si="136"/>
        <v>44317</v>
      </c>
      <c r="BL721" s="7" t="e">
        <f>VLOOKUP(Récap!BK721,'Création N° Lot'!$D$3:$F$18,3,0)</f>
        <v>#N/A</v>
      </c>
      <c r="BM721" t="e">
        <f>CONCATENATE(BI721,MONTH(VLOOKUP(Récap!BK721,'Création N° Lot'!$D$3:$E$18,2,0)),RIGHT(YEAR(VLOOKUP(Récap!BK721,'Création N° Lot'!$D$3:$E$18,2,0)),2)," - ",DAY(BL721),"/",MONTH(BL721),"/",YEAR(BL721))</f>
        <v>#N/A</v>
      </c>
      <c r="BP721" s="6"/>
      <c r="BQ721" t="e">
        <f>VLOOKUP(BP721,'Info client'!$A$2:$D$1000,2,0)</f>
        <v>#N/A</v>
      </c>
      <c r="BR721" t="e">
        <f>VLOOKUP(BP721,'Info client'!$A$2:$D$1000,3,0)</f>
        <v>#N/A</v>
      </c>
      <c r="BS721" t="e">
        <f>VLOOKUP(BP721,'Info client'!$A$2:$D$1000,4,0)</f>
        <v>#N/A</v>
      </c>
      <c r="BU721" t="e">
        <f>VLOOKUP(Récap!BV721,'Création N° Lot'!$B$3:$B$18,2,0)</f>
        <v>#N/A</v>
      </c>
      <c r="BX721" t="str">
        <f t="shared" si="137"/>
        <v>44348</v>
      </c>
      <c r="BY721" s="7" t="e">
        <f>VLOOKUP(Récap!BX721,'Création N° Lot'!$D$3:$F$18,3,0)</f>
        <v>#N/A</v>
      </c>
      <c r="BZ721" t="e">
        <f>CONCATENATE(BV721,MONTH(VLOOKUP(Récap!BX721,'Création N° Lot'!$D$3:$E$18,2,0)),RIGHT(YEAR(VLOOKUP(Récap!BX721,'Création N° Lot'!$D$3:$E$18,2,0)),2)," - ",DAY(BY721),"/",MONTH(BY721),"/",YEAR(BY721))</f>
        <v>#N/A</v>
      </c>
      <c r="CC721" s="6"/>
      <c r="CD721" t="e">
        <f>VLOOKUP(CC721,'Info client'!$A$2:$D$1000,2,0)</f>
        <v>#N/A</v>
      </c>
      <c r="CE721" t="e">
        <f>VLOOKUP(CC721,'Info client'!$A$2:$D$1000,3,0)</f>
        <v>#N/A</v>
      </c>
      <c r="CF721" t="e">
        <f>VLOOKUP(CC721,'Info client'!$A$2:$D$1000,4,0)</f>
        <v>#N/A</v>
      </c>
      <c r="CH721" t="e">
        <f>VLOOKUP(Récap!CI721,'Création N° Lot'!$B$3:$B$18,2,0)</f>
        <v>#N/A</v>
      </c>
      <c r="CK721" t="str">
        <f t="shared" si="138"/>
        <v>44378</v>
      </c>
      <c r="CL721" s="7" t="e">
        <f>VLOOKUP(Récap!CK721,'Création N° Lot'!$D$3:$F$18,3,0)</f>
        <v>#N/A</v>
      </c>
      <c r="CM721" t="e">
        <f>CONCATENATE(CI721,MONTH(VLOOKUP(Récap!CK721,'Création N° Lot'!$D$3:$E$18,2,0)),RIGHT(YEAR(VLOOKUP(Récap!CK721,'Création N° Lot'!$D$3:$E$18,2,0)),2)," - ",DAY(CL721),"/",MONTH(CL721),"/",YEAR(CL721))</f>
        <v>#N/A</v>
      </c>
      <c r="CP721" s="6"/>
      <c r="CQ721" t="e">
        <f>VLOOKUP(CP721,'Info client'!$A$2:$D$1000,2,0)</f>
        <v>#N/A</v>
      </c>
      <c r="CR721" t="e">
        <f>VLOOKUP(CP721,'Info client'!$A$2:$D$1000,3,0)</f>
        <v>#N/A</v>
      </c>
      <c r="CS721" t="e">
        <f>VLOOKUP(CP721,'Info client'!$A$2:$D$1000,4,0)</f>
        <v>#N/A</v>
      </c>
      <c r="CU721" t="e">
        <f>VLOOKUP(Récap!CV721,'Création N° Lot'!$B$3:$B$18,2,0)</f>
        <v>#N/A</v>
      </c>
      <c r="CX721" t="str">
        <f t="shared" si="139"/>
        <v>Aout 2021</v>
      </c>
      <c r="CY721" s="7" t="e">
        <f>VLOOKUP(Récap!CX721,'Création N° Lot'!$D$3:$F$18,3,0)</f>
        <v>#N/A</v>
      </c>
      <c r="CZ721" t="e">
        <f>CONCATENATE(CV721,MONTH(VLOOKUP(Récap!CX721,'Création N° Lot'!$D$3:$E$18,2,0)),RIGHT(YEAR(VLOOKUP(Récap!CX721,'Création N° Lot'!$D$3:$E$18,2,0)),2)," - ",DAY(CY721),"/",MONTH(CY721),"/",YEAR(CY721))</f>
        <v>#N/A</v>
      </c>
      <c r="DC721" s="6"/>
      <c r="DD721" t="e">
        <f>VLOOKUP(DC721,'Info client'!$A$2:$D$1000,2,0)</f>
        <v>#N/A</v>
      </c>
      <c r="DE721" t="e">
        <f>VLOOKUP(DC721,'Info client'!$A$2:$D$1000,3,0)</f>
        <v>#N/A</v>
      </c>
      <c r="DF721" t="e">
        <f>VLOOKUP(DC721,'Info client'!$A$2:$D$1000,4,0)</f>
        <v>#N/A</v>
      </c>
      <c r="DH721" t="e">
        <f>VLOOKUP(Récap!DI721,'Création N° Lot'!$B$3:$B$18,2,0)</f>
        <v>#N/A</v>
      </c>
      <c r="DK721" t="str">
        <f t="shared" si="140"/>
        <v>44440</v>
      </c>
      <c r="DL721" s="7" t="e">
        <f>VLOOKUP(Récap!DK721,'Création N° Lot'!$D$3:$F$18,3,0)</f>
        <v>#N/A</v>
      </c>
      <c r="DM721" t="e">
        <f>CONCATENATE(DI721,MONTH(VLOOKUP(Récap!DK721,'Création N° Lot'!$D$3:$E$18,2,0)),RIGHT(YEAR(VLOOKUP(Récap!DK721,'Création N° Lot'!$D$3:$E$18,2,0)),2)," - ",DAY(DL721),"/",MONTH(DL721),"/",YEAR(DL721))</f>
        <v>#N/A</v>
      </c>
      <c r="DP721" s="6"/>
      <c r="DQ721" t="e">
        <f>VLOOKUP(DP721,'Info client'!$A$2:$D$1000,2,0)</f>
        <v>#N/A</v>
      </c>
      <c r="DR721" t="e">
        <f>VLOOKUP(DP721,'Info client'!$A$2:$D$1000,3,0)</f>
        <v>#N/A</v>
      </c>
      <c r="DS721" t="e">
        <f>VLOOKUP(DP721,'Info client'!$A$2:$D$1000,4,0)</f>
        <v>#N/A</v>
      </c>
      <c r="DU721" t="e">
        <f>VLOOKUP(Récap!DV721,'Création N° Lot'!$B$3:$B$18,2,0)</f>
        <v>#N/A</v>
      </c>
      <c r="DX721" t="str">
        <f t="shared" si="141"/>
        <v>44470</v>
      </c>
      <c r="DY721" s="7" t="e">
        <f>VLOOKUP(Récap!DX721,'Création N° Lot'!$D$3:$F$18,3,0)</f>
        <v>#N/A</v>
      </c>
      <c r="DZ721" t="e">
        <f>CONCATENATE(DV721,MONTH(VLOOKUP(Récap!DX721,'Création N° Lot'!$D$3:$E$18,2,0)),RIGHT(YEAR(VLOOKUP(Récap!DX721,'Création N° Lot'!$D$3:$E$18,2,0)),2)," - ",DAY(DY721),"/",MONTH(DY721),"/",YEAR(DY721))</f>
        <v>#N/A</v>
      </c>
      <c r="EC721" s="6"/>
      <c r="ED721" t="e">
        <f>VLOOKUP(EC721,'Info client'!$A$2:$D$1000,2,0)</f>
        <v>#N/A</v>
      </c>
      <c r="EE721" t="e">
        <f>VLOOKUP(EC721,'Info client'!$A$2:$D$1000,3,0)</f>
        <v>#N/A</v>
      </c>
      <c r="EF721" t="e">
        <f>VLOOKUP(EC721,'Info client'!$A$2:$D$1000,4,0)</f>
        <v>#N/A</v>
      </c>
      <c r="EH721" t="e">
        <f>VLOOKUP(Récap!EI721,'Création N° Lot'!$B$3:$B$18,2,0)</f>
        <v>#N/A</v>
      </c>
      <c r="EK721" t="str">
        <f t="shared" si="142"/>
        <v>44501</v>
      </c>
      <c r="EL721" s="7" t="e">
        <f>VLOOKUP(Récap!EK721,'Création N° Lot'!$D$3:$F$18,3,0)</f>
        <v>#N/A</v>
      </c>
      <c r="EM721" t="e">
        <f>CONCATENATE(EI721,MONTH(VLOOKUP(Récap!EK721,'Création N° Lot'!$D$3:$E$18,2,0)),RIGHT(YEAR(VLOOKUP(Récap!EK721,'Création N° Lot'!$D$3:$E$18,2,0)),2)," - ",DAY(EL721),"/",MONTH(EL721),"/",YEAR(EL721))</f>
        <v>#N/A</v>
      </c>
      <c r="EP721" s="6"/>
      <c r="EQ721" t="e">
        <f>VLOOKUP(EP721,'Info client'!$A$2:$D$1000,2,0)</f>
        <v>#N/A</v>
      </c>
      <c r="ER721" t="e">
        <f>VLOOKUP(EP721,'Info client'!$A$2:$D$1000,3,0)</f>
        <v>#N/A</v>
      </c>
      <c r="ES721" t="e">
        <f>VLOOKUP(EP721,'Info client'!$A$2:$D$1000,4,0)</f>
        <v>#N/A</v>
      </c>
      <c r="EU721" t="e">
        <f>VLOOKUP(Récap!EV721,'Création N° Lot'!$B$3:$B$18,2,0)</f>
        <v>#N/A</v>
      </c>
      <c r="EX721" t="str">
        <f t="shared" si="143"/>
        <v>44531</v>
      </c>
      <c r="EY721" s="7" t="e">
        <f>VLOOKUP(Récap!EX721,'Création N° Lot'!$D$3:$F$18,3,0)</f>
        <v>#N/A</v>
      </c>
      <c r="EZ721" t="e">
        <f>CONCATENATE(EV721,MONTH(VLOOKUP(Récap!EX721,'Création N° Lot'!$D$3:$E$18,2,0)),RIGHT(YEAR(VLOOKUP(Récap!EX721,'Création N° Lot'!$D$3:$E$18,2,0)),2)," - ",DAY(EY721),"/",MONTH(EY721),"/",YEAR(EY721))</f>
        <v>#N/A</v>
      </c>
    </row>
    <row r="722" spans="2:156" x14ac:dyDescent="0.25">
      <c r="B722" t="e">
        <f>VLOOKUP($A722,'Info client'!$A$2:$D$1000,2,0)</f>
        <v>#N/A</v>
      </c>
      <c r="C722" t="e">
        <f>VLOOKUP($A722,'Info client'!$A$2:$D$1000,3,0)</f>
        <v>#N/A</v>
      </c>
      <c r="D722" t="e">
        <f>VLOOKUP($A722,'Info client'!$A$2:$D$1000,4,0)</f>
        <v>#N/A</v>
      </c>
      <c r="F722" t="e">
        <f>VLOOKUP(Récap!G722,'Création N° Lot'!B634:B734,2,0)</f>
        <v>#N/A</v>
      </c>
      <c r="I722" t="str">
        <f t="shared" si="132"/>
        <v>44197</v>
      </c>
      <c r="J722" s="7" t="e">
        <f>VLOOKUP(Récap!I722,'Création N° Lot'!$D$3:$F$18,3,0)</f>
        <v>#N/A</v>
      </c>
      <c r="K722" t="e">
        <f>CONCATENATE(G722,MONTH(VLOOKUP(Récap!I722,'Création N° Lot'!$D$3:$E$18,2,0)),RIGHT(YEAR(VLOOKUP(Récap!I722,'Création N° Lot'!$D$3:$E$18,2,0)),2)," - ",DAY(J722),"/",MONTH(J722),"/",YEAR(J722))</f>
        <v>#N/A</v>
      </c>
      <c r="O722" t="e">
        <f>VLOOKUP(N722,'Info client'!$A$2:$D$1000,2,0)</f>
        <v>#N/A</v>
      </c>
      <c r="P722" t="e">
        <f>VLOOKUP($A722,'Info client'!$A$2:$D$1000,3,0)</f>
        <v>#N/A</v>
      </c>
      <c r="Q722" t="e">
        <f>VLOOKUP($A722,'Info client'!$A$2:$D$1000,4,0)</f>
        <v>#N/A</v>
      </c>
      <c r="S722" t="e">
        <f>VLOOKUP(Récap!G722,'Création N° Lot'!$B$3:$B$18,2,0)</f>
        <v>#N/A</v>
      </c>
      <c r="V722" t="str">
        <f t="shared" si="133"/>
        <v>44228</v>
      </c>
      <c r="W722" s="7" t="e">
        <f>VLOOKUP(Récap!V722,'Création N° Lot'!$D$3:$F$18,3,0)</f>
        <v>#N/A</v>
      </c>
      <c r="X722" t="e">
        <f>CONCATENATE(T722,MONTH(VLOOKUP(Récap!V722,'Création N° Lot'!$D$3:$E$18,2,0)),RIGHT(YEAR(VLOOKUP(Récap!V722,'Création N° Lot'!$D$3:$E$18,2,0)),2)," - ",DAY(W722),"/",MONTH(W722),"/",YEAR(W722))</f>
        <v>#N/A</v>
      </c>
      <c r="AA722" s="6"/>
      <c r="AB722" t="e">
        <f>VLOOKUP(AA722,'Info client'!$A$2:$D$1000,2,0)</f>
        <v>#N/A</v>
      </c>
      <c r="AC722" t="e">
        <f>VLOOKUP(AA722,'Info client'!$A$2:$D$1000,3,0)</f>
        <v>#N/A</v>
      </c>
      <c r="AD722" t="e">
        <f>VLOOKUP(AA722,'Info client'!$A$2:$D$1000,4,0)</f>
        <v>#N/A</v>
      </c>
      <c r="AF722" t="e">
        <f>VLOOKUP(Récap!AG722,'Création N° Lot'!$B$3:$B$18,2,0)</f>
        <v>#N/A</v>
      </c>
      <c r="AI722" t="str">
        <f t="shared" si="134"/>
        <v>44256</v>
      </c>
      <c r="AJ722" s="7" t="e">
        <f>VLOOKUP(Récap!AI722,'Création N° Lot'!$D$3:$F$18,3,0)</f>
        <v>#N/A</v>
      </c>
      <c r="AK722" t="e">
        <f>CONCATENATE(AG722,MONTH(VLOOKUP(Récap!AI722,'Création N° Lot'!$D$3:$E$18,2,0)),RIGHT(YEAR(VLOOKUP(Récap!AI722,'Création N° Lot'!$D$3:$E$18,2,0)),2)," - ",DAY(AJ722),"/",MONTH(AJ722),"/",YEAR(AJ722))</f>
        <v>#N/A</v>
      </c>
      <c r="AP722" s="6"/>
      <c r="AQ722" t="e">
        <f>VLOOKUP(AP722,'Info client'!$A$2:$D$1000,2,0)</f>
        <v>#N/A</v>
      </c>
      <c r="AR722" t="e">
        <f>VLOOKUP(AP722,'Info client'!$A$2:$D$1000,3,0)</f>
        <v>#N/A</v>
      </c>
      <c r="AS722" t="e">
        <f>VLOOKUP(AP722,'Info client'!$A$2:$D$1000,4,0)</f>
        <v>#N/A</v>
      </c>
      <c r="AU722" t="e">
        <f>VLOOKUP(Récap!AV722,'Création N° Lot'!$B$3:$B$18,2,0)</f>
        <v>#N/A</v>
      </c>
      <c r="AX722" t="str">
        <f t="shared" si="135"/>
        <v>44287</v>
      </c>
      <c r="AY722" s="7" t="e">
        <f>VLOOKUP(Récap!AX722,'Création N° Lot'!$D$3:$F$18,3,0)</f>
        <v>#N/A</v>
      </c>
      <c r="AZ722" t="e">
        <f>CONCATENATE(AV722,MONTH(VLOOKUP(Récap!AX722,'Création N° Lot'!$D$3:$E$18,2,0)),RIGHT(YEAR(VLOOKUP(Récap!AX722,'Création N° Lot'!$D$3:$E$18,2,0)),2)," - ",DAY(AY722),"/",MONTH(AY722),"/",YEAR(AY722))</f>
        <v>#N/A</v>
      </c>
      <c r="BC722" s="6"/>
      <c r="BD722" t="e">
        <f>VLOOKUP(BC722,'Info client'!$A$2:$D$1000,2,0)</f>
        <v>#N/A</v>
      </c>
      <c r="BE722" t="e">
        <f>VLOOKUP(BC722,'Info client'!$A$2:$D$1000,3,0)</f>
        <v>#N/A</v>
      </c>
      <c r="BF722" t="e">
        <f>VLOOKUP(BC722,'Info client'!$A$2:$D$1000,4,0)</f>
        <v>#N/A</v>
      </c>
      <c r="BH722" t="e">
        <f>VLOOKUP(Récap!BI722,'Création N° Lot'!$B$3:$B$18,2,0)</f>
        <v>#N/A</v>
      </c>
      <c r="BK722" t="str">
        <f t="shared" si="136"/>
        <v>44317</v>
      </c>
      <c r="BL722" s="7" t="e">
        <f>VLOOKUP(Récap!BK722,'Création N° Lot'!$D$3:$F$18,3,0)</f>
        <v>#N/A</v>
      </c>
      <c r="BM722" t="e">
        <f>CONCATENATE(BI722,MONTH(VLOOKUP(Récap!BK722,'Création N° Lot'!$D$3:$E$18,2,0)),RIGHT(YEAR(VLOOKUP(Récap!BK722,'Création N° Lot'!$D$3:$E$18,2,0)),2)," - ",DAY(BL722),"/",MONTH(BL722),"/",YEAR(BL722))</f>
        <v>#N/A</v>
      </c>
      <c r="BP722" s="6"/>
      <c r="BQ722" t="e">
        <f>VLOOKUP(BP722,'Info client'!$A$2:$D$1000,2,0)</f>
        <v>#N/A</v>
      </c>
      <c r="BR722" t="e">
        <f>VLOOKUP(BP722,'Info client'!$A$2:$D$1000,3,0)</f>
        <v>#N/A</v>
      </c>
      <c r="BS722" t="e">
        <f>VLOOKUP(BP722,'Info client'!$A$2:$D$1000,4,0)</f>
        <v>#N/A</v>
      </c>
      <c r="BU722" t="e">
        <f>VLOOKUP(Récap!BV722,'Création N° Lot'!$B$3:$B$18,2,0)</f>
        <v>#N/A</v>
      </c>
      <c r="BX722" t="str">
        <f t="shared" si="137"/>
        <v>44348</v>
      </c>
      <c r="BY722" s="7" t="e">
        <f>VLOOKUP(Récap!BX722,'Création N° Lot'!$D$3:$F$18,3,0)</f>
        <v>#N/A</v>
      </c>
      <c r="BZ722" t="e">
        <f>CONCATENATE(BV722,MONTH(VLOOKUP(Récap!BX722,'Création N° Lot'!$D$3:$E$18,2,0)),RIGHT(YEAR(VLOOKUP(Récap!BX722,'Création N° Lot'!$D$3:$E$18,2,0)),2)," - ",DAY(BY722),"/",MONTH(BY722),"/",YEAR(BY722))</f>
        <v>#N/A</v>
      </c>
      <c r="CC722" s="6"/>
      <c r="CD722" t="e">
        <f>VLOOKUP(CC722,'Info client'!$A$2:$D$1000,2,0)</f>
        <v>#N/A</v>
      </c>
      <c r="CE722" t="e">
        <f>VLOOKUP(CC722,'Info client'!$A$2:$D$1000,3,0)</f>
        <v>#N/A</v>
      </c>
      <c r="CF722" t="e">
        <f>VLOOKUP(CC722,'Info client'!$A$2:$D$1000,4,0)</f>
        <v>#N/A</v>
      </c>
      <c r="CH722" t="e">
        <f>VLOOKUP(Récap!CI722,'Création N° Lot'!$B$3:$B$18,2,0)</f>
        <v>#N/A</v>
      </c>
      <c r="CK722" t="str">
        <f t="shared" si="138"/>
        <v>44378</v>
      </c>
      <c r="CL722" s="7" t="e">
        <f>VLOOKUP(Récap!CK722,'Création N° Lot'!$D$3:$F$18,3,0)</f>
        <v>#N/A</v>
      </c>
      <c r="CM722" t="e">
        <f>CONCATENATE(CI722,MONTH(VLOOKUP(Récap!CK722,'Création N° Lot'!$D$3:$E$18,2,0)),RIGHT(YEAR(VLOOKUP(Récap!CK722,'Création N° Lot'!$D$3:$E$18,2,0)),2)," - ",DAY(CL722),"/",MONTH(CL722),"/",YEAR(CL722))</f>
        <v>#N/A</v>
      </c>
      <c r="CP722" s="6"/>
      <c r="CQ722" t="e">
        <f>VLOOKUP(CP722,'Info client'!$A$2:$D$1000,2,0)</f>
        <v>#N/A</v>
      </c>
      <c r="CR722" t="e">
        <f>VLOOKUP(CP722,'Info client'!$A$2:$D$1000,3,0)</f>
        <v>#N/A</v>
      </c>
      <c r="CS722" t="e">
        <f>VLOOKUP(CP722,'Info client'!$A$2:$D$1000,4,0)</f>
        <v>#N/A</v>
      </c>
      <c r="CU722" t="e">
        <f>VLOOKUP(Récap!CV722,'Création N° Lot'!$B$3:$B$18,2,0)</f>
        <v>#N/A</v>
      </c>
      <c r="CX722" t="str">
        <f t="shared" si="139"/>
        <v>Aout 2021</v>
      </c>
      <c r="CY722" s="7" t="e">
        <f>VLOOKUP(Récap!CX722,'Création N° Lot'!$D$3:$F$18,3,0)</f>
        <v>#N/A</v>
      </c>
      <c r="CZ722" t="e">
        <f>CONCATENATE(CV722,MONTH(VLOOKUP(Récap!CX722,'Création N° Lot'!$D$3:$E$18,2,0)),RIGHT(YEAR(VLOOKUP(Récap!CX722,'Création N° Lot'!$D$3:$E$18,2,0)),2)," - ",DAY(CY722),"/",MONTH(CY722),"/",YEAR(CY722))</f>
        <v>#N/A</v>
      </c>
      <c r="DC722" s="6"/>
      <c r="DD722" t="e">
        <f>VLOOKUP(DC722,'Info client'!$A$2:$D$1000,2,0)</f>
        <v>#N/A</v>
      </c>
      <c r="DE722" t="e">
        <f>VLOOKUP(DC722,'Info client'!$A$2:$D$1000,3,0)</f>
        <v>#N/A</v>
      </c>
      <c r="DF722" t="e">
        <f>VLOOKUP(DC722,'Info client'!$A$2:$D$1000,4,0)</f>
        <v>#N/A</v>
      </c>
      <c r="DH722" t="e">
        <f>VLOOKUP(Récap!DI722,'Création N° Lot'!$B$3:$B$18,2,0)</f>
        <v>#N/A</v>
      </c>
      <c r="DK722" t="str">
        <f t="shared" si="140"/>
        <v>44440</v>
      </c>
      <c r="DL722" s="7" t="e">
        <f>VLOOKUP(Récap!DK722,'Création N° Lot'!$D$3:$F$18,3,0)</f>
        <v>#N/A</v>
      </c>
      <c r="DM722" t="e">
        <f>CONCATENATE(DI722,MONTH(VLOOKUP(Récap!DK722,'Création N° Lot'!$D$3:$E$18,2,0)),RIGHT(YEAR(VLOOKUP(Récap!DK722,'Création N° Lot'!$D$3:$E$18,2,0)),2)," - ",DAY(DL722),"/",MONTH(DL722),"/",YEAR(DL722))</f>
        <v>#N/A</v>
      </c>
      <c r="DP722" s="6"/>
      <c r="DQ722" t="e">
        <f>VLOOKUP(DP722,'Info client'!$A$2:$D$1000,2,0)</f>
        <v>#N/A</v>
      </c>
      <c r="DR722" t="e">
        <f>VLOOKUP(DP722,'Info client'!$A$2:$D$1000,3,0)</f>
        <v>#N/A</v>
      </c>
      <c r="DS722" t="e">
        <f>VLOOKUP(DP722,'Info client'!$A$2:$D$1000,4,0)</f>
        <v>#N/A</v>
      </c>
      <c r="DU722" t="e">
        <f>VLOOKUP(Récap!DV722,'Création N° Lot'!$B$3:$B$18,2,0)</f>
        <v>#N/A</v>
      </c>
      <c r="DX722" t="str">
        <f t="shared" si="141"/>
        <v>44470</v>
      </c>
      <c r="DY722" s="7" t="e">
        <f>VLOOKUP(Récap!DX722,'Création N° Lot'!$D$3:$F$18,3,0)</f>
        <v>#N/A</v>
      </c>
      <c r="DZ722" t="e">
        <f>CONCATENATE(DV722,MONTH(VLOOKUP(Récap!DX722,'Création N° Lot'!$D$3:$E$18,2,0)),RIGHT(YEAR(VLOOKUP(Récap!DX722,'Création N° Lot'!$D$3:$E$18,2,0)),2)," - ",DAY(DY722),"/",MONTH(DY722),"/",YEAR(DY722))</f>
        <v>#N/A</v>
      </c>
      <c r="EC722" s="6"/>
      <c r="ED722" t="e">
        <f>VLOOKUP(EC722,'Info client'!$A$2:$D$1000,2,0)</f>
        <v>#N/A</v>
      </c>
      <c r="EE722" t="e">
        <f>VLOOKUP(EC722,'Info client'!$A$2:$D$1000,3,0)</f>
        <v>#N/A</v>
      </c>
      <c r="EF722" t="e">
        <f>VLOOKUP(EC722,'Info client'!$A$2:$D$1000,4,0)</f>
        <v>#N/A</v>
      </c>
      <c r="EH722" t="e">
        <f>VLOOKUP(Récap!EI722,'Création N° Lot'!$B$3:$B$18,2,0)</f>
        <v>#N/A</v>
      </c>
      <c r="EK722" t="str">
        <f t="shared" si="142"/>
        <v>44501</v>
      </c>
      <c r="EL722" s="7" t="e">
        <f>VLOOKUP(Récap!EK722,'Création N° Lot'!$D$3:$F$18,3,0)</f>
        <v>#N/A</v>
      </c>
      <c r="EM722" t="e">
        <f>CONCATENATE(EI722,MONTH(VLOOKUP(Récap!EK722,'Création N° Lot'!$D$3:$E$18,2,0)),RIGHT(YEAR(VLOOKUP(Récap!EK722,'Création N° Lot'!$D$3:$E$18,2,0)),2)," - ",DAY(EL722),"/",MONTH(EL722),"/",YEAR(EL722))</f>
        <v>#N/A</v>
      </c>
      <c r="EP722" s="6"/>
      <c r="EQ722" t="e">
        <f>VLOOKUP(EP722,'Info client'!$A$2:$D$1000,2,0)</f>
        <v>#N/A</v>
      </c>
      <c r="ER722" t="e">
        <f>VLOOKUP(EP722,'Info client'!$A$2:$D$1000,3,0)</f>
        <v>#N/A</v>
      </c>
      <c r="ES722" t="e">
        <f>VLOOKUP(EP722,'Info client'!$A$2:$D$1000,4,0)</f>
        <v>#N/A</v>
      </c>
      <c r="EU722" t="e">
        <f>VLOOKUP(Récap!EV722,'Création N° Lot'!$B$3:$B$18,2,0)</f>
        <v>#N/A</v>
      </c>
      <c r="EX722" t="str">
        <f t="shared" si="143"/>
        <v>44531</v>
      </c>
      <c r="EY722" s="7" t="e">
        <f>VLOOKUP(Récap!EX722,'Création N° Lot'!$D$3:$F$18,3,0)</f>
        <v>#N/A</v>
      </c>
      <c r="EZ722" t="e">
        <f>CONCATENATE(EV722,MONTH(VLOOKUP(Récap!EX722,'Création N° Lot'!$D$3:$E$18,2,0)),RIGHT(YEAR(VLOOKUP(Récap!EX722,'Création N° Lot'!$D$3:$E$18,2,0)),2)," - ",DAY(EY722),"/",MONTH(EY722),"/",YEAR(EY722))</f>
        <v>#N/A</v>
      </c>
    </row>
    <row r="723" spans="2:156" x14ac:dyDescent="0.25">
      <c r="B723" t="e">
        <f>VLOOKUP($A723,'Info client'!$A$2:$D$1000,2,0)</f>
        <v>#N/A</v>
      </c>
      <c r="C723" t="e">
        <f>VLOOKUP($A723,'Info client'!$A$2:$D$1000,3,0)</f>
        <v>#N/A</v>
      </c>
      <c r="D723" t="e">
        <f>VLOOKUP($A723,'Info client'!$A$2:$D$1000,4,0)</f>
        <v>#N/A</v>
      </c>
      <c r="F723" t="e">
        <f>VLOOKUP(Récap!G723,'Création N° Lot'!B635:B735,2,0)</f>
        <v>#N/A</v>
      </c>
      <c r="I723" t="str">
        <f t="shared" si="132"/>
        <v>44197</v>
      </c>
      <c r="J723" s="7" t="e">
        <f>VLOOKUP(Récap!I723,'Création N° Lot'!$D$3:$F$18,3,0)</f>
        <v>#N/A</v>
      </c>
      <c r="K723" t="e">
        <f>CONCATENATE(G723,MONTH(VLOOKUP(Récap!I723,'Création N° Lot'!$D$3:$E$18,2,0)),RIGHT(YEAR(VLOOKUP(Récap!I723,'Création N° Lot'!$D$3:$E$18,2,0)),2)," - ",DAY(J723),"/",MONTH(J723),"/",YEAR(J723))</f>
        <v>#N/A</v>
      </c>
      <c r="O723" t="e">
        <f>VLOOKUP(N723,'Info client'!$A$2:$D$1000,2,0)</f>
        <v>#N/A</v>
      </c>
      <c r="P723" t="e">
        <f>VLOOKUP($A723,'Info client'!$A$2:$D$1000,3,0)</f>
        <v>#N/A</v>
      </c>
      <c r="Q723" t="e">
        <f>VLOOKUP($A723,'Info client'!$A$2:$D$1000,4,0)</f>
        <v>#N/A</v>
      </c>
      <c r="S723" t="e">
        <f>VLOOKUP(Récap!G723,'Création N° Lot'!$B$3:$B$18,2,0)</f>
        <v>#N/A</v>
      </c>
      <c r="V723" t="str">
        <f t="shared" si="133"/>
        <v>44228</v>
      </c>
      <c r="W723" s="7" t="e">
        <f>VLOOKUP(Récap!V723,'Création N° Lot'!$D$3:$F$18,3,0)</f>
        <v>#N/A</v>
      </c>
      <c r="X723" t="e">
        <f>CONCATENATE(T723,MONTH(VLOOKUP(Récap!V723,'Création N° Lot'!$D$3:$E$18,2,0)),RIGHT(YEAR(VLOOKUP(Récap!V723,'Création N° Lot'!$D$3:$E$18,2,0)),2)," - ",DAY(W723),"/",MONTH(W723),"/",YEAR(W723))</f>
        <v>#N/A</v>
      </c>
      <c r="AA723" s="6"/>
      <c r="AB723" t="e">
        <f>VLOOKUP(AA723,'Info client'!$A$2:$D$1000,2,0)</f>
        <v>#N/A</v>
      </c>
      <c r="AC723" t="e">
        <f>VLOOKUP(AA723,'Info client'!$A$2:$D$1000,3,0)</f>
        <v>#N/A</v>
      </c>
      <c r="AD723" t="e">
        <f>VLOOKUP(AA723,'Info client'!$A$2:$D$1000,4,0)</f>
        <v>#N/A</v>
      </c>
      <c r="AF723" t="e">
        <f>VLOOKUP(Récap!AG723,'Création N° Lot'!$B$3:$B$18,2,0)</f>
        <v>#N/A</v>
      </c>
      <c r="AI723" t="str">
        <f t="shared" si="134"/>
        <v>44256</v>
      </c>
      <c r="AJ723" s="7" t="e">
        <f>VLOOKUP(Récap!AI723,'Création N° Lot'!$D$3:$F$18,3,0)</f>
        <v>#N/A</v>
      </c>
      <c r="AK723" t="e">
        <f>CONCATENATE(AG723,MONTH(VLOOKUP(Récap!AI723,'Création N° Lot'!$D$3:$E$18,2,0)),RIGHT(YEAR(VLOOKUP(Récap!AI723,'Création N° Lot'!$D$3:$E$18,2,0)),2)," - ",DAY(AJ723),"/",MONTH(AJ723),"/",YEAR(AJ723))</f>
        <v>#N/A</v>
      </c>
      <c r="AP723" s="6"/>
      <c r="AQ723" t="e">
        <f>VLOOKUP(AP723,'Info client'!$A$2:$D$1000,2,0)</f>
        <v>#N/A</v>
      </c>
      <c r="AR723" t="e">
        <f>VLOOKUP(AP723,'Info client'!$A$2:$D$1000,3,0)</f>
        <v>#N/A</v>
      </c>
      <c r="AS723" t="e">
        <f>VLOOKUP(AP723,'Info client'!$A$2:$D$1000,4,0)</f>
        <v>#N/A</v>
      </c>
      <c r="AU723" t="e">
        <f>VLOOKUP(Récap!AV723,'Création N° Lot'!$B$3:$B$18,2,0)</f>
        <v>#N/A</v>
      </c>
      <c r="AX723" t="str">
        <f t="shared" si="135"/>
        <v>44287</v>
      </c>
      <c r="AY723" s="7" t="e">
        <f>VLOOKUP(Récap!AX723,'Création N° Lot'!$D$3:$F$18,3,0)</f>
        <v>#N/A</v>
      </c>
      <c r="AZ723" t="e">
        <f>CONCATENATE(AV723,MONTH(VLOOKUP(Récap!AX723,'Création N° Lot'!$D$3:$E$18,2,0)),RIGHT(YEAR(VLOOKUP(Récap!AX723,'Création N° Lot'!$D$3:$E$18,2,0)),2)," - ",DAY(AY723),"/",MONTH(AY723),"/",YEAR(AY723))</f>
        <v>#N/A</v>
      </c>
      <c r="BC723" s="6"/>
      <c r="BD723" t="e">
        <f>VLOOKUP(BC723,'Info client'!$A$2:$D$1000,2,0)</f>
        <v>#N/A</v>
      </c>
      <c r="BE723" t="e">
        <f>VLOOKUP(BC723,'Info client'!$A$2:$D$1000,3,0)</f>
        <v>#N/A</v>
      </c>
      <c r="BF723" t="e">
        <f>VLOOKUP(BC723,'Info client'!$A$2:$D$1000,4,0)</f>
        <v>#N/A</v>
      </c>
      <c r="BH723" t="e">
        <f>VLOOKUP(Récap!BI723,'Création N° Lot'!$B$3:$B$18,2,0)</f>
        <v>#N/A</v>
      </c>
      <c r="BK723" t="str">
        <f t="shared" si="136"/>
        <v>44317</v>
      </c>
      <c r="BL723" s="7" t="e">
        <f>VLOOKUP(Récap!BK723,'Création N° Lot'!$D$3:$F$18,3,0)</f>
        <v>#N/A</v>
      </c>
      <c r="BM723" t="e">
        <f>CONCATENATE(BI723,MONTH(VLOOKUP(Récap!BK723,'Création N° Lot'!$D$3:$E$18,2,0)),RIGHT(YEAR(VLOOKUP(Récap!BK723,'Création N° Lot'!$D$3:$E$18,2,0)),2)," - ",DAY(BL723),"/",MONTH(BL723),"/",YEAR(BL723))</f>
        <v>#N/A</v>
      </c>
      <c r="BP723" s="6"/>
      <c r="BQ723" t="e">
        <f>VLOOKUP(BP723,'Info client'!$A$2:$D$1000,2,0)</f>
        <v>#N/A</v>
      </c>
      <c r="BR723" t="e">
        <f>VLOOKUP(BP723,'Info client'!$A$2:$D$1000,3,0)</f>
        <v>#N/A</v>
      </c>
      <c r="BS723" t="e">
        <f>VLOOKUP(BP723,'Info client'!$A$2:$D$1000,4,0)</f>
        <v>#N/A</v>
      </c>
      <c r="BU723" t="e">
        <f>VLOOKUP(Récap!BV723,'Création N° Lot'!$B$3:$B$18,2,0)</f>
        <v>#N/A</v>
      </c>
      <c r="BX723" t="str">
        <f t="shared" si="137"/>
        <v>44348</v>
      </c>
      <c r="BY723" s="7" t="e">
        <f>VLOOKUP(Récap!BX723,'Création N° Lot'!$D$3:$F$18,3,0)</f>
        <v>#N/A</v>
      </c>
      <c r="BZ723" t="e">
        <f>CONCATENATE(BV723,MONTH(VLOOKUP(Récap!BX723,'Création N° Lot'!$D$3:$E$18,2,0)),RIGHT(YEAR(VLOOKUP(Récap!BX723,'Création N° Lot'!$D$3:$E$18,2,0)),2)," - ",DAY(BY723),"/",MONTH(BY723),"/",YEAR(BY723))</f>
        <v>#N/A</v>
      </c>
      <c r="CC723" s="6"/>
      <c r="CD723" t="e">
        <f>VLOOKUP(CC723,'Info client'!$A$2:$D$1000,2,0)</f>
        <v>#N/A</v>
      </c>
      <c r="CE723" t="e">
        <f>VLOOKUP(CC723,'Info client'!$A$2:$D$1000,3,0)</f>
        <v>#N/A</v>
      </c>
      <c r="CF723" t="e">
        <f>VLOOKUP(CC723,'Info client'!$A$2:$D$1000,4,0)</f>
        <v>#N/A</v>
      </c>
      <c r="CH723" t="e">
        <f>VLOOKUP(Récap!CI723,'Création N° Lot'!$B$3:$B$18,2,0)</f>
        <v>#N/A</v>
      </c>
      <c r="CK723" t="str">
        <f t="shared" si="138"/>
        <v>44378</v>
      </c>
      <c r="CL723" s="7" t="e">
        <f>VLOOKUP(Récap!CK723,'Création N° Lot'!$D$3:$F$18,3,0)</f>
        <v>#N/A</v>
      </c>
      <c r="CM723" t="e">
        <f>CONCATENATE(CI723,MONTH(VLOOKUP(Récap!CK723,'Création N° Lot'!$D$3:$E$18,2,0)),RIGHT(YEAR(VLOOKUP(Récap!CK723,'Création N° Lot'!$D$3:$E$18,2,0)),2)," - ",DAY(CL723),"/",MONTH(CL723),"/",YEAR(CL723))</f>
        <v>#N/A</v>
      </c>
      <c r="CP723" s="6"/>
      <c r="CQ723" t="e">
        <f>VLOOKUP(CP723,'Info client'!$A$2:$D$1000,2,0)</f>
        <v>#N/A</v>
      </c>
      <c r="CR723" t="e">
        <f>VLOOKUP(CP723,'Info client'!$A$2:$D$1000,3,0)</f>
        <v>#N/A</v>
      </c>
      <c r="CS723" t="e">
        <f>VLOOKUP(CP723,'Info client'!$A$2:$D$1000,4,0)</f>
        <v>#N/A</v>
      </c>
      <c r="CU723" t="e">
        <f>VLOOKUP(Récap!CV723,'Création N° Lot'!$B$3:$B$18,2,0)</f>
        <v>#N/A</v>
      </c>
      <c r="CX723" t="str">
        <f t="shared" si="139"/>
        <v>Aout 2021</v>
      </c>
      <c r="CY723" s="7" t="e">
        <f>VLOOKUP(Récap!CX723,'Création N° Lot'!$D$3:$F$18,3,0)</f>
        <v>#N/A</v>
      </c>
      <c r="CZ723" t="e">
        <f>CONCATENATE(CV723,MONTH(VLOOKUP(Récap!CX723,'Création N° Lot'!$D$3:$E$18,2,0)),RIGHT(YEAR(VLOOKUP(Récap!CX723,'Création N° Lot'!$D$3:$E$18,2,0)),2)," - ",DAY(CY723),"/",MONTH(CY723),"/",YEAR(CY723))</f>
        <v>#N/A</v>
      </c>
      <c r="DC723" s="6"/>
      <c r="DD723" t="e">
        <f>VLOOKUP(DC723,'Info client'!$A$2:$D$1000,2,0)</f>
        <v>#N/A</v>
      </c>
      <c r="DE723" t="e">
        <f>VLOOKUP(DC723,'Info client'!$A$2:$D$1000,3,0)</f>
        <v>#N/A</v>
      </c>
      <c r="DF723" t="e">
        <f>VLOOKUP(DC723,'Info client'!$A$2:$D$1000,4,0)</f>
        <v>#N/A</v>
      </c>
      <c r="DH723" t="e">
        <f>VLOOKUP(Récap!DI723,'Création N° Lot'!$B$3:$B$18,2,0)</f>
        <v>#N/A</v>
      </c>
      <c r="DK723" t="str">
        <f t="shared" si="140"/>
        <v>44440</v>
      </c>
      <c r="DL723" s="7" t="e">
        <f>VLOOKUP(Récap!DK723,'Création N° Lot'!$D$3:$F$18,3,0)</f>
        <v>#N/A</v>
      </c>
      <c r="DM723" t="e">
        <f>CONCATENATE(DI723,MONTH(VLOOKUP(Récap!DK723,'Création N° Lot'!$D$3:$E$18,2,0)),RIGHT(YEAR(VLOOKUP(Récap!DK723,'Création N° Lot'!$D$3:$E$18,2,0)),2)," - ",DAY(DL723),"/",MONTH(DL723),"/",YEAR(DL723))</f>
        <v>#N/A</v>
      </c>
      <c r="DP723" s="6"/>
      <c r="DQ723" t="e">
        <f>VLOOKUP(DP723,'Info client'!$A$2:$D$1000,2,0)</f>
        <v>#N/A</v>
      </c>
      <c r="DR723" t="e">
        <f>VLOOKUP(DP723,'Info client'!$A$2:$D$1000,3,0)</f>
        <v>#N/A</v>
      </c>
      <c r="DS723" t="e">
        <f>VLOOKUP(DP723,'Info client'!$A$2:$D$1000,4,0)</f>
        <v>#N/A</v>
      </c>
      <c r="DU723" t="e">
        <f>VLOOKUP(Récap!DV723,'Création N° Lot'!$B$3:$B$18,2,0)</f>
        <v>#N/A</v>
      </c>
      <c r="DX723" t="str">
        <f t="shared" si="141"/>
        <v>44470</v>
      </c>
      <c r="DY723" s="7" t="e">
        <f>VLOOKUP(Récap!DX723,'Création N° Lot'!$D$3:$F$18,3,0)</f>
        <v>#N/A</v>
      </c>
      <c r="DZ723" t="e">
        <f>CONCATENATE(DV723,MONTH(VLOOKUP(Récap!DX723,'Création N° Lot'!$D$3:$E$18,2,0)),RIGHT(YEAR(VLOOKUP(Récap!DX723,'Création N° Lot'!$D$3:$E$18,2,0)),2)," - ",DAY(DY723),"/",MONTH(DY723),"/",YEAR(DY723))</f>
        <v>#N/A</v>
      </c>
      <c r="EC723" s="6"/>
      <c r="ED723" t="e">
        <f>VLOOKUP(EC723,'Info client'!$A$2:$D$1000,2,0)</f>
        <v>#N/A</v>
      </c>
      <c r="EE723" t="e">
        <f>VLOOKUP(EC723,'Info client'!$A$2:$D$1000,3,0)</f>
        <v>#N/A</v>
      </c>
      <c r="EF723" t="e">
        <f>VLOOKUP(EC723,'Info client'!$A$2:$D$1000,4,0)</f>
        <v>#N/A</v>
      </c>
      <c r="EH723" t="e">
        <f>VLOOKUP(Récap!EI723,'Création N° Lot'!$B$3:$B$18,2,0)</f>
        <v>#N/A</v>
      </c>
      <c r="EK723" t="str">
        <f t="shared" si="142"/>
        <v>44501</v>
      </c>
      <c r="EL723" s="7" t="e">
        <f>VLOOKUP(Récap!EK723,'Création N° Lot'!$D$3:$F$18,3,0)</f>
        <v>#N/A</v>
      </c>
      <c r="EM723" t="e">
        <f>CONCATENATE(EI723,MONTH(VLOOKUP(Récap!EK723,'Création N° Lot'!$D$3:$E$18,2,0)),RIGHT(YEAR(VLOOKUP(Récap!EK723,'Création N° Lot'!$D$3:$E$18,2,0)),2)," - ",DAY(EL723),"/",MONTH(EL723),"/",YEAR(EL723))</f>
        <v>#N/A</v>
      </c>
      <c r="EP723" s="6"/>
      <c r="EQ723" t="e">
        <f>VLOOKUP(EP723,'Info client'!$A$2:$D$1000,2,0)</f>
        <v>#N/A</v>
      </c>
      <c r="ER723" t="e">
        <f>VLOOKUP(EP723,'Info client'!$A$2:$D$1000,3,0)</f>
        <v>#N/A</v>
      </c>
      <c r="ES723" t="e">
        <f>VLOOKUP(EP723,'Info client'!$A$2:$D$1000,4,0)</f>
        <v>#N/A</v>
      </c>
      <c r="EU723" t="e">
        <f>VLOOKUP(Récap!EV723,'Création N° Lot'!$B$3:$B$18,2,0)</f>
        <v>#N/A</v>
      </c>
      <c r="EX723" t="str">
        <f t="shared" si="143"/>
        <v>44531</v>
      </c>
      <c r="EY723" s="7" t="e">
        <f>VLOOKUP(Récap!EX723,'Création N° Lot'!$D$3:$F$18,3,0)</f>
        <v>#N/A</v>
      </c>
      <c r="EZ723" t="e">
        <f>CONCATENATE(EV723,MONTH(VLOOKUP(Récap!EX723,'Création N° Lot'!$D$3:$E$18,2,0)),RIGHT(YEAR(VLOOKUP(Récap!EX723,'Création N° Lot'!$D$3:$E$18,2,0)),2)," - ",DAY(EY723),"/",MONTH(EY723),"/",YEAR(EY723))</f>
        <v>#N/A</v>
      </c>
    </row>
    <row r="724" spans="2:156" x14ac:dyDescent="0.25">
      <c r="B724" t="e">
        <f>VLOOKUP($A724,'Info client'!$A$2:$D$1000,2,0)</f>
        <v>#N/A</v>
      </c>
      <c r="C724" t="e">
        <f>VLOOKUP($A724,'Info client'!$A$2:$D$1000,3,0)</f>
        <v>#N/A</v>
      </c>
      <c r="D724" t="e">
        <f>VLOOKUP($A724,'Info client'!$A$2:$D$1000,4,0)</f>
        <v>#N/A</v>
      </c>
      <c r="F724" t="e">
        <f>VLOOKUP(Récap!G724,'Création N° Lot'!B636:B736,2,0)</f>
        <v>#N/A</v>
      </c>
      <c r="I724" t="str">
        <f t="shared" si="132"/>
        <v>44197</v>
      </c>
      <c r="J724" s="7" t="e">
        <f>VLOOKUP(Récap!I724,'Création N° Lot'!$D$3:$F$18,3,0)</f>
        <v>#N/A</v>
      </c>
      <c r="K724" t="e">
        <f>CONCATENATE(G724,MONTH(VLOOKUP(Récap!I724,'Création N° Lot'!$D$3:$E$18,2,0)),RIGHT(YEAR(VLOOKUP(Récap!I724,'Création N° Lot'!$D$3:$E$18,2,0)),2)," - ",DAY(J724),"/",MONTH(J724),"/",YEAR(J724))</f>
        <v>#N/A</v>
      </c>
      <c r="O724" t="e">
        <f>VLOOKUP(N724,'Info client'!$A$2:$D$1000,2,0)</f>
        <v>#N/A</v>
      </c>
      <c r="P724" t="e">
        <f>VLOOKUP($A724,'Info client'!$A$2:$D$1000,3,0)</f>
        <v>#N/A</v>
      </c>
      <c r="Q724" t="e">
        <f>VLOOKUP($A724,'Info client'!$A$2:$D$1000,4,0)</f>
        <v>#N/A</v>
      </c>
      <c r="S724" t="e">
        <f>VLOOKUP(Récap!G724,'Création N° Lot'!$B$3:$B$18,2,0)</f>
        <v>#N/A</v>
      </c>
      <c r="V724" t="str">
        <f t="shared" si="133"/>
        <v>44228</v>
      </c>
      <c r="W724" s="7" t="e">
        <f>VLOOKUP(Récap!V724,'Création N° Lot'!$D$3:$F$18,3,0)</f>
        <v>#N/A</v>
      </c>
      <c r="X724" t="e">
        <f>CONCATENATE(T724,MONTH(VLOOKUP(Récap!V724,'Création N° Lot'!$D$3:$E$18,2,0)),RIGHT(YEAR(VLOOKUP(Récap!V724,'Création N° Lot'!$D$3:$E$18,2,0)),2)," - ",DAY(W724),"/",MONTH(W724),"/",YEAR(W724))</f>
        <v>#N/A</v>
      </c>
      <c r="AA724" s="6"/>
      <c r="AB724" t="e">
        <f>VLOOKUP(AA724,'Info client'!$A$2:$D$1000,2,0)</f>
        <v>#N/A</v>
      </c>
      <c r="AC724" t="e">
        <f>VLOOKUP(AA724,'Info client'!$A$2:$D$1000,3,0)</f>
        <v>#N/A</v>
      </c>
      <c r="AD724" t="e">
        <f>VLOOKUP(AA724,'Info client'!$A$2:$D$1000,4,0)</f>
        <v>#N/A</v>
      </c>
      <c r="AF724" t="e">
        <f>VLOOKUP(Récap!AG724,'Création N° Lot'!$B$3:$B$18,2,0)</f>
        <v>#N/A</v>
      </c>
      <c r="AI724" t="str">
        <f t="shared" si="134"/>
        <v>44256</v>
      </c>
      <c r="AJ724" s="7" t="e">
        <f>VLOOKUP(Récap!AI724,'Création N° Lot'!$D$3:$F$18,3,0)</f>
        <v>#N/A</v>
      </c>
      <c r="AK724" t="e">
        <f>CONCATENATE(AG724,MONTH(VLOOKUP(Récap!AI724,'Création N° Lot'!$D$3:$E$18,2,0)),RIGHT(YEAR(VLOOKUP(Récap!AI724,'Création N° Lot'!$D$3:$E$18,2,0)),2)," - ",DAY(AJ724),"/",MONTH(AJ724),"/",YEAR(AJ724))</f>
        <v>#N/A</v>
      </c>
      <c r="AP724" s="6"/>
      <c r="AQ724" t="e">
        <f>VLOOKUP(AP724,'Info client'!$A$2:$D$1000,2,0)</f>
        <v>#N/A</v>
      </c>
      <c r="AR724" t="e">
        <f>VLOOKUP(AP724,'Info client'!$A$2:$D$1000,3,0)</f>
        <v>#N/A</v>
      </c>
      <c r="AS724" t="e">
        <f>VLOOKUP(AP724,'Info client'!$A$2:$D$1000,4,0)</f>
        <v>#N/A</v>
      </c>
      <c r="AU724" t="e">
        <f>VLOOKUP(Récap!AV724,'Création N° Lot'!$B$3:$B$18,2,0)</f>
        <v>#N/A</v>
      </c>
      <c r="AX724" t="str">
        <f t="shared" si="135"/>
        <v>44287</v>
      </c>
      <c r="AY724" s="7" t="e">
        <f>VLOOKUP(Récap!AX724,'Création N° Lot'!$D$3:$F$18,3,0)</f>
        <v>#N/A</v>
      </c>
      <c r="AZ724" t="e">
        <f>CONCATENATE(AV724,MONTH(VLOOKUP(Récap!AX724,'Création N° Lot'!$D$3:$E$18,2,0)),RIGHT(YEAR(VLOOKUP(Récap!AX724,'Création N° Lot'!$D$3:$E$18,2,0)),2)," - ",DAY(AY724),"/",MONTH(AY724),"/",YEAR(AY724))</f>
        <v>#N/A</v>
      </c>
      <c r="BC724" s="6"/>
      <c r="BD724" t="e">
        <f>VLOOKUP(BC724,'Info client'!$A$2:$D$1000,2,0)</f>
        <v>#N/A</v>
      </c>
      <c r="BE724" t="e">
        <f>VLOOKUP(BC724,'Info client'!$A$2:$D$1000,3,0)</f>
        <v>#N/A</v>
      </c>
      <c r="BF724" t="e">
        <f>VLOOKUP(BC724,'Info client'!$A$2:$D$1000,4,0)</f>
        <v>#N/A</v>
      </c>
      <c r="BH724" t="e">
        <f>VLOOKUP(Récap!BI724,'Création N° Lot'!$B$3:$B$18,2,0)</f>
        <v>#N/A</v>
      </c>
      <c r="BK724" t="str">
        <f t="shared" si="136"/>
        <v>44317</v>
      </c>
      <c r="BL724" s="7" t="e">
        <f>VLOOKUP(Récap!BK724,'Création N° Lot'!$D$3:$F$18,3,0)</f>
        <v>#N/A</v>
      </c>
      <c r="BM724" t="e">
        <f>CONCATENATE(BI724,MONTH(VLOOKUP(Récap!BK724,'Création N° Lot'!$D$3:$E$18,2,0)),RIGHT(YEAR(VLOOKUP(Récap!BK724,'Création N° Lot'!$D$3:$E$18,2,0)),2)," - ",DAY(BL724),"/",MONTH(BL724),"/",YEAR(BL724))</f>
        <v>#N/A</v>
      </c>
      <c r="BP724" s="6"/>
      <c r="BQ724" t="e">
        <f>VLOOKUP(BP724,'Info client'!$A$2:$D$1000,2,0)</f>
        <v>#N/A</v>
      </c>
      <c r="BR724" t="e">
        <f>VLOOKUP(BP724,'Info client'!$A$2:$D$1000,3,0)</f>
        <v>#N/A</v>
      </c>
      <c r="BS724" t="e">
        <f>VLOOKUP(BP724,'Info client'!$A$2:$D$1000,4,0)</f>
        <v>#N/A</v>
      </c>
      <c r="BU724" t="e">
        <f>VLOOKUP(Récap!BV724,'Création N° Lot'!$B$3:$B$18,2,0)</f>
        <v>#N/A</v>
      </c>
      <c r="BX724" t="str">
        <f t="shared" si="137"/>
        <v>44348</v>
      </c>
      <c r="BY724" s="7" t="e">
        <f>VLOOKUP(Récap!BX724,'Création N° Lot'!$D$3:$F$18,3,0)</f>
        <v>#N/A</v>
      </c>
      <c r="BZ724" t="e">
        <f>CONCATENATE(BV724,MONTH(VLOOKUP(Récap!BX724,'Création N° Lot'!$D$3:$E$18,2,0)),RIGHT(YEAR(VLOOKUP(Récap!BX724,'Création N° Lot'!$D$3:$E$18,2,0)),2)," - ",DAY(BY724),"/",MONTH(BY724),"/",YEAR(BY724))</f>
        <v>#N/A</v>
      </c>
      <c r="CC724" s="6"/>
      <c r="CD724" t="e">
        <f>VLOOKUP(CC724,'Info client'!$A$2:$D$1000,2,0)</f>
        <v>#N/A</v>
      </c>
      <c r="CE724" t="e">
        <f>VLOOKUP(CC724,'Info client'!$A$2:$D$1000,3,0)</f>
        <v>#N/A</v>
      </c>
      <c r="CF724" t="e">
        <f>VLOOKUP(CC724,'Info client'!$A$2:$D$1000,4,0)</f>
        <v>#N/A</v>
      </c>
      <c r="CH724" t="e">
        <f>VLOOKUP(Récap!CI724,'Création N° Lot'!$B$3:$B$18,2,0)</f>
        <v>#N/A</v>
      </c>
      <c r="CK724" t="str">
        <f t="shared" si="138"/>
        <v>44378</v>
      </c>
      <c r="CL724" s="7" t="e">
        <f>VLOOKUP(Récap!CK724,'Création N° Lot'!$D$3:$F$18,3,0)</f>
        <v>#N/A</v>
      </c>
      <c r="CM724" t="e">
        <f>CONCATENATE(CI724,MONTH(VLOOKUP(Récap!CK724,'Création N° Lot'!$D$3:$E$18,2,0)),RIGHT(YEAR(VLOOKUP(Récap!CK724,'Création N° Lot'!$D$3:$E$18,2,0)),2)," - ",DAY(CL724),"/",MONTH(CL724),"/",YEAR(CL724))</f>
        <v>#N/A</v>
      </c>
      <c r="CP724" s="6"/>
      <c r="CQ724" t="e">
        <f>VLOOKUP(CP724,'Info client'!$A$2:$D$1000,2,0)</f>
        <v>#N/A</v>
      </c>
      <c r="CR724" t="e">
        <f>VLOOKUP(CP724,'Info client'!$A$2:$D$1000,3,0)</f>
        <v>#N/A</v>
      </c>
      <c r="CS724" t="e">
        <f>VLOOKUP(CP724,'Info client'!$A$2:$D$1000,4,0)</f>
        <v>#N/A</v>
      </c>
      <c r="CU724" t="e">
        <f>VLOOKUP(Récap!CV724,'Création N° Lot'!$B$3:$B$18,2,0)</f>
        <v>#N/A</v>
      </c>
      <c r="CX724" t="str">
        <f t="shared" si="139"/>
        <v>Aout 2021</v>
      </c>
      <c r="CY724" s="7" t="e">
        <f>VLOOKUP(Récap!CX724,'Création N° Lot'!$D$3:$F$18,3,0)</f>
        <v>#N/A</v>
      </c>
      <c r="CZ724" t="e">
        <f>CONCATENATE(CV724,MONTH(VLOOKUP(Récap!CX724,'Création N° Lot'!$D$3:$E$18,2,0)),RIGHT(YEAR(VLOOKUP(Récap!CX724,'Création N° Lot'!$D$3:$E$18,2,0)),2)," - ",DAY(CY724),"/",MONTH(CY724),"/",YEAR(CY724))</f>
        <v>#N/A</v>
      </c>
      <c r="DC724" s="6"/>
      <c r="DD724" t="e">
        <f>VLOOKUP(DC724,'Info client'!$A$2:$D$1000,2,0)</f>
        <v>#N/A</v>
      </c>
      <c r="DE724" t="e">
        <f>VLOOKUP(DC724,'Info client'!$A$2:$D$1000,3,0)</f>
        <v>#N/A</v>
      </c>
      <c r="DF724" t="e">
        <f>VLOOKUP(DC724,'Info client'!$A$2:$D$1000,4,0)</f>
        <v>#N/A</v>
      </c>
      <c r="DH724" t="e">
        <f>VLOOKUP(Récap!DI724,'Création N° Lot'!$B$3:$B$18,2,0)</f>
        <v>#N/A</v>
      </c>
      <c r="DK724" t="str">
        <f t="shared" si="140"/>
        <v>44440</v>
      </c>
      <c r="DL724" s="7" t="e">
        <f>VLOOKUP(Récap!DK724,'Création N° Lot'!$D$3:$F$18,3,0)</f>
        <v>#N/A</v>
      </c>
      <c r="DM724" t="e">
        <f>CONCATENATE(DI724,MONTH(VLOOKUP(Récap!DK724,'Création N° Lot'!$D$3:$E$18,2,0)),RIGHT(YEAR(VLOOKUP(Récap!DK724,'Création N° Lot'!$D$3:$E$18,2,0)),2)," - ",DAY(DL724),"/",MONTH(DL724),"/",YEAR(DL724))</f>
        <v>#N/A</v>
      </c>
      <c r="DP724" s="6"/>
      <c r="DQ724" t="e">
        <f>VLOOKUP(DP724,'Info client'!$A$2:$D$1000,2,0)</f>
        <v>#N/A</v>
      </c>
      <c r="DR724" t="e">
        <f>VLOOKUP(DP724,'Info client'!$A$2:$D$1000,3,0)</f>
        <v>#N/A</v>
      </c>
      <c r="DS724" t="e">
        <f>VLOOKUP(DP724,'Info client'!$A$2:$D$1000,4,0)</f>
        <v>#N/A</v>
      </c>
      <c r="DU724" t="e">
        <f>VLOOKUP(Récap!DV724,'Création N° Lot'!$B$3:$B$18,2,0)</f>
        <v>#N/A</v>
      </c>
      <c r="DX724" t="str">
        <f t="shared" si="141"/>
        <v>44470</v>
      </c>
      <c r="DY724" s="7" t="e">
        <f>VLOOKUP(Récap!DX724,'Création N° Lot'!$D$3:$F$18,3,0)</f>
        <v>#N/A</v>
      </c>
      <c r="DZ724" t="e">
        <f>CONCATENATE(DV724,MONTH(VLOOKUP(Récap!DX724,'Création N° Lot'!$D$3:$E$18,2,0)),RIGHT(YEAR(VLOOKUP(Récap!DX724,'Création N° Lot'!$D$3:$E$18,2,0)),2)," - ",DAY(DY724),"/",MONTH(DY724),"/",YEAR(DY724))</f>
        <v>#N/A</v>
      </c>
      <c r="EC724" s="6"/>
      <c r="ED724" t="e">
        <f>VLOOKUP(EC724,'Info client'!$A$2:$D$1000,2,0)</f>
        <v>#N/A</v>
      </c>
      <c r="EE724" t="e">
        <f>VLOOKUP(EC724,'Info client'!$A$2:$D$1000,3,0)</f>
        <v>#N/A</v>
      </c>
      <c r="EF724" t="e">
        <f>VLOOKUP(EC724,'Info client'!$A$2:$D$1000,4,0)</f>
        <v>#N/A</v>
      </c>
      <c r="EH724" t="e">
        <f>VLOOKUP(Récap!EI724,'Création N° Lot'!$B$3:$B$18,2,0)</f>
        <v>#N/A</v>
      </c>
      <c r="EK724" t="str">
        <f t="shared" si="142"/>
        <v>44501</v>
      </c>
      <c r="EL724" s="7" t="e">
        <f>VLOOKUP(Récap!EK724,'Création N° Lot'!$D$3:$F$18,3,0)</f>
        <v>#N/A</v>
      </c>
      <c r="EM724" t="e">
        <f>CONCATENATE(EI724,MONTH(VLOOKUP(Récap!EK724,'Création N° Lot'!$D$3:$E$18,2,0)),RIGHT(YEAR(VLOOKUP(Récap!EK724,'Création N° Lot'!$D$3:$E$18,2,0)),2)," - ",DAY(EL724),"/",MONTH(EL724),"/",YEAR(EL724))</f>
        <v>#N/A</v>
      </c>
      <c r="EP724" s="6"/>
      <c r="EQ724" t="e">
        <f>VLOOKUP(EP724,'Info client'!$A$2:$D$1000,2,0)</f>
        <v>#N/A</v>
      </c>
      <c r="ER724" t="e">
        <f>VLOOKUP(EP724,'Info client'!$A$2:$D$1000,3,0)</f>
        <v>#N/A</v>
      </c>
      <c r="ES724" t="e">
        <f>VLOOKUP(EP724,'Info client'!$A$2:$D$1000,4,0)</f>
        <v>#N/A</v>
      </c>
      <c r="EU724" t="e">
        <f>VLOOKUP(Récap!EV724,'Création N° Lot'!$B$3:$B$18,2,0)</f>
        <v>#N/A</v>
      </c>
      <c r="EX724" t="str">
        <f t="shared" si="143"/>
        <v>44531</v>
      </c>
      <c r="EY724" s="7" t="e">
        <f>VLOOKUP(Récap!EX724,'Création N° Lot'!$D$3:$F$18,3,0)</f>
        <v>#N/A</v>
      </c>
      <c r="EZ724" t="e">
        <f>CONCATENATE(EV724,MONTH(VLOOKUP(Récap!EX724,'Création N° Lot'!$D$3:$E$18,2,0)),RIGHT(YEAR(VLOOKUP(Récap!EX724,'Création N° Lot'!$D$3:$E$18,2,0)),2)," - ",DAY(EY724),"/",MONTH(EY724),"/",YEAR(EY724))</f>
        <v>#N/A</v>
      </c>
    </row>
    <row r="725" spans="2:156" x14ac:dyDescent="0.25">
      <c r="B725" t="e">
        <f>VLOOKUP($A725,'Info client'!$A$2:$D$1000,2,0)</f>
        <v>#N/A</v>
      </c>
      <c r="C725" t="e">
        <f>VLOOKUP($A725,'Info client'!$A$2:$D$1000,3,0)</f>
        <v>#N/A</v>
      </c>
      <c r="D725" t="e">
        <f>VLOOKUP($A725,'Info client'!$A$2:$D$1000,4,0)</f>
        <v>#N/A</v>
      </c>
      <c r="F725" t="e">
        <f>VLOOKUP(Récap!G725,'Création N° Lot'!B637:B737,2,0)</f>
        <v>#N/A</v>
      </c>
      <c r="I725" t="str">
        <f t="shared" si="132"/>
        <v>44197</v>
      </c>
      <c r="J725" s="7" t="e">
        <f>VLOOKUP(Récap!I725,'Création N° Lot'!$D$3:$F$18,3,0)</f>
        <v>#N/A</v>
      </c>
      <c r="K725" t="e">
        <f>CONCATENATE(G725,MONTH(VLOOKUP(Récap!I725,'Création N° Lot'!$D$3:$E$18,2,0)),RIGHT(YEAR(VLOOKUP(Récap!I725,'Création N° Lot'!$D$3:$E$18,2,0)),2)," - ",DAY(J725),"/",MONTH(J725),"/",YEAR(J725))</f>
        <v>#N/A</v>
      </c>
      <c r="O725" t="e">
        <f>VLOOKUP(N725,'Info client'!$A$2:$D$1000,2,0)</f>
        <v>#N/A</v>
      </c>
      <c r="P725" t="e">
        <f>VLOOKUP($A725,'Info client'!$A$2:$D$1000,3,0)</f>
        <v>#N/A</v>
      </c>
      <c r="Q725" t="e">
        <f>VLOOKUP($A725,'Info client'!$A$2:$D$1000,4,0)</f>
        <v>#N/A</v>
      </c>
      <c r="S725" t="e">
        <f>VLOOKUP(Récap!G725,'Création N° Lot'!$B$3:$B$18,2,0)</f>
        <v>#N/A</v>
      </c>
      <c r="V725" t="str">
        <f t="shared" si="133"/>
        <v>44228</v>
      </c>
      <c r="W725" s="7" t="e">
        <f>VLOOKUP(Récap!V725,'Création N° Lot'!$D$3:$F$18,3,0)</f>
        <v>#N/A</v>
      </c>
      <c r="X725" t="e">
        <f>CONCATENATE(T725,MONTH(VLOOKUP(Récap!V725,'Création N° Lot'!$D$3:$E$18,2,0)),RIGHT(YEAR(VLOOKUP(Récap!V725,'Création N° Lot'!$D$3:$E$18,2,0)),2)," - ",DAY(W725),"/",MONTH(W725),"/",YEAR(W725))</f>
        <v>#N/A</v>
      </c>
      <c r="AA725" s="6"/>
      <c r="AB725" t="e">
        <f>VLOOKUP(AA725,'Info client'!$A$2:$D$1000,2,0)</f>
        <v>#N/A</v>
      </c>
      <c r="AC725" t="e">
        <f>VLOOKUP(AA725,'Info client'!$A$2:$D$1000,3,0)</f>
        <v>#N/A</v>
      </c>
      <c r="AD725" t="e">
        <f>VLOOKUP(AA725,'Info client'!$A$2:$D$1000,4,0)</f>
        <v>#N/A</v>
      </c>
      <c r="AF725" t="e">
        <f>VLOOKUP(Récap!AG725,'Création N° Lot'!$B$3:$B$18,2,0)</f>
        <v>#N/A</v>
      </c>
      <c r="AI725" t="str">
        <f t="shared" si="134"/>
        <v>44256</v>
      </c>
      <c r="AJ725" s="7" t="e">
        <f>VLOOKUP(Récap!AI725,'Création N° Lot'!$D$3:$F$18,3,0)</f>
        <v>#N/A</v>
      </c>
      <c r="AK725" t="e">
        <f>CONCATENATE(AG725,MONTH(VLOOKUP(Récap!AI725,'Création N° Lot'!$D$3:$E$18,2,0)),RIGHT(YEAR(VLOOKUP(Récap!AI725,'Création N° Lot'!$D$3:$E$18,2,0)),2)," - ",DAY(AJ725),"/",MONTH(AJ725),"/",YEAR(AJ725))</f>
        <v>#N/A</v>
      </c>
      <c r="AP725" s="6"/>
      <c r="AQ725" t="e">
        <f>VLOOKUP(AP725,'Info client'!$A$2:$D$1000,2,0)</f>
        <v>#N/A</v>
      </c>
      <c r="AR725" t="e">
        <f>VLOOKUP(AP725,'Info client'!$A$2:$D$1000,3,0)</f>
        <v>#N/A</v>
      </c>
      <c r="AS725" t="e">
        <f>VLOOKUP(AP725,'Info client'!$A$2:$D$1000,4,0)</f>
        <v>#N/A</v>
      </c>
      <c r="AU725" t="e">
        <f>VLOOKUP(Récap!AV725,'Création N° Lot'!$B$3:$B$18,2,0)</f>
        <v>#N/A</v>
      </c>
      <c r="AX725" t="str">
        <f t="shared" si="135"/>
        <v>44287</v>
      </c>
      <c r="AY725" s="7" t="e">
        <f>VLOOKUP(Récap!AX725,'Création N° Lot'!$D$3:$F$18,3,0)</f>
        <v>#N/A</v>
      </c>
      <c r="AZ725" t="e">
        <f>CONCATENATE(AV725,MONTH(VLOOKUP(Récap!AX725,'Création N° Lot'!$D$3:$E$18,2,0)),RIGHT(YEAR(VLOOKUP(Récap!AX725,'Création N° Lot'!$D$3:$E$18,2,0)),2)," - ",DAY(AY725),"/",MONTH(AY725),"/",YEAR(AY725))</f>
        <v>#N/A</v>
      </c>
      <c r="BC725" s="6"/>
      <c r="BD725" t="e">
        <f>VLOOKUP(BC725,'Info client'!$A$2:$D$1000,2,0)</f>
        <v>#N/A</v>
      </c>
      <c r="BE725" t="e">
        <f>VLOOKUP(BC725,'Info client'!$A$2:$D$1000,3,0)</f>
        <v>#N/A</v>
      </c>
      <c r="BF725" t="e">
        <f>VLOOKUP(BC725,'Info client'!$A$2:$D$1000,4,0)</f>
        <v>#N/A</v>
      </c>
      <c r="BH725" t="e">
        <f>VLOOKUP(Récap!BI725,'Création N° Lot'!$B$3:$B$18,2,0)</f>
        <v>#N/A</v>
      </c>
      <c r="BK725" t="str">
        <f t="shared" si="136"/>
        <v>44317</v>
      </c>
      <c r="BL725" s="7" t="e">
        <f>VLOOKUP(Récap!BK725,'Création N° Lot'!$D$3:$F$18,3,0)</f>
        <v>#N/A</v>
      </c>
      <c r="BM725" t="e">
        <f>CONCATENATE(BI725,MONTH(VLOOKUP(Récap!BK725,'Création N° Lot'!$D$3:$E$18,2,0)),RIGHT(YEAR(VLOOKUP(Récap!BK725,'Création N° Lot'!$D$3:$E$18,2,0)),2)," - ",DAY(BL725),"/",MONTH(BL725),"/",YEAR(BL725))</f>
        <v>#N/A</v>
      </c>
      <c r="BP725" s="6"/>
      <c r="BQ725" t="e">
        <f>VLOOKUP(BP725,'Info client'!$A$2:$D$1000,2,0)</f>
        <v>#N/A</v>
      </c>
      <c r="BR725" t="e">
        <f>VLOOKUP(BP725,'Info client'!$A$2:$D$1000,3,0)</f>
        <v>#N/A</v>
      </c>
      <c r="BS725" t="e">
        <f>VLOOKUP(BP725,'Info client'!$A$2:$D$1000,4,0)</f>
        <v>#N/A</v>
      </c>
      <c r="BU725" t="e">
        <f>VLOOKUP(Récap!BV725,'Création N° Lot'!$B$3:$B$18,2,0)</f>
        <v>#N/A</v>
      </c>
      <c r="BX725" t="str">
        <f t="shared" si="137"/>
        <v>44348</v>
      </c>
      <c r="BY725" s="7" t="e">
        <f>VLOOKUP(Récap!BX725,'Création N° Lot'!$D$3:$F$18,3,0)</f>
        <v>#N/A</v>
      </c>
      <c r="BZ725" t="e">
        <f>CONCATENATE(BV725,MONTH(VLOOKUP(Récap!BX725,'Création N° Lot'!$D$3:$E$18,2,0)),RIGHT(YEAR(VLOOKUP(Récap!BX725,'Création N° Lot'!$D$3:$E$18,2,0)),2)," - ",DAY(BY725),"/",MONTH(BY725),"/",YEAR(BY725))</f>
        <v>#N/A</v>
      </c>
      <c r="CC725" s="6"/>
      <c r="CD725" t="e">
        <f>VLOOKUP(CC725,'Info client'!$A$2:$D$1000,2,0)</f>
        <v>#N/A</v>
      </c>
      <c r="CE725" t="e">
        <f>VLOOKUP(CC725,'Info client'!$A$2:$D$1000,3,0)</f>
        <v>#N/A</v>
      </c>
      <c r="CF725" t="e">
        <f>VLOOKUP(CC725,'Info client'!$A$2:$D$1000,4,0)</f>
        <v>#N/A</v>
      </c>
      <c r="CH725" t="e">
        <f>VLOOKUP(Récap!CI725,'Création N° Lot'!$B$3:$B$18,2,0)</f>
        <v>#N/A</v>
      </c>
      <c r="CK725" t="str">
        <f t="shared" si="138"/>
        <v>44378</v>
      </c>
      <c r="CL725" s="7" t="e">
        <f>VLOOKUP(Récap!CK725,'Création N° Lot'!$D$3:$F$18,3,0)</f>
        <v>#N/A</v>
      </c>
      <c r="CM725" t="e">
        <f>CONCATENATE(CI725,MONTH(VLOOKUP(Récap!CK725,'Création N° Lot'!$D$3:$E$18,2,0)),RIGHT(YEAR(VLOOKUP(Récap!CK725,'Création N° Lot'!$D$3:$E$18,2,0)),2)," - ",DAY(CL725),"/",MONTH(CL725),"/",YEAR(CL725))</f>
        <v>#N/A</v>
      </c>
      <c r="CP725" s="6"/>
      <c r="CQ725" t="e">
        <f>VLOOKUP(CP725,'Info client'!$A$2:$D$1000,2,0)</f>
        <v>#N/A</v>
      </c>
      <c r="CR725" t="e">
        <f>VLOOKUP(CP725,'Info client'!$A$2:$D$1000,3,0)</f>
        <v>#N/A</v>
      </c>
      <c r="CS725" t="e">
        <f>VLOOKUP(CP725,'Info client'!$A$2:$D$1000,4,0)</f>
        <v>#N/A</v>
      </c>
      <c r="CU725" t="e">
        <f>VLOOKUP(Récap!CV725,'Création N° Lot'!$B$3:$B$18,2,0)</f>
        <v>#N/A</v>
      </c>
      <c r="CX725" t="str">
        <f t="shared" si="139"/>
        <v>Aout 2021</v>
      </c>
      <c r="CY725" s="7" t="e">
        <f>VLOOKUP(Récap!CX725,'Création N° Lot'!$D$3:$F$18,3,0)</f>
        <v>#N/A</v>
      </c>
      <c r="CZ725" t="e">
        <f>CONCATENATE(CV725,MONTH(VLOOKUP(Récap!CX725,'Création N° Lot'!$D$3:$E$18,2,0)),RIGHT(YEAR(VLOOKUP(Récap!CX725,'Création N° Lot'!$D$3:$E$18,2,0)),2)," - ",DAY(CY725),"/",MONTH(CY725),"/",YEAR(CY725))</f>
        <v>#N/A</v>
      </c>
      <c r="DC725" s="6"/>
      <c r="DD725" t="e">
        <f>VLOOKUP(DC725,'Info client'!$A$2:$D$1000,2,0)</f>
        <v>#N/A</v>
      </c>
      <c r="DE725" t="e">
        <f>VLOOKUP(DC725,'Info client'!$A$2:$D$1000,3,0)</f>
        <v>#N/A</v>
      </c>
      <c r="DF725" t="e">
        <f>VLOOKUP(DC725,'Info client'!$A$2:$D$1000,4,0)</f>
        <v>#N/A</v>
      </c>
      <c r="DH725" t="e">
        <f>VLOOKUP(Récap!DI725,'Création N° Lot'!$B$3:$B$18,2,0)</f>
        <v>#N/A</v>
      </c>
      <c r="DK725" t="str">
        <f t="shared" si="140"/>
        <v>44440</v>
      </c>
      <c r="DL725" s="7" t="e">
        <f>VLOOKUP(Récap!DK725,'Création N° Lot'!$D$3:$F$18,3,0)</f>
        <v>#N/A</v>
      </c>
      <c r="DM725" t="e">
        <f>CONCATENATE(DI725,MONTH(VLOOKUP(Récap!DK725,'Création N° Lot'!$D$3:$E$18,2,0)),RIGHT(YEAR(VLOOKUP(Récap!DK725,'Création N° Lot'!$D$3:$E$18,2,0)),2)," - ",DAY(DL725),"/",MONTH(DL725),"/",YEAR(DL725))</f>
        <v>#N/A</v>
      </c>
      <c r="DP725" s="6"/>
      <c r="DQ725" t="e">
        <f>VLOOKUP(DP725,'Info client'!$A$2:$D$1000,2,0)</f>
        <v>#N/A</v>
      </c>
      <c r="DR725" t="e">
        <f>VLOOKUP(DP725,'Info client'!$A$2:$D$1000,3,0)</f>
        <v>#N/A</v>
      </c>
      <c r="DS725" t="e">
        <f>VLOOKUP(DP725,'Info client'!$A$2:$D$1000,4,0)</f>
        <v>#N/A</v>
      </c>
      <c r="DU725" t="e">
        <f>VLOOKUP(Récap!DV725,'Création N° Lot'!$B$3:$B$18,2,0)</f>
        <v>#N/A</v>
      </c>
      <c r="DX725" t="str">
        <f t="shared" si="141"/>
        <v>44470</v>
      </c>
      <c r="DY725" s="7" t="e">
        <f>VLOOKUP(Récap!DX725,'Création N° Lot'!$D$3:$F$18,3,0)</f>
        <v>#N/A</v>
      </c>
      <c r="DZ725" t="e">
        <f>CONCATENATE(DV725,MONTH(VLOOKUP(Récap!DX725,'Création N° Lot'!$D$3:$E$18,2,0)),RIGHT(YEAR(VLOOKUP(Récap!DX725,'Création N° Lot'!$D$3:$E$18,2,0)),2)," - ",DAY(DY725),"/",MONTH(DY725),"/",YEAR(DY725))</f>
        <v>#N/A</v>
      </c>
      <c r="EC725" s="6"/>
      <c r="ED725" t="e">
        <f>VLOOKUP(EC725,'Info client'!$A$2:$D$1000,2,0)</f>
        <v>#N/A</v>
      </c>
      <c r="EE725" t="e">
        <f>VLOOKUP(EC725,'Info client'!$A$2:$D$1000,3,0)</f>
        <v>#N/A</v>
      </c>
      <c r="EF725" t="e">
        <f>VLOOKUP(EC725,'Info client'!$A$2:$D$1000,4,0)</f>
        <v>#N/A</v>
      </c>
      <c r="EH725" t="e">
        <f>VLOOKUP(Récap!EI725,'Création N° Lot'!$B$3:$B$18,2,0)</f>
        <v>#N/A</v>
      </c>
      <c r="EK725" t="str">
        <f t="shared" si="142"/>
        <v>44501</v>
      </c>
      <c r="EL725" s="7" t="e">
        <f>VLOOKUP(Récap!EK725,'Création N° Lot'!$D$3:$F$18,3,0)</f>
        <v>#N/A</v>
      </c>
      <c r="EM725" t="e">
        <f>CONCATENATE(EI725,MONTH(VLOOKUP(Récap!EK725,'Création N° Lot'!$D$3:$E$18,2,0)),RIGHT(YEAR(VLOOKUP(Récap!EK725,'Création N° Lot'!$D$3:$E$18,2,0)),2)," - ",DAY(EL725),"/",MONTH(EL725),"/",YEAR(EL725))</f>
        <v>#N/A</v>
      </c>
      <c r="EP725" s="6"/>
      <c r="EQ725" t="e">
        <f>VLOOKUP(EP725,'Info client'!$A$2:$D$1000,2,0)</f>
        <v>#N/A</v>
      </c>
      <c r="ER725" t="e">
        <f>VLOOKUP(EP725,'Info client'!$A$2:$D$1000,3,0)</f>
        <v>#N/A</v>
      </c>
      <c r="ES725" t="e">
        <f>VLOOKUP(EP725,'Info client'!$A$2:$D$1000,4,0)</f>
        <v>#N/A</v>
      </c>
      <c r="EU725" t="e">
        <f>VLOOKUP(Récap!EV725,'Création N° Lot'!$B$3:$B$18,2,0)</f>
        <v>#N/A</v>
      </c>
      <c r="EX725" t="str">
        <f t="shared" si="143"/>
        <v>44531</v>
      </c>
      <c r="EY725" s="7" t="e">
        <f>VLOOKUP(Récap!EX725,'Création N° Lot'!$D$3:$F$18,3,0)</f>
        <v>#N/A</v>
      </c>
      <c r="EZ725" t="e">
        <f>CONCATENATE(EV725,MONTH(VLOOKUP(Récap!EX725,'Création N° Lot'!$D$3:$E$18,2,0)),RIGHT(YEAR(VLOOKUP(Récap!EX725,'Création N° Lot'!$D$3:$E$18,2,0)),2)," - ",DAY(EY725),"/",MONTH(EY725),"/",YEAR(EY725))</f>
        <v>#N/A</v>
      </c>
    </row>
    <row r="726" spans="2:156" x14ac:dyDescent="0.25">
      <c r="B726" t="e">
        <f>VLOOKUP($A726,'Info client'!$A$2:$D$1000,2,0)</f>
        <v>#N/A</v>
      </c>
      <c r="C726" t="e">
        <f>VLOOKUP($A726,'Info client'!$A$2:$D$1000,3,0)</f>
        <v>#N/A</v>
      </c>
      <c r="D726" t="e">
        <f>VLOOKUP($A726,'Info client'!$A$2:$D$1000,4,0)</f>
        <v>#N/A</v>
      </c>
      <c r="F726" t="e">
        <f>VLOOKUP(Récap!G726,'Création N° Lot'!B638:B738,2,0)</f>
        <v>#N/A</v>
      </c>
      <c r="I726" t="str">
        <f t="shared" si="132"/>
        <v>44197</v>
      </c>
      <c r="J726" s="7" t="e">
        <f>VLOOKUP(Récap!I726,'Création N° Lot'!$D$3:$F$18,3,0)</f>
        <v>#N/A</v>
      </c>
      <c r="K726" t="e">
        <f>CONCATENATE(G726,MONTH(VLOOKUP(Récap!I726,'Création N° Lot'!$D$3:$E$18,2,0)),RIGHT(YEAR(VLOOKUP(Récap!I726,'Création N° Lot'!$D$3:$E$18,2,0)),2)," - ",DAY(J726),"/",MONTH(J726),"/",YEAR(J726))</f>
        <v>#N/A</v>
      </c>
      <c r="O726" t="e">
        <f>VLOOKUP(N726,'Info client'!$A$2:$D$1000,2,0)</f>
        <v>#N/A</v>
      </c>
      <c r="P726" t="e">
        <f>VLOOKUP($A726,'Info client'!$A$2:$D$1000,3,0)</f>
        <v>#N/A</v>
      </c>
      <c r="Q726" t="e">
        <f>VLOOKUP($A726,'Info client'!$A$2:$D$1000,4,0)</f>
        <v>#N/A</v>
      </c>
      <c r="S726" t="e">
        <f>VLOOKUP(Récap!G726,'Création N° Lot'!$B$3:$B$18,2,0)</f>
        <v>#N/A</v>
      </c>
      <c r="V726" t="str">
        <f t="shared" si="133"/>
        <v>44228</v>
      </c>
      <c r="W726" s="7" t="e">
        <f>VLOOKUP(Récap!V726,'Création N° Lot'!$D$3:$F$18,3,0)</f>
        <v>#N/A</v>
      </c>
      <c r="X726" t="e">
        <f>CONCATENATE(T726,MONTH(VLOOKUP(Récap!V726,'Création N° Lot'!$D$3:$E$18,2,0)),RIGHT(YEAR(VLOOKUP(Récap!V726,'Création N° Lot'!$D$3:$E$18,2,0)),2)," - ",DAY(W726),"/",MONTH(W726),"/",YEAR(W726))</f>
        <v>#N/A</v>
      </c>
      <c r="AA726" s="6"/>
      <c r="AB726" t="e">
        <f>VLOOKUP(AA726,'Info client'!$A$2:$D$1000,2,0)</f>
        <v>#N/A</v>
      </c>
      <c r="AC726" t="e">
        <f>VLOOKUP(AA726,'Info client'!$A$2:$D$1000,3,0)</f>
        <v>#N/A</v>
      </c>
      <c r="AD726" t="e">
        <f>VLOOKUP(AA726,'Info client'!$A$2:$D$1000,4,0)</f>
        <v>#N/A</v>
      </c>
      <c r="AF726" t="e">
        <f>VLOOKUP(Récap!AG726,'Création N° Lot'!$B$3:$B$18,2,0)</f>
        <v>#N/A</v>
      </c>
      <c r="AI726" t="str">
        <f t="shared" si="134"/>
        <v>44256</v>
      </c>
      <c r="AJ726" s="7" t="e">
        <f>VLOOKUP(Récap!AI726,'Création N° Lot'!$D$3:$F$18,3,0)</f>
        <v>#N/A</v>
      </c>
      <c r="AK726" t="e">
        <f>CONCATENATE(AG726,MONTH(VLOOKUP(Récap!AI726,'Création N° Lot'!$D$3:$E$18,2,0)),RIGHT(YEAR(VLOOKUP(Récap!AI726,'Création N° Lot'!$D$3:$E$18,2,0)),2)," - ",DAY(AJ726),"/",MONTH(AJ726),"/",YEAR(AJ726))</f>
        <v>#N/A</v>
      </c>
      <c r="AP726" s="6"/>
      <c r="AQ726" t="e">
        <f>VLOOKUP(AP726,'Info client'!$A$2:$D$1000,2,0)</f>
        <v>#N/A</v>
      </c>
      <c r="AR726" t="e">
        <f>VLOOKUP(AP726,'Info client'!$A$2:$D$1000,3,0)</f>
        <v>#N/A</v>
      </c>
      <c r="AS726" t="e">
        <f>VLOOKUP(AP726,'Info client'!$A$2:$D$1000,4,0)</f>
        <v>#N/A</v>
      </c>
      <c r="AU726" t="e">
        <f>VLOOKUP(Récap!AV726,'Création N° Lot'!$B$3:$B$18,2,0)</f>
        <v>#N/A</v>
      </c>
      <c r="AX726" t="str">
        <f t="shared" si="135"/>
        <v>44287</v>
      </c>
      <c r="AY726" s="7" t="e">
        <f>VLOOKUP(Récap!AX726,'Création N° Lot'!$D$3:$F$18,3,0)</f>
        <v>#N/A</v>
      </c>
      <c r="AZ726" t="e">
        <f>CONCATENATE(AV726,MONTH(VLOOKUP(Récap!AX726,'Création N° Lot'!$D$3:$E$18,2,0)),RIGHT(YEAR(VLOOKUP(Récap!AX726,'Création N° Lot'!$D$3:$E$18,2,0)),2)," - ",DAY(AY726),"/",MONTH(AY726),"/",YEAR(AY726))</f>
        <v>#N/A</v>
      </c>
      <c r="BC726" s="6"/>
      <c r="BD726" t="e">
        <f>VLOOKUP(BC726,'Info client'!$A$2:$D$1000,2,0)</f>
        <v>#N/A</v>
      </c>
      <c r="BE726" t="e">
        <f>VLOOKUP(BC726,'Info client'!$A$2:$D$1000,3,0)</f>
        <v>#N/A</v>
      </c>
      <c r="BF726" t="e">
        <f>VLOOKUP(BC726,'Info client'!$A$2:$D$1000,4,0)</f>
        <v>#N/A</v>
      </c>
      <c r="BH726" t="e">
        <f>VLOOKUP(Récap!BI726,'Création N° Lot'!$B$3:$B$18,2,0)</f>
        <v>#N/A</v>
      </c>
      <c r="BK726" t="str">
        <f t="shared" si="136"/>
        <v>44317</v>
      </c>
      <c r="BL726" s="7" t="e">
        <f>VLOOKUP(Récap!BK726,'Création N° Lot'!$D$3:$F$18,3,0)</f>
        <v>#N/A</v>
      </c>
      <c r="BM726" t="e">
        <f>CONCATENATE(BI726,MONTH(VLOOKUP(Récap!BK726,'Création N° Lot'!$D$3:$E$18,2,0)),RIGHT(YEAR(VLOOKUP(Récap!BK726,'Création N° Lot'!$D$3:$E$18,2,0)),2)," - ",DAY(BL726),"/",MONTH(BL726),"/",YEAR(BL726))</f>
        <v>#N/A</v>
      </c>
      <c r="BP726" s="6"/>
      <c r="BQ726" t="e">
        <f>VLOOKUP(BP726,'Info client'!$A$2:$D$1000,2,0)</f>
        <v>#N/A</v>
      </c>
      <c r="BR726" t="e">
        <f>VLOOKUP(BP726,'Info client'!$A$2:$D$1000,3,0)</f>
        <v>#N/A</v>
      </c>
      <c r="BS726" t="e">
        <f>VLOOKUP(BP726,'Info client'!$A$2:$D$1000,4,0)</f>
        <v>#N/A</v>
      </c>
      <c r="BU726" t="e">
        <f>VLOOKUP(Récap!BV726,'Création N° Lot'!$B$3:$B$18,2,0)</f>
        <v>#N/A</v>
      </c>
      <c r="BX726" t="str">
        <f t="shared" si="137"/>
        <v>44348</v>
      </c>
      <c r="BY726" s="7" t="e">
        <f>VLOOKUP(Récap!BX726,'Création N° Lot'!$D$3:$F$18,3,0)</f>
        <v>#N/A</v>
      </c>
      <c r="BZ726" t="e">
        <f>CONCATENATE(BV726,MONTH(VLOOKUP(Récap!BX726,'Création N° Lot'!$D$3:$E$18,2,0)),RIGHT(YEAR(VLOOKUP(Récap!BX726,'Création N° Lot'!$D$3:$E$18,2,0)),2)," - ",DAY(BY726),"/",MONTH(BY726),"/",YEAR(BY726))</f>
        <v>#N/A</v>
      </c>
      <c r="CC726" s="6"/>
      <c r="CD726" t="e">
        <f>VLOOKUP(CC726,'Info client'!$A$2:$D$1000,2,0)</f>
        <v>#N/A</v>
      </c>
      <c r="CE726" t="e">
        <f>VLOOKUP(CC726,'Info client'!$A$2:$D$1000,3,0)</f>
        <v>#N/A</v>
      </c>
      <c r="CF726" t="e">
        <f>VLOOKUP(CC726,'Info client'!$A$2:$D$1000,4,0)</f>
        <v>#N/A</v>
      </c>
      <c r="CH726" t="e">
        <f>VLOOKUP(Récap!CI726,'Création N° Lot'!$B$3:$B$18,2,0)</f>
        <v>#N/A</v>
      </c>
      <c r="CK726" t="str">
        <f t="shared" si="138"/>
        <v>44378</v>
      </c>
      <c r="CL726" s="7" t="e">
        <f>VLOOKUP(Récap!CK726,'Création N° Lot'!$D$3:$F$18,3,0)</f>
        <v>#N/A</v>
      </c>
      <c r="CM726" t="e">
        <f>CONCATENATE(CI726,MONTH(VLOOKUP(Récap!CK726,'Création N° Lot'!$D$3:$E$18,2,0)),RIGHT(YEAR(VLOOKUP(Récap!CK726,'Création N° Lot'!$D$3:$E$18,2,0)),2)," - ",DAY(CL726),"/",MONTH(CL726),"/",YEAR(CL726))</f>
        <v>#N/A</v>
      </c>
      <c r="CP726" s="6"/>
      <c r="CQ726" t="e">
        <f>VLOOKUP(CP726,'Info client'!$A$2:$D$1000,2,0)</f>
        <v>#N/A</v>
      </c>
      <c r="CR726" t="e">
        <f>VLOOKUP(CP726,'Info client'!$A$2:$D$1000,3,0)</f>
        <v>#N/A</v>
      </c>
      <c r="CS726" t="e">
        <f>VLOOKUP(CP726,'Info client'!$A$2:$D$1000,4,0)</f>
        <v>#N/A</v>
      </c>
      <c r="CU726" t="e">
        <f>VLOOKUP(Récap!CV726,'Création N° Lot'!$B$3:$B$18,2,0)</f>
        <v>#N/A</v>
      </c>
      <c r="CX726" t="str">
        <f t="shared" si="139"/>
        <v>Aout 2021</v>
      </c>
      <c r="CY726" s="7" t="e">
        <f>VLOOKUP(Récap!CX726,'Création N° Lot'!$D$3:$F$18,3,0)</f>
        <v>#N/A</v>
      </c>
      <c r="CZ726" t="e">
        <f>CONCATENATE(CV726,MONTH(VLOOKUP(Récap!CX726,'Création N° Lot'!$D$3:$E$18,2,0)),RIGHT(YEAR(VLOOKUP(Récap!CX726,'Création N° Lot'!$D$3:$E$18,2,0)),2)," - ",DAY(CY726),"/",MONTH(CY726),"/",YEAR(CY726))</f>
        <v>#N/A</v>
      </c>
      <c r="DC726" s="6"/>
      <c r="DD726" t="e">
        <f>VLOOKUP(DC726,'Info client'!$A$2:$D$1000,2,0)</f>
        <v>#N/A</v>
      </c>
      <c r="DE726" t="e">
        <f>VLOOKUP(DC726,'Info client'!$A$2:$D$1000,3,0)</f>
        <v>#N/A</v>
      </c>
      <c r="DF726" t="e">
        <f>VLOOKUP(DC726,'Info client'!$A$2:$D$1000,4,0)</f>
        <v>#N/A</v>
      </c>
      <c r="DH726" t="e">
        <f>VLOOKUP(Récap!DI726,'Création N° Lot'!$B$3:$B$18,2,0)</f>
        <v>#N/A</v>
      </c>
      <c r="DK726" t="str">
        <f t="shared" si="140"/>
        <v>44440</v>
      </c>
      <c r="DL726" s="7" t="e">
        <f>VLOOKUP(Récap!DK726,'Création N° Lot'!$D$3:$F$18,3,0)</f>
        <v>#N/A</v>
      </c>
      <c r="DM726" t="e">
        <f>CONCATENATE(DI726,MONTH(VLOOKUP(Récap!DK726,'Création N° Lot'!$D$3:$E$18,2,0)),RIGHT(YEAR(VLOOKUP(Récap!DK726,'Création N° Lot'!$D$3:$E$18,2,0)),2)," - ",DAY(DL726),"/",MONTH(DL726),"/",YEAR(DL726))</f>
        <v>#N/A</v>
      </c>
      <c r="DP726" s="6"/>
      <c r="DQ726" t="e">
        <f>VLOOKUP(DP726,'Info client'!$A$2:$D$1000,2,0)</f>
        <v>#N/A</v>
      </c>
      <c r="DR726" t="e">
        <f>VLOOKUP(DP726,'Info client'!$A$2:$D$1000,3,0)</f>
        <v>#N/A</v>
      </c>
      <c r="DS726" t="e">
        <f>VLOOKUP(DP726,'Info client'!$A$2:$D$1000,4,0)</f>
        <v>#N/A</v>
      </c>
      <c r="DU726" t="e">
        <f>VLOOKUP(Récap!DV726,'Création N° Lot'!$B$3:$B$18,2,0)</f>
        <v>#N/A</v>
      </c>
      <c r="DX726" t="str">
        <f t="shared" si="141"/>
        <v>44470</v>
      </c>
      <c r="DY726" s="7" t="e">
        <f>VLOOKUP(Récap!DX726,'Création N° Lot'!$D$3:$F$18,3,0)</f>
        <v>#N/A</v>
      </c>
      <c r="DZ726" t="e">
        <f>CONCATENATE(DV726,MONTH(VLOOKUP(Récap!DX726,'Création N° Lot'!$D$3:$E$18,2,0)),RIGHT(YEAR(VLOOKUP(Récap!DX726,'Création N° Lot'!$D$3:$E$18,2,0)),2)," - ",DAY(DY726),"/",MONTH(DY726),"/",YEAR(DY726))</f>
        <v>#N/A</v>
      </c>
      <c r="EC726" s="6"/>
      <c r="ED726" t="e">
        <f>VLOOKUP(EC726,'Info client'!$A$2:$D$1000,2,0)</f>
        <v>#N/A</v>
      </c>
      <c r="EE726" t="e">
        <f>VLOOKUP(EC726,'Info client'!$A$2:$D$1000,3,0)</f>
        <v>#N/A</v>
      </c>
      <c r="EF726" t="e">
        <f>VLOOKUP(EC726,'Info client'!$A$2:$D$1000,4,0)</f>
        <v>#N/A</v>
      </c>
      <c r="EH726" t="e">
        <f>VLOOKUP(Récap!EI726,'Création N° Lot'!$B$3:$B$18,2,0)</f>
        <v>#N/A</v>
      </c>
      <c r="EK726" t="str">
        <f t="shared" si="142"/>
        <v>44501</v>
      </c>
      <c r="EL726" s="7" t="e">
        <f>VLOOKUP(Récap!EK726,'Création N° Lot'!$D$3:$F$18,3,0)</f>
        <v>#N/A</v>
      </c>
      <c r="EM726" t="e">
        <f>CONCATENATE(EI726,MONTH(VLOOKUP(Récap!EK726,'Création N° Lot'!$D$3:$E$18,2,0)),RIGHT(YEAR(VLOOKUP(Récap!EK726,'Création N° Lot'!$D$3:$E$18,2,0)),2)," - ",DAY(EL726),"/",MONTH(EL726),"/",YEAR(EL726))</f>
        <v>#N/A</v>
      </c>
      <c r="EP726" s="6"/>
      <c r="EQ726" t="e">
        <f>VLOOKUP(EP726,'Info client'!$A$2:$D$1000,2,0)</f>
        <v>#N/A</v>
      </c>
      <c r="ER726" t="e">
        <f>VLOOKUP(EP726,'Info client'!$A$2:$D$1000,3,0)</f>
        <v>#N/A</v>
      </c>
      <c r="ES726" t="e">
        <f>VLOOKUP(EP726,'Info client'!$A$2:$D$1000,4,0)</f>
        <v>#N/A</v>
      </c>
      <c r="EU726" t="e">
        <f>VLOOKUP(Récap!EV726,'Création N° Lot'!$B$3:$B$18,2,0)</f>
        <v>#N/A</v>
      </c>
      <c r="EX726" t="str">
        <f t="shared" si="143"/>
        <v>44531</v>
      </c>
      <c r="EY726" s="7" t="e">
        <f>VLOOKUP(Récap!EX726,'Création N° Lot'!$D$3:$F$18,3,0)</f>
        <v>#N/A</v>
      </c>
      <c r="EZ726" t="e">
        <f>CONCATENATE(EV726,MONTH(VLOOKUP(Récap!EX726,'Création N° Lot'!$D$3:$E$18,2,0)),RIGHT(YEAR(VLOOKUP(Récap!EX726,'Création N° Lot'!$D$3:$E$18,2,0)),2)," - ",DAY(EY726),"/",MONTH(EY726),"/",YEAR(EY726))</f>
        <v>#N/A</v>
      </c>
    </row>
    <row r="727" spans="2:156" x14ac:dyDescent="0.25">
      <c r="B727" t="e">
        <f>VLOOKUP($A727,'Info client'!$A$2:$D$1000,2,0)</f>
        <v>#N/A</v>
      </c>
      <c r="C727" t="e">
        <f>VLOOKUP($A727,'Info client'!$A$2:$D$1000,3,0)</f>
        <v>#N/A</v>
      </c>
      <c r="D727" t="e">
        <f>VLOOKUP($A727,'Info client'!$A$2:$D$1000,4,0)</f>
        <v>#N/A</v>
      </c>
      <c r="F727" t="e">
        <f>VLOOKUP(Récap!G727,'Création N° Lot'!B639:B739,2,0)</f>
        <v>#N/A</v>
      </c>
      <c r="I727" t="str">
        <f t="shared" si="132"/>
        <v>44197</v>
      </c>
      <c r="J727" s="7" t="e">
        <f>VLOOKUP(Récap!I727,'Création N° Lot'!$D$3:$F$18,3,0)</f>
        <v>#N/A</v>
      </c>
      <c r="K727" t="e">
        <f>CONCATENATE(G727,MONTH(VLOOKUP(Récap!I727,'Création N° Lot'!$D$3:$E$18,2,0)),RIGHT(YEAR(VLOOKUP(Récap!I727,'Création N° Lot'!$D$3:$E$18,2,0)),2)," - ",DAY(J727),"/",MONTH(J727),"/",YEAR(J727))</f>
        <v>#N/A</v>
      </c>
      <c r="O727" t="e">
        <f>VLOOKUP(N727,'Info client'!$A$2:$D$1000,2,0)</f>
        <v>#N/A</v>
      </c>
      <c r="P727" t="e">
        <f>VLOOKUP($A727,'Info client'!$A$2:$D$1000,3,0)</f>
        <v>#N/A</v>
      </c>
      <c r="Q727" t="e">
        <f>VLOOKUP($A727,'Info client'!$A$2:$D$1000,4,0)</f>
        <v>#N/A</v>
      </c>
      <c r="S727" t="e">
        <f>VLOOKUP(Récap!G727,'Création N° Lot'!$B$3:$B$18,2,0)</f>
        <v>#N/A</v>
      </c>
      <c r="V727" t="str">
        <f t="shared" si="133"/>
        <v>44228</v>
      </c>
      <c r="W727" s="7" t="e">
        <f>VLOOKUP(Récap!V727,'Création N° Lot'!$D$3:$F$18,3,0)</f>
        <v>#N/A</v>
      </c>
      <c r="X727" t="e">
        <f>CONCATENATE(T727,MONTH(VLOOKUP(Récap!V727,'Création N° Lot'!$D$3:$E$18,2,0)),RIGHT(YEAR(VLOOKUP(Récap!V727,'Création N° Lot'!$D$3:$E$18,2,0)),2)," - ",DAY(W727),"/",MONTH(W727),"/",YEAR(W727))</f>
        <v>#N/A</v>
      </c>
      <c r="AA727" s="6"/>
      <c r="AB727" t="e">
        <f>VLOOKUP(AA727,'Info client'!$A$2:$D$1000,2,0)</f>
        <v>#N/A</v>
      </c>
      <c r="AC727" t="e">
        <f>VLOOKUP(AA727,'Info client'!$A$2:$D$1000,3,0)</f>
        <v>#N/A</v>
      </c>
      <c r="AD727" t="e">
        <f>VLOOKUP(AA727,'Info client'!$A$2:$D$1000,4,0)</f>
        <v>#N/A</v>
      </c>
      <c r="AF727" t="e">
        <f>VLOOKUP(Récap!AG727,'Création N° Lot'!$B$3:$B$18,2,0)</f>
        <v>#N/A</v>
      </c>
      <c r="AI727" t="str">
        <f t="shared" si="134"/>
        <v>44256</v>
      </c>
      <c r="AJ727" s="7" t="e">
        <f>VLOOKUP(Récap!AI727,'Création N° Lot'!$D$3:$F$18,3,0)</f>
        <v>#N/A</v>
      </c>
      <c r="AK727" t="e">
        <f>CONCATENATE(AG727,MONTH(VLOOKUP(Récap!AI727,'Création N° Lot'!$D$3:$E$18,2,0)),RIGHT(YEAR(VLOOKUP(Récap!AI727,'Création N° Lot'!$D$3:$E$18,2,0)),2)," - ",DAY(AJ727),"/",MONTH(AJ727),"/",YEAR(AJ727))</f>
        <v>#N/A</v>
      </c>
      <c r="AP727" s="6"/>
      <c r="AQ727" t="e">
        <f>VLOOKUP(AP727,'Info client'!$A$2:$D$1000,2,0)</f>
        <v>#N/A</v>
      </c>
      <c r="AR727" t="e">
        <f>VLOOKUP(AP727,'Info client'!$A$2:$D$1000,3,0)</f>
        <v>#N/A</v>
      </c>
      <c r="AS727" t="e">
        <f>VLOOKUP(AP727,'Info client'!$A$2:$D$1000,4,0)</f>
        <v>#N/A</v>
      </c>
      <c r="AU727" t="e">
        <f>VLOOKUP(Récap!AV727,'Création N° Lot'!$B$3:$B$18,2,0)</f>
        <v>#N/A</v>
      </c>
      <c r="AX727" t="str">
        <f t="shared" si="135"/>
        <v>44287</v>
      </c>
      <c r="AY727" s="7" t="e">
        <f>VLOOKUP(Récap!AX727,'Création N° Lot'!$D$3:$F$18,3,0)</f>
        <v>#N/A</v>
      </c>
      <c r="AZ727" t="e">
        <f>CONCATENATE(AV727,MONTH(VLOOKUP(Récap!AX727,'Création N° Lot'!$D$3:$E$18,2,0)),RIGHT(YEAR(VLOOKUP(Récap!AX727,'Création N° Lot'!$D$3:$E$18,2,0)),2)," - ",DAY(AY727),"/",MONTH(AY727),"/",YEAR(AY727))</f>
        <v>#N/A</v>
      </c>
      <c r="BC727" s="6"/>
      <c r="BD727" t="e">
        <f>VLOOKUP(BC727,'Info client'!$A$2:$D$1000,2,0)</f>
        <v>#N/A</v>
      </c>
      <c r="BE727" t="e">
        <f>VLOOKUP(BC727,'Info client'!$A$2:$D$1000,3,0)</f>
        <v>#N/A</v>
      </c>
      <c r="BF727" t="e">
        <f>VLOOKUP(BC727,'Info client'!$A$2:$D$1000,4,0)</f>
        <v>#N/A</v>
      </c>
      <c r="BH727" t="e">
        <f>VLOOKUP(Récap!BI727,'Création N° Lot'!$B$3:$B$18,2,0)</f>
        <v>#N/A</v>
      </c>
      <c r="BK727" t="str">
        <f t="shared" si="136"/>
        <v>44317</v>
      </c>
      <c r="BL727" s="7" t="e">
        <f>VLOOKUP(Récap!BK727,'Création N° Lot'!$D$3:$F$18,3,0)</f>
        <v>#N/A</v>
      </c>
      <c r="BM727" t="e">
        <f>CONCATENATE(BI727,MONTH(VLOOKUP(Récap!BK727,'Création N° Lot'!$D$3:$E$18,2,0)),RIGHT(YEAR(VLOOKUP(Récap!BK727,'Création N° Lot'!$D$3:$E$18,2,0)),2)," - ",DAY(BL727),"/",MONTH(BL727),"/",YEAR(BL727))</f>
        <v>#N/A</v>
      </c>
      <c r="BP727" s="6"/>
      <c r="BQ727" t="e">
        <f>VLOOKUP(BP727,'Info client'!$A$2:$D$1000,2,0)</f>
        <v>#N/A</v>
      </c>
      <c r="BR727" t="e">
        <f>VLOOKUP(BP727,'Info client'!$A$2:$D$1000,3,0)</f>
        <v>#N/A</v>
      </c>
      <c r="BS727" t="e">
        <f>VLOOKUP(BP727,'Info client'!$A$2:$D$1000,4,0)</f>
        <v>#N/A</v>
      </c>
      <c r="BU727" t="e">
        <f>VLOOKUP(Récap!BV727,'Création N° Lot'!$B$3:$B$18,2,0)</f>
        <v>#N/A</v>
      </c>
      <c r="BX727" t="str">
        <f t="shared" si="137"/>
        <v>44348</v>
      </c>
      <c r="BY727" s="7" t="e">
        <f>VLOOKUP(Récap!BX727,'Création N° Lot'!$D$3:$F$18,3,0)</f>
        <v>#N/A</v>
      </c>
      <c r="BZ727" t="e">
        <f>CONCATENATE(BV727,MONTH(VLOOKUP(Récap!BX727,'Création N° Lot'!$D$3:$E$18,2,0)),RIGHT(YEAR(VLOOKUP(Récap!BX727,'Création N° Lot'!$D$3:$E$18,2,0)),2)," - ",DAY(BY727),"/",MONTH(BY727),"/",YEAR(BY727))</f>
        <v>#N/A</v>
      </c>
      <c r="CC727" s="6"/>
      <c r="CD727" t="e">
        <f>VLOOKUP(CC727,'Info client'!$A$2:$D$1000,2,0)</f>
        <v>#N/A</v>
      </c>
      <c r="CE727" t="e">
        <f>VLOOKUP(CC727,'Info client'!$A$2:$D$1000,3,0)</f>
        <v>#N/A</v>
      </c>
      <c r="CF727" t="e">
        <f>VLOOKUP(CC727,'Info client'!$A$2:$D$1000,4,0)</f>
        <v>#N/A</v>
      </c>
      <c r="CH727" t="e">
        <f>VLOOKUP(Récap!CI727,'Création N° Lot'!$B$3:$B$18,2,0)</f>
        <v>#N/A</v>
      </c>
      <c r="CK727" t="str">
        <f t="shared" si="138"/>
        <v>44378</v>
      </c>
      <c r="CL727" s="7" t="e">
        <f>VLOOKUP(Récap!CK727,'Création N° Lot'!$D$3:$F$18,3,0)</f>
        <v>#N/A</v>
      </c>
      <c r="CM727" t="e">
        <f>CONCATENATE(CI727,MONTH(VLOOKUP(Récap!CK727,'Création N° Lot'!$D$3:$E$18,2,0)),RIGHT(YEAR(VLOOKUP(Récap!CK727,'Création N° Lot'!$D$3:$E$18,2,0)),2)," - ",DAY(CL727),"/",MONTH(CL727),"/",YEAR(CL727))</f>
        <v>#N/A</v>
      </c>
      <c r="CP727" s="6"/>
      <c r="CQ727" t="e">
        <f>VLOOKUP(CP727,'Info client'!$A$2:$D$1000,2,0)</f>
        <v>#N/A</v>
      </c>
      <c r="CR727" t="e">
        <f>VLOOKUP(CP727,'Info client'!$A$2:$D$1000,3,0)</f>
        <v>#N/A</v>
      </c>
      <c r="CS727" t="e">
        <f>VLOOKUP(CP727,'Info client'!$A$2:$D$1000,4,0)</f>
        <v>#N/A</v>
      </c>
      <c r="CU727" t="e">
        <f>VLOOKUP(Récap!CV727,'Création N° Lot'!$B$3:$B$18,2,0)</f>
        <v>#N/A</v>
      </c>
      <c r="CX727" t="str">
        <f t="shared" si="139"/>
        <v>Aout 2021</v>
      </c>
      <c r="CY727" s="7" t="e">
        <f>VLOOKUP(Récap!CX727,'Création N° Lot'!$D$3:$F$18,3,0)</f>
        <v>#N/A</v>
      </c>
      <c r="CZ727" t="e">
        <f>CONCATENATE(CV727,MONTH(VLOOKUP(Récap!CX727,'Création N° Lot'!$D$3:$E$18,2,0)),RIGHT(YEAR(VLOOKUP(Récap!CX727,'Création N° Lot'!$D$3:$E$18,2,0)),2)," - ",DAY(CY727),"/",MONTH(CY727),"/",YEAR(CY727))</f>
        <v>#N/A</v>
      </c>
      <c r="DC727" s="6"/>
      <c r="DD727" t="e">
        <f>VLOOKUP(DC727,'Info client'!$A$2:$D$1000,2,0)</f>
        <v>#N/A</v>
      </c>
      <c r="DE727" t="e">
        <f>VLOOKUP(DC727,'Info client'!$A$2:$D$1000,3,0)</f>
        <v>#N/A</v>
      </c>
      <c r="DF727" t="e">
        <f>VLOOKUP(DC727,'Info client'!$A$2:$D$1000,4,0)</f>
        <v>#N/A</v>
      </c>
      <c r="DH727" t="e">
        <f>VLOOKUP(Récap!DI727,'Création N° Lot'!$B$3:$B$18,2,0)</f>
        <v>#N/A</v>
      </c>
      <c r="DK727" t="str">
        <f t="shared" si="140"/>
        <v>44440</v>
      </c>
      <c r="DL727" s="7" t="e">
        <f>VLOOKUP(Récap!DK727,'Création N° Lot'!$D$3:$F$18,3,0)</f>
        <v>#N/A</v>
      </c>
      <c r="DM727" t="e">
        <f>CONCATENATE(DI727,MONTH(VLOOKUP(Récap!DK727,'Création N° Lot'!$D$3:$E$18,2,0)),RIGHT(YEAR(VLOOKUP(Récap!DK727,'Création N° Lot'!$D$3:$E$18,2,0)),2)," - ",DAY(DL727),"/",MONTH(DL727),"/",YEAR(DL727))</f>
        <v>#N/A</v>
      </c>
      <c r="DP727" s="6"/>
      <c r="DQ727" t="e">
        <f>VLOOKUP(DP727,'Info client'!$A$2:$D$1000,2,0)</f>
        <v>#N/A</v>
      </c>
      <c r="DR727" t="e">
        <f>VLOOKUP(DP727,'Info client'!$A$2:$D$1000,3,0)</f>
        <v>#N/A</v>
      </c>
      <c r="DS727" t="e">
        <f>VLOOKUP(DP727,'Info client'!$A$2:$D$1000,4,0)</f>
        <v>#N/A</v>
      </c>
      <c r="DU727" t="e">
        <f>VLOOKUP(Récap!DV727,'Création N° Lot'!$B$3:$B$18,2,0)</f>
        <v>#N/A</v>
      </c>
      <c r="DX727" t="str">
        <f t="shared" si="141"/>
        <v>44470</v>
      </c>
      <c r="DY727" s="7" t="e">
        <f>VLOOKUP(Récap!DX727,'Création N° Lot'!$D$3:$F$18,3,0)</f>
        <v>#N/A</v>
      </c>
      <c r="DZ727" t="e">
        <f>CONCATENATE(DV727,MONTH(VLOOKUP(Récap!DX727,'Création N° Lot'!$D$3:$E$18,2,0)),RIGHT(YEAR(VLOOKUP(Récap!DX727,'Création N° Lot'!$D$3:$E$18,2,0)),2)," - ",DAY(DY727),"/",MONTH(DY727),"/",YEAR(DY727))</f>
        <v>#N/A</v>
      </c>
      <c r="EC727" s="6"/>
      <c r="ED727" t="e">
        <f>VLOOKUP(EC727,'Info client'!$A$2:$D$1000,2,0)</f>
        <v>#N/A</v>
      </c>
      <c r="EE727" t="e">
        <f>VLOOKUP(EC727,'Info client'!$A$2:$D$1000,3,0)</f>
        <v>#N/A</v>
      </c>
      <c r="EF727" t="e">
        <f>VLOOKUP(EC727,'Info client'!$A$2:$D$1000,4,0)</f>
        <v>#N/A</v>
      </c>
      <c r="EH727" t="e">
        <f>VLOOKUP(Récap!EI727,'Création N° Lot'!$B$3:$B$18,2,0)</f>
        <v>#N/A</v>
      </c>
      <c r="EK727" t="str">
        <f t="shared" si="142"/>
        <v>44501</v>
      </c>
      <c r="EL727" s="7" t="e">
        <f>VLOOKUP(Récap!EK727,'Création N° Lot'!$D$3:$F$18,3,0)</f>
        <v>#N/A</v>
      </c>
      <c r="EM727" t="e">
        <f>CONCATENATE(EI727,MONTH(VLOOKUP(Récap!EK727,'Création N° Lot'!$D$3:$E$18,2,0)),RIGHT(YEAR(VLOOKUP(Récap!EK727,'Création N° Lot'!$D$3:$E$18,2,0)),2)," - ",DAY(EL727),"/",MONTH(EL727),"/",YEAR(EL727))</f>
        <v>#N/A</v>
      </c>
      <c r="EP727" s="6"/>
      <c r="EQ727" t="e">
        <f>VLOOKUP(EP727,'Info client'!$A$2:$D$1000,2,0)</f>
        <v>#N/A</v>
      </c>
      <c r="ER727" t="e">
        <f>VLOOKUP(EP727,'Info client'!$A$2:$D$1000,3,0)</f>
        <v>#N/A</v>
      </c>
      <c r="ES727" t="e">
        <f>VLOOKUP(EP727,'Info client'!$A$2:$D$1000,4,0)</f>
        <v>#N/A</v>
      </c>
      <c r="EU727" t="e">
        <f>VLOOKUP(Récap!EV727,'Création N° Lot'!$B$3:$B$18,2,0)</f>
        <v>#N/A</v>
      </c>
      <c r="EX727" t="str">
        <f t="shared" si="143"/>
        <v>44531</v>
      </c>
      <c r="EY727" s="7" t="e">
        <f>VLOOKUP(Récap!EX727,'Création N° Lot'!$D$3:$F$18,3,0)</f>
        <v>#N/A</v>
      </c>
      <c r="EZ727" t="e">
        <f>CONCATENATE(EV727,MONTH(VLOOKUP(Récap!EX727,'Création N° Lot'!$D$3:$E$18,2,0)),RIGHT(YEAR(VLOOKUP(Récap!EX727,'Création N° Lot'!$D$3:$E$18,2,0)),2)," - ",DAY(EY727),"/",MONTH(EY727),"/",YEAR(EY727))</f>
        <v>#N/A</v>
      </c>
    </row>
    <row r="728" spans="2:156" x14ac:dyDescent="0.25">
      <c r="B728" t="e">
        <f>VLOOKUP($A728,'Info client'!$A$2:$D$1000,2,0)</f>
        <v>#N/A</v>
      </c>
      <c r="C728" t="e">
        <f>VLOOKUP($A728,'Info client'!$A$2:$D$1000,3,0)</f>
        <v>#N/A</v>
      </c>
      <c r="D728" t="e">
        <f>VLOOKUP($A728,'Info client'!$A$2:$D$1000,4,0)</f>
        <v>#N/A</v>
      </c>
      <c r="F728" t="e">
        <f>VLOOKUP(Récap!G728,'Création N° Lot'!B640:B740,2,0)</f>
        <v>#N/A</v>
      </c>
      <c r="I728" t="str">
        <f t="shared" si="132"/>
        <v>44197</v>
      </c>
      <c r="J728" s="7" t="e">
        <f>VLOOKUP(Récap!I728,'Création N° Lot'!$D$3:$F$18,3,0)</f>
        <v>#N/A</v>
      </c>
      <c r="K728" t="e">
        <f>CONCATENATE(G728,MONTH(VLOOKUP(Récap!I728,'Création N° Lot'!$D$3:$E$18,2,0)),RIGHT(YEAR(VLOOKUP(Récap!I728,'Création N° Lot'!$D$3:$E$18,2,0)),2)," - ",DAY(J728),"/",MONTH(J728),"/",YEAR(J728))</f>
        <v>#N/A</v>
      </c>
      <c r="O728" t="e">
        <f>VLOOKUP(N728,'Info client'!$A$2:$D$1000,2,0)</f>
        <v>#N/A</v>
      </c>
      <c r="P728" t="e">
        <f>VLOOKUP($A728,'Info client'!$A$2:$D$1000,3,0)</f>
        <v>#N/A</v>
      </c>
      <c r="Q728" t="e">
        <f>VLOOKUP($A728,'Info client'!$A$2:$D$1000,4,0)</f>
        <v>#N/A</v>
      </c>
      <c r="S728" t="e">
        <f>VLOOKUP(Récap!G728,'Création N° Lot'!$B$3:$B$18,2,0)</f>
        <v>#N/A</v>
      </c>
      <c r="V728" t="str">
        <f t="shared" si="133"/>
        <v>44228</v>
      </c>
      <c r="W728" s="7" t="e">
        <f>VLOOKUP(Récap!V728,'Création N° Lot'!$D$3:$F$18,3,0)</f>
        <v>#N/A</v>
      </c>
      <c r="X728" t="e">
        <f>CONCATENATE(T728,MONTH(VLOOKUP(Récap!V728,'Création N° Lot'!$D$3:$E$18,2,0)),RIGHT(YEAR(VLOOKUP(Récap!V728,'Création N° Lot'!$D$3:$E$18,2,0)),2)," - ",DAY(W728),"/",MONTH(W728),"/",YEAR(W728))</f>
        <v>#N/A</v>
      </c>
      <c r="AA728" s="6"/>
      <c r="AB728" t="e">
        <f>VLOOKUP(AA728,'Info client'!$A$2:$D$1000,2,0)</f>
        <v>#N/A</v>
      </c>
      <c r="AC728" t="e">
        <f>VLOOKUP(AA728,'Info client'!$A$2:$D$1000,3,0)</f>
        <v>#N/A</v>
      </c>
      <c r="AD728" t="e">
        <f>VLOOKUP(AA728,'Info client'!$A$2:$D$1000,4,0)</f>
        <v>#N/A</v>
      </c>
      <c r="AF728" t="e">
        <f>VLOOKUP(Récap!AG728,'Création N° Lot'!$B$3:$B$18,2,0)</f>
        <v>#N/A</v>
      </c>
      <c r="AI728" t="str">
        <f t="shared" si="134"/>
        <v>44256</v>
      </c>
      <c r="AJ728" s="7" t="e">
        <f>VLOOKUP(Récap!AI728,'Création N° Lot'!$D$3:$F$18,3,0)</f>
        <v>#N/A</v>
      </c>
      <c r="AK728" t="e">
        <f>CONCATENATE(AG728,MONTH(VLOOKUP(Récap!AI728,'Création N° Lot'!$D$3:$E$18,2,0)),RIGHT(YEAR(VLOOKUP(Récap!AI728,'Création N° Lot'!$D$3:$E$18,2,0)),2)," - ",DAY(AJ728),"/",MONTH(AJ728),"/",YEAR(AJ728))</f>
        <v>#N/A</v>
      </c>
      <c r="AP728" s="6"/>
      <c r="AQ728" t="e">
        <f>VLOOKUP(AP728,'Info client'!$A$2:$D$1000,2,0)</f>
        <v>#N/A</v>
      </c>
      <c r="AR728" t="e">
        <f>VLOOKUP(AP728,'Info client'!$A$2:$D$1000,3,0)</f>
        <v>#N/A</v>
      </c>
      <c r="AS728" t="e">
        <f>VLOOKUP(AP728,'Info client'!$A$2:$D$1000,4,0)</f>
        <v>#N/A</v>
      </c>
      <c r="AU728" t="e">
        <f>VLOOKUP(Récap!AV728,'Création N° Lot'!$B$3:$B$18,2,0)</f>
        <v>#N/A</v>
      </c>
      <c r="AX728" t="str">
        <f t="shared" si="135"/>
        <v>44287</v>
      </c>
      <c r="AY728" s="7" t="e">
        <f>VLOOKUP(Récap!AX728,'Création N° Lot'!$D$3:$F$18,3,0)</f>
        <v>#N/A</v>
      </c>
      <c r="AZ728" t="e">
        <f>CONCATENATE(AV728,MONTH(VLOOKUP(Récap!AX728,'Création N° Lot'!$D$3:$E$18,2,0)),RIGHT(YEAR(VLOOKUP(Récap!AX728,'Création N° Lot'!$D$3:$E$18,2,0)),2)," - ",DAY(AY728),"/",MONTH(AY728),"/",YEAR(AY728))</f>
        <v>#N/A</v>
      </c>
      <c r="BC728" s="6"/>
      <c r="BD728" t="e">
        <f>VLOOKUP(BC728,'Info client'!$A$2:$D$1000,2,0)</f>
        <v>#N/A</v>
      </c>
      <c r="BE728" t="e">
        <f>VLOOKUP(BC728,'Info client'!$A$2:$D$1000,3,0)</f>
        <v>#N/A</v>
      </c>
      <c r="BF728" t="e">
        <f>VLOOKUP(BC728,'Info client'!$A$2:$D$1000,4,0)</f>
        <v>#N/A</v>
      </c>
      <c r="BH728" t="e">
        <f>VLOOKUP(Récap!BI728,'Création N° Lot'!$B$3:$B$18,2,0)</f>
        <v>#N/A</v>
      </c>
      <c r="BK728" t="str">
        <f t="shared" si="136"/>
        <v>44317</v>
      </c>
      <c r="BL728" s="7" t="e">
        <f>VLOOKUP(Récap!BK728,'Création N° Lot'!$D$3:$F$18,3,0)</f>
        <v>#N/A</v>
      </c>
      <c r="BM728" t="e">
        <f>CONCATENATE(BI728,MONTH(VLOOKUP(Récap!BK728,'Création N° Lot'!$D$3:$E$18,2,0)),RIGHT(YEAR(VLOOKUP(Récap!BK728,'Création N° Lot'!$D$3:$E$18,2,0)),2)," - ",DAY(BL728),"/",MONTH(BL728),"/",YEAR(BL728))</f>
        <v>#N/A</v>
      </c>
      <c r="BP728" s="6"/>
      <c r="BQ728" t="e">
        <f>VLOOKUP(BP728,'Info client'!$A$2:$D$1000,2,0)</f>
        <v>#N/A</v>
      </c>
      <c r="BR728" t="e">
        <f>VLOOKUP(BP728,'Info client'!$A$2:$D$1000,3,0)</f>
        <v>#N/A</v>
      </c>
      <c r="BS728" t="e">
        <f>VLOOKUP(BP728,'Info client'!$A$2:$D$1000,4,0)</f>
        <v>#N/A</v>
      </c>
      <c r="BU728" t="e">
        <f>VLOOKUP(Récap!BV728,'Création N° Lot'!$B$3:$B$18,2,0)</f>
        <v>#N/A</v>
      </c>
      <c r="BX728" t="str">
        <f t="shared" si="137"/>
        <v>44348</v>
      </c>
      <c r="BY728" s="7" t="e">
        <f>VLOOKUP(Récap!BX728,'Création N° Lot'!$D$3:$F$18,3,0)</f>
        <v>#N/A</v>
      </c>
      <c r="BZ728" t="e">
        <f>CONCATENATE(BV728,MONTH(VLOOKUP(Récap!BX728,'Création N° Lot'!$D$3:$E$18,2,0)),RIGHT(YEAR(VLOOKUP(Récap!BX728,'Création N° Lot'!$D$3:$E$18,2,0)),2)," - ",DAY(BY728),"/",MONTH(BY728),"/",YEAR(BY728))</f>
        <v>#N/A</v>
      </c>
      <c r="CC728" s="6"/>
      <c r="CD728" t="e">
        <f>VLOOKUP(CC728,'Info client'!$A$2:$D$1000,2,0)</f>
        <v>#N/A</v>
      </c>
      <c r="CE728" t="e">
        <f>VLOOKUP(CC728,'Info client'!$A$2:$D$1000,3,0)</f>
        <v>#N/A</v>
      </c>
      <c r="CF728" t="e">
        <f>VLOOKUP(CC728,'Info client'!$A$2:$D$1000,4,0)</f>
        <v>#N/A</v>
      </c>
      <c r="CH728" t="e">
        <f>VLOOKUP(Récap!CI728,'Création N° Lot'!$B$3:$B$18,2,0)</f>
        <v>#N/A</v>
      </c>
      <c r="CK728" t="str">
        <f t="shared" si="138"/>
        <v>44378</v>
      </c>
      <c r="CL728" s="7" t="e">
        <f>VLOOKUP(Récap!CK728,'Création N° Lot'!$D$3:$F$18,3,0)</f>
        <v>#N/A</v>
      </c>
      <c r="CM728" t="e">
        <f>CONCATENATE(CI728,MONTH(VLOOKUP(Récap!CK728,'Création N° Lot'!$D$3:$E$18,2,0)),RIGHT(YEAR(VLOOKUP(Récap!CK728,'Création N° Lot'!$D$3:$E$18,2,0)),2)," - ",DAY(CL728),"/",MONTH(CL728),"/",YEAR(CL728))</f>
        <v>#N/A</v>
      </c>
      <c r="CP728" s="6"/>
      <c r="CQ728" t="e">
        <f>VLOOKUP(CP728,'Info client'!$A$2:$D$1000,2,0)</f>
        <v>#N/A</v>
      </c>
      <c r="CR728" t="e">
        <f>VLOOKUP(CP728,'Info client'!$A$2:$D$1000,3,0)</f>
        <v>#N/A</v>
      </c>
      <c r="CS728" t="e">
        <f>VLOOKUP(CP728,'Info client'!$A$2:$D$1000,4,0)</f>
        <v>#N/A</v>
      </c>
      <c r="CU728" t="e">
        <f>VLOOKUP(Récap!CV728,'Création N° Lot'!$B$3:$B$18,2,0)</f>
        <v>#N/A</v>
      </c>
      <c r="CX728" t="str">
        <f t="shared" si="139"/>
        <v>Aout 2021</v>
      </c>
      <c r="CY728" s="7" t="e">
        <f>VLOOKUP(Récap!CX728,'Création N° Lot'!$D$3:$F$18,3,0)</f>
        <v>#N/A</v>
      </c>
      <c r="CZ728" t="e">
        <f>CONCATENATE(CV728,MONTH(VLOOKUP(Récap!CX728,'Création N° Lot'!$D$3:$E$18,2,0)),RIGHT(YEAR(VLOOKUP(Récap!CX728,'Création N° Lot'!$D$3:$E$18,2,0)),2)," - ",DAY(CY728),"/",MONTH(CY728),"/",YEAR(CY728))</f>
        <v>#N/A</v>
      </c>
      <c r="DC728" s="6"/>
      <c r="DD728" t="e">
        <f>VLOOKUP(DC728,'Info client'!$A$2:$D$1000,2,0)</f>
        <v>#N/A</v>
      </c>
      <c r="DE728" t="e">
        <f>VLOOKUP(DC728,'Info client'!$A$2:$D$1000,3,0)</f>
        <v>#N/A</v>
      </c>
      <c r="DF728" t="e">
        <f>VLOOKUP(DC728,'Info client'!$A$2:$D$1000,4,0)</f>
        <v>#N/A</v>
      </c>
      <c r="DH728" t="e">
        <f>VLOOKUP(Récap!DI728,'Création N° Lot'!$B$3:$B$18,2,0)</f>
        <v>#N/A</v>
      </c>
      <c r="DK728" t="str">
        <f t="shared" si="140"/>
        <v>44440</v>
      </c>
      <c r="DL728" s="7" t="e">
        <f>VLOOKUP(Récap!DK728,'Création N° Lot'!$D$3:$F$18,3,0)</f>
        <v>#N/A</v>
      </c>
      <c r="DM728" t="e">
        <f>CONCATENATE(DI728,MONTH(VLOOKUP(Récap!DK728,'Création N° Lot'!$D$3:$E$18,2,0)),RIGHT(YEAR(VLOOKUP(Récap!DK728,'Création N° Lot'!$D$3:$E$18,2,0)),2)," - ",DAY(DL728),"/",MONTH(DL728),"/",YEAR(DL728))</f>
        <v>#N/A</v>
      </c>
      <c r="DP728" s="6"/>
      <c r="DQ728" t="e">
        <f>VLOOKUP(DP728,'Info client'!$A$2:$D$1000,2,0)</f>
        <v>#N/A</v>
      </c>
      <c r="DR728" t="e">
        <f>VLOOKUP(DP728,'Info client'!$A$2:$D$1000,3,0)</f>
        <v>#N/A</v>
      </c>
      <c r="DS728" t="e">
        <f>VLOOKUP(DP728,'Info client'!$A$2:$D$1000,4,0)</f>
        <v>#N/A</v>
      </c>
      <c r="DU728" t="e">
        <f>VLOOKUP(Récap!DV728,'Création N° Lot'!$B$3:$B$18,2,0)</f>
        <v>#N/A</v>
      </c>
      <c r="DX728" t="str">
        <f t="shared" si="141"/>
        <v>44470</v>
      </c>
      <c r="DY728" s="7" t="e">
        <f>VLOOKUP(Récap!DX728,'Création N° Lot'!$D$3:$F$18,3,0)</f>
        <v>#N/A</v>
      </c>
      <c r="DZ728" t="e">
        <f>CONCATENATE(DV728,MONTH(VLOOKUP(Récap!DX728,'Création N° Lot'!$D$3:$E$18,2,0)),RIGHT(YEAR(VLOOKUP(Récap!DX728,'Création N° Lot'!$D$3:$E$18,2,0)),2)," - ",DAY(DY728),"/",MONTH(DY728),"/",YEAR(DY728))</f>
        <v>#N/A</v>
      </c>
      <c r="EC728" s="6"/>
      <c r="ED728" t="e">
        <f>VLOOKUP(EC728,'Info client'!$A$2:$D$1000,2,0)</f>
        <v>#N/A</v>
      </c>
      <c r="EE728" t="e">
        <f>VLOOKUP(EC728,'Info client'!$A$2:$D$1000,3,0)</f>
        <v>#N/A</v>
      </c>
      <c r="EF728" t="e">
        <f>VLOOKUP(EC728,'Info client'!$A$2:$D$1000,4,0)</f>
        <v>#N/A</v>
      </c>
      <c r="EH728" t="e">
        <f>VLOOKUP(Récap!EI728,'Création N° Lot'!$B$3:$B$18,2,0)</f>
        <v>#N/A</v>
      </c>
      <c r="EK728" t="str">
        <f t="shared" si="142"/>
        <v>44501</v>
      </c>
      <c r="EL728" s="7" t="e">
        <f>VLOOKUP(Récap!EK728,'Création N° Lot'!$D$3:$F$18,3,0)</f>
        <v>#N/A</v>
      </c>
      <c r="EM728" t="e">
        <f>CONCATENATE(EI728,MONTH(VLOOKUP(Récap!EK728,'Création N° Lot'!$D$3:$E$18,2,0)),RIGHT(YEAR(VLOOKUP(Récap!EK728,'Création N° Lot'!$D$3:$E$18,2,0)),2)," - ",DAY(EL728),"/",MONTH(EL728),"/",YEAR(EL728))</f>
        <v>#N/A</v>
      </c>
      <c r="EP728" s="6"/>
      <c r="EQ728" t="e">
        <f>VLOOKUP(EP728,'Info client'!$A$2:$D$1000,2,0)</f>
        <v>#N/A</v>
      </c>
      <c r="ER728" t="e">
        <f>VLOOKUP(EP728,'Info client'!$A$2:$D$1000,3,0)</f>
        <v>#N/A</v>
      </c>
      <c r="ES728" t="e">
        <f>VLOOKUP(EP728,'Info client'!$A$2:$D$1000,4,0)</f>
        <v>#N/A</v>
      </c>
      <c r="EU728" t="e">
        <f>VLOOKUP(Récap!EV728,'Création N° Lot'!$B$3:$B$18,2,0)</f>
        <v>#N/A</v>
      </c>
      <c r="EX728" t="str">
        <f t="shared" si="143"/>
        <v>44531</v>
      </c>
      <c r="EY728" s="7" t="e">
        <f>VLOOKUP(Récap!EX728,'Création N° Lot'!$D$3:$F$18,3,0)</f>
        <v>#N/A</v>
      </c>
      <c r="EZ728" t="e">
        <f>CONCATENATE(EV728,MONTH(VLOOKUP(Récap!EX728,'Création N° Lot'!$D$3:$E$18,2,0)),RIGHT(YEAR(VLOOKUP(Récap!EX728,'Création N° Lot'!$D$3:$E$18,2,0)),2)," - ",DAY(EY728),"/",MONTH(EY728),"/",YEAR(EY728))</f>
        <v>#N/A</v>
      </c>
    </row>
    <row r="729" spans="2:156" x14ac:dyDescent="0.25">
      <c r="B729" t="e">
        <f>VLOOKUP($A729,'Info client'!$A$2:$D$1000,2,0)</f>
        <v>#N/A</v>
      </c>
      <c r="C729" t="e">
        <f>VLOOKUP($A729,'Info client'!$A$2:$D$1000,3,0)</f>
        <v>#N/A</v>
      </c>
      <c r="D729" t="e">
        <f>VLOOKUP($A729,'Info client'!$A$2:$D$1000,4,0)</f>
        <v>#N/A</v>
      </c>
      <c r="F729" t="e">
        <f>VLOOKUP(Récap!G729,'Création N° Lot'!B641:B741,2,0)</f>
        <v>#N/A</v>
      </c>
      <c r="I729" t="str">
        <f t="shared" si="132"/>
        <v>44197</v>
      </c>
      <c r="J729" s="7" t="e">
        <f>VLOOKUP(Récap!I729,'Création N° Lot'!$D$3:$F$18,3,0)</f>
        <v>#N/A</v>
      </c>
      <c r="K729" t="e">
        <f>CONCATENATE(G729,MONTH(VLOOKUP(Récap!I729,'Création N° Lot'!$D$3:$E$18,2,0)),RIGHT(YEAR(VLOOKUP(Récap!I729,'Création N° Lot'!$D$3:$E$18,2,0)),2)," - ",DAY(J729),"/",MONTH(J729),"/",YEAR(J729))</f>
        <v>#N/A</v>
      </c>
      <c r="O729" t="e">
        <f>VLOOKUP(N729,'Info client'!$A$2:$D$1000,2,0)</f>
        <v>#N/A</v>
      </c>
      <c r="P729" t="e">
        <f>VLOOKUP($A729,'Info client'!$A$2:$D$1000,3,0)</f>
        <v>#N/A</v>
      </c>
      <c r="Q729" t="e">
        <f>VLOOKUP($A729,'Info client'!$A$2:$D$1000,4,0)</f>
        <v>#N/A</v>
      </c>
      <c r="S729" t="e">
        <f>VLOOKUP(Récap!G729,'Création N° Lot'!$B$3:$B$18,2,0)</f>
        <v>#N/A</v>
      </c>
      <c r="V729" t="str">
        <f t="shared" si="133"/>
        <v>44228</v>
      </c>
      <c r="W729" s="7" t="e">
        <f>VLOOKUP(Récap!V729,'Création N° Lot'!$D$3:$F$18,3,0)</f>
        <v>#N/A</v>
      </c>
      <c r="X729" t="e">
        <f>CONCATENATE(T729,MONTH(VLOOKUP(Récap!V729,'Création N° Lot'!$D$3:$E$18,2,0)),RIGHT(YEAR(VLOOKUP(Récap!V729,'Création N° Lot'!$D$3:$E$18,2,0)),2)," - ",DAY(W729),"/",MONTH(W729),"/",YEAR(W729))</f>
        <v>#N/A</v>
      </c>
      <c r="AA729" s="6"/>
      <c r="AB729" t="e">
        <f>VLOOKUP(AA729,'Info client'!$A$2:$D$1000,2,0)</f>
        <v>#N/A</v>
      </c>
      <c r="AC729" t="e">
        <f>VLOOKUP(AA729,'Info client'!$A$2:$D$1000,3,0)</f>
        <v>#N/A</v>
      </c>
      <c r="AD729" t="e">
        <f>VLOOKUP(AA729,'Info client'!$A$2:$D$1000,4,0)</f>
        <v>#N/A</v>
      </c>
      <c r="AF729" t="e">
        <f>VLOOKUP(Récap!AG729,'Création N° Lot'!$B$3:$B$18,2,0)</f>
        <v>#N/A</v>
      </c>
      <c r="AI729" t="str">
        <f t="shared" si="134"/>
        <v>44256</v>
      </c>
      <c r="AJ729" s="7" t="e">
        <f>VLOOKUP(Récap!AI729,'Création N° Lot'!$D$3:$F$18,3,0)</f>
        <v>#N/A</v>
      </c>
      <c r="AK729" t="e">
        <f>CONCATENATE(AG729,MONTH(VLOOKUP(Récap!AI729,'Création N° Lot'!$D$3:$E$18,2,0)),RIGHT(YEAR(VLOOKUP(Récap!AI729,'Création N° Lot'!$D$3:$E$18,2,0)),2)," - ",DAY(AJ729),"/",MONTH(AJ729),"/",YEAR(AJ729))</f>
        <v>#N/A</v>
      </c>
      <c r="AP729" s="6"/>
      <c r="AQ729" t="e">
        <f>VLOOKUP(AP729,'Info client'!$A$2:$D$1000,2,0)</f>
        <v>#N/A</v>
      </c>
      <c r="AR729" t="e">
        <f>VLOOKUP(AP729,'Info client'!$A$2:$D$1000,3,0)</f>
        <v>#N/A</v>
      </c>
      <c r="AS729" t="e">
        <f>VLOOKUP(AP729,'Info client'!$A$2:$D$1000,4,0)</f>
        <v>#N/A</v>
      </c>
      <c r="AU729" t="e">
        <f>VLOOKUP(Récap!AV729,'Création N° Lot'!$B$3:$B$18,2,0)</f>
        <v>#N/A</v>
      </c>
      <c r="AX729" t="str">
        <f t="shared" si="135"/>
        <v>44287</v>
      </c>
      <c r="AY729" s="7" t="e">
        <f>VLOOKUP(Récap!AX729,'Création N° Lot'!$D$3:$F$18,3,0)</f>
        <v>#N/A</v>
      </c>
      <c r="AZ729" t="e">
        <f>CONCATENATE(AV729,MONTH(VLOOKUP(Récap!AX729,'Création N° Lot'!$D$3:$E$18,2,0)),RIGHT(YEAR(VLOOKUP(Récap!AX729,'Création N° Lot'!$D$3:$E$18,2,0)),2)," - ",DAY(AY729),"/",MONTH(AY729),"/",YEAR(AY729))</f>
        <v>#N/A</v>
      </c>
      <c r="BC729" s="6"/>
      <c r="BD729" t="e">
        <f>VLOOKUP(BC729,'Info client'!$A$2:$D$1000,2,0)</f>
        <v>#N/A</v>
      </c>
      <c r="BE729" t="e">
        <f>VLOOKUP(BC729,'Info client'!$A$2:$D$1000,3,0)</f>
        <v>#N/A</v>
      </c>
      <c r="BF729" t="e">
        <f>VLOOKUP(BC729,'Info client'!$A$2:$D$1000,4,0)</f>
        <v>#N/A</v>
      </c>
      <c r="BH729" t="e">
        <f>VLOOKUP(Récap!BI729,'Création N° Lot'!$B$3:$B$18,2,0)</f>
        <v>#N/A</v>
      </c>
      <c r="BK729" t="str">
        <f t="shared" si="136"/>
        <v>44317</v>
      </c>
      <c r="BL729" s="7" t="e">
        <f>VLOOKUP(Récap!BK729,'Création N° Lot'!$D$3:$F$18,3,0)</f>
        <v>#N/A</v>
      </c>
      <c r="BM729" t="e">
        <f>CONCATENATE(BI729,MONTH(VLOOKUP(Récap!BK729,'Création N° Lot'!$D$3:$E$18,2,0)),RIGHT(YEAR(VLOOKUP(Récap!BK729,'Création N° Lot'!$D$3:$E$18,2,0)),2)," - ",DAY(BL729),"/",MONTH(BL729),"/",YEAR(BL729))</f>
        <v>#N/A</v>
      </c>
      <c r="BP729" s="6"/>
      <c r="BQ729" t="e">
        <f>VLOOKUP(BP729,'Info client'!$A$2:$D$1000,2,0)</f>
        <v>#N/A</v>
      </c>
      <c r="BR729" t="e">
        <f>VLOOKUP(BP729,'Info client'!$A$2:$D$1000,3,0)</f>
        <v>#N/A</v>
      </c>
      <c r="BS729" t="e">
        <f>VLOOKUP(BP729,'Info client'!$A$2:$D$1000,4,0)</f>
        <v>#N/A</v>
      </c>
      <c r="BU729" t="e">
        <f>VLOOKUP(Récap!BV729,'Création N° Lot'!$B$3:$B$18,2,0)</f>
        <v>#N/A</v>
      </c>
      <c r="BX729" t="str">
        <f t="shared" si="137"/>
        <v>44348</v>
      </c>
      <c r="BY729" s="7" t="e">
        <f>VLOOKUP(Récap!BX729,'Création N° Lot'!$D$3:$F$18,3,0)</f>
        <v>#N/A</v>
      </c>
      <c r="BZ729" t="e">
        <f>CONCATENATE(BV729,MONTH(VLOOKUP(Récap!BX729,'Création N° Lot'!$D$3:$E$18,2,0)),RIGHT(YEAR(VLOOKUP(Récap!BX729,'Création N° Lot'!$D$3:$E$18,2,0)),2)," - ",DAY(BY729),"/",MONTH(BY729),"/",YEAR(BY729))</f>
        <v>#N/A</v>
      </c>
      <c r="CC729" s="6"/>
      <c r="CD729" t="e">
        <f>VLOOKUP(CC729,'Info client'!$A$2:$D$1000,2,0)</f>
        <v>#N/A</v>
      </c>
      <c r="CE729" t="e">
        <f>VLOOKUP(CC729,'Info client'!$A$2:$D$1000,3,0)</f>
        <v>#N/A</v>
      </c>
      <c r="CF729" t="e">
        <f>VLOOKUP(CC729,'Info client'!$A$2:$D$1000,4,0)</f>
        <v>#N/A</v>
      </c>
      <c r="CH729" t="e">
        <f>VLOOKUP(Récap!CI729,'Création N° Lot'!$B$3:$B$18,2,0)</f>
        <v>#N/A</v>
      </c>
      <c r="CK729" t="str">
        <f t="shared" si="138"/>
        <v>44378</v>
      </c>
      <c r="CL729" s="7" t="e">
        <f>VLOOKUP(Récap!CK729,'Création N° Lot'!$D$3:$F$18,3,0)</f>
        <v>#N/A</v>
      </c>
      <c r="CM729" t="e">
        <f>CONCATENATE(CI729,MONTH(VLOOKUP(Récap!CK729,'Création N° Lot'!$D$3:$E$18,2,0)),RIGHT(YEAR(VLOOKUP(Récap!CK729,'Création N° Lot'!$D$3:$E$18,2,0)),2)," - ",DAY(CL729),"/",MONTH(CL729),"/",YEAR(CL729))</f>
        <v>#N/A</v>
      </c>
      <c r="CP729" s="6"/>
      <c r="CQ729" t="e">
        <f>VLOOKUP(CP729,'Info client'!$A$2:$D$1000,2,0)</f>
        <v>#N/A</v>
      </c>
      <c r="CR729" t="e">
        <f>VLOOKUP(CP729,'Info client'!$A$2:$D$1000,3,0)</f>
        <v>#N/A</v>
      </c>
      <c r="CS729" t="e">
        <f>VLOOKUP(CP729,'Info client'!$A$2:$D$1000,4,0)</f>
        <v>#N/A</v>
      </c>
      <c r="CU729" t="e">
        <f>VLOOKUP(Récap!CV729,'Création N° Lot'!$B$3:$B$18,2,0)</f>
        <v>#N/A</v>
      </c>
      <c r="CX729" t="str">
        <f t="shared" si="139"/>
        <v>Aout 2021</v>
      </c>
      <c r="CY729" s="7" t="e">
        <f>VLOOKUP(Récap!CX729,'Création N° Lot'!$D$3:$F$18,3,0)</f>
        <v>#N/A</v>
      </c>
      <c r="CZ729" t="e">
        <f>CONCATENATE(CV729,MONTH(VLOOKUP(Récap!CX729,'Création N° Lot'!$D$3:$E$18,2,0)),RIGHT(YEAR(VLOOKUP(Récap!CX729,'Création N° Lot'!$D$3:$E$18,2,0)),2)," - ",DAY(CY729),"/",MONTH(CY729),"/",YEAR(CY729))</f>
        <v>#N/A</v>
      </c>
      <c r="DC729" s="6"/>
      <c r="DD729" t="e">
        <f>VLOOKUP(DC729,'Info client'!$A$2:$D$1000,2,0)</f>
        <v>#N/A</v>
      </c>
      <c r="DE729" t="e">
        <f>VLOOKUP(DC729,'Info client'!$A$2:$D$1000,3,0)</f>
        <v>#N/A</v>
      </c>
      <c r="DF729" t="e">
        <f>VLOOKUP(DC729,'Info client'!$A$2:$D$1000,4,0)</f>
        <v>#N/A</v>
      </c>
      <c r="DH729" t="e">
        <f>VLOOKUP(Récap!DI729,'Création N° Lot'!$B$3:$B$18,2,0)</f>
        <v>#N/A</v>
      </c>
      <c r="DK729" t="str">
        <f t="shared" si="140"/>
        <v>44440</v>
      </c>
      <c r="DL729" s="7" t="e">
        <f>VLOOKUP(Récap!DK729,'Création N° Lot'!$D$3:$F$18,3,0)</f>
        <v>#N/A</v>
      </c>
      <c r="DM729" t="e">
        <f>CONCATENATE(DI729,MONTH(VLOOKUP(Récap!DK729,'Création N° Lot'!$D$3:$E$18,2,0)),RIGHT(YEAR(VLOOKUP(Récap!DK729,'Création N° Lot'!$D$3:$E$18,2,0)),2)," - ",DAY(DL729),"/",MONTH(DL729),"/",YEAR(DL729))</f>
        <v>#N/A</v>
      </c>
      <c r="DP729" s="6"/>
      <c r="DQ729" t="e">
        <f>VLOOKUP(DP729,'Info client'!$A$2:$D$1000,2,0)</f>
        <v>#N/A</v>
      </c>
      <c r="DR729" t="e">
        <f>VLOOKUP(DP729,'Info client'!$A$2:$D$1000,3,0)</f>
        <v>#N/A</v>
      </c>
      <c r="DS729" t="e">
        <f>VLOOKUP(DP729,'Info client'!$A$2:$D$1000,4,0)</f>
        <v>#N/A</v>
      </c>
      <c r="DU729" t="e">
        <f>VLOOKUP(Récap!DV729,'Création N° Lot'!$B$3:$B$18,2,0)</f>
        <v>#N/A</v>
      </c>
      <c r="DX729" t="str">
        <f t="shared" si="141"/>
        <v>44470</v>
      </c>
      <c r="DY729" s="7" t="e">
        <f>VLOOKUP(Récap!DX729,'Création N° Lot'!$D$3:$F$18,3,0)</f>
        <v>#N/A</v>
      </c>
      <c r="DZ729" t="e">
        <f>CONCATENATE(DV729,MONTH(VLOOKUP(Récap!DX729,'Création N° Lot'!$D$3:$E$18,2,0)),RIGHT(YEAR(VLOOKUP(Récap!DX729,'Création N° Lot'!$D$3:$E$18,2,0)),2)," - ",DAY(DY729),"/",MONTH(DY729),"/",YEAR(DY729))</f>
        <v>#N/A</v>
      </c>
      <c r="EC729" s="6"/>
      <c r="ED729" t="e">
        <f>VLOOKUP(EC729,'Info client'!$A$2:$D$1000,2,0)</f>
        <v>#N/A</v>
      </c>
      <c r="EE729" t="e">
        <f>VLOOKUP(EC729,'Info client'!$A$2:$D$1000,3,0)</f>
        <v>#N/A</v>
      </c>
      <c r="EF729" t="e">
        <f>VLOOKUP(EC729,'Info client'!$A$2:$D$1000,4,0)</f>
        <v>#N/A</v>
      </c>
      <c r="EH729" t="e">
        <f>VLOOKUP(Récap!EI729,'Création N° Lot'!$B$3:$B$18,2,0)</f>
        <v>#N/A</v>
      </c>
      <c r="EK729" t="str">
        <f t="shared" si="142"/>
        <v>44501</v>
      </c>
      <c r="EL729" s="7" t="e">
        <f>VLOOKUP(Récap!EK729,'Création N° Lot'!$D$3:$F$18,3,0)</f>
        <v>#N/A</v>
      </c>
      <c r="EM729" t="e">
        <f>CONCATENATE(EI729,MONTH(VLOOKUP(Récap!EK729,'Création N° Lot'!$D$3:$E$18,2,0)),RIGHT(YEAR(VLOOKUP(Récap!EK729,'Création N° Lot'!$D$3:$E$18,2,0)),2)," - ",DAY(EL729),"/",MONTH(EL729),"/",YEAR(EL729))</f>
        <v>#N/A</v>
      </c>
      <c r="EP729" s="6"/>
      <c r="EQ729" t="e">
        <f>VLOOKUP(EP729,'Info client'!$A$2:$D$1000,2,0)</f>
        <v>#N/A</v>
      </c>
      <c r="ER729" t="e">
        <f>VLOOKUP(EP729,'Info client'!$A$2:$D$1000,3,0)</f>
        <v>#N/A</v>
      </c>
      <c r="ES729" t="e">
        <f>VLOOKUP(EP729,'Info client'!$A$2:$D$1000,4,0)</f>
        <v>#N/A</v>
      </c>
      <c r="EU729" t="e">
        <f>VLOOKUP(Récap!EV729,'Création N° Lot'!$B$3:$B$18,2,0)</f>
        <v>#N/A</v>
      </c>
      <c r="EX729" t="str">
        <f t="shared" si="143"/>
        <v>44531</v>
      </c>
      <c r="EY729" s="7" t="e">
        <f>VLOOKUP(Récap!EX729,'Création N° Lot'!$D$3:$F$18,3,0)</f>
        <v>#N/A</v>
      </c>
      <c r="EZ729" t="e">
        <f>CONCATENATE(EV729,MONTH(VLOOKUP(Récap!EX729,'Création N° Lot'!$D$3:$E$18,2,0)),RIGHT(YEAR(VLOOKUP(Récap!EX729,'Création N° Lot'!$D$3:$E$18,2,0)),2)," - ",DAY(EY729),"/",MONTH(EY729),"/",YEAR(EY729))</f>
        <v>#N/A</v>
      </c>
    </row>
    <row r="730" spans="2:156" x14ac:dyDescent="0.25">
      <c r="B730" t="e">
        <f>VLOOKUP($A730,'Info client'!$A$2:$D$1000,2,0)</f>
        <v>#N/A</v>
      </c>
      <c r="C730" t="e">
        <f>VLOOKUP($A730,'Info client'!$A$2:$D$1000,3,0)</f>
        <v>#N/A</v>
      </c>
      <c r="D730" t="e">
        <f>VLOOKUP($A730,'Info client'!$A$2:$D$1000,4,0)</f>
        <v>#N/A</v>
      </c>
      <c r="F730" t="e">
        <f>VLOOKUP(Récap!G730,'Création N° Lot'!B642:B742,2,0)</f>
        <v>#N/A</v>
      </c>
      <c r="I730" t="str">
        <f t="shared" si="132"/>
        <v>44197</v>
      </c>
      <c r="J730" s="7" t="e">
        <f>VLOOKUP(Récap!I730,'Création N° Lot'!$D$3:$F$18,3,0)</f>
        <v>#N/A</v>
      </c>
      <c r="K730" t="e">
        <f>CONCATENATE(G730,MONTH(VLOOKUP(Récap!I730,'Création N° Lot'!$D$3:$E$18,2,0)),RIGHT(YEAR(VLOOKUP(Récap!I730,'Création N° Lot'!$D$3:$E$18,2,0)),2)," - ",DAY(J730),"/",MONTH(J730),"/",YEAR(J730))</f>
        <v>#N/A</v>
      </c>
      <c r="O730" t="e">
        <f>VLOOKUP(N730,'Info client'!$A$2:$D$1000,2,0)</f>
        <v>#N/A</v>
      </c>
      <c r="P730" t="e">
        <f>VLOOKUP($A730,'Info client'!$A$2:$D$1000,3,0)</f>
        <v>#N/A</v>
      </c>
      <c r="Q730" t="e">
        <f>VLOOKUP($A730,'Info client'!$A$2:$D$1000,4,0)</f>
        <v>#N/A</v>
      </c>
      <c r="S730" t="e">
        <f>VLOOKUP(Récap!G730,'Création N° Lot'!$B$3:$B$18,2,0)</f>
        <v>#N/A</v>
      </c>
      <c r="V730" t="str">
        <f t="shared" si="133"/>
        <v>44228</v>
      </c>
      <c r="W730" s="7" t="e">
        <f>VLOOKUP(Récap!V730,'Création N° Lot'!$D$3:$F$18,3,0)</f>
        <v>#N/A</v>
      </c>
      <c r="X730" t="e">
        <f>CONCATENATE(T730,MONTH(VLOOKUP(Récap!V730,'Création N° Lot'!$D$3:$E$18,2,0)),RIGHT(YEAR(VLOOKUP(Récap!V730,'Création N° Lot'!$D$3:$E$18,2,0)),2)," - ",DAY(W730),"/",MONTH(W730),"/",YEAR(W730))</f>
        <v>#N/A</v>
      </c>
      <c r="AA730" s="6"/>
      <c r="AB730" t="e">
        <f>VLOOKUP(AA730,'Info client'!$A$2:$D$1000,2,0)</f>
        <v>#N/A</v>
      </c>
      <c r="AC730" t="e">
        <f>VLOOKUP(AA730,'Info client'!$A$2:$D$1000,3,0)</f>
        <v>#N/A</v>
      </c>
      <c r="AD730" t="e">
        <f>VLOOKUP(AA730,'Info client'!$A$2:$D$1000,4,0)</f>
        <v>#N/A</v>
      </c>
      <c r="AF730" t="e">
        <f>VLOOKUP(Récap!AG730,'Création N° Lot'!$B$3:$B$18,2,0)</f>
        <v>#N/A</v>
      </c>
      <c r="AI730" t="str">
        <f t="shared" si="134"/>
        <v>44256</v>
      </c>
      <c r="AJ730" s="7" t="e">
        <f>VLOOKUP(Récap!AI730,'Création N° Lot'!$D$3:$F$18,3,0)</f>
        <v>#N/A</v>
      </c>
      <c r="AK730" t="e">
        <f>CONCATENATE(AG730,MONTH(VLOOKUP(Récap!AI730,'Création N° Lot'!$D$3:$E$18,2,0)),RIGHT(YEAR(VLOOKUP(Récap!AI730,'Création N° Lot'!$D$3:$E$18,2,0)),2)," - ",DAY(AJ730),"/",MONTH(AJ730),"/",YEAR(AJ730))</f>
        <v>#N/A</v>
      </c>
      <c r="AP730" s="6"/>
      <c r="AQ730" t="e">
        <f>VLOOKUP(AP730,'Info client'!$A$2:$D$1000,2,0)</f>
        <v>#N/A</v>
      </c>
      <c r="AR730" t="e">
        <f>VLOOKUP(AP730,'Info client'!$A$2:$D$1000,3,0)</f>
        <v>#N/A</v>
      </c>
      <c r="AS730" t="e">
        <f>VLOOKUP(AP730,'Info client'!$A$2:$D$1000,4,0)</f>
        <v>#N/A</v>
      </c>
      <c r="AU730" t="e">
        <f>VLOOKUP(Récap!AV730,'Création N° Lot'!$B$3:$B$18,2,0)</f>
        <v>#N/A</v>
      </c>
      <c r="AX730" t="str">
        <f t="shared" si="135"/>
        <v>44287</v>
      </c>
      <c r="AY730" s="7" t="e">
        <f>VLOOKUP(Récap!AX730,'Création N° Lot'!$D$3:$F$18,3,0)</f>
        <v>#N/A</v>
      </c>
      <c r="AZ730" t="e">
        <f>CONCATENATE(AV730,MONTH(VLOOKUP(Récap!AX730,'Création N° Lot'!$D$3:$E$18,2,0)),RIGHT(YEAR(VLOOKUP(Récap!AX730,'Création N° Lot'!$D$3:$E$18,2,0)),2)," - ",DAY(AY730),"/",MONTH(AY730),"/",YEAR(AY730))</f>
        <v>#N/A</v>
      </c>
      <c r="BC730" s="6"/>
      <c r="BD730" t="e">
        <f>VLOOKUP(BC730,'Info client'!$A$2:$D$1000,2,0)</f>
        <v>#N/A</v>
      </c>
      <c r="BE730" t="e">
        <f>VLOOKUP(BC730,'Info client'!$A$2:$D$1000,3,0)</f>
        <v>#N/A</v>
      </c>
      <c r="BF730" t="e">
        <f>VLOOKUP(BC730,'Info client'!$A$2:$D$1000,4,0)</f>
        <v>#N/A</v>
      </c>
      <c r="BH730" t="e">
        <f>VLOOKUP(Récap!BI730,'Création N° Lot'!$B$3:$B$18,2,0)</f>
        <v>#N/A</v>
      </c>
      <c r="BK730" t="str">
        <f t="shared" si="136"/>
        <v>44317</v>
      </c>
      <c r="BL730" s="7" t="e">
        <f>VLOOKUP(Récap!BK730,'Création N° Lot'!$D$3:$F$18,3,0)</f>
        <v>#N/A</v>
      </c>
      <c r="BM730" t="e">
        <f>CONCATENATE(BI730,MONTH(VLOOKUP(Récap!BK730,'Création N° Lot'!$D$3:$E$18,2,0)),RIGHT(YEAR(VLOOKUP(Récap!BK730,'Création N° Lot'!$D$3:$E$18,2,0)),2)," - ",DAY(BL730),"/",MONTH(BL730),"/",YEAR(BL730))</f>
        <v>#N/A</v>
      </c>
      <c r="BP730" s="6"/>
      <c r="BQ730" t="e">
        <f>VLOOKUP(BP730,'Info client'!$A$2:$D$1000,2,0)</f>
        <v>#N/A</v>
      </c>
      <c r="BR730" t="e">
        <f>VLOOKUP(BP730,'Info client'!$A$2:$D$1000,3,0)</f>
        <v>#N/A</v>
      </c>
      <c r="BS730" t="e">
        <f>VLOOKUP(BP730,'Info client'!$A$2:$D$1000,4,0)</f>
        <v>#N/A</v>
      </c>
      <c r="BU730" t="e">
        <f>VLOOKUP(Récap!BV730,'Création N° Lot'!$B$3:$B$18,2,0)</f>
        <v>#N/A</v>
      </c>
      <c r="BX730" t="str">
        <f t="shared" si="137"/>
        <v>44348</v>
      </c>
      <c r="BY730" s="7" t="e">
        <f>VLOOKUP(Récap!BX730,'Création N° Lot'!$D$3:$F$18,3,0)</f>
        <v>#N/A</v>
      </c>
      <c r="BZ730" t="e">
        <f>CONCATENATE(BV730,MONTH(VLOOKUP(Récap!BX730,'Création N° Lot'!$D$3:$E$18,2,0)),RIGHT(YEAR(VLOOKUP(Récap!BX730,'Création N° Lot'!$D$3:$E$18,2,0)),2)," - ",DAY(BY730),"/",MONTH(BY730),"/",YEAR(BY730))</f>
        <v>#N/A</v>
      </c>
      <c r="CC730" s="6"/>
      <c r="CD730" t="e">
        <f>VLOOKUP(CC730,'Info client'!$A$2:$D$1000,2,0)</f>
        <v>#N/A</v>
      </c>
      <c r="CE730" t="e">
        <f>VLOOKUP(CC730,'Info client'!$A$2:$D$1000,3,0)</f>
        <v>#N/A</v>
      </c>
      <c r="CF730" t="e">
        <f>VLOOKUP(CC730,'Info client'!$A$2:$D$1000,4,0)</f>
        <v>#N/A</v>
      </c>
      <c r="CH730" t="e">
        <f>VLOOKUP(Récap!CI730,'Création N° Lot'!$B$3:$B$18,2,0)</f>
        <v>#N/A</v>
      </c>
      <c r="CK730" t="str">
        <f t="shared" si="138"/>
        <v>44378</v>
      </c>
      <c r="CL730" s="7" t="e">
        <f>VLOOKUP(Récap!CK730,'Création N° Lot'!$D$3:$F$18,3,0)</f>
        <v>#N/A</v>
      </c>
      <c r="CM730" t="e">
        <f>CONCATENATE(CI730,MONTH(VLOOKUP(Récap!CK730,'Création N° Lot'!$D$3:$E$18,2,0)),RIGHT(YEAR(VLOOKUP(Récap!CK730,'Création N° Lot'!$D$3:$E$18,2,0)),2)," - ",DAY(CL730),"/",MONTH(CL730),"/",YEAR(CL730))</f>
        <v>#N/A</v>
      </c>
      <c r="CP730" s="6"/>
      <c r="CQ730" t="e">
        <f>VLOOKUP(CP730,'Info client'!$A$2:$D$1000,2,0)</f>
        <v>#N/A</v>
      </c>
      <c r="CR730" t="e">
        <f>VLOOKUP(CP730,'Info client'!$A$2:$D$1000,3,0)</f>
        <v>#N/A</v>
      </c>
      <c r="CS730" t="e">
        <f>VLOOKUP(CP730,'Info client'!$A$2:$D$1000,4,0)</f>
        <v>#N/A</v>
      </c>
      <c r="CU730" t="e">
        <f>VLOOKUP(Récap!CV730,'Création N° Lot'!$B$3:$B$18,2,0)</f>
        <v>#N/A</v>
      </c>
      <c r="CX730" t="str">
        <f t="shared" si="139"/>
        <v>Aout 2021</v>
      </c>
      <c r="CY730" s="7" t="e">
        <f>VLOOKUP(Récap!CX730,'Création N° Lot'!$D$3:$F$18,3,0)</f>
        <v>#N/A</v>
      </c>
      <c r="CZ730" t="e">
        <f>CONCATENATE(CV730,MONTH(VLOOKUP(Récap!CX730,'Création N° Lot'!$D$3:$E$18,2,0)),RIGHT(YEAR(VLOOKUP(Récap!CX730,'Création N° Lot'!$D$3:$E$18,2,0)),2)," - ",DAY(CY730),"/",MONTH(CY730),"/",YEAR(CY730))</f>
        <v>#N/A</v>
      </c>
      <c r="DC730" s="6"/>
      <c r="DD730" t="e">
        <f>VLOOKUP(DC730,'Info client'!$A$2:$D$1000,2,0)</f>
        <v>#N/A</v>
      </c>
      <c r="DE730" t="e">
        <f>VLOOKUP(DC730,'Info client'!$A$2:$D$1000,3,0)</f>
        <v>#N/A</v>
      </c>
      <c r="DF730" t="e">
        <f>VLOOKUP(DC730,'Info client'!$A$2:$D$1000,4,0)</f>
        <v>#N/A</v>
      </c>
      <c r="DH730" t="e">
        <f>VLOOKUP(Récap!DI730,'Création N° Lot'!$B$3:$B$18,2,0)</f>
        <v>#N/A</v>
      </c>
      <c r="DK730" t="str">
        <f t="shared" si="140"/>
        <v>44440</v>
      </c>
      <c r="DL730" s="7" t="e">
        <f>VLOOKUP(Récap!DK730,'Création N° Lot'!$D$3:$F$18,3,0)</f>
        <v>#N/A</v>
      </c>
      <c r="DM730" t="e">
        <f>CONCATENATE(DI730,MONTH(VLOOKUP(Récap!DK730,'Création N° Lot'!$D$3:$E$18,2,0)),RIGHT(YEAR(VLOOKUP(Récap!DK730,'Création N° Lot'!$D$3:$E$18,2,0)),2)," - ",DAY(DL730),"/",MONTH(DL730),"/",YEAR(DL730))</f>
        <v>#N/A</v>
      </c>
      <c r="DP730" s="6"/>
      <c r="DQ730" t="e">
        <f>VLOOKUP(DP730,'Info client'!$A$2:$D$1000,2,0)</f>
        <v>#N/A</v>
      </c>
      <c r="DR730" t="e">
        <f>VLOOKUP(DP730,'Info client'!$A$2:$D$1000,3,0)</f>
        <v>#N/A</v>
      </c>
      <c r="DS730" t="e">
        <f>VLOOKUP(DP730,'Info client'!$A$2:$D$1000,4,0)</f>
        <v>#N/A</v>
      </c>
      <c r="DU730" t="e">
        <f>VLOOKUP(Récap!DV730,'Création N° Lot'!$B$3:$B$18,2,0)</f>
        <v>#N/A</v>
      </c>
      <c r="DX730" t="str">
        <f t="shared" si="141"/>
        <v>44470</v>
      </c>
      <c r="DY730" s="7" t="e">
        <f>VLOOKUP(Récap!DX730,'Création N° Lot'!$D$3:$F$18,3,0)</f>
        <v>#N/A</v>
      </c>
      <c r="DZ730" t="e">
        <f>CONCATENATE(DV730,MONTH(VLOOKUP(Récap!DX730,'Création N° Lot'!$D$3:$E$18,2,0)),RIGHT(YEAR(VLOOKUP(Récap!DX730,'Création N° Lot'!$D$3:$E$18,2,0)),2)," - ",DAY(DY730),"/",MONTH(DY730),"/",YEAR(DY730))</f>
        <v>#N/A</v>
      </c>
      <c r="EC730" s="6"/>
      <c r="ED730" t="e">
        <f>VLOOKUP(EC730,'Info client'!$A$2:$D$1000,2,0)</f>
        <v>#N/A</v>
      </c>
      <c r="EE730" t="e">
        <f>VLOOKUP(EC730,'Info client'!$A$2:$D$1000,3,0)</f>
        <v>#N/A</v>
      </c>
      <c r="EF730" t="e">
        <f>VLOOKUP(EC730,'Info client'!$A$2:$D$1000,4,0)</f>
        <v>#N/A</v>
      </c>
      <c r="EH730" t="e">
        <f>VLOOKUP(Récap!EI730,'Création N° Lot'!$B$3:$B$18,2,0)</f>
        <v>#N/A</v>
      </c>
      <c r="EK730" t="str">
        <f t="shared" si="142"/>
        <v>44501</v>
      </c>
      <c r="EL730" s="7" t="e">
        <f>VLOOKUP(Récap!EK730,'Création N° Lot'!$D$3:$F$18,3,0)</f>
        <v>#N/A</v>
      </c>
      <c r="EM730" t="e">
        <f>CONCATENATE(EI730,MONTH(VLOOKUP(Récap!EK730,'Création N° Lot'!$D$3:$E$18,2,0)),RIGHT(YEAR(VLOOKUP(Récap!EK730,'Création N° Lot'!$D$3:$E$18,2,0)),2)," - ",DAY(EL730),"/",MONTH(EL730),"/",YEAR(EL730))</f>
        <v>#N/A</v>
      </c>
      <c r="EP730" s="6"/>
      <c r="EQ730" t="e">
        <f>VLOOKUP(EP730,'Info client'!$A$2:$D$1000,2,0)</f>
        <v>#N/A</v>
      </c>
      <c r="ER730" t="e">
        <f>VLOOKUP(EP730,'Info client'!$A$2:$D$1000,3,0)</f>
        <v>#N/A</v>
      </c>
      <c r="ES730" t="e">
        <f>VLOOKUP(EP730,'Info client'!$A$2:$D$1000,4,0)</f>
        <v>#N/A</v>
      </c>
      <c r="EU730" t="e">
        <f>VLOOKUP(Récap!EV730,'Création N° Lot'!$B$3:$B$18,2,0)</f>
        <v>#N/A</v>
      </c>
      <c r="EX730" t="str">
        <f t="shared" si="143"/>
        <v>44531</v>
      </c>
      <c r="EY730" s="7" t="e">
        <f>VLOOKUP(Récap!EX730,'Création N° Lot'!$D$3:$F$18,3,0)</f>
        <v>#N/A</v>
      </c>
      <c r="EZ730" t="e">
        <f>CONCATENATE(EV730,MONTH(VLOOKUP(Récap!EX730,'Création N° Lot'!$D$3:$E$18,2,0)),RIGHT(YEAR(VLOOKUP(Récap!EX730,'Création N° Lot'!$D$3:$E$18,2,0)),2)," - ",DAY(EY730),"/",MONTH(EY730),"/",YEAR(EY730))</f>
        <v>#N/A</v>
      </c>
    </row>
    <row r="731" spans="2:156" x14ac:dyDescent="0.25">
      <c r="B731" t="e">
        <f>VLOOKUP($A731,'Info client'!$A$2:$D$1000,2,0)</f>
        <v>#N/A</v>
      </c>
      <c r="C731" t="e">
        <f>VLOOKUP($A731,'Info client'!$A$2:$D$1000,3,0)</f>
        <v>#N/A</v>
      </c>
      <c r="D731" t="e">
        <f>VLOOKUP($A731,'Info client'!$A$2:$D$1000,4,0)</f>
        <v>#N/A</v>
      </c>
      <c r="F731" t="e">
        <f>VLOOKUP(Récap!G731,'Création N° Lot'!B643:B743,2,0)</f>
        <v>#N/A</v>
      </c>
      <c r="I731" t="str">
        <f t="shared" si="132"/>
        <v>44197</v>
      </c>
      <c r="J731" s="7" t="e">
        <f>VLOOKUP(Récap!I731,'Création N° Lot'!$D$3:$F$18,3,0)</f>
        <v>#N/A</v>
      </c>
      <c r="K731" t="e">
        <f>CONCATENATE(G731,MONTH(VLOOKUP(Récap!I731,'Création N° Lot'!$D$3:$E$18,2,0)),RIGHT(YEAR(VLOOKUP(Récap!I731,'Création N° Lot'!$D$3:$E$18,2,0)),2)," - ",DAY(J731),"/",MONTH(J731),"/",YEAR(J731))</f>
        <v>#N/A</v>
      </c>
      <c r="O731" t="e">
        <f>VLOOKUP(N731,'Info client'!$A$2:$D$1000,2,0)</f>
        <v>#N/A</v>
      </c>
      <c r="P731" t="e">
        <f>VLOOKUP($A731,'Info client'!$A$2:$D$1000,3,0)</f>
        <v>#N/A</v>
      </c>
      <c r="Q731" t="e">
        <f>VLOOKUP($A731,'Info client'!$A$2:$D$1000,4,0)</f>
        <v>#N/A</v>
      </c>
      <c r="S731" t="e">
        <f>VLOOKUP(Récap!G731,'Création N° Lot'!$B$3:$B$18,2,0)</f>
        <v>#N/A</v>
      </c>
      <c r="V731" t="str">
        <f t="shared" si="133"/>
        <v>44228</v>
      </c>
      <c r="W731" s="7" t="e">
        <f>VLOOKUP(Récap!V731,'Création N° Lot'!$D$3:$F$18,3,0)</f>
        <v>#N/A</v>
      </c>
      <c r="X731" t="e">
        <f>CONCATENATE(T731,MONTH(VLOOKUP(Récap!V731,'Création N° Lot'!$D$3:$E$18,2,0)),RIGHT(YEAR(VLOOKUP(Récap!V731,'Création N° Lot'!$D$3:$E$18,2,0)),2)," - ",DAY(W731),"/",MONTH(W731),"/",YEAR(W731))</f>
        <v>#N/A</v>
      </c>
      <c r="AA731" s="6"/>
      <c r="AB731" t="e">
        <f>VLOOKUP(AA731,'Info client'!$A$2:$D$1000,2,0)</f>
        <v>#N/A</v>
      </c>
      <c r="AC731" t="e">
        <f>VLOOKUP(AA731,'Info client'!$A$2:$D$1000,3,0)</f>
        <v>#N/A</v>
      </c>
      <c r="AD731" t="e">
        <f>VLOOKUP(AA731,'Info client'!$A$2:$D$1000,4,0)</f>
        <v>#N/A</v>
      </c>
      <c r="AF731" t="e">
        <f>VLOOKUP(Récap!AG731,'Création N° Lot'!$B$3:$B$18,2,0)</f>
        <v>#N/A</v>
      </c>
      <c r="AI731" t="str">
        <f t="shared" si="134"/>
        <v>44256</v>
      </c>
      <c r="AJ731" s="7" t="e">
        <f>VLOOKUP(Récap!AI731,'Création N° Lot'!$D$3:$F$18,3,0)</f>
        <v>#N/A</v>
      </c>
      <c r="AK731" t="e">
        <f>CONCATENATE(AG731,MONTH(VLOOKUP(Récap!AI731,'Création N° Lot'!$D$3:$E$18,2,0)),RIGHT(YEAR(VLOOKUP(Récap!AI731,'Création N° Lot'!$D$3:$E$18,2,0)),2)," - ",DAY(AJ731),"/",MONTH(AJ731),"/",YEAR(AJ731))</f>
        <v>#N/A</v>
      </c>
      <c r="AP731" s="6"/>
      <c r="AQ731" t="e">
        <f>VLOOKUP(AP731,'Info client'!$A$2:$D$1000,2,0)</f>
        <v>#N/A</v>
      </c>
      <c r="AR731" t="e">
        <f>VLOOKUP(AP731,'Info client'!$A$2:$D$1000,3,0)</f>
        <v>#N/A</v>
      </c>
      <c r="AS731" t="e">
        <f>VLOOKUP(AP731,'Info client'!$A$2:$D$1000,4,0)</f>
        <v>#N/A</v>
      </c>
      <c r="AU731" t="e">
        <f>VLOOKUP(Récap!AV731,'Création N° Lot'!$B$3:$B$18,2,0)</f>
        <v>#N/A</v>
      </c>
      <c r="AX731" t="str">
        <f t="shared" si="135"/>
        <v>44287</v>
      </c>
      <c r="AY731" s="7" t="e">
        <f>VLOOKUP(Récap!AX731,'Création N° Lot'!$D$3:$F$18,3,0)</f>
        <v>#N/A</v>
      </c>
      <c r="AZ731" t="e">
        <f>CONCATENATE(AV731,MONTH(VLOOKUP(Récap!AX731,'Création N° Lot'!$D$3:$E$18,2,0)),RIGHT(YEAR(VLOOKUP(Récap!AX731,'Création N° Lot'!$D$3:$E$18,2,0)),2)," - ",DAY(AY731),"/",MONTH(AY731),"/",YEAR(AY731))</f>
        <v>#N/A</v>
      </c>
      <c r="BC731" s="6"/>
      <c r="BD731" t="e">
        <f>VLOOKUP(BC731,'Info client'!$A$2:$D$1000,2,0)</f>
        <v>#N/A</v>
      </c>
      <c r="BE731" t="e">
        <f>VLOOKUP(BC731,'Info client'!$A$2:$D$1000,3,0)</f>
        <v>#N/A</v>
      </c>
      <c r="BF731" t="e">
        <f>VLOOKUP(BC731,'Info client'!$A$2:$D$1000,4,0)</f>
        <v>#N/A</v>
      </c>
      <c r="BH731" t="e">
        <f>VLOOKUP(Récap!BI731,'Création N° Lot'!$B$3:$B$18,2,0)</f>
        <v>#N/A</v>
      </c>
      <c r="BK731" t="str">
        <f t="shared" si="136"/>
        <v>44317</v>
      </c>
      <c r="BL731" s="7" t="e">
        <f>VLOOKUP(Récap!BK731,'Création N° Lot'!$D$3:$F$18,3,0)</f>
        <v>#N/A</v>
      </c>
      <c r="BM731" t="e">
        <f>CONCATENATE(BI731,MONTH(VLOOKUP(Récap!BK731,'Création N° Lot'!$D$3:$E$18,2,0)),RIGHT(YEAR(VLOOKUP(Récap!BK731,'Création N° Lot'!$D$3:$E$18,2,0)),2)," - ",DAY(BL731),"/",MONTH(BL731),"/",YEAR(BL731))</f>
        <v>#N/A</v>
      </c>
      <c r="BP731" s="6"/>
      <c r="BQ731" t="e">
        <f>VLOOKUP(BP731,'Info client'!$A$2:$D$1000,2,0)</f>
        <v>#N/A</v>
      </c>
      <c r="BR731" t="e">
        <f>VLOOKUP(BP731,'Info client'!$A$2:$D$1000,3,0)</f>
        <v>#N/A</v>
      </c>
      <c r="BS731" t="e">
        <f>VLOOKUP(BP731,'Info client'!$A$2:$D$1000,4,0)</f>
        <v>#N/A</v>
      </c>
      <c r="BU731" t="e">
        <f>VLOOKUP(Récap!BV731,'Création N° Lot'!$B$3:$B$18,2,0)</f>
        <v>#N/A</v>
      </c>
      <c r="BX731" t="str">
        <f t="shared" si="137"/>
        <v>44348</v>
      </c>
      <c r="BY731" s="7" t="e">
        <f>VLOOKUP(Récap!BX731,'Création N° Lot'!$D$3:$F$18,3,0)</f>
        <v>#N/A</v>
      </c>
      <c r="BZ731" t="e">
        <f>CONCATENATE(BV731,MONTH(VLOOKUP(Récap!BX731,'Création N° Lot'!$D$3:$E$18,2,0)),RIGHT(YEAR(VLOOKUP(Récap!BX731,'Création N° Lot'!$D$3:$E$18,2,0)),2)," - ",DAY(BY731),"/",MONTH(BY731),"/",YEAR(BY731))</f>
        <v>#N/A</v>
      </c>
      <c r="CC731" s="6"/>
      <c r="CD731" t="e">
        <f>VLOOKUP(CC731,'Info client'!$A$2:$D$1000,2,0)</f>
        <v>#N/A</v>
      </c>
      <c r="CE731" t="e">
        <f>VLOOKUP(CC731,'Info client'!$A$2:$D$1000,3,0)</f>
        <v>#N/A</v>
      </c>
      <c r="CF731" t="e">
        <f>VLOOKUP(CC731,'Info client'!$A$2:$D$1000,4,0)</f>
        <v>#N/A</v>
      </c>
      <c r="CH731" t="e">
        <f>VLOOKUP(Récap!CI731,'Création N° Lot'!$B$3:$B$18,2,0)</f>
        <v>#N/A</v>
      </c>
      <c r="CK731" t="str">
        <f t="shared" si="138"/>
        <v>44378</v>
      </c>
      <c r="CL731" s="7" t="e">
        <f>VLOOKUP(Récap!CK731,'Création N° Lot'!$D$3:$F$18,3,0)</f>
        <v>#N/A</v>
      </c>
      <c r="CM731" t="e">
        <f>CONCATENATE(CI731,MONTH(VLOOKUP(Récap!CK731,'Création N° Lot'!$D$3:$E$18,2,0)),RIGHT(YEAR(VLOOKUP(Récap!CK731,'Création N° Lot'!$D$3:$E$18,2,0)),2)," - ",DAY(CL731),"/",MONTH(CL731),"/",YEAR(CL731))</f>
        <v>#N/A</v>
      </c>
      <c r="CP731" s="6"/>
      <c r="CQ731" t="e">
        <f>VLOOKUP(CP731,'Info client'!$A$2:$D$1000,2,0)</f>
        <v>#N/A</v>
      </c>
      <c r="CR731" t="e">
        <f>VLOOKUP(CP731,'Info client'!$A$2:$D$1000,3,0)</f>
        <v>#N/A</v>
      </c>
      <c r="CS731" t="e">
        <f>VLOOKUP(CP731,'Info client'!$A$2:$D$1000,4,0)</f>
        <v>#N/A</v>
      </c>
      <c r="CU731" t="e">
        <f>VLOOKUP(Récap!CV731,'Création N° Lot'!$B$3:$B$18,2,0)</f>
        <v>#N/A</v>
      </c>
      <c r="CX731" t="str">
        <f t="shared" si="139"/>
        <v>Aout 2021</v>
      </c>
      <c r="CY731" s="7" t="e">
        <f>VLOOKUP(Récap!CX731,'Création N° Lot'!$D$3:$F$18,3,0)</f>
        <v>#N/A</v>
      </c>
      <c r="CZ731" t="e">
        <f>CONCATENATE(CV731,MONTH(VLOOKUP(Récap!CX731,'Création N° Lot'!$D$3:$E$18,2,0)),RIGHT(YEAR(VLOOKUP(Récap!CX731,'Création N° Lot'!$D$3:$E$18,2,0)),2)," - ",DAY(CY731),"/",MONTH(CY731),"/",YEAR(CY731))</f>
        <v>#N/A</v>
      </c>
      <c r="DC731" s="6"/>
      <c r="DD731" t="e">
        <f>VLOOKUP(DC731,'Info client'!$A$2:$D$1000,2,0)</f>
        <v>#N/A</v>
      </c>
      <c r="DE731" t="e">
        <f>VLOOKUP(DC731,'Info client'!$A$2:$D$1000,3,0)</f>
        <v>#N/A</v>
      </c>
      <c r="DF731" t="e">
        <f>VLOOKUP(DC731,'Info client'!$A$2:$D$1000,4,0)</f>
        <v>#N/A</v>
      </c>
      <c r="DH731" t="e">
        <f>VLOOKUP(Récap!DI731,'Création N° Lot'!$B$3:$B$18,2,0)</f>
        <v>#N/A</v>
      </c>
      <c r="DK731" t="str">
        <f t="shared" si="140"/>
        <v>44440</v>
      </c>
      <c r="DL731" s="7" t="e">
        <f>VLOOKUP(Récap!DK731,'Création N° Lot'!$D$3:$F$18,3,0)</f>
        <v>#N/A</v>
      </c>
      <c r="DM731" t="e">
        <f>CONCATENATE(DI731,MONTH(VLOOKUP(Récap!DK731,'Création N° Lot'!$D$3:$E$18,2,0)),RIGHT(YEAR(VLOOKUP(Récap!DK731,'Création N° Lot'!$D$3:$E$18,2,0)),2)," - ",DAY(DL731),"/",MONTH(DL731),"/",YEAR(DL731))</f>
        <v>#N/A</v>
      </c>
      <c r="DP731" s="6"/>
      <c r="DQ731" t="e">
        <f>VLOOKUP(DP731,'Info client'!$A$2:$D$1000,2,0)</f>
        <v>#N/A</v>
      </c>
      <c r="DR731" t="e">
        <f>VLOOKUP(DP731,'Info client'!$A$2:$D$1000,3,0)</f>
        <v>#N/A</v>
      </c>
      <c r="DS731" t="e">
        <f>VLOOKUP(DP731,'Info client'!$A$2:$D$1000,4,0)</f>
        <v>#N/A</v>
      </c>
      <c r="DU731" t="e">
        <f>VLOOKUP(Récap!DV731,'Création N° Lot'!$B$3:$B$18,2,0)</f>
        <v>#N/A</v>
      </c>
      <c r="DX731" t="str">
        <f t="shared" si="141"/>
        <v>44470</v>
      </c>
      <c r="DY731" s="7" t="e">
        <f>VLOOKUP(Récap!DX731,'Création N° Lot'!$D$3:$F$18,3,0)</f>
        <v>#N/A</v>
      </c>
      <c r="DZ731" t="e">
        <f>CONCATENATE(DV731,MONTH(VLOOKUP(Récap!DX731,'Création N° Lot'!$D$3:$E$18,2,0)),RIGHT(YEAR(VLOOKUP(Récap!DX731,'Création N° Lot'!$D$3:$E$18,2,0)),2)," - ",DAY(DY731),"/",MONTH(DY731),"/",YEAR(DY731))</f>
        <v>#N/A</v>
      </c>
      <c r="EC731" s="6"/>
      <c r="ED731" t="e">
        <f>VLOOKUP(EC731,'Info client'!$A$2:$D$1000,2,0)</f>
        <v>#N/A</v>
      </c>
      <c r="EE731" t="e">
        <f>VLOOKUP(EC731,'Info client'!$A$2:$D$1000,3,0)</f>
        <v>#N/A</v>
      </c>
      <c r="EF731" t="e">
        <f>VLOOKUP(EC731,'Info client'!$A$2:$D$1000,4,0)</f>
        <v>#N/A</v>
      </c>
      <c r="EH731" t="e">
        <f>VLOOKUP(Récap!EI731,'Création N° Lot'!$B$3:$B$18,2,0)</f>
        <v>#N/A</v>
      </c>
      <c r="EK731" t="str">
        <f t="shared" si="142"/>
        <v>44501</v>
      </c>
      <c r="EL731" s="7" t="e">
        <f>VLOOKUP(Récap!EK731,'Création N° Lot'!$D$3:$F$18,3,0)</f>
        <v>#N/A</v>
      </c>
      <c r="EM731" t="e">
        <f>CONCATENATE(EI731,MONTH(VLOOKUP(Récap!EK731,'Création N° Lot'!$D$3:$E$18,2,0)),RIGHT(YEAR(VLOOKUP(Récap!EK731,'Création N° Lot'!$D$3:$E$18,2,0)),2)," - ",DAY(EL731),"/",MONTH(EL731),"/",YEAR(EL731))</f>
        <v>#N/A</v>
      </c>
      <c r="EP731" s="6"/>
      <c r="EQ731" t="e">
        <f>VLOOKUP(EP731,'Info client'!$A$2:$D$1000,2,0)</f>
        <v>#N/A</v>
      </c>
      <c r="ER731" t="e">
        <f>VLOOKUP(EP731,'Info client'!$A$2:$D$1000,3,0)</f>
        <v>#N/A</v>
      </c>
      <c r="ES731" t="e">
        <f>VLOOKUP(EP731,'Info client'!$A$2:$D$1000,4,0)</f>
        <v>#N/A</v>
      </c>
      <c r="EU731" t="e">
        <f>VLOOKUP(Récap!EV731,'Création N° Lot'!$B$3:$B$18,2,0)</f>
        <v>#N/A</v>
      </c>
      <c r="EX731" t="str">
        <f t="shared" si="143"/>
        <v>44531</v>
      </c>
      <c r="EY731" s="7" t="e">
        <f>VLOOKUP(Récap!EX731,'Création N° Lot'!$D$3:$F$18,3,0)</f>
        <v>#N/A</v>
      </c>
      <c r="EZ731" t="e">
        <f>CONCATENATE(EV731,MONTH(VLOOKUP(Récap!EX731,'Création N° Lot'!$D$3:$E$18,2,0)),RIGHT(YEAR(VLOOKUP(Récap!EX731,'Création N° Lot'!$D$3:$E$18,2,0)),2)," - ",DAY(EY731),"/",MONTH(EY731),"/",YEAR(EY731))</f>
        <v>#N/A</v>
      </c>
    </row>
    <row r="732" spans="2:156" x14ac:dyDescent="0.25">
      <c r="B732" t="e">
        <f>VLOOKUP($A732,'Info client'!$A$2:$D$1000,2,0)</f>
        <v>#N/A</v>
      </c>
      <c r="C732" t="e">
        <f>VLOOKUP($A732,'Info client'!$A$2:$D$1000,3,0)</f>
        <v>#N/A</v>
      </c>
      <c r="D732" t="e">
        <f>VLOOKUP($A732,'Info client'!$A$2:$D$1000,4,0)</f>
        <v>#N/A</v>
      </c>
      <c r="F732" t="e">
        <f>VLOOKUP(Récap!G732,'Création N° Lot'!B644:B744,2,0)</f>
        <v>#N/A</v>
      </c>
      <c r="I732" t="str">
        <f t="shared" si="132"/>
        <v>44197</v>
      </c>
      <c r="J732" s="7" t="e">
        <f>VLOOKUP(Récap!I732,'Création N° Lot'!$D$3:$F$18,3,0)</f>
        <v>#N/A</v>
      </c>
      <c r="K732" t="e">
        <f>CONCATENATE(G732,MONTH(VLOOKUP(Récap!I732,'Création N° Lot'!$D$3:$E$18,2,0)),RIGHT(YEAR(VLOOKUP(Récap!I732,'Création N° Lot'!$D$3:$E$18,2,0)),2)," - ",DAY(J732),"/",MONTH(J732),"/",YEAR(J732))</f>
        <v>#N/A</v>
      </c>
      <c r="O732" t="e">
        <f>VLOOKUP(N732,'Info client'!$A$2:$D$1000,2,0)</f>
        <v>#N/A</v>
      </c>
      <c r="P732" t="e">
        <f>VLOOKUP($A732,'Info client'!$A$2:$D$1000,3,0)</f>
        <v>#N/A</v>
      </c>
      <c r="Q732" t="e">
        <f>VLOOKUP($A732,'Info client'!$A$2:$D$1000,4,0)</f>
        <v>#N/A</v>
      </c>
      <c r="S732" t="e">
        <f>VLOOKUP(Récap!G732,'Création N° Lot'!$B$3:$B$18,2,0)</f>
        <v>#N/A</v>
      </c>
      <c r="V732" t="str">
        <f t="shared" si="133"/>
        <v>44228</v>
      </c>
      <c r="W732" s="7" t="e">
        <f>VLOOKUP(Récap!V732,'Création N° Lot'!$D$3:$F$18,3,0)</f>
        <v>#N/A</v>
      </c>
      <c r="X732" t="e">
        <f>CONCATENATE(T732,MONTH(VLOOKUP(Récap!V732,'Création N° Lot'!$D$3:$E$18,2,0)),RIGHT(YEAR(VLOOKUP(Récap!V732,'Création N° Lot'!$D$3:$E$18,2,0)),2)," - ",DAY(W732),"/",MONTH(W732),"/",YEAR(W732))</f>
        <v>#N/A</v>
      </c>
      <c r="AA732" s="6"/>
      <c r="AB732" t="e">
        <f>VLOOKUP(AA732,'Info client'!$A$2:$D$1000,2,0)</f>
        <v>#N/A</v>
      </c>
      <c r="AC732" t="e">
        <f>VLOOKUP(AA732,'Info client'!$A$2:$D$1000,3,0)</f>
        <v>#N/A</v>
      </c>
      <c r="AD732" t="e">
        <f>VLOOKUP(AA732,'Info client'!$A$2:$D$1000,4,0)</f>
        <v>#N/A</v>
      </c>
      <c r="AF732" t="e">
        <f>VLOOKUP(Récap!AG732,'Création N° Lot'!$B$3:$B$18,2,0)</f>
        <v>#N/A</v>
      </c>
      <c r="AI732" t="str">
        <f t="shared" si="134"/>
        <v>44256</v>
      </c>
      <c r="AJ732" s="7" t="e">
        <f>VLOOKUP(Récap!AI732,'Création N° Lot'!$D$3:$F$18,3,0)</f>
        <v>#N/A</v>
      </c>
      <c r="AK732" t="e">
        <f>CONCATENATE(AG732,MONTH(VLOOKUP(Récap!AI732,'Création N° Lot'!$D$3:$E$18,2,0)),RIGHT(YEAR(VLOOKUP(Récap!AI732,'Création N° Lot'!$D$3:$E$18,2,0)),2)," - ",DAY(AJ732),"/",MONTH(AJ732),"/",YEAR(AJ732))</f>
        <v>#N/A</v>
      </c>
      <c r="AP732" s="6"/>
      <c r="AQ732" t="e">
        <f>VLOOKUP(AP732,'Info client'!$A$2:$D$1000,2,0)</f>
        <v>#N/A</v>
      </c>
      <c r="AR732" t="e">
        <f>VLOOKUP(AP732,'Info client'!$A$2:$D$1000,3,0)</f>
        <v>#N/A</v>
      </c>
      <c r="AS732" t="e">
        <f>VLOOKUP(AP732,'Info client'!$A$2:$D$1000,4,0)</f>
        <v>#N/A</v>
      </c>
      <c r="AU732" t="e">
        <f>VLOOKUP(Récap!AV732,'Création N° Lot'!$B$3:$B$18,2,0)</f>
        <v>#N/A</v>
      </c>
      <c r="AX732" t="str">
        <f t="shared" si="135"/>
        <v>44287</v>
      </c>
      <c r="AY732" s="7" t="e">
        <f>VLOOKUP(Récap!AX732,'Création N° Lot'!$D$3:$F$18,3,0)</f>
        <v>#N/A</v>
      </c>
      <c r="AZ732" t="e">
        <f>CONCATENATE(AV732,MONTH(VLOOKUP(Récap!AX732,'Création N° Lot'!$D$3:$E$18,2,0)),RIGHT(YEAR(VLOOKUP(Récap!AX732,'Création N° Lot'!$D$3:$E$18,2,0)),2)," - ",DAY(AY732),"/",MONTH(AY732),"/",YEAR(AY732))</f>
        <v>#N/A</v>
      </c>
      <c r="BC732" s="6"/>
      <c r="BD732" t="e">
        <f>VLOOKUP(BC732,'Info client'!$A$2:$D$1000,2,0)</f>
        <v>#N/A</v>
      </c>
      <c r="BE732" t="e">
        <f>VLOOKUP(BC732,'Info client'!$A$2:$D$1000,3,0)</f>
        <v>#N/A</v>
      </c>
      <c r="BF732" t="e">
        <f>VLOOKUP(BC732,'Info client'!$A$2:$D$1000,4,0)</f>
        <v>#N/A</v>
      </c>
      <c r="BH732" t="e">
        <f>VLOOKUP(Récap!BI732,'Création N° Lot'!$B$3:$B$18,2,0)</f>
        <v>#N/A</v>
      </c>
      <c r="BK732" t="str">
        <f t="shared" si="136"/>
        <v>44317</v>
      </c>
      <c r="BL732" s="7" t="e">
        <f>VLOOKUP(Récap!BK732,'Création N° Lot'!$D$3:$F$18,3,0)</f>
        <v>#N/A</v>
      </c>
      <c r="BM732" t="e">
        <f>CONCATENATE(BI732,MONTH(VLOOKUP(Récap!BK732,'Création N° Lot'!$D$3:$E$18,2,0)),RIGHT(YEAR(VLOOKUP(Récap!BK732,'Création N° Lot'!$D$3:$E$18,2,0)),2)," - ",DAY(BL732),"/",MONTH(BL732),"/",YEAR(BL732))</f>
        <v>#N/A</v>
      </c>
      <c r="BP732" s="6"/>
      <c r="BQ732" t="e">
        <f>VLOOKUP(BP732,'Info client'!$A$2:$D$1000,2,0)</f>
        <v>#N/A</v>
      </c>
      <c r="BR732" t="e">
        <f>VLOOKUP(BP732,'Info client'!$A$2:$D$1000,3,0)</f>
        <v>#N/A</v>
      </c>
      <c r="BS732" t="e">
        <f>VLOOKUP(BP732,'Info client'!$A$2:$D$1000,4,0)</f>
        <v>#N/A</v>
      </c>
      <c r="BU732" t="e">
        <f>VLOOKUP(Récap!BV732,'Création N° Lot'!$B$3:$B$18,2,0)</f>
        <v>#N/A</v>
      </c>
      <c r="BX732" t="str">
        <f t="shared" si="137"/>
        <v>44348</v>
      </c>
      <c r="BY732" s="7" t="e">
        <f>VLOOKUP(Récap!BX732,'Création N° Lot'!$D$3:$F$18,3,0)</f>
        <v>#N/A</v>
      </c>
      <c r="BZ732" t="e">
        <f>CONCATENATE(BV732,MONTH(VLOOKUP(Récap!BX732,'Création N° Lot'!$D$3:$E$18,2,0)),RIGHT(YEAR(VLOOKUP(Récap!BX732,'Création N° Lot'!$D$3:$E$18,2,0)),2)," - ",DAY(BY732),"/",MONTH(BY732),"/",YEAR(BY732))</f>
        <v>#N/A</v>
      </c>
      <c r="CC732" s="6"/>
      <c r="CD732" t="e">
        <f>VLOOKUP(CC732,'Info client'!$A$2:$D$1000,2,0)</f>
        <v>#N/A</v>
      </c>
      <c r="CE732" t="e">
        <f>VLOOKUP(CC732,'Info client'!$A$2:$D$1000,3,0)</f>
        <v>#N/A</v>
      </c>
      <c r="CF732" t="e">
        <f>VLOOKUP(CC732,'Info client'!$A$2:$D$1000,4,0)</f>
        <v>#N/A</v>
      </c>
      <c r="CH732" t="e">
        <f>VLOOKUP(Récap!CI732,'Création N° Lot'!$B$3:$B$18,2,0)</f>
        <v>#N/A</v>
      </c>
      <c r="CK732" t="str">
        <f t="shared" si="138"/>
        <v>44378</v>
      </c>
      <c r="CL732" s="7" t="e">
        <f>VLOOKUP(Récap!CK732,'Création N° Lot'!$D$3:$F$18,3,0)</f>
        <v>#N/A</v>
      </c>
      <c r="CM732" t="e">
        <f>CONCATENATE(CI732,MONTH(VLOOKUP(Récap!CK732,'Création N° Lot'!$D$3:$E$18,2,0)),RIGHT(YEAR(VLOOKUP(Récap!CK732,'Création N° Lot'!$D$3:$E$18,2,0)),2)," - ",DAY(CL732),"/",MONTH(CL732),"/",YEAR(CL732))</f>
        <v>#N/A</v>
      </c>
      <c r="CP732" s="6"/>
      <c r="CQ732" t="e">
        <f>VLOOKUP(CP732,'Info client'!$A$2:$D$1000,2,0)</f>
        <v>#N/A</v>
      </c>
      <c r="CR732" t="e">
        <f>VLOOKUP(CP732,'Info client'!$A$2:$D$1000,3,0)</f>
        <v>#N/A</v>
      </c>
      <c r="CS732" t="e">
        <f>VLOOKUP(CP732,'Info client'!$A$2:$D$1000,4,0)</f>
        <v>#N/A</v>
      </c>
      <c r="CU732" t="e">
        <f>VLOOKUP(Récap!CV732,'Création N° Lot'!$B$3:$B$18,2,0)</f>
        <v>#N/A</v>
      </c>
      <c r="CX732" t="str">
        <f t="shared" si="139"/>
        <v>Aout 2021</v>
      </c>
      <c r="CY732" s="7" t="e">
        <f>VLOOKUP(Récap!CX732,'Création N° Lot'!$D$3:$F$18,3,0)</f>
        <v>#N/A</v>
      </c>
      <c r="CZ732" t="e">
        <f>CONCATENATE(CV732,MONTH(VLOOKUP(Récap!CX732,'Création N° Lot'!$D$3:$E$18,2,0)),RIGHT(YEAR(VLOOKUP(Récap!CX732,'Création N° Lot'!$D$3:$E$18,2,0)),2)," - ",DAY(CY732),"/",MONTH(CY732),"/",YEAR(CY732))</f>
        <v>#N/A</v>
      </c>
      <c r="DC732" s="6"/>
      <c r="DD732" t="e">
        <f>VLOOKUP(DC732,'Info client'!$A$2:$D$1000,2,0)</f>
        <v>#N/A</v>
      </c>
      <c r="DE732" t="e">
        <f>VLOOKUP(DC732,'Info client'!$A$2:$D$1000,3,0)</f>
        <v>#N/A</v>
      </c>
      <c r="DF732" t="e">
        <f>VLOOKUP(DC732,'Info client'!$A$2:$D$1000,4,0)</f>
        <v>#N/A</v>
      </c>
      <c r="DH732" t="e">
        <f>VLOOKUP(Récap!DI732,'Création N° Lot'!$B$3:$B$18,2,0)</f>
        <v>#N/A</v>
      </c>
      <c r="DK732" t="str">
        <f t="shared" si="140"/>
        <v>44440</v>
      </c>
      <c r="DL732" s="7" t="e">
        <f>VLOOKUP(Récap!DK732,'Création N° Lot'!$D$3:$F$18,3,0)</f>
        <v>#N/A</v>
      </c>
      <c r="DM732" t="e">
        <f>CONCATENATE(DI732,MONTH(VLOOKUP(Récap!DK732,'Création N° Lot'!$D$3:$E$18,2,0)),RIGHT(YEAR(VLOOKUP(Récap!DK732,'Création N° Lot'!$D$3:$E$18,2,0)),2)," - ",DAY(DL732),"/",MONTH(DL732),"/",YEAR(DL732))</f>
        <v>#N/A</v>
      </c>
      <c r="DP732" s="6"/>
      <c r="DQ732" t="e">
        <f>VLOOKUP(DP732,'Info client'!$A$2:$D$1000,2,0)</f>
        <v>#N/A</v>
      </c>
      <c r="DR732" t="e">
        <f>VLOOKUP(DP732,'Info client'!$A$2:$D$1000,3,0)</f>
        <v>#N/A</v>
      </c>
      <c r="DS732" t="e">
        <f>VLOOKUP(DP732,'Info client'!$A$2:$D$1000,4,0)</f>
        <v>#N/A</v>
      </c>
      <c r="DU732" t="e">
        <f>VLOOKUP(Récap!DV732,'Création N° Lot'!$B$3:$B$18,2,0)</f>
        <v>#N/A</v>
      </c>
      <c r="DX732" t="str">
        <f t="shared" si="141"/>
        <v>44470</v>
      </c>
      <c r="DY732" s="7" t="e">
        <f>VLOOKUP(Récap!DX732,'Création N° Lot'!$D$3:$F$18,3,0)</f>
        <v>#N/A</v>
      </c>
      <c r="DZ732" t="e">
        <f>CONCATENATE(DV732,MONTH(VLOOKUP(Récap!DX732,'Création N° Lot'!$D$3:$E$18,2,0)),RIGHT(YEAR(VLOOKUP(Récap!DX732,'Création N° Lot'!$D$3:$E$18,2,0)),2)," - ",DAY(DY732),"/",MONTH(DY732),"/",YEAR(DY732))</f>
        <v>#N/A</v>
      </c>
      <c r="EC732" s="6"/>
      <c r="ED732" t="e">
        <f>VLOOKUP(EC732,'Info client'!$A$2:$D$1000,2,0)</f>
        <v>#N/A</v>
      </c>
      <c r="EE732" t="e">
        <f>VLOOKUP(EC732,'Info client'!$A$2:$D$1000,3,0)</f>
        <v>#N/A</v>
      </c>
      <c r="EF732" t="e">
        <f>VLOOKUP(EC732,'Info client'!$A$2:$D$1000,4,0)</f>
        <v>#N/A</v>
      </c>
      <c r="EH732" t="e">
        <f>VLOOKUP(Récap!EI732,'Création N° Lot'!$B$3:$B$18,2,0)</f>
        <v>#N/A</v>
      </c>
      <c r="EK732" t="str">
        <f t="shared" si="142"/>
        <v>44501</v>
      </c>
      <c r="EL732" s="7" t="e">
        <f>VLOOKUP(Récap!EK732,'Création N° Lot'!$D$3:$F$18,3,0)</f>
        <v>#N/A</v>
      </c>
      <c r="EM732" t="e">
        <f>CONCATENATE(EI732,MONTH(VLOOKUP(Récap!EK732,'Création N° Lot'!$D$3:$E$18,2,0)),RIGHT(YEAR(VLOOKUP(Récap!EK732,'Création N° Lot'!$D$3:$E$18,2,0)),2)," - ",DAY(EL732),"/",MONTH(EL732),"/",YEAR(EL732))</f>
        <v>#N/A</v>
      </c>
      <c r="EP732" s="6"/>
      <c r="EQ732" t="e">
        <f>VLOOKUP(EP732,'Info client'!$A$2:$D$1000,2,0)</f>
        <v>#N/A</v>
      </c>
      <c r="ER732" t="e">
        <f>VLOOKUP(EP732,'Info client'!$A$2:$D$1000,3,0)</f>
        <v>#N/A</v>
      </c>
      <c r="ES732" t="e">
        <f>VLOOKUP(EP732,'Info client'!$A$2:$D$1000,4,0)</f>
        <v>#N/A</v>
      </c>
      <c r="EU732" t="e">
        <f>VLOOKUP(Récap!EV732,'Création N° Lot'!$B$3:$B$18,2,0)</f>
        <v>#N/A</v>
      </c>
      <c r="EX732" t="str">
        <f t="shared" si="143"/>
        <v>44531</v>
      </c>
      <c r="EY732" s="7" t="e">
        <f>VLOOKUP(Récap!EX732,'Création N° Lot'!$D$3:$F$18,3,0)</f>
        <v>#N/A</v>
      </c>
      <c r="EZ732" t="e">
        <f>CONCATENATE(EV732,MONTH(VLOOKUP(Récap!EX732,'Création N° Lot'!$D$3:$E$18,2,0)),RIGHT(YEAR(VLOOKUP(Récap!EX732,'Création N° Lot'!$D$3:$E$18,2,0)),2)," - ",DAY(EY732),"/",MONTH(EY732),"/",YEAR(EY732))</f>
        <v>#N/A</v>
      </c>
    </row>
    <row r="733" spans="2:156" x14ac:dyDescent="0.25">
      <c r="B733" t="e">
        <f>VLOOKUP($A733,'Info client'!$A$2:$D$1000,2,0)</f>
        <v>#N/A</v>
      </c>
      <c r="C733" t="e">
        <f>VLOOKUP($A733,'Info client'!$A$2:$D$1000,3,0)</f>
        <v>#N/A</v>
      </c>
      <c r="D733" t="e">
        <f>VLOOKUP($A733,'Info client'!$A$2:$D$1000,4,0)</f>
        <v>#N/A</v>
      </c>
      <c r="F733" t="e">
        <f>VLOOKUP(Récap!G733,'Création N° Lot'!B645:B745,2,0)</f>
        <v>#N/A</v>
      </c>
      <c r="I733" t="str">
        <f t="shared" si="132"/>
        <v>44197</v>
      </c>
      <c r="J733" s="7" t="e">
        <f>VLOOKUP(Récap!I733,'Création N° Lot'!$D$3:$F$18,3,0)</f>
        <v>#N/A</v>
      </c>
      <c r="K733" t="e">
        <f>CONCATENATE(G733,MONTH(VLOOKUP(Récap!I733,'Création N° Lot'!$D$3:$E$18,2,0)),RIGHT(YEAR(VLOOKUP(Récap!I733,'Création N° Lot'!$D$3:$E$18,2,0)),2)," - ",DAY(J733),"/",MONTH(J733),"/",YEAR(J733))</f>
        <v>#N/A</v>
      </c>
      <c r="O733" t="e">
        <f>VLOOKUP(N733,'Info client'!$A$2:$D$1000,2,0)</f>
        <v>#N/A</v>
      </c>
      <c r="P733" t="e">
        <f>VLOOKUP($A733,'Info client'!$A$2:$D$1000,3,0)</f>
        <v>#N/A</v>
      </c>
      <c r="Q733" t="e">
        <f>VLOOKUP($A733,'Info client'!$A$2:$D$1000,4,0)</f>
        <v>#N/A</v>
      </c>
      <c r="S733" t="e">
        <f>VLOOKUP(Récap!G733,'Création N° Lot'!$B$3:$B$18,2,0)</f>
        <v>#N/A</v>
      </c>
      <c r="V733" t="str">
        <f t="shared" si="133"/>
        <v>44228</v>
      </c>
      <c r="W733" s="7" t="e">
        <f>VLOOKUP(Récap!V733,'Création N° Lot'!$D$3:$F$18,3,0)</f>
        <v>#N/A</v>
      </c>
      <c r="X733" t="e">
        <f>CONCATENATE(T733,MONTH(VLOOKUP(Récap!V733,'Création N° Lot'!$D$3:$E$18,2,0)),RIGHT(YEAR(VLOOKUP(Récap!V733,'Création N° Lot'!$D$3:$E$18,2,0)),2)," - ",DAY(W733),"/",MONTH(W733),"/",YEAR(W733))</f>
        <v>#N/A</v>
      </c>
      <c r="AA733" s="6"/>
      <c r="AB733" t="e">
        <f>VLOOKUP(AA733,'Info client'!$A$2:$D$1000,2,0)</f>
        <v>#N/A</v>
      </c>
      <c r="AC733" t="e">
        <f>VLOOKUP(AA733,'Info client'!$A$2:$D$1000,3,0)</f>
        <v>#N/A</v>
      </c>
      <c r="AD733" t="e">
        <f>VLOOKUP(AA733,'Info client'!$A$2:$D$1000,4,0)</f>
        <v>#N/A</v>
      </c>
      <c r="AF733" t="e">
        <f>VLOOKUP(Récap!AG733,'Création N° Lot'!$B$3:$B$18,2,0)</f>
        <v>#N/A</v>
      </c>
      <c r="AI733" t="str">
        <f t="shared" si="134"/>
        <v>44256</v>
      </c>
      <c r="AJ733" s="7" t="e">
        <f>VLOOKUP(Récap!AI733,'Création N° Lot'!$D$3:$F$18,3,0)</f>
        <v>#N/A</v>
      </c>
      <c r="AK733" t="e">
        <f>CONCATENATE(AG733,MONTH(VLOOKUP(Récap!AI733,'Création N° Lot'!$D$3:$E$18,2,0)),RIGHT(YEAR(VLOOKUP(Récap!AI733,'Création N° Lot'!$D$3:$E$18,2,0)),2)," - ",DAY(AJ733),"/",MONTH(AJ733),"/",YEAR(AJ733))</f>
        <v>#N/A</v>
      </c>
      <c r="AP733" s="6"/>
      <c r="AQ733" t="e">
        <f>VLOOKUP(AP733,'Info client'!$A$2:$D$1000,2,0)</f>
        <v>#N/A</v>
      </c>
      <c r="AR733" t="e">
        <f>VLOOKUP(AP733,'Info client'!$A$2:$D$1000,3,0)</f>
        <v>#N/A</v>
      </c>
      <c r="AS733" t="e">
        <f>VLOOKUP(AP733,'Info client'!$A$2:$D$1000,4,0)</f>
        <v>#N/A</v>
      </c>
      <c r="AU733" t="e">
        <f>VLOOKUP(Récap!AV733,'Création N° Lot'!$B$3:$B$18,2,0)</f>
        <v>#N/A</v>
      </c>
      <c r="AX733" t="str">
        <f t="shared" si="135"/>
        <v>44287</v>
      </c>
      <c r="AY733" s="7" t="e">
        <f>VLOOKUP(Récap!AX733,'Création N° Lot'!$D$3:$F$18,3,0)</f>
        <v>#N/A</v>
      </c>
      <c r="AZ733" t="e">
        <f>CONCATENATE(AV733,MONTH(VLOOKUP(Récap!AX733,'Création N° Lot'!$D$3:$E$18,2,0)),RIGHT(YEAR(VLOOKUP(Récap!AX733,'Création N° Lot'!$D$3:$E$18,2,0)),2)," - ",DAY(AY733),"/",MONTH(AY733),"/",YEAR(AY733))</f>
        <v>#N/A</v>
      </c>
      <c r="BC733" s="6"/>
      <c r="BD733" t="e">
        <f>VLOOKUP(BC733,'Info client'!$A$2:$D$1000,2,0)</f>
        <v>#N/A</v>
      </c>
      <c r="BE733" t="e">
        <f>VLOOKUP(BC733,'Info client'!$A$2:$D$1000,3,0)</f>
        <v>#N/A</v>
      </c>
      <c r="BF733" t="e">
        <f>VLOOKUP(BC733,'Info client'!$A$2:$D$1000,4,0)</f>
        <v>#N/A</v>
      </c>
      <c r="BH733" t="e">
        <f>VLOOKUP(Récap!BI733,'Création N° Lot'!$B$3:$B$18,2,0)</f>
        <v>#N/A</v>
      </c>
      <c r="BK733" t="str">
        <f t="shared" si="136"/>
        <v>44317</v>
      </c>
      <c r="BL733" s="7" t="e">
        <f>VLOOKUP(Récap!BK733,'Création N° Lot'!$D$3:$F$18,3,0)</f>
        <v>#N/A</v>
      </c>
      <c r="BM733" t="e">
        <f>CONCATENATE(BI733,MONTH(VLOOKUP(Récap!BK733,'Création N° Lot'!$D$3:$E$18,2,0)),RIGHT(YEAR(VLOOKUP(Récap!BK733,'Création N° Lot'!$D$3:$E$18,2,0)),2)," - ",DAY(BL733),"/",MONTH(BL733),"/",YEAR(BL733))</f>
        <v>#N/A</v>
      </c>
      <c r="BP733" s="6"/>
      <c r="BQ733" t="e">
        <f>VLOOKUP(BP733,'Info client'!$A$2:$D$1000,2,0)</f>
        <v>#N/A</v>
      </c>
      <c r="BR733" t="e">
        <f>VLOOKUP(BP733,'Info client'!$A$2:$D$1000,3,0)</f>
        <v>#N/A</v>
      </c>
      <c r="BS733" t="e">
        <f>VLOOKUP(BP733,'Info client'!$A$2:$D$1000,4,0)</f>
        <v>#N/A</v>
      </c>
      <c r="BU733" t="e">
        <f>VLOOKUP(Récap!BV733,'Création N° Lot'!$B$3:$B$18,2,0)</f>
        <v>#N/A</v>
      </c>
      <c r="BX733" t="str">
        <f t="shared" si="137"/>
        <v>44348</v>
      </c>
      <c r="BY733" s="7" t="e">
        <f>VLOOKUP(Récap!BX733,'Création N° Lot'!$D$3:$F$18,3,0)</f>
        <v>#N/A</v>
      </c>
      <c r="BZ733" t="e">
        <f>CONCATENATE(BV733,MONTH(VLOOKUP(Récap!BX733,'Création N° Lot'!$D$3:$E$18,2,0)),RIGHT(YEAR(VLOOKUP(Récap!BX733,'Création N° Lot'!$D$3:$E$18,2,0)),2)," - ",DAY(BY733),"/",MONTH(BY733),"/",YEAR(BY733))</f>
        <v>#N/A</v>
      </c>
      <c r="CC733" s="6"/>
      <c r="CD733" t="e">
        <f>VLOOKUP(CC733,'Info client'!$A$2:$D$1000,2,0)</f>
        <v>#N/A</v>
      </c>
      <c r="CE733" t="e">
        <f>VLOOKUP(CC733,'Info client'!$A$2:$D$1000,3,0)</f>
        <v>#N/A</v>
      </c>
      <c r="CF733" t="e">
        <f>VLOOKUP(CC733,'Info client'!$A$2:$D$1000,4,0)</f>
        <v>#N/A</v>
      </c>
      <c r="CH733" t="e">
        <f>VLOOKUP(Récap!CI733,'Création N° Lot'!$B$3:$B$18,2,0)</f>
        <v>#N/A</v>
      </c>
      <c r="CK733" t="str">
        <f t="shared" si="138"/>
        <v>44378</v>
      </c>
      <c r="CL733" s="7" t="e">
        <f>VLOOKUP(Récap!CK733,'Création N° Lot'!$D$3:$F$18,3,0)</f>
        <v>#N/A</v>
      </c>
      <c r="CM733" t="e">
        <f>CONCATENATE(CI733,MONTH(VLOOKUP(Récap!CK733,'Création N° Lot'!$D$3:$E$18,2,0)),RIGHT(YEAR(VLOOKUP(Récap!CK733,'Création N° Lot'!$D$3:$E$18,2,0)),2)," - ",DAY(CL733),"/",MONTH(CL733),"/",YEAR(CL733))</f>
        <v>#N/A</v>
      </c>
      <c r="CP733" s="6"/>
      <c r="CQ733" t="e">
        <f>VLOOKUP(CP733,'Info client'!$A$2:$D$1000,2,0)</f>
        <v>#N/A</v>
      </c>
      <c r="CR733" t="e">
        <f>VLOOKUP(CP733,'Info client'!$A$2:$D$1000,3,0)</f>
        <v>#N/A</v>
      </c>
      <c r="CS733" t="e">
        <f>VLOOKUP(CP733,'Info client'!$A$2:$D$1000,4,0)</f>
        <v>#N/A</v>
      </c>
      <c r="CU733" t="e">
        <f>VLOOKUP(Récap!CV733,'Création N° Lot'!$B$3:$B$18,2,0)</f>
        <v>#N/A</v>
      </c>
      <c r="CX733" t="str">
        <f t="shared" si="139"/>
        <v>Aout 2021</v>
      </c>
      <c r="CY733" s="7" t="e">
        <f>VLOOKUP(Récap!CX733,'Création N° Lot'!$D$3:$F$18,3,0)</f>
        <v>#N/A</v>
      </c>
      <c r="CZ733" t="e">
        <f>CONCATENATE(CV733,MONTH(VLOOKUP(Récap!CX733,'Création N° Lot'!$D$3:$E$18,2,0)),RIGHT(YEAR(VLOOKUP(Récap!CX733,'Création N° Lot'!$D$3:$E$18,2,0)),2)," - ",DAY(CY733),"/",MONTH(CY733),"/",YEAR(CY733))</f>
        <v>#N/A</v>
      </c>
      <c r="DC733" s="6"/>
      <c r="DD733" t="e">
        <f>VLOOKUP(DC733,'Info client'!$A$2:$D$1000,2,0)</f>
        <v>#N/A</v>
      </c>
      <c r="DE733" t="e">
        <f>VLOOKUP(DC733,'Info client'!$A$2:$D$1000,3,0)</f>
        <v>#N/A</v>
      </c>
      <c r="DF733" t="e">
        <f>VLOOKUP(DC733,'Info client'!$A$2:$D$1000,4,0)</f>
        <v>#N/A</v>
      </c>
      <c r="DH733" t="e">
        <f>VLOOKUP(Récap!DI733,'Création N° Lot'!$B$3:$B$18,2,0)</f>
        <v>#N/A</v>
      </c>
      <c r="DK733" t="str">
        <f t="shared" si="140"/>
        <v>44440</v>
      </c>
      <c r="DL733" s="7" t="e">
        <f>VLOOKUP(Récap!DK733,'Création N° Lot'!$D$3:$F$18,3,0)</f>
        <v>#N/A</v>
      </c>
      <c r="DM733" t="e">
        <f>CONCATENATE(DI733,MONTH(VLOOKUP(Récap!DK733,'Création N° Lot'!$D$3:$E$18,2,0)),RIGHT(YEAR(VLOOKUP(Récap!DK733,'Création N° Lot'!$D$3:$E$18,2,0)),2)," - ",DAY(DL733),"/",MONTH(DL733),"/",YEAR(DL733))</f>
        <v>#N/A</v>
      </c>
      <c r="DP733" s="6"/>
      <c r="DQ733" t="e">
        <f>VLOOKUP(DP733,'Info client'!$A$2:$D$1000,2,0)</f>
        <v>#N/A</v>
      </c>
      <c r="DR733" t="e">
        <f>VLOOKUP(DP733,'Info client'!$A$2:$D$1000,3,0)</f>
        <v>#N/A</v>
      </c>
      <c r="DS733" t="e">
        <f>VLOOKUP(DP733,'Info client'!$A$2:$D$1000,4,0)</f>
        <v>#N/A</v>
      </c>
      <c r="DU733" t="e">
        <f>VLOOKUP(Récap!DV733,'Création N° Lot'!$B$3:$B$18,2,0)</f>
        <v>#N/A</v>
      </c>
      <c r="DX733" t="str">
        <f t="shared" si="141"/>
        <v>44470</v>
      </c>
      <c r="DY733" s="7" t="e">
        <f>VLOOKUP(Récap!DX733,'Création N° Lot'!$D$3:$F$18,3,0)</f>
        <v>#N/A</v>
      </c>
      <c r="DZ733" t="e">
        <f>CONCATENATE(DV733,MONTH(VLOOKUP(Récap!DX733,'Création N° Lot'!$D$3:$E$18,2,0)),RIGHT(YEAR(VLOOKUP(Récap!DX733,'Création N° Lot'!$D$3:$E$18,2,0)),2)," - ",DAY(DY733),"/",MONTH(DY733),"/",YEAR(DY733))</f>
        <v>#N/A</v>
      </c>
      <c r="EC733" s="6"/>
      <c r="ED733" t="e">
        <f>VLOOKUP(EC733,'Info client'!$A$2:$D$1000,2,0)</f>
        <v>#N/A</v>
      </c>
      <c r="EE733" t="e">
        <f>VLOOKUP(EC733,'Info client'!$A$2:$D$1000,3,0)</f>
        <v>#N/A</v>
      </c>
      <c r="EF733" t="e">
        <f>VLOOKUP(EC733,'Info client'!$A$2:$D$1000,4,0)</f>
        <v>#N/A</v>
      </c>
      <c r="EH733" t="e">
        <f>VLOOKUP(Récap!EI733,'Création N° Lot'!$B$3:$B$18,2,0)</f>
        <v>#N/A</v>
      </c>
      <c r="EK733" t="str">
        <f t="shared" si="142"/>
        <v>44501</v>
      </c>
      <c r="EL733" s="7" t="e">
        <f>VLOOKUP(Récap!EK733,'Création N° Lot'!$D$3:$F$18,3,0)</f>
        <v>#N/A</v>
      </c>
      <c r="EM733" t="e">
        <f>CONCATENATE(EI733,MONTH(VLOOKUP(Récap!EK733,'Création N° Lot'!$D$3:$E$18,2,0)),RIGHT(YEAR(VLOOKUP(Récap!EK733,'Création N° Lot'!$D$3:$E$18,2,0)),2)," - ",DAY(EL733),"/",MONTH(EL733),"/",YEAR(EL733))</f>
        <v>#N/A</v>
      </c>
      <c r="EP733" s="6"/>
      <c r="EQ733" t="e">
        <f>VLOOKUP(EP733,'Info client'!$A$2:$D$1000,2,0)</f>
        <v>#N/A</v>
      </c>
      <c r="ER733" t="e">
        <f>VLOOKUP(EP733,'Info client'!$A$2:$D$1000,3,0)</f>
        <v>#N/A</v>
      </c>
      <c r="ES733" t="e">
        <f>VLOOKUP(EP733,'Info client'!$A$2:$D$1000,4,0)</f>
        <v>#N/A</v>
      </c>
      <c r="EU733" t="e">
        <f>VLOOKUP(Récap!EV733,'Création N° Lot'!$B$3:$B$18,2,0)</f>
        <v>#N/A</v>
      </c>
      <c r="EX733" t="str">
        <f t="shared" si="143"/>
        <v>44531</v>
      </c>
      <c r="EY733" s="7" t="e">
        <f>VLOOKUP(Récap!EX733,'Création N° Lot'!$D$3:$F$18,3,0)</f>
        <v>#N/A</v>
      </c>
      <c r="EZ733" t="e">
        <f>CONCATENATE(EV733,MONTH(VLOOKUP(Récap!EX733,'Création N° Lot'!$D$3:$E$18,2,0)),RIGHT(YEAR(VLOOKUP(Récap!EX733,'Création N° Lot'!$D$3:$E$18,2,0)),2)," - ",DAY(EY733),"/",MONTH(EY733),"/",YEAR(EY733))</f>
        <v>#N/A</v>
      </c>
    </row>
    <row r="734" spans="2:156" x14ac:dyDescent="0.25">
      <c r="B734" t="e">
        <f>VLOOKUP($A734,'Info client'!$A$2:$D$1000,2,0)</f>
        <v>#N/A</v>
      </c>
      <c r="C734" t="e">
        <f>VLOOKUP($A734,'Info client'!$A$2:$D$1000,3,0)</f>
        <v>#N/A</v>
      </c>
      <c r="D734" t="e">
        <f>VLOOKUP($A734,'Info client'!$A$2:$D$1000,4,0)</f>
        <v>#N/A</v>
      </c>
      <c r="F734" t="e">
        <f>VLOOKUP(Récap!G734,'Création N° Lot'!B646:B746,2,0)</f>
        <v>#N/A</v>
      </c>
      <c r="I734" t="str">
        <f t="shared" si="132"/>
        <v>44197</v>
      </c>
      <c r="J734" s="7" t="e">
        <f>VLOOKUP(Récap!I734,'Création N° Lot'!$D$3:$F$18,3,0)</f>
        <v>#N/A</v>
      </c>
      <c r="K734" t="e">
        <f>CONCATENATE(G734,MONTH(VLOOKUP(Récap!I734,'Création N° Lot'!$D$3:$E$18,2,0)),RIGHT(YEAR(VLOOKUP(Récap!I734,'Création N° Lot'!$D$3:$E$18,2,0)),2)," - ",DAY(J734),"/",MONTH(J734),"/",YEAR(J734))</f>
        <v>#N/A</v>
      </c>
      <c r="O734" t="e">
        <f>VLOOKUP(N734,'Info client'!$A$2:$D$1000,2,0)</f>
        <v>#N/A</v>
      </c>
      <c r="P734" t="e">
        <f>VLOOKUP($A734,'Info client'!$A$2:$D$1000,3,0)</f>
        <v>#N/A</v>
      </c>
      <c r="Q734" t="e">
        <f>VLOOKUP($A734,'Info client'!$A$2:$D$1000,4,0)</f>
        <v>#N/A</v>
      </c>
      <c r="S734" t="e">
        <f>VLOOKUP(Récap!G734,'Création N° Lot'!$B$3:$B$18,2,0)</f>
        <v>#N/A</v>
      </c>
      <c r="V734" t="str">
        <f t="shared" si="133"/>
        <v>44228</v>
      </c>
      <c r="W734" s="7" t="e">
        <f>VLOOKUP(Récap!V734,'Création N° Lot'!$D$3:$F$18,3,0)</f>
        <v>#N/A</v>
      </c>
      <c r="X734" t="e">
        <f>CONCATENATE(T734,MONTH(VLOOKUP(Récap!V734,'Création N° Lot'!$D$3:$E$18,2,0)),RIGHT(YEAR(VLOOKUP(Récap!V734,'Création N° Lot'!$D$3:$E$18,2,0)),2)," - ",DAY(W734),"/",MONTH(W734),"/",YEAR(W734))</f>
        <v>#N/A</v>
      </c>
      <c r="AA734" s="6"/>
      <c r="AB734" t="e">
        <f>VLOOKUP(AA734,'Info client'!$A$2:$D$1000,2,0)</f>
        <v>#N/A</v>
      </c>
      <c r="AC734" t="e">
        <f>VLOOKUP(AA734,'Info client'!$A$2:$D$1000,3,0)</f>
        <v>#N/A</v>
      </c>
      <c r="AD734" t="e">
        <f>VLOOKUP(AA734,'Info client'!$A$2:$D$1000,4,0)</f>
        <v>#N/A</v>
      </c>
      <c r="AF734" t="e">
        <f>VLOOKUP(Récap!AG734,'Création N° Lot'!$B$3:$B$18,2,0)</f>
        <v>#N/A</v>
      </c>
      <c r="AI734" t="str">
        <f t="shared" si="134"/>
        <v>44256</v>
      </c>
      <c r="AJ734" s="7" t="e">
        <f>VLOOKUP(Récap!AI734,'Création N° Lot'!$D$3:$F$18,3,0)</f>
        <v>#N/A</v>
      </c>
      <c r="AK734" t="e">
        <f>CONCATENATE(AG734,MONTH(VLOOKUP(Récap!AI734,'Création N° Lot'!$D$3:$E$18,2,0)),RIGHT(YEAR(VLOOKUP(Récap!AI734,'Création N° Lot'!$D$3:$E$18,2,0)),2)," - ",DAY(AJ734),"/",MONTH(AJ734),"/",YEAR(AJ734))</f>
        <v>#N/A</v>
      </c>
      <c r="AP734" s="6"/>
      <c r="AQ734" t="e">
        <f>VLOOKUP(AP734,'Info client'!$A$2:$D$1000,2,0)</f>
        <v>#N/A</v>
      </c>
      <c r="AR734" t="e">
        <f>VLOOKUP(AP734,'Info client'!$A$2:$D$1000,3,0)</f>
        <v>#N/A</v>
      </c>
      <c r="AS734" t="e">
        <f>VLOOKUP(AP734,'Info client'!$A$2:$D$1000,4,0)</f>
        <v>#N/A</v>
      </c>
      <c r="AU734" t="e">
        <f>VLOOKUP(Récap!AV734,'Création N° Lot'!$B$3:$B$18,2,0)</f>
        <v>#N/A</v>
      </c>
      <c r="AX734" t="str">
        <f t="shared" si="135"/>
        <v>44287</v>
      </c>
      <c r="AY734" s="7" t="e">
        <f>VLOOKUP(Récap!AX734,'Création N° Lot'!$D$3:$F$18,3,0)</f>
        <v>#N/A</v>
      </c>
      <c r="AZ734" t="e">
        <f>CONCATENATE(AV734,MONTH(VLOOKUP(Récap!AX734,'Création N° Lot'!$D$3:$E$18,2,0)),RIGHT(YEAR(VLOOKUP(Récap!AX734,'Création N° Lot'!$D$3:$E$18,2,0)),2)," - ",DAY(AY734),"/",MONTH(AY734),"/",YEAR(AY734))</f>
        <v>#N/A</v>
      </c>
      <c r="BC734" s="6"/>
      <c r="BD734" t="e">
        <f>VLOOKUP(BC734,'Info client'!$A$2:$D$1000,2,0)</f>
        <v>#N/A</v>
      </c>
      <c r="BE734" t="e">
        <f>VLOOKUP(BC734,'Info client'!$A$2:$D$1000,3,0)</f>
        <v>#N/A</v>
      </c>
      <c r="BF734" t="e">
        <f>VLOOKUP(BC734,'Info client'!$A$2:$D$1000,4,0)</f>
        <v>#N/A</v>
      </c>
      <c r="BH734" t="e">
        <f>VLOOKUP(Récap!BI734,'Création N° Lot'!$B$3:$B$18,2,0)</f>
        <v>#N/A</v>
      </c>
      <c r="BK734" t="str">
        <f t="shared" si="136"/>
        <v>44317</v>
      </c>
      <c r="BL734" s="7" t="e">
        <f>VLOOKUP(Récap!BK734,'Création N° Lot'!$D$3:$F$18,3,0)</f>
        <v>#N/A</v>
      </c>
      <c r="BM734" t="e">
        <f>CONCATENATE(BI734,MONTH(VLOOKUP(Récap!BK734,'Création N° Lot'!$D$3:$E$18,2,0)),RIGHT(YEAR(VLOOKUP(Récap!BK734,'Création N° Lot'!$D$3:$E$18,2,0)),2)," - ",DAY(BL734),"/",MONTH(BL734),"/",YEAR(BL734))</f>
        <v>#N/A</v>
      </c>
      <c r="BP734" s="6"/>
      <c r="BQ734" t="e">
        <f>VLOOKUP(BP734,'Info client'!$A$2:$D$1000,2,0)</f>
        <v>#N/A</v>
      </c>
      <c r="BR734" t="e">
        <f>VLOOKUP(BP734,'Info client'!$A$2:$D$1000,3,0)</f>
        <v>#N/A</v>
      </c>
      <c r="BS734" t="e">
        <f>VLOOKUP(BP734,'Info client'!$A$2:$D$1000,4,0)</f>
        <v>#N/A</v>
      </c>
      <c r="BU734" t="e">
        <f>VLOOKUP(Récap!BV734,'Création N° Lot'!$B$3:$B$18,2,0)</f>
        <v>#N/A</v>
      </c>
      <c r="BX734" t="str">
        <f t="shared" si="137"/>
        <v>44348</v>
      </c>
      <c r="BY734" s="7" t="e">
        <f>VLOOKUP(Récap!BX734,'Création N° Lot'!$D$3:$F$18,3,0)</f>
        <v>#N/A</v>
      </c>
      <c r="BZ734" t="e">
        <f>CONCATENATE(BV734,MONTH(VLOOKUP(Récap!BX734,'Création N° Lot'!$D$3:$E$18,2,0)),RIGHT(YEAR(VLOOKUP(Récap!BX734,'Création N° Lot'!$D$3:$E$18,2,0)),2)," - ",DAY(BY734),"/",MONTH(BY734),"/",YEAR(BY734))</f>
        <v>#N/A</v>
      </c>
      <c r="CC734" s="6"/>
      <c r="CD734" t="e">
        <f>VLOOKUP(CC734,'Info client'!$A$2:$D$1000,2,0)</f>
        <v>#N/A</v>
      </c>
      <c r="CE734" t="e">
        <f>VLOOKUP(CC734,'Info client'!$A$2:$D$1000,3,0)</f>
        <v>#N/A</v>
      </c>
      <c r="CF734" t="e">
        <f>VLOOKUP(CC734,'Info client'!$A$2:$D$1000,4,0)</f>
        <v>#N/A</v>
      </c>
      <c r="CH734" t="e">
        <f>VLOOKUP(Récap!CI734,'Création N° Lot'!$B$3:$B$18,2,0)</f>
        <v>#N/A</v>
      </c>
      <c r="CK734" t="str">
        <f t="shared" si="138"/>
        <v>44378</v>
      </c>
      <c r="CL734" s="7" t="e">
        <f>VLOOKUP(Récap!CK734,'Création N° Lot'!$D$3:$F$18,3,0)</f>
        <v>#N/A</v>
      </c>
      <c r="CM734" t="e">
        <f>CONCATENATE(CI734,MONTH(VLOOKUP(Récap!CK734,'Création N° Lot'!$D$3:$E$18,2,0)),RIGHT(YEAR(VLOOKUP(Récap!CK734,'Création N° Lot'!$D$3:$E$18,2,0)),2)," - ",DAY(CL734),"/",MONTH(CL734),"/",YEAR(CL734))</f>
        <v>#N/A</v>
      </c>
      <c r="CP734" s="6"/>
      <c r="CQ734" t="e">
        <f>VLOOKUP(CP734,'Info client'!$A$2:$D$1000,2,0)</f>
        <v>#N/A</v>
      </c>
      <c r="CR734" t="e">
        <f>VLOOKUP(CP734,'Info client'!$A$2:$D$1000,3,0)</f>
        <v>#N/A</v>
      </c>
      <c r="CS734" t="e">
        <f>VLOOKUP(CP734,'Info client'!$A$2:$D$1000,4,0)</f>
        <v>#N/A</v>
      </c>
      <c r="CU734" t="e">
        <f>VLOOKUP(Récap!CV734,'Création N° Lot'!$B$3:$B$18,2,0)</f>
        <v>#N/A</v>
      </c>
      <c r="CX734" t="str">
        <f t="shared" si="139"/>
        <v>Aout 2021</v>
      </c>
      <c r="CY734" s="7" t="e">
        <f>VLOOKUP(Récap!CX734,'Création N° Lot'!$D$3:$F$18,3,0)</f>
        <v>#N/A</v>
      </c>
      <c r="CZ734" t="e">
        <f>CONCATENATE(CV734,MONTH(VLOOKUP(Récap!CX734,'Création N° Lot'!$D$3:$E$18,2,0)),RIGHT(YEAR(VLOOKUP(Récap!CX734,'Création N° Lot'!$D$3:$E$18,2,0)),2)," - ",DAY(CY734),"/",MONTH(CY734),"/",YEAR(CY734))</f>
        <v>#N/A</v>
      </c>
      <c r="DC734" s="6"/>
      <c r="DD734" t="e">
        <f>VLOOKUP(DC734,'Info client'!$A$2:$D$1000,2,0)</f>
        <v>#N/A</v>
      </c>
      <c r="DE734" t="e">
        <f>VLOOKUP(DC734,'Info client'!$A$2:$D$1000,3,0)</f>
        <v>#N/A</v>
      </c>
      <c r="DF734" t="e">
        <f>VLOOKUP(DC734,'Info client'!$A$2:$D$1000,4,0)</f>
        <v>#N/A</v>
      </c>
      <c r="DH734" t="e">
        <f>VLOOKUP(Récap!DI734,'Création N° Lot'!$B$3:$B$18,2,0)</f>
        <v>#N/A</v>
      </c>
      <c r="DK734" t="str">
        <f t="shared" si="140"/>
        <v>44440</v>
      </c>
      <c r="DL734" s="7" t="e">
        <f>VLOOKUP(Récap!DK734,'Création N° Lot'!$D$3:$F$18,3,0)</f>
        <v>#N/A</v>
      </c>
      <c r="DM734" t="e">
        <f>CONCATENATE(DI734,MONTH(VLOOKUP(Récap!DK734,'Création N° Lot'!$D$3:$E$18,2,0)),RIGHT(YEAR(VLOOKUP(Récap!DK734,'Création N° Lot'!$D$3:$E$18,2,0)),2)," - ",DAY(DL734),"/",MONTH(DL734),"/",YEAR(DL734))</f>
        <v>#N/A</v>
      </c>
      <c r="DP734" s="6"/>
      <c r="DQ734" t="e">
        <f>VLOOKUP(DP734,'Info client'!$A$2:$D$1000,2,0)</f>
        <v>#N/A</v>
      </c>
      <c r="DR734" t="e">
        <f>VLOOKUP(DP734,'Info client'!$A$2:$D$1000,3,0)</f>
        <v>#N/A</v>
      </c>
      <c r="DS734" t="e">
        <f>VLOOKUP(DP734,'Info client'!$A$2:$D$1000,4,0)</f>
        <v>#N/A</v>
      </c>
      <c r="DU734" t="e">
        <f>VLOOKUP(Récap!DV734,'Création N° Lot'!$B$3:$B$18,2,0)</f>
        <v>#N/A</v>
      </c>
      <c r="DX734" t="str">
        <f t="shared" si="141"/>
        <v>44470</v>
      </c>
      <c r="DY734" s="7" t="e">
        <f>VLOOKUP(Récap!DX734,'Création N° Lot'!$D$3:$F$18,3,0)</f>
        <v>#N/A</v>
      </c>
      <c r="DZ734" t="e">
        <f>CONCATENATE(DV734,MONTH(VLOOKUP(Récap!DX734,'Création N° Lot'!$D$3:$E$18,2,0)),RIGHT(YEAR(VLOOKUP(Récap!DX734,'Création N° Lot'!$D$3:$E$18,2,0)),2)," - ",DAY(DY734),"/",MONTH(DY734),"/",YEAR(DY734))</f>
        <v>#N/A</v>
      </c>
      <c r="EC734" s="6"/>
      <c r="ED734" t="e">
        <f>VLOOKUP(EC734,'Info client'!$A$2:$D$1000,2,0)</f>
        <v>#N/A</v>
      </c>
      <c r="EE734" t="e">
        <f>VLOOKUP(EC734,'Info client'!$A$2:$D$1000,3,0)</f>
        <v>#N/A</v>
      </c>
      <c r="EF734" t="e">
        <f>VLOOKUP(EC734,'Info client'!$A$2:$D$1000,4,0)</f>
        <v>#N/A</v>
      </c>
      <c r="EH734" t="e">
        <f>VLOOKUP(Récap!EI734,'Création N° Lot'!$B$3:$B$18,2,0)</f>
        <v>#N/A</v>
      </c>
      <c r="EK734" t="str">
        <f t="shared" si="142"/>
        <v>44501</v>
      </c>
      <c r="EL734" s="7" t="e">
        <f>VLOOKUP(Récap!EK734,'Création N° Lot'!$D$3:$F$18,3,0)</f>
        <v>#N/A</v>
      </c>
      <c r="EM734" t="e">
        <f>CONCATENATE(EI734,MONTH(VLOOKUP(Récap!EK734,'Création N° Lot'!$D$3:$E$18,2,0)),RIGHT(YEAR(VLOOKUP(Récap!EK734,'Création N° Lot'!$D$3:$E$18,2,0)),2)," - ",DAY(EL734),"/",MONTH(EL734),"/",YEAR(EL734))</f>
        <v>#N/A</v>
      </c>
      <c r="EP734" s="6"/>
      <c r="EQ734" t="e">
        <f>VLOOKUP(EP734,'Info client'!$A$2:$D$1000,2,0)</f>
        <v>#N/A</v>
      </c>
      <c r="ER734" t="e">
        <f>VLOOKUP(EP734,'Info client'!$A$2:$D$1000,3,0)</f>
        <v>#N/A</v>
      </c>
      <c r="ES734" t="e">
        <f>VLOOKUP(EP734,'Info client'!$A$2:$D$1000,4,0)</f>
        <v>#N/A</v>
      </c>
      <c r="EU734" t="e">
        <f>VLOOKUP(Récap!EV734,'Création N° Lot'!$B$3:$B$18,2,0)</f>
        <v>#N/A</v>
      </c>
      <c r="EX734" t="str">
        <f t="shared" si="143"/>
        <v>44531</v>
      </c>
      <c r="EY734" s="7" t="e">
        <f>VLOOKUP(Récap!EX734,'Création N° Lot'!$D$3:$F$18,3,0)</f>
        <v>#N/A</v>
      </c>
      <c r="EZ734" t="e">
        <f>CONCATENATE(EV734,MONTH(VLOOKUP(Récap!EX734,'Création N° Lot'!$D$3:$E$18,2,0)),RIGHT(YEAR(VLOOKUP(Récap!EX734,'Création N° Lot'!$D$3:$E$18,2,0)),2)," - ",DAY(EY734),"/",MONTH(EY734),"/",YEAR(EY734))</f>
        <v>#N/A</v>
      </c>
    </row>
    <row r="735" spans="2:156" x14ac:dyDescent="0.25">
      <c r="B735" t="e">
        <f>VLOOKUP($A735,'Info client'!$A$2:$D$1000,2,0)</f>
        <v>#N/A</v>
      </c>
      <c r="C735" t="e">
        <f>VLOOKUP($A735,'Info client'!$A$2:$D$1000,3,0)</f>
        <v>#N/A</v>
      </c>
      <c r="D735" t="e">
        <f>VLOOKUP($A735,'Info client'!$A$2:$D$1000,4,0)</f>
        <v>#N/A</v>
      </c>
      <c r="F735" t="e">
        <f>VLOOKUP(Récap!G735,'Création N° Lot'!B647:B747,2,0)</f>
        <v>#N/A</v>
      </c>
      <c r="I735" t="str">
        <f t="shared" si="132"/>
        <v>44197</v>
      </c>
      <c r="J735" s="7" t="e">
        <f>VLOOKUP(Récap!I735,'Création N° Lot'!$D$3:$F$18,3,0)</f>
        <v>#N/A</v>
      </c>
      <c r="K735" t="e">
        <f>CONCATENATE(G735,MONTH(VLOOKUP(Récap!I735,'Création N° Lot'!$D$3:$E$18,2,0)),RIGHT(YEAR(VLOOKUP(Récap!I735,'Création N° Lot'!$D$3:$E$18,2,0)),2)," - ",DAY(J735),"/",MONTH(J735),"/",YEAR(J735))</f>
        <v>#N/A</v>
      </c>
      <c r="O735" t="e">
        <f>VLOOKUP(N735,'Info client'!$A$2:$D$1000,2,0)</f>
        <v>#N/A</v>
      </c>
      <c r="P735" t="e">
        <f>VLOOKUP($A735,'Info client'!$A$2:$D$1000,3,0)</f>
        <v>#N/A</v>
      </c>
      <c r="Q735" t="e">
        <f>VLOOKUP($A735,'Info client'!$A$2:$D$1000,4,0)</f>
        <v>#N/A</v>
      </c>
      <c r="S735" t="e">
        <f>VLOOKUP(Récap!G735,'Création N° Lot'!$B$3:$B$18,2,0)</f>
        <v>#N/A</v>
      </c>
      <c r="V735" t="str">
        <f t="shared" si="133"/>
        <v>44228</v>
      </c>
      <c r="W735" s="7" t="e">
        <f>VLOOKUP(Récap!V735,'Création N° Lot'!$D$3:$F$18,3,0)</f>
        <v>#N/A</v>
      </c>
      <c r="X735" t="e">
        <f>CONCATENATE(T735,MONTH(VLOOKUP(Récap!V735,'Création N° Lot'!$D$3:$E$18,2,0)),RIGHT(YEAR(VLOOKUP(Récap!V735,'Création N° Lot'!$D$3:$E$18,2,0)),2)," - ",DAY(W735),"/",MONTH(W735),"/",YEAR(W735))</f>
        <v>#N/A</v>
      </c>
      <c r="AA735" s="6"/>
      <c r="AB735" t="e">
        <f>VLOOKUP(AA735,'Info client'!$A$2:$D$1000,2,0)</f>
        <v>#N/A</v>
      </c>
      <c r="AC735" t="e">
        <f>VLOOKUP(AA735,'Info client'!$A$2:$D$1000,3,0)</f>
        <v>#N/A</v>
      </c>
      <c r="AD735" t="e">
        <f>VLOOKUP(AA735,'Info client'!$A$2:$D$1000,4,0)</f>
        <v>#N/A</v>
      </c>
      <c r="AF735" t="e">
        <f>VLOOKUP(Récap!AG735,'Création N° Lot'!$B$3:$B$18,2,0)</f>
        <v>#N/A</v>
      </c>
      <c r="AI735" t="str">
        <f t="shared" si="134"/>
        <v>44256</v>
      </c>
      <c r="AJ735" s="7" t="e">
        <f>VLOOKUP(Récap!AI735,'Création N° Lot'!$D$3:$F$18,3,0)</f>
        <v>#N/A</v>
      </c>
      <c r="AK735" t="e">
        <f>CONCATENATE(AG735,MONTH(VLOOKUP(Récap!AI735,'Création N° Lot'!$D$3:$E$18,2,0)),RIGHT(YEAR(VLOOKUP(Récap!AI735,'Création N° Lot'!$D$3:$E$18,2,0)),2)," - ",DAY(AJ735),"/",MONTH(AJ735),"/",YEAR(AJ735))</f>
        <v>#N/A</v>
      </c>
      <c r="AP735" s="6"/>
      <c r="AQ735" t="e">
        <f>VLOOKUP(AP735,'Info client'!$A$2:$D$1000,2,0)</f>
        <v>#N/A</v>
      </c>
      <c r="AR735" t="e">
        <f>VLOOKUP(AP735,'Info client'!$A$2:$D$1000,3,0)</f>
        <v>#N/A</v>
      </c>
      <c r="AS735" t="e">
        <f>VLOOKUP(AP735,'Info client'!$A$2:$D$1000,4,0)</f>
        <v>#N/A</v>
      </c>
      <c r="AU735" t="e">
        <f>VLOOKUP(Récap!AV735,'Création N° Lot'!$B$3:$B$18,2,0)</f>
        <v>#N/A</v>
      </c>
      <c r="AX735" t="str">
        <f t="shared" si="135"/>
        <v>44287</v>
      </c>
      <c r="AY735" s="7" t="e">
        <f>VLOOKUP(Récap!AX735,'Création N° Lot'!$D$3:$F$18,3,0)</f>
        <v>#N/A</v>
      </c>
      <c r="AZ735" t="e">
        <f>CONCATENATE(AV735,MONTH(VLOOKUP(Récap!AX735,'Création N° Lot'!$D$3:$E$18,2,0)),RIGHT(YEAR(VLOOKUP(Récap!AX735,'Création N° Lot'!$D$3:$E$18,2,0)),2)," - ",DAY(AY735),"/",MONTH(AY735),"/",YEAR(AY735))</f>
        <v>#N/A</v>
      </c>
      <c r="BC735" s="6"/>
      <c r="BD735" t="e">
        <f>VLOOKUP(BC735,'Info client'!$A$2:$D$1000,2,0)</f>
        <v>#N/A</v>
      </c>
      <c r="BE735" t="e">
        <f>VLOOKUP(BC735,'Info client'!$A$2:$D$1000,3,0)</f>
        <v>#N/A</v>
      </c>
      <c r="BF735" t="e">
        <f>VLOOKUP(BC735,'Info client'!$A$2:$D$1000,4,0)</f>
        <v>#N/A</v>
      </c>
      <c r="BH735" t="e">
        <f>VLOOKUP(Récap!BI735,'Création N° Lot'!$B$3:$B$18,2,0)</f>
        <v>#N/A</v>
      </c>
      <c r="BK735" t="str">
        <f t="shared" si="136"/>
        <v>44317</v>
      </c>
      <c r="BL735" s="7" t="e">
        <f>VLOOKUP(Récap!BK735,'Création N° Lot'!$D$3:$F$18,3,0)</f>
        <v>#N/A</v>
      </c>
      <c r="BM735" t="e">
        <f>CONCATENATE(BI735,MONTH(VLOOKUP(Récap!BK735,'Création N° Lot'!$D$3:$E$18,2,0)),RIGHT(YEAR(VLOOKUP(Récap!BK735,'Création N° Lot'!$D$3:$E$18,2,0)),2)," - ",DAY(BL735),"/",MONTH(BL735),"/",YEAR(BL735))</f>
        <v>#N/A</v>
      </c>
      <c r="BP735" s="6"/>
      <c r="BQ735" t="e">
        <f>VLOOKUP(BP735,'Info client'!$A$2:$D$1000,2,0)</f>
        <v>#N/A</v>
      </c>
      <c r="BR735" t="e">
        <f>VLOOKUP(BP735,'Info client'!$A$2:$D$1000,3,0)</f>
        <v>#N/A</v>
      </c>
      <c r="BS735" t="e">
        <f>VLOOKUP(BP735,'Info client'!$A$2:$D$1000,4,0)</f>
        <v>#N/A</v>
      </c>
      <c r="BU735" t="e">
        <f>VLOOKUP(Récap!BV735,'Création N° Lot'!$B$3:$B$18,2,0)</f>
        <v>#N/A</v>
      </c>
      <c r="BX735" t="str">
        <f t="shared" si="137"/>
        <v>44348</v>
      </c>
      <c r="BY735" s="7" t="e">
        <f>VLOOKUP(Récap!BX735,'Création N° Lot'!$D$3:$F$18,3,0)</f>
        <v>#N/A</v>
      </c>
      <c r="BZ735" t="e">
        <f>CONCATENATE(BV735,MONTH(VLOOKUP(Récap!BX735,'Création N° Lot'!$D$3:$E$18,2,0)),RIGHT(YEAR(VLOOKUP(Récap!BX735,'Création N° Lot'!$D$3:$E$18,2,0)),2)," - ",DAY(BY735),"/",MONTH(BY735),"/",YEAR(BY735))</f>
        <v>#N/A</v>
      </c>
      <c r="CC735" s="6"/>
      <c r="CD735" t="e">
        <f>VLOOKUP(CC735,'Info client'!$A$2:$D$1000,2,0)</f>
        <v>#N/A</v>
      </c>
      <c r="CE735" t="e">
        <f>VLOOKUP(CC735,'Info client'!$A$2:$D$1000,3,0)</f>
        <v>#N/A</v>
      </c>
      <c r="CF735" t="e">
        <f>VLOOKUP(CC735,'Info client'!$A$2:$D$1000,4,0)</f>
        <v>#N/A</v>
      </c>
      <c r="CH735" t="e">
        <f>VLOOKUP(Récap!CI735,'Création N° Lot'!$B$3:$B$18,2,0)</f>
        <v>#N/A</v>
      </c>
      <c r="CK735" t="str">
        <f t="shared" si="138"/>
        <v>44378</v>
      </c>
      <c r="CL735" s="7" t="e">
        <f>VLOOKUP(Récap!CK735,'Création N° Lot'!$D$3:$F$18,3,0)</f>
        <v>#N/A</v>
      </c>
      <c r="CM735" t="e">
        <f>CONCATENATE(CI735,MONTH(VLOOKUP(Récap!CK735,'Création N° Lot'!$D$3:$E$18,2,0)),RIGHT(YEAR(VLOOKUP(Récap!CK735,'Création N° Lot'!$D$3:$E$18,2,0)),2)," - ",DAY(CL735),"/",MONTH(CL735),"/",YEAR(CL735))</f>
        <v>#N/A</v>
      </c>
      <c r="CP735" s="6"/>
      <c r="CQ735" t="e">
        <f>VLOOKUP(CP735,'Info client'!$A$2:$D$1000,2,0)</f>
        <v>#N/A</v>
      </c>
      <c r="CR735" t="e">
        <f>VLOOKUP(CP735,'Info client'!$A$2:$D$1000,3,0)</f>
        <v>#N/A</v>
      </c>
      <c r="CS735" t="e">
        <f>VLOOKUP(CP735,'Info client'!$A$2:$D$1000,4,0)</f>
        <v>#N/A</v>
      </c>
      <c r="CU735" t="e">
        <f>VLOOKUP(Récap!CV735,'Création N° Lot'!$B$3:$B$18,2,0)</f>
        <v>#N/A</v>
      </c>
      <c r="CX735" t="str">
        <f t="shared" si="139"/>
        <v>Aout 2021</v>
      </c>
      <c r="CY735" s="7" t="e">
        <f>VLOOKUP(Récap!CX735,'Création N° Lot'!$D$3:$F$18,3,0)</f>
        <v>#N/A</v>
      </c>
      <c r="CZ735" t="e">
        <f>CONCATENATE(CV735,MONTH(VLOOKUP(Récap!CX735,'Création N° Lot'!$D$3:$E$18,2,0)),RIGHT(YEAR(VLOOKUP(Récap!CX735,'Création N° Lot'!$D$3:$E$18,2,0)),2)," - ",DAY(CY735),"/",MONTH(CY735),"/",YEAR(CY735))</f>
        <v>#N/A</v>
      </c>
      <c r="DC735" s="6"/>
      <c r="DD735" t="e">
        <f>VLOOKUP(DC735,'Info client'!$A$2:$D$1000,2,0)</f>
        <v>#N/A</v>
      </c>
      <c r="DE735" t="e">
        <f>VLOOKUP(DC735,'Info client'!$A$2:$D$1000,3,0)</f>
        <v>#N/A</v>
      </c>
      <c r="DF735" t="e">
        <f>VLOOKUP(DC735,'Info client'!$A$2:$D$1000,4,0)</f>
        <v>#N/A</v>
      </c>
      <c r="DH735" t="e">
        <f>VLOOKUP(Récap!DI735,'Création N° Lot'!$B$3:$B$18,2,0)</f>
        <v>#N/A</v>
      </c>
      <c r="DK735" t="str">
        <f t="shared" si="140"/>
        <v>44440</v>
      </c>
      <c r="DL735" s="7" t="e">
        <f>VLOOKUP(Récap!DK735,'Création N° Lot'!$D$3:$F$18,3,0)</f>
        <v>#N/A</v>
      </c>
      <c r="DM735" t="e">
        <f>CONCATENATE(DI735,MONTH(VLOOKUP(Récap!DK735,'Création N° Lot'!$D$3:$E$18,2,0)),RIGHT(YEAR(VLOOKUP(Récap!DK735,'Création N° Lot'!$D$3:$E$18,2,0)),2)," - ",DAY(DL735),"/",MONTH(DL735),"/",YEAR(DL735))</f>
        <v>#N/A</v>
      </c>
      <c r="DP735" s="6"/>
      <c r="DQ735" t="e">
        <f>VLOOKUP(DP735,'Info client'!$A$2:$D$1000,2,0)</f>
        <v>#N/A</v>
      </c>
      <c r="DR735" t="e">
        <f>VLOOKUP(DP735,'Info client'!$A$2:$D$1000,3,0)</f>
        <v>#N/A</v>
      </c>
      <c r="DS735" t="e">
        <f>VLOOKUP(DP735,'Info client'!$A$2:$D$1000,4,0)</f>
        <v>#N/A</v>
      </c>
      <c r="DU735" t="e">
        <f>VLOOKUP(Récap!DV735,'Création N° Lot'!$B$3:$B$18,2,0)</f>
        <v>#N/A</v>
      </c>
      <c r="DX735" t="str">
        <f t="shared" si="141"/>
        <v>44470</v>
      </c>
      <c r="DY735" s="7" t="e">
        <f>VLOOKUP(Récap!DX735,'Création N° Lot'!$D$3:$F$18,3,0)</f>
        <v>#N/A</v>
      </c>
      <c r="DZ735" t="e">
        <f>CONCATENATE(DV735,MONTH(VLOOKUP(Récap!DX735,'Création N° Lot'!$D$3:$E$18,2,0)),RIGHT(YEAR(VLOOKUP(Récap!DX735,'Création N° Lot'!$D$3:$E$18,2,0)),2)," - ",DAY(DY735),"/",MONTH(DY735),"/",YEAR(DY735))</f>
        <v>#N/A</v>
      </c>
      <c r="EC735" s="6"/>
      <c r="ED735" t="e">
        <f>VLOOKUP(EC735,'Info client'!$A$2:$D$1000,2,0)</f>
        <v>#N/A</v>
      </c>
      <c r="EE735" t="e">
        <f>VLOOKUP(EC735,'Info client'!$A$2:$D$1000,3,0)</f>
        <v>#N/A</v>
      </c>
      <c r="EF735" t="e">
        <f>VLOOKUP(EC735,'Info client'!$A$2:$D$1000,4,0)</f>
        <v>#N/A</v>
      </c>
      <c r="EH735" t="e">
        <f>VLOOKUP(Récap!EI735,'Création N° Lot'!$B$3:$B$18,2,0)</f>
        <v>#N/A</v>
      </c>
      <c r="EK735" t="str">
        <f t="shared" si="142"/>
        <v>44501</v>
      </c>
      <c r="EL735" s="7" t="e">
        <f>VLOOKUP(Récap!EK735,'Création N° Lot'!$D$3:$F$18,3,0)</f>
        <v>#N/A</v>
      </c>
      <c r="EM735" t="e">
        <f>CONCATENATE(EI735,MONTH(VLOOKUP(Récap!EK735,'Création N° Lot'!$D$3:$E$18,2,0)),RIGHT(YEAR(VLOOKUP(Récap!EK735,'Création N° Lot'!$D$3:$E$18,2,0)),2)," - ",DAY(EL735),"/",MONTH(EL735),"/",YEAR(EL735))</f>
        <v>#N/A</v>
      </c>
      <c r="EP735" s="6"/>
      <c r="EQ735" t="e">
        <f>VLOOKUP(EP735,'Info client'!$A$2:$D$1000,2,0)</f>
        <v>#N/A</v>
      </c>
      <c r="ER735" t="e">
        <f>VLOOKUP(EP735,'Info client'!$A$2:$D$1000,3,0)</f>
        <v>#N/A</v>
      </c>
      <c r="ES735" t="e">
        <f>VLOOKUP(EP735,'Info client'!$A$2:$D$1000,4,0)</f>
        <v>#N/A</v>
      </c>
      <c r="EU735" t="e">
        <f>VLOOKUP(Récap!EV735,'Création N° Lot'!$B$3:$B$18,2,0)</f>
        <v>#N/A</v>
      </c>
      <c r="EX735" t="str">
        <f t="shared" si="143"/>
        <v>44531</v>
      </c>
      <c r="EY735" s="7" t="e">
        <f>VLOOKUP(Récap!EX735,'Création N° Lot'!$D$3:$F$18,3,0)</f>
        <v>#N/A</v>
      </c>
      <c r="EZ735" t="e">
        <f>CONCATENATE(EV735,MONTH(VLOOKUP(Récap!EX735,'Création N° Lot'!$D$3:$E$18,2,0)),RIGHT(YEAR(VLOOKUP(Récap!EX735,'Création N° Lot'!$D$3:$E$18,2,0)),2)," - ",DAY(EY735),"/",MONTH(EY735),"/",YEAR(EY735))</f>
        <v>#N/A</v>
      </c>
    </row>
    <row r="736" spans="2:156" x14ac:dyDescent="0.25">
      <c r="B736" t="e">
        <f>VLOOKUP($A736,'Info client'!$A$2:$D$1000,2,0)</f>
        <v>#N/A</v>
      </c>
      <c r="C736" t="e">
        <f>VLOOKUP($A736,'Info client'!$A$2:$D$1000,3,0)</f>
        <v>#N/A</v>
      </c>
      <c r="D736" t="e">
        <f>VLOOKUP($A736,'Info client'!$A$2:$D$1000,4,0)</f>
        <v>#N/A</v>
      </c>
      <c r="F736" t="e">
        <f>VLOOKUP(Récap!G736,'Création N° Lot'!B648:B748,2,0)</f>
        <v>#N/A</v>
      </c>
      <c r="I736" t="str">
        <f t="shared" si="132"/>
        <v>44197</v>
      </c>
      <c r="J736" s="7" t="e">
        <f>VLOOKUP(Récap!I736,'Création N° Lot'!$D$3:$F$18,3,0)</f>
        <v>#N/A</v>
      </c>
      <c r="K736" t="e">
        <f>CONCATENATE(G736,MONTH(VLOOKUP(Récap!I736,'Création N° Lot'!$D$3:$E$18,2,0)),RIGHT(YEAR(VLOOKUP(Récap!I736,'Création N° Lot'!$D$3:$E$18,2,0)),2)," - ",DAY(J736),"/",MONTH(J736),"/",YEAR(J736))</f>
        <v>#N/A</v>
      </c>
      <c r="O736" t="e">
        <f>VLOOKUP(N736,'Info client'!$A$2:$D$1000,2,0)</f>
        <v>#N/A</v>
      </c>
      <c r="P736" t="e">
        <f>VLOOKUP($A736,'Info client'!$A$2:$D$1000,3,0)</f>
        <v>#N/A</v>
      </c>
      <c r="Q736" t="e">
        <f>VLOOKUP($A736,'Info client'!$A$2:$D$1000,4,0)</f>
        <v>#N/A</v>
      </c>
      <c r="S736" t="e">
        <f>VLOOKUP(Récap!G736,'Création N° Lot'!$B$3:$B$18,2,0)</f>
        <v>#N/A</v>
      </c>
      <c r="V736" t="str">
        <f t="shared" si="133"/>
        <v>44228</v>
      </c>
      <c r="W736" s="7" t="e">
        <f>VLOOKUP(Récap!V736,'Création N° Lot'!$D$3:$F$18,3,0)</f>
        <v>#N/A</v>
      </c>
      <c r="X736" t="e">
        <f>CONCATENATE(T736,MONTH(VLOOKUP(Récap!V736,'Création N° Lot'!$D$3:$E$18,2,0)),RIGHT(YEAR(VLOOKUP(Récap!V736,'Création N° Lot'!$D$3:$E$18,2,0)),2)," - ",DAY(W736),"/",MONTH(W736),"/",YEAR(W736))</f>
        <v>#N/A</v>
      </c>
      <c r="AA736" s="6"/>
      <c r="AB736" t="e">
        <f>VLOOKUP(AA736,'Info client'!$A$2:$D$1000,2,0)</f>
        <v>#N/A</v>
      </c>
      <c r="AC736" t="e">
        <f>VLOOKUP(AA736,'Info client'!$A$2:$D$1000,3,0)</f>
        <v>#N/A</v>
      </c>
      <c r="AD736" t="e">
        <f>VLOOKUP(AA736,'Info client'!$A$2:$D$1000,4,0)</f>
        <v>#N/A</v>
      </c>
      <c r="AF736" t="e">
        <f>VLOOKUP(Récap!AG736,'Création N° Lot'!$B$3:$B$18,2,0)</f>
        <v>#N/A</v>
      </c>
      <c r="AI736" t="str">
        <f t="shared" si="134"/>
        <v>44256</v>
      </c>
      <c r="AJ736" s="7" t="e">
        <f>VLOOKUP(Récap!AI736,'Création N° Lot'!$D$3:$F$18,3,0)</f>
        <v>#N/A</v>
      </c>
      <c r="AK736" t="e">
        <f>CONCATENATE(AG736,MONTH(VLOOKUP(Récap!AI736,'Création N° Lot'!$D$3:$E$18,2,0)),RIGHT(YEAR(VLOOKUP(Récap!AI736,'Création N° Lot'!$D$3:$E$18,2,0)),2)," - ",DAY(AJ736),"/",MONTH(AJ736),"/",YEAR(AJ736))</f>
        <v>#N/A</v>
      </c>
      <c r="AP736" s="6"/>
      <c r="AQ736" t="e">
        <f>VLOOKUP(AP736,'Info client'!$A$2:$D$1000,2,0)</f>
        <v>#N/A</v>
      </c>
      <c r="AR736" t="e">
        <f>VLOOKUP(AP736,'Info client'!$A$2:$D$1000,3,0)</f>
        <v>#N/A</v>
      </c>
      <c r="AS736" t="e">
        <f>VLOOKUP(AP736,'Info client'!$A$2:$D$1000,4,0)</f>
        <v>#N/A</v>
      </c>
      <c r="AU736" t="e">
        <f>VLOOKUP(Récap!AV736,'Création N° Lot'!$B$3:$B$18,2,0)</f>
        <v>#N/A</v>
      </c>
      <c r="AX736" t="str">
        <f t="shared" si="135"/>
        <v>44287</v>
      </c>
      <c r="AY736" s="7" t="e">
        <f>VLOOKUP(Récap!AX736,'Création N° Lot'!$D$3:$F$18,3,0)</f>
        <v>#N/A</v>
      </c>
      <c r="AZ736" t="e">
        <f>CONCATENATE(AV736,MONTH(VLOOKUP(Récap!AX736,'Création N° Lot'!$D$3:$E$18,2,0)),RIGHT(YEAR(VLOOKUP(Récap!AX736,'Création N° Lot'!$D$3:$E$18,2,0)),2)," - ",DAY(AY736),"/",MONTH(AY736),"/",YEAR(AY736))</f>
        <v>#N/A</v>
      </c>
      <c r="BC736" s="6"/>
      <c r="BD736" t="e">
        <f>VLOOKUP(BC736,'Info client'!$A$2:$D$1000,2,0)</f>
        <v>#N/A</v>
      </c>
      <c r="BE736" t="e">
        <f>VLOOKUP(BC736,'Info client'!$A$2:$D$1000,3,0)</f>
        <v>#N/A</v>
      </c>
      <c r="BF736" t="e">
        <f>VLOOKUP(BC736,'Info client'!$A$2:$D$1000,4,0)</f>
        <v>#N/A</v>
      </c>
      <c r="BH736" t="e">
        <f>VLOOKUP(Récap!BI736,'Création N° Lot'!$B$3:$B$18,2,0)</f>
        <v>#N/A</v>
      </c>
      <c r="BK736" t="str">
        <f t="shared" si="136"/>
        <v>44317</v>
      </c>
      <c r="BL736" s="7" t="e">
        <f>VLOOKUP(Récap!BK736,'Création N° Lot'!$D$3:$F$18,3,0)</f>
        <v>#N/A</v>
      </c>
      <c r="BM736" t="e">
        <f>CONCATENATE(BI736,MONTH(VLOOKUP(Récap!BK736,'Création N° Lot'!$D$3:$E$18,2,0)),RIGHT(YEAR(VLOOKUP(Récap!BK736,'Création N° Lot'!$D$3:$E$18,2,0)),2)," - ",DAY(BL736),"/",MONTH(BL736),"/",YEAR(BL736))</f>
        <v>#N/A</v>
      </c>
      <c r="BP736" s="6"/>
      <c r="BQ736" t="e">
        <f>VLOOKUP(BP736,'Info client'!$A$2:$D$1000,2,0)</f>
        <v>#N/A</v>
      </c>
      <c r="BR736" t="e">
        <f>VLOOKUP(BP736,'Info client'!$A$2:$D$1000,3,0)</f>
        <v>#N/A</v>
      </c>
      <c r="BS736" t="e">
        <f>VLOOKUP(BP736,'Info client'!$A$2:$D$1000,4,0)</f>
        <v>#N/A</v>
      </c>
      <c r="BU736" t="e">
        <f>VLOOKUP(Récap!BV736,'Création N° Lot'!$B$3:$B$18,2,0)</f>
        <v>#N/A</v>
      </c>
      <c r="BX736" t="str">
        <f t="shared" si="137"/>
        <v>44348</v>
      </c>
      <c r="BY736" s="7" t="e">
        <f>VLOOKUP(Récap!BX736,'Création N° Lot'!$D$3:$F$18,3,0)</f>
        <v>#N/A</v>
      </c>
      <c r="BZ736" t="e">
        <f>CONCATENATE(BV736,MONTH(VLOOKUP(Récap!BX736,'Création N° Lot'!$D$3:$E$18,2,0)),RIGHT(YEAR(VLOOKUP(Récap!BX736,'Création N° Lot'!$D$3:$E$18,2,0)),2)," - ",DAY(BY736),"/",MONTH(BY736),"/",YEAR(BY736))</f>
        <v>#N/A</v>
      </c>
      <c r="CC736" s="6"/>
      <c r="CD736" t="e">
        <f>VLOOKUP(CC736,'Info client'!$A$2:$D$1000,2,0)</f>
        <v>#N/A</v>
      </c>
      <c r="CE736" t="e">
        <f>VLOOKUP(CC736,'Info client'!$A$2:$D$1000,3,0)</f>
        <v>#N/A</v>
      </c>
      <c r="CF736" t="e">
        <f>VLOOKUP(CC736,'Info client'!$A$2:$D$1000,4,0)</f>
        <v>#N/A</v>
      </c>
      <c r="CH736" t="e">
        <f>VLOOKUP(Récap!CI736,'Création N° Lot'!$B$3:$B$18,2,0)</f>
        <v>#N/A</v>
      </c>
      <c r="CK736" t="str">
        <f t="shared" si="138"/>
        <v>44378</v>
      </c>
      <c r="CL736" s="7" t="e">
        <f>VLOOKUP(Récap!CK736,'Création N° Lot'!$D$3:$F$18,3,0)</f>
        <v>#N/A</v>
      </c>
      <c r="CM736" t="e">
        <f>CONCATENATE(CI736,MONTH(VLOOKUP(Récap!CK736,'Création N° Lot'!$D$3:$E$18,2,0)),RIGHT(YEAR(VLOOKUP(Récap!CK736,'Création N° Lot'!$D$3:$E$18,2,0)),2)," - ",DAY(CL736),"/",MONTH(CL736),"/",YEAR(CL736))</f>
        <v>#N/A</v>
      </c>
      <c r="CP736" s="6"/>
      <c r="CQ736" t="e">
        <f>VLOOKUP(CP736,'Info client'!$A$2:$D$1000,2,0)</f>
        <v>#N/A</v>
      </c>
      <c r="CR736" t="e">
        <f>VLOOKUP(CP736,'Info client'!$A$2:$D$1000,3,0)</f>
        <v>#N/A</v>
      </c>
      <c r="CS736" t="e">
        <f>VLOOKUP(CP736,'Info client'!$A$2:$D$1000,4,0)</f>
        <v>#N/A</v>
      </c>
      <c r="CU736" t="e">
        <f>VLOOKUP(Récap!CV736,'Création N° Lot'!$B$3:$B$18,2,0)</f>
        <v>#N/A</v>
      </c>
      <c r="CX736" t="str">
        <f t="shared" si="139"/>
        <v>Aout 2021</v>
      </c>
      <c r="CY736" s="7" t="e">
        <f>VLOOKUP(Récap!CX736,'Création N° Lot'!$D$3:$F$18,3,0)</f>
        <v>#N/A</v>
      </c>
      <c r="CZ736" t="e">
        <f>CONCATENATE(CV736,MONTH(VLOOKUP(Récap!CX736,'Création N° Lot'!$D$3:$E$18,2,0)),RIGHT(YEAR(VLOOKUP(Récap!CX736,'Création N° Lot'!$D$3:$E$18,2,0)),2)," - ",DAY(CY736),"/",MONTH(CY736),"/",YEAR(CY736))</f>
        <v>#N/A</v>
      </c>
      <c r="DC736" s="6"/>
      <c r="DD736" t="e">
        <f>VLOOKUP(DC736,'Info client'!$A$2:$D$1000,2,0)</f>
        <v>#N/A</v>
      </c>
      <c r="DE736" t="e">
        <f>VLOOKUP(DC736,'Info client'!$A$2:$D$1000,3,0)</f>
        <v>#N/A</v>
      </c>
      <c r="DF736" t="e">
        <f>VLOOKUP(DC736,'Info client'!$A$2:$D$1000,4,0)</f>
        <v>#N/A</v>
      </c>
      <c r="DH736" t="e">
        <f>VLOOKUP(Récap!DI736,'Création N° Lot'!$B$3:$B$18,2,0)</f>
        <v>#N/A</v>
      </c>
      <c r="DK736" t="str">
        <f t="shared" si="140"/>
        <v>44440</v>
      </c>
      <c r="DL736" s="7" t="e">
        <f>VLOOKUP(Récap!DK736,'Création N° Lot'!$D$3:$F$18,3,0)</f>
        <v>#N/A</v>
      </c>
      <c r="DM736" t="e">
        <f>CONCATENATE(DI736,MONTH(VLOOKUP(Récap!DK736,'Création N° Lot'!$D$3:$E$18,2,0)),RIGHT(YEAR(VLOOKUP(Récap!DK736,'Création N° Lot'!$D$3:$E$18,2,0)),2)," - ",DAY(DL736),"/",MONTH(DL736),"/",YEAR(DL736))</f>
        <v>#N/A</v>
      </c>
      <c r="DP736" s="6"/>
      <c r="DQ736" t="e">
        <f>VLOOKUP(DP736,'Info client'!$A$2:$D$1000,2,0)</f>
        <v>#N/A</v>
      </c>
      <c r="DR736" t="e">
        <f>VLOOKUP(DP736,'Info client'!$A$2:$D$1000,3,0)</f>
        <v>#N/A</v>
      </c>
      <c r="DS736" t="e">
        <f>VLOOKUP(DP736,'Info client'!$A$2:$D$1000,4,0)</f>
        <v>#N/A</v>
      </c>
      <c r="DU736" t="e">
        <f>VLOOKUP(Récap!DV736,'Création N° Lot'!$B$3:$B$18,2,0)</f>
        <v>#N/A</v>
      </c>
      <c r="DX736" t="str">
        <f t="shared" si="141"/>
        <v>44470</v>
      </c>
      <c r="DY736" s="7" t="e">
        <f>VLOOKUP(Récap!DX736,'Création N° Lot'!$D$3:$F$18,3,0)</f>
        <v>#N/A</v>
      </c>
      <c r="DZ736" t="e">
        <f>CONCATENATE(DV736,MONTH(VLOOKUP(Récap!DX736,'Création N° Lot'!$D$3:$E$18,2,0)),RIGHT(YEAR(VLOOKUP(Récap!DX736,'Création N° Lot'!$D$3:$E$18,2,0)),2)," - ",DAY(DY736),"/",MONTH(DY736),"/",YEAR(DY736))</f>
        <v>#N/A</v>
      </c>
      <c r="EC736" s="6"/>
      <c r="ED736" t="e">
        <f>VLOOKUP(EC736,'Info client'!$A$2:$D$1000,2,0)</f>
        <v>#N/A</v>
      </c>
      <c r="EE736" t="e">
        <f>VLOOKUP(EC736,'Info client'!$A$2:$D$1000,3,0)</f>
        <v>#N/A</v>
      </c>
      <c r="EF736" t="e">
        <f>VLOOKUP(EC736,'Info client'!$A$2:$D$1000,4,0)</f>
        <v>#N/A</v>
      </c>
      <c r="EH736" t="e">
        <f>VLOOKUP(Récap!EI736,'Création N° Lot'!$B$3:$B$18,2,0)</f>
        <v>#N/A</v>
      </c>
      <c r="EK736" t="str">
        <f t="shared" si="142"/>
        <v>44501</v>
      </c>
      <c r="EL736" s="7" t="e">
        <f>VLOOKUP(Récap!EK736,'Création N° Lot'!$D$3:$F$18,3,0)</f>
        <v>#N/A</v>
      </c>
      <c r="EM736" t="e">
        <f>CONCATENATE(EI736,MONTH(VLOOKUP(Récap!EK736,'Création N° Lot'!$D$3:$E$18,2,0)),RIGHT(YEAR(VLOOKUP(Récap!EK736,'Création N° Lot'!$D$3:$E$18,2,0)),2)," - ",DAY(EL736),"/",MONTH(EL736),"/",YEAR(EL736))</f>
        <v>#N/A</v>
      </c>
      <c r="EP736" s="6"/>
      <c r="EQ736" t="e">
        <f>VLOOKUP(EP736,'Info client'!$A$2:$D$1000,2,0)</f>
        <v>#N/A</v>
      </c>
      <c r="ER736" t="e">
        <f>VLOOKUP(EP736,'Info client'!$A$2:$D$1000,3,0)</f>
        <v>#N/A</v>
      </c>
      <c r="ES736" t="e">
        <f>VLOOKUP(EP736,'Info client'!$A$2:$D$1000,4,0)</f>
        <v>#N/A</v>
      </c>
      <c r="EU736" t="e">
        <f>VLOOKUP(Récap!EV736,'Création N° Lot'!$B$3:$B$18,2,0)</f>
        <v>#N/A</v>
      </c>
      <c r="EX736" t="str">
        <f t="shared" si="143"/>
        <v>44531</v>
      </c>
      <c r="EY736" s="7" t="e">
        <f>VLOOKUP(Récap!EX736,'Création N° Lot'!$D$3:$F$18,3,0)</f>
        <v>#N/A</v>
      </c>
      <c r="EZ736" t="e">
        <f>CONCATENATE(EV736,MONTH(VLOOKUP(Récap!EX736,'Création N° Lot'!$D$3:$E$18,2,0)),RIGHT(YEAR(VLOOKUP(Récap!EX736,'Création N° Lot'!$D$3:$E$18,2,0)),2)," - ",DAY(EY736),"/",MONTH(EY736),"/",YEAR(EY736))</f>
        <v>#N/A</v>
      </c>
    </row>
    <row r="737" spans="2:156" x14ac:dyDescent="0.25">
      <c r="B737" t="e">
        <f>VLOOKUP($A737,'Info client'!$A$2:$D$1000,2,0)</f>
        <v>#N/A</v>
      </c>
      <c r="C737" t="e">
        <f>VLOOKUP($A737,'Info client'!$A$2:$D$1000,3,0)</f>
        <v>#N/A</v>
      </c>
      <c r="D737" t="e">
        <f>VLOOKUP($A737,'Info client'!$A$2:$D$1000,4,0)</f>
        <v>#N/A</v>
      </c>
      <c r="F737" t="e">
        <f>VLOOKUP(Récap!G737,'Création N° Lot'!B649:B749,2,0)</f>
        <v>#N/A</v>
      </c>
      <c r="I737" t="str">
        <f t="shared" si="132"/>
        <v>44197</v>
      </c>
      <c r="J737" s="7" t="e">
        <f>VLOOKUP(Récap!I737,'Création N° Lot'!$D$3:$F$18,3,0)</f>
        <v>#N/A</v>
      </c>
      <c r="K737" t="e">
        <f>CONCATENATE(G737,MONTH(VLOOKUP(Récap!I737,'Création N° Lot'!$D$3:$E$18,2,0)),RIGHT(YEAR(VLOOKUP(Récap!I737,'Création N° Lot'!$D$3:$E$18,2,0)),2)," - ",DAY(J737),"/",MONTH(J737),"/",YEAR(J737))</f>
        <v>#N/A</v>
      </c>
      <c r="O737" t="e">
        <f>VLOOKUP(N737,'Info client'!$A$2:$D$1000,2,0)</f>
        <v>#N/A</v>
      </c>
      <c r="P737" t="e">
        <f>VLOOKUP($A737,'Info client'!$A$2:$D$1000,3,0)</f>
        <v>#N/A</v>
      </c>
      <c r="Q737" t="e">
        <f>VLOOKUP($A737,'Info client'!$A$2:$D$1000,4,0)</f>
        <v>#N/A</v>
      </c>
      <c r="S737" t="e">
        <f>VLOOKUP(Récap!G737,'Création N° Lot'!$B$3:$B$18,2,0)</f>
        <v>#N/A</v>
      </c>
      <c r="V737" t="str">
        <f t="shared" si="133"/>
        <v>44228</v>
      </c>
      <c r="W737" s="7" t="e">
        <f>VLOOKUP(Récap!V737,'Création N° Lot'!$D$3:$F$18,3,0)</f>
        <v>#N/A</v>
      </c>
      <c r="X737" t="e">
        <f>CONCATENATE(T737,MONTH(VLOOKUP(Récap!V737,'Création N° Lot'!$D$3:$E$18,2,0)),RIGHT(YEAR(VLOOKUP(Récap!V737,'Création N° Lot'!$D$3:$E$18,2,0)),2)," - ",DAY(W737),"/",MONTH(W737),"/",YEAR(W737))</f>
        <v>#N/A</v>
      </c>
      <c r="AA737" s="6"/>
      <c r="AB737" t="e">
        <f>VLOOKUP(AA737,'Info client'!$A$2:$D$1000,2,0)</f>
        <v>#N/A</v>
      </c>
      <c r="AC737" t="e">
        <f>VLOOKUP(AA737,'Info client'!$A$2:$D$1000,3,0)</f>
        <v>#N/A</v>
      </c>
      <c r="AD737" t="e">
        <f>VLOOKUP(AA737,'Info client'!$A$2:$D$1000,4,0)</f>
        <v>#N/A</v>
      </c>
      <c r="AF737" t="e">
        <f>VLOOKUP(Récap!AG737,'Création N° Lot'!$B$3:$B$18,2,0)</f>
        <v>#N/A</v>
      </c>
      <c r="AI737" t="str">
        <f t="shared" si="134"/>
        <v>44256</v>
      </c>
      <c r="AJ737" s="7" t="e">
        <f>VLOOKUP(Récap!AI737,'Création N° Lot'!$D$3:$F$18,3,0)</f>
        <v>#N/A</v>
      </c>
      <c r="AK737" t="e">
        <f>CONCATENATE(AG737,MONTH(VLOOKUP(Récap!AI737,'Création N° Lot'!$D$3:$E$18,2,0)),RIGHT(YEAR(VLOOKUP(Récap!AI737,'Création N° Lot'!$D$3:$E$18,2,0)),2)," - ",DAY(AJ737),"/",MONTH(AJ737),"/",YEAR(AJ737))</f>
        <v>#N/A</v>
      </c>
      <c r="AP737" s="6"/>
      <c r="AQ737" t="e">
        <f>VLOOKUP(AP737,'Info client'!$A$2:$D$1000,2,0)</f>
        <v>#N/A</v>
      </c>
      <c r="AR737" t="e">
        <f>VLOOKUP(AP737,'Info client'!$A$2:$D$1000,3,0)</f>
        <v>#N/A</v>
      </c>
      <c r="AS737" t="e">
        <f>VLOOKUP(AP737,'Info client'!$A$2:$D$1000,4,0)</f>
        <v>#N/A</v>
      </c>
      <c r="AU737" t="e">
        <f>VLOOKUP(Récap!AV737,'Création N° Lot'!$B$3:$B$18,2,0)</f>
        <v>#N/A</v>
      </c>
      <c r="AX737" t="str">
        <f t="shared" si="135"/>
        <v>44287</v>
      </c>
      <c r="AY737" s="7" t="e">
        <f>VLOOKUP(Récap!AX737,'Création N° Lot'!$D$3:$F$18,3,0)</f>
        <v>#N/A</v>
      </c>
      <c r="AZ737" t="e">
        <f>CONCATENATE(AV737,MONTH(VLOOKUP(Récap!AX737,'Création N° Lot'!$D$3:$E$18,2,0)),RIGHT(YEAR(VLOOKUP(Récap!AX737,'Création N° Lot'!$D$3:$E$18,2,0)),2)," - ",DAY(AY737),"/",MONTH(AY737),"/",YEAR(AY737))</f>
        <v>#N/A</v>
      </c>
      <c r="BC737" s="6"/>
      <c r="BD737" t="e">
        <f>VLOOKUP(BC737,'Info client'!$A$2:$D$1000,2,0)</f>
        <v>#N/A</v>
      </c>
      <c r="BE737" t="e">
        <f>VLOOKUP(BC737,'Info client'!$A$2:$D$1000,3,0)</f>
        <v>#N/A</v>
      </c>
      <c r="BF737" t="e">
        <f>VLOOKUP(BC737,'Info client'!$A$2:$D$1000,4,0)</f>
        <v>#N/A</v>
      </c>
      <c r="BH737" t="e">
        <f>VLOOKUP(Récap!BI737,'Création N° Lot'!$B$3:$B$18,2,0)</f>
        <v>#N/A</v>
      </c>
      <c r="BK737" t="str">
        <f t="shared" si="136"/>
        <v>44317</v>
      </c>
      <c r="BL737" s="7" t="e">
        <f>VLOOKUP(Récap!BK737,'Création N° Lot'!$D$3:$F$18,3,0)</f>
        <v>#N/A</v>
      </c>
      <c r="BM737" t="e">
        <f>CONCATENATE(BI737,MONTH(VLOOKUP(Récap!BK737,'Création N° Lot'!$D$3:$E$18,2,0)),RIGHT(YEAR(VLOOKUP(Récap!BK737,'Création N° Lot'!$D$3:$E$18,2,0)),2)," - ",DAY(BL737),"/",MONTH(BL737),"/",YEAR(BL737))</f>
        <v>#N/A</v>
      </c>
      <c r="BP737" s="6"/>
      <c r="BQ737" t="e">
        <f>VLOOKUP(BP737,'Info client'!$A$2:$D$1000,2,0)</f>
        <v>#N/A</v>
      </c>
      <c r="BR737" t="e">
        <f>VLOOKUP(BP737,'Info client'!$A$2:$D$1000,3,0)</f>
        <v>#N/A</v>
      </c>
      <c r="BS737" t="e">
        <f>VLOOKUP(BP737,'Info client'!$A$2:$D$1000,4,0)</f>
        <v>#N/A</v>
      </c>
      <c r="BU737" t="e">
        <f>VLOOKUP(Récap!BV737,'Création N° Lot'!$B$3:$B$18,2,0)</f>
        <v>#N/A</v>
      </c>
      <c r="BX737" t="str">
        <f t="shared" si="137"/>
        <v>44348</v>
      </c>
      <c r="BY737" s="7" t="e">
        <f>VLOOKUP(Récap!BX737,'Création N° Lot'!$D$3:$F$18,3,0)</f>
        <v>#N/A</v>
      </c>
      <c r="BZ737" t="e">
        <f>CONCATENATE(BV737,MONTH(VLOOKUP(Récap!BX737,'Création N° Lot'!$D$3:$E$18,2,0)),RIGHT(YEAR(VLOOKUP(Récap!BX737,'Création N° Lot'!$D$3:$E$18,2,0)),2)," - ",DAY(BY737),"/",MONTH(BY737),"/",YEAR(BY737))</f>
        <v>#N/A</v>
      </c>
      <c r="CC737" s="6"/>
      <c r="CD737" t="e">
        <f>VLOOKUP(CC737,'Info client'!$A$2:$D$1000,2,0)</f>
        <v>#N/A</v>
      </c>
      <c r="CE737" t="e">
        <f>VLOOKUP(CC737,'Info client'!$A$2:$D$1000,3,0)</f>
        <v>#N/A</v>
      </c>
      <c r="CF737" t="e">
        <f>VLOOKUP(CC737,'Info client'!$A$2:$D$1000,4,0)</f>
        <v>#N/A</v>
      </c>
      <c r="CH737" t="e">
        <f>VLOOKUP(Récap!CI737,'Création N° Lot'!$B$3:$B$18,2,0)</f>
        <v>#N/A</v>
      </c>
      <c r="CK737" t="str">
        <f t="shared" si="138"/>
        <v>44378</v>
      </c>
      <c r="CL737" s="7" t="e">
        <f>VLOOKUP(Récap!CK737,'Création N° Lot'!$D$3:$F$18,3,0)</f>
        <v>#N/A</v>
      </c>
      <c r="CM737" t="e">
        <f>CONCATENATE(CI737,MONTH(VLOOKUP(Récap!CK737,'Création N° Lot'!$D$3:$E$18,2,0)),RIGHT(YEAR(VLOOKUP(Récap!CK737,'Création N° Lot'!$D$3:$E$18,2,0)),2)," - ",DAY(CL737),"/",MONTH(CL737),"/",YEAR(CL737))</f>
        <v>#N/A</v>
      </c>
      <c r="CP737" s="6"/>
      <c r="CQ737" t="e">
        <f>VLOOKUP(CP737,'Info client'!$A$2:$D$1000,2,0)</f>
        <v>#N/A</v>
      </c>
      <c r="CR737" t="e">
        <f>VLOOKUP(CP737,'Info client'!$A$2:$D$1000,3,0)</f>
        <v>#N/A</v>
      </c>
      <c r="CS737" t="e">
        <f>VLOOKUP(CP737,'Info client'!$A$2:$D$1000,4,0)</f>
        <v>#N/A</v>
      </c>
      <c r="CU737" t="e">
        <f>VLOOKUP(Récap!CV737,'Création N° Lot'!$B$3:$B$18,2,0)</f>
        <v>#N/A</v>
      </c>
      <c r="CX737" t="str">
        <f t="shared" si="139"/>
        <v>Aout 2021</v>
      </c>
      <c r="CY737" s="7" t="e">
        <f>VLOOKUP(Récap!CX737,'Création N° Lot'!$D$3:$F$18,3,0)</f>
        <v>#N/A</v>
      </c>
      <c r="CZ737" t="e">
        <f>CONCATENATE(CV737,MONTH(VLOOKUP(Récap!CX737,'Création N° Lot'!$D$3:$E$18,2,0)),RIGHT(YEAR(VLOOKUP(Récap!CX737,'Création N° Lot'!$D$3:$E$18,2,0)),2)," - ",DAY(CY737),"/",MONTH(CY737),"/",YEAR(CY737))</f>
        <v>#N/A</v>
      </c>
      <c r="DC737" s="6"/>
      <c r="DD737" t="e">
        <f>VLOOKUP(DC737,'Info client'!$A$2:$D$1000,2,0)</f>
        <v>#N/A</v>
      </c>
      <c r="DE737" t="e">
        <f>VLOOKUP(DC737,'Info client'!$A$2:$D$1000,3,0)</f>
        <v>#N/A</v>
      </c>
      <c r="DF737" t="e">
        <f>VLOOKUP(DC737,'Info client'!$A$2:$D$1000,4,0)</f>
        <v>#N/A</v>
      </c>
      <c r="DH737" t="e">
        <f>VLOOKUP(Récap!DI737,'Création N° Lot'!$B$3:$B$18,2,0)</f>
        <v>#N/A</v>
      </c>
      <c r="DK737" t="str">
        <f t="shared" si="140"/>
        <v>44440</v>
      </c>
      <c r="DL737" s="7" t="e">
        <f>VLOOKUP(Récap!DK737,'Création N° Lot'!$D$3:$F$18,3,0)</f>
        <v>#N/A</v>
      </c>
      <c r="DM737" t="e">
        <f>CONCATENATE(DI737,MONTH(VLOOKUP(Récap!DK737,'Création N° Lot'!$D$3:$E$18,2,0)),RIGHT(YEAR(VLOOKUP(Récap!DK737,'Création N° Lot'!$D$3:$E$18,2,0)),2)," - ",DAY(DL737),"/",MONTH(DL737),"/",YEAR(DL737))</f>
        <v>#N/A</v>
      </c>
      <c r="DP737" s="6"/>
      <c r="DQ737" t="e">
        <f>VLOOKUP(DP737,'Info client'!$A$2:$D$1000,2,0)</f>
        <v>#N/A</v>
      </c>
      <c r="DR737" t="e">
        <f>VLOOKUP(DP737,'Info client'!$A$2:$D$1000,3,0)</f>
        <v>#N/A</v>
      </c>
      <c r="DS737" t="e">
        <f>VLOOKUP(DP737,'Info client'!$A$2:$D$1000,4,0)</f>
        <v>#N/A</v>
      </c>
      <c r="DU737" t="e">
        <f>VLOOKUP(Récap!DV737,'Création N° Lot'!$B$3:$B$18,2,0)</f>
        <v>#N/A</v>
      </c>
      <c r="DX737" t="str">
        <f t="shared" si="141"/>
        <v>44470</v>
      </c>
      <c r="DY737" s="7" t="e">
        <f>VLOOKUP(Récap!DX737,'Création N° Lot'!$D$3:$F$18,3,0)</f>
        <v>#N/A</v>
      </c>
      <c r="DZ737" t="e">
        <f>CONCATENATE(DV737,MONTH(VLOOKUP(Récap!DX737,'Création N° Lot'!$D$3:$E$18,2,0)),RIGHT(YEAR(VLOOKUP(Récap!DX737,'Création N° Lot'!$D$3:$E$18,2,0)),2)," - ",DAY(DY737),"/",MONTH(DY737),"/",YEAR(DY737))</f>
        <v>#N/A</v>
      </c>
      <c r="EC737" s="6"/>
      <c r="ED737" t="e">
        <f>VLOOKUP(EC737,'Info client'!$A$2:$D$1000,2,0)</f>
        <v>#N/A</v>
      </c>
      <c r="EE737" t="e">
        <f>VLOOKUP(EC737,'Info client'!$A$2:$D$1000,3,0)</f>
        <v>#N/A</v>
      </c>
      <c r="EF737" t="e">
        <f>VLOOKUP(EC737,'Info client'!$A$2:$D$1000,4,0)</f>
        <v>#N/A</v>
      </c>
      <c r="EH737" t="e">
        <f>VLOOKUP(Récap!EI737,'Création N° Lot'!$B$3:$B$18,2,0)</f>
        <v>#N/A</v>
      </c>
      <c r="EK737" t="str">
        <f t="shared" si="142"/>
        <v>44501</v>
      </c>
      <c r="EL737" s="7" t="e">
        <f>VLOOKUP(Récap!EK737,'Création N° Lot'!$D$3:$F$18,3,0)</f>
        <v>#N/A</v>
      </c>
      <c r="EM737" t="e">
        <f>CONCATENATE(EI737,MONTH(VLOOKUP(Récap!EK737,'Création N° Lot'!$D$3:$E$18,2,0)),RIGHT(YEAR(VLOOKUP(Récap!EK737,'Création N° Lot'!$D$3:$E$18,2,0)),2)," - ",DAY(EL737),"/",MONTH(EL737),"/",YEAR(EL737))</f>
        <v>#N/A</v>
      </c>
      <c r="EP737" s="6"/>
      <c r="EQ737" t="e">
        <f>VLOOKUP(EP737,'Info client'!$A$2:$D$1000,2,0)</f>
        <v>#N/A</v>
      </c>
      <c r="ER737" t="e">
        <f>VLOOKUP(EP737,'Info client'!$A$2:$D$1000,3,0)</f>
        <v>#N/A</v>
      </c>
      <c r="ES737" t="e">
        <f>VLOOKUP(EP737,'Info client'!$A$2:$D$1000,4,0)</f>
        <v>#N/A</v>
      </c>
      <c r="EU737" t="e">
        <f>VLOOKUP(Récap!EV737,'Création N° Lot'!$B$3:$B$18,2,0)</f>
        <v>#N/A</v>
      </c>
      <c r="EX737" t="str">
        <f t="shared" si="143"/>
        <v>44531</v>
      </c>
      <c r="EY737" s="7" t="e">
        <f>VLOOKUP(Récap!EX737,'Création N° Lot'!$D$3:$F$18,3,0)</f>
        <v>#N/A</v>
      </c>
      <c r="EZ737" t="e">
        <f>CONCATENATE(EV737,MONTH(VLOOKUP(Récap!EX737,'Création N° Lot'!$D$3:$E$18,2,0)),RIGHT(YEAR(VLOOKUP(Récap!EX737,'Création N° Lot'!$D$3:$E$18,2,0)),2)," - ",DAY(EY737),"/",MONTH(EY737),"/",YEAR(EY737))</f>
        <v>#N/A</v>
      </c>
    </row>
    <row r="738" spans="2:156" x14ac:dyDescent="0.25">
      <c r="B738" t="e">
        <f>VLOOKUP($A738,'Info client'!$A$2:$D$1000,2,0)</f>
        <v>#N/A</v>
      </c>
      <c r="C738" t="e">
        <f>VLOOKUP($A738,'Info client'!$A$2:$D$1000,3,0)</f>
        <v>#N/A</v>
      </c>
      <c r="D738" t="e">
        <f>VLOOKUP($A738,'Info client'!$A$2:$D$1000,4,0)</f>
        <v>#N/A</v>
      </c>
      <c r="F738" t="e">
        <f>VLOOKUP(Récap!G738,'Création N° Lot'!B650:B750,2,0)</f>
        <v>#N/A</v>
      </c>
      <c r="I738" t="str">
        <f t="shared" si="132"/>
        <v>44197</v>
      </c>
      <c r="J738" s="7" t="e">
        <f>VLOOKUP(Récap!I738,'Création N° Lot'!$D$3:$F$18,3,0)</f>
        <v>#N/A</v>
      </c>
      <c r="K738" t="e">
        <f>CONCATENATE(G738,MONTH(VLOOKUP(Récap!I738,'Création N° Lot'!$D$3:$E$18,2,0)),RIGHT(YEAR(VLOOKUP(Récap!I738,'Création N° Lot'!$D$3:$E$18,2,0)),2)," - ",DAY(J738),"/",MONTH(J738),"/",YEAR(J738))</f>
        <v>#N/A</v>
      </c>
      <c r="O738" t="e">
        <f>VLOOKUP(N738,'Info client'!$A$2:$D$1000,2,0)</f>
        <v>#N/A</v>
      </c>
      <c r="P738" t="e">
        <f>VLOOKUP($A738,'Info client'!$A$2:$D$1000,3,0)</f>
        <v>#N/A</v>
      </c>
      <c r="Q738" t="e">
        <f>VLOOKUP($A738,'Info client'!$A$2:$D$1000,4,0)</f>
        <v>#N/A</v>
      </c>
      <c r="S738" t="e">
        <f>VLOOKUP(Récap!G738,'Création N° Lot'!$B$3:$B$18,2,0)</f>
        <v>#N/A</v>
      </c>
      <c r="V738" t="str">
        <f t="shared" si="133"/>
        <v>44228</v>
      </c>
      <c r="W738" s="7" t="e">
        <f>VLOOKUP(Récap!V738,'Création N° Lot'!$D$3:$F$18,3,0)</f>
        <v>#N/A</v>
      </c>
      <c r="X738" t="e">
        <f>CONCATENATE(T738,MONTH(VLOOKUP(Récap!V738,'Création N° Lot'!$D$3:$E$18,2,0)),RIGHT(YEAR(VLOOKUP(Récap!V738,'Création N° Lot'!$D$3:$E$18,2,0)),2)," - ",DAY(W738),"/",MONTH(W738),"/",YEAR(W738))</f>
        <v>#N/A</v>
      </c>
      <c r="AA738" s="6"/>
      <c r="AB738" t="e">
        <f>VLOOKUP(AA738,'Info client'!$A$2:$D$1000,2,0)</f>
        <v>#N/A</v>
      </c>
      <c r="AC738" t="e">
        <f>VLOOKUP(AA738,'Info client'!$A$2:$D$1000,3,0)</f>
        <v>#N/A</v>
      </c>
      <c r="AD738" t="e">
        <f>VLOOKUP(AA738,'Info client'!$A$2:$D$1000,4,0)</f>
        <v>#N/A</v>
      </c>
      <c r="AF738" t="e">
        <f>VLOOKUP(Récap!AG738,'Création N° Lot'!$B$3:$B$18,2,0)</f>
        <v>#N/A</v>
      </c>
      <c r="AI738" t="str">
        <f t="shared" si="134"/>
        <v>44256</v>
      </c>
      <c r="AJ738" s="7" t="e">
        <f>VLOOKUP(Récap!AI738,'Création N° Lot'!$D$3:$F$18,3,0)</f>
        <v>#N/A</v>
      </c>
      <c r="AK738" t="e">
        <f>CONCATENATE(AG738,MONTH(VLOOKUP(Récap!AI738,'Création N° Lot'!$D$3:$E$18,2,0)),RIGHT(YEAR(VLOOKUP(Récap!AI738,'Création N° Lot'!$D$3:$E$18,2,0)),2)," - ",DAY(AJ738),"/",MONTH(AJ738),"/",YEAR(AJ738))</f>
        <v>#N/A</v>
      </c>
      <c r="AP738" s="6"/>
      <c r="AQ738" t="e">
        <f>VLOOKUP(AP738,'Info client'!$A$2:$D$1000,2,0)</f>
        <v>#N/A</v>
      </c>
      <c r="AR738" t="e">
        <f>VLOOKUP(AP738,'Info client'!$A$2:$D$1000,3,0)</f>
        <v>#N/A</v>
      </c>
      <c r="AS738" t="e">
        <f>VLOOKUP(AP738,'Info client'!$A$2:$D$1000,4,0)</f>
        <v>#N/A</v>
      </c>
      <c r="AU738" t="e">
        <f>VLOOKUP(Récap!AV738,'Création N° Lot'!$B$3:$B$18,2,0)</f>
        <v>#N/A</v>
      </c>
      <c r="AX738" t="str">
        <f t="shared" si="135"/>
        <v>44287</v>
      </c>
      <c r="AY738" s="7" t="e">
        <f>VLOOKUP(Récap!AX738,'Création N° Lot'!$D$3:$F$18,3,0)</f>
        <v>#N/A</v>
      </c>
      <c r="AZ738" t="e">
        <f>CONCATENATE(AV738,MONTH(VLOOKUP(Récap!AX738,'Création N° Lot'!$D$3:$E$18,2,0)),RIGHT(YEAR(VLOOKUP(Récap!AX738,'Création N° Lot'!$D$3:$E$18,2,0)),2)," - ",DAY(AY738),"/",MONTH(AY738),"/",YEAR(AY738))</f>
        <v>#N/A</v>
      </c>
      <c r="BC738" s="6"/>
      <c r="BD738" t="e">
        <f>VLOOKUP(BC738,'Info client'!$A$2:$D$1000,2,0)</f>
        <v>#N/A</v>
      </c>
      <c r="BE738" t="e">
        <f>VLOOKUP(BC738,'Info client'!$A$2:$D$1000,3,0)</f>
        <v>#N/A</v>
      </c>
      <c r="BF738" t="e">
        <f>VLOOKUP(BC738,'Info client'!$A$2:$D$1000,4,0)</f>
        <v>#N/A</v>
      </c>
      <c r="BH738" t="e">
        <f>VLOOKUP(Récap!BI738,'Création N° Lot'!$B$3:$B$18,2,0)</f>
        <v>#N/A</v>
      </c>
      <c r="BK738" t="str">
        <f t="shared" si="136"/>
        <v>44317</v>
      </c>
      <c r="BL738" s="7" t="e">
        <f>VLOOKUP(Récap!BK738,'Création N° Lot'!$D$3:$F$18,3,0)</f>
        <v>#N/A</v>
      </c>
      <c r="BM738" t="e">
        <f>CONCATENATE(BI738,MONTH(VLOOKUP(Récap!BK738,'Création N° Lot'!$D$3:$E$18,2,0)),RIGHT(YEAR(VLOOKUP(Récap!BK738,'Création N° Lot'!$D$3:$E$18,2,0)),2)," - ",DAY(BL738),"/",MONTH(BL738),"/",YEAR(BL738))</f>
        <v>#N/A</v>
      </c>
      <c r="BP738" s="6"/>
      <c r="BQ738" t="e">
        <f>VLOOKUP(BP738,'Info client'!$A$2:$D$1000,2,0)</f>
        <v>#N/A</v>
      </c>
      <c r="BR738" t="e">
        <f>VLOOKUP(BP738,'Info client'!$A$2:$D$1000,3,0)</f>
        <v>#N/A</v>
      </c>
      <c r="BS738" t="e">
        <f>VLOOKUP(BP738,'Info client'!$A$2:$D$1000,4,0)</f>
        <v>#N/A</v>
      </c>
      <c r="BU738" t="e">
        <f>VLOOKUP(Récap!BV738,'Création N° Lot'!$B$3:$B$18,2,0)</f>
        <v>#N/A</v>
      </c>
      <c r="BX738" t="str">
        <f t="shared" si="137"/>
        <v>44348</v>
      </c>
      <c r="BY738" s="7" t="e">
        <f>VLOOKUP(Récap!BX738,'Création N° Lot'!$D$3:$F$18,3,0)</f>
        <v>#N/A</v>
      </c>
      <c r="BZ738" t="e">
        <f>CONCATENATE(BV738,MONTH(VLOOKUP(Récap!BX738,'Création N° Lot'!$D$3:$E$18,2,0)),RIGHT(YEAR(VLOOKUP(Récap!BX738,'Création N° Lot'!$D$3:$E$18,2,0)),2)," - ",DAY(BY738),"/",MONTH(BY738),"/",YEAR(BY738))</f>
        <v>#N/A</v>
      </c>
      <c r="CC738" s="6"/>
      <c r="CD738" t="e">
        <f>VLOOKUP(CC738,'Info client'!$A$2:$D$1000,2,0)</f>
        <v>#N/A</v>
      </c>
      <c r="CE738" t="e">
        <f>VLOOKUP(CC738,'Info client'!$A$2:$D$1000,3,0)</f>
        <v>#N/A</v>
      </c>
      <c r="CF738" t="e">
        <f>VLOOKUP(CC738,'Info client'!$A$2:$D$1000,4,0)</f>
        <v>#N/A</v>
      </c>
      <c r="CH738" t="e">
        <f>VLOOKUP(Récap!CI738,'Création N° Lot'!$B$3:$B$18,2,0)</f>
        <v>#N/A</v>
      </c>
      <c r="CK738" t="str">
        <f t="shared" si="138"/>
        <v>44378</v>
      </c>
      <c r="CL738" s="7" t="e">
        <f>VLOOKUP(Récap!CK738,'Création N° Lot'!$D$3:$F$18,3,0)</f>
        <v>#N/A</v>
      </c>
      <c r="CM738" t="e">
        <f>CONCATENATE(CI738,MONTH(VLOOKUP(Récap!CK738,'Création N° Lot'!$D$3:$E$18,2,0)),RIGHT(YEAR(VLOOKUP(Récap!CK738,'Création N° Lot'!$D$3:$E$18,2,0)),2)," - ",DAY(CL738),"/",MONTH(CL738),"/",YEAR(CL738))</f>
        <v>#N/A</v>
      </c>
      <c r="CP738" s="6"/>
      <c r="CQ738" t="e">
        <f>VLOOKUP(CP738,'Info client'!$A$2:$D$1000,2,0)</f>
        <v>#N/A</v>
      </c>
      <c r="CR738" t="e">
        <f>VLOOKUP(CP738,'Info client'!$A$2:$D$1000,3,0)</f>
        <v>#N/A</v>
      </c>
      <c r="CS738" t="e">
        <f>VLOOKUP(CP738,'Info client'!$A$2:$D$1000,4,0)</f>
        <v>#N/A</v>
      </c>
      <c r="CU738" t="e">
        <f>VLOOKUP(Récap!CV738,'Création N° Lot'!$B$3:$B$18,2,0)</f>
        <v>#N/A</v>
      </c>
      <c r="CX738" t="str">
        <f t="shared" si="139"/>
        <v>Aout 2021</v>
      </c>
      <c r="CY738" s="7" t="e">
        <f>VLOOKUP(Récap!CX738,'Création N° Lot'!$D$3:$F$18,3,0)</f>
        <v>#N/A</v>
      </c>
      <c r="CZ738" t="e">
        <f>CONCATENATE(CV738,MONTH(VLOOKUP(Récap!CX738,'Création N° Lot'!$D$3:$E$18,2,0)),RIGHT(YEAR(VLOOKUP(Récap!CX738,'Création N° Lot'!$D$3:$E$18,2,0)),2)," - ",DAY(CY738),"/",MONTH(CY738),"/",YEAR(CY738))</f>
        <v>#N/A</v>
      </c>
      <c r="DC738" s="6"/>
      <c r="DD738" t="e">
        <f>VLOOKUP(DC738,'Info client'!$A$2:$D$1000,2,0)</f>
        <v>#N/A</v>
      </c>
      <c r="DE738" t="e">
        <f>VLOOKUP(DC738,'Info client'!$A$2:$D$1000,3,0)</f>
        <v>#N/A</v>
      </c>
      <c r="DF738" t="e">
        <f>VLOOKUP(DC738,'Info client'!$A$2:$D$1000,4,0)</f>
        <v>#N/A</v>
      </c>
      <c r="DH738" t="e">
        <f>VLOOKUP(Récap!DI738,'Création N° Lot'!$B$3:$B$18,2,0)</f>
        <v>#N/A</v>
      </c>
      <c r="DK738" t="str">
        <f t="shared" si="140"/>
        <v>44440</v>
      </c>
      <c r="DL738" s="7" t="e">
        <f>VLOOKUP(Récap!DK738,'Création N° Lot'!$D$3:$F$18,3,0)</f>
        <v>#N/A</v>
      </c>
      <c r="DM738" t="e">
        <f>CONCATENATE(DI738,MONTH(VLOOKUP(Récap!DK738,'Création N° Lot'!$D$3:$E$18,2,0)),RIGHT(YEAR(VLOOKUP(Récap!DK738,'Création N° Lot'!$D$3:$E$18,2,0)),2)," - ",DAY(DL738),"/",MONTH(DL738),"/",YEAR(DL738))</f>
        <v>#N/A</v>
      </c>
      <c r="DP738" s="6"/>
      <c r="DQ738" t="e">
        <f>VLOOKUP(DP738,'Info client'!$A$2:$D$1000,2,0)</f>
        <v>#N/A</v>
      </c>
      <c r="DR738" t="e">
        <f>VLOOKUP(DP738,'Info client'!$A$2:$D$1000,3,0)</f>
        <v>#N/A</v>
      </c>
      <c r="DS738" t="e">
        <f>VLOOKUP(DP738,'Info client'!$A$2:$D$1000,4,0)</f>
        <v>#N/A</v>
      </c>
      <c r="DU738" t="e">
        <f>VLOOKUP(Récap!DV738,'Création N° Lot'!$B$3:$B$18,2,0)</f>
        <v>#N/A</v>
      </c>
      <c r="DX738" t="str">
        <f t="shared" si="141"/>
        <v>44470</v>
      </c>
      <c r="DY738" s="7" t="e">
        <f>VLOOKUP(Récap!DX738,'Création N° Lot'!$D$3:$F$18,3,0)</f>
        <v>#N/A</v>
      </c>
      <c r="DZ738" t="e">
        <f>CONCATENATE(DV738,MONTH(VLOOKUP(Récap!DX738,'Création N° Lot'!$D$3:$E$18,2,0)),RIGHT(YEAR(VLOOKUP(Récap!DX738,'Création N° Lot'!$D$3:$E$18,2,0)),2)," - ",DAY(DY738),"/",MONTH(DY738),"/",YEAR(DY738))</f>
        <v>#N/A</v>
      </c>
      <c r="EC738" s="6"/>
      <c r="ED738" t="e">
        <f>VLOOKUP(EC738,'Info client'!$A$2:$D$1000,2,0)</f>
        <v>#N/A</v>
      </c>
      <c r="EE738" t="e">
        <f>VLOOKUP(EC738,'Info client'!$A$2:$D$1000,3,0)</f>
        <v>#N/A</v>
      </c>
      <c r="EF738" t="e">
        <f>VLOOKUP(EC738,'Info client'!$A$2:$D$1000,4,0)</f>
        <v>#N/A</v>
      </c>
      <c r="EH738" t="e">
        <f>VLOOKUP(Récap!EI738,'Création N° Lot'!$B$3:$B$18,2,0)</f>
        <v>#N/A</v>
      </c>
      <c r="EK738" t="str">
        <f t="shared" si="142"/>
        <v>44501</v>
      </c>
      <c r="EL738" s="7" t="e">
        <f>VLOOKUP(Récap!EK738,'Création N° Lot'!$D$3:$F$18,3,0)</f>
        <v>#N/A</v>
      </c>
      <c r="EM738" t="e">
        <f>CONCATENATE(EI738,MONTH(VLOOKUP(Récap!EK738,'Création N° Lot'!$D$3:$E$18,2,0)),RIGHT(YEAR(VLOOKUP(Récap!EK738,'Création N° Lot'!$D$3:$E$18,2,0)),2)," - ",DAY(EL738),"/",MONTH(EL738),"/",YEAR(EL738))</f>
        <v>#N/A</v>
      </c>
      <c r="EP738" s="6"/>
      <c r="EQ738" t="e">
        <f>VLOOKUP(EP738,'Info client'!$A$2:$D$1000,2,0)</f>
        <v>#N/A</v>
      </c>
      <c r="ER738" t="e">
        <f>VLOOKUP(EP738,'Info client'!$A$2:$D$1000,3,0)</f>
        <v>#N/A</v>
      </c>
      <c r="ES738" t="e">
        <f>VLOOKUP(EP738,'Info client'!$A$2:$D$1000,4,0)</f>
        <v>#N/A</v>
      </c>
      <c r="EU738" t="e">
        <f>VLOOKUP(Récap!EV738,'Création N° Lot'!$B$3:$B$18,2,0)</f>
        <v>#N/A</v>
      </c>
      <c r="EX738" t="str">
        <f t="shared" si="143"/>
        <v>44531</v>
      </c>
      <c r="EY738" s="7" t="e">
        <f>VLOOKUP(Récap!EX738,'Création N° Lot'!$D$3:$F$18,3,0)</f>
        <v>#N/A</v>
      </c>
      <c r="EZ738" t="e">
        <f>CONCATENATE(EV738,MONTH(VLOOKUP(Récap!EX738,'Création N° Lot'!$D$3:$E$18,2,0)),RIGHT(YEAR(VLOOKUP(Récap!EX738,'Création N° Lot'!$D$3:$E$18,2,0)),2)," - ",DAY(EY738),"/",MONTH(EY738),"/",YEAR(EY738))</f>
        <v>#N/A</v>
      </c>
    </row>
    <row r="739" spans="2:156" x14ac:dyDescent="0.25">
      <c r="B739" t="e">
        <f>VLOOKUP($A739,'Info client'!$A$2:$D$1000,2,0)</f>
        <v>#N/A</v>
      </c>
      <c r="C739" t="e">
        <f>VLOOKUP($A739,'Info client'!$A$2:$D$1000,3,0)</f>
        <v>#N/A</v>
      </c>
      <c r="D739" t="e">
        <f>VLOOKUP($A739,'Info client'!$A$2:$D$1000,4,0)</f>
        <v>#N/A</v>
      </c>
      <c r="F739" t="e">
        <f>VLOOKUP(Récap!G739,'Création N° Lot'!B651:B751,2,0)</f>
        <v>#N/A</v>
      </c>
      <c r="I739" t="str">
        <f t="shared" si="132"/>
        <v>44197</v>
      </c>
      <c r="J739" s="7" t="e">
        <f>VLOOKUP(Récap!I739,'Création N° Lot'!$D$3:$F$18,3,0)</f>
        <v>#N/A</v>
      </c>
      <c r="K739" t="e">
        <f>CONCATENATE(G739,MONTH(VLOOKUP(Récap!I739,'Création N° Lot'!$D$3:$E$18,2,0)),RIGHT(YEAR(VLOOKUP(Récap!I739,'Création N° Lot'!$D$3:$E$18,2,0)),2)," - ",DAY(J739),"/",MONTH(J739),"/",YEAR(J739))</f>
        <v>#N/A</v>
      </c>
      <c r="O739" t="e">
        <f>VLOOKUP(N739,'Info client'!$A$2:$D$1000,2,0)</f>
        <v>#N/A</v>
      </c>
      <c r="P739" t="e">
        <f>VLOOKUP($A739,'Info client'!$A$2:$D$1000,3,0)</f>
        <v>#N/A</v>
      </c>
      <c r="Q739" t="e">
        <f>VLOOKUP($A739,'Info client'!$A$2:$D$1000,4,0)</f>
        <v>#N/A</v>
      </c>
      <c r="S739" t="e">
        <f>VLOOKUP(Récap!G739,'Création N° Lot'!$B$3:$B$18,2,0)</f>
        <v>#N/A</v>
      </c>
      <c r="V739" t="str">
        <f t="shared" si="133"/>
        <v>44228</v>
      </c>
      <c r="W739" s="7" t="e">
        <f>VLOOKUP(Récap!V739,'Création N° Lot'!$D$3:$F$18,3,0)</f>
        <v>#N/A</v>
      </c>
      <c r="X739" t="e">
        <f>CONCATENATE(T739,MONTH(VLOOKUP(Récap!V739,'Création N° Lot'!$D$3:$E$18,2,0)),RIGHT(YEAR(VLOOKUP(Récap!V739,'Création N° Lot'!$D$3:$E$18,2,0)),2)," - ",DAY(W739),"/",MONTH(W739),"/",YEAR(W739))</f>
        <v>#N/A</v>
      </c>
      <c r="AA739" s="6"/>
      <c r="AB739" t="e">
        <f>VLOOKUP(AA739,'Info client'!$A$2:$D$1000,2,0)</f>
        <v>#N/A</v>
      </c>
      <c r="AC739" t="e">
        <f>VLOOKUP(AA739,'Info client'!$A$2:$D$1000,3,0)</f>
        <v>#N/A</v>
      </c>
      <c r="AD739" t="e">
        <f>VLOOKUP(AA739,'Info client'!$A$2:$D$1000,4,0)</f>
        <v>#N/A</v>
      </c>
      <c r="AF739" t="e">
        <f>VLOOKUP(Récap!AG739,'Création N° Lot'!$B$3:$B$18,2,0)</f>
        <v>#N/A</v>
      </c>
      <c r="AI739" t="str">
        <f t="shared" si="134"/>
        <v>44256</v>
      </c>
      <c r="AJ739" s="7" t="e">
        <f>VLOOKUP(Récap!AI739,'Création N° Lot'!$D$3:$F$18,3,0)</f>
        <v>#N/A</v>
      </c>
      <c r="AK739" t="e">
        <f>CONCATENATE(AG739,MONTH(VLOOKUP(Récap!AI739,'Création N° Lot'!$D$3:$E$18,2,0)),RIGHT(YEAR(VLOOKUP(Récap!AI739,'Création N° Lot'!$D$3:$E$18,2,0)),2)," - ",DAY(AJ739),"/",MONTH(AJ739),"/",YEAR(AJ739))</f>
        <v>#N/A</v>
      </c>
      <c r="AP739" s="6"/>
      <c r="AQ739" t="e">
        <f>VLOOKUP(AP739,'Info client'!$A$2:$D$1000,2,0)</f>
        <v>#N/A</v>
      </c>
      <c r="AR739" t="e">
        <f>VLOOKUP(AP739,'Info client'!$A$2:$D$1000,3,0)</f>
        <v>#N/A</v>
      </c>
      <c r="AS739" t="e">
        <f>VLOOKUP(AP739,'Info client'!$A$2:$D$1000,4,0)</f>
        <v>#N/A</v>
      </c>
      <c r="AU739" t="e">
        <f>VLOOKUP(Récap!AV739,'Création N° Lot'!$B$3:$B$18,2,0)</f>
        <v>#N/A</v>
      </c>
      <c r="AX739" t="str">
        <f t="shared" si="135"/>
        <v>44287</v>
      </c>
      <c r="AY739" s="7" t="e">
        <f>VLOOKUP(Récap!AX739,'Création N° Lot'!$D$3:$F$18,3,0)</f>
        <v>#N/A</v>
      </c>
      <c r="AZ739" t="e">
        <f>CONCATENATE(AV739,MONTH(VLOOKUP(Récap!AX739,'Création N° Lot'!$D$3:$E$18,2,0)),RIGHT(YEAR(VLOOKUP(Récap!AX739,'Création N° Lot'!$D$3:$E$18,2,0)),2)," - ",DAY(AY739),"/",MONTH(AY739),"/",YEAR(AY739))</f>
        <v>#N/A</v>
      </c>
      <c r="BC739" s="6"/>
      <c r="BD739" t="e">
        <f>VLOOKUP(BC739,'Info client'!$A$2:$D$1000,2,0)</f>
        <v>#N/A</v>
      </c>
      <c r="BE739" t="e">
        <f>VLOOKUP(BC739,'Info client'!$A$2:$D$1000,3,0)</f>
        <v>#N/A</v>
      </c>
      <c r="BF739" t="e">
        <f>VLOOKUP(BC739,'Info client'!$A$2:$D$1000,4,0)</f>
        <v>#N/A</v>
      </c>
      <c r="BH739" t="e">
        <f>VLOOKUP(Récap!BI739,'Création N° Lot'!$B$3:$B$18,2,0)</f>
        <v>#N/A</v>
      </c>
      <c r="BK739" t="str">
        <f t="shared" si="136"/>
        <v>44317</v>
      </c>
      <c r="BL739" s="7" t="e">
        <f>VLOOKUP(Récap!BK739,'Création N° Lot'!$D$3:$F$18,3,0)</f>
        <v>#N/A</v>
      </c>
      <c r="BM739" t="e">
        <f>CONCATENATE(BI739,MONTH(VLOOKUP(Récap!BK739,'Création N° Lot'!$D$3:$E$18,2,0)),RIGHT(YEAR(VLOOKUP(Récap!BK739,'Création N° Lot'!$D$3:$E$18,2,0)),2)," - ",DAY(BL739),"/",MONTH(BL739),"/",YEAR(BL739))</f>
        <v>#N/A</v>
      </c>
      <c r="BP739" s="6"/>
      <c r="BQ739" t="e">
        <f>VLOOKUP(BP739,'Info client'!$A$2:$D$1000,2,0)</f>
        <v>#N/A</v>
      </c>
      <c r="BR739" t="e">
        <f>VLOOKUP(BP739,'Info client'!$A$2:$D$1000,3,0)</f>
        <v>#N/A</v>
      </c>
      <c r="BS739" t="e">
        <f>VLOOKUP(BP739,'Info client'!$A$2:$D$1000,4,0)</f>
        <v>#N/A</v>
      </c>
      <c r="BU739" t="e">
        <f>VLOOKUP(Récap!BV739,'Création N° Lot'!$B$3:$B$18,2,0)</f>
        <v>#N/A</v>
      </c>
      <c r="BX739" t="str">
        <f t="shared" si="137"/>
        <v>44348</v>
      </c>
      <c r="BY739" s="7" t="e">
        <f>VLOOKUP(Récap!BX739,'Création N° Lot'!$D$3:$F$18,3,0)</f>
        <v>#N/A</v>
      </c>
      <c r="BZ739" t="e">
        <f>CONCATENATE(BV739,MONTH(VLOOKUP(Récap!BX739,'Création N° Lot'!$D$3:$E$18,2,0)),RIGHT(YEAR(VLOOKUP(Récap!BX739,'Création N° Lot'!$D$3:$E$18,2,0)),2)," - ",DAY(BY739),"/",MONTH(BY739),"/",YEAR(BY739))</f>
        <v>#N/A</v>
      </c>
      <c r="CC739" s="6"/>
      <c r="CD739" t="e">
        <f>VLOOKUP(CC739,'Info client'!$A$2:$D$1000,2,0)</f>
        <v>#N/A</v>
      </c>
      <c r="CE739" t="e">
        <f>VLOOKUP(CC739,'Info client'!$A$2:$D$1000,3,0)</f>
        <v>#N/A</v>
      </c>
      <c r="CF739" t="e">
        <f>VLOOKUP(CC739,'Info client'!$A$2:$D$1000,4,0)</f>
        <v>#N/A</v>
      </c>
      <c r="CH739" t="e">
        <f>VLOOKUP(Récap!CI739,'Création N° Lot'!$B$3:$B$18,2,0)</f>
        <v>#N/A</v>
      </c>
      <c r="CK739" t="str">
        <f t="shared" si="138"/>
        <v>44378</v>
      </c>
      <c r="CL739" s="7" t="e">
        <f>VLOOKUP(Récap!CK739,'Création N° Lot'!$D$3:$F$18,3,0)</f>
        <v>#N/A</v>
      </c>
      <c r="CM739" t="e">
        <f>CONCATENATE(CI739,MONTH(VLOOKUP(Récap!CK739,'Création N° Lot'!$D$3:$E$18,2,0)),RIGHT(YEAR(VLOOKUP(Récap!CK739,'Création N° Lot'!$D$3:$E$18,2,0)),2)," - ",DAY(CL739),"/",MONTH(CL739),"/",YEAR(CL739))</f>
        <v>#N/A</v>
      </c>
      <c r="CP739" s="6"/>
      <c r="CQ739" t="e">
        <f>VLOOKUP(CP739,'Info client'!$A$2:$D$1000,2,0)</f>
        <v>#N/A</v>
      </c>
      <c r="CR739" t="e">
        <f>VLOOKUP(CP739,'Info client'!$A$2:$D$1000,3,0)</f>
        <v>#N/A</v>
      </c>
      <c r="CS739" t="e">
        <f>VLOOKUP(CP739,'Info client'!$A$2:$D$1000,4,0)</f>
        <v>#N/A</v>
      </c>
      <c r="CU739" t="e">
        <f>VLOOKUP(Récap!CV739,'Création N° Lot'!$B$3:$B$18,2,0)</f>
        <v>#N/A</v>
      </c>
      <c r="CX739" t="str">
        <f t="shared" si="139"/>
        <v>Aout 2021</v>
      </c>
      <c r="CY739" s="7" t="e">
        <f>VLOOKUP(Récap!CX739,'Création N° Lot'!$D$3:$F$18,3,0)</f>
        <v>#N/A</v>
      </c>
      <c r="CZ739" t="e">
        <f>CONCATENATE(CV739,MONTH(VLOOKUP(Récap!CX739,'Création N° Lot'!$D$3:$E$18,2,0)),RIGHT(YEAR(VLOOKUP(Récap!CX739,'Création N° Lot'!$D$3:$E$18,2,0)),2)," - ",DAY(CY739),"/",MONTH(CY739),"/",YEAR(CY739))</f>
        <v>#N/A</v>
      </c>
      <c r="DC739" s="6"/>
      <c r="DD739" t="e">
        <f>VLOOKUP(DC739,'Info client'!$A$2:$D$1000,2,0)</f>
        <v>#N/A</v>
      </c>
      <c r="DE739" t="e">
        <f>VLOOKUP(DC739,'Info client'!$A$2:$D$1000,3,0)</f>
        <v>#N/A</v>
      </c>
      <c r="DF739" t="e">
        <f>VLOOKUP(DC739,'Info client'!$A$2:$D$1000,4,0)</f>
        <v>#N/A</v>
      </c>
      <c r="DH739" t="e">
        <f>VLOOKUP(Récap!DI739,'Création N° Lot'!$B$3:$B$18,2,0)</f>
        <v>#N/A</v>
      </c>
      <c r="DK739" t="str">
        <f t="shared" si="140"/>
        <v>44440</v>
      </c>
      <c r="DL739" s="7" t="e">
        <f>VLOOKUP(Récap!DK739,'Création N° Lot'!$D$3:$F$18,3,0)</f>
        <v>#N/A</v>
      </c>
      <c r="DM739" t="e">
        <f>CONCATENATE(DI739,MONTH(VLOOKUP(Récap!DK739,'Création N° Lot'!$D$3:$E$18,2,0)),RIGHT(YEAR(VLOOKUP(Récap!DK739,'Création N° Lot'!$D$3:$E$18,2,0)),2)," - ",DAY(DL739),"/",MONTH(DL739),"/",YEAR(DL739))</f>
        <v>#N/A</v>
      </c>
      <c r="DP739" s="6"/>
      <c r="DQ739" t="e">
        <f>VLOOKUP(DP739,'Info client'!$A$2:$D$1000,2,0)</f>
        <v>#N/A</v>
      </c>
      <c r="DR739" t="e">
        <f>VLOOKUP(DP739,'Info client'!$A$2:$D$1000,3,0)</f>
        <v>#N/A</v>
      </c>
      <c r="DS739" t="e">
        <f>VLOOKUP(DP739,'Info client'!$A$2:$D$1000,4,0)</f>
        <v>#N/A</v>
      </c>
      <c r="DU739" t="e">
        <f>VLOOKUP(Récap!DV739,'Création N° Lot'!$B$3:$B$18,2,0)</f>
        <v>#N/A</v>
      </c>
      <c r="DX739" t="str">
        <f t="shared" si="141"/>
        <v>44470</v>
      </c>
      <c r="DY739" s="7" t="e">
        <f>VLOOKUP(Récap!DX739,'Création N° Lot'!$D$3:$F$18,3,0)</f>
        <v>#N/A</v>
      </c>
      <c r="DZ739" t="e">
        <f>CONCATENATE(DV739,MONTH(VLOOKUP(Récap!DX739,'Création N° Lot'!$D$3:$E$18,2,0)),RIGHT(YEAR(VLOOKUP(Récap!DX739,'Création N° Lot'!$D$3:$E$18,2,0)),2)," - ",DAY(DY739),"/",MONTH(DY739),"/",YEAR(DY739))</f>
        <v>#N/A</v>
      </c>
      <c r="EC739" s="6"/>
      <c r="ED739" t="e">
        <f>VLOOKUP(EC739,'Info client'!$A$2:$D$1000,2,0)</f>
        <v>#N/A</v>
      </c>
      <c r="EE739" t="e">
        <f>VLOOKUP(EC739,'Info client'!$A$2:$D$1000,3,0)</f>
        <v>#N/A</v>
      </c>
      <c r="EF739" t="e">
        <f>VLOOKUP(EC739,'Info client'!$A$2:$D$1000,4,0)</f>
        <v>#N/A</v>
      </c>
      <c r="EH739" t="e">
        <f>VLOOKUP(Récap!EI739,'Création N° Lot'!$B$3:$B$18,2,0)</f>
        <v>#N/A</v>
      </c>
      <c r="EK739" t="str">
        <f t="shared" si="142"/>
        <v>44501</v>
      </c>
      <c r="EL739" s="7" t="e">
        <f>VLOOKUP(Récap!EK739,'Création N° Lot'!$D$3:$F$18,3,0)</f>
        <v>#N/A</v>
      </c>
      <c r="EM739" t="e">
        <f>CONCATENATE(EI739,MONTH(VLOOKUP(Récap!EK739,'Création N° Lot'!$D$3:$E$18,2,0)),RIGHT(YEAR(VLOOKUP(Récap!EK739,'Création N° Lot'!$D$3:$E$18,2,0)),2)," - ",DAY(EL739),"/",MONTH(EL739),"/",YEAR(EL739))</f>
        <v>#N/A</v>
      </c>
      <c r="EP739" s="6"/>
      <c r="EQ739" t="e">
        <f>VLOOKUP(EP739,'Info client'!$A$2:$D$1000,2,0)</f>
        <v>#N/A</v>
      </c>
      <c r="ER739" t="e">
        <f>VLOOKUP(EP739,'Info client'!$A$2:$D$1000,3,0)</f>
        <v>#N/A</v>
      </c>
      <c r="ES739" t="e">
        <f>VLOOKUP(EP739,'Info client'!$A$2:$D$1000,4,0)</f>
        <v>#N/A</v>
      </c>
      <c r="EU739" t="e">
        <f>VLOOKUP(Récap!EV739,'Création N° Lot'!$B$3:$B$18,2,0)</f>
        <v>#N/A</v>
      </c>
      <c r="EX739" t="str">
        <f t="shared" si="143"/>
        <v>44531</v>
      </c>
      <c r="EY739" s="7" t="e">
        <f>VLOOKUP(Récap!EX739,'Création N° Lot'!$D$3:$F$18,3,0)</f>
        <v>#N/A</v>
      </c>
      <c r="EZ739" t="e">
        <f>CONCATENATE(EV739,MONTH(VLOOKUP(Récap!EX739,'Création N° Lot'!$D$3:$E$18,2,0)),RIGHT(YEAR(VLOOKUP(Récap!EX739,'Création N° Lot'!$D$3:$E$18,2,0)),2)," - ",DAY(EY739),"/",MONTH(EY739),"/",YEAR(EY739))</f>
        <v>#N/A</v>
      </c>
    </row>
    <row r="740" spans="2:156" x14ac:dyDescent="0.25">
      <c r="B740" t="e">
        <f>VLOOKUP($A740,'Info client'!$A$2:$D$1000,2,0)</f>
        <v>#N/A</v>
      </c>
      <c r="C740" t="e">
        <f>VLOOKUP($A740,'Info client'!$A$2:$D$1000,3,0)</f>
        <v>#N/A</v>
      </c>
      <c r="D740" t="e">
        <f>VLOOKUP($A740,'Info client'!$A$2:$D$1000,4,0)</f>
        <v>#N/A</v>
      </c>
      <c r="F740" t="e">
        <f>VLOOKUP(Récap!G740,'Création N° Lot'!B652:B752,2,0)</f>
        <v>#N/A</v>
      </c>
      <c r="I740" t="str">
        <f t="shared" si="132"/>
        <v>44197</v>
      </c>
      <c r="J740" s="7" t="e">
        <f>VLOOKUP(Récap!I740,'Création N° Lot'!$D$3:$F$18,3,0)</f>
        <v>#N/A</v>
      </c>
      <c r="K740" t="e">
        <f>CONCATENATE(G740,MONTH(VLOOKUP(Récap!I740,'Création N° Lot'!$D$3:$E$18,2,0)),RIGHT(YEAR(VLOOKUP(Récap!I740,'Création N° Lot'!$D$3:$E$18,2,0)),2)," - ",DAY(J740),"/",MONTH(J740),"/",YEAR(J740))</f>
        <v>#N/A</v>
      </c>
      <c r="O740" t="e">
        <f>VLOOKUP(N740,'Info client'!$A$2:$D$1000,2,0)</f>
        <v>#N/A</v>
      </c>
      <c r="P740" t="e">
        <f>VLOOKUP($A740,'Info client'!$A$2:$D$1000,3,0)</f>
        <v>#N/A</v>
      </c>
      <c r="Q740" t="e">
        <f>VLOOKUP($A740,'Info client'!$A$2:$D$1000,4,0)</f>
        <v>#N/A</v>
      </c>
      <c r="S740" t="e">
        <f>VLOOKUP(Récap!G740,'Création N° Lot'!$B$3:$B$18,2,0)</f>
        <v>#N/A</v>
      </c>
      <c r="V740" t="str">
        <f t="shared" si="133"/>
        <v>44228</v>
      </c>
      <c r="W740" s="7" t="e">
        <f>VLOOKUP(Récap!V740,'Création N° Lot'!$D$3:$F$18,3,0)</f>
        <v>#N/A</v>
      </c>
      <c r="X740" t="e">
        <f>CONCATENATE(T740,MONTH(VLOOKUP(Récap!V740,'Création N° Lot'!$D$3:$E$18,2,0)),RIGHT(YEAR(VLOOKUP(Récap!V740,'Création N° Lot'!$D$3:$E$18,2,0)),2)," - ",DAY(W740),"/",MONTH(W740),"/",YEAR(W740))</f>
        <v>#N/A</v>
      </c>
      <c r="AA740" s="6"/>
      <c r="AB740" t="e">
        <f>VLOOKUP(AA740,'Info client'!$A$2:$D$1000,2,0)</f>
        <v>#N/A</v>
      </c>
      <c r="AC740" t="e">
        <f>VLOOKUP(AA740,'Info client'!$A$2:$D$1000,3,0)</f>
        <v>#N/A</v>
      </c>
      <c r="AD740" t="e">
        <f>VLOOKUP(AA740,'Info client'!$A$2:$D$1000,4,0)</f>
        <v>#N/A</v>
      </c>
      <c r="AF740" t="e">
        <f>VLOOKUP(Récap!AG740,'Création N° Lot'!$B$3:$B$18,2,0)</f>
        <v>#N/A</v>
      </c>
      <c r="AI740" t="str">
        <f t="shared" si="134"/>
        <v>44256</v>
      </c>
      <c r="AJ740" s="7" t="e">
        <f>VLOOKUP(Récap!AI740,'Création N° Lot'!$D$3:$F$18,3,0)</f>
        <v>#N/A</v>
      </c>
      <c r="AK740" t="e">
        <f>CONCATENATE(AG740,MONTH(VLOOKUP(Récap!AI740,'Création N° Lot'!$D$3:$E$18,2,0)),RIGHT(YEAR(VLOOKUP(Récap!AI740,'Création N° Lot'!$D$3:$E$18,2,0)),2)," - ",DAY(AJ740),"/",MONTH(AJ740),"/",YEAR(AJ740))</f>
        <v>#N/A</v>
      </c>
      <c r="AP740" s="6"/>
      <c r="AQ740" t="e">
        <f>VLOOKUP(AP740,'Info client'!$A$2:$D$1000,2,0)</f>
        <v>#N/A</v>
      </c>
      <c r="AR740" t="e">
        <f>VLOOKUP(AP740,'Info client'!$A$2:$D$1000,3,0)</f>
        <v>#N/A</v>
      </c>
      <c r="AS740" t="e">
        <f>VLOOKUP(AP740,'Info client'!$A$2:$D$1000,4,0)</f>
        <v>#N/A</v>
      </c>
      <c r="AU740" t="e">
        <f>VLOOKUP(Récap!AV740,'Création N° Lot'!$B$3:$B$18,2,0)</f>
        <v>#N/A</v>
      </c>
      <c r="AX740" t="str">
        <f t="shared" si="135"/>
        <v>44287</v>
      </c>
      <c r="AY740" s="7" t="e">
        <f>VLOOKUP(Récap!AX740,'Création N° Lot'!$D$3:$F$18,3,0)</f>
        <v>#N/A</v>
      </c>
      <c r="AZ740" t="e">
        <f>CONCATENATE(AV740,MONTH(VLOOKUP(Récap!AX740,'Création N° Lot'!$D$3:$E$18,2,0)),RIGHT(YEAR(VLOOKUP(Récap!AX740,'Création N° Lot'!$D$3:$E$18,2,0)),2)," - ",DAY(AY740),"/",MONTH(AY740),"/",YEAR(AY740))</f>
        <v>#N/A</v>
      </c>
      <c r="BC740" s="6"/>
      <c r="BD740" t="e">
        <f>VLOOKUP(BC740,'Info client'!$A$2:$D$1000,2,0)</f>
        <v>#N/A</v>
      </c>
      <c r="BE740" t="e">
        <f>VLOOKUP(BC740,'Info client'!$A$2:$D$1000,3,0)</f>
        <v>#N/A</v>
      </c>
      <c r="BF740" t="e">
        <f>VLOOKUP(BC740,'Info client'!$A$2:$D$1000,4,0)</f>
        <v>#N/A</v>
      </c>
      <c r="BH740" t="e">
        <f>VLOOKUP(Récap!BI740,'Création N° Lot'!$B$3:$B$18,2,0)</f>
        <v>#N/A</v>
      </c>
      <c r="BK740" t="str">
        <f t="shared" si="136"/>
        <v>44317</v>
      </c>
      <c r="BL740" s="7" t="e">
        <f>VLOOKUP(Récap!BK740,'Création N° Lot'!$D$3:$F$18,3,0)</f>
        <v>#N/A</v>
      </c>
      <c r="BM740" t="e">
        <f>CONCATENATE(BI740,MONTH(VLOOKUP(Récap!BK740,'Création N° Lot'!$D$3:$E$18,2,0)),RIGHT(YEAR(VLOOKUP(Récap!BK740,'Création N° Lot'!$D$3:$E$18,2,0)),2)," - ",DAY(BL740),"/",MONTH(BL740),"/",YEAR(BL740))</f>
        <v>#N/A</v>
      </c>
      <c r="BP740" s="6"/>
      <c r="BQ740" t="e">
        <f>VLOOKUP(BP740,'Info client'!$A$2:$D$1000,2,0)</f>
        <v>#N/A</v>
      </c>
      <c r="BR740" t="e">
        <f>VLOOKUP(BP740,'Info client'!$A$2:$D$1000,3,0)</f>
        <v>#N/A</v>
      </c>
      <c r="BS740" t="e">
        <f>VLOOKUP(BP740,'Info client'!$A$2:$D$1000,4,0)</f>
        <v>#N/A</v>
      </c>
      <c r="BU740" t="e">
        <f>VLOOKUP(Récap!BV740,'Création N° Lot'!$B$3:$B$18,2,0)</f>
        <v>#N/A</v>
      </c>
      <c r="BX740" t="str">
        <f t="shared" si="137"/>
        <v>44348</v>
      </c>
      <c r="BY740" s="7" t="e">
        <f>VLOOKUP(Récap!BX740,'Création N° Lot'!$D$3:$F$18,3,0)</f>
        <v>#N/A</v>
      </c>
      <c r="BZ740" t="e">
        <f>CONCATENATE(BV740,MONTH(VLOOKUP(Récap!BX740,'Création N° Lot'!$D$3:$E$18,2,0)),RIGHT(YEAR(VLOOKUP(Récap!BX740,'Création N° Lot'!$D$3:$E$18,2,0)),2)," - ",DAY(BY740),"/",MONTH(BY740),"/",YEAR(BY740))</f>
        <v>#N/A</v>
      </c>
      <c r="CC740" s="6"/>
      <c r="CD740" t="e">
        <f>VLOOKUP(CC740,'Info client'!$A$2:$D$1000,2,0)</f>
        <v>#N/A</v>
      </c>
      <c r="CE740" t="e">
        <f>VLOOKUP(CC740,'Info client'!$A$2:$D$1000,3,0)</f>
        <v>#N/A</v>
      </c>
      <c r="CF740" t="e">
        <f>VLOOKUP(CC740,'Info client'!$A$2:$D$1000,4,0)</f>
        <v>#N/A</v>
      </c>
      <c r="CH740" t="e">
        <f>VLOOKUP(Récap!CI740,'Création N° Lot'!$B$3:$B$18,2,0)</f>
        <v>#N/A</v>
      </c>
      <c r="CK740" t="str">
        <f t="shared" si="138"/>
        <v>44378</v>
      </c>
      <c r="CL740" s="7" t="e">
        <f>VLOOKUP(Récap!CK740,'Création N° Lot'!$D$3:$F$18,3,0)</f>
        <v>#N/A</v>
      </c>
      <c r="CM740" t="e">
        <f>CONCATENATE(CI740,MONTH(VLOOKUP(Récap!CK740,'Création N° Lot'!$D$3:$E$18,2,0)),RIGHT(YEAR(VLOOKUP(Récap!CK740,'Création N° Lot'!$D$3:$E$18,2,0)),2)," - ",DAY(CL740),"/",MONTH(CL740),"/",YEAR(CL740))</f>
        <v>#N/A</v>
      </c>
      <c r="CP740" s="6"/>
      <c r="CQ740" t="e">
        <f>VLOOKUP(CP740,'Info client'!$A$2:$D$1000,2,0)</f>
        <v>#N/A</v>
      </c>
      <c r="CR740" t="e">
        <f>VLOOKUP(CP740,'Info client'!$A$2:$D$1000,3,0)</f>
        <v>#N/A</v>
      </c>
      <c r="CS740" t="e">
        <f>VLOOKUP(CP740,'Info client'!$A$2:$D$1000,4,0)</f>
        <v>#N/A</v>
      </c>
      <c r="CU740" t="e">
        <f>VLOOKUP(Récap!CV740,'Création N° Lot'!$B$3:$B$18,2,0)</f>
        <v>#N/A</v>
      </c>
      <c r="CX740" t="str">
        <f t="shared" si="139"/>
        <v>Aout 2021</v>
      </c>
      <c r="CY740" s="7" t="e">
        <f>VLOOKUP(Récap!CX740,'Création N° Lot'!$D$3:$F$18,3,0)</f>
        <v>#N/A</v>
      </c>
      <c r="CZ740" t="e">
        <f>CONCATENATE(CV740,MONTH(VLOOKUP(Récap!CX740,'Création N° Lot'!$D$3:$E$18,2,0)),RIGHT(YEAR(VLOOKUP(Récap!CX740,'Création N° Lot'!$D$3:$E$18,2,0)),2)," - ",DAY(CY740),"/",MONTH(CY740),"/",YEAR(CY740))</f>
        <v>#N/A</v>
      </c>
      <c r="DC740" s="6"/>
      <c r="DD740" t="e">
        <f>VLOOKUP(DC740,'Info client'!$A$2:$D$1000,2,0)</f>
        <v>#N/A</v>
      </c>
      <c r="DE740" t="e">
        <f>VLOOKUP(DC740,'Info client'!$A$2:$D$1000,3,0)</f>
        <v>#N/A</v>
      </c>
      <c r="DF740" t="e">
        <f>VLOOKUP(DC740,'Info client'!$A$2:$D$1000,4,0)</f>
        <v>#N/A</v>
      </c>
      <c r="DH740" t="e">
        <f>VLOOKUP(Récap!DI740,'Création N° Lot'!$B$3:$B$18,2,0)</f>
        <v>#N/A</v>
      </c>
      <c r="DK740" t="str">
        <f t="shared" si="140"/>
        <v>44440</v>
      </c>
      <c r="DL740" s="7" t="e">
        <f>VLOOKUP(Récap!DK740,'Création N° Lot'!$D$3:$F$18,3,0)</f>
        <v>#N/A</v>
      </c>
      <c r="DM740" t="e">
        <f>CONCATENATE(DI740,MONTH(VLOOKUP(Récap!DK740,'Création N° Lot'!$D$3:$E$18,2,0)),RIGHT(YEAR(VLOOKUP(Récap!DK740,'Création N° Lot'!$D$3:$E$18,2,0)),2)," - ",DAY(DL740),"/",MONTH(DL740),"/",YEAR(DL740))</f>
        <v>#N/A</v>
      </c>
      <c r="DP740" s="6"/>
      <c r="DQ740" t="e">
        <f>VLOOKUP(DP740,'Info client'!$A$2:$D$1000,2,0)</f>
        <v>#N/A</v>
      </c>
      <c r="DR740" t="e">
        <f>VLOOKUP(DP740,'Info client'!$A$2:$D$1000,3,0)</f>
        <v>#N/A</v>
      </c>
      <c r="DS740" t="e">
        <f>VLOOKUP(DP740,'Info client'!$A$2:$D$1000,4,0)</f>
        <v>#N/A</v>
      </c>
      <c r="DU740" t="e">
        <f>VLOOKUP(Récap!DV740,'Création N° Lot'!$B$3:$B$18,2,0)</f>
        <v>#N/A</v>
      </c>
      <c r="DX740" t="str">
        <f t="shared" si="141"/>
        <v>44470</v>
      </c>
      <c r="DY740" s="7" t="e">
        <f>VLOOKUP(Récap!DX740,'Création N° Lot'!$D$3:$F$18,3,0)</f>
        <v>#N/A</v>
      </c>
      <c r="DZ740" t="e">
        <f>CONCATENATE(DV740,MONTH(VLOOKUP(Récap!DX740,'Création N° Lot'!$D$3:$E$18,2,0)),RIGHT(YEAR(VLOOKUP(Récap!DX740,'Création N° Lot'!$D$3:$E$18,2,0)),2)," - ",DAY(DY740),"/",MONTH(DY740),"/",YEAR(DY740))</f>
        <v>#N/A</v>
      </c>
      <c r="EC740" s="6"/>
      <c r="ED740" t="e">
        <f>VLOOKUP(EC740,'Info client'!$A$2:$D$1000,2,0)</f>
        <v>#N/A</v>
      </c>
      <c r="EE740" t="e">
        <f>VLOOKUP(EC740,'Info client'!$A$2:$D$1000,3,0)</f>
        <v>#N/A</v>
      </c>
      <c r="EF740" t="e">
        <f>VLOOKUP(EC740,'Info client'!$A$2:$D$1000,4,0)</f>
        <v>#N/A</v>
      </c>
      <c r="EH740" t="e">
        <f>VLOOKUP(Récap!EI740,'Création N° Lot'!$B$3:$B$18,2,0)</f>
        <v>#N/A</v>
      </c>
      <c r="EK740" t="str">
        <f t="shared" si="142"/>
        <v>44501</v>
      </c>
      <c r="EL740" s="7" t="e">
        <f>VLOOKUP(Récap!EK740,'Création N° Lot'!$D$3:$F$18,3,0)</f>
        <v>#N/A</v>
      </c>
      <c r="EM740" t="e">
        <f>CONCATENATE(EI740,MONTH(VLOOKUP(Récap!EK740,'Création N° Lot'!$D$3:$E$18,2,0)),RIGHT(YEAR(VLOOKUP(Récap!EK740,'Création N° Lot'!$D$3:$E$18,2,0)),2)," - ",DAY(EL740),"/",MONTH(EL740),"/",YEAR(EL740))</f>
        <v>#N/A</v>
      </c>
      <c r="EP740" s="6"/>
      <c r="EQ740" t="e">
        <f>VLOOKUP(EP740,'Info client'!$A$2:$D$1000,2,0)</f>
        <v>#N/A</v>
      </c>
      <c r="ER740" t="e">
        <f>VLOOKUP(EP740,'Info client'!$A$2:$D$1000,3,0)</f>
        <v>#N/A</v>
      </c>
      <c r="ES740" t="e">
        <f>VLOOKUP(EP740,'Info client'!$A$2:$D$1000,4,0)</f>
        <v>#N/A</v>
      </c>
      <c r="EU740" t="e">
        <f>VLOOKUP(Récap!EV740,'Création N° Lot'!$B$3:$B$18,2,0)</f>
        <v>#N/A</v>
      </c>
      <c r="EX740" t="str">
        <f t="shared" si="143"/>
        <v>44531</v>
      </c>
      <c r="EY740" s="7" t="e">
        <f>VLOOKUP(Récap!EX740,'Création N° Lot'!$D$3:$F$18,3,0)</f>
        <v>#N/A</v>
      </c>
      <c r="EZ740" t="e">
        <f>CONCATENATE(EV740,MONTH(VLOOKUP(Récap!EX740,'Création N° Lot'!$D$3:$E$18,2,0)),RIGHT(YEAR(VLOOKUP(Récap!EX740,'Création N° Lot'!$D$3:$E$18,2,0)),2)," - ",DAY(EY740),"/",MONTH(EY740),"/",YEAR(EY740))</f>
        <v>#N/A</v>
      </c>
    </row>
    <row r="741" spans="2:156" x14ac:dyDescent="0.25">
      <c r="B741" t="e">
        <f>VLOOKUP($A741,'Info client'!$A$2:$D$1000,2,0)</f>
        <v>#N/A</v>
      </c>
      <c r="C741" t="e">
        <f>VLOOKUP($A741,'Info client'!$A$2:$D$1000,3,0)</f>
        <v>#N/A</v>
      </c>
      <c r="D741" t="e">
        <f>VLOOKUP($A741,'Info client'!$A$2:$D$1000,4,0)</f>
        <v>#N/A</v>
      </c>
      <c r="F741" t="e">
        <f>VLOOKUP(Récap!G741,'Création N° Lot'!B653:B753,2,0)</f>
        <v>#N/A</v>
      </c>
      <c r="I741" t="str">
        <f t="shared" si="132"/>
        <v>44197</v>
      </c>
      <c r="J741" s="7" t="e">
        <f>VLOOKUP(Récap!I741,'Création N° Lot'!$D$3:$F$18,3,0)</f>
        <v>#N/A</v>
      </c>
      <c r="K741" t="e">
        <f>CONCATENATE(G741,MONTH(VLOOKUP(Récap!I741,'Création N° Lot'!$D$3:$E$18,2,0)),RIGHT(YEAR(VLOOKUP(Récap!I741,'Création N° Lot'!$D$3:$E$18,2,0)),2)," - ",DAY(J741),"/",MONTH(J741),"/",YEAR(J741))</f>
        <v>#N/A</v>
      </c>
      <c r="O741" t="e">
        <f>VLOOKUP(N741,'Info client'!$A$2:$D$1000,2,0)</f>
        <v>#N/A</v>
      </c>
      <c r="P741" t="e">
        <f>VLOOKUP($A741,'Info client'!$A$2:$D$1000,3,0)</f>
        <v>#N/A</v>
      </c>
      <c r="Q741" t="e">
        <f>VLOOKUP($A741,'Info client'!$A$2:$D$1000,4,0)</f>
        <v>#N/A</v>
      </c>
      <c r="S741" t="e">
        <f>VLOOKUP(Récap!G741,'Création N° Lot'!$B$3:$B$18,2,0)</f>
        <v>#N/A</v>
      </c>
      <c r="V741" t="str">
        <f t="shared" si="133"/>
        <v>44228</v>
      </c>
      <c r="W741" s="7" t="e">
        <f>VLOOKUP(Récap!V741,'Création N° Lot'!$D$3:$F$18,3,0)</f>
        <v>#N/A</v>
      </c>
      <c r="X741" t="e">
        <f>CONCATENATE(T741,MONTH(VLOOKUP(Récap!V741,'Création N° Lot'!$D$3:$E$18,2,0)),RIGHT(YEAR(VLOOKUP(Récap!V741,'Création N° Lot'!$D$3:$E$18,2,0)),2)," - ",DAY(W741),"/",MONTH(W741),"/",YEAR(W741))</f>
        <v>#N/A</v>
      </c>
      <c r="AA741" s="6"/>
      <c r="AB741" t="e">
        <f>VLOOKUP(AA741,'Info client'!$A$2:$D$1000,2,0)</f>
        <v>#N/A</v>
      </c>
      <c r="AC741" t="e">
        <f>VLOOKUP(AA741,'Info client'!$A$2:$D$1000,3,0)</f>
        <v>#N/A</v>
      </c>
      <c r="AD741" t="e">
        <f>VLOOKUP(AA741,'Info client'!$A$2:$D$1000,4,0)</f>
        <v>#N/A</v>
      </c>
      <c r="AF741" t="e">
        <f>VLOOKUP(Récap!AG741,'Création N° Lot'!$B$3:$B$18,2,0)</f>
        <v>#N/A</v>
      </c>
      <c r="AI741" t="str">
        <f t="shared" si="134"/>
        <v>44256</v>
      </c>
      <c r="AJ741" s="7" t="e">
        <f>VLOOKUP(Récap!AI741,'Création N° Lot'!$D$3:$F$18,3,0)</f>
        <v>#N/A</v>
      </c>
      <c r="AK741" t="e">
        <f>CONCATENATE(AG741,MONTH(VLOOKUP(Récap!AI741,'Création N° Lot'!$D$3:$E$18,2,0)),RIGHT(YEAR(VLOOKUP(Récap!AI741,'Création N° Lot'!$D$3:$E$18,2,0)),2)," - ",DAY(AJ741),"/",MONTH(AJ741),"/",YEAR(AJ741))</f>
        <v>#N/A</v>
      </c>
      <c r="AP741" s="6"/>
      <c r="AQ741" t="e">
        <f>VLOOKUP(AP741,'Info client'!$A$2:$D$1000,2,0)</f>
        <v>#N/A</v>
      </c>
      <c r="AR741" t="e">
        <f>VLOOKUP(AP741,'Info client'!$A$2:$D$1000,3,0)</f>
        <v>#N/A</v>
      </c>
      <c r="AS741" t="e">
        <f>VLOOKUP(AP741,'Info client'!$A$2:$D$1000,4,0)</f>
        <v>#N/A</v>
      </c>
      <c r="AU741" t="e">
        <f>VLOOKUP(Récap!AV741,'Création N° Lot'!$B$3:$B$18,2,0)</f>
        <v>#N/A</v>
      </c>
      <c r="AX741" t="str">
        <f t="shared" si="135"/>
        <v>44287</v>
      </c>
      <c r="AY741" s="7" t="e">
        <f>VLOOKUP(Récap!AX741,'Création N° Lot'!$D$3:$F$18,3,0)</f>
        <v>#N/A</v>
      </c>
      <c r="AZ741" t="e">
        <f>CONCATENATE(AV741,MONTH(VLOOKUP(Récap!AX741,'Création N° Lot'!$D$3:$E$18,2,0)),RIGHT(YEAR(VLOOKUP(Récap!AX741,'Création N° Lot'!$D$3:$E$18,2,0)),2)," - ",DAY(AY741),"/",MONTH(AY741),"/",YEAR(AY741))</f>
        <v>#N/A</v>
      </c>
      <c r="BC741" s="6"/>
      <c r="BD741" t="e">
        <f>VLOOKUP(BC741,'Info client'!$A$2:$D$1000,2,0)</f>
        <v>#N/A</v>
      </c>
      <c r="BE741" t="e">
        <f>VLOOKUP(BC741,'Info client'!$A$2:$D$1000,3,0)</f>
        <v>#N/A</v>
      </c>
      <c r="BF741" t="e">
        <f>VLOOKUP(BC741,'Info client'!$A$2:$D$1000,4,0)</f>
        <v>#N/A</v>
      </c>
      <c r="BH741" t="e">
        <f>VLOOKUP(Récap!BI741,'Création N° Lot'!$B$3:$B$18,2,0)</f>
        <v>#N/A</v>
      </c>
      <c r="BK741" t="str">
        <f t="shared" si="136"/>
        <v>44317</v>
      </c>
      <c r="BL741" s="7" t="e">
        <f>VLOOKUP(Récap!BK741,'Création N° Lot'!$D$3:$F$18,3,0)</f>
        <v>#N/A</v>
      </c>
      <c r="BM741" t="e">
        <f>CONCATENATE(BI741,MONTH(VLOOKUP(Récap!BK741,'Création N° Lot'!$D$3:$E$18,2,0)),RIGHT(YEAR(VLOOKUP(Récap!BK741,'Création N° Lot'!$D$3:$E$18,2,0)),2)," - ",DAY(BL741),"/",MONTH(BL741),"/",YEAR(BL741))</f>
        <v>#N/A</v>
      </c>
      <c r="BP741" s="6"/>
      <c r="BQ741" t="e">
        <f>VLOOKUP(BP741,'Info client'!$A$2:$D$1000,2,0)</f>
        <v>#N/A</v>
      </c>
      <c r="BR741" t="e">
        <f>VLOOKUP(BP741,'Info client'!$A$2:$D$1000,3,0)</f>
        <v>#N/A</v>
      </c>
      <c r="BS741" t="e">
        <f>VLOOKUP(BP741,'Info client'!$A$2:$D$1000,4,0)</f>
        <v>#N/A</v>
      </c>
      <c r="BU741" t="e">
        <f>VLOOKUP(Récap!BV741,'Création N° Lot'!$B$3:$B$18,2,0)</f>
        <v>#N/A</v>
      </c>
      <c r="BX741" t="str">
        <f t="shared" si="137"/>
        <v>44348</v>
      </c>
      <c r="BY741" s="7" t="e">
        <f>VLOOKUP(Récap!BX741,'Création N° Lot'!$D$3:$F$18,3,0)</f>
        <v>#N/A</v>
      </c>
      <c r="BZ741" t="e">
        <f>CONCATENATE(BV741,MONTH(VLOOKUP(Récap!BX741,'Création N° Lot'!$D$3:$E$18,2,0)),RIGHT(YEAR(VLOOKUP(Récap!BX741,'Création N° Lot'!$D$3:$E$18,2,0)),2)," - ",DAY(BY741),"/",MONTH(BY741),"/",YEAR(BY741))</f>
        <v>#N/A</v>
      </c>
      <c r="CC741" s="6"/>
      <c r="CD741" t="e">
        <f>VLOOKUP(CC741,'Info client'!$A$2:$D$1000,2,0)</f>
        <v>#N/A</v>
      </c>
      <c r="CE741" t="e">
        <f>VLOOKUP(CC741,'Info client'!$A$2:$D$1000,3,0)</f>
        <v>#N/A</v>
      </c>
      <c r="CF741" t="e">
        <f>VLOOKUP(CC741,'Info client'!$A$2:$D$1000,4,0)</f>
        <v>#N/A</v>
      </c>
      <c r="CH741" t="e">
        <f>VLOOKUP(Récap!CI741,'Création N° Lot'!$B$3:$B$18,2,0)</f>
        <v>#N/A</v>
      </c>
      <c r="CK741" t="str">
        <f t="shared" si="138"/>
        <v>44378</v>
      </c>
      <c r="CL741" s="7" t="e">
        <f>VLOOKUP(Récap!CK741,'Création N° Lot'!$D$3:$F$18,3,0)</f>
        <v>#N/A</v>
      </c>
      <c r="CM741" t="e">
        <f>CONCATENATE(CI741,MONTH(VLOOKUP(Récap!CK741,'Création N° Lot'!$D$3:$E$18,2,0)),RIGHT(YEAR(VLOOKUP(Récap!CK741,'Création N° Lot'!$D$3:$E$18,2,0)),2)," - ",DAY(CL741),"/",MONTH(CL741),"/",YEAR(CL741))</f>
        <v>#N/A</v>
      </c>
      <c r="CP741" s="6"/>
      <c r="CQ741" t="e">
        <f>VLOOKUP(CP741,'Info client'!$A$2:$D$1000,2,0)</f>
        <v>#N/A</v>
      </c>
      <c r="CR741" t="e">
        <f>VLOOKUP(CP741,'Info client'!$A$2:$D$1000,3,0)</f>
        <v>#N/A</v>
      </c>
      <c r="CS741" t="e">
        <f>VLOOKUP(CP741,'Info client'!$A$2:$D$1000,4,0)</f>
        <v>#N/A</v>
      </c>
      <c r="CU741" t="e">
        <f>VLOOKUP(Récap!CV741,'Création N° Lot'!$B$3:$B$18,2,0)</f>
        <v>#N/A</v>
      </c>
      <c r="CX741" t="str">
        <f t="shared" si="139"/>
        <v>Aout 2021</v>
      </c>
      <c r="CY741" s="7" t="e">
        <f>VLOOKUP(Récap!CX741,'Création N° Lot'!$D$3:$F$18,3,0)</f>
        <v>#N/A</v>
      </c>
      <c r="CZ741" t="e">
        <f>CONCATENATE(CV741,MONTH(VLOOKUP(Récap!CX741,'Création N° Lot'!$D$3:$E$18,2,0)),RIGHT(YEAR(VLOOKUP(Récap!CX741,'Création N° Lot'!$D$3:$E$18,2,0)),2)," - ",DAY(CY741),"/",MONTH(CY741),"/",YEAR(CY741))</f>
        <v>#N/A</v>
      </c>
      <c r="DC741" s="6"/>
      <c r="DD741" t="e">
        <f>VLOOKUP(DC741,'Info client'!$A$2:$D$1000,2,0)</f>
        <v>#N/A</v>
      </c>
      <c r="DE741" t="e">
        <f>VLOOKUP(DC741,'Info client'!$A$2:$D$1000,3,0)</f>
        <v>#N/A</v>
      </c>
      <c r="DF741" t="e">
        <f>VLOOKUP(DC741,'Info client'!$A$2:$D$1000,4,0)</f>
        <v>#N/A</v>
      </c>
      <c r="DH741" t="e">
        <f>VLOOKUP(Récap!DI741,'Création N° Lot'!$B$3:$B$18,2,0)</f>
        <v>#N/A</v>
      </c>
      <c r="DK741" t="str">
        <f t="shared" si="140"/>
        <v>44440</v>
      </c>
      <c r="DL741" s="7" t="e">
        <f>VLOOKUP(Récap!DK741,'Création N° Lot'!$D$3:$F$18,3,0)</f>
        <v>#N/A</v>
      </c>
      <c r="DM741" t="e">
        <f>CONCATENATE(DI741,MONTH(VLOOKUP(Récap!DK741,'Création N° Lot'!$D$3:$E$18,2,0)),RIGHT(YEAR(VLOOKUP(Récap!DK741,'Création N° Lot'!$D$3:$E$18,2,0)),2)," - ",DAY(DL741),"/",MONTH(DL741),"/",YEAR(DL741))</f>
        <v>#N/A</v>
      </c>
      <c r="DP741" s="6"/>
      <c r="DQ741" t="e">
        <f>VLOOKUP(DP741,'Info client'!$A$2:$D$1000,2,0)</f>
        <v>#N/A</v>
      </c>
      <c r="DR741" t="e">
        <f>VLOOKUP(DP741,'Info client'!$A$2:$D$1000,3,0)</f>
        <v>#N/A</v>
      </c>
      <c r="DS741" t="e">
        <f>VLOOKUP(DP741,'Info client'!$A$2:$D$1000,4,0)</f>
        <v>#N/A</v>
      </c>
      <c r="DU741" t="e">
        <f>VLOOKUP(Récap!DV741,'Création N° Lot'!$B$3:$B$18,2,0)</f>
        <v>#N/A</v>
      </c>
      <c r="DX741" t="str">
        <f t="shared" si="141"/>
        <v>44470</v>
      </c>
      <c r="DY741" s="7" t="e">
        <f>VLOOKUP(Récap!DX741,'Création N° Lot'!$D$3:$F$18,3,0)</f>
        <v>#N/A</v>
      </c>
      <c r="DZ741" t="e">
        <f>CONCATENATE(DV741,MONTH(VLOOKUP(Récap!DX741,'Création N° Lot'!$D$3:$E$18,2,0)),RIGHT(YEAR(VLOOKUP(Récap!DX741,'Création N° Lot'!$D$3:$E$18,2,0)),2)," - ",DAY(DY741),"/",MONTH(DY741),"/",YEAR(DY741))</f>
        <v>#N/A</v>
      </c>
      <c r="EC741" s="6"/>
      <c r="ED741" t="e">
        <f>VLOOKUP(EC741,'Info client'!$A$2:$D$1000,2,0)</f>
        <v>#N/A</v>
      </c>
      <c r="EE741" t="e">
        <f>VLOOKUP(EC741,'Info client'!$A$2:$D$1000,3,0)</f>
        <v>#N/A</v>
      </c>
      <c r="EF741" t="e">
        <f>VLOOKUP(EC741,'Info client'!$A$2:$D$1000,4,0)</f>
        <v>#N/A</v>
      </c>
      <c r="EH741" t="e">
        <f>VLOOKUP(Récap!EI741,'Création N° Lot'!$B$3:$B$18,2,0)</f>
        <v>#N/A</v>
      </c>
      <c r="EK741" t="str">
        <f t="shared" si="142"/>
        <v>44501</v>
      </c>
      <c r="EL741" s="7" t="e">
        <f>VLOOKUP(Récap!EK741,'Création N° Lot'!$D$3:$F$18,3,0)</f>
        <v>#N/A</v>
      </c>
      <c r="EM741" t="e">
        <f>CONCATENATE(EI741,MONTH(VLOOKUP(Récap!EK741,'Création N° Lot'!$D$3:$E$18,2,0)),RIGHT(YEAR(VLOOKUP(Récap!EK741,'Création N° Lot'!$D$3:$E$18,2,0)),2)," - ",DAY(EL741),"/",MONTH(EL741),"/",YEAR(EL741))</f>
        <v>#N/A</v>
      </c>
      <c r="EP741" s="6"/>
      <c r="EQ741" t="e">
        <f>VLOOKUP(EP741,'Info client'!$A$2:$D$1000,2,0)</f>
        <v>#N/A</v>
      </c>
      <c r="ER741" t="e">
        <f>VLOOKUP(EP741,'Info client'!$A$2:$D$1000,3,0)</f>
        <v>#N/A</v>
      </c>
      <c r="ES741" t="e">
        <f>VLOOKUP(EP741,'Info client'!$A$2:$D$1000,4,0)</f>
        <v>#N/A</v>
      </c>
      <c r="EU741" t="e">
        <f>VLOOKUP(Récap!EV741,'Création N° Lot'!$B$3:$B$18,2,0)</f>
        <v>#N/A</v>
      </c>
      <c r="EX741" t="str">
        <f t="shared" si="143"/>
        <v>44531</v>
      </c>
      <c r="EY741" s="7" t="e">
        <f>VLOOKUP(Récap!EX741,'Création N° Lot'!$D$3:$F$18,3,0)</f>
        <v>#N/A</v>
      </c>
      <c r="EZ741" t="e">
        <f>CONCATENATE(EV741,MONTH(VLOOKUP(Récap!EX741,'Création N° Lot'!$D$3:$E$18,2,0)),RIGHT(YEAR(VLOOKUP(Récap!EX741,'Création N° Lot'!$D$3:$E$18,2,0)),2)," - ",DAY(EY741),"/",MONTH(EY741),"/",YEAR(EY741))</f>
        <v>#N/A</v>
      </c>
    </row>
    <row r="742" spans="2:156" x14ac:dyDescent="0.25">
      <c r="B742" t="e">
        <f>VLOOKUP($A742,'Info client'!$A$2:$D$1000,2,0)</f>
        <v>#N/A</v>
      </c>
      <c r="C742" t="e">
        <f>VLOOKUP($A742,'Info client'!$A$2:$D$1000,3,0)</f>
        <v>#N/A</v>
      </c>
      <c r="D742" t="e">
        <f>VLOOKUP($A742,'Info client'!$A$2:$D$1000,4,0)</f>
        <v>#N/A</v>
      </c>
      <c r="F742" t="e">
        <f>VLOOKUP(Récap!G742,'Création N° Lot'!B654:B754,2,0)</f>
        <v>#N/A</v>
      </c>
      <c r="I742" t="str">
        <f t="shared" si="132"/>
        <v>44197</v>
      </c>
      <c r="J742" s="7" t="e">
        <f>VLOOKUP(Récap!I742,'Création N° Lot'!$D$3:$F$18,3,0)</f>
        <v>#N/A</v>
      </c>
      <c r="K742" t="e">
        <f>CONCATENATE(G742,MONTH(VLOOKUP(Récap!I742,'Création N° Lot'!$D$3:$E$18,2,0)),RIGHT(YEAR(VLOOKUP(Récap!I742,'Création N° Lot'!$D$3:$E$18,2,0)),2)," - ",DAY(J742),"/",MONTH(J742),"/",YEAR(J742))</f>
        <v>#N/A</v>
      </c>
      <c r="O742" t="e">
        <f>VLOOKUP(N742,'Info client'!$A$2:$D$1000,2,0)</f>
        <v>#N/A</v>
      </c>
      <c r="P742" t="e">
        <f>VLOOKUP($A742,'Info client'!$A$2:$D$1000,3,0)</f>
        <v>#N/A</v>
      </c>
      <c r="Q742" t="e">
        <f>VLOOKUP($A742,'Info client'!$A$2:$D$1000,4,0)</f>
        <v>#N/A</v>
      </c>
      <c r="S742" t="e">
        <f>VLOOKUP(Récap!G742,'Création N° Lot'!$B$3:$B$18,2,0)</f>
        <v>#N/A</v>
      </c>
      <c r="V742" t="str">
        <f t="shared" si="133"/>
        <v>44228</v>
      </c>
      <c r="W742" s="7" t="e">
        <f>VLOOKUP(Récap!V742,'Création N° Lot'!$D$3:$F$18,3,0)</f>
        <v>#N/A</v>
      </c>
      <c r="X742" t="e">
        <f>CONCATENATE(T742,MONTH(VLOOKUP(Récap!V742,'Création N° Lot'!$D$3:$E$18,2,0)),RIGHT(YEAR(VLOOKUP(Récap!V742,'Création N° Lot'!$D$3:$E$18,2,0)),2)," - ",DAY(W742),"/",MONTH(W742),"/",YEAR(W742))</f>
        <v>#N/A</v>
      </c>
      <c r="AA742" s="6"/>
      <c r="AB742" t="e">
        <f>VLOOKUP(AA742,'Info client'!$A$2:$D$1000,2,0)</f>
        <v>#N/A</v>
      </c>
      <c r="AC742" t="e">
        <f>VLOOKUP(AA742,'Info client'!$A$2:$D$1000,3,0)</f>
        <v>#N/A</v>
      </c>
      <c r="AD742" t="e">
        <f>VLOOKUP(AA742,'Info client'!$A$2:$D$1000,4,0)</f>
        <v>#N/A</v>
      </c>
      <c r="AF742" t="e">
        <f>VLOOKUP(Récap!AG742,'Création N° Lot'!$B$3:$B$18,2,0)</f>
        <v>#N/A</v>
      </c>
      <c r="AI742" t="str">
        <f t="shared" si="134"/>
        <v>44256</v>
      </c>
      <c r="AJ742" s="7" t="e">
        <f>VLOOKUP(Récap!AI742,'Création N° Lot'!$D$3:$F$18,3,0)</f>
        <v>#N/A</v>
      </c>
      <c r="AK742" t="e">
        <f>CONCATENATE(AG742,MONTH(VLOOKUP(Récap!AI742,'Création N° Lot'!$D$3:$E$18,2,0)),RIGHT(YEAR(VLOOKUP(Récap!AI742,'Création N° Lot'!$D$3:$E$18,2,0)),2)," - ",DAY(AJ742),"/",MONTH(AJ742),"/",YEAR(AJ742))</f>
        <v>#N/A</v>
      </c>
      <c r="AP742" s="6"/>
      <c r="AQ742" t="e">
        <f>VLOOKUP(AP742,'Info client'!$A$2:$D$1000,2,0)</f>
        <v>#N/A</v>
      </c>
      <c r="AR742" t="e">
        <f>VLOOKUP(AP742,'Info client'!$A$2:$D$1000,3,0)</f>
        <v>#N/A</v>
      </c>
      <c r="AS742" t="e">
        <f>VLOOKUP(AP742,'Info client'!$A$2:$D$1000,4,0)</f>
        <v>#N/A</v>
      </c>
      <c r="AU742" t="e">
        <f>VLOOKUP(Récap!AV742,'Création N° Lot'!$B$3:$B$18,2,0)</f>
        <v>#N/A</v>
      </c>
      <c r="AX742" t="str">
        <f t="shared" si="135"/>
        <v>44287</v>
      </c>
      <c r="AY742" s="7" t="e">
        <f>VLOOKUP(Récap!AX742,'Création N° Lot'!$D$3:$F$18,3,0)</f>
        <v>#N/A</v>
      </c>
      <c r="AZ742" t="e">
        <f>CONCATENATE(AV742,MONTH(VLOOKUP(Récap!AX742,'Création N° Lot'!$D$3:$E$18,2,0)),RIGHT(YEAR(VLOOKUP(Récap!AX742,'Création N° Lot'!$D$3:$E$18,2,0)),2)," - ",DAY(AY742),"/",MONTH(AY742),"/",YEAR(AY742))</f>
        <v>#N/A</v>
      </c>
      <c r="BC742" s="6"/>
      <c r="BD742" t="e">
        <f>VLOOKUP(BC742,'Info client'!$A$2:$D$1000,2,0)</f>
        <v>#N/A</v>
      </c>
      <c r="BE742" t="e">
        <f>VLOOKUP(BC742,'Info client'!$A$2:$D$1000,3,0)</f>
        <v>#N/A</v>
      </c>
      <c r="BF742" t="e">
        <f>VLOOKUP(BC742,'Info client'!$A$2:$D$1000,4,0)</f>
        <v>#N/A</v>
      </c>
      <c r="BH742" t="e">
        <f>VLOOKUP(Récap!BI742,'Création N° Lot'!$B$3:$B$18,2,0)</f>
        <v>#N/A</v>
      </c>
      <c r="BK742" t="str">
        <f t="shared" si="136"/>
        <v>44317</v>
      </c>
      <c r="BL742" s="7" t="e">
        <f>VLOOKUP(Récap!BK742,'Création N° Lot'!$D$3:$F$18,3,0)</f>
        <v>#N/A</v>
      </c>
      <c r="BM742" t="e">
        <f>CONCATENATE(BI742,MONTH(VLOOKUP(Récap!BK742,'Création N° Lot'!$D$3:$E$18,2,0)),RIGHT(YEAR(VLOOKUP(Récap!BK742,'Création N° Lot'!$D$3:$E$18,2,0)),2)," - ",DAY(BL742),"/",MONTH(BL742),"/",YEAR(BL742))</f>
        <v>#N/A</v>
      </c>
      <c r="BP742" s="6"/>
      <c r="BQ742" t="e">
        <f>VLOOKUP(BP742,'Info client'!$A$2:$D$1000,2,0)</f>
        <v>#N/A</v>
      </c>
      <c r="BR742" t="e">
        <f>VLOOKUP(BP742,'Info client'!$A$2:$D$1000,3,0)</f>
        <v>#N/A</v>
      </c>
      <c r="BS742" t="e">
        <f>VLOOKUP(BP742,'Info client'!$A$2:$D$1000,4,0)</f>
        <v>#N/A</v>
      </c>
      <c r="BU742" t="e">
        <f>VLOOKUP(Récap!BV742,'Création N° Lot'!$B$3:$B$18,2,0)</f>
        <v>#N/A</v>
      </c>
      <c r="BX742" t="str">
        <f t="shared" si="137"/>
        <v>44348</v>
      </c>
      <c r="BY742" s="7" t="e">
        <f>VLOOKUP(Récap!BX742,'Création N° Lot'!$D$3:$F$18,3,0)</f>
        <v>#N/A</v>
      </c>
      <c r="BZ742" t="e">
        <f>CONCATENATE(BV742,MONTH(VLOOKUP(Récap!BX742,'Création N° Lot'!$D$3:$E$18,2,0)),RIGHT(YEAR(VLOOKUP(Récap!BX742,'Création N° Lot'!$D$3:$E$18,2,0)),2)," - ",DAY(BY742),"/",MONTH(BY742),"/",YEAR(BY742))</f>
        <v>#N/A</v>
      </c>
      <c r="CC742" s="6"/>
      <c r="CD742" t="e">
        <f>VLOOKUP(CC742,'Info client'!$A$2:$D$1000,2,0)</f>
        <v>#N/A</v>
      </c>
      <c r="CE742" t="e">
        <f>VLOOKUP(CC742,'Info client'!$A$2:$D$1000,3,0)</f>
        <v>#N/A</v>
      </c>
      <c r="CF742" t="e">
        <f>VLOOKUP(CC742,'Info client'!$A$2:$D$1000,4,0)</f>
        <v>#N/A</v>
      </c>
      <c r="CH742" t="e">
        <f>VLOOKUP(Récap!CI742,'Création N° Lot'!$B$3:$B$18,2,0)</f>
        <v>#N/A</v>
      </c>
      <c r="CK742" t="str">
        <f t="shared" si="138"/>
        <v>44378</v>
      </c>
      <c r="CL742" s="7" t="e">
        <f>VLOOKUP(Récap!CK742,'Création N° Lot'!$D$3:$F$18,3,0)</f>
        <v>#N/A</v>
      </c>
      <c r="CM742" t="e">
        <f>CONCATENATE(CI742,MONTH(VLOOKUP(Récap!CK742,'Création N° Lot'!$D$3:$E$18,2,0)),RIGHT(YEAR(VLOOKUP(Récap!CK742,'Création N° Lot'!$D$3:$E$18,2,0)),2)," - ",DAY(CL742),"/",MONTH(CL742),"/",YEAR(CL742))</f>
        <v>#N/A</v>
      </c>
      <c r="CP742" s="6"/>
      <c r="CQ742" t="e">
        <f>VLOOKUP(CP742,'Info client'!$A$2:$D$1000,2,0)</f>
        <v>#N/A</v>
      </c>
      <c r="CR742" t="e">
        <f>VLOOKUP(CP742,'Info client'!$A$2:$D$1000,3,0)</f>
        <v>#N/A</v>
      </c>
      <c r="CS742" t="e">
        <f>VLOOKUP(CP742,'Info client'!$A$2:$D$1000,4,0)</f>
        <v>#N/A</v>
      </c>
      <c r="CU742" t="e">
        <f>VLOOKUP(Récap!CV742,'Création N° Lot'!$B$3:$B$18,2,0)</f>
        <v>#N/A</v>
      </c>
      <c r="CX742" t="str">
        <f t="shared" si="139"/>
        <v>Aout 2021</v>
      </c>
      <c r="CY742" s="7" t="e">
        <f>VLOOKUP(Récap!CX742,'Création N° Lot'!$D$3:$F$18,3,0)</f>
        <v>#N/A</v>
      </c>
      <c r="CZ742" t="e">
        <f>CONCATENATE(CV742,MONTH(VLOOKUP(Récap!CX742,'Création N° Lot'!$D$3:$E$18,2,0)),RIGHT(YEAR(VLOOKUP(Récap!CX742,'Création N° Lot'!$D$3:$E$18,2,0)),2)," - ",DAY(CY742),"/",MONTH(CY742),"/",YEAR(CY742))</f>
        <v>#N/A</v>
      </c>
      <c r="DC742" s="6"/>
      <c r="DD742" t="e">
        <f>VLOOKUP(DC742,'Info client'!$A$2:$D$1000,2,0)</f>
        <v>#N/A</v>
      </c>
      <c r="DE742" t="e">
        <f>VLOOKUP(DC742,'Info client'!$A$2:$D$1000,3,0)</f>
        <v>#N/A</v>
      </c>
      <c r="DF742" t="e">
        <f>VLOOKUP(DC742,'Info client'!$A$2:$D$1000,4,0)</f>
        <v>#N/A</v>
      </c>
      <c r="DH742" t="e">
        <f>VLOOKUP(Récap!DI742,'Création N° Lot'!$B$3:$B$18,2,0)</f>
        <v>#N/A</v>
      </c>
      <c r="DK742" t="str">
        <f t="shared" si="140"/>
        <v>44440</v>
      </c>
      <c r="DL742" s="7" t="e">
        <f>VLOOKUP(Récap!DK742,'Création N° Lot'!$D$3:$F$18,3,0)</f>
        <v>#N/A</v>
      </c>
      <c r="DM742" t="e">
        <f>CONCATENATE(DI742,MONTH(VLOOKUP(Récap!DK742,'Création N° Lot'!$D$3:$E$18,2,0)),RIGHT(YEAR(VLOOKUP(Récap!DK742,'Création N° Lot'!$D$3:$E$18,2,0)),2)," - ",DAY(DL742),"/",MONTH(DL742),"/",YEAR(DL742))</f>
        <v>#N/A</v>
      </c>
      <c r="DP742" s="6"/>
      <c r="DQ742" t="e">
        <f>VLOOKUP(DP742,'Info client'!$A$2:$D$1000,2,0)</f>
        <v>#N/A</v>
      </c>
      <c r="DR742" t="e">
        <f>VLOOKUP(DP742,'Info client'!$A$2:$D$1000,3,0)</f>
        <v>#N/A</v>
      </c>
      <c r="DS742" t="e">
        <f>VLOOKUP(DP742,'Info client'!$A$2:$D$1000,4,0)</f>
        <v>#N/A</v>
      </c>
      <c r="DU742" t="e">
        <f>VLOOKUP(Récap!DV742,'Création N° Lot'!$B$3:$B$18,2,0)</f>
        <v>#N/A</v>
      </c>
      <c r="DX742" t="str">
        <f t="shared" si="141"/>
        <v>44470</v>
      </c>
      <c r="DY742" s="7" t="e">
        <f>VLOOKUP(Récap!DX742,'Création N° Lot'!$D$3:$F$18,3,0)</f>
        <v>#N/A</v>
      </c>
      <c r="DZ742" t="e">
        <f>CONCATENATE(DV742,MONTH(VLOOKUP(Récap!DX742,'Création N° Lot'!$D$3:$E$18,2,0)),RIGHT(YEAR(VLOOKUP(Récap!DX742,'Création N° Lot'!$D$3:$E$18,2,0)),2)," - ",DAY(DY742),"/",MONTH(DY742),"/",YEAR(DY742))</f>
        <v>#N/A</v>
      </c>
      <c r="EC742" s="6"/>
      <c r="ED742" t="e">
        <f>VLOOKUP(EC742,'Info client'!$A$2:$D$1000,2,0)</f>
        <v>#N/A</v>
      </c>
      <c r="EE742" t="e">
        <f>VLOOKUP(EC742,'Info client'!$A$2:$D$1000,3,0)</f>
        <v>#N/A</v>
      </c>
      <c r="EF742" t="e">
        <f>VLOOKUP(EC742,'Info client'!$A$2:$D$1000,4,0)</f>
        <v>#N/A</v>
      </c>
      <c r="EH742" t="e">
        <f>VLOOKUP(Récap!EI742,'Création N° Lot'!$B$3:$B$18,2,0)</f>
        <v>#N/A</v>
      </c>
      <c r="EK742" t="str">
        <f t="shared" si="142"/>
        <v>44501</v>
      </c>
      <c r="EL742" s="7" t="e">
        <f>VLOOKUP(Récap!EK742,'Création N° Lot'!$D$3:$F$18,3,0)</f>
        <v>#N/A</v>
      </c>
      <c r="EM742" t="e">
        <f>CONCATENATE(EI742,MONTH(VLOOKUP(Récap!EK742,'Création N° Lot'!$D$3:$E$18,2,0)),RIGHT(YEAR(VLOOKUP(Récap!EK742,'Création N° Lot'!$D$3:$E$18,2,0)),2)," - ",DAY(EL742),"/",MONTH(EL742),"/",YEAR(EL742))</f>
        <v>#N/A</v>
      </c>
      <c r="EP742" s="6"/>
      <c r="EQ742" t="e">
        <f>VLOOKUP(EP742,'Info client'!$A$2:$D$1000,2,0)</f>
        <v>#N/A</v>
      </c>
      <c r="ER742" t="e">
        <f>VLOOKUP(EP742,'Info client'!$A$2:$D$1000,3,0)</f>
        <v>#N/A</v>
      </c>
      <c r="ES742" t="e">
        <f>VLOOKUP(EP742,'Info client'!$A$2:$D$1000,4,0)</f>
        <v>#N/A</v>
      </c>
      <c r="EU742" t="e">
        <f>VLOOKUP(Récap!EV742,'Création N° Lot'!$B$3:$B$18,2,0)</f>
        <v>#N/A</v>
      </c>
      <c r="EX742" t="str">
        <f t="shared" si="143"/>
        <v>44531</v>
      </c>
      <c r="EY742" s="7" t="e">
        <f>VLOOKUP(Récap!EX742,'Création N° Lot'!$D$3:$F$18,3,0)</f>
        <v>#N/A</v>
      </c>
      <c r="EZ742" t="e">
        <f>CONCATENATE(EV742,MONTH(VLOOKUP(Récap!EX742,'Création N° Lot'!$D$3:$E$18,2,0)),RIGHT(YEAR(VLOOKUP(Récap!EX742,'Création N° Lot'!$D$3:$E$18,2,0)),2)," - ",DAY(EY742),"/",MONTH(EY742),"/",YEAR(EY742))</f>
        <v>#N/A</v>
      </c>
    </row>
    <row r="743" spans="2:156" x14ac:dyDescent="0.25">
      <c r="B743" t="e">
        <f>VLOOKUP($A743,'Info client'!$A$2:$D$1000,2,0)</f>
        <v>#N/A</v>
      </c>
      <c r="C743" t="e">
        <f>VLOOKUP($A743,'Info client'!$A$2:$D$1000,3,0)</f>
        <v>#N/A</v>
      </c>
      <c r="D743" t="e">
        <f>VLOOKUP($A743,'Info client'!$A$2:$D$1000,4,0)</f>
        <v>#N/A</v>
      </c>
      <c r="F743" t="e">
        <f>VLOOKUP(Récap!G743,'Création N° Lot'!B655:B755,2,0)</f>
        <v>#N/A</v>
      </c>
      <c r="I743" t="str">
        <f t="shared" si="132"/>
        <v>44197</v>
      </c>
      <c r="J743" s="7" t="e">
        <f>VLOOKUP(Récap!I743,'Création N° Lot'!$D$3:$F$18,3,0)</f>
        <v>#N/A</v>
      </c>
      <c r="K743" t="e">
        <f>CONCATENATE(G743,MONTH(VLOOKUP(Récap!I743,'Création N° Lot'!$D$3:$E$18,2,0)),RIGHT(YEAR(VLOOKUP(Récap!I743,'Création N° Lot'!$D$3:$E$18,2,0)),2)," - ",DAY(J743),"/",MONTH(J743),"/",YEAR(J743))</f>
        <v>#N/A</v>
      </c>
      <c r="O743" t="e">
        <f>VLOOKUP(N743,'Info client'!$A$2:$D$1000,2,0)</f>
        <v>#N/A</v>
      </c>
      <c r="P743" t="e">
        <f>VLOOKUP($A743,'Info client'!$A$2:$D$1000,3,0)</f>
        <v>#N/A</v>
      </c>
      <c r="Q743" t="e">
        <f>VLOOKUP($A743,'Info client'!$A$2:$D$1000,4,0)</f>
        <v>#N/A</v>
      </c>
      <c r="S743" t="e">
        <f>VLOOKUP(Récap!G743,'Création N° Lot'!$B$3:$B$18,2,0)</f>
        <v>#N/A</v>
      </c>
      <c r="V743" t="str">
        <f t="shared" si="133"/>
        <v>44228</v>
      </c>
      <c r="W743" s="7" t="e">
        <f>VLOOKUP(Récap!V743,'Création N° Lot'!$D$3:$F$18,3,0)</f>
        <v>#N/A</v>
      </c>
      <c r="X743" t="e">
        <f>CONCATENATE(T743,MONTH(VLOOKUP(Récap!V743,'Création N° Lot'!$D$3:$E$18,2,0)),RIGHT(YEAR(VLOOKUP(Récap!V743,'Création N° Lot'!$D$3:$E$18,2,0)),2)," - ",DAY(W743),"/",MONTH(W743),"/",YEAR(W743))</f>
        <v>#N/A</v>
      </c>
      <c r="AA743" s="6"/>
      <c r="AB743" t="e">
        <f>VLOOKUP(AA743,'Info client'!$A$2:$D$1000,2,0)</f>
        <v>#N/A</v>
      </c>
      <c r="AC743" t="e">
        <f>VLOOKUP(AA743,'Info client'!$A$2:$D$1000,3,0)</f>
        <v>#N/A</v>
      </c>
      <c r="AD743" t="e">
        <f>VLOOKUP(AA743,'Info client'!$A$2:$D$1000,4,0)</f>
        <v>#N/A</v>
      </c>
      <c r="AF743" t="e">
        <f>VLOOKUP(Récap!AG743,'Création N° Lot'!$B$3:$B$18,2,0)</f>
        <v>#N/A</v>
      </c>
      <c r="AI743" t="str">
        <f t="shared" si="134"/>
        <v>44256</v>
      </c>
      <c r="AJ743" s="7" t="e">
        <f>VLOOKUP(Récap!AI743,'Création N° Lot'!$D$3:$F$18,3,0)</f>
        <v>#N/A</v>
      </c>
      <c r="AK743" t="e">
        <f>CONCATENATE(AG743,MONTH(VLOOKUP(Récap!AI743,'Création N° Lot'!$D$3:$E$18,2,0)),RIGHT(YEAR(VLOOKUP(Récap!AI743,'Création N° Lot'!$D$3:$E$18,2,0)),2)," - ",DAY(AJ743),"/",MONTH(AJ743),"/",YEAR(AJ743))</f>
        <v>#N/A</v>
      </c>
      <c r="AP743" s="6"/>
      <c r="AQ743" t="e">
        <f>VLOOKUP(AP743,'Info client'!$A$2:$D$1000,2,0)</f>
        <v>#N/A</v>
      </c>
      <c r="AR743" t="e">
        <f>VLOOKUP(AP743,'Info client'!$A$2:$D$1000,3,0)</f>
        <v>#N/A</v>
      </c>
      <c r="AS743" t="e">
        <f>VLOOKUP(AP743,'Info client'!$A$2:$D$1000,4,0)</f>
        <v>#N/A</v>
      </c>
      <c r="AU743" t="e">
        <f>VLOOKUP(Récap!AV743,'Création N° Lot'!$B$3:$B$18,2,0)</f>
        <v>#N/A</v>
      </c>
      <c r="AX743" t="str">
        <f t="shared" si="135"/>
        <v>44287</v>
      </c>
      <c r="AY743" s="7" t="e">
        <f>VLOOKUP(Récap!AX743,'Création N° Lot'!$D$3:$F$18,3,0)</f>
        <v>#N/A</v>
      </c>
      <c r="AZ743" t="e">
        <f>CONCATENATE(AV743,MONTH(VLOOKUP(Récap!AX743,'Création N° Lot'!$D$3:$E$18,2,0)),RIGHT(YEAR(VLOOKUP(Récap!AX743,'Création N° Lot'!$D$3:$E$18,2,0)),2)," - ",DAY(AY743),"/",MONTH(AY743),"/",YEAR(AY743))</f>
        <v>#N/A</v>
      </c>
      <c r="BC743" s="6"/>
      <c r="BD743" t="e">
        <f>VLOOKUP(BC743,'Info client'!$A$2:$D$1000,2,0)</f>
        <v>#N/A</v>
      </c>
      <c r="BE743" t="e">
        <f>VLOOKUP(BC743,'Info client'!$A$2:$D$1000,3,0)</f>
        <v>#N/A</v>
      </c>
      <c r="BF743" t="e">
        <f>VLOOKUP(BC743,'Info client'!$A$2:$D$1000,4,0)</f>
        <v>#N/A</v>
      </c>
      <c r="BH743" t="e">
        <f>VLOOKUP(Récap!BI743,'Création N° Lot'!$B$3:$B$18,2,0)</f>
        <v>#N/A</v>
      </c>
      <c r="BK743" t="str">
        <f t="shared" si="136"/>
        <v>44317</v>
      </c>
      <c r="BL743" s="7" t="e">
        <f>VLOOKUP(Récap!BK743,'Création N° Lot'!$D$3:$F$18,3,0)</f>
        <v>#N/A</v>
      </c>
      <c r="BM743" t="e">
        <f>CONCATENATE(BI743,MONTH(VLOOKUP(Récap!BK743,'Création N° Lot'!$D$3:$E$18,2,0)),RIGHT(YEAR(VLOOKUP(Récap!BK743,'Création N° Lot'!$D$3:$E$18,2,0)),2)," - ",DAY(BL743),"/",MONTH(BL743),"/",YEAR(BL743))</f>
        <v>#N/A</v>
      </c>
      <c r="BP743" s="6"/>
      <c r="BQ743" t="e">
        <f>VLOOKUP(BP743,'Info client'!$A$2:$D$1000,2,0)</f>
        <v>#N/A</v>
      </c>
      <c r="BR743" t="e">
        <f>VLOOKUP(BP743,'Info client'!$A$2:$D$1000,3,0)</f>
        <v>#N/A</v>
      </c>
      <c r="BS743" t="e">
        <f>VLOOKUP(BP743,'Info client'!$A$2:$D$1000,4,0)</f>
        <v>#N/A</v>
      </c>
      <c r="BU743" t="e">
        <f>VLOOKUP(Récap!BV743,'Création N° Lot'!$B$3:$B$18,2,0)</f>
        <v>#N/A</v>
      </c>
      <c r="BX743" t="str">
        <f t="shared" si="137"/>
        <v>44348</v>
      </c>
      <c r="BY743" s="7" t="e">
        <f>VLOOKUP(Récap!BX743,'Création N° Lot'!$D$3:$F$18,3,0)</f>
        <v>#N/A</v>
      </c>
      <c r="BZ743" t="e">
        <f>CONCATENATE(BV743,MONTH(VLOOKUP(Récap!BX743,'Création N° Lot'!$D$3:$E$18,2,0)),RIGHT(YEAR(VLOOKUP(Récap!BX743,'Création N° Lot'!$D$3:$E$18,2,0)),2)," - ",DAY(BY743),"/",MONTH(BY743),"/",YEAR(BY743))</f>
        <v>#N/A</v>
      </c>
      <c r="CC743" s="6"/>
      <c r="CD743" t="e">
        <f>VLOOKUP(CC743,'Info client'!$A$2:$D$1000,2,0)</f>
        <v>#N/A</v>
      </c>
      <c r="CE743" t="e">
        <f>VLOOKUP(CC743,'Info client'!$A$2:$D$1000,3,0)</f>
        <v>#N/A</v>
      </c>
      <c r="CF743" t="e">
        <f>VLOOKUP(CC743,'Info client'!$A$2:$D$1000,4,0)</f>
        <v>#N/A</v>
      </c>
      <c r="CH743" t="e">
        <f>VLOOKUP(Récap!CI743,'Création N° Lot'!$B$3:$B$18,2,0)</f>
        <v>#N/A</v>
      </c>
      <c r="CK743" t="str">
        <f t="shared" si="138"/>
        <v>44378</v>
      </c>
      <c r="CL743" s="7" t="e">
        <f>VLOOKUP(Récap!CK743,'Création N° Lot'!$D$3:$F$18,3,0)</f>
        <v>#N/A</v>
      </c>
      <c r="CM743" t="e">
        <f>CONCATENATE(CI743,MONTH(VLOOKUP(Récap!CK743,'Création N° Lot'!$D$3:$E$18,2,0)),RIGHT(YEAR(VLOOKUP(Récap!CK743,'Création N° Lot'!$D$3:$E$18,2,0)),2)," - ",DAY(CL743),"/",MONTH(CL743),"/",YEAR(CL743))</f>
        <v>#N/A</v>
      </c>
      <c r="CP743" s="6"/>
      <c r="CQ743" t="e">
        <f>VLOOKUP(CP743,'Info client'!$A$2:$D$1000,2,0)</f>
        <v>#N/A</v>
      </c>
      <c r="CR743" t="e">
        <f>VLOOKUP(CP743,'Info client'!$A$2:$D$1000,3,0)</f>
        <v>#N/A</v>
      </c>
      <c r="CS743" t="e">
        <f>VLOOKUP(CP743,'Info client'!$A$2:$D$1000,4,0)</f>
        <v>#N/A</v>
      </c>
      <c r="CU743" t="e">
        <f>VLOOKUP(Récap!CV743,'Création N° Lot'!$B$3:$B$18,2,0)</f>
        <v>#N/A</v>
      </c>
      <c r="CX743" t="str">
        <f t="shared" si="139"/>
        <v>Aout 2021</v>
      </c>
      <c r="CY743" s="7" t="e">
        <f>VLOOKUP(Récap!CX743,'Création N° Lot'!$D$3:$F$18,3,0)</f>
        <v>#N/A</v>
      </c>
      <c r="CZ743" t="e">
        <f>CONCATENATE(CV743,MONTH(VLOOKUP(Récap!CX743,'Création N° Lot'!$D$3:$E$18,2,0)),RIGHT(YEAR(VLOOKUP(Récap!CX743,'Création N° Lot'!$D$3:$E$18,2,0)),2)," - ",DAY(CY743),"/",MONTH(CY743),"/",YEAR(CY743))</f>
        <v>#N/A</v>
      </c>
      <c r="DC743" s="6"/>
      <c r="DD743" t="e">
        <f>VLOOKUP(DC743,'Info client'!$A$2:$D$1000,2,0)</f>
        <v>#N/A</v>
      </c>
      <c r="DE743" t="e">
        <f>VLOOKUP(DC743,'Info client'!$A$2:$D$1000,3,0)</f>
        <v>#N/A</v>
      </c>
      <c r="DF743" t="e">
        <f>VLOOKUP(DC743,'Info client'!$A$2:$D$1000,4,0)</f>
        <v>#N/A</v>
      </c>
      <c r="DH743" t="e">
        <f>VLOOKUP(Récap!DI743,'Création N° Lot'!$B$3:$B$18,2,0)</f>
        <v>#N/A</v>
      </c>
      <c r="DK743" t="str">
        <f t="shared" si="140"/>
        <v>44440</v>
      </c>
      <c r="DL743" s="7" t="e">
        <f>VLOOKUP(Récap!DK743,'Création N° Lot'!$D$3:$F$18,3,0)</f>
        <v>#N/A</v>
      </c>
      <c r="DM743" t="e">
        <f>CONCATENATE(DI743,MONTH(VLOOKUP(Récap!DK743,'Création N° Lot'!$D$3:$E$18,2,0)),RIGHT(YEAR(VLOOKUP(Récap!DK743,'Création N° Lot'!$D$3:$E$18,2,0)),2)," - ",DAY(DL743),"/",MONTH(DL743),"/",YEAR(DL743))</f>
        <v>#N/A</v>
      </c>
      <c r="DP743" s="6"/>
      <c r="DQ743" t="e">
        <f>VLOOKUP(DP743,'Info client'!$A$2:$D$1000,2,0)</f>
        <v>#N/A</v>
      </c>
      <c r="DR743" t="e">
        <f>VLOOKUP(DP743,'Info client'!$A$2:$D$1000,3,0)</f>
        <v>#N/A</v>
      </c>
      <c r="DS743" t="e">
        <f>VLOOKUP(DP743,'Info client'!$A$2:$D$1000,4,0)</f>
        <v>#N/A</v>
      </c>
      <c r="DU743" t="e">
        <f>VLOOKUP(Récap!DV743,'Création N° Lot'!$B$3:$B$18,2,0)</f>
        <v>#N/A</v>
      </c>
      <c r="DX743" t="str">
        <f t="shared" si="141"/>
        <v>44470</v>
      </c>
      <c r="DY743" s="7" t="e">
        <f>VLOOKUP(Récap!DX743,'Création N° Lot'!$D$3:$F$18,3,0)</f>
        <v>#N/A</v>
      </c>
      <c r="DZ743" t="e">
        <f>CONCATENATE(DV743,MONTH(VLOOKUP(Récap!DX743,'Création N° Lot'!$D$3:$E$18,2,0)),RIGHT(YEAR(VLOOKUP(Récap!DX743,'Création N° Lot'!$D$3:$E$18,2,0)),2)," - ",DAY(DY743),"/",MONTH(DY743),"/",YEAR(DY743))</f>
        <v>#N/A</v>
      </c>
      <c r="EC743" s="6"/>
      <c r="ED743" t="e">
        <f>VLOOKUP(EC743,'Info client'!$A$2:$D$1000,2,0)</f>
        <v>#N/A</v>
      </c>
      <c r="EE743" t="e">
        <f>VLOOKUP(EC743,'Info client'!$A$2:$D$1000,3,0)</f>
        <v>#N/A</v>
      </c>
      <c r="EF743" t="e">
        <f>VLOOKUP(EC743,'Info client'!$A$2:$D$1000,4,0)</f>
        <v>#N/A</v>
      </c>
      <c r="EH743" t="e">
        <f>VLOOKUP(Récap!EI743,'Création N° Lot'!$B$3:$B$18,2,0)</f>
        <v>#N/A</v>
      </c>
      <c r="EK743" t="str">
        <f t="shared" si="142"/>
        <v>44501</v>
      </c>
      <c r="EL743" s="7" t="e">
        <f>VLOOKUP(Récap!EK743,'Création N° Lot'!$D$3:$F$18,3,0)</f>
        <v>#N/A</v>
      </c>
      <c r="EM743" t="e">
        <f>CONCATENATE(EI743,MONTH(VLOOKUP(Récap!EK743,'Création N° Lot'!$D$3:$E$18,2,0)),RIGHT(YEAR(VLOOKUP(Récap!EK743,'Création N° Lot'!$D$3:$E$18,2,0)),2)," - ",DAY(EL743),"/",MONTH(EL743),"/",YEAR(EL743))</f>
        <v>#N/A</v>
      </c>
      <c r="EP743" s="6"/>
      <c r="EQ743" t="e">
        <f>VLOOKUP(EP743,'Info client'!$A$2:$D$1000,2,0)</f>
        <v>#N/A</v>
      </c>
      <c r="ER743" t="e">
        <f>VLOOKUP(EP743,'Info client'!$A$2:$D$1000,3,0)</f>
        <v>#N/A</v>
      </c>
      <c r="ES743" t="e">
        <f>VLOOKUP(EP743,'Info client'!$A$2:$D$1000,4,0)</f>
        <v>#N/A</v>
      </c>
      <c r="EU743" t="e">
        <f>VLOOKUP(Récap!EV743,'Création N° Lot'!$B$3:$B$18,2,0)</f>
        <v>#N/A</v>
      </c>
      <c r="EX743" t="str">
        <f t="shared" si="143"/>
        <v>44531</v>
      </c>
      <c r="EY743" s="7" t="e">
        <f>VLOOKUP(Récap!EX743,'Création N° Lot'!$D$3:$F$18,3,0)</f>
        <v>#N/A</v>
      </c>
      <c r="EZ743" t="e">
        <f>CONCATENATE(EV743,MONTH(VLOOKUP(Récap!EX743,'Création N° Lot'!$D$3:$E$18,2,0)),RIGHT(YEAR(VLOOKUP(Récap!EX743,'Création N° Lot'!$D$3:$E$18,2,0)),2)," - ",DAY(EY743),"/",MONTH(EY743),"/",YEAR(EY743))</f>
        <v>#N/A</v>
      </c>
    </row>
    <row r="744" spans="2:156" x14ac:dyDescent="0.25">
      <c r="B744" t="e">
        <f>VLOOKUP($A744,'Info client'!$A$2:$D$1000,2,0)</f>
        <v>#N/A</v>
      </c>
      <c r="C744" t="e">
        <f>VLOOKUP($A744,'Info client'!$A$2:$D$1000,3,0)</f>
        <v>#N/A</v>
      </c>
      <c r="D744" t="e">
        <f>VLOOKUP($A744,'Info client'!$A$2:$D$1000,4,0)</f>
        <v>#N/A</v>
      </c>
      <c r="F744" t="e">
        <f>VLOOKUP(Récap!G744,'Création N° Lot'!B656:B756,2,0)</f>
        <v>#N/A</v>
      </c>
      <c r="I744" t="str">
        <f t="shared" si="132"/>
        <v>44197</v>
      </c>
      <c r="J744" s="7" t="e">
        <f>VLOOKUP(Récap!I744,'Création N° Lot'!$D$3:$F$18,3,0)</f>
        <v>#N/A</v>
      </c>
      <c r="K744" t="e">
        <f>CONCATENATE(G744,MONTH(VLOOKUP(Récap!I744,'Création N° Lot'!$D$3:$E$18,2,0)),RIGHT(YEAR(VLOOKUP(Récap!I744,'Création N° Lot'!$D$3:$E$18,2,0)),2)," - ",DAY(J744),"/",MONTH(J744),"/",YEAR(J744))</f>
        <v>#N/A</v>
      </c>
      <c r="O744" t="e">
        <f>VLOOKUP(N744,'Info client'!$A$2:$D$1000,2,0)</f>
        <v>#N/A</v>
      </c>
      <c r="P744" t="e">
        <f>VLOOKUP($A744,'Info client'!$A$2:$D$1000,3,0)</f>
        <v>#N/A</v>
      </c>
      <c r="Q744" t="e">
        <f>VLOOKUP($A744,'Info client'!$A$2:$D$1000,4,0)</f>
        <v>#N/A</v>
      </c>
      <c r="S744" t="e">
        <f>VLOOKUP(Récap!G744,'Création N° Lot'!$B$3:$B$18,2,0)</f>
        <v>#N/A</v>
      </c>
      <c r="V744" t="str">
        <f t="shared" si="133"/>
        <v>44228</v>
      </c>
      <c r="W744" s="7" t="e">
        <f>VLOOKUP(Récap!V744,'Création N° Lot'!$D$3:$F$18,3,0)</f>
        <v>#N/A</v>
      </c>
      <c r="X744" t="e">
        <f>CONCATENATE(T744,MONTH(VLOOKUP(Récap!V744,'Création N° Lot'!$D$3:$E$18,2,0)),RIGHT(YEAR(VLOOKUP(Récap!V744,'Création N° Lot'!$D$3:$E$18,2,0)),2)," - ",DAY(W744),"/",MONTH(W744),"/",YEAR(W744))</f>
        <v>#N/A</v>
      </c>
      <c r="AA744" s="6"/>
      <c r="AB744" t="e">
        <f>VLOOKUP(AA744,'Info client'!$A$2:$D$1000,2,0)</f>
        <v>#N/A</v>
      </c>
      <c r="AC744" t="e">
        <f>VLOOKUP(AA744,'Info client'!$A$2:$D$1000,3,0)</f>
        <v>#N/A</v>
      </c>
      <c r="AD744" t="e">
        <f>VLOOKUP(AA744,'Info client'!$A$2:$D$1000,4,0)</f>
        <v>#N/A</v>
      </c>
      <c r="AF744" t="e">
        <f>VLOOKUP(Récap!AG744,'Création N° Lot'!$B$3:$B$18,2,0)</f>
        <v>#N/A</v>
      </c>
      <c r="AI744" t="str">
        <f t="shared" si="134"/>
        <v>44256</v>
      </c>
      <c r="AJ744" s="7" t="e">
        <f>VLOOKUP(Récap!AI744,'Création N° Lot'!$D$3:$F$18,3,0)</f>
        <v>#N/A</v>
      </c>
      <c r="AK744" t="e">
        <f>CONCATENATE(AG744,MONTH(VLOOKUP(Récap!AI744,'Création N° Lot'!$D$3:$E$18,2,0)),RIGHT(YEAR(VLOOKUP(Récap!AI744,'Création N° Lot'!$D$3:$E$18,2,0)),2)," - ",DAY(AJ744),"/",MONTH(AJ744),"/",YEAR(AJ744))</f>
        <v>#N/A</v>
      </c>
      <c r="AP744" s="6"/>
      <c r="AQ744" t="e">
        <f>VLOOKUP(AP744,'Info client'!$A$2:$D$1000,2,0)</f>
        <v>#N/A</v>
      </c>
      <c r="AR744" t="e">
        <f>VLOOKUP(AP744,'Info client'!$A$2:$D$1000,3,0)</f>
        <v>#N/A</v>
      </c>
      <c r="AS744" t="e">
        <f>VLOOKUP(AP744,'Info client'!$A$2:$D$1000,4,0)</f>
        <v>#N/A</v>
      </c>
      <c r="AU744" t="e">
        <f>VLOOKUP(Récap!AV744,'Création N° Lot'!$B$3:$B$18,2,0)</f>
        <v>#N/A</v>
      </c>
      <c r="AX744" t="str">
        <f t="shared" si="135"/>
        <v>44287</v>
      </c>
      <c r="AY744" s="7" t="e">
        <f>VLOOKUP(Récap!AX744,'Création N° Lot'!$D$3:$F$18,3,0)</f>
        <v>#N/A</v>
      </c>
      <c r="AZ744" t="e">
        <f>CONCATENATE(AV744,MONTH(VLOOKUP(Récap!AX744,'Création N° Lot'!$D$3:$E$18,2,0)),RIGHT(YEAR(VLOOKUP(Récap!AX744,'Création N° Lot'!$D$3:$E$18,2,0)),2)," - ",DAY(AY744),"/",MONTH(AY744),"/",YEAR(AY744))</f>
        <v>#N/A</v>
      </c>
      <c r="BC744" s="6"/>
      <c r="BD744" t="e">
        <f>VLOOKUP(BC744,'Info client'!$A$2:$D$1000,2,0)</f>
        <v>#N/A</v>
      </c>
      <c r="BE744" t="e">
        <f>VLOOKUP(BC744,'Info client'!$A$2:$D$1000,3,0)</f>
        <v>#N/A</v>
      </c>
      <c r="BF744" t="e">
        <f>VLOOKUP(BC744,'Info client'!$A$2:$D$1000,4,0)</f>
        <v>#N/A</v>
      </c>
      <c r="BH744" t="e">
        <f>VLOOKUP(Récap!BI744,'Création N° Lot'!$B$3:$B$18,2,0)</f>
        <v>#N/A</v>
      </c>
      <c r="BK744" t="str">
        <f t="shared" si="136"/>
        <v>44317</v>
      </c>
      <c r="BL744" s="7" t="e">
        <f>VLOOKUP(Récap!BK744,'Création N° Lot'!$D$3:$F$18,3,0)</f>
        <v>#N/A</v>
      </c>
      <c r="BM744" t="e">
        <f>CONCATENATE(BI744,MONTH(VLOOKUP(Récap!BK744,'Création N° Lot'!$D$3:$E$18,2,0)),RIGHT(YEAR(VLOOKUP(Récap!BK744,'Création N° Lot'!$D$3:$E$18,2,0)),2)," - ",DAY(BL744),"/",MONTH(BL744),"/",YEAR(BL744))</f>
        <v>#N/A</v>
      </c>
      <c r="BP744" s="6"/>
      <c r="BQ744" t="e">
        <f>VLOOKUP(BP744,'Info client'!$A$2:$D$1000,2,0)</f>
        <v>#N/A</v>
      </c>
      <c r="BR744" t="e">
        <f>VLOOKUP(BP744,'Info client'!$A$2:$D$1000,3,0)</f>
        <v>#N/A</v>
      </c>
      <c r="BS744" t="e">
        <f>VLOOKUP(BP744,'Info client'!$A$2:$D$1000,4,0)</f>
        <v>#N/A</v>
      </c>
      <c r="BU744" t="e">
        <f>VLOOKUP(Récap!BV744,'Création N° Lot'!$B$3:$B$18,2,0)</f>
        <v>#N/A</v>
      </c>
      <c r="BX744" t="str">
        <f t="shared" si="137"/>
        <v>44348</v>
      </c>
      <c r="BY744" s="7" t="e">
        <f>VLOOKUP(Récap!BX744,'Création N° Lot'!$D$3:$F$18,3,0)</f>
        <v>#N/A</v>
      </c>
      <c r="BZ744" t="e">
        <f>CONCATENATE(BV744,MONTH(VLOOKUP(Récap!BX744,'Création N° Lot'!$D$3:$E$18,2,0)),RIGHT(YEAR(VLOOKUP(Récap!BX744,'Création N° Lot'!$D$3:$E$18,2,0)),2)," - ",DAY(BY744),"/",MONTH(BY744),"/",YEAR(BY744))</f>
        <v>#N/A</v>
      </c>
      <c r="CC744" s="6"/>
      <c r="CD744" t="e">
        <f>VLOOKUP(CC744,'Info client'!$A$2:$D$1000,2,0)</f>
        <v>#N/A</v>
      </c>
      <c r="CE744" t="e">
        <f>VLOOKUP(CC744,'Info client'!$A$2:$D$1000,3,0)</f>
        <v>#N/A</v>
      </c>
      <c r="CF744" t="e">
        <f>VLOOKUP(CC744,'Info client'!$A$2:$D$1000,4,0)</f>
        <v>#N/A</v>
      </c>
      <c r="CH744" t="e">
        <f>VLOOKUP(Récap!CI744,'Création N° Lot'!$B$3:$B$18,2,0)</f>
        <v>#N/A</v>
      </c>
      <c r="CK744" t="str">
        <f t="shared" si="138"/>
        <v>44378</v>
      </c>
      <c r="CL744" s="7" t="e">
        <f>VLOOKUP(Récap!CK744,'Création N° Lot'!$D$3:$F$18,3,0)</f>
        <v>#N/A</v>
      </c>
      <c r="CM744" t="e">
        <f>CONCATENATE(CI744,MONTH(VLOOKUP(Récap!CK744,'Création N° Lot'!$D$3:$E$18,2,0)),RIGHT(YEAR(VLOOKUP(Récap!CK744,'Création N° Lot'!$D$3:$E$18,2,0)),2)," - ",DAY(CL744),"/",MONTH(CL744),"/",YEAR(CL744))</f>
        <v>#N/A</v>
      </c>
      <c r="CP744" s="6"/>
      <c r="CQ744" t="e">
        <f>VLOOKUP(CP744,'Info client'!$A$2:$D$1000,2,0)</f>
        <v>#N/A</v>
      </c>
      <c r="CR744" t="e">
        <f>VLOOKUP(CP744,'Info client'!$A$2:$D$1000,3,0)</f>
        <v>#N/A</v>
      </c>
      <c r="CS744" t="e">
        <f>VLOOKUP(CP744,'Info client'!$A$2:$D$1000,4,0)</f>
        <v>#N/A</v>
      </c>
      <c r="CU744" t="e">
        <f>VLOOKUP(Récap!CV744,'Création N° Lot'!$B$3:$B$18,2,0)</f>
        <v>#N/A</v>
      </c>
      <c r="CX744" t="str">
        <f t="shared" si="139"/>
        <v>Aout 2021</v>
      </c>
      <c r="CY744" s="7" t="e">
        <f>VLOOKUP(Récap!CX744,'Création N° Lot'!$D$3:$F$18,3,0)</f>
        <v>#N/A</v>
      </c>
      <c r="CZ744" t="e">
        <f>CONCATENATE(CV744,MONTH(VLOOKUP(Récap!CX744,'Création N° Lot'!$D$3:$E$18,2,0)),RIGHT(YEAR(VLOOKUP(Récap!CX744,'Création N° Lot'!$D$3:$E$18,2,0)),2)," - ",DAY(CY744),"/",MONTH(CY744),"/",YEAR(CY744))</f>
        <v>#N/A</v>
      </c>
      <c r="DC744" s="6"/>
      <c r="DD744" t="e">
        <f>VLOOKUP(DC744,'Info client'!$A$2:$D$1000,2,0)</f>
        <v>#N/A</v>
      </c>
      <c r="DE744" t="e">
        <f>VLOOKUP(DC744,'Info client'!$A$2:$D$1000,3,0)</f>
        <v>#N/A</v>
      </c>
      <c r="DF744" t="e">
        <f>VLOOKUP(DC744,'Info client'!$A$2:$D$1000,4,0)</f>
        <v>#N/A</v>
      </c>
      <c r="DH744" t="e">
        <f>VLOOKUP(Récap!DI744,'Création N° Lot'!$B$3:$B$18,2,0)</f>
        <v>#N/A</v>
      </c>
      <c r="DK744" t="str">
        <f t="shared" si="140"/>
        <v>44440</v>
      </c>
      <c r="DL744" s="7" t="e">
        <f>VLOOKUP(Récap!DK744,'Création N° Lot'!$D$3:$F$18,3,0)</f>
        <v>#N/A</v>
      </c>
      <c r="DM744" t="e">
        <f>CONCATENATE(DI744,MONTH(VLOOKUP(Récap!DK744,'Création N° Lot'!$D$3:$E$18,2,0)),RIGHT(YEAR(VLOOKUP(Récap!DK744,'Création N° Lot'!$D$3:$E$18,2,0)),2)," - ",DAY(DL744),"/",MONTH(DL744),"/",YEAR(DL744))</f>
        <v>#N/A</v>
      </c>
      <c r="DP744" s="6"/>
      <c r="DQ744" t="e">
        <f>VLOOKUP(DP744,'Info client'!$A$2:$D$1000,2,0)</f>
        <v>#N/A</v>
      </c>
      <c r="DR744" t="e">
        <f>VLOOKUP(DP744,'Info client'!$A$2:$D$1000,3,0)</f>
        <v>#N/A</v>
      </c>
      <c r="DS744" t="e">
        <f>VLOOKUP(DP744,'Info client'!$A$2:$D$1000,4,0)</f>
        <v>#N/A</v>
      </c>
      <c r="DU744" t="e">
        <f>VLOOKUP(Récap!DV744,'Création N° Lot'!$B$3:$B$18,2,0)</f>
        <v>#N/A</v>
      </c>
      <c r="DX744" t="str">
        <f t="shared" si="141"/>
        <v>44470</v>
      </c>
      <c r="DY744" s="7" t="e">
        <f>VLOOKUP(Récap!DX744,'Création N° Lot'!$D$3:$F$18,3,0)</f>
        <v>#N/A</v>
      </c>
      <c r="DZ744" t="e">
        <f>CONCATENATE(DV744,MONTH(VLOOKUP(Récap!DX744,'Création N° Lot'!$D$3:$E$18,2,0)),RIGHT(YEAR(VLOOKUP(Récap!DX744,'Création N° Lot'!$D$3:$E$18,2,0)),2)," - ",DAY(DY744),"/",MONTH(DY744),"/",YEAR(DY744))</f>
        <v>#N/A</v>
      </c>
      <c r="EC744" s="6"/>
      <c r="ED744" t="e">
        <f>VLOOKUP(EC744,'Info client'!$A$2:$D$1000,2,0)</f>
        <v>#N/A</v>
      </c>
      <c r="EE744" t="e">
        <f>VLOOKUP(EC744,'Info client'!$A$2:$D$1000,3,0)</f>
        <v>#N/A</v>
      </c>
      <c r="EF744" t="e">
        <f>VLOOKUP(EC744,'Info client'!$A$2:$D$1000,4,0)</f>
        <v>#N/A</v>
      </c>
      <c r="EH744" t="e">
        <f>VLOOKUP(Récap!EI744,'Création N° Lot'!$B$3:$B$18,2,0)</f>
        <v>#N/A</v>
      </c>
      <c r="EK744" t="str">
        <f t="shared" si="142"/>
        <v>44501</v>
      </c>
      <c r="EL744" s="7" t="e">
        <f>VLOOKUP(Récap!EK744,'Création N° Lot'!$D$3:$F$18,3,0)</f>
        <v>#N/A</v>
      </c>
      <c r="EM744" t="e">
        <f>CONCATENATE(EI744,MONTH(VLOOKUP(Récap!EK744,'Création N° Lot'!$D$3:$E$18,2,0)),RIGHT(YEAR(VLOOKUP(Récap!EK744,'Création N° Lot'!$D$3:$E$18,2,0)),2)," - ",DAY(EL744),"/",MONTH(EL744),"/",YEAR(EL744))</f>
        <v>#N/A</v>
      </c>
      <c r="EP744" s="6"/>
      <c r="EQ744" t="e">
        <f>VLOOKUP(EP744,'Info client'!$A$2:$D$1000,2,0)</f>
        <v>#N/A</v>
      </c>
      <c r="ER744" t="e">
        <f>VLOOKUP(EP744,'Info client'!$A$2:$D$1000,3,0)</f>
        <v>#N/A</v>
      </c>
      <c r="ES744" t="e">
        <f>VLOOKUP(EP744,'Info client'!$A$2:$D$1000,4,0)</f>
        <v>#N/A</v>
      </c>
      <c r="EU744" t="e">
        <f>VLOOKUP(Récap!EV744,'Création N° Lot'!$B$3:$B$18,2,0)</f>
        <v>#N/A</v>
      </c>
      <c r="EX744" t="str">
        <f t="shared" si="143"/>
        <v>44531</v>
      </c>
      <c r="EY744" s="7" t="e">
        <f>VLOOKUP(Récap!EX744,'Création N° Lot'!$D$3:$F$18,3,0)</f>
        <v>#N/A</v>
      </c>
      <c r="EZ744" t="e">
        <f>CONCATENATE(EV744,MONTH(VLOOKUP(Récap!EX744,'Création N° Lot'!$D$3:$E$18,2,0)),RIGHT(YEAR(VLOOKUP(Récap!EX744,'Création N° Lot'!$D$3:$E$18,2,0)),2)," - ",DAY(EY744),"/",MONTH(EY744),"/",YEAR(EY744))</f>
        <v>#N/A</v>
      </c>
    </row>
    <row r="745" spans="2:156" x14ac:dyDescent="0.25">
      <c r="B745" t="e">
        <f>VLOOKUP($A745,'Info client'!$A$2:$D$1000,2,0)</f>
        <v>#N/A</v>
      </c>
      <c r="C745" t="e">
        <f>VLOOKUP($A745,'Info client'!$A$2:$D$1000,3,0)</f>
        <v>#N/A</v>
      </c>
      <c r="D745" t="e">
        <f>VLOOKUP($A745,'Info client'!$A$2:$D$1000,4,0)</f>
        <v>#N/A</v>
      </c>
      <c r="F745" t="e">
        <f>VLOOKUP(Récap!G745,'Création N° Lot'!B657:B757,2,0)</f>
        <v>#N/A</v>
      </c>
      <c r="I745" t="str">
        <f t="shared" si="132"/>
        <v>44197</v>
      </c>
      <c r="J745" s="7" t="e">
        <f>VLOOKUP(Récap!I745,'Création N° Lot'!$D$3:$F$18,3,0)</f>
        <v>#N/A</v>
      </c>
      <c r="K745" t="e">
        <f>CONCATENATE(G745,MONTH(VLOOKUP(Récap!I745,'Création N° Lot'!$D$3:$E$18,2,0)),RIGHT(YEAR(VLOOKUP(Récap!I745,'Création N° Lot'!$D$3:$E$18,2,0)),2)," - ",DAY(J745),"/",MONTH(J745),"/",YEAR(J745))</f>
        <v>#N/A</v>
      </c>
      <c r="O745" t="e">
        <f>VLOOKUP(N745,'Info client'!$A$2:$D$1000,2,0)</f>
        <v>#N/A</v>
      </c>
      <c r="P745" t="e">
        <f>VLOOKUP($A745,'Info client'!$A$2:$D$1000,3,0)</f>
        <v>#N/A</v>
      </c>
      <c r="Q745" t="e">
        <f>VLOOKUP($A745,'Info client'!$A$2:$D$1000,4,0)</f>
        <v>#N/A</v>
      </c>
      <c r="S745" t="e">
        <f>VLOOKUP(Récap!G745,'Création N° Lot'!$B$3:$B$18,2,0)</f>
        <v>#N/A</v>
      </c>
      <c r="V745" t="str">
        <f t="shared" si="133"/>
        <v>44228</v>
      </c>
      <c r="W745" s="7" t="e">
        <f>VLOOKUP(Récap!V745,'Création N° Lot'!$D$3:$F$18,3,0)</f>
        <v>#N/A</v>
      </c>
      <c r="X745" t="e">
        <f>CONCATENATE(T745,MONTH(VLOOKUP(Récap!V745,'Création N° Lot'!$D$3:$E$18,2,0)),RIGHT(YEAR(VLOOKUP(Récap!V745,'Création N° Lot'!$D$3:$E$18,2,0)),2)," - ",DAY(W745),"/",MONTH(W745),"/",YEAR(W745))</f>
        <v>#N/A</v>
      </c>
      <c r="AA745" s="6"/>
      <c r="AB745" t="e">
        <f>VLOOKUP(AA745,'Info client'!$A$2:$D$1000,2,0)</f>
        <v>#N/A</v>
      </c>
      <c r="AC745" t="e">
        <f>VLOOKUP(AA745,'Info client'!$A$2:$D$1000,3,0)</f>
        <v>#N/A</v>
      </c>
      <c r="AD745" t="e">
        <f>VLOOKUP(AA745,'Info client'!$A$2:$D$1000,4,0)</f>
        <v>#N/A</v>
      </c>
      <c r="AF745" t="e">
        <f>VLOOKUP(Récap!AG745,'Création N° Lot'!$B$3:$B$18,2,0)</f>
        <v>#N/A</v>
      </c>
      <c r="AI745" t="str">
        <f t="shared" si="134"/>
        <v>44256</v>
      </c>
      <c r="AJ745" s="7" t="e">
        <f>VLOOKUP(Récap!AI745,'Création N° Lot'!$D$3:$F$18,3,0)</f>
        <v>#N/A</v>
      </c>
      <c r="AK745" t="e">
        <f>CONCATENATE(AG745,MONTH(VLOOKUP(Récap!AI745,'Création N° Lot'!$D$3:$E$18,2,0)),RIGHT(YEAR(VLOOKUP(Récap!AI745,'Création N° Lot'!$D$3:$E$18,2,0)),2)," - ",DAY(AJ745),"/",MONTH(AJ745),"/",YEAR(AJ745))</f>
        <v>#N/A</v>
      </c>
      <c r="AP745" s="6"/>
      <c r="AQ745" t="e">
        <f>VLOOKUP(AP745,'Info client'!$A$2:$D$1000,2,0)</f>
        <v>#N/A</v>
      </c>
      <c r="AR745" t="e">
        <f>VLOOKUP(AP745,'Info client'!$A$2:$D$1000,3,0)</f>
        <v>#N/A</v>
      </c>
      <c r="AS745" t="e">
        <f>VLOOKUP(AP745,'Info client'!$A$2:$D$1000,4,0)</f>
        <v>#N/A</v>
      </c>
      <c r="AU745" t="e">
        <f>VLOOKUP(Récap!AV745,'Création N° Lot'!$B$3:$B$18,2,0)</f>
        <v>#N/A</v>
      </c>
      <c r="AX745" t="str">
        <f t="shared" si="135"/>
        <v>44287</v>
      </c>
      <c r="AY745" s="7" t="e">
        <f>VLOOKUP(Récap!AX745,'Création N° Lot'!$D$3:$F$18,3,0)</f>
        <v>#N/A</v>
      </c>
      <c r="AZ745" t="e">
        <f>CONCATENATE(AV745,MONTH(VLOOKUP(Récap!AX745,'Création N° Lot'!$D$3:$E$18,2,0)),RIGHT(YEAR(VLOOKUP(Récap!AX745,'Création N° Lot'!$D$3:$E$18,2,0)),2)," - ",DAY(AY745),"/",MONTH(AY745),"/",YEAR(AY745))</f>
        <v>#N/A</v>
      </c>
      <c r="BC745" s="6"/>
      <c r="BD745" t="e">
        <f>VLOOKUP(BC745,'Info client'!$A$2:$D$1000,2,0)</f>
        <v>#N/A</v>
      </c>
      <c r="BE745" t="e">
        <f>VLOOKUP(BC745,'Info client'!$A$2:$D$1000,3,0)</f>
        <v>#N/A</v>
      </c>
      <c r="BF745" t="e">
        <f>VLOOKUP(BC745,'Info client'!$A$2:$D$1000,4,0)</f>
        <v>#N/A</v>
      </c>
      <c r="BH745" t="e">
        <f>VLOOKUP(Récap!BI745,'Création N° Lot'!$B$3:$B$18,2,0)</f>
        <v>#N/A</v>
      </c>
      <c r="BK745" t="str">
        <f t="shared" si="136"/>
        <v>44317</v>
      </c>
      <c r="BL745" s="7" t="e">
        <f>VLOOKUP(Récap!BK745,'Création N° Lot'!$D$3:$F$18,3,0)</f>
        <v>#N/A</v>
      </c>
      <c r="BM745" t="e">
        <f>CONCATENATE(BI745,MONTH(VLOOKUP(Récap!BK745,'Création N° Lot'!$D$3:$E$18,2,0)),RIGHT(YEAR(VLOOKUP(Récap!BK745,'Création N° Lot'!$D$3:$E$18,2,0)),2)," - ",DAY(BL745),"/",MONTH(BL745),"/",YEAR(BL745))</f>
        <v>#N/A</v>
      </c>
      <c r="BP745" s="6"/>
      <c r="BQ745" t="e">
        <f>VLOOKUP(BP745,'Info client'!$A$2:$D$1000,2,0)</f>
        <v>#N/A</v>
      </c>
      <c r="BR745" t="e">
        <f>VLOOKUP(BP745,'Info client'!$A$2:$D$1000,3,0)</f>
        <v>#N/A</v>
      </c>
      <c r="BS745" t="e">
        <f>VLOOKUP(BP745,'Info client'!$A$2:$D$1000,4,0)</f>
        <v>#N/A</v>
      </c>
      <c r="BU745" t="e">
        <f>VLOOKUP(Récap!BV745,'Création N° Lot'!$B$3:$B$18,2,0)</f>
        <v>#N/A</v>
      </c>
      <c r="BX745" t="str">
        <f t="shared" si="137"/>
        <v>44348</v>
      </c>
      <c r="BY745" s="7" t="e">
        <f>VLOOKUP(Récap!BX745,'Création N° Lot'!$D$3:$F$18,3,0)</f>
        <v>#N/A</v>
      </c>
      <c r="BZ745" t="e">
        <f>CONCATENATE(BV745,MONTH(VLOOKUP(Récap!BX745,'Création N° Lot'!$D$3:$E$18,2,0)),RIGHT(YEAR(VLOOKUP(Récap!BX745,'Création N° Lot'!$D$3:$E$18,2,0)),2)," - ",DAY(BY745),"/",MONTH(BY745),"/",YEAR(BY745))</f>
        <v>#N/A</v>
      </c>
      <c r="CC745" s="6"/>
      <c r="CD745" t="e">
        <f>VLOOKUP(CC745,'Info client'!$A$2:$D$1000,2,0)</f>
        <v>#N/A</v>
      </c>
      <c r="CE745" t="e">
        <f>VLOOKUP(CC745,'Info client'!$A$2:$D$1000,3,0)</f>
        <v>#N/A</v>
      </c>
      <c r="CF745" t="e">
        <f>VLOOKUP(CC745,'Info client'!$A$2:$D$1000,4,0)</f>
        <v>#N/A</v>
      </c>
      <c r="CH745" t="e">
        <f>VLOOKUP(Récap!CI745,'Création N° Lot'!$B$3:$B$18,2,0)</f>
        <v>#N/A</v>
      </c>
      <c r="CK745" t="str">
        <f t="shared" si="138"/>
        <v>44378</v>
      </c>
      <c r="CL745" s="7" t="e">
        <f>VLOOKUP(Récap!CK745,'Création N° Lot'!$D$3:$F$18,3,0)</f>
        <v>#N/A</v>
      </c>
      <c r="CM745" t="e">
        <f>CONCATENATE(CI745,MONTH(VLOOKUP(Récap!CK745,'Création N° Lot'!$D$3:$E$18,2,0)),RIGHT(YEAR(VLOOKUP(Récap!CK745,'Création N° Lot'!$D$3:$E$18,2,0)),2)," - ",DAY(CL745),"/",MONTH(CL745),"/",YEAR(CL745))</f>
        <v>#N/A</v>
      </c>
      <c r="CP745" s="6"/>
      <c r="CQ745" t="e">
        <f>VLOOKUP(CP745,'Info client'!$A$2:$D$1000,2,0)</f>
        <v>#N/A</v>
      </c>
      <c r="CR745" t="e">
        <f>VLOOKUP(CP745,'Info client'!$A$2:$D$1000,3,0)</f>
        <v>#N/A</v>
      </c>
      <c r="CS745" t="e">
        <f>VLOOKUP(CP745,'Info client'!$A$2:$D$1000,4,0)</f>
        <v>#N/A</v>
      </c>
      <c r="CU745" t="e">
        <f>VLOOKUP(Récap!CV745,'Création N° Lot'!$B$3:$B$18,2,0)</f>
        <v>#N/A</v>
      </c>
      <c r="CX745" t="str">
        <f t="shared" si="139"/>
        <v>Aout 2021</v>
      </c>
      <c r="CY745" s="7" t="e">
        <f>VLOOKUP(Récap!CX745,'Création N° Lot'!$D$3:$F$18,3,0)</f>
        <v>#N/A</v>
      </c>
      <c r="CZ745" t="e">
        <f>CONCATENATE(CV745,MONTH(VLOOKUP(Récap!CX745,'Création N° Lot'!$D$3:$E$18,2,0)),RIGHT(YEAR(VLOOKUP(Récap!CX745,'Création N° Lot'!$D$3:$E$18,2,0)),2)," - ",DAY(CY745),"/",MONTH(CY745),"/",YEAR(CY745))</f>
        <v>#N/A</v>
      </c>
      <c r="DC745" s="6"/>
      <c r="DD745" t="e">
        <f>VLOOKUP(DC745,'Info client'!$A$2:$D$1000,2,0)</f>
        <v>#N/A</v>
      </c>
      <c r="DE745" t="e">
        <f>VLOOKUP(DC745,'Info client'!$A$2:$D$1000,3,0)</f>
        <v>#N/A</v>
      </c>
      <c r="DF745" t="e">
        <f>VLOOKUP(DC745,'Info client'!$A$2:$D$1000,4,0)</f>
        <v>#N/A</v>
      </c>
      <c r="DH745" t="e">
        <f>VLOOKUP(Récap!DI745,'Création N° Lot'!$B$3:$B$18,2,0)</f>
        <v>#N/A</v>
      </c>
      <c r="DK745" t="str">
        <f t="shared" si="140"/>
        <v>44440</v>
      </c>
      <c r="DL745" s="7" t="e">
        <f>VLOOKUP(Récap!DK745,'Création N° Lot'!$D$3:$F$18,3,0)</f>
        <v>#N/A</v>
      </c>
      <c r="DM745" t="e">
        <f>CONCATENATE(DI745,MONTH(VLOOKUP(Récap!DK745,'Création N° Lot'!$D$3:$E$18,2,0)),RIGHT(YEAR(VLOOKUP(Récap!DK745,'Création N° Lot'!$D$3:$E$18,2,0)),2)," - ",DAY(DL745),"/",MONTH(DL745),"/",YEAR(DL745))</f>
        <v>#N/A</v>
      </c>
      <c r="DP745" s="6"/>
      <c r="DQ745" t="e">
        <f>VLOOKUP(DP745,'Info client'!$A$2:$D$1000,2,0)</f>
        <v>#N/A</v>
      </c>
      <c r="DR745" t="e">
        <f>VLOOKUP(DP745,'Info client'!$A$2:$D$1000,3,0)</f>
        <v>#N/A</v>
      </c>
      <c r="DS745" t="e">
        <f>VLOOKUP(DP745,'Info client'!$A$2:$D$1000,4,0)</f>
        <v>#N/A</v>
      </c>
      <c r="DU745" t="e">
        <f>VLOOKUP(Récap!DV745,'Création N° Lot'!$B$3:$B$18,2,0)</f>
        <v>#N/A</v>
      </c>
      <c r="DX745" t="str">
        <f t="shared" si="141"/>
        <v>44470</v>
      </c>
      <c r="DY745" s="7" t="e">
        <f>VLOOKUP(Récap!DX745,'Création N° Lot'!$D$3:$F$18,3,0)</f>
        <v>#N/A</v>
      </c>
      <c r="DZ745" t="e">
        <f>CONCATENATE(DV745,MONTH(VLOOKUP(Récap!DX745,'Création N° Lot'!$D$3:$E$18,2,0)),RIGHT(YEAR(VLOOKUP(Récap!DX745,'Création N° Lot'!$D$3:$E$18,2,0)),2)," - ",DAY(DY745),"/",MONTH(DY745),"/",YEAR(DY745))</f>
        <v>#N/A</v>
      </c>
      <c r="EC745" s="6"/>
      <c r="ED745" t="e">
        <f>VLOOKUP(EC745,'Info client'!$A$2:$D$1000,2,0)</f>
        <v>#N/A</v>
      </c>
      <c r="EE745" t="e">
        <f>VLOOKUP(EC745,'Info client'!$A$2:$D$1000,3,0)</f>
        <v>#N/A</v>
      </c>
      <c r="EF745" t="e">
        <f>VLOOKUP(EC745,'Info client'!$A$2:$D$1000,4,0)</f>
        <v>#N/A</v>
      </c>
      <c r="EH745" t="e">
        <f>VLOOKUP(Récap!EI745,'Création N° Lot'!$B$3:$B$18,2,0)</f>
        <v>#N/A</v>
      </c>
      <c r="EK745" t="str">
        <f t="shared" si="142"/>
        <v>44501</v>
      </c>
      <c r="EL745" s="7" t="e">
        <f>VLOOKUP(Récap!EK745,'Création N° Lot'!$D$3:$F$18,3,0)</f>
        <v>#N/A</v>
      </c>
      <c r="EM745" t="e">
        <f>CONCATENATE(EI745,MONTH(VLOOKUP(Récap!EK745,'Création N° Lot'!$D$3:$E$18,2,0)),RIGHT(YEAR(VLOOKUP(Récap!EK745,'Création N° Lot'!$D$3:$E$18,2,0)),2)," - ",DAY(EL745),"/",MONTH(EL745),"/",YEAR(EL745))</f>
        <v>#N/A</v>
      </c>
      <c r="EP745" s="6"/>
      <c r="EQ745" t="e">
        <f>VLOOKUP(EP745,'Info client'!$A$2:$D$1000,2,0)</f>
        <v>#N/A</v>
      </c>
      <c r="ER745" t="e">
        <f>VLOOKUP(EP745,'Info client'!$A$2:$D$1000,3,0)</f>
        <v>#N/A</v>
      </c>
      <c r="ES745" t="e">
        <f>VLOOKUP(EP745,'Info client'!$A$2:$D$1000,4,0)</f>
        <v>#N/A</v>
      </c>
      <c r="EU745" t="e">
        <f>VLOOKUP(Récap!EV745,'Création N° Lot'!$B$3:$B$18,2,0)</f>
        <v>#N/A</v>
      </c>
      <c r="EX745" t="str">
        <f t="shared" si="143"/>
        <v>44531</v>
      </c>
      <c r="EY745" s="7" t="e">
        <f>VLOOKUP(Récap!EX745,'Création N° Lot'!$D$3:$F$18,3,0)</f>
        <v>#N/A</v>
      </c>
      <c r="EZ745" t="e">
        <f>CONCATENATE(EV745,MONTH(VLOOKUP(Récap!EX745,'Création N° Lot'!$D$3:$E$18,2,0)),RIGHT(YEAR(VLOOKUP(Récap!EX745,'Création N° Lot'!$D$3:$E$18,2,0)),2)," - ",DAY(EY745),"/",MONTH(EY745),"/",YEAR(EY745))</f>
        <v>#N/A</v>
      </c>
    </row>
    <row r="746" spans="2:156" x14ac:dyDescent="0.25">
      <c r="B746" t="e">
        <f>VLOOKUP($A746,'Info client'!$A$2:$D$1000,2,0)</f>
        <v>#N/A</v>
      </c>
      <c r="C746" t="e">
        <f>VLOOKUP($A746,'Info client'!$A$2:$D$1000,3,0)</f>
        <v>#N/A</v>
      </c>
      <c r="D746" t="e">
        <f>VLOOKUP($A746,'Info client'!$A$2:$D$1000,4,0)</f>
        <v>#N/A</v>
      </c>
      <c r="F746" t="e">
        <f>VLOOKUP(Récap!G746,'Création N° Lot'!B658:B758,2,0)</f>
        <v>#N/A</v>
      </c>
      <c r="I746" t="str">
        <f t="shared" si="132"/>
        <v>44197</v>
      </c>
      <c r="J746" s="7" t="e">
        <f>VLOOKUP(Récap!I746,'Création N° Lot'!$D$3:$F$18,3,0)</f>
        <v>#N/A</v>
      </c>
      <c r="K746" t="e">
        <f>CONCATENATE(G746,MONTH(VLOOKUP(Récap!I746,'Création N° Lot'!$D$3:$E$18,2,0)),RIGHT(YEAR(VLOOKUP(Récap!I746,'Création N° Lot'!$D$3:$E$18,2,0)),2)," - ",DAY(J746),"/",MONTH(J746),"/",YEAR(J746))</f>
        <v>#N/A</v>
      </c>
      <c r="O746" t="e">
        <f>VLOOKUP(N746,'Info client'!$A$2:$D$1000,2,0)</f>
        <v>#N/A</v>
      </c>
      <c r="P746" t="e">
        <f>VLOOKUP($A746,'Info client'!$A$2:$D$1000,3,0)</f>
        <v>#N/A</v>
      </c>
      <c r="Q746" t="e">
        <f>VLOOKUP($A746,'Info client'!$A$2:$D$1000,4,0)</f>
        <v>#N/A</v>
      </c>
      <c r="S746" t="e">
        <f>VLOOKUP(Récap!G746,'Création N° Lot'!$B$3:$B$18,2,0)</f>
        <v>#N/A</v>
      </c>
      <c r="V746" t="str">
        <f t="shared" si="133"/>
        <v>44228</v>
      </c>
      <c r="W746" s="7" t="e">
        <f>VLOOKUP(Récap!V746,'Création N° Lot'!$D$3:$F$18,3,0)</f>
        <v>#N/A</v>
      </c>
      <c r="X746" t="e">
        <f>CONCATENATE(T746,MONTH(VLOOKUP(Récap!V746,'Création N° Lot'!$D$3:$E$18,2,0)),RIGHT(YEAR(VLOOKUP(Récap!V746,'Création N° Lot'!$D$3:$E$18,2,0)),2)," - ",DAY(W746),"/",MONTH(W746),"/",YEAR(W746))</f>
        <v>#N/A</v>
      </c>
      <c r="AA746" s="6"/>
      <c r="AB746" t="e">
        <f>VLOOKUP(AA746,'Info client'!$A$2:$D$1000,2,0)</f>
        <v>#N/A</v>
      </c>
      <c r="AC746" t="e">
        <f>VLOOKUP(AA746,'Info client'!$A$2:$D$1000,3,0)</f>
        <v>#N/A</v>
      </c>
      <c r="AD746" t="e">
        <f>VLOOKUP(AA746,'Info client'!$A$2:$D$1000,4,0)</f>
        <v>#N/A</v>
      </c>
      <c r="AF746" t="e">
        <f>VLOOKUP(Récap!AG746,'Création N° Lot'!$B$3:$B$18,2,0)</f>
        <v>#N/A</v>
      </c>
      <c r="AI746" t="str">
        <f t="shared" si="134"/>
        <v>44256</v>
      </c>
      <c r="AJ746" s="7" t="e">
        <f>VLOOKUP(Récap!AI746,'Création N° Lot'!$D$3:$F$18,3,0)</f>
        <v>#N/A</v>
      </c>
      <c r="AK746" t="e">
        <f>CONCATENATE(AG746,MONTH(VLOOKUP(Récap!AI746,'Création N° Lot'!$D$3:$E$18,2,0)),RIGHT(YEAR(VLOOKUP(Récap!AI746,'Création N° Lot'!$D$3:$E$18,2,0)),2)," - ",DAY(AJ746),"/",MONTH(AJ746),"/",YEAR(AJ746))</f>
        <v>#N/A</v>
      </c>
      <c r="AP746" s="6"/>
      <c r="AQ746" t="e">
        <f>VLOOKUP(AP746,'Info client'!$A$2:$D$1000,2,0)</f>
        <v>#N/A</v>
      </c>
      <c r="AR746" t="e">
        <f>VLOOKUP(AP746,'Info client'!$A$2:$D$1000,3,0)</f>
        <v>#N/A</v>
      </c>
      <c r="AS746" t="e">
        <f>VLOOKUP(AP746,'Info client'!$A$2:$D$1000,4,0)</f>
        <v>#N/A</v>
      </c>
      <c r="AU746" t="e">
        <f>VLOOKUP(Récap!AV746,'Création N° Lot'!$B$3:$B$18,2,0)</f>
        <v>#N/A</v>
      </c>
      <c r="AX746" t="str">
        <f t="shared" si="135"/>
        <v>44287</v>
      </c>
      <c r="AY746" s="7" t="e">
        <f>VLOOKUP(Récap!AX746,'Création N° Lot'!$D$3:$F$18,3,0)</f>
        <v>#N/A</v>
      </c>
      <c r="AZ746" t="e">
        <f>CONCATENATE(AV746,MONTH(VLOOKUP(Récap!AX746,'Création N° Lot'!$D$3:$E$18,2,0)),RIGHT(YEAR(VLOOKUP(Récap!AX746,'Création N° Lot'!$D$3:$E$18,2,0)),2)," - ",DAY(AY746),"/",MONTH(AY746),"/",YEAR(AY746))</f>
        <v>#N/A</v>
      </c>
      <c r="BC746" s="6"/>
      <c r="BD746" t="e">
        <f>VLOOKUP(BC746,'Info client'!$A$2:$D$1000,2,0)</f>
        <v>#N/A</v>
      </c>
      <c r="BE746" t="e">
        <f>VLOOKUP(BC746,'Info client'!$A$2:$D$1000,3,0)</f>
        <v>#N/A</v>
      </c>
      <c r="BF746" t="e">
        <f>VLOOKUP(BC746,'Info client'!$A$2:$D$1000,4,0)</f>
        <v>#N/A</v>
      </c>
      <c r="BH746" t="e">
        <f>VLOOKUP(Récap!BI746,'Création N° Lot'!$B$3:$B$18,2,0)</f>
        <v>#N/A</v>
      </c>
      <c r="BK746" t="str">
        <f t="shared" si="136"/>
        <v>44317</v>
      </c>
      <c r="BL746" s="7" t="e">
        <f>VLOOKUP(Récap!BK746,'Création N° Lot'!$D$3:$F$18,3,0)</f>
        <v>#N/A</v>
      </c>
      <c r="BM746" t="e">
        <f>CONCATENATE(BI746,MONTH(VLOOKUP(Récap!BK746,'Création N° Lot'!$D$3:$E$18,2,0)),RIGHT(YEAR(VLOOKUP(Récap!BK746,'Création N° Lot'!$D$3:$E$18,2,0)),2)," - ",DAY(BL746),"/",MONTH(BL746),"/",YEAR(BL746))</f>
        <v>#N/A</v>
      </c>
      <c r="BP746" s="6"/>
      <c r="BQ746" t="e">
        <f>VLOOKUP(BP746,'Info client'!$A$2:$D$1000,2,0)</f>
        <v>#N/A</v>
      </c>
      <c r="BR746" t="e">
        <f>VLOOKUP(BP746,'Info client'!$A$2:$D$1000,3,0)</f>
        <v>#N/A</v>
      </c>
      <c r="BS746" t="e">
        <f>VLOOKUP(BP746,'Info client'!$A$2:$D$1000,4,0)</f>
        <v>#N/A</v>
      </c>
      <c r="BU746" t="e">
        <f>VLOOKUP(Récap!BV746,'Création N° Lot'!$B$3:$B$18,2,0)</f>
        <v>#N/A</v>
      </c>
      <c r="BX746" t="str">
        <f t="shared" si="137"/>
        <v>44348</v>
      </c>
      <c r="BY746" s="7" t="e">
        <f>VLOOKUP(Récap!BX746,'Création N° Lot'!$D$3:$F$18,3,0)</f>
        <v>#N/A</v>
      </c>
      <c r="BZ746" t="e">
        <f>CONCATENATE(BV746,MONTH(VLOOKUP(Récap!BX746,'Création N° Lot'!$D$3:$E$18,2,0)),RIGHT(YEAR(VLOOKUP(Récap!BX746,'Création N° Lot'!$D$3:$E$18,2,0)),2)," - ",DAY(BY746),"/",MONTH(BY746),"/",YEAR(BY746))</f>
        <v>#N/A</v>
      </c>
      <c r="CC746" s="6"/>
      <c r="CD746" t="e">
        <f>VLOOKUP(CC746,'Info client'!$A$2:$D$1000,2,0)</f>
        <v>#N/A</v>
      </c>
      <c r="CE746" t="e">
        <f>VLOOKUP(CC746,'Info client'!$A$2:$D$1000,3,0)</f>
        <v>#N/A</v>
      </c>
      <c r="CF746" t="e">
        <f>VLOOKUP(CC746,'Info client'!$A$2:$D$1000,4,0)</f>
        <v>#N/A</v>
      </c>
      <c r="CH746" t="e">
        <f>VLOOKUP(Récap!CI746,'Création N° Lot'!$B$3:$B$18,2,0)</f>
        <v>#N/A</v>
      </c>
      <c r="CK746" t="str">
        <f t="shared" si="138"/>
        <v>44378</v>
      </c>
      <c r="CL746" s="7" t="e">
        <f>VLOOKUP(Récap!CK746,'Création N° Lot'!$D$3:$F$18,3,0)</f>
        <v>#N/A</v>
      </c>
      <c r="CM746" t="e">
        <f>CONCATENATE(CI746,MONTH(VLOOKUP(Récap!CK746,'Création N° Lot'!$D$3:$E$18,2,0)),RIGHT(YEAR(VLOOKUP(Récap!CK746,'Création N° Lot'!$D$3:$E$18,2,0)),2)," - ",DAY(CL746),"/",MONTH(CL746),"/",YEAR(CL746))</f>
        <v>#N/A</v>
      </c>
      <c r="CP746" s="6"/>
      <c r="CQ746" t="e">
        <f>VLOOKUP(CP746,'Info client'!$A$2:$D$1000,2,0)</f>
        <v>#N/A</v>
      </c>
      <c r="CR746" t="e">
        <f>VLOOKUP(CP746,'Info client'!$A$2:$D$1000,3,0)</f>
        <v>#N/A</v>
      </c>
      <c r="CS746" t="e">
        <f>VLOOKUP(CP746,'Info client'!$A$2:$D$1000,4,0)</f>
        <v>#N/A</v>
      </c>
      <c r="CU746" t="e">
        <f>VLOOKUP(Récap!CV746,'Création N° Lot'!$B$3:$B$18,2,0)</f>
        <v>#N/A</v>
      </c>
      <c r="CX746" t="str">
        <f t="shared" si="139"/>
        <v>Aout 2021</v>
      </c>
      <c r="CY746" s="7" t="e">
        <f>VLOOKUP(Récap!CX746,'Création N° Lot'!$D$3:$F$18,3,0)</f>
        <v>#N/A</v>
      </c>
      <c r="CZ746" t="e">
        <f>CONCATENATE(CV746,MONTH(VLOOKUP(Récap!CX746,'Création N° Lot'!$D$3:$E$18,2,0)),RIGHT(YEAR(VLOOKUP(Récap!CX746,'Création N° Lot'!$D$3:$E$18,2,0)),2)," - ",DAY(CY746),"/",MONTH(CY746),"/",YEAR(CY746))</f>
        <v>#N/A</v>
      </c>
      <c r="DC746" s="6"/>
      <c r="DD746" t="e">
        <f>VLOOKUP(DC746,'Info client'!$A$2:$D$1000,2,0)</f>
        <v>#N/A</v>
      </c>
      <c r="DE746" t="e">
        <f>VLOOKUP(DC746,'Info client'!$A$2:$D$1000,3,0)</f>
        <v>#N/A</v>
      </c>
      <c r="DF746" t="e">
        <f>VLOOKUP(DC746,'Info client'!$A$2:$D$1000,4,0)</f>
        <v>#N/A</v>
      </c>
      <c r="DH746" t="e">
        <f>VLOOKUP(Récap!DI746,'Création N° Lot'!$B$3:$B$18,2,0)</f>
        <v>#N/A</v>
      </c>
      <c r="DK746" t="str">
        <f t="shared" si="140"/>
        <v>44440</v>
      </c>
      <c r="DL746" s="7" t="e">
        <f>VLOOKUP(Récap!DK746,'Création N° Lot'!$D$3:$F$18,3,0)</f>
        <v>#N/A</v>
      </c>
      <c r="DM746" t="e">
        <f>CONCATENATE(DI746,MONTH(VLOOKUP(Récap!DK746,'Création N° Lot'!$D$3:$E$18,2,0)),RIGHT(YEAR(VLOOKUP(Récap!DK746,'Création N° Lot'!$D$3:$E$18,2,0)),2)," - ",DAY(DL746),"/",MONTH(DL746),"/",YEAR(DL746))</f>
        <v>#N/A</v>
      </c>
      <c r="DP746" s="6"/>
      <c r="DQ746" t="e">
        <f>VLOOKUP(DP746,'Info client'!$A$2:$D$1000,2,0)</f>
        <v>#N/A</v>
      </c>
      <c r="DR746" t="e">
        <f>VLOOKUP(DP746,'Info client'!$A$2:$D$1000,3,0)</f>
        <v>#N/A</v>
      </c>
      <c r="DS746" t="e">
        <f>VLOOKUP(DP746,'Info client'!$A$2:$D$1000,4,0)</f>
        <v>#N/A</v>
      </c>
      <c r="DU746" t="e">
        <f>VLOOKUP(Récap!DV746,'Création N° Lot'!$B$3:$B$18,2,0)</f>
        <v>#N/A</v>
      </c>
      <c r="DX746" t="str">
        <f t="shared" si="141"/>
        <v>44470</v>
      </c>
      <c r="DY746" s="7" t="e">
        <f>VLOOKUP(Récap!DX746,'Création N° Lot'!$D$3:$F$18,3,0)</f>
        <v>#N/A</v>
      </c>
      <c r="DZ746" t="e">
        <f>CONCATENATE(DV746,MONTH(VLOOKUP(Récap!DX746,'Création N° Lot'!$D$3:$E$18,2,0)),RIGHT(YEAR(VLOOKUP(Récap!DX746,'Création N° Lot'!$D$3:$E$18,2,0)),2)," - ",DAY(DY746),"/",MONTH(DY746),"/",YEAR(DY746))</f>
        <v>#N/A</v>
      </c>
      <c r="EC746" s="6"/>
      <c r="ED746" t="e">
        <f>VLOOKUP(EC746,'Info client'!$A$2:$D$1000,2,0)</f>
        <v>#N/A</v>
      </c>
      <c r="EE746" t="e">
        <f>VLOOKUP(EC746,'Info client'!$A$2:$D$1000,3,0)</f>
        <v>#N/A</v>
      </c>
      <c r="EF746" t="e">
        <f>VLOOKUP(EC746,'Info client'!$A$2:$D$1000,4,0)</f>
        <v>#N/A</v>
      </c>
      <c r="EH746" t="e">
        <f>VLOOKUP(Récap!EI746,'Création N° Lot'!$B$3:$B$18,2,0)</f>
        <v>#N/A</v>
      </c>
      <c r="EK746" t="str">
        <f t="shared" si="142"/>
        <v>44501</v>
      </c>
      <c r="EL746" s="7" t="e">
        <f>VLOOKUP(Récap!EK746,'Création N° Lot'!$D$3:$F$18,3,0)</f>
        <v>#N/A</v>
      </c>
      <c r="EM746" t="e">
        <f>CONCATENATE(EI746,MONTH(VLOOKUP(Récap!EK746,'Création N° Lot'!$D$3:$E$18,2,0)),RIGHT(YEAR(VLOOKUP(Récap!EK746,'Création N° Lot'!$D$3:$E$18,2,0)),2)," - ",DAY(EL746),"/",MONTH(EL746),"/",YEAR(EL746))</f>
        <v>#N/A</v>
      </c>
      <c r="EP746" s="6"/>
      <c r="EQ746" t="e">
        <f>VLOOKUP(EP746,'Info client'!$A$2:$D$1000,2,0)</f>
        <v>#N/A</v>
      </c>
      <c r="ER746" t="e">
        <f>VLOOKUP(EP746,'Info client'!$A$2:$D$1000,3,0)</f>
        <v>#N/A</v>
      </c>
      <c r="ES746" t="e">
        <f>VLOOKUP(EP746,'Info client'!$A$2:$D$1000,4,0)</f>
        <v>#N/A</v>
      </c>
      <c r="EU746" t="e">
        <f>VLOOKUP(Récap!EV746,'Création N° Lot'!$B$3:$B$18,2,0)</f>
        <v>#N/A</v>
      </c>
      <c r="EX746" t="str">
        <f t="shared" si="143"/>
        <v>44531</v>
      </c>
      <c r="EY746" s="7" t="e">
        <f>VLOOKUP(Récap!EX746,'Création N° Lot'!$D$3:$F$18,3,0)</f>
        <v>#N/A</v>
      </c>
      <c r="EZ746" t="e">
        <f>CONCATENATE(EV746,MONTH(VLOOKUP(Récap!EX746,'Création N° Lot'!$D$3:$E$18,2,0)),RIGHT(YEAR(VLOOKUP(Récap!EX746,'Création N° Lot'!$D$3:$E$18,2,0)),2)," - ",DAY(EY746),"/",MONTH(EY746),"/",YEAR(EY746))</f>
        <v>#N/A</v>
      </c>
    </row>
    <row r="747" spans="2:156" x14ac:dyDescent="0.25">
      <c r="B747" t="e">
        <f>VLOOKUP($A747,'Info client'!$A$2:$D$1000,2,0)</f>
        <v>#N/A</v>
      </c>
      <c r="C747" t="e">
        <f>VLOOKUP($A747,'Info client'!$A$2:$D$1000,3,0)</f>
        <v>#N/A</v>
      </c>
      <c r="D747" t="e">
        <f>VLOOKUP($A747,'Info client'!$A$2:$D$1000,4,0)</f>
        <v>#N/A</v>
      </c>
      <c r="F747" t="e">
        <f>VLOOKUP(Récap!G747,'Création N° Lot'!B659:B759,2,0)</f>
        <v>#N/A</v>
      </c>
      <c r="I747" t="str">
        <f t="shared" si="132"/>
        <v>44197</v>
      </c>
      <c r="J747" s="7" t="e">
        <f>VLOOKUP(Récap!I747,'Création N° Lot'!$D$3:$F$18,3,0)</f>
        <v>#N/A</v>
      </c>
      <c r="K747" t="e">
        <f>CONCATENATE(G747,MONTH(VLOOKUP(Récap!I747,'Création N° Lot'!$D$3:$E$18,2,0)),RIGHT(YEAR(VLOOKUP(Récap!I747,'Création N° Lot'!$D$3:$E$18,2,0)),2)," - ",DAY(J747),"/",MONTH(J747),"/",YEAR(J747))</f>
        <v>#N/A</v>
      </c>
      <c r="O747" t="e">
        <f>VLOOKUP(N747,'Info client'!$A$2:$D$1000,2,0)</f>
        <v>#N/A</v>
      </c>
      <c r="P747" t="e">
        <f>VLOOKUP($A747,'Info client'!$A$2:$D$1000,3,0)</f>
        <v>#N/A</v>
      </c>
      <c r="Q747" t="e">
        <f>VLOOKUP($A747,'Info client'!$A$2:$D$1000,4,0)</f>
        <v>#N/A</v>
      </c>
      <c r="S747" t="e">
        <f>VLOOKUP(Récap!G747,'Création N° Lot'!$B$3:$B$18,2,0)</f>
        <v>#N/A</v>
      </c>
      <c r="V747" t="str">
        <f t="shared" si="133"/>
        <v>44228</v>
      </c>
      <c r="W747" s="7" t="e">
        <f>VLOOKUP(Récap!V747,'Création N° Lot'!$D$3:$F$18,3,0)</f>
        <v>#N/A</v>
      </c>
      <c r="X747" t="e">
        <f>CONCATENATE(T747,MONTH(VLOOKUP(Récap!V747,'Création N° Lot'!$D$3:$E$18,2,0)),RIGHT(YEAR(VLOOKUP(Récap!V747,'Création N° Lot'!$D$3:$E$18,2,0)),2)," - ",DAY(W747),"/",MONTH(W747),"/",YEAR(W747))</f>
        <v>#N/A</v>
      </c>
      <c r="AA747" s="6"/>
      <c r="AB747" t="e">
        <f>VLOOKUP(AA747,'Info client'!$A$2:$D$1000,2,0)</f>
        <v>#N/A</v>
      </c>
      <c r="AC747" t="e">
        <f>VLOOKUP(AA747,'Info client'!$A$2:$D$1000,3,0)</f>
        <v>#N/A</v>
      </c>
      <c r="AD747" t="e">
        <f>VLOOKUP(AA747,'Info client'!$A$2:$D$1000,4,0)</f>
        <v>#N/A</v>
      </c>
      <c r="AF747" t="e">
        <f>VLOOKUP(Récap!AG747,'Création N° Lot'!$B$3:$B$18,2,0)</f>
        <v>#N/A</v>
      </c>
      <c r="AI747" t="str">
        <f t="shared" si="134"/>
        <v>44256</v>
      </c>
      <c r="AJ747" s="7" t="e">
        <f>VLOOKUP(Récap!AI747,'Création N° Lot'!$D$3:$F$18,3,0)</f>
        <v>#N/A</v>
      </c>
      <c r="AK747" t="e">
        <f>CONCATENATE(AG747,MONTH(VLOOKUP(Récap!AI747,'Création N° Lot'!$D$3:$E$18,2,0)),RIGHT(YEAR(VLOOKUP(Récap!AI747,'Création N° Lot'!$D$3:$E$18,2,0)),2)," - ",DAY(AJ747),"/",MONTH(AJ747),"/",YEAR(AJ747))</f>
        <v>#N/A</v>
      </c>
      <c r="AP747" s="6"/>
      <c r="AQ747" t="e">
        <f>VLOOKUP(AP747,'Info client'!$A$2:$D$1000,2,0)</f>
        <v>#N/A</v>
      </c>
      <c r="AR747" t="e">
        <f>VLOOKUP(AP747,'Info client'!$A$2:$D$1000,3,0)</f>
        <v>#N/A</v>
      </c>
      <c r="AS747" t="e">
        <f>VLOOKUP(AP747,'Info client'!$A$2:$D$1000,4,0)</f>
        <v>#N/A</v>
      </c>
      <c r="AU747" t="e">
        <f>VLOOKUP(Récap!AV747,'Création N° Lot'!$B$3:$B$18,2,0)</f>
        <v>#N/A</v>
      </c>
      <c r="AX747" t="str">
        <f t="shared" si="135"/>
        <v>44287</v>
      </c>
      <c r="AY747" s="7" t="e">
        <f>VLOOKUP(Récap!AX747,'Création N° Lot'!$D$3:$F$18,3,0)</f>
        <v>#N/A</v>
      </c>
      <c r="AZ747" t="e">
        <f>CONCATENATE(AV747,MONTH(VLOOKUP(Récap!AX747,'Création N° Lot'!$D$3:$E$18,2,0)),RIGHT(YEAR(VLOOKUP(Récap!AX747,'Création N° Lot'!$D$3:$E$18,2,0)),2)," - ",DAY(AY747),"/",MONTH(AY747),"/",YEAR(AY747))</f>
        <v>#N/A</v>
      </c>
      <c r="BC747" s="6"/>
      <c r="BD747" t="e">
        <f>VLOOKUP(BC747,'Info client'!$A$2:$D$1000,2,0)</f>
        <v>#N/A</v>
      </c>
      <c r="BE747" t="e">
        <f>VLOOKUP(BC747,'Info client'!$A$2:$D$1000,3,0)</f>
        <v>#N/A</v>
      </c>
      <c r="BF747" t="e">
        <f>VLOOKUP(BC747,'Info client'!$A$2:$D$1000,4,0)</f>
        <v>#N/A</v>
      </c>
      <c r="BH747" t="e">
        <f>VLOOKUP(Récap!BI747,'Création N° Lot'!$B$3:$B$18,2,0)</f>
        <v>#N/A</v>
      </c>
      <c r="BK747" t="str">
        <f t="shared" si="136"/>
        <v>44317</v>
      </c>
      <c r="BL747" s="7" t="e">
        <f>VLOOKUP(Récap!BK747,'Création N° Lot'!$D$3:$F$18,3,0)</f>
        <v>#N/A</v>
      </c>
      <c r="BM747" t="e">
        <f>CONCATENATE(BI747,MONTH(VLOOKUP(Récap!BK747,'Création N° Lot'!$D$3:$E$18,2,0)),RIGHT(YEAR(VLOOKUP(Récap!BK747,'Création N° Lot'!$D$3:$E$18,2,0)),2)," - ",DAY(BL747),"/",MONTH(BL747),"/",YEAR(BL747))</f>
        <v>#N/A</v>
      </c>
      <c r="BP747" s="6"/>
      <c r="BQ747" t="e">
        <f>VLOOKUP(BP747,'Info client'!$A$2:$D$1000,2,0)</f>
        <v>#N/A</v>
      </c>
      <c r="BR747" t="e">
        <f>VLOOKUP(BP747,'Info client'!$A$2:$D$1000,3,0)</f>
        <v>#N/A</v>
      </c>
      <c r="BS747" t="e">
        <f>VLOOKUP(BP747,'Info client'!$A$2:$D$1000,4,0)</f>
        <v>#N/A</v>
      </c>
      <c r="BU747" t="e">
        <f>VLOOKUP(Récap!BV747,'Création N° Lot'!$B$3:$B$18,2,0)</f>
        <v>#N/A</v>
      </c>
      <c r="BX747" t="str">
        <f t="shared" si="137"/>
        <v>44348</v>
      </c>
      <c r="BY747" s="7" t="e">
        <f>VLOOKUP(Récap!BX747,'Création N° Lot'!$D$3:$F$18,3,0)</f>
        <v>#N/A</v>
      </c>
      <c r="BZ747" t="e">
        <f>CONCATENATE(BV747,MONTH(VLOOKUP(Récap!BX747,'Création N° Lot'!$D$3:$E$18,2,0)),RIGHT(YEAR(VLOOKUP(Récap!BX747,'Création N° Lot'!$D$3:$E$18,2,0)),2)," - ",DAY(BY747),"/",MONTH(BY747),"/",YEAR(BY747))</f>
        <v>#N/A</v>
      </c>
      <c r="CC747" s="6"/>
      <c r="CD747" t="e">
        <f>VLOOKUP(CC747,'Info client'!$A$2:$D$1000,2,0)</f>
        <v>#N/A</v>
      </c>
      <c r="CE747" t="e">
        <f>VLOOKUP(CC747,'Info client'!$A$2:$D$1000,3,0)</f>
        <v>#N/A</v>
      </c>
      <c r="CF747" t="e">
        <f>VLOOKUP(CC747,'Info client'!$A$2:$D$1000,4,0)</f>
        <v>#N/A</v>
      </c>
      <c r="CH747" t="e">
        <f>VLOOKUP(Récap!CI747,'Création N° Lot'!$B$3:$B$18,2,0)</f>
        <v>#N/A</v>
      </c>
      <c r="CK747" t="str">
        <f t="shared" si="138"/>
        <v>44378</v>
      </c>
      <c r="CL747" s="7" t="e">
        <f>VLOOKUP(Récap!CK747,'Création N° Lot'!$D$3:$F$18,3,0)</f>
        <v>#N/A</v>
      </c>
      <c r="CM747" t="e">
        <f>CONCATENATE(CI747,MONTH(VLOOKUP(Récap!CK747,'Création N° Lot'!$D$3:$E$18,2,0)),RIGHT(YEAR(VLOOKUP(Récap!CK747,'Création N° Lot'!$D$3:$E$18,2,0)),2)," - ",DAY(CL747),"/",MONTH(CL747),"/",YEAR(CL747))</f>
        <v>#N/A</v>
      </c>
      <c r="CP747" s="6"/>
      <c r="CQ747" t="e">
        <f>VLOOKUP(CP747,'Info client'!$A$2:$D$1000,2,0)</f>
        <v>#N/A</v>
      </c>
      <c r="CR747" t="e">
        <f>VLOOKUP(CP747,'Info client'!$A$2:$D$1000,3,0)</f>
        <v>#N/A</v>
      </c>
      <c r="CS747" t="e">
        <f>VLOOKUP(CP747,'Info client'!$A$2:$D$1000,4,0)</f>
        <v>#N/A</v>
      </c>
      <c r="CU747" t="e">
        <f>VLOOKUP(Récap!CV747,'Création N° Lot'!$B$3:$B$18,2,0)</f>
        <v>#N/A</v>
      </c>
      <c r="CX747" t="str">
        <f t="shared" si="139"/>
        <v>Aout 2021</v>
      </c>
      <c r="CY747" s="7" t="e">
        <f>VLOOKUP(Récap!CX747,'Création N° Lot'!$D$3:$F$18,3,0)</f>
        <v>#N/A</v>
      </c>
      <c r="CZ747" t="e">
        <f>CONCATENATE(CV747,MONTH(VLOOKUP(Récap!CX747,'Création N° Lot'!$D$3:$E$18,2,0)),RIGHT(YEAR(VLOOKUP(Récap!CX747,'Création N° Lot'!$D$3:$E$18,2,0)),2)," - ",DAY(CY747),"/",MONTH(CY747),"/",YEAR(CY747))</f>
        <v>#N/A</v>
      </c>
      <c r="DC747" s="6"/>
      <c r="DD747" t="e">
        <f>VLOOKUP(DC747,'Info client'!$A$2:$D$1000,2,0)</f>
        <v>#N/A</v>
      </c>
      <c r="DE747" t="e">
        <f>VLOOKUP(DC747,'Info client'!$A$2:$D$1000,3,0)</f>
        <v>#N/A</v>
      </c>
      <c r="DF747" t="e">
        <f>VLOOKUP(DC747,'Info client'!$A$2:$D$1000,4,0)</f>
        <v>#N/A</v>
      </c>
      <c r="DH747" t="e">
        <f>VLOOKUP(Récap!DI747,'Création N° Lot'!$B$3:$B$18,2,0)</f>
        <v>#N/A</v>
      </c>
      <c r="DK747" t="str">
        <f t="shared" si="140"/>
        <v>44440</v>
      </c>
      <c r="DL747" s="7" t="e">
        <f>VLOOKUP(Récap!DK747,'Création N° Lot'!$D$3:$F$18,3,0)</f>
        <v>#N/A</v>
      </c>
      <c r="DM747" t="e">
        <f>CONCATENATE(DI747,MONTH(VLOOKUP(Récap!DK747,'Création N° Lot'!$D$3:$E$18,2,0)),RIGHT(YEAR(VLOOKUP(Récap!DK747,'Création N° Lot'!$D$3:$E$18,2,0)),2)," - ",DAY(DL747),"/",MONTH(DL747),"/",YEAR(DL747))</f>
        <v>#N/A</v>
      </c>
      <c r="DP747" s="6"/>
      <c r="DQ747" t="e">
        <f>VLOOKUP(DP747,'Info client'!$A$2:$D$1000,2,0)</f>
        <v>#N/A</v>
      </c>
      <c r="DR747" t="e">
        <f>VLOOKUP(DP747,'Info client'!$A$2:$D$1000,3,0)</f>
        <v>#N/A</v>
      </c>
      <c r="DS747" t="e">
        <f>VLOOKUP(DP747,'Info client'!$A$2:$D$1000,4,0)</f>
        <v>#N/A</v>
      </c>
      <c r="DU747" t="e">
        <f>VLOOKUP(Récap!DV747,'Création N° Lot'!$B$3:$B$18,2,0)</f>
        <v>#N/A</v>
      </c>
      <c r="DX747" t="str">
        <f t="shared" si="141"/>
        <v>44470</v>
      </c>
      <c r="DY747" s="7" t="e">
        <f>VLOOKUP(Récap!DX747,'Création N° Lot'!$D$3:$F$18,3,0)</f>
        <v>#N/A</v>
      </c>
      <c r="DZ747" t="e">
        <f>CONCATENATE(DV747,MONTH(VLOOKUP(Récap!DX747,'Création N° Lot'!$D$3:$E$18,2,0)),RIGHT(YEAR(VLOOKUP(Récap!DX747,'Création N° Lot'!$D$3:$E$18,2,0)),2)," - ",DAY(DY747),"/",MONTH(DY747),"/",YEAR(DY747))</f>
        <v>#N/A</v>
      </c>
      <c r="EC747" s="6"/>
      <c r="ED747" t="e">
        <f>VLOOKUP(EC747,'Info client'!$A$2:$D$1000,2,0)</f>
        <v>#N/A</v>
      </c>
      <c r="EE747" t="e">
        <f>VLOOKUP(EC747,'Info client'!$A$2:$D$1000,3,0)</f>
        <v>#N/A</v>
      </c>
      <c r="EF747" t="e">
        <f>VLOOKUP(EC747,'Info client'!$A$2:$D$1000,4,0)</f>
        <v>#N/A</v>
      </c>
      <c r="EH747" t="e">
        <f>VLOOKUP(Récap!EI747,'Création N° Lot'!$B$3:$B$18,2,0)</f>
        <v>#N/A</v>
      </c>
      <c r="EK747" t="str">
        <f t="shared" si="142"/>
        <v>44501</v>
      </c>
      <c r="EL747" s="7" t="e">
        <f>VLOOKUP(Récap!EK747,'Création N° Lot'!$D$3:$F$18,3,0)</f>
        <v>#N/A</v>
      </c>
      <c r="EM747" t="e">
        <f>CONCATENATE(EI747,MONTH(VLOOKUP(Récap!EK747,'Création N° Lot'!$D$3:$E$18,2,0)),RIGHT(YEAR(VLOOKUP(Récap!EK747,'Création N° Lot'!$D$3:$E$18,2,0)),2)," - ",DAY(EL747),"/",MONTH(EL747),"/",YEAR(EL747))</f>
        <v>#N/A</v>
      </c>
      <c r="EP747" s="6"/>
      <c r="EQ747" t="e">
        <f>VLOOKUP(EP747,'Info client'!$A$2:$D$1000,2,0)</f>
        <v>#N/A</v>
      </c>
      <c r="ER747" t="e">
        <f>VLOOKUP(EP747,'Info client'!$A$2:$D$1000,3,0)</f>
        <v>#N/A</v>
      </c>
      <c r="ES747" t="e">
        <f>VLOOKUP(EP747,'Info client'!$A$2:$D$1000,4,0)</f>
        <v>#N/A</v>
      </c>
      <c r="EU747" t="e">
        <f>VLOOKUP(Récap!EV747,'Création N° Lot'!$B$3:$B$18,2,0)</f>
        <v>#N/A</v>
      </c>
      <c r="EX747" t="str">
        <f t="shared" si="143"/>
        <v>44531</v>
      </c>
      <c r="EY747" s="7" t="e">
        <f>VLOOKUP(Récap!EX747,'Création N° Lot'!$D$3:$F$18,3,0)</f>
        <v>#N/A</v>
      </c>
      <c r="EZ747" t="e">
        <f>CONCATENATE(EV747,MONTH(VLOOKUP(Récap!EX747,'Création N° Lot'!$D$3:$E$18,2,0)),RIGHT(YEAR(VLOOKUP(Récap!EX747,'Création N° Lot'!$D$3:$E$18,2,0)),2)," - ",DAY(EY747),"/",MONTH(EY747),"/",YEAR(EY747))</f>
        <v>#N/A</v>
      </c>
    </row>
    <row r="748" spans="2:156" x14ac:dyDescent="0.25">
      <c r="B748" t="e">
        <f>VLOOKUP($A748,'Info client'!$A$2:$D$1000,2,0)</f>
        <v>#N/A</v>
      </c>
      <c r="C748" t="e">
        <f>VLOOKUP($A748,'Info client'!$A$2:$D$1000,3,0)</f>
        <v>#N/A</v>
      </c>
      <c r="D748" t="e">
        <f>VLOOKUP($A748,'Info client'!$A$2:$D$1000,4,0)</f>
        <v>#N/A</v>
      </c>
      <c r="F748" t="e">
        <f>VLOOKUP(Récap!G748,'Création N° Lot'!B660:B760,2,0)</f>
        <v>#N/A</v>
      </c>
      <c r="I748" t="str">
        <f t="shared" si="132"/>
        <v>44197</v>
      </c>
      <c r="J748" s="7" t="e">
        <f>VLOOKUP(Récap!I748,'Création N° Lot'!$D$3:$F$18,3,0)</f>
        <v>#N/A</v>
      </c>
      <c r="K748" t="e">
        <f>CONCATENATE(G748,MONTH(VLOOKUP(Récap!I748,'Création N° Lot'!$D$3:$E$18,2,0)),RIGHT(YEAR(VLOOKUP(Récap!I748,'Création N° Lot'!$D$3:$E$18,2,0)),2)," - ",DAY(J748),"/",MONTH(J748),"/",YEAR(J748))</f>
        <v>#N/A</v>
      </c>
      <c r="O748" t="e">
        <f>VLOOKUP(N748,'Info client'!$A$2:$D$1000,2,0)</f>
        <v>#N/A</v>
      </c>
      <c r="P748" t="e">
        <f>VLOOKUP($A748,'Info client'!$A$2:$D$1000,3,0)</f>
        <v>#N/A</v>
      </c>
      <c r="Q748" t="e">
        <f>VLOOKUP($A748,'Info client'!$A$2:$D$1000,4,0)</f>
        <v>#N/A</v>
      </c>
      <c r="S748" t="e">
        <f>VLOOKUP(Récap!G748,'Création N° Lot'!$B$3:$B$18,2,0)</f>
        <v>#N/A</v>
      </c>
      <c r="V748" t="str">
        <f t="shared" si="133"/>
        <v>44228</v>
      </c>
      <c r="W748" s="7" t="e">
        <f>VLOOKUP(Récap!V748,'Création N° Lot'!$D$3:$F$18,3,0)</f>
        <v>#N/A</v>
      </c>
      <c r="X748" t="e">
        <f>CONCATENATE(T748,MONTH(VLOOKUP(Récap!V748,'Création N° Lot'!$D$3:$E$18,2,0)),RIGHT(YEAR(VLOOKUP(Récap!V748,'Création N° Lot'!$D$3:$E$18,2,0)),2)," - ",DAY(W748),"/",MONTH(W748),"/",YEAR(W748))</f>
        <v>#N/A</v>
      </c>
      <c r="AA748" s="6"/>
      <c r="AB748" t="e">
        <f>VLOOKUP(AA748,'Info client'!$A$2:$D$1000,2,0)</f>
        <v>#N/A</v>
      </c>
      <c r="AC748" t="e">
        <f>VLOOKUP(AA748,'Info client'!$A$2:$D$1000,3,0)</f>
        <v>#N/A</v>
      </c>
      <c r="AD748" t="e">
        <f>VLOOKUP(AA748,'Info client'!$A$2:$D$1000,4,0)</f>
        <v>#N/A</v>
      </c>
      <c r="AF748" t="e">
        <f>VLOOKUP(Récap!AG748,'Création N° Lot'!$B$3:$B$18,2,0)</f>
        <v>#N/A</v>
      </c>
      <c r="AI748" t="str">
        <f t="shared" si="134"/>
        <v>44256</v>
      </c>
      <c r="AJ748" s="7" t="e">
        <f>VLOOKUP(Récap!AI748,'Création N° Lot'!$D$3:$F$18,3,0)</f>
        <v>#N/A</v>
      </c>
      <c r="AK748" t="e">
        <f>CONCATENATE(AG748,MONTH(VLOOKUP(Récap!AI748,'Création N° Lot'!$D$3:$E$18,2,0)),RIGHT(YEAR(VLOOKUP(Récap!AI748,'Création N° Lot'!$D$3:$E$18,2,0)),2)," - ",DAY(AJ748),"/",MONTH(AJ748),"/",YEAR(AJ748))</f>
        <v>#N/A</v>
      </c>
      <c r="AP748" s="6"/>
      <c r="AQ748" t="e">
        <f>VLOOKUP(AP748,'Info client'!$A$2:$D$1000,2,0)</f>
        <v>#N/A</v>
      </c>
      <c r="AR748" t="e">
        <f>VLOOKUP(AP748,'Info client'!$A$2:$D$1000,3,0)</f>
        <v>#N/A</v>
      </c>
      <c r="AS748" t="e">
        <f>VLOOKUP(AP748,'Info client'!$A$2:$D$1000,4,0)</f>
        <v>#N/A</v>
      </c>
      <c r="AU748" t="e">
        <f>VLOOKUP(Récap!AV748,'Création N° Lot'!$B$3:$B$18,2,0)</f>
        <v>#N/A</v>
      </c>
      <c r="AX748" t="str">
        <f t="shared" si="135"/>
        <v>44287</v>
      </c>
      <c r="AY748" s="7" t="e">
        <f>VLOOKUP(Récap!AX748,'Création N° Lot'!$D$3:$F$18,3,0)</f>
        <v>#N/A</v>
      </c>
      <c r="AZ748" t="e">
        <f>CONCATENATE(AV748,MONTH(VLOOKUP(Récap!AX748,'Création N° Lot'!$D$3:$E$18,2,0)),RIGHT(YEAR(VLOOKUP(Récap!AX748,'Création N° Lot'!$D$3:$E$18,2,0)),2)," - ",DAY(AY748),"/",MONTH(AY748),"/",YEAR(AY748))</f>
        <v>#N/A</v>
      </c>
      <c r="BC748" s="6"/>
      <c r="BD748" t="e">
        <f>VLOOKUP(BC748,'Info client'!$A$2:$D$1000,2,0)</f>
        <v>#N/A</v>
      </c>
      <c r="BE748" t="e">
        <f>VLOOKUP(BC748,'Info client'!$A$2:$D$1000,3,0)</f>
        <v>#N/A</v>
      </c>
      <c r="BF748" t="e">
        <f>VLOOKUP(BC748,'Info client'!$A$2:$D$1000,4,0)</f>
        <v>#N/A</v>
      </c>
      <c r="BH748" t="e">
        <f>VLOOKUP(Récap!BI748,'Création N° Lot'!$B$3:$B$18,2,0)</f>
        <v>#N/A</v>
      </c>
      <c r="BK748" t="str">
        <f t="shared" si="136"/>
        <v>44317</v>
      </c>
      <c r="BL748" s="7" t="e">
        <f>VLOOKUP(Récap!BK748,'Création N° Lot'!$D$3:$F$18,3,0)</f>
        <v>#N/A</v>
      </c>
      <c r="BM748" t="e">
        <f>CONCATENATE(BI748,MONTH(VLOOKUP(Récap!BK748,'Création N° Lot'!$D$3:$E$18,2,0)),RIGHT(YEAR(VLOOKUP(Récap!BK748,'Création N° Lot'!$D$3:$E$18,2,0)),2)," - ",DAY(BL748),"/",MONTH(BL748),"/",YEAR(BL748))</f>
        <v>#N/A</v>
      </c>
      <c r="BP748" s="6"/>
      <c r="BQ748" t="e">
        <f>VLOOKUP(BP748,'Info client'!$A$2:$D$1000,2,0)</f>
        <v>#N/A</v>
      </c>
      <c r="BR748" t="e">
        <f>VLOOKUP(BP748,'Info client'!$A$2:$D$1000,3,0)</f>
        <v>#N/A</v>
      </c>
      <c r="BS748" t="e">
        <f>VLOOKUP(BP748,'Info client'!$A$2:$D$1000,4,0)</f>
        <v>#N/A</v>
      </c>
      <c r="BU748" t="e">
        <f>VLOOKUP(Récap!BV748,'Création N° Lot'!$B$3:$B$18,2,0)</f>
        <v>#N/A</v>
      </c>
      <c r="BX748" t="str">
        <f t="shared" si="137"/>
        <v>44348</v>
      </c>
      <c r="BY748" s="7" t="e">
        <f>VLOOKUP(Récap!BX748,'Création N° Lot'!$D$3:$F$18,3,0)</f>
        <v>#N/A</v>
      </c>
      <c r="BZ748" t="e">
        <f>CONCATENATE(BV748,MONTH(VLOOKUP(Récap!BX748,'Création N° Lot'!$D$3:$E$18,2,0)),RIGHT(YEAR(VLOOKUP(Récap!BX748,'Création N° Lot'!$D$3:$E$18,2,0)),2)," - ",DAY(BY748),"/",MONTH(BY748),"/",YEAR(BY748))</f>
        <v>#N/A</v>
      </c>
      <c r="CC748" s="6"/>
      <c r="CD748" t="e">
        <f>VLOOKUP(CC748,'Info client'!$A$2:$D$1000,2,0)</f>
        <v>#N/A</v>
      </c>
      <c r="CE748" t="e">
        <f>VLOOKUP(CC748,'Info client'!$A$2:$D$1000,3,0)</f>
        <v>#N/A</v>
      </c>
      <c r="CF748" t="e">
        <f>VLOOKUP(CC748,'Info client'!$A$2:$D$1000,4,0)</f>
        <v>#N/A</v>
      </c>
      <c r="CH748" t="e">
        <f>VLOOKUP(Récap!CI748,'Création N° Lot'!$B$3:$B$18,2,0)</f>
        <v>#N/A</v>
      </c>
      <c r="CK748" t="str">
        <f t="shared" si="138"/>
        <v>44378</v>
      </c>
      <c r="CL748" s="7" t="e">
        <f>VLOOKUP(Récap!CK748,'Création N° Lot'!$D$3:$F$18,3,0)</f>
        <v>#N/A</v>
      </c>
      <c r="CM748" t="e">
        <f>CONCATENATE(CI748,MONTH(VLOOKUP(Récap!CK748,'Création N° Lot'!$D$3:$E$18,2,0)),RIGHT(YEAR(VLOOKUP(Récap!CK748,'Création N° Lot'!$D$3:$E$18,2,0)),2)," - ",DAY(CL748),"/",MONTH(CL748),"/",YEAR(CL748))</f>
        <v>#N/A</v>
      </c>
      <c r="CP748" s="6"/>
      <c r="CQ748" t="e">
        <f>VLOOKUP(CP748,'Info client'!$A$2:$D$1000,2,0)</f>
        <v>#N/A</v>
      </c>
      <c r="CR748" t="e">
        <f>VLOOKUP(CP748,'Info client'!$A$2:$D$1000,3,0)</f>
        <v>#N/A</v>
      </c>
      <c r="CS748" t="e">
        <f>VLOOKUP(CP748,'Info client'!$A$2:$D$1000,4,0)</f>
        <v>#N/A</v>
      </c>
      <c r="CU748" t="e">
        <f>VLOOKUP(Récap!CV748,'Création N° Lot'!$B$3:$B$18,2,0)</f>
        <v>#N/A</v>
      </c>
      <c r="CX748" t="str">
        <f t="shared" si="139"/>
        <v>Aout 2021</v>
      </c>
      <c r="CY748" s="7" t="e">
        <f>VLOOKUP(Récap!CX748,'Création N° Lot'!$D$3:$F$18,3,0)</f>
        <v>#N/A</v>
      </c>
      <c r="CZ748" t="e">
        <f>CONCATENATE(CV748,MONTH(VLOOKUP(Récap!CX748,'Création N° Lot'!$D$3:$E$18,2,0)),RIGHT(YEAR(VLOOKUP(Récap!CX748,'Création N° Lot'!$D$3:$E$18,2,0)),2)," - ",DAY(CY748),"/",MONTH(CY748),"/",YEAR(CY748))</f>
        <v>#N/A</v>
      </c>
      <c r="DC748" s="6"/>
      <c r="DD748" t="e">
        <f>VLOOKUP(DC748,'Info client'!$A$2:$D$1000,2,0)</f>
        <v>#N/A</v>
      </c>
      <c r="DE748" t="e">
        <f>VLOOKUP(DC748,'Info client'!$A$2:$D$1000,3,0)</f>
        <v>#N/A</v>
      </c>
      <c r="DF748" t="e">
        <f>VLOOKUP(DC748,'Info client'!$A$2:$D$1000,4,0)</f>
        <v>#N/A</v>
      </c>
      <c r="DH748" t="e">
        <f>VLOOKUP(Récap!DI748,'Création N° Lot'!$B$3:$B$18,2,0)</f>
        <v>#N/A</v>
      </c>
      <c r="DK748" t="str">
        <f t="shared" si="140"/>
        <v>44440</v>
      </c>
      <c r="DL748" s="7" t="e">
        <f>VLOOKUP(Récap!DK748,'Création N° Lot'!$D$3:$F$18,3,0)</f>
        <v>#N/A</v>
      </c>
      <c r="DM748" t="e">
        <f>CONCATENATE(DI748,MONTH(VLOOKUP(Récap!DK748,'Création N° Lot'!$D$3:$E$18,2,0)),RIGHT(YEAR(VLOOKUP(Récap!DK748,'Création N° Lot'!$D$3:$E$18,2,0)),2)," - ",DAY(DL748),"/",MONTH(DL748),"/",YEAR(DL748))</f>
        <v>#N/A</v>
      </c>
      <c r="DP748" s="6"/>
      <c r="DQ748" t="e">
        <f>VLOOKUP(DP748,'Info client'!$A$2:$D$1000,2,0)</f>
        <v>#N/A</v>
      </c>
      <c r="DR748" t="e">
        <f>VLOOKUP(DP748,'Info client'!$A$2:$D$1000,3,0)</f>
        <v>#N/A</v>
      </c>
      <c r="DS748" t="e">
        <f>VLOOKUP(DP748,'Info client'!$A$2:$D$1000,4,0)</f>
        <v>#N/A</v>
      </c>
      <c r="DU748" t="e">
        <f>VLOOKUP(Récap!DV748,'Création N° Lot'!$B$3:$B$18,2,0)</f>
        <v>#N/A</v>
      </c>
      <c r="DX748" t="str">
        <f t="shared" si="141"/>
        <v>44470</v>
      </c>
      <c r="DY748" s="7" t="e">
        <f>VLOOKUP(Récap!DX748,'Création N° Lot'!$D$3:$F$18,3,0)</f>
        <v>#N/A</v>
      </c>
      <c r="DZ748" t="e">
        <f>CONCATENATE(DV748,MONTH(VLOOKUP(Récap!DX748,'Création N° Lot'!$D$3:$E$18,2,0)),RIGHT(YEAR(VLOOKUP(Récap!DX748,'Création N° Lot'!$D$3:$E$18,2,0)),2)," - ",DAY(DY748),"/",MONTH(DY748),"/",YEAR(DY748))</f>
        <v>#N/A</v>
      </c>
      <c r="EC748" s="6"/>
      <c r="ED748" t="e">
        <f>VLOOKUP(EC748,'Info client'!$A$2:$D$1000,2,0)</f>
        <v>#N/A</v>
      </c>
      <c r="EE748" t="e">
        <f>VLOOKUP(EC748,'Info client'!$A$2:$D$1000,3,0)</f>
        <v>#N/A</v>
      </c>
      <c r="EF748" t="e">
        <f>VLOOKUP(EC748,'Info client'!$A$2:$D$1000,4,0)</f>
        <v>#N/A</v>
      </c>
      <c r="EH748" t="e">
        <f>VLOOKUP(Récap!EI748,'Création N° Lot'!$B$3:$B$18,2,0)</f>
        <v>#N/A</v>
      </c>
      <c r="EK748" t="str">
        <f t="shared" si="142"/>
        <v>44501</v>
      </c>
      <c r="EL748" s="7" t="e">
        <f>VLOOKUP(Récap!EK748,'Création N° Lot'!$D$3:$F$18,3,0)</f>
        <v>#N/A</v>
      </c>
      <c r="EM748" t="e">
        <f>CONCATENATE(EI748,MONTH(VLOOKUP(Récap!EK748,'Création N° Lot'!$D$3:$E$18,2,0)),RIGHT(YEAR(VLOOKUP(Récap!EK748,'Création N° Lot'!$D$3:$E$18,2,0)),2)," - ",DAY(EL748),"/",MONTH(EL748),"/",YEAR(EL748))</f>
        <v>#N/A</v>
      </c>
      <c r="EP748" s="6"/>
      <c r="EQ748" t="e">
        <f>VLOOKUP(EP748,'Info client'!$A$2:$D$1000,2,0)</f>
        <v>#N/A</v>
      </c>
      <c r="ER748" t="e">
        <f>VLOOKUP(EP748,'Info client'!$A$2:$D$1000,3,0)</f>
        <v>#N/A</v>
      </c>
      <c r="ES748" t="e">
        <f>VLOOKUP(EP748,'Info client'!$A$2:$D$1000,4,0)</f>
        <v>#N/A</v>
      </c>
      <c r="EU748" t="e">
        <f>VLOOKUP(Récap!EV748,'Création N° Lot'!$B$3:$B$18,2,0)</f>
        <v>#N/A</v>
      </c>
      <c r="EX748" t="str">
        <f t="shared" si="143"/>
        <v>44531</v>
      </c>
      <c r="EY748" s="7" t="e">
        <f>VLOOKUP(Récap!EX748,'Création N° Lot'!$D$3:$F$18,3,0)</f>
        <v>#N/A</v>
      </c>
      <c r="EZ748" t="e">
        <f>CONCATENATE(EV748,MONTH(VLOOKUP(Récap!EX748,'Création N° Lot'!$D$3:$E$18,2,0)),RIGHT(YEAR(VLOOKUP(Récap!EX748,'Création N° Lot'!$D$3:$E$18,2,0)),2)," - ",DAY(EY748),"/",MONTH(EY748),"/",YEAR(EY748))</f>
        <v>#N/A</v>
      </c>
    </row>
    <row r="749" spans="2:156" x14ac:dyDescent="0.25">
      <c r="B749" t="e">
        <f>VLOOKUP($A749,'Info client'!$A$2:$D$1000,2,0)</f>
        <v>#N/A</v>
      </c>
      <c r="C749" t="e">
        <f>VLOOKUP($A749,'Info client'!$A$2:$D$1000,3,0)</f>
        <v>#N/A</v>
      </c>
      <c r="D749" t="e">
        <f>VLOOKUP($A749,'Info client'!$A$2:$D$1000,4,0)</f>
        <v>#N/A</v>
      </c>
      <c r="F749" t="e">
        <f>VLOOKUP(Récap!G749,'Création N° Lot'!B661:B761,2,0)</f>
        <v>#N/A</v>
      </c>
      <c r="I749" t="str">
        <f t="shared" si="132"/>
        <v>44197</v>
      </c>
      <c r="J749" s="7" t="e">
        <f>VLOOKUP(Récap!I749,'Création N° Lot'!$D$3:$F$18,3,0)</f>
        <v>#N/A</v>
      </c>
      <c r="K749" t="e">
        <f>CONCATENATE(G749,MONTH(VLOOKUP(Récap!I749,'Création N° Lot'!$D$3:$E$18,2,0)),RIGHT(YEAR(VLOOKUP(Récap!I749,'Création N° Lot'!$D$3:$E$18,2,0)),2)," - ",DAY(J749),"/",MONTH(J749),"/",YEAR(J749))</f>
        <v>#N/A</v>
      </c>
      <c r="O749" t="e">
        <f>VLOOKUP(N749,'Info client'!$A$2:$D$1000,2,0)</f>
        <v>#N/A</v>
      </c>
      <c r="P749" t="e">
        <f>VLOOKUP($A749,'Info client'!$A$2:$D$1000,3,0)</f>
        <v>#N/A</v>
      </c>
      <c r="Q749" t="e">
        <f>VLOOKUP($A749,'Info client'!$A$2:$D$1000,4,0)</f>
        <v>#N/A</v>
      </c>
      <c r="S749" t="e">
        <f>VLOOKUP(Récap!G749,'Création N° Lot'!$B$3:$B$18,2,0)</f>
        <v>#N/A</v>
      </c>
      <c r="V749" t="str">
        <f t="shared" si="133"/>
        <v>44228</v>
      </c>
      <c r="W749" s="7" t="e">
        <f>VLOOKUP(Récap!V749,'Création N° Lot'!$D$3:$F$18,3,0)</f>
        <v>#N/A</v>
      </c>
      <c r="X749" t="e">
        <f>CONCATENATE(T749,MONTH(VLOOKUP(Récap!V749,'Création N° Lot'!$D$3:$E$18,2,0)),RIGHT(YEAR(VLOOKUP(Récap!V749,'Création N° Lot'!$D$3:$E$18,2,0)),2)," - ",DAY(W749),"/",MONTH(W749),"/",YEAR(W749))</f>
        <v>#N/A</v>
      </c>
      <c r="AA749" s="6"/>
      <c r="AB749" t="e">
        <f>VLOOKUP(AA749,'Info client'!$A$2:$D$1000,2,0)</f>
        <v>#N/A</v>
      </c>
      <c r="AC749" t="e">
        <f>VLOOKUP(AA749,'Info client'!$A$2:$D$1000,3,0)</f>
        <v>#N/A</v>
      </c>
      <c r="AD749" t="e">
        <f>VLOOKUP(AA749,'Info client'!$A$2:$D$1000,4,0)</f>
        <v>#N/A</v>
      </c>
      <c r="AF749" t="e">
        <f>VLOOKUP(Récap!AG749,'Création N° Lot'!$B$3:$B$18,2,0)</f>
        <v>#N/A</v>
      </c>
      <c r="AI749" t="str">
        <f t="shared" si="134"/>
        <v>44256</v>
      </c>
      <c r="AJ749" s="7" t="e">
        <f>VLOOKUP(Récap!AI749,'Création N° Lot'!$D$3:$F$18,3,0)</f>
        <v>#N/A</v>
      </c>
      <c r="AK749" t="e">
        <f>CONCATENATE(AG749,MONTH(VLOOKUP(Récap!AI749,'Création N° Lot'!$D$3:$E$18,2,0)),RIGHT(YEAR(VLOOKUP(Récap!AI749,'Création N° Lot'!$D$3:$E$18,2,0)),2)," - ",DAY(AJ749),"/",MONTH(AJ749),"/",YEAR(AJ749))</f>
        <v>#N/A</v>
      </c>
      <c r="AP749" s="6"/>
      <c r="AQ749" t="e">
        <f>VLOOKUP(AP749,'Info client'!$A$2:$D$1000,2,0)</f>
        <v>#N/A</v>
      </c>
      <c r="AR749" t="e">
        <f>VLOOKUP(AP749,'Info client'!$A$2:$D$1000,3,0)</f>
        <v>#N/A</v>
      </c>
      <c r="AS749" t="e">
        <f>VLOOKUP(AP749,'Info client'!$A$2:$D$1000,4,0)</f>
        <v>#N/A</v>
      </c>
      <c r="AU749" t="e">
        <f>VLOOKUP(Récap!AV749,'Création N° Lot'!$B$3:$B$18,2,0)</f>
        <v>#N/A</v>
      </c>
      <c r="AX749" t="str">
        <f t="shared" si="135"/>
        <v>44287</v>
      </c>
      <c r="AY749" s="7" t="e">
        <f>VLOOKUP(Récap!AX749,'Création N° Lot'!$D$3:$F$18,3,0)</f>
        <v>#N/A</v>
      </c>
      <c r="AZ749" t="e">
        <f>CONCATENATE(AV749,MONTH(VLOOKUP(Récap!AX749,'Création N° Lot'!$D$3:$E$18,2,0)),RIGHT(YEAR(VLOOKUP(Récap!AX749,'Création N° Lot'!$D$3:$E$18,2,0)),2)," - ",DAY(AY749),"/",MONTH(AY749),"/",YEAR(AY749))</f>
        <v>#N/A</v>
      </c>
      <c r="BC749" s="6"/>
      <c r="BD749" t="e">
        <f>VLOOKUP(BC749,'Info client'!$A$2:$D$1000,2,0)</f>
        <v>#N/A</v>
      </c>
      <c r="BE749" t="e">
        <f>VLOOKUP(BC749,'Info client'!$A$2:$D$1000,3,0)</f>
        <v>#N/A</v>
      </c>
      <c r="BF749" t="e">
        <f>VLOOKUP(BC749,'Info client'!$A$2:$D$1000,4,0)</f>
        <v>#N/A</v>
      </c>
      <c r="BH749" t="e">
        <f>VLOOKUP(Récap!BI749,'Création N° Lot'!$B$3:$B$18,2,0)</f>
        <v>#N/A</v>
      </c>
      <c r="BK749" t="str">
        <f t="shared" si="136"/>
        <v>44317</v>
      </c>
      <c r="BL749" s="7" t="e">
        <f>VLOOKUP(Récap!BK749,'Création N° Lot'!$D$3:$F$18,3,0)</f>
        <v>#N/A</v>
      </c>
      <c r="BM749" t="e">
        <f>CONCATENATE(BI749,MONTH(VLOOKUP(Récap!BK749,'Création N° Lot'!$D$3:$E$18,2,0)),RIGHT(YEAR(VLOOKUP(Récap!BK749,'Création N° Lot'!$D$3:$E$18,2,0)),2)," - ",DAY(BL749),"/",MONTH(BL749),"/",YEAR(BL749))</f>
        <v>#N/A</v>
      </c>
      <c r="BP749" s="6"/>
      <c r="BQ749" t="e">
        <f>VLOOKUP(BP749,'Info client'!$A$2:$D$1000,2,0)</f>
        <v>#N/A</v>
      </c>
      <c r="BR749" t="e">
        <f>VLOOKUP(BP749,'Info client'!$A$2:$D$1000,3,0)</f>
        <v>#N/A</v>
      </c>
      <c r="BS749" t="e">
        <f>VLOOKUP(BP749,'Info client'!$A$2:$D$1000,4,0)</f>
        <v>#N/A</v>
      </c>
      <c r="BU749" t="e">
        <f>VLOOKUP(Récap!BV749,'Création N° Lot'!$B$3:$B$18,2,0)</f>
        <v>#N/A</v>
      </c>
      <c r="BX749" t="str">
        <f t="shared" si="137"/>
        <v>44348</v>
      </c>
      <c r="BY749" s="7" t="e">
        <f>VLOOKUP(Récap!BX749,'Création N° Lot'!$D$3:$F$18,3,0)</f>
        <v>#N/A</v>
      </c>
      <c r="BZ749" t="e">
        <f>CONCATENATE(BV749,MONTH(VLOOKUP(Récap!BX749,'Création N° Lot'!$D$3:$E$18,2,0)),RIGHT(YEAR(VLOOKUP(Récap!BX749,'Création N° Lot'!$D$3:$E$18,2,0)),2)," - ",DAY(BY749),"/",MONTH(BY749),"/",YEAR(BY749))</f>
        <v>#N/A</v>
      </c>
      <c r="CC749" s="6"/>
      <c r="CD749" t="e">
        <f>VLOOKUP(CC749,'Info client'!$A$2:$D$1000,2,0)</f>
        <v>#N/A</v>
      </c>
      <c r="CE749" t="e">
        <f>VLOOKUP(CC749,'Info client'!$A$2:$D$1000,3,0)</f>
        <v>#N/A</v>
      </c>
      <c r="CF749" t="e">
        <f>VLOOKUP(CC749,'Info client'!$A$2:$D$1000,4,0)</f>
        <v>#N/A</v>
      </c>
      <c r="CH749" t="e">
        <f>VLOOKUP(Récap!CI749,'Création N° Lot'!$B$3:$B$18,2,0)</f>
        <v>#N/A</v>
      </c>
      <c r="CK749" t="str">
        <f t="shared" si="138"/>
        <v>44378</v>
      </c>
      <c r="CL749" s="7" t="e">
        <f>VLOOKUP(Récap!CK749,'Création N° Lot'!$D$3:$F$18,3,0)</f>
        <v>#N/A</v>
      </c>
      <c r="CM749" t="e">
        <f>CONCATENATE(CI749,MONTH(VLOOKUP(Récap!CK749,'Création N° Lot'!$D$3:$E$18,2,0)),RIGHT(YEAR(VLOOKUP(Récap!CK749,'Création N° Lot'!$D$3:$E$18,2,0)),2)," - ",DAY(CL749),"/",MONTH(CL749),"/",YEAR(CL749))</f>
        <v>#N/A</v>
      </c>
      <c r="CP749" s="6"/>
      <c r="CQ749" t="e">
        <f>VLOOKUP(CP749,'Info client'!$A$2:$D$1000,2,0)</f>
        <v>#N/A</v>
      </c>
      <c r="CR749" t="e">
        <f>VLOOKUP(CP749,'Info client'!$A$2:$D$1000,3,0)</f>
        <v>#N/A</v>
      </c>
      <c r="CS749" t="e">
        <f>VLOOKUP(CP749,'Info client'!$A$2:$D$1000,4,0)</f>
        <v>#N/A</v>
      </c>
      <c r="CU749" t="e">
        <f>VLOOKUP(Récap!CV749,'Création N° Lot'!$B$3:$B$18,2,0)</f>
        <v>#N/A</v>
      </c>
      <c r="CX749" t="str">
        <f t="shared" si="139"/>
        <v>Aout 2021</v>
      </c>
      <c r="CY749" s="7" t="e">
        <f>VLOOKUP(Récap!CX749,'Création N° Lot'!$D$3:$F$18,3,0)</f>
        <v>#N/A</v>
      </c>
      <c r="CZ749" t="e">
        <f>CONCATENATE(CV749,MONTH(VLOOKUP(Récap!CX749,'Création N° Lot'!$D$3:$E$18,2,0)),RIGHT(YEAR(VLOOKUP(Récap!CX749,'Création N° Lot'!$D$3:$E$18,2,0)),2)," - ",DAY(CY749),"/",MONTH(CY749),"/",YEAR(CY749))</f>
        <v>#N/A</v>
      </c>
      <c r="DC749" s="6"/>
      <c r="DD749" t="e">
        <f>VLOOKUP(DC749,'Info client'!$A$2:$D$1000,2,0)</f>
        <v>#N/A</v>
      </c>
      <c r="DE749" t="e">
        <f>VLOOKUP(DC749,'Info client'!$A$2:$D$1000,3,0)</f>
        <v>#N/A</v>
      </c>
      <c r="DF749" t="e">
        <f>VLOOKUP(DC749,'Info client'!$A$2:$D$1000,4,0)</f>
        <v>#N/A</v>
      </c>
      <c r="DH749" t="e">
        <f>VLOOKUP(Récap!DI749,'Création N° Lot'!$B$3:$B$18,2,0)</f>
        <v>#N/A</v>
      </c>
      <c r="DK749" t="str">
        <f t="shared" si="140"/>
        <v>44440</v>
      </c>
      <c r="DL749" s="7" t="e">
        <f>VLOOKUP(Récap!DK749,'Création N° Lot'!$D$3:$F$18,3,0)</f>
        <v>#N/A</v>
      </c>
      <c r="DM749" t="e">
        <f>CONCATENATE(DI749,MONTH(VLOOKUP(Récap!DK749,'Création N° Lot'!$D$3:$E$18,2,0)),RIGHT(YEAR(VLOOKUP(Récap!DK749,'Création N° Lot'!$D$3:$E$18,2,0)),2)," - ",DAY(DL749),"/",MONTH(DL749),"/",YEAR(DL749))</f>
        <v>#N/A</v>
      </c>
      <c r="DP749" s="6"/>
      <c r="DQ749" t="e">
        <f>VLOOKUP(DP749,'Info client'!$A$2:$D$1000,2,0)</f>
        <v>#N/A</v>
      </c>
      <c r="DR749" t="e">
        <f>VLOOKUP(DP749,'Info client'!$A$2:$D$1000,3,0)</f>
        <v>#N/A</v>
      </c>
      <c r="DS749" t="e">
        <f>VLOOKUP(DP749,'Info client'!$A$2:$D$1000,4,0)</f>
        <v>#N/A</v>
      </c>
      <c r="DU749" t="e">
        <f>VLOOKUP(Récap!DV749,'Création N° Lot'!$B$3:$B$18,2,0)</f>
        <v>#N/A</v>
      </c>
      <c r="DX749" t="str">
        <f t="shared" si="141"/>
        <v>44470</v>
      </c>
      <c r="DY749" s="7" t="e">
        <f>VLOOKUP(Récap!DX749,'Création N° Lot'!$D$3:$F$18,3,0)</f>
        <v>#N/A</v>
      </c>
      <c r="DZ749" t="e">
        <f>CONCATENATE(DV749,MONTH(VLOOKUP(Récap!DX749,'Création N° Lot'!$D$3:$E$18,2,0)),RIGHT(YEAR(VLOOKUP(Récap!DX749,'Création N° Lot'!$D$3:$E$18,2,0)),2)," - ",DAY(DY749),"/",MONTH(DY749),"/",YEAR(DY749))</f>
        <v>#N/A</v>
      </c>
      <c r="EC749" s="6"/>
      <c r="ED749" t="e">
        <f>VLOOKUP(EC749,'Info client'!$A$2:$D$1000,2,0)</f>
        <v>#N/A</v>
      </c>
      <c r="EE749" t="e">
        <f>VLOOKUP(EC749,'Info client'!$A$2:$D$1000,3,0)</f>
        <v>#N/A</v>
      </c>
      <c r="EF749" t="e">
        <f>VLOOKUP(EC749,'Info client'!$A$2:$D$1000,4,0)</f>
        <v>#N/A</v>
      </c>
      <c r="EH749" t="e">
        <f>VLOOKUP(Récap!EI749,'Création N° Lot'!$B$3:$B$18,2,0)</f>
        <v>#N/A</v>
      </c>
      <c r="EK749" t="str">
        <f t="shared" si="142"/>
        <v>44501</v>
      </c>
      <c r="EL749" s="7" t="e">
        <f>VLOOKUP(Récap!EK749,'Création N° Lot'!$D$3:$F$18,3,0)</f>
        <v>#N/A</v>
      </c>
      <c r="EM749" t="e">
        <f>CONCATENATE(EI749,MONTH(VLOOKUP(Récap!EK749,'Création N° Lot'!$D$3:$E$18,2,0)),RIGHT(YEAR(VLOOKUP(Récap!EK749,'Création N° Lot'!$D$3:$E$18,2,0)),2)," - ",DAY(EL749),"/",MONTH(EL749),"/",YEAR(EL749))</f>
        <v>#N/A</v>
      </c>
      <c r="EP749" s="6"/>
      <c r="EQ749" t="e">
        <f>VLOOKUP(EP749,'Info client'!$A$2:$D$1000,2,0)</f>
        <v>#N/A</v>
      </c>
      <c r="ER749" t="e">
        <f>VLOOKUP(EP749,'Info client'!$A$2:$D$1000,3,0)</f>
        <v>#N/A</v>
      </c>
      <c r="ES749" t="e">
        <f>VLOOKUP(EP749,'Info client'!$A$2:$D$1000,4,0)</f>
        <v>#N/A</v>
      </c>
      <c r="EU749" t="e">
        <f>VLOOKUP(Récap!EV749,'Création N° Lot'!$B$3:$B$18,2,0)</f>
        <v>#N/A</v>
      </c>
      <c r="EX749" t="str">
        <f t="shared" si="143"/>
        <v>44531</v>
      </c>
      <c r="EY749" s="7" t="e">
        <f>VLOOKUP(Récap!EX749,'Création N° Lot'!$D$3:$F$18,3,0)</f>
        <v>#N/A</v>
      </c>
      <c r="EZ749" t="e">
        <f>CONCATENATE(EV749,MONTH(VLOOKUP(Récap!EX749,'Création N° Lot'!$D$3:$E$18,2,0)),RIGHT(YEAR(VLOOKUP(Récap!EX749,'Création N° Lot'!$D$3:$E$18,2,0)),2)," - ",DAY(EY749),"/",MONTH(EY749),"/",YEAR(EY749))</f>
        <v>#N/A</v>
      </c>
    </row>
    <row r="750" spans="2:156" x14ac:dyDescent="0.25">
      <c r="B750" t="e">
        <f>VLOOKUP($A750,'Info client'!$A$2:$D$1000,2,0)</f>
        <v>#N/A</v>
      </c>
      <c r="C750" t="e">
        <f>VLOOKUP($A750,'Info client'!$A$2:$D$1000,3,0)</f>
        <v>#N/A</v>
      </c>
      <c r="D750" t="e">
        <f>VLOOKUP($A750,'Info client'!$A$2:$D$1000,4,0)</f>
        <v>#N/A</v>
      </c>
      <c r="F750" t="e">
        <f>VLOOKUP(Récap!G750,'Création N° Lot'!B662:B762,2,0)</f>
        <v>#N/A</v>
      </c>
      <c r="I750" t="str">
        <f t="shared" si="132"/>
        <v>44197</v>
      </c>
      <c r="J750" s="7" t="e">
        <f>VLOOKUP(Récap!I750,'Création N° Lot'!$D$3:$F$18,3,0)</f>
        <v>#N/A</v>
      </c>
      <c r="K750" t="e">
        <f>CONCATENATE(G750,MONTH(VLOOKUP(Récap!I750,'Création N° Lot'!$D$3:$E$18,2,0)),RIGHT(YEAR(VLOOKUP(Récap!I750,'Création N° Lot'!$D$3:$E$18,2,0)),2)," - ",DAY(J750),"/",MONTH(J750),"/",YEAR(J750))</f>
        <v>#N/A</v>
      </c>
      <c r="O750" t="e">
        <f>VLOOKUP(N750,'Info client'!$A$2:$D$1000,2,0)</f>
        <v>#N/A</v>
      </c>
      <c r="P750" t="e">
        <f>VLOOKUP($A750,'Info client'!$A$2:$D$1000,3,0)</f>
        <v>#N/A</v>
      </c>
      <c r="Q750" t="e">
        <f>VLOOKUP($A750,'Info client'!$A$2:$D$1000,4,0)</f>
        <v>#N/A</v>
      </c>
      <c r="S750" t="e">
        <f>VLOOKUP(Récap!G750,'Création N° Lot'!$B$3:$B$18,2,0)</f>
        <v>#N/A</v>
      </c>
      <c r="V750" t="str">
        <f t="shared" si="133"/>
        <v>44228</v>
      </c>
      <c r="W750" s="7" t="e">
        <f>VLOOKUP(Récap!V750,'Création N° Lot'!$D$3:$F$18,3,0)</f>
        <v>#N/A</v>
      </c>
      <c r="X750" t="e">
        <f>CONCATENATE(T750,MONTH(VLOOKUP(Récap!V750,'Création N° Lot'!$D$3:$E$18,2,0)),RIGHT(YEAR(VLOOKUP(Récap!V750,'Création N° Lot'!$D$3:$E$18,2,0)),2)," - ",DAY(W750),"/",MONTH(W750),"/",YEAR(W750))</f>
        <v>#N/A</v>
      </c>
      <c r="AA750" s="6"/>
      <c r="AB750" t="e">
        <f>VLOOKUP(AA750,'Info client'!$A$2:$D$1000,2,0)</f>
        <v>#N/A</v>
      </c>
      <c r="AC750" t="e">
        <f>VLOOKUP(AA750,'Info client'!$A$2:$D$1000,3,0)</f>
        <v>#N/A</v>
      </c>
      <c r="AD750" t="e">
        <f>VLOOKUP(AA750,'Info client'!$A$2:$D$1000,4,0)</f>
        <v>#N/A</v>
      </c>
      <c r="AF750" t="e">
        <f>VLOOKUP(Récap!AG750,'Création N° Lot'!$B$3:$B$18,2,0)</f>
        <v>#N/A</v>
      </c>
      <c r="AI750" t="str">
        <f t="shared" si="134"/>
        <v>44256</v>
      </c>
      <c r="AJ750" s="7" t="e">
        <f>VLOOKUP(Récap!AI750,'Création N° Lot'!$D$3:$F$18,3,0)</f>
        <v>#N/A</v>
      </c>
      <c r="AK750" t="e">
        <f>CONCATENATE(AG750,MONTH(VLOOKUP(Récap!AI750,'Création N° Lot'!$D$3:$E$18,2,0)),RIGHT(YEAR(VLOOKUP(Récap!AI750,'Création N° Lot'!$D$3:$E$18,2,0)),2)," - ",DAY(AJ750),"/",MONTH(AJ750),"/",YEAR(AJ750))</f>
        <v>#N/A</v>
      </c>
      <c r="AP750" s="6"/>
      <c r="AQ750" t="e">
        <f>VLOOKUP(AP750,'Info client'!$A$2:$D$1000,2,0)</f>
        <v>#N/A</v>
      </c>
      <c r="AR750" t="e">
        <f>VLOOKUP(AP750,'Info client'!$A$2:$D$1000,3,0)</f>
        <v>#N/A</v>
      </c>
      <c r="AS750" t="e">
        <f>VLOOKUP(AP750,'Info client'!$A$2:$D$1000,4,0)</f>
        <v>#N/A</v>
      </c>
      <c r="AU750" t="e">
        <f>VLOOKUP(Récap!AV750,'Création N° Lot'!$B$3:$B$18,2,0)</f>
        <v>#N/A</v>
      </c>
      <c r="AX750" t="str">
        <f t="shared" si="135"/>
        <v>44287</v>
      </c>
      <c r="AY750" s="7" t="e">
        <f>VLOOKUP(Récap!AX750,'Création N° Lot'!$D$3:$F$18,3,0)</f>
        <v>#N/A</v>
      </c>
      <c r="AZ750" t="e">
        <f>CONCATENATE(AV750,MONTH(VLOOKUP(Récap!AX750,'Création N° Lot'!$D$3:$E$18,2,0)),RIGHT(YEAR(VLOOKUP(Récap!AX750,'Création N° Lot'!$D$3:$E$18,2,0)),2)," - ",DAY(AY750),"/",MONTH(AY750),"/",YEAR(AY750))</f>
        <v>#N/A</v>
      </c>
      <c r="BC750" s="6"/>
      <c r="BD750" t="e">
        <f>VLOOKUP(BC750,'Info client'!$A$2:$D$1000,2,0)</f>
        <v>#N/A</v>
      </c>
      <c r="BE750" t="e">
        <f>VLOOKUP(BC750,'Info client'!$A$2:$D$1000,3,0)</f>
        <v>#N/A</v>
      </c>
      <c r="BF750" t="e">
        <f>VLOOKUP(BC750,'Info client'!$A$2:$D$1000,4,0)</f>
        <v>#N/A</v>
      </c>
      <c r="BH750" t="e">
        <f>VLOOKUP(Récap!BI750,'Création N° Lot'!$B$3:$B$18,2,0)</f>
        <v>#N/A</v>
      </c>
      <c r="BK750" t="str">
        <f t="shared" si="136"/>
        <v>44317</v>
      </c>
      <c r="BL750" s="7" t="e">
        <f>VLOOKUP(Récap!BK750,'Création N° Lot'!$D$3:$F$18,3,0)</f>
        <v>#N/A</v>
      </c>
      <c r="BM750" t="e">
        <f>CONCATENATE(BI750,MONTH(VLOOKUP(Récap!BK750,'Création N° Lot'!$D$3:$E$18,2,0)),RIGHT(YEAR(VLOOKUP(Récap!BK750,'Création N° Lot'!$D$3:$E$18,2,0)),2)," - ",DAY(BL750),"/",MONTH(BL750),"/",YEAR(BL750))</f>
        <v>#N/A</v>
      </c>
      <c r="BP750" s="6"/>
      <c r="BQ750" t="e">
        <f>VLOOKUP(BP750,'Info client'!$A$2:$D$1000,2,0)</f>
        <v>#N/A</v>
      </c>
      <c r="BR750" t="e">
        <f>VLOOKUP(BP750,'Info client'!$A$2:$D$1000,3,0)</f>
        <v>#N/A</v>
      </c>
      <c r="BS750" t="e">
        <f>VLOOKUP(BP750,'Info client'!$A$2:$D$1000,4,0)</f>
        <v>#N/A</v>
      </c>
      <c r="BU750" t="e">
        <f>VLOOKUP(Récap!BV750,'Création N° Lot'!$B$3:$B$18,2,0)</f>
        <v>#N/A</v>
      </c>
      <c r="BX750" t="str">
        <f t="shared" si="137"/>
        <v>44348</v>
      </c>
      <c r="BY750" s="7" t="e">
        <f>VLOOKUP(Récap!BX750,'Création N° Lot'!$D$3:$F$18,3,0)</f>
        <v>#N/A</v>
      </c>
      <c r="BZ750" t="e">
        <f>CONCATENATE(BV750,MONTH(VLOOKUP(Récap!BX750,'Création N° Lot'!$D$3:$E$18,2,0)),RIGHT(YEAR(VLOOKUP(Récap!BX750,'Création N° Lot'!$D$3:$E$18,2,0)),2)," - ",DAY(BY750),"/",MONTH(BY750),"/",YEAR(BY750))</f>
        <v>#N/A</v>
      </c>
      <c r="CC750" s="6"/>
      <c r="CD750" t="e">
        <f>VLOOKUP(CC750,'Info client'!$A$2:$D$1000,2,0)</f>
        <v>#N/A</v>
      </c>
      <c r="CE750" t="e">
        <f>VLOOKUP(CC750,'Info client'!$A$2:$D$1000,3,0)</f>
        <v>#N/A</v>
      </c>
      <c r="CF750" t="e">
        <f>VLOOKUP(CC750,'Info client'!$A$2:$D$1000,4,0)</f>
        <v>#N/A</v>
      </c>
      <c r="CH750" t="e">
        <f>VLOOKUP(Récap!CI750,'Création N° Lot'!$B$3:$B$18,2,0)</f>
        <v>#N/A</v>
      </c>
      <c r="CK750" t="str">
        <f t="shared" si="138"/>
        <v>44378</v>
      </c>
      <c r="CL750" s="7" t="e">
        <f>VLOOKUP(Récap!CK750,'Création N° Lot'!$D$3:$F$18,3,0)</f>
        <v>#N/A</v>
      </c>
      <c r="CM750" t="e">
        <f>CONCATENATE(CI750,MONTH(VLOOKUP(Récap!CK750,'Création N° Lot'!$D$3:$E$18,2,0)),RIGHT(YEAR(VLOOKUP(Récap!CK750,'Création N° Lot'!$D$3:$E$18,2,0)),2)," - ",DAY(CL750),"/",MONTH(CL750),"/",YEAR(CL750))</f>
        <v>#N/A</v>
      </c>
      <c r="CP750" s="6"/>
      <c r="CQ750" t="e">
        <f>VLOOKUP(CP750,'Info client'!$A$2:$D$1000,2,0)</f>
        <v>#N/A</v>
      </c>
      <c r="CR750" t="e">
        <f>VLOOKUP(CP750,'Info client'!$A$2:$D$1000,3,0)</f>
        <v>#N/A</v>
      </c>
      <c r="CS750" t="e">
        <f>VLOOKUP(CP750,'Info client'!$A$2:$D$1000,4,0)</f>
        <v>#N/A</v>
      </c>
      <c r="CU750" t="e">
        <f>VLOOKUP(Récap!CV750,'Création N° Lot'!$B$3:$B$18,2,0)</f>
        <v>#N/A</v>
      </c>
      <c r="CX750" t="str">
        <f t="shared" si="139"/>
        <v>Aout 2021</v>
      </c>
      <c r="CY750" s="7" t="e">
        <f>VLOOKUP(Récap!CX750,'Création N° Lot'!$D$3:$F$18,3,0)</f>
        <v>#N/A</v>
      </c>
      <c r="CZ750" t="e">
        <f>CONCATENATE(CV750,MONTH(VLOOKUP(Récap!CX750,'Création N° Lot'!$D$3:$E$18,2,0)),RIGHT(YEAR(VLOOKUP(Récap!CX750,'Création N° Lot'!$D$3:$E$18,2,0)),2)," - ",DAY(CY750),"/",MONTH(CY750),"/",YEAR(CY750))</f>
        <v>#N/A</v>
      </c>
      <c r="DC750" s="6"/>
      <c r="DD750" t="e">
        <f>VLOOKUP(DC750,'Info client'!$A$2:$D$1000,2,0)</f>
        <v>#N/A</v>
      </c>
      <c r="DE750" t="e">
        <f>VLOOKUP(DC750,'Info client'!$A$2:$D$1000,3,0)</f>
        <v>#N/A</v>
      </c>
      <c r="DF750" t="e">
        <f>VLOOKUP(DC750,'Info client'!$A$2:$D$1000,4,0)</f>
        <v>#N/A</v>
      </c>
      <c r="DH750" t="e">
        <f>VLOOKUP(Récap!DI750,'Création N° Lot'!$B$3:$B$18,2,0)</f>
        <v>#N/A</v>
      </c>
      <c r="DK750" t="str">
        <f t="shared" si="140"/>
        <v>44440</v>
      </c>
      <c r="DL750" s="7" t="e">
        <f>VLOOKUP(Récap!DK750,'Création N° Lot'!$D$3:$F$18,3,0)</f>
        <v>#N/A</v>
      </c>
      <c r="DM750" t="e">
        <f>CONCATENATE(DI750,MONTH(VLOOKUP(Récap!DK750,'Création N° Lot'!$D$3:$E$18,2,0)),RIGHT(YEAR(VLOOKUP(Récap!DK750,'Création N° Lot'!$D$3:$E$18,2,0)),2)," - ",DAY(DL750),"/",MONTH(DL750),"/",YEAR(DL750))</f>
        <v>#N/A</v>
      </c>
      <c r="DP750" s="6"/>
      <c r="DQ750" t="e">
        <f>VLOOKUP(DP750,'Info client'!$A$2:$D$1000,2,0)</f>
        <v>#N/A</v>
      </c>
      <c r="DR750" t="e">
        <f>VLOOKUP(DP750,'Info client'!$A$2:$D$1000,3,0)</f>
        <v>#N/A</v>
      </c>
      <c r="DS750" t="e">
        <f>VLOOKUP(DP750,'Info client'!$A$2:$D$1000,4,0)</f>
        <v>#N/A</v>
      </c>
      <c r="DU750" t="e">
        <f>VLOOKUP(Récap!DV750,'Création N° Lot'!$B$3:$B$18,2,0)</f>
        <v>#N/A</v>
      </c>
      <c r="DX750" t="str">
        <f t="shared" si="141"/>
        <v>44470</v>
      </c>
      <c r="DY750" s="7" t="e">
        <f>VLOOKUP(Récap!DX750,'Création N° Lot'!$D$3:$F$18,3,0)</f>
        <v>#N/A</v>
      </c>
      <c r="DZ750" t="e">
        <f>CONCATENATE(DV750,MONTH(VLOOKUP(Récap!DX750,'Création N° Lot'!$D$3:$E$18,2,0)),RIGHT(YEAR(VLOOKUP(Récap!DX750,'Création N° Lot'!$D$3:$E$18,2,0)),2)," - ",DAY(DY750),"/",MONTH(DY750),"/",YEAR(DY750))</f>
        <v>#N/A</v>
      </c>
      <c r="EC750" s="6"/>
      <c r="ED750" t="e">
        <f>VLOOKUP(EC750,'Info client'!$A$2:$D$1000,2,0)</f>
        <v>#N/A</v>
      </c>
      <c r="EE750" t="e">
        <f>VLOOKUP(EC750,'Info client'!$A$2:$D$1000,3,0)</f>
        <v>#N/A</v>
      </c>
      <c r="EF750" t="e">
        <f>VLOOKUP(EC750,'Info client'!$A$2:$D$1000,4,0)</f>
        <v>#N/A</v>
      </c>
      <c r="EH750" t="e">
        <f>VLOOKUP(Récap!EI750,'Création N° Lot'!$B$3:$B$18,2,0)</f>
        <v>#N/A</v>
      </c>
      <c r="EK750" t="str">
        <f t="shared" si="142"/>
        <v>44501</v>
      </c>
      <c r="EL750" s="7" t="e">
        <f>VLOOKUP(Récap!EK750,'Création N° Lot'!$D$3:$F$18,3,0)</f>
        <v>#N/A</v>
      </c>
      <c r="EM750" t="e">
        <f>CONCATENATE(EI750,MONTH(VLOOKUP(Récap!EK750,'Création N° Lot'!$D$3:$E$18,2,0)),RIGHT(YEAR(VLOOKUP(Récap!EK750,'Création N° Lot'!$D$3:$E$18,2,0)),2)," - ",DAY(EL750),"/",MONTH(EL750),"/",YEAR(EL750))</f>
        <v>#N/A</v>
      </c>
      <c r="EP750" s="6"/>
      <c r="EQ750" t="e">
        <f>VLOOKUP(EP750,'Info client'!$A$2:$D$1000,2,0)</f>
        <v>#N/A</v>
      </c>
      <c r="ER750" t="e">
        <f>VLOOKUP(EP750,'Info client'!$A$2:$D$1000,3,0)</f>
        <v>#N/A</v>
      </c>
      <c r="ES750" t="e">
        <f>VLOOKUP(EP750,'Info client'!$A$2:$D$1000,4,0)</f>
        <v>#N/A</v>
      </c>
      <c r="EU750" t="e">
        <f>VLOOKUP(Récap!EV750,'Création N° Lot'!$B$3:$B$18,2,0)</f>
        <v>#N/A</v>
      </c>
      <c r="EX750" t="str">
        <f t="shared" si="143"/>
        <v>44531</v>
      </c>
      <c r="EY750" s="7" t="e">
        <f>VLOOKUP(Récap!EX750,'Création N° Lot'!$D$3:$F$18,3,0)</f>
        <v>#N/A</v>
      </c>
      <c r="EZ750" t="e">
        <f>CONCATENATE(EV750,MONTH(VLOOKUP(Récap!EX750,'Création N° Lot'!$D$3:$E$18,2,0)),RIGHT(YEAR(VLOOKUP(Récap!EX750,'Création N° Lot'!$D$3:$E$18,2,0)),2)," - ",DAY(EY750),"/",MONTH(EY750),"/",YEAR(EY750))</f>
        <v>#N/A</v>
      </c>
    </row>
    <row r="751" spans="2:156" x14ac:dyDescent="0.25">
      <c r="B751" t="e">
        <f>VLOOKUP($A751,'Info client'!$A$2:$D$1000,2,0)</f>
        <v>#N/A</v>
      </c>
      <c r="C751" t="e">
        <f>VLOOKUP($A751,'Info client'!$A$2:$D$1000,3,0)</f>
        <v>#N/A</v>
      </c>
      <c r="D751" t="e">
        <f>VLOOKUP($A751,'Info client'!$A$2:$D$1000,4,0)</f>
        <v>#N/A</v>
      </c>
      <c r="F751" t="e">
        <f>VLOOKUP(Récap!G751,'Création N° Lot'!B663:B763,2,0)</f>
        <v>#N/A</v>
      </c>
      <c r="I751" t="str">
        <f t="shared" si="132"/>
        <v>44197</v>
      </c>
      <c r="J751" s="7" t="e">
        <f>VLOOKUP(Récap!I751,'Création N° Lot'!$D$3:$F$18,3,0)</f>
        <v>#N/A</v>
      </c>
      <c r="K751" t="e">
        <f>CONCATENATE(G751,MONTH(VLOOKUP(Récap!I751,'Création N° Lot'!$D$3:$E$18,2,0)),RIGHT(YEAR(VLOOKUP(Récap!I751,'Création N° Lot'!$D$3:$E$18,2,0)),2)," - ",DAY(J751),"/",MONTH(J751),"/",YEAR(J751))</f>
        <v>#N/A</v>
      </c>
      <c r="O751" t="e">
        <f>VLOOKUP(N751,'Info client'!$A$2:$D$1000,2,0)</f>
        <v>#N/A</v>
      </c>
      <c r="P751" t="e">
        <f>VLOOKUP($A751,'Info client'!$A$2:$D$1000,3,0)</f>
        <v>#N/A</v>
      </c>
      <c r="Q751" t="e">
        <f>VLOOKUP($A751,'Info client'!$A$2:$D$1000,4,0)</f>
        <v>#N/A</v>
      </c>
      <c r="S751" t="e">
        <f>VLOOKUP(Récap!G751,'Création N° Lot'!$B$3:$B$18,2,0)</f>
        <v>#N/A</v>
      </c>
      <c r="V751" t="str">
        <f t="shared" si="133"/>
        <v>44228</v>
      </c>
      <c r="W751" s="7" t="e">
        <f>VLOOKUP(Récap!V751,'Création N° Lot'!$D$3:$F$18,3,0)</f>
        <v>#N/A</v>
      </c>
      <c r="X751" t="e">
        <f>CONCATENATE(T751,MONTH(VLOOKUP(Récap!V751,'Création N° Lot'!$D$3:$E$18,2,0)),RIGHT(YEAR(VLOOKUP(Récap!V751,'Création N° Lot'!$D$3:$E$18,2,0)),2)," - ",DAY(W751),"/",MONTH(W751),"/",YEAR(W751))</f>
        <v>#N/A</v>
      </c>
      <c r="AA751" s="6"/>
      <c r="AB751" t="e">
        <f>VLOOKUP(AA751,'Info client'!$A$2:$D$1000,2,0)</f>
        <v>#N/A</v>
      </c>
      <c r="AC751" t="e">
        <f>VLOOKUP(AA751,'Info client'!$A$2:$D$1000,3,0)</f>
        <v>#N/A</v>
      </c>
      <c r="AD751" t="e">
        <f>VLOOKUP(AA751,'Info client'!$A$2:$D$1000,4,0)</f>
        <v>#N/A</v>
      </c>
      <c r="AF751" t="e">
        <f>VLOOKUP(Récap!AG751,'Création N° Lot'!$B$3:$B$18,2,0)</f>
        <v>#N/A</v>
      </c>
      <c r="AI751" t="str">
        <f t="shared" si="134"/>
        <v>44256</v>
      </c>
      <c r="AJ751" s="7" t="e">
        <f>VLOOKUP(Récap!AI751,'Création N° Lot'!$D$3:$F$18,3,0)</f>
        <v>#N/A</v>
      </c>
      <c r="AK751" t="e">
        <f>CONCATENATE(AG751,MONTH(VLOOKUP(Récap!AI751,'Création N° Lot'!$D$3:$E$18,2,0)),RIGHT(YEAR(VLOOKUP(Récap!AI751,'Création N° Lot'!$D$3:$E$18,2,0)),2)," - ",DAY(AJ751),"/",MONTH(AJ751),"/",YEAR(AJ751))</f>
        <v>#N/A</v>
      </c>
      <c r="AP751" s="6"/>
      <c r="AQ751" t="e">
        <f>VLOOKUP(AP751,'Info client'!$A$2:$D$1000,2,0)</f>
        <v>#N/A</v>
      </c>
      <c r="AR751" t="e">
        <f>VLOOKUP(AP751,'Info client'!$A$2:$D$1000,3,0)</f>
        <v>#N/A</v>
      </c>
      <c r="AS751" t="e">
        <f>VLOOKUP(AP751,'Info client'!$A$2:$D$1000,4,0)</f>
        <v>#N/A</v>
      </c>
      <c r="AU751" t="e">
        <f>VLOOKUP(Récap!AV751,'Création N° Lot'!$B$3:$B$18,2,0)</f>
        <v>#N/A</v>
      </c>
      <c r="AX751" t="str">
        <f t="shared" si="135"/>
        <v>44287</v>
      </c>
      <c r="AY751" s="7" t="e">
        <f>VLOOKUP(Récap!AX751,'Création N° Lot'!$D$3:$F$18,3,0)</f>
        <v>#N/A</v>
      </c>
      <c r="AZ751" t="e">
        <f>CONCATENATE(AV751,MONTH(VLOOKUP(Récap!AX751,'Création N° Lot'!$D$3:$E$18,2,0)),RIGHT(YEAR(VLOOKUP(Récap!AX751,'Création N° Lot'!$D$3:$E$18,2,0)),2)," - ",DAY(AY751),"/",MONTH(AY751),"/",YEAR(AY751))</f>
        <v>#N/A</v>
      </c>
      <c r="BC751" s="6"/>
      <c r="BD751" t="e">
        <f>VLOOKUP(BC751,'Info client'!$A$2:$D$1000,2,0)</f>
        <v>#N/A</v>
      </c>
      <c r="BE751" t="e">
        <f>VLOOKUP(BC751,'Info client'!$A$2:$D$1000,3,0)</f>
        <v>#N/A</v>
      </c>
      <c r="BF751" t="e">
        <f>VLOOKUP(BC751,'Info client'!$A$2:$D$1000,4,0)</f>
        <v>#N/A</v>
      </c>
      <c r="BH751" t="e">
        <f>VLOOKUP(Récap!BI751,'Création N° Lot'!$B$3:$B$18,2,0)</f>
        <v>#N/A</v>
      </c>
      <c r="BK751" t="str">
        <f t="shared" si="136"/>
        <v>44317</v>
      </c>
      <c r="BL751" s="7" t="e">
        <f>VLOOKUP(Récap!BK751,'Création N° Lot'!$D$3:$F$18,3,0)</f>
        <v>#N/A</v>
      </c>
      <c r="BM751" t="e">
        <f>CONCATENATE(BI751,MONTH(VLOOKUP(Récap!BK751,'Création N° Lot'!$D$3:$E$18,2,0)),RIGHT(YEAR(VLOOKUP(Récap!BK751,'Création N° Lot'!$D$3:$E$18,2,0)),2)," - ",DAY(BL751),"/",MONTH(BL751),"/",YEAR(BL751))</f>
        <v>#N/A</v>
      </c>
      <c r="BP751" s="6"/>
      <c r="BQ751" t="e">
        <f>VLOOKUP(BP751,'Info client'!$A$2:$D$1000,2,0)</f>
        <v>#N/A</v>
      </c>
      <c r="BR751" t="e">
        <f>VLOOKUP(BP751,'Info client'!$A$2:$D$1000,3,0)</f>
        <v>#N/A</v>
      </c>
      <c r="BS751" t="e">
        <f>VLOOKUP(BP751,'Info client'!$A$2:$D$1000,4,0)</f>
        <v>#N/A</v>
      </c>
      <c r="BU751" t="e">
        <f>VLOOKUP(Récap!BV751,'Création N° Lot'!$B$3:$B$18,2,0)</f>
        <v>#N/A</v>
      </c>
      <c r="BX751" t="str">
        <f t="shared" si="137"/>
        <v>44348</v>
      </c>
      <c r="BY751" s="7" t="e">
        <f>VLOOKUP(Récap!BX751,'Création N° Lot'!$D$3:$F$18,3,0)</f>
        <v>#N/A</v>
      </c>
      <c r="BZ751" t="e">
        <f>CONCATENATE(BV751,MONTH(VLOOKUP(Récap!BX751,'Création N° Lot'!$D$3:$E$18,2,0)),RIGHT(YEAR(VLOOKUP(Récap!BX751,'Création N° Lot'!$D$3:$E$18,2,0)),2)," - ",DAY(BY751),"/",MONTH(BY751),"/",YEAR(BY751))</f>
        <v>#N/A</v>
      </c>
      <c r="CC751" s="6"/>
      <c r="CD751" t="e">
        <f>VLOOKUP(CC751,'Info client'!$A$2:$D$1000,2,0)</f>
        <v>#N/A</v>
      </c>
      <c r="CE751" t="e">
        <f>VLOOKUP(CC751,'Info client'!$A$2:$D$1000,3,0)</f>
        <v>#N/A</v>
      </c>
      <c r="CF751" t="e">
        <f>VLOOKUP(CC751,'Info client'!$A$2:$D$1000,4,0)</f>
        <v>#N/A</v>
      </c>
      <c r="CH751" t="e">
        <f>VLOOKUP(Récap!CI751,'Création N° Lot'!$B$3:$B$18,2,0)</f>
        <v>#N/A</v>
      </c>
      <c r="CK751" t="str">
        <f t="shared" si="138"/>
        <v>44378</v>
      </c>
      <c r="CL751" s="7" t="e">
        <f>VLOOKUP(Récap!CK751,'Création N° Lot'!$D$3:$F$18,3,0)</f>
        <v>#N/A</v>
      </c>
      <c r="CM751" t="e">
        <f>CONCATENATE(CI751,MONTH(VLOOKUP(Récap!CK751,'Création N° Lot'!$D$3:$E$18,2,0)),RIGHT(YEAR(VLOOKUP(Récap!CK751,'Création N° Lot'!$D$3:$E$18,2,0)),2)," - ",DAY(CL751),"/",MONTH(CL751),"/",YEAR(CL751))</f>
        <v>#N/A</v>
      </c>
      <c r="CP751" s="6"/>
      <c r="CQ751" t="e">
        <f>VLOOKUP(CP751,'Info client'!$A$2:$D$1000,2,0)</f>
        <v>#N/A</v>
      </c>
      <c r="CR751" t="e">
        <f>VLOOKUP(CP751,'Info client'!$A$2:$D$1000,3,0)</f>
        <v>#N/A</v>
      </c>
      <c r="CS751" t="e">
        <f>VLOOKUP(CP751,'Info client'!$A$2:$D$1000,4,0)</f>
        <v>#N/A</v>
      </c>
      <c r="CU751" t="e">
        <f>VLOOKUP(Récap!CV751,'Création N° Lot'!$B$3:$B$18,2,0)</f>
        <v>#N/A</v>
      </c>
      <c r="CX751" t="str">
        <f t="shared" si="139"/>
        <v>Aout 2021</v>
      </c>
      <c r="CY751" s="7" t="e">
        <f>VLOOKUP(Récap!CX751,'Création N° Lot'!$D$3:$F$18,3,0)</f>
        <v>#N/A</v>
      </c>
      <c r="CZ751" t="e">
        <f>CONCATENATE(CV751,MONTH(VLOOKUP(Récap!CX751,'Création N° Lot'!$D$3:$E$18,2,0)),RIGHT(YEAR(VLOOKUP(Récap!CX751,'Création N° Lot'!$D$3:$E$18,2,0)),2)," - ",DAY(CY751),"/",MONTH(CY751),"/",YEAR(CY751))</f>
        <v>#N/A</v>
      </c>
      <c r="DC751" s="6"/>
      <c r="DD751" t="e">
        <f>VLOOKUP(DC751,'Info client'!$A$2:$D$1000,2,0)</f>
        <v>#N/A</v>
      </c>
      <c r="DE751" t="e">
        <f>VLOOKUP(DC751,'Info client'!$A$2:$D$1000,3,0)</f>
        <v>#N/A</v>
      </c>
      <c r="DF751" t="e">
        <f>VLOOKUP(DC751,'Info client'!$A$2:$D$1000,4,0)</f>
        <v>#N/A</v>
      </c>
      <c r="DH751" t="e">
        <f>VLOOKUP(Récap!DI751,'Création N° Lot'!$B$3:$B$18,2,0)</f>
        <v>#N/A</v>
      </c>
      <c r="DK751" t="str">
        <f t="shared" si="140"/>
        <v>44440</v>
      </c>
      <c r="DL751" s="7" t="e">
        <f>VLOOKUP(Récap!DK751,'Création N° Lot'!$D$3:$F$18,3,0)</f>
        <v>#N/A</v>
      </c>
      <c r="DM751" t="e">
        <f>CONCATENATE(DI751,MONTH(VLOOKUP(Récap!DK751,'Création N° Lot'!$D$3:$E$18,2,0)),RIGHT(YEAR(VLOOKUP(Récap!DK751,'Création N° Lot'!$D$3:$E$18,2,0)),2)," - ",DAY(DL751),"/",MONTH(DL751),"/",YEAR(DL751))</f>
        <v>#N/A</v>
      </c>
      <c r="DP751" s="6"/>
      <c r="DQ751" t="e">
        <f>VLOOKUP(DP751,'Info client'!$A$2:$D$1000,2,0)</f>
        <v>#N/A</v>
      </c>
      <c r="DR751" t="e">
        <f>VLOOKUP(DP751,'Info client'!$A$2:$D$1000,3,0)</f>
        <v>#N/A</v>
      </c>
      <c r="DS751" t="e">
        <f>VLOOKUP(DP751,'Info client'!$A$2:$D$1000,4,0)</f>
        <v>#N/A</v>
      </c>
      <c r="DU751" t="e">
        <f>VLOOKUP(Récap!DV751,'Création N° Lot'!$B$3:$B$18,2,0)</f>
        <v>#N/A</v>
      </c>
      <c r="DX751" t="str">
        <f t="shared" si="141"/>
        <v>44470</v>
      </c>
      <c r="DY751" s="7" t="e">
        <f>VLOOKUP(Récap!DX751,'Création N° Lot'!$D$3:$F$18,3,0)</f>
        <v>#N/A</v>
      </c>
      <c r="DZ751" t="e">
        <f>CONCATENATE(DV751,MONTH(VLOOKUP(Récap!DX751,'Création N° Lot'!$D$3:$E$18,2,0)),RIGHT(YEAR(VLOOKUP(Récap!DX751,'Création N° Lot'!$D$3:$E$18,2,0)),2)," - ",DAY(DY751),"/",MONTH(DY751),"/",YEAR(DY751))</f>
        <v>#N/A</v>
      </c>
      <c r="EC751" s="6"/>
      <c r="ED751" t="e">
        <f>VLOOKUP(EC751,'Info client'!$A$2:$D$1000,2,0)</f>
        <v>#N/A</v>
      </c>
      <c r="EE751" t="e">
        <f>VLOOKUP(EC751,'Info client'!$A$2:$D$1000,3,0)</f>
        <v>#N/A</v>
      </c>
      <c r="EF751" t="e">
        <f>VLOOKUP(EC751,'Info client'!$A$2:$D$1000,4,0)</f>
        <v>#N/A</v>
      </c>
      <c r="EH751" t="e">
        <f>VLOOKUP(Récap!EI751,'Création N° Lot'!$B$3:$B$18,2,0)</f>
        <v>#N/A</v>
      </c>
      <c r="EK751" t="str">
        <f t="shared" si="142"/>
        <v>44501</v>
      </c>
      <c r="EL751" s="7" t="e">
        <f>VLOOKUP(Récap!EK751,'Création N° Lot'!$D$3:$F$18,3,0)</f>
        <v>#N/A</v>
      </c>
      <c r="EM751" t="e">
        <f>CONCATENATE(EI751,MONTH(VLOOKUP(Récap!EK751,'Création N° Lot'!$D$3:$E$18,2,0)),RIGHT(YEAR(VLOOKUP(Récap!EK751,'Création N° Lot'!$D$3:$E$18,2,0)),2)," - ",DAY(EL751),"/",MONTH(EL751),"/",YEAR(EL751))</f>
        <v>#N/A</v>
      </c>
      <c r="EP751" s="6"/>
      <c r="EQ751" t="e">
        <f>VLOOKUP(EP751,'Info client'!$A$2:$D$1000,2,0)</f>
        <v>#N/A</v>
      </c>
      <c r="ER751" t="e">
        <f>VLOOKUP(EP751,'Info client'!$A$2:$D$1000,3,0)</f>
        <v>#N/A</v>
      </c>
      <c r="ES751" t="e">
        <f>VLOOKUP(EP751,'Info client'!$A$2:$D$1000,4,0)</f>
        <v>#N/A</v>
      </c>
      <c r="EU751" t="e">
        <f>VLOOKUP(Récap!EV751,'Création N° Lot'!$B$3:$B$18,2,0)</f>
        <v>#N/A</v>
      </c>
      <c r="EX751" t="str">
        <f t="shared" si="143"/>
        <v>44531</v>
      </c>
      <c r="EY751" s="7" t="e">
        <f>VLOOKUP(Récap!EX751,'Création N° Lot'!$D$3:$F$18,3,0)</f>
        <v>#N/A</v>
      </c>
      <c r="EZ751" t="e">
        <f>CONCATENATE(EV751,MONTH(VLOOKUP(Récap!EX751,'Création N° Lot'!$D$3:$E$18,2,0)),RIGHT(YEAR(VLOOKUP(Récap!EX751,'Création N° Lot'!$D$3:$E$18,2,0)),2)," - ",DAY(EY751),"/",MONTH(EY751),"/",YEAR(EY751))</f>
        <v>#N/A</v>
      </c>
    </row>
    <row r="752" spans="2:156" x14ac:dyDescent="0.25">
      <c r="B752" t="e">
        <f>VLOOKUP($A752,'Info client'!$A$2:$D$1000,2,0)</f>
        <v>#N/A</v>
      </c>
      <c r="C752" t="e">
        <f>VLOOKUP($A752,'Info client'!$A$2:$D$1000,3,0)</f>
        <v>#N/A</v>
      </c>
      <c r="D752" t="e">
        <f>VLOOKUP($A752,'Info client'!$A$2:$D$1000,4,0)</f>
        <v>#N/A</v>
      </c>
      <c r="F752" t="e">
        <f>VLOOKUP(Récap!G752,'Création N° Lot'!B664:B764,2,0)</f>
        <v>#N/A</v>
      </c>
      <c r="I752" t="str">
        <f t="shared" si="132"/>
        <v>44197</v>
      </c>
      <c r="J752" s="7" t="e">
        <f>VLOOKUP(Récap!I752,'Création N° Lot'!$D$3:$F$18,3,0)</f>
        <v>#N/A</v>
      </c>
      <c r="K752" t="e">
        <f>CONCATENATE(G752,MONTH(VLOOKUP(Récap!I752,'Création N° Lot'!$D$3:$E$18,2,0)),RIGHT(YEAR(VLOOKUP(Récap!I752,'Création N° Lot'!$D$3:$E$18,2,0)),2)," - ",DAY(J752),"/",MONTH(J752),"/",YEAR(J752))</f>
        <v>#N/A</v>
      </c>
      <c r="O752" t="e">
        <f>VLOOKUP(N752,'Info client'!$A$2:$D$1000,2,0)</f>
        <v>#N/A</v>
      </c>
      <c r="P752" t="e">
        <f>VLOOKUP($A752,'Info client'!$A$2:$D$1000,3,0)</f>
        <v>#N/A</v>
      </c>
      <c r="Q752" t="e">
        <f>VLOOKUP($A752,'Info client'!$A$2:$D$1000,4,0)</f>
        <v>#N/A</v>
      </c>
      <c r="S752" t="e">
        <f>VLOOKUP(Récap!G752,'Création N° Lot'!$B$3:$B$18,2,0)</f>
        <v>#N/A</v>
      </c>
      <c r="V752" t="str">
        <f t="shared" si="133"/>
        <v>44228</v>
      </c>
      <c r="W752" s="7" t="e">
        <f>VLOOKUP(Récap!V752,'Création N° Lot'!$D$3:$F$18,3,0)</f>
        <v>#N/A</v>
      </c>
      <c r="X752" t="e">
        <f>CONCATENATE(T752,MONTH(VLOOKUP(Récap!V752,'Création N° Lot'!$D$3:$E$18,2,0)),RIGHT(YEAR(VLOOKUP(Récap!V752,'Création N° Lot'!$D$3:$E$18,2,0)),2)," - ",DAY(W752),"/",MONTH(W752),"/",YEAR(W752))</f>
        <v>#N/A</v>
      </c>
      <c r="AA752" s="6"/>
      <c r="AB752" t="e">
        <f>VLOOKUP(AA752,'Info client'!$A$2:$D$1000,2,0)</f>
        <v>#N/A</v>
      </c>
      <c r="AC752" t="e">
        <f>VLOOKUP(AA752,'Info client'!$A$2:$D$1000,3,0)</f>
        <v>#N/A</v>
      </c>
      <c r="AD752" t="e">
        <f>VLOOKUP(AA752,'Info client'!$A$2:$D$1000,4,0)</f>
        <v>#N/A</v>
      </c>
      <c r="AF752" t="e">
        <f>VLOOKUP(Récap!AG752,'Création N° Lot'!$B$3:$B$18,2,0)</f>
        <v>#N/A</v>
      </c>
      <c r="AI752" t="str">
        <f t="shared" si="134"/>
        <v>44256</v>
      </c>
      <c r="AJ752" s="7" t="e">
        <f>VLOOKUP(Récap!AI752,'Création N° Lot'!$D$3:$F$18,3,0)</f>
        <v>#N/A</v>
      </c>
      <c r="AK752" t="e">
        <f>CONCATENATE(AG752,MONTH(VLOOKUP(Récap!AI752,'Création N° Lot'!$D$3:$E$18,2,0)),RIGHT(YEAR(VLOOKUP(Récap!AI752,'Création N° Lot'!$D$3:$E$18,2,0)),2)," - ",DAY(AJ752),"/",MONTH(AJ752),"/",YEAR(AJ752))</f>
        <v>#N/A</v>
      </c>
      <c r="AP752" s="6"/>
      <c r="AQ752" t="e">
        <f>VLOOKUP(AP752,'Info client'!$A$2:$D$1000,2,0)</f>
        <v>#N/A</v>
      </c>
      <c r="AR752" t="e">
        <f>VLOOKUP(AP752,'Info client'!$A$2:$D$1000,3,0)</f>
        <v>#N/A</v>
      </c>
      <c r="AS752" t="e">
        <f>VLOOKUP(AP752,'Info client'!$A$2:$D$1000,4,0)</f>
        <v>#N/A</v>
      </c>
      <c r="AU752" t="e">
        <f>VLOOKUP(Récap!AV752,'Création N° Lot'!$B$3:$B$18,2,0)</f>
        <v>#N/A</v>
      </c>
      <c r="AX752" t="str">
        <f t="shared" si="135"/>
        <v>44287</v>
      </c>
      <c r="AY752" s="7" t="e">
        <f>VLOOKUP(Récap!AX752,'Création N° Lot'!$D$3:$F$18,3,0)</f>
        <v>#N/A</v>
      </c>
      <c r="AZ752" t="e">
        <f>CONCATENATE(AV752,MONTH(VLOOKUP(Récap!AX752,'Création N° Lot'!$D$3:$E$18,2,0)),RIGHT(YEAR(VLOOKUP(Récap!AX752,'Création N° Lot'!$D$3:$E$18,2,0)),2)," - ",DAY(AY752),"/",MONTH(AY752),"/",YEAR(AY752))</f>
        <v>#N/A</v>
      </c>
      <c r="BC752" s="6"/>
      <c r="BD752" t="e">
        <f>VLOOKUP(BC752,'Info client'!$A$2:$D$1000,2,0)</f>
        <v>#N/A</v>
      </c>
      <c r="BE752" t="e">
        <f>VLOOKUP(BC752,'Info client'!$A$2:$D$1000,3,0)</f>
        <v>#N/A</v>
      </c>
      <c r="BF752" t="e">
        <f>VLOOKUP(BC752,'Info client'!$A$2:$D$1000,4,0)</f>
        <v>#N/A</v>
      </c>
      <c r="BH752" t="e">
        <f>VLOOKUP(Récap!BI752,'Création N° Lot'!$B$3:$B$18,2,0)</f>
        <v>#N/A</v>
      </c>
      <c r="BK752" t="str">
        <f t="shared" si="136"/>
        <v>44317</v>
      </c>
      <c r="BL752" s="7" t="e">
        <f>VLOOKUP(Récap!BK752,'Création N° Lot'!$D$3:$F$18,3,0)</f>
        <v>#N/A</v>
      </c>
      <c r="BM752" t="e">
        <f>CONCATENATE(BI752,MONTH(VLOOKUP(Récap!BK752,'Création N° Lot'!$D$3:$E$18,2,0)),RIGHT(YEAR(VLOOKUP(Récap!BK752,'Création N° Lot'!$D$3:$E$18,2,0)),2)," - ",DAY(BL752),"/",MONTH(BL752),"/",YEAR(BL752))</f>
        <v>#N/A</v>
      </c>
      <c r="BP752" s="6"/>
      <c r="BQ752" t="e">
        <f>VLOOKUP(BP752,'Info client'!$A$2:$D$1000,2,0)</f>
        <v>#N/A</v>
      </c>
      <c r="BR752" t="e">
        <f>VLOOKUP(BP752,'Info client'!$A$2:$D$1000,3,0)</f>
        <v>#N/A</v>
      </c>
      <c r="BS752" t="e">
        <f>VLOOKUP(BP752,'Info client'!$A$2:$D$1000,4,0)</f>
        <v>#N/A</v>
      </c>
      <c r="BU752" t="e">
        <f>VLOOKUP(Récap!BV752,'Création N° Lot'!$B$3:$B$18,2,0)</f>
        <v>#N/A</v>
      </c>
      <c r="BX752" t="str">
        <f t="shared" si="137"/>
        <v>44348</v>
      </c>
      <c r="BY752" s="7" t="e">
        <f>VLOOKUP(Récap!BX752,'Création N° Lot'!$D$3:$F$18,3,0)</f>
        <v>#N/A</v>
      </c>
      <c r="BZ752" t="e">
        <f>CONCATENATE(BV752,MONTH(VLOOKUP(Récap!BX752,'Création N° Lot'!$D$3:$E$18,2,0)),RIGHT(YEAR(VLOOKUP(Récap!BX752,'Création N° Lot'!$D$3:$E$18,2,0)),2)," - ",DAY(BY752),"/",MONTH(BY752),"/",YEAR(BY752))</f>
        <v>#N/A</v>
      </c>
      <c r="CC752" s="6"/>
      <c r="CD752" t="e">
        <f>VLOOKUP(CC752,'Info client'!$A$2:$D$1000,2,0)</f>
        <v>#N/A</v>
      </c>
      <c r="CE752" t="e">
        <f>VLOOKUP(CC752,'Info client'!$A$2:$D$1000,3,0)</f>
        <v>#N/A</v>
      </c>
      <c r="CF752" t="e">
        <f>VLOOKUP(CC752,'Info client'!$A$2:$D$1000,4,0)</f>
        <v>#N/A</v>
      </c>
      <c r="CH752" t="e">
        <f>VLOOKUP(Récap!CI752,'Création N° Lot'!$B$3:$B$18,2,0)</f>
        <v>#N/A</v>
      </c>
      <c r="CK752" t="str">
        <f t="shared" si="138"/>
        <v>44378</v>
      </c>
      <c r="CL752" s="7" t="e">
        <f>VLOOKUP(Récap!CK752,'Création N° Lot'!$D$3:$F$18,3,0)</f>
        <v>#N/A</v>
      </c>
      <c r="CM752" t="e">
        <f>CONCATENATE(CI752,MONTH(VLOOKUP(Récap!CK752,'Création N° Lot'!$D$3:$E$18,2,0)),RIGHT(YEAR(VLOOKUP(Récap!CK752,'Création N° Lot'!$D$3:$E$18,2,0)),2)," - ",DAY(CL752),"/",MONTH(CL752),"/",YEAR(CL752))</f>
        <v>#N/A</v>
      </c>
      <c r="CP752" s="6"/>
      <c r="CQ752" t="e">
        <f>VLOOKUP(CP752,'Info client'!$A$2:$D$1000,2,0)</f>
        <v>#N/A</v>
      </c>
      <c r="CR752" t="e">
        <f>VLOOKUP(CP752,'Info client'!$A$2:$D$1000,3,0)</f>
        <v>#N/A</v>
      </c>
      <c r="CS752" t="e">
        <f>VLOOKUP(CP752,'Info client'!$A$2:$D$1000,4,0)</f>
        <v>#N/A</v>
      </c>
      <c r="CU752" t="e">
        <f>VLOOKUP(Récap!CV752,'Création N° Lot'!$B$3:$B$18,2,0)</f>
        <v>#N/A</v>
      </c>
      <c r="CX752" t="str">
        <f t="shared" si="139"/>
        <v>Aout 2021</v>
      </c>
      <c r="CY752" s="7" t="e">
        <f>VLOOKUP(Récap!CX752,'Création N° Lot'!$D$3:$F$18,3,0)</f>
        <v>#N/A</v>
      </c>
      <c r="CZ752" t="e">
        <f>CONCATENATE(CV752,MONTH(VLOOKUP(Récap!CX752,'Création N° Lot'!$D$3:$E$18,2,0)),RIGHT(YEAR(VLOOKUP(Récap!CX752,'Création N° Lot'!$D$3:$E$18,2,0)),2)," - ",DAY(CY752),"/",MONTH(CY752),"/",YEAR(CY752))</f>
        <v>#N/A</v>
      </c>
      <c r="DC752" s="6"/>
      <c r="DD752" t="e">
        <f>VLOOKUP(DC752,'Info client'!$A$2:$D$1000,2,0)</f>
        <v>#N/A</v>
      </c>
      <c r="DE752" t="e">
        <f>VLOOKUP(DC752,'Info client'!$A$2:$D$1000,3,0)</f>
        <v>#N/A</v>
      </c>
      <c r="DF752" t="e">
        <f>VLOOKUP(DC752,'Info client'!$A$2:$D$1000,4,0)</f>
        <v>#N/A</v>
      </c>
      <c r="DH752" t="e">
        <f>VLOOKUP(Récap!DI752,'Création N° Lot'!$B$3:$B$18,2,0)</f>
        <v>#N/A</v>
      </c>
      <c r="DK752" t="str">
        <f t="shared" si="140"/>
        <v>44440</v>
      </c>
      <c r="DL752" s="7" t="e">
        <f>VLOOKUP(Récap!DK752,'Création N° Lot'!$D$3:$F$18,3,0)</f>
        <v>#N/A</v>
      </c>
      <c r="DM752" t="e">
        <f>CONCATENATE(DI752,MONTH(VLOOKUP(Récap!DK752,'Création N° Lot'!$D$3:$E$18,2,0)),RIGHT(YEAR(VLOOKUP(Récap!DK752,'Création N° Lot'!$D$3:$E$18,2,0)),2)," - ",DAY(DL752),"/",MONTH(DL752),"/",YEAR(DL752))</f>
        <v>#N/A</v>
      </c>
      <c r="DP752" s="6"/>
      <c r="DQ752" t="e">
        <f>VLOOKUP(DP752,'Info client'!$A$2:$D$1000,2,0)</f>
        <v>#N/A</v>
      </c>
      <c r="DR752" t="e">
        <f>VLOOKUP(DP752,'Info client'!$A$2:$D$1000,3,0)</f>
        <v>#N/A</v>
      </c>
      <c r="DS752" t="e">
        <f>VLOOKUP(DP752,'Info client'!$A$2:$D$1000,4,0)</f>
        <v>#N/A</v>
      </c>
      <c r="DU752" t="e">
        <f>VLOOKUP(Récap!DV752,'Création N° Lot'!$B$3:$B$18,2,0)</f>
        <v>#N/A</v>
      </c>
      <c r="DX752" t="str">
        <f t="shared" si="141"/>
        <v>44470</v>
      </c>
      <c r="DY752" s="7" t="e">
        <f>VLOOKUP(Récap!DX752,'Création N° Lot'!$D$3:$F$18,3,0)</f>
        <v>#N/A</v>
      </c>
      <c r="DZ752" t="e">
        <f>CONCATENATE(DV752,MONTH(VLOOKUP(Récap!DX752,'Création N° Lot'!$D$3:$E$18,2,0)),RIGHT(YEAR(VLOOKUP(Récap!DX752,'Création N° Lot'!$D$3:$E$18,2,0)),2)," - ",DAY(DY752),"/",MONTH(DY752),"/",YEAR(DY752))</f>
        <v>#N/A</v>
      </c>
      <c r="EC752" s="6"/>
      <c r="ED752" t="e">
        <f>VLOOKUP(EC752,'Info client'!$A$2:$D$1000,2,0)</f>
        <v>#N/A</v>
      </c>
      <c r="EE752" t="e">
        <f>VLOOKUP(EC752,'Info client'!$A$2:$D$1000,3,0)</f>
        <v>#N/A</v>
      </c>
      <c r="EF752" t="e">
        <f>VLOOKUP(EC752,'Info client'!$A$2:$D$1000,4,0)</f>
        <v>#N/A</v>
      </c>
      <c r="EH752" t="e">
        <f>VLOOKUP(Récap!EI752,'Création N° Lot'!$B$3:$B$18,2,0)</f>
        <v>#N/A</v>
      </c>
      <c r="EK752" t="str">
        <f t="shared" si="142"/>
        <v>44501</v>
      </c>
      <c r="EL752" s="7" t="e">
        <f>VLOOKUP(Récap!EK752,'Création N° Lot'!$D$3:$F$18,3,0)</f>
        <v>#N/A</v>
      </c>
      <c r="EM752" t="e">
        <f>CONCATENATE(EI752,MONTH(VLOOKUP(Récap!EK752,'Création N° Lot'!$D$3:$E$18,2,0)),RIGHT(YEAR(VLOOKUP(Récap!EK752,'Création N° Lot'!$D$3:$E$18,2,0)),2)," - ",DAY(EL752),"/",MONTH(EL752),"/",YEAR(EL752))</f>
        <v>#N/A</v>
      </c>
      <c r="EP752" s="6"/>
      <c r="EQ752" t="e">
        <f>VLOOKUP(EP752,'Info client'!$A$2:$D$1000,2,0)</f>
        <v>#N/A</v>
      </c>
      <c r="ER752" t="e">
        <f>VLOOKUP(EP752,'Info client'!$A$2:$D$1000,3,0)</f>
        <v>#N/A</v>
      </c>
      <c r="ES752" t="e">
        <f>VLOOKUP(EP752,'Info client'!$A$2:$D$1000,4,0)</f>
        <v>#N/A</v>
      </c>
      <c r="EU752" t="e">
        <f>VLOOKUP(Récap!EV752,'Création N° Lot'!$B$3:$B$18,2,0)</f>
        <v>#N/A</v>
      </c>
      <c r="EX752" t="str">
        <f t="shared" si="143"/>
        <v>44531</v>
      </c>
      <c r="EY752" s="7" t="e">
        <f>VLOOKUP(Récap!EX752,'Création N° Lot'!$D$3:$F$18,3,0)</f>
        <v>#N/A</v>
      </c>
      <c r="EZ752" t="e">
        <f>CONCATENATE(EV752,MONTH(VLOOKUP(Récap!EX752,'Création N° Lot'!$D$3:$E$18,2,0)),RIGHT(YEAR(VLOOKUP(Récap!EX752,'Création N° Lot'!$D$3:$E$18,2,0)),2)," - ",DAY(EY752),"/",MONTH(EY752),"/",YEAR(EY752))</f>
        <v>#N/A</v>
      </c>
    </row>
    <row r="753" spans="2:156" x14ac:dyDescent="0.25">
      <c r="B753" t="e">
        <f>VLOOKUP($A753,'Info client'!$A$2:$D$1000,2,0)</f>
        <v>#N/A</v>
      </c>
      <c r="C753" t="e">
        <f>VLOOKUP($A753,'Info client'!$A$2:$D$1000,3,0)</f>
        <v>#N/A</v>
      </c>
      <c r="D753" t="e">
        <f>VLOOKUP($A753,'Info client'!$A$2:$D$1000,4,0)</f>
        <v>#N/A</v>
      </c>
      <c r="F753" t="e">
        <f>VLOOKUP(Récap!G753,'Création N° Lot'!B665:B765,2,0)</f>
        <v>#N/A</v>
      </c>
      <c r="I753" t="str">
        <f t="shared" si="132"/>
        <v>44197</v>
      </c>
      <c r="J753" s="7" t="e">
        <f>VLOOKUP(Récap!I753,'Création N° Lot'!$D$3:$F$18,3,0)</f>
        <v>#N/A</v>
      </c>
      <c r="K753" t="e">
        <f>CONCATENATE(G753,MONTH(VLOOKUP(Récap!I753,'Création N° Lot'!$D$3:$E$18,2,0)),RIGHT(YEAR(VLOOKUP(Récap!I753,'Création N° Lot'!$D$3:$E$18,2,0)),2)," - ",DAY(J753),"/",MONTH(J753),"/",YEAR(J753))</f>
        <v>#N/A</v>
      </c>
      <c r="O753" t="e">
        <f>VLOOKUP(N753,'Info client'!$A$2:$D$1000,2,0)</f>
        <v>#N/A</v>
      </c>
      <c r="P753" t="e">
        <f>VLOOKUP($A753,'Info client'!$A$2:$D$1000,3,0)</f>
        <v>#N/A</v>
      </c>
      <c r="Q753" t="e">
        <f>VLOOKUP($A753,'Info client'!$A$2:$D$1000,4,0)</f>
        <v>#N/A</v>
      </c>
      <c r="S753" t="e">
        <f>VLOOKUP(Récap!G753,'Création N° Lot'!$B$3:$B$18,2,0)</f>
        <v>#N/A</v>
      </c>
      <c r="V753" t="str">
        <f t="shared" si="133"/>
        <v>44228</v>
      </c>
      <c r="W753" s="7" t="e">
        <f>VLOOKUP(Récap!V753,'Création N° Lot'!$D$3:$F$18,3,0)</f>
        <v>#N/A</v>
      </c>
      <c r="X753" t="e">
        <f>CONCATENATE(T753,MONTH(VLOOKUP(Récap!V753,'Création N° Lot'!$D$3:$E$18,2,0)),RIGHT(YEAR(VLOOKUP(Récap!V753,'Création N° Lot'!$D$3:$E$18,2,0)),2)," - ",DAY(W753),"/",MONTH(W753),"/",YEAR(W753))</f>
        <v>#N/A</v>
      </c>
      <c r="AA753" s="6"/>
      <c r="AB753" t="e">
        <f>VLOOKUP(AA753,'Info client'!$A$2:$D$1000,2,0)</f>
        <v>#N/A</v>
      </c>
      <c r="AC753" t="e">
        <f>VLOOKUP(AA753,'Info client'!$A$2:$D$1000,3,0)</f>
        <v>#N/A</v>
      </c>
      <c r="AD753" t="e">
        <f>VLOOKUP(AA753,'Info client'!$A$2:$D$1000,4,0)</f>
        <v>#N/A</v>
      </c>
      <c r="AF753" t="e">
        <f>VLOOKUP(Récap!AG753,'Création N° Lot'!$B$3:$B$18,2,0)</f>
        <v>#N/A</v>
      </c>
      <c r="AI753" t="str">
        <f t="shared" si="134"/>
        <v>44256</v>
      </c>
      <c r="AJ753" s="7" t="e">
        <f>VLOOKUP(Récap!AI753,'Création N° Lot'!$D$3:$F$18,3,0)</f>
        <v>#N/A</v>
      </c>
      <c r="AK753" t="e">
        <f>CONCATENATE(AG753,MONTH(VLOOKUP(Récap!AI753,'Création N° Lot'!$D$3:$E$18,2,0)),RIGHT(YEAR(VLOOKUP(Récap!AI753,'Création N° Lot'!$D$3:$E$18,2,0)),2)," - ",DAY(AJ753),"/",MONTH(AJ753),"/",YEAR(AJ753))</f>
        <v>#N/A</v>
      </c>
      <c r="AP753" s="6"/>
      <c r="AQ753" t="e">
        <f>VLOOKUP(AP753,'Info client'!$A$2:$D$1000,2,0)</f>
        <v>#N/A</v>
      </c>
      <c r="AR753" t="e">
        <f>VLOOKUP(AP753,'Info client'!$A$2:$D$1000,3,0)</f>
        <v>#N/A</v>
      </c>
      <c r="AS753" t="e">
        <f>VLOOKUP(AP753,'Info client'!$A$2:$D$1000,4,0)</f>
        <v>#N/A</v>
      </c>
      <c r="AU753" t="e">
        <f>VLOOKUP(Récap!AV753,'Création N° Lot'!$B$3:$B$18,2,0)</f>
        <v>#N/A</v>
      </c>
      <c r="AX753" t="str">
        <f t="shared" si="135"/>
        <v>44287</v>
      </c>
      <c r="AY753" s="7" t="e">
        <f>VLOOKUP(Récap!AX753,'Création N° Lot'!$D$3:$F$18,3,0)</f>
        <v>#N/A</v>
      </c>
      <c r="AZ753" t="e">
        <f>CONCATENATE(AV753,MONTH(VLOOKUP(Récap!AX753,'Création N° Lot'!$D$3:$E$18,2,0)),RIGHT(YEAR(VLOOKUP(Récap!AX753,'Création N° Lot'!$D$3:$E$18,2,0)),2)," - ",DAY(AY753),"/",MONTH(AY753),"/",YEAR(AY753))</f>
        <v>#N/A</v>
      </c>
      <c r="BC753" s="6"/>
      <c r="BD753" t="e">
        <f>VLOOKUP(BC753,'Info client'!$A$2:$D$1000,2,0)</f>
        <v>#N/A</v>
      </c>
      <c r="BE753" t="e">
        <f>VLOOKUP(BC753,'Info client'!$A$2:$D$1000,3,0)</f>
        <v>#N/A</v>
      </c>
      <c r="BF753" t="e">
        <f>VLOOKUP(BC753,'Info client'!$A$2:$D$1000,4,0)</f>
        <v>#N/A</v>
      </c>
      <c r="BH753" t="e">
        <f>VLOOKUP(Récap!BI753,'Création N° Lot'!$B$3:$B$18,2,0)</f>
        <v>#N/A</v>
      </c>
      <c r="BK753" t="str">
        <f t="shared" si="136"/>
        <v>44317</v>
      </c>
      <c r="BL753" s="7" t="e">
        <f>VLOOKUP(Récap!BK753,'Création N° Lot'!$D$3:$F$18,3,0)</f>
        <v>#N/A</v>
      </c>
      <c r="BM753" t="e">
        <f>CONCATENATE(BI753,MONTH(VLOOKUP(Récap!BK753,'Création N° Lot'!$D$3:$E$18,2,0)),RIGHT(YEAR(VLOOKUP(Récap!BK753,'Création N° Lot'!$D$3:$E$18,2,0)),2)," - ",DAY(BL753),"/",MONTH(BL753),"/",YEAR(BL753))</f>
        <v>#N/A</v>
      </c>
      <c r="BP753" s="6"/>
      <c r="BQ753" t="e">
        <f>VLOOKUP(BP753,'Info client'!$A$2:$D$1000,2,0)</f>
        <v>#N/A</v>
      </c>
      <c r="BR753" t="e">
        <f>VLOOKUP(BP753,'Info client'!$A$2:$D$1000,3,0)</f>
        <v>#N/A</v>
      </c>
      <c r="BS753" t="e">
        <f>VLOOKUP(BP753,'Info client'!$A$2:$D$1000,4,0)</f>
        <v>#N/A</v>
      </c>
      <c r="BU753" t="e">
        <f>VLOOKUP(Récap!BV753,'Création N° Lot'!$B$3:$B$18,2,0)</f>
        <v>#N/A</v>
      </c>
      <c r="BX753" t="str">
        <f t="shared" si="137"/>
        <v>44348</v>
      </c>
      <c r="BY753" s="7" t="e">
        <f>VLOOKUP(Récap!BX753,'Création N° Lot'!$D$3:$F$18,3,0)</f>
        <v>#N/A</v>
      </c>
      <c r="BZ753" t="e">
        <f>CONCATENATE(BV753,MONTH(VLOOKUP(Récap!BX753,'Création N° Lot'!$D$3:$E$18,2,0)),RIGHT(YEAR(VLOOKUP(Récap!BX753,'Création N° Lot'!$D$3:$E$18,2,0)),2)," - ",DAY(BY753),"/",MONTH(BY753),"/",YEAR(BY753))</f>
        <v>#N/A</v>
      </c>
      <c r="CC753" s="6"/>
      <c r="CD753" t="e">
        <f>VLOOKUP(CC753,'Info client'!$A$2:$D$1000,2,0)</f>
        <v>#N/A</v>
      </c>
      <c r="CE753" t="e">
        <f>VLOOKUP(CC753,'Info client'!$A$2:$D$1000,3,0)</f>
        <v>#N/A</v>
      </c>
      <c r="CF753" t="e">
        <f>VLOOKUP(CC753,'Info client'!$A$2:$D$1000,4,0)</f>
        <v>#N/A</v>
      </c>
      <c r="CH753" t="e">
        <f>VLOOKUP(Récap!CI753,'Création N° Lot'!$B$3:$B$18,2,0)</f>
        <v>#N/A</v>
      </c>
      <c r="CK753" t="str">
        <f t="shared" si="138"/>
        <v>44378</v>
      </c>
      <c r="CL753" s="7" t="e">
        <f>VLOOKUP(Récap!CK753,'Création N° Lot'!$D$3:$F$18,3,0)</f>
        <v>#N/A</v>
      </c>
      <c r="CM753" t="e">
        <f>CONCATENATE(CI753,MONTH(VLOOKUP(Récap!CK753,'Création N° Lot'!$D$3:$E$18,2,0)),RIGHT(YEAR(VLOOKUP(Récap!CK753,'Création N° Lot'!$D$3:$E$18,2,0)),2)," - ",DAY(CL753),"/",MONTH(CL753),"/",YEAR(CL753))</f>
        <v>#N/A</v>
      </c>
      <c r="CP753" s="6"/>
      <c r="CQ753" t="e">
        <f>VLOOKUP(CP753,'Info client'!$A$2:$D$1000,2,0)</f>
        <v>#N/A</v>
      </c>
      <c r="CR753" t="e">
        <f>VLOOKUP(CP753,'Info client'!$A$2:$D$1000,3,0)</f>
        <v>#N/A</v>
      </c>
      <c r="CS753" t="e">
        <f>VLOOKUP(CP753,'Info client'!$A$2:$D$1000,4,0)</f>
        <v>#N/A</v>
      </c>
      <c r="CU753" t="e">
        <f>VLOOKUP(Récap!CV753,'Création N° Lot'!$B$3:$B$18,2,0)</f>
        <v>#N/A</v>
      </c>
      <c r="CX753" t="str">
        <f t="shared" si="139"/>
        <v>Aout 2021</v>
      </c>
      <c r="CY753" s="7" t="e">
        <f>VLOOKUP(Récap!CX753,'Création N° Lot'!$D$3:$F$18,3,0)</f>
        <v>#N/A</v>
      </c>
      <c r="CZ753" t="e">
        <f>CONCATENATE(CV753,MONTH(VLOOKUP(Récap!CX753,'Création N° Lot'!$D$3:$E$18,2,0)),RIGHT(YEAR(VLOOKUP(Récap!CX753,'Création N° Lot'!$D$3:$E$18,2,0)),2)," - ",DAY(CY753),"/",MONTH(CY753),"/",YEAR(CY753))</f>
        <v>#N/A</v>
      </c>
      <c r="DC753" s="6"/>
      <c r="DD753" t="e">
        <f>VLOOKUP(DC753,'Info client'!$A$2:$D$1000,2,0)</f>
        <v>#N/A</v>
      </c>
      <c r="DE753" t="e">
        <f>VLOOKUP(DC753,'Info client'!$A$2:$D$1000,3,0)</f>
        <v>#N/A</v>
      </c>
      <c r="DF753" t="e">
        <f>VLOOKUP(DC753,'Info client'!$A$2:$D$1000,4,0)</f>
        <v>#N/A</v>
      </c>
      <c r="DH753" t="e">
        <f>VLOOKUP(Récap!DI753,'Création N° Lot'!$B$3:$B$18,2,0)</f>
        <v>#N/A</v>
      </c>
      <c r="DK753" t="str">
        <f t="shared" si="140"/>
        <v>44440</v>
      </c>
      <c r="DL753" s="7" t="e">
        <f>VLOOKUP(Récap!DK753,'Création N° Lot'!$D$3:$F$18,3,0)</f>
        <v>#N/A</v>
      </c>
      <c r="DM753" t="e">
        <f>CONCATENATE(DI753,MONTH(VLOOKUP(Récap!DK753,'Création N° Lot'!$D$3:$E$18,2,0)),RIGHT(YEAR(VLOOKUP(Récap!DK753,'Création N° Lot'!$D$3:$E$18,2,0)),2)," - ",DAY(DL753),"/",MONTH(DL753),"/",YEAR(DL753))</f>
        <v>#N/A</v>
      </c>
      <c r="DP753" s="6"/>
      <c r="DQ753" t="e">
        <f>VLOOKUP(DP753,'Info client'!$A$2:$D$1000,2,0)</f>
        <v>#N/A</v>
      </c>
      <c r="DR753" t="e">
        <f>VLOOKUP(DP753,'Info client'!$A$2:$D$1000,3,0)</f>
        <v>#N/A</v>
      </c>
      <c r="DS753" t="e">
        <f>VLOOKUP(DP753,'Info client'!$A$2:$D$1000,4,0)</f>
        <v>#N/A</v>
      </c>
      <c r="DU753" t="e">
        <f>VLOOKUP(Récap!DV753,'Création N° Lot'!$B$3:$B$18,2,0)</f>
        <v>#N/A</v>
      </c>
      <c r="DX753" t="str">
        <f t="shared" si="141"/>
        <v>44470</v>
      </c>
      <c r="DY753" s="7" t="e">
        <f>VLOOKUP(Récap!DX753,'Création N° Lot'!$D$3:$F$18,3,0)</f>
        <v>#N/A</v>
      </c>
      <c r="DZ753" t="e">
        <f>CONCATENATE(DV753,MONTH(VLOOKUP(Récap!DX753,'Création N° Lot'!$D$3:$E$18,2,0)),RIGHT(YEAR(VLOOKUP(Récap!DX753,'Création N° Lot'!$D$3:$E$18,2,0)),2)," - ",DAY(DY753),"/",MONTH(DY753),"/",YEAR(DY753))</f>
        <v>#N/A</v>
      </c>
      <c r="EC753" s="6"/>
      <c r="ED753" t="e">
        <f>VLOOKUP(EC753,'Info client'!$A$2:$D$1000,2,0)</f>
        <v>#N/A</v>
      </c>
      <c r="EE753" t="e">
        <f>VLOOKUP(EC753,'Info client'!$A$2:$D$1000,3,0)</f>
        <v>#N/A</v>
      </c>
      <c r="EF753" t="e">
        <f>VLOOKUP(EC753,'Info client'!$A$2:$D$1000,4,0)</f>
        <v>#N/A</v>
      </c>
      <c r="EH753" t="e">
        <f>VLOOKUP(Récap!EI753,'Création N° Lot'!$B$3:$B$18,2,0)</f>
        <v>#N/A</v>
      </c>
      <c r="EK753" t="str">
        <f t="shared" si="142"/>
        <v>44501</v>
      </c>
      <c r="EL753" s="7" t="e">
        <f>VLOOKUP(Récap!EK753,'Création N° Lot'!$D$3:$F$18,3,0)</f>
        <v>#N/A</v>
      </c>
      <c r="EM753" t="e">
        <f>CONCATENATE(EI753,MONTH(VLOOKUP(Récap!EK753,'Création N° Lot'!$D$3:$E$18,2,0)),RIGHT(YEAR(VLOOKUP(Récap!EK753,'Création N° Lot'!$D$3:$E$18,2,0)),2)," - ",DAY(EL753),"/",MONTH(EL753),"/",YEAR(EL753))</f>
        <v>#N/A</v>
      </c>
      <c r="EP753" s="6"/>
      <c r="EQ753" t="e">
        <f>VLOOKUP(EP753,'Info client'!$A$2:$D$1000,2,0)</f>
        <v>#N/A</v>
      </c>
      <c r="ER753" t="e">
        <f>VLOOKUP(EP753,'Info client'!$A$2:$D$1000,3,0)</f>
        <v>#N/A</v>
      </c>
      <c r="ES753" t="e">
        <f>VLOOKUP(EP753,'Info client'!$A$2:$D$1000,4,0)</f>
        <v>#N/A</v>
      </c>
      <c r="EU753" t="e">
        <f>VLOOKUP(Récap!EV753,'Création N° Lot'!$B$3:$B$18,2,0)</f>
        <v>#N/A</v>
      </c>
      <c r="EX753" t="str">
        <f t="shared" si="143"/>
        <v>44531</v>
      </c>
      <c r="EY753" s="7" t="e">
        <f>VLOOKUP(Récap!EX753,'Création N° Lot'!$D$3:$F$18,3,0)</f>
        <v>#N/A</v>
      </c>
      <c r="EZ753" t="e">
        <f>CONCATENATE(EV753,MONTH(VLOOKUP(Récap!EX753,'Création N° Lot'!$D$3:$E$18,2,0)),RIGHT(YEAR(VLOOKUP(Récap!EX753,'Création N° Lot'!$D$3:$E$18,2,0)),2)," - ",DAY(EY753),"/",MONTH(EY753),"/",YEAR(EY753))</f>
        <v>#N/A</v>
      </c>
    </row>
    <row r="754" spans="2:156" x14ac:dyDescent="0.25">
      <c r="B754" t="e">
        <f>VLOOKUP($A754,'Info client'!$A$2:$D$1000,2,0)</f>
        <v>#N/A</v>
      </c>
      <c r="C754" t="e">
        <f>VLOOKUP($A754,'Info client'!$A$2:$D$1000,3,0)</f>
        <v>#N/A</v>
      </c>
      <c r="D754" t="e">
        <f>VLOOKUP($A754,'Info client'!$A$2:$D$1000,4,0)</f>
        <v>#N/A</v>
      </c>
      <c r="F754" t="e">
        <f>VLOOKUP(Récap!G754,'Création N° Lot'!B666:B766,2,0)</f>
        <v>#N/A</v>
      </c>
      <c r="I754" t="str">
        <f t="shared" si="132"/>
        <v>44197</v>
      </c>
      <c r="J754" s="7" t="e">
        <f>VLOOKUP(Récap!I754,'Création N° Lot'!$D$3:$F$18,3,0)</f>
        <v>#N/A</v>
      </c>
      <c r="K754" t="e">
        <f>CONCATENATE(G754,MONTH(VLOOKUP(Récap!I754,'Création N° Lot'!$D$3:$E$18,2,0)),RIGHT(YEAR(VLOOKUP(Récap!I754,'Création N° Lot'!$D$3:$E$18,2,0)),2)," - ",DAY(J754),"/",MONTH(J754),"/",YEAR(J754))</f>
        <v>#N/A</v>
      </c>
      <c r="O754" t="e">
        <f>VLOOKUP(N754,'Info client'!$A$2:$D$1000,2,0)</f>
        <v>#N/A</v>
      </c>
      <c r="P754" t="e">
        <f>VLOOKUP($A754,'Info client'!$A$2:$D$1000,3,0)</f>
        <v>#N/A</v>
      </c>
      <c r="Q754" t="e">
        <f>VLOOKUP($A754,'Info client'!$A$2:$D$1000,4,0)</f>
        <v>#N/A</v>
      </c>
      <c r="S754" t="e">
        <f>VLOOKUP(Récap!G754,'Création N° Lot'!$B$3:$B$18,2,0)</f>
        <v>#N/A</v>
      </c>
      <c r="V754" t="str">
        <f t="shared" si="133"/>
        <v>44228</v>
      </c>
      <c r="W754" s="7" t="e">
        <f>VLOOKUP(Récap!V754,'Création N° Lot'!$D$3:$F$18,3,0)</f>
        <v>#N/A</v>
      </c>
      <c r="X754" t="e">
        <f>CONCATENATE(T754,MONTH(VLOOKUP(Récap!V754,'Création N° Lot'!$D$3:$E$18,2,0)),RIGHT(YEAR(VLOOKUP(Récap!V754,'Création N° Lot'!$D$3:$E$18,2,0)),2)," - ",DAY(W754),"/",MONTH(W754),"/",YEAR(W754))</f>
        <v>#N/A</v>
      </c>
      <c r="AA754" s="6"/>
      <c r="AB754" t="e">
        <f>VLOOKUP(AA754,'Info client'!$A$2:$D$1000,2,0)</f>
        <v>#N/A</v>
      </c>
      <c r="AC754" t="e">
        <f>VLOOKUP(AA754,'Info client'!$A$2:$D$1000,3,0)</f>
        <v>#N/A</v>
      </c>
      <c r="AD754" t="e">
        <f>VLOOKUP(AA754,'Info client'!$A$2:$D$1000,4,0)</f>
        <v>#N/A</v>
      </c>
      <c r="AF754" t="e">
        <f>VLOOKUP(Récap!AG754,'Création N° Lot'!$B$3:$B$18,2,0)</f>
        <v>#N/A</v>
      </c>
      <c r="AI754" t="str">
        <f t="shared" si="134"/>
        <v>44256</v>
      </c>
      <c r="AJ754" s="7" t="e">
        <f>VLOOKUP(Récap!AI754,'Création N° Lot'!$D$3:$F$18,3,0)</f>
        <v>#N/A</v>
      </c>
      <c r="AK754" t="e">
        <f>CONCATENATE(AG754,MONTH(VLOOKUP(Récap!AI754,'Création N° Lot'!$D$3:$E$18,2,0)),RIGHT(YEAR(VLOOKUP(Récap!AI754,'Création N° Lot'!$D$3:$E$18,2,0)),2)," - ",DAY(AJ754),"/",MONTH(AJ754),"/",YEAR(AJ754))</f>
        <v>#N/A</v>
      </c>
      <c r="AP754" s="6"/>
      <c r="AQ754" t="e">
        <f>VLOOKUP(AP754,'Info client'!$A$2:$D$1000,2,0)</f>
        <v>#N/A</v>
      </c>
      <c r="AR754" t="e">
        <f>VLOOKUP(AP754,'Info client'!$A$2:$D$1000,3,0)</f>
        <v>#N/A</v>
      </c>
      <c r="AS754" t="e">
        <f>VLOOKUP(AP754,'Info client'!$A$2:$D$1000,4,0)</f>
        <v>#N/A</v>
      </c>
      <c r="AU754" t="e">
        <f>VLOOKUP(Récap!AV754,'Création N° Lot'!$B$3:$B$18,2,0)</f>
        <v>#N/A</v>
      </c>
      <c r="AX754" t="str">
        <f t="shared" si="135"/>
        <v>44287</v>
      </c>
      <c r="AY754" s="7" t="e">
        <f>VLOOKUP(Récap!AX754,'Création N° Lot'!$D$3:$F$18,3,0)</f>
        <v>#N/A</v>
      </c>
      <c r="AZ754" t="e">
        <f>CONCATENATE(AV754,MONTH(VLOOKUP(Récap!AX754,'Création N° Lot'!$D$3:$E$18,2,0)),RIGHT(YEAR(VLOOKUP(Récap!AX754,'Création N° Lot'!$D$3:$E$18,2,0)),2)," - ",DAY(AY754),"/",MONTH(AY754),"/",YEAR(AY754))</f>
        <v>#N/A</v>
      </c>
      <c r="BC754" s="6"/>
      <c r="BD754" t="e">
        <f>VLOOKUP(BC754,'Info client'!$A$2:$D$1000,2,0)</f>
        <v>#N/A</v>
      </c>
      <c r="BE754" t="e">
        <f>VLOOKUP(BC754,'Info client'!$A$2:$D$1000,3,0)</f>
        <v>#N/A</v>
      </c>
      <c r="BF754" t="e">
        <f>VLOOKUP(BC754,'Info client'!$A$2:$D$1000,4,0)</f>
        <v>#N/A</v>
      </c>
      <c r="BH754" t="e">
        <f>VLOOKUP(Récap!BI754,'Création N° Lot'!$B$3:$B$18,2,0)</f>
        <v>#N/A</v>
      </c>
      <c r="BK754" t="str">
        <f t="shared" si="136"/>
        <v>44317</v>
      </c>
      <c r="BL754" s="7" t="e">
        <f>VLOOKUP(Récap!BK754,'Création N° Lot'!$D$3:$F$18,3,0)</f>
        <v>#N/A</v>
      </c>
      <c r="BM754" t="e">
        <f>CONCATENATE(BI754,MONTH(VLOOKUP(Récap!BK754,'Création N° Lot'!$D$3:$E$18,2,0)),RIGHT(YEAR(VLOOKUP(Récap!BK754,'Création N° Lot'!$D$3:$E$18,2,0)),2)," - ",DAY(BL754),"/",MONTH(BL754),"/",YEAR(BL754))</f>
        <v>#N/A</v>
      </c>
      <c r="BP754" s="6"/>
      <c r="BQ754" t="e">
        <f>VLOOKUP(BP754,'Info client'!$A$2:$D$1000,2,0)</f>
        <v>#N/A</v>
      </c>
      <c r="BR754" t="e">
        <f>VLOOKUP(BP754,'Info client'!$A$2:$D$1000,3,0)</f>
        <v>#N/A</v>
      </c>
      <c r="BS754" t="e">
        <f>VLOOKUP(BP754,'Info client'!$A$2:$D$1000,4,0)</f>
        <v>#N/A</v>
      </c>
      <c r="BU754" t="e">
        <f>VLOOKUP(Récap!BV754,'Création N° Lot'!$B$3:$B$18,2,0)</f>
        <v>#N/A</v>
      </c>
      <c r="BX754" t="str">
        <f t="shared" si="137"/>
        <v>44348</v>
      </c>
      <c r="BY754" s="7" t="e">
        <f>VLOOKUP(Récap!BX754,'Création N° Lot'!$D$3:$F$18,3,0)</f>
        <v>#N/A</v>
      </c>
      <c r="BZ754" t="e">
        <f>CONCATENATE(BV754,MONTH(VLOOKUP(Récap!BX754,'Création N° Lot'!$D$3:$E$18,2,0)),RIGHT(YEAR(VLOOKUP(Récap!BX754,'Création N° Lot'!$D$3:$E$18,2,0)),2)," - ",DAY(BY754),"/",MONTH(BY754),"/",YEAR(BY754))</f>
        <v>#N/A</v>
      </c>
      <c r="CC754" s="6"/>
      <c r="CD754" t="e">
        <f>VLOOKUP(CC754,'Info client'!$A$2:$D$1000,2,0)</f>
        <v>#N/A</v>
      </c>
      <c r="CE754" t="e">
        <f>VLOOKUP(CC754,'Info client'!$A$2:$D$1000,3,0)</f>
        <v>#N/A</v>
      </c>
      <c r="CF754" t="e">
        <f>VLOOKUP(CC754,'Info client'!$A$2:$D$1000,4,0)</f>
        <v>#N/A</v>
      </c>
      <c r="CH754" t="e">
        <f>VLOOKUP(Récap!CI754,'Création N° Lot'!$B$3:$B$18,2,0)</f>
        <v>#N/A</v>
      </c>
      <c r="CK754" t="str">
        <f t="shared" si="138"/>
        <v>44378</v>
      </c>
      <c r="CL754" s="7" t="e">
        <f>VLOOKUP(Récap!CK754,'Création N° Lot'!$D$3:$F$18,3,0)</f>
        <v>#N/A</v>
      </c>
      <c r="CM754" t="e">
        <f>CONCATENATE(CI754,MONTH(VLOOKUP(Récap!CK754,'Création N° Lot'!$D$3:$E$18,2,0)),RIGHT(YEAR(VLOOKUP(Récap!CK754,'Création N° Lot'!$D$3:$E$18,2,0)),2)," - ",DAY(CL754),"/",MONTH(CL754),"/",YEAR(CL754))</f>
        <v>#N/A</v>
      </c>
      <c r="CP754" s="6"/>
      <c r="CQ754" t="e">
        <f>VLOOKUP(CP754,'Info client'!$A$2:$D$1000,2,0)</f>
        <v>#N/A</v>
      </c>
      <c r="CR754" t="e">
        <f>VLOOKUP(CP754,'Info client'!$A$2:$D$1000,3,0)</f>
        <v>#N/A</v>
      </c>
      <c r="CS754" t="e">
        <f>VLOOKUP(CP754,'Info client'!$A$2:$D$1000,4,0)</f>
        <v>#N/A</v>
      </c>
      <c r="CU754" t="e">
        <f>VLOOKUP(Récap!CV754,'Création N° Lot'!$B$3:$B$18,2,0)</f>
        <v>#N/A</v>
      </c>
      <c r="CX754" t="str">
        <f t="shared" si="139"/>
        <v>Aout 2021</v>
      </c>
      <c r="CY754" s="7" t="e">
        <f>VLOOKUP(Récap!CX754,'Création N° Lot'!$D$3:$F$18,3,0)</f>
        <v>#N/A</v>
      </c>
      <c r="CZ754" t="e">
        <f>CONCATENATE(CV754,MONTH(VLOOKUP(Récap!CX754,'Création N° Lot'!$D$3:$E$18,2,0)),RIGHT(YEAR(VLOOKUP(Récap!CX754,'Création N° Lot'!$D$3:$E$18,2,0)),2)," - ",DAY(CY754),"/",MONTH(CY754),"/",YEAR(CY754))</f>
        <v>#N/A</v>
      </c>
      <c r="DC754" s="6"/>
      <c r="DD754" t="e">
        <f>VLOOKUP(DC754,'Info client'!$A$2:$D$1000,2,0)</f>
        <v>#N/A</v>
      </c>
      <c r="DE754" t="e">
        <f>VLOOKUP(DC754,'Info client'!$A$2:$D$1000,3,0)</f>
        <v>#N/A</v>
      </c>
      <c r="DF754" t="e">
        <f>VLOOKUP(DC754,'Info client'!$A$2:$D$1000,4,0)</f>
        <v>#N/A</v>
      </c>
      <c r="DH754" t="e">
        <f>VLOOKUP(Récap!DI754,'Création N° Lot'!$B$3:$B$18,2,0)</f>
        <v>#N/A</v>
      </c>
      <c r="DK754" t="str">
        <f t="shared" si="140"/>
        <v>44440</v>
      </c>
      <c r="DL754" s="7" t="e">
        <f>VLOOKUP(Récap!DK754,'Création N° Lot'!$D$3:$F$18,3,0)</f>
        <v>#N/A</v>
      </c>
      <c r="DM754" t="e">
        <f>CONCATENATE(DI754,MONTH(VLOOKUP(Récap!DK754,'Création N° Lot'!$D$3:$E$18,2,0)),RIGHT(YEAR(VLOOKUP(Récap!DK754,'Création N° Lot'!$D$3:$E$18,2,0)),2)," - ",DAY(DL754),"/",MONTH(DL754),"/",YEAR(DL754))</f>
        <v>#N/A</v>
      </c>
      <c r="DP754" s="6"/>
      <c r="DQ754" t="e">
        <f>VLOOKUP(DP754,'Info client'!$A$2:$D$1000,2,0)</f>
        <v>#N/A</v>
      </c>
      <c r="DR754" t="e">
        <f>VLOOKUP(DP754,'Info client'!$A$2:$D$1000,3,0)</f>
        <v>#N/A</v>
      </c>
      <c r="DS754" t="e">
        <f>VLOOKUP(DP754,'Info client'!$A$2:$D$1000,4,0)</f>
        <v>#N/A</v>
      </c>
      <c r="DU754" t="e">
        <f>VLOOKUP(Récap!DV754,'Création N° Lot'!$B$3:$B$18,2,0)</f>
        <v>#N/A</v>
      </c>
      <c r="DX754" t="str">
        <f t="shared" si="141"/>
        <v>44470</v>
      </c>
      <c r="DY754" s="7" t="e">
        <f>VLOOKUP(Récap!DX754,'Création N° Lot'!$D$3:$F$18,3,0)</f>
        <v>#N/A</v>
      </c>
      <c r="DZ754" t="e">
        <f>CONCATENATE(DV754,MONTH(VLOOKUP(Récap!DX754,'Création N° Lot'!$D$3:$E$18,2,0)),RIGHT(YEAR(VLOOKUP(Récap!DX754,'Création N° Lot'!$D$3:$E$18,2,0)),2)," - ",DAY(DY754),"/",MONTH(DY754),"/",YEAR(DY754))</f>
        <v>#N/A</v>
      </c>
      <c r="EC754" s="6"/>
      <c r="ED754" t="e">
        <f>VLOOKUP(EC754,'Info client'!$A$2:$D$1000,2,0)</f>
        <v>#N/A</v>
      </c>
      <c r="EE754" t="e">
        <f>VLOOKUP(EC754,'Info client'!$A$2:$D$1000,3,0)</f>
        <v>#N/A</v>
      </c>
      <c r="EF754" t="e">
        <f>VLOOKUP(EC754,'Info client'!$A$2:$D$1000,4,0)</f>
        <v>#N/A</v>
      </c>
      <c r="EH754" t="e">
        <f>VLOOKUP(Récap!EI754,'Création N° Lot'!$B$3:$B$18,2,0)</f>
        <v>#N/A</v>
      </c>
      <c r="EK754" t="str">
        <f t="shared" si="142"/>
        <v>44501</v>
      </c>
      <c r="EL754" s="7" t="e">
        <f>VLOOKUP(Récap!EK754,'Création N° Lot'!$D$3:$F$18,3,0)</f>
        <v>#N/A</v>
      </c>
      <c r="EM754" t="e">
        <f>CONCATENATE(EI754,MONTH(VLOOKUP(Récap!EK754,'Création N° Lot'!$D$3:$E$18,2,0)),RIGHT(YEAR(VLOOKUP(Récap!EK754,'Création N° Lot'!$D$3:$E$18,2,0)),2)," - ",DAY(EL754),"/",MONTH(EL754),"/",YEAR(EL754))</f>
        <v>#N/A</v>
      </c>
      <c r="EP754" s="6"/>
      <c r="EQ754" t="e">
        <f>VLOOKUP(EP754,'Info client'!$A$2:$D$1000,2,0)</f>
        <v>#N/A</v>
      </c>
      <c r="ER754" t="e">
        <f>VLOOKUP(EP754,'Info client'!$A$2:$D$1000,3,0)</f>
        <v>#N/A</v>
      </c>
      <c r="ES754" t="e">
        <f>VLOOKUP(EP754,'Info client'!$A$2:$D$1000,4,0)</f>
        <v>#N/A</v>
      </c>
      <c r="EU754" t="e">
        <f>VLOOKUP(Récap!EV754,'Création N° Lot'!$B$3:$B$18,2,0)</f>
        <v>#N/A</v>
      </c>
      <c r="EX754" t="str">
        <f t="shared" si="143"/>
        <v>44531</v>
      </c>
      <c r="EY754" s="7" t="e">
        <f>VLOOKUP(Récap!EX754,'Création N° Lot'!$D$3:$F$18,3,0)</f>
        <v>#N/A</v>
      </c>
      <c r="EZ754" t="e">
        <f>CONCATENATE(EV754,MONTH(VLOOKUP(Récap!EX754,'Création N° Lot'!$D$3:$E$18,2,0)),RIGHT(YEAR(VLOOKUP(Récap!EX754,'Création N° Lot'!$D$3:$E$18,2,0)),2)," - ",DAY(EY754),"/",MONTH(EY754),"/",YEAR(EY754))</f>
        <v>#N/A</v>
      </c>
    </row>
    <row r="755" spans="2:156" x14ac:dyDescent="0.25">
      <c r="B755" t="e">
        <f>VLOOKUP($A755,'Info client'!$A$2:$D$1000,2,0)</f>
        <v>#N/A</v>
      </c>
      <c r="C755" t="e">
        <f>VLOOKUP($A755,'Info client'!$A$2:$D$1000,3,0)</f>
        <v>#N/A</v>
      </c>
      <c r="D755" t="e">
        <f>VLOOKUP($A755,'Info client'!$A$2:$D$1000,4,0)</f>
        <v>#N/A</v>
      </c>
      <c r="F755" t="e">
        <f>VLOOKUP(Récap!G755,'Création N° Lot'!B667:B767,2,0)</f>
        <v>#N/A</v>
      </c>
      <c r="I755" t="str">
        <f t="shared" si="132"/>
        <v>44197</v>
      </c>
      <c r="J755" s="7" t="e">
        <f>VLOOKUP(Récap!I755,'Création N° Lot'!$D$3:$F$18,3,0)</f>
        <v>#N/A</v>
      </c>
      <c r="K755" t="e">
        <f>CONCATENATE(G755,MONTH(VLOOKUP(Récap!I755,'Création N° Lot'!$D$3:$E$18,2,0)),RIGHT(YEAR(VLOOKUP(Récap!I755,'Création N° Lot'!$D$3:$E$18,2,0)),2)," - ",DAY(J755),"/",MONTH(J755),"/",YEAR(J755))</f>
        <v>#N/A</v>
      </c>
      <c r="O755" t="e">
        <f>VLOOKUP(N755,'Info client'!$A$2:$D$1000,2,0)</f>
        <v>#N/A</v>
      </c>
      <c r="P755" t="e">
        <f>VLOOKUP($A755,'Info client'!$A$2:$D$1000,3,0)</f>
        <v>#N/A</v>
      </c>
      <c r="Q755" t="e">
        <f>VLOOKUP($A755,'Info client'!$A$2:$D$1000,4,0)</f>
        <v>#N/A</v>
      </c>
      <c r="S755" t="e">
        <f>VLOOKUP(Récap!G755,'Création N° Lot'!$B$3:$B$18,2,0)</f>
        <v>#N/A</v>
      </c>
      <c r="V755" t="str">
        <f t="shared" si="133"/>
        <v>44228</v>
      </c>
      <c r="W755" s="7" t="e">
        <f>VLOOKUP(Récap!V755,'Création N° Lot'!$D$3:$F$18,3,0)</f>
        <v>#N/A</v>
      </c>
      <c r="X755" t="e">
        <f>CONCATENATE(T755,MONTH(VLOOKUP(Récap!V755,'Création N° Lot'!$D$3:$E$18,2,0)),RIGHT(YEAR(VLOOKUP(Récap!V755,'Création N° Lot'!$D$3:$E$18,2,0)),2)," - ",DAY(W755),"/",MONTH(W755),"/",YEAR(W755))</f>
        <v>#N/A</v>
      </c>
      <c r="AA755" s="6"/>
      <c r="AB755" t="e">
        <f>VLOOKUP(AA755,'Info client'!$A$2:$D$1000,2,0)</f>
        <v>#N/A</v>
      </c>
      <c r="AC755" t="e">
        <f>VLOOKUP(AA755,'Info client'!$A$2:$D$1000,3,0)</f>
        <v>#N/A</v>
      </c>
      <c r="AD755" t="e">
        <f>VLOOKUP(AA755,'Info client'!$A$2:$D$1000,4,0)</f>
        <v>#N/A</v>
      </c>
      <c r="AF755" t="e">
        <f>VLOOKUP(Récap!AG755,'Création N° Lot'!$B$3:$B$18,2,0)</f>
        <v>#N/A</v>
      </c>
      <c r="AI755" t="str">
        <f t="shared" si="134"/>
        <v>44256</v>
      </c>
      <c r="AJ755" s="7" t="e">
        <f>VLOOKUP(Récap!AI755,'Création N° Lot'!$D$3:$F$18,3,0)</f>
        <v>#N/A</v>
      </c>
      <c r="AK755" t="e">
        <f>CONCATENATE(AG755,MONTH(VLOOKUP(Récap!AI755,'Création N° Lot'!$D$3:$E$18,2,0)),RIGHT(YEAR(VLOOKUP(Récap!AI755,'Création N° Lot'!$D$3:$E$18,2,0)),2)," - ",DAY(AJ755),"/",MONTH(AJ755),"/",YEAR(AJ755))</f>
        <v>#N/A</v>
      </c>
      <c r="AP755" s="6"/>
      <c r="AQ755" t="e">
        <f>VLOOKUP(AP755,'Info client'!$A$2:$D$1000,2,0)</f>
        <v>#N/A</v>
      </c>
      <c r="AR755" t="e">
        <f>VLOOKUP(AP755,'Info client'!$A$2:$D$1000,3,0)</f>
        <v>#N/A</v>
      </c>
      <c r="AS755" t="e">
        <f>VLOOKUP(AP755,'Info client'!$A$2:$D$1000,4,0)</f>
        <v>#N/A</v>
      </c>
      <c r="AU755" t="e">
        <f>VLOOKUP(Récap!AV755,'Création N° Lot'!$B$3:$B$18,2,0)</f>
        <v>#N/A</v>
      </c>
      <c r="AX755" t="str">
        <f t="shared" si="135"/>
        <v>44287</v>
      </c>
      <c r="AY755" s="7" t="e">
        <f>VLOOKUP(Récap!AX755,'Création N° Lot'!$D$3:$F$18,3,0)</f>
        <v>#N/A</v>
      </c>
      <c r="AZ755" t="e">
        <f>CONCATENATE(AV755,MONTH(VLOOKUP(Récap!AX755,'Création N° Lot'!$D$3:$E$18,2,0)),RIGHT(YEAR(VLOOKUP(Récap!AX755,'Création N° Lot'!$D$3:$E$18,2,0)),2)," - ",DAY(AY755),"/",MONTH(AY755),"/",YEAR(AY755))</f>
        <v>#N/A</v>
      </c>
      <c r="BC755" s="6"/>
      <c r="BD755" t="e">
        <f>VLOOKUP(BC755,'Info client'!$A$2:$D$1000,2,0)</f>
        <v>#N/A</v>
      </c>
      <c r="BE755" t="e">
        <f>VLOOKUP(BC755,'Info client'!$A$2:$D$1000,3,0)</f>
        <v>#N/A</v>
      </c>
      <c r="BF755" t="e">
        <f>VLOOKUP(BC755,'Info client'!$A$2:$D$1000,4,0)</f>
        <v>#N/A</v>
      </c>
      <c r="BH755" t="e">
        <f>VLOOKUP(Récap!BI755,'Création N° Lot'!$B$3:$B$18,2,0)</f>
        <v>#N/A</v>
      </c>
      <c r="BK755" t="str">
        <f t="shared" si="136"/>
        <v>44317</v>
      </c>
      <c r="BL755" s="7" t="e">
        <f>VLOOKUP(Récap!BK755,'Création N° Lot'!$D$3:$F$18,3,0)</f>
        <v>#N/A</v>
      </c>
      <c r="BM755" t="e">
        <f>CONCATENATE(BI755,MONTH(VLOOKUP(Récap!BK755,'Création N° Lot'!$D$3:$E$18,2,0)),RIGHT(YEAR(VLOOKUP(Récap!BK755,'Création N° Lot'!$D$3:$E$18,2,0)),2)," - ",DAY(BL755),"/",MONTH(BL755),"/",YEAR(BL755))</f>
        <v>#N/A</v>
      </c>
      <c r="BP755" s="6"/>
      <c r="BQ755" t="e">
        <f>VLOOKUP(BP755,'Info client'!$A$2:$D$1000,2,0)</f>
        <v>#N/A</v>
      </c>
      <c r="BR755" t="e">
        <f>VLOOKUP(BP755,'Info client'!$A$2:$D$1000,3,0)</f>
        <v>#N/A</v>
      </c>
      <c r="BS755" t="e">
        <f>VLOOKUP(BP755,'Info client'!$A$2:$D$1000,4,0)</f>
        <v>#N/A</v>
      </c>
      <c r="BU755" t="e">
        <f>VLOOKUP(Récap!BV755,'Création N° Lot'!$B$3:$B$18,2,0)</f>
        <v>#N/A</v>
      </c>
      <c r="BX755" t="str">
        <f t="shared" si="137"/>
        <v>44348</v>
      </c>
      <c r="BY755" s="7" t="e">
        <f>VLOOKUP(Récap!BX755,'Création N° Lot'!$D$3:$F$18,3,0)</f>
        <v>#N/A</v>
      </c>
      <c r="BZ755" t="e">
        <f>CONCATENATE(BV755,MONTH(VLOOKUP(Récap!BX755,'Création N° Lot'!$D$3:$E$18,2,0)),RIGHT(YEAR(VLOOKUP(Récap!BX755,'Création N° Lot'!$D$3:$E$18,2,0)),2)," - ",DAY(BY755),"/",MONTH(BY755),"/",YEAR(BY755))</f>
        <v>#N/A</v>
      </c>
      <c r="CC755" s="6"/>
      <c r="CD755" t="e">
        <f>VLOOKUP(CC755,'Info client'!$A$2:$D$1000,2,0)</f>
        <v>#N/A</v>
      </c>
      <c r="CE755" t="e">
        <f>VLOOKUP(CC755,'Info client'!$A$2:$D$1000,3,0)</f>
        <v>#N/A</v>
      </c>
      <c r="CF755" t="e">
        <f>VLOOKUP(CC755,'Info client'!$A$2:$D$1000,4,0)</f>
        <v>#N/A</v>
      </c>
      <c r="CH755" t="e">
        <f>VLOOKUP(Récap!CI755,'Création N° Lot'!$B$3:$B$18,2,0)</f>
        <v>#N/A</v>
      </c>
      <c r="CK755" t="str">
        <f t="shared" si="138"/>
        <v>44378</v>
      </c>
      <c r="CL755" s="7" t="e">
        <f>VLOOKUP(Récap!CK755,'Création N° Lot'!$D$3:$F$18,3,0)</f>
        <v>#N/A</v>
      </c>
      <c r="CM755" t="e">
        <f>CONCATENATE(CI755,MONTH(VLOOKUP(Récap!CK755,'Création N° Lot'!$D$3:$E$18,2,0)),RIGHT(YEAR(VLOOKUP(Récap!CK755,'Création N° Lot'!$D$3:$E$18,2,0)),2)," - ",DAY(CL755),"/",MONTH(CL755),"/",YEAR(CL755))</f>
        <v>#N/A</v>
      </c>
      <c r="CP755" s="6"/>
      <c r="CQ755" t="e">
        <f>VLOOKUP(CP755,'Info client'!$A$2:$D$1000,2,0)</f>
        <v>#N/A</v>
      </c>
      <c r="CR755" t="e">
        <f>VLOOKUP(CP755,'Info client'!$A$2:$D$1000,3,0)</f>
        <v>#N/A</v>
      </c>
      <c r="CS755" t="e">
        <f>VLOOKUP(CP755,'Info client'!$A$2:$D$1000,4,0)</f>
        <v>#N/A</v>
      </c>
      <c r="CU755" t="e">
        <f>VLOOKUP(Récap!CV755,'Création N° Lot'!$B$3:$B$18,2,0)</f>
        <v>#N/A</v>
      </c>
      <c r="CX755" t="str">
        <f t="shared" si="139"/>
        <v>Aout 2021</v>
      </c>
      <c r="CY755" s="7" t="e">
        <f>VLOOKUP(Récap!CX755,'Création N° Lot'!$D$3:$F$18,3,0)</f>
        <v>#N/A</v>
      </c>
      <c r="CZ755" t="e">
        <f>CONCATENATE(CV755,MONTH(VLOOKUP(Récap!CX755,'Création N° Lot'!$D$3:$E$18,2,0)),RIGHT(YEAR(VLOOKUP(Récap!CX755,'Création N° Lot'!$D$3:$E$18,2,0)),2)," - ",DAY(CY755),"/",MONTH(CY755),"/",YEAR(CY755))</f>
        <v>#N/A</v>
      </c>
      <c r="DC755" s="6"/>
      <c r="DD755" t="e">
        <f>VLOOKUP(DC755,'Info client'!$A$2:$D$1000,2,0)</f>
        <v>#N/A</v>
      </c>
      <c r="DE755" t="e">
        <f>VLOOKUP(DC755,'Info client'!$A$2:$D$1000,3,0)</f>
        <v>#N/A</v>
      </c>
      <c r="DF755" t="e">
        <f>VLOOKUP(DC755,'Info client'!$A$2:$D$1000,4,0)</f>
        <v>#N/A</v>
      </c>
      <c r="DH755" t="e">
        <f>VLOOKUP(Récap!DI755,'Création N° Lot'!$B$3:$B$18,2,0)</f>
        <v>#N/A</v>
      </c>
      <c r="DK755" t="str">
        <f t="shared" si="140"/>
        <v>44440</v>
      </c>
      <c r="DL755" s="7" t="e">
        <f>VLOOKUP(Récap!DK755,'Création N° Lot'!$D$3:$F$18,3,0)</f>
        <v>#N/A</v>
      </c>
      <c r="DM755" t="e">
        <f>CONCATENATE(DI755,MONTH(VLOOKUP(Récap!DK755,'Création N° Lot'!$D$3:$E$18,2,0)),RIGHT(YEAR(VLOOKUP(Récap!DK755,'Création N° Lot'!$D$3:$E$18,2,0)),2)," - ",DAY(DL755),"/",MONTH(DL755),"/",YEAR(DL755))</f>
        <v>#N/A</v>
      </c>
      <c r="DP755" s="6"/>
      <c r="DQ755" t="e">
        <f>VLOOKUP(DP755,'Info client'!$A$2:$D$1000,2,0)</f>
        <v>#N/A</v>
      </c>
      <c r="DR755" t="e">
        <f>VLOOKUP(DP755,'Info client'!$A$2:$D$1000,3,0)</f>
        <v>#N/A</v>
      </c>
      <c r="DS755" t="e">
        <f>VLOOKUP(DP755,'Info client'!$A$2:$D$1000,4,0)</f>
        <v>#N/A</v>
      </c>
      <c r="DU755" t="e">
        <f>VLOOKUP(Récap!DV755,'Création N° Lot'!$B$3:$B$18,2,0)</f>
        <v>#N/A</v>
      </c>
      <c r="DX755" t="str">
        <f t="shared" si="141"/>
        <v>44470</v>
      </c>
      <c r="DY755" s="7" t="e">
        <f>VLOOKUP(Récap!DX755,'Création N° Lot'!$D$3:$F$18,3,0)</f>
        <v>#N/A</v>
      </c>
      <c r="DZ755" t="e">
        <f>CONCATENATE(DV755,MONTH(VLOOKUP(Récap!DX755,'Création N° Lot'!$D$3:$E$18,2,0)),RIGHT(YEAR(VLOOKUP(Récap!DX755,'Création N° Lot'!$D$3:$E$18,2,0)),2)," - ",DAY(DY755),"/",MONTH(DY755),"/",YEAR(DY755))</f>
        <v>#N/A</v>
      </c>
      <c r="EC755" s="6"/>
      <c r="ED755" t="e">
        <f>VLOOKUP(EC755,'Info client'!$A$2:$D$1000,2,0)</f>
        <v>#N/A</v>
      </c>
      <c r="EE755" t="e">
        <f>VLOOKUP(EC755,'Info client'!$A$2:$D$1000,3,0)</f>
        <v>#N/A</v>
      </c>
      <c r="EF755" t="e">
        <f>VLOOKUP(EC755,'Info client'!$A$2:$D$1000,4,0)</f>
        <v>#N/A</v>
      </c>
      <c r="EH755" t="e">
        <f>VLOOKUP(Récap!EI755,'Création N° Lot'!$B$3:$B$18,2,0)</f>
        <v>#N/A</v>
      </c>
      <c r="EK755" t="str">
        <f t="shared" si="142"/>
        <v>44501</v>
      </c>
      <c r="EL755" s="7" t="e">
        <f>VLOOKUP(Récap!EK755,'Création N° Lot'!$D$3:$F$18,3,0)</f>
        <v>#N/A</v>
      </c>
      <c r="EM755" t="e">
        <f>CONCATENATE(EI755,MONTH(VLOOKUP(Récap!EK755,'Création N° Lot'!$D$3:$E$18,2,0)),RIGHT(YEAR(VLOOKUP(Récap!EK755,'Création N° Lot'!$D$3:$E$18,2,0)),2)," - ",DAY(EL755),"/",MONTH(EL755),"/",YEAR(EL755))</f>
        <v>#N/A</v>
      </c>
      <c r="EP755" s="6"/>
      <c r="EQ755" t="e">
        <f>VLOOKUP(EP755,'Info client'!$A$2:$D$1000,2,0)</f>
        <v>#N/A</v>
      </c>
      <c r="ER755" t="e">
        <f>VLOOKUP(EP755,'Info client'!$A$2:$D$1000,3,0)</f>
        <v>#N/A</v>
      </c>
      <c r="ES755" t="e">
        <f>VLOOKUP(EP755,'Info client'!$A$2:$D$1000,4,0)</f>
        <v>#N/A</v>
      </c>
      <c r="EU755" t="e">
        <f>VLOOKUP(Récap!EV755,'Création N° Lot'!$B$3:$B$18,2,0)</f>
        <v>#N/A</v>
      </c>
      <c r="EX755" t="str">
        <f t="shared" si="143"/>
        <v>44531</v>
      </c>
      <c r="EY755" s="7" t="e">
        <f>VLOOKUP(Récap!EX755,'Création N° Lot'!$D$3:$F$18,3,0)</f>
        <v>#N/A</v>
      </c>
      <c r="EZ755" t="e">
        <f>CONCATENATE(EV755,MONTH(VLOOKUP(Récap!EX755,'Création N° Lot'!$D$3:$E$18,2,0)),RIGHT(YEAR(VLOOKUP(Récap!EX755,'Création N° Lot'!$D$3:$E$18,2,0)),2)," - ",DAY(EY755),"/",MONTH(EY755),"/",YEAR(EY755))</f>
        <v>#N/A</v>
      </c>
    </row>
    <row r="756" spans="2:156" x14ac:dyDescent="0.25">
      <c r="B756" t="e">
        <f>VLOOKUP($A756,'Info client'!$A$2:$D$1000,2,0)</f>
        <v>#N/A</v>
      </c>
      <c r="C756" t="e">
        <f>VLOOKUP($A756,'Info client'!$A$2:$D$1000,3,0)</f>
        <v>#N/A</v>
      </c>
      <c r="D756" t="e">
        <f>VLOOKUP($A756,'Info client'!$A$2:$D$1000,4,0)</f>
        <v>#N/A</v>
      </c>
      <c r="F756" t="e">
        <f>VLOOKUP(Récap!G756,'Création N° Lot'!B668:B768,2,0)</f>
        <v>#N/A</v>
      </c>
      <c r="I756" t="str">
        <f t="shared" si="132"/>
        <v>44197</v>
      </c>
      <c r="J756" s="7" t="e">
        <f>VLOOKUP(Récap!I756,'Création N° Lot'!$D$3:$F$18,3,0)</f>
        <v>#N/A</v>
      </c>
      <c r="K756" t="e">
        <f>CONCATENATE(G756,MONTH(VLOOKUP(Récap!I756,'Création N° Lot'!$D$3:$E$18,2,0)),RIGHT(YEAR(VLOOKUP(Récap!I756,'Création N° Lot'!$D$3:$E$18,2,0)),2)," - ",DAY(J756),"/",MONTH(J756),"/",YEAR(J756))</f>
        <v>#N/A</v>
      </c>
      <c r="O756" t="e">
        <f>VLOOKUP(N756,'Info client'!$A$2:$D$1000,2,0)</f>
        <v>#N/A</v>
      </c>
      <c r="P756" t="e">
        <f>VLOOKUP($A756,'Info client'!$A$2:$D$1000,3,0)</f>
        <v>#N/A</v>
      </c>
      <c r="Q756" t="e">
        <f>VLOOKUP($A756,'Info client'!$A$2:$D$1000,4,0)</f>
        <v>#N/A</v>
      </c>
      <c r="S756" t="e">
        <f>VLOOKUP(Récap!G756,'Création N° Lot'!$B$3:$B$18,2,0)</f>
        <v>#N/A</v>
      </c>
      <c r="V756" t="str">
        <f t="shared" si="133"/>
        <v>44228</v>
      </c>
      <c r="W756" s="7" t="e">
        <f>VLOOKUP(Récap!V756,'Création N° Lot'!$D$3:$F$18,3,0)</f>
        <v>#N/A</v>
      </c>
      <c r="X756" t="e">
        <f>CONCATENATE(T756,MONTH(VLOOKUP(Récap!V756,'Création N° Lot'!$D$3:$E$18,2,0)),RIGHT(YEAR(VLOOKUP(Récap!V756,'Création N° Lot'!$D$3:$E$18,2,0)),2)," - ",DAY(W756),"/",MONTH(W756),"/",YEAR(W756))</f>
        <v>#N/A</v>
      </c>
      <c r="AA756" s="6"/>
      <c r="AB756" t="e">
        <f>VLOOKUP(AA756,'Info client'!$A$2:$D$1000,2,0)</f>
        <v>#N/A</v>
      </c>
      <c r="AC756" t="e">
        <f>VLOOKUP(AA756,'Info client'!$A$2:$D$1000,3,0)</f>
        <v>#N/A</v>
      </c>
      <c r="AD756" t="e">
        <f>VLOOKUP(AA756,'Info client'!$A$2:$D$1000,4,0)</f>
        <v>#N/A</v>
      </c>
      <c r="AF756" t="e">
        <f>VLOOKUP(Récap!AG756,'Création N° Lot'!$B$3:$B$18,2,0)</f>
        <v>#N/A</v>
      </c>
      <c r="AI756" t="str">
        <f t="shared" si="134"/>
        <v>44256</v>
      </c>
      <c r="AJ756" s="7" t="e">
        <f>VLOOKUP(Récap!AI756,'Création N° Lot'!$D$3:$F$18,3,0)</f>
        <v>#N/A</v>
      </c>
      <c r="AK756" t="e">
        <f>CONCATENATE(AG756,MONTH(VLOOKUP(Récap!AI756,'Création N° Lot'!$D$3:$E$18,2,0)),RIGHT(YEAR(VLOOKUP(Récap!AI756,'Création N° Lot'!$D$3:$E$18,2,0)),2)," - ",DAY(AJ756),"/",MONTH(AJ756),"/",YEAR(AJ756))</f>
        <v>#N/A</v>
      </c>
      <c r="AP756" s="6"/>
      <c r="AQ756" t="e">
        <f>VLOOKUP(AP756,'Info client'!$A$2:$D$1000,2,0)</f>
        <v>#N/A</v>
      </c>
      <c r="AR756" t="e">
        <f>VLOOKUP(AP756,'Info client'!$A$2:$D$1000,3,0)</f>
        <v>#N/A</v>
      </c>
      <c r="AS756" t="e">
        <f>VLOOKUP(AP756,'Info client'!$A$2:$D$1000,4,0)</f>
        <v>#N/A</v>
      </c>
      <c r="AU756" t="e">
        <f>VLOOKUP(Récap!AV756,'Création N° Lot'!$B$3:$B$18,2,0)</f>
        <v>#N/A</v>
      </c>
      <c r="AX756" t="str">
        <f t="shared" si="135"/>
        <v>44287</v>
      </c>
      <c r="AY756" s="7" t="e">
        <f>VLOOKUP(Récap!AX756,'Création N° Lot'!$D$3:$F$18,3,0)</f>
        <v>#N/A</v>
      </c>
      <c r="AZ756" t="e">
        <f>CONCATENATE(AV756,MONTH(VLOOKUP(Récap!AX756,'Création N° Lot'!$D$3:$E$18,2,0)),RIGHT(YEAR(VLOOKUP(Récap!AX756,'Création N° Lot'!$D$3:$E$18,2,0)),2)," - ",DAY(AY756),"/",MONTH(AY756),"/",YEAR(AY756))</f>
        <v>#N/A</v>
      </c>
      <c r="BC756" s="6"/>
      <c r="BD756" t="e">
        <f>VLOOKUP(BC756,'Info client'!$A$2:$D$1000,2,0)</f>
        <v>#N/A</v>
      </c>
      <c r="BE756" t="e">
        <f>VLOOKUP(BC756,'Info client'!$A$2:$D$1000,3,0)</f>
        <v>#N/A</v>
      </c>
      <c r="BF756" t="e">
        <f>VLOOKUP(BC756,'Info client'!$A$2:$D$1000,4,0)</f>
        <v>#N/A</v>
      </c>
      <c r="BH756" t="e">
        <f>VLOOKUP(Récap!BI756,'Création N° Lot'!$B$3:$B$18,2,0)</f>
        <v>#N/A</v>
      </c>
      <c r="BK756" t="str">
        <f t="shared" si="136"/>
        <v>44317</v>
      </c>
      <c r="BL756" s="7" t="e">
        <f>VLOOKUP(Récap!BK756,'Création N° Lot'!$D$3:$F$18,3,0)</f>
        <v>#N/A</v>
      </c>
      <c r="BM756" t="e">
        <f>CONCATENATE(BI756,MONTH(VLOOKUP(Récap!BK756,'Création N° Lot'!$D$3:$E$18,2,0)),RIGHT(YEAR(VLOOKUP(Récap!BK756,'Création N° Lot'!$D$3:$E$18,2,0)),2)," - ",DAY(BL756),"/",MONTH(BL756),"/",YEAR(BL756))</f>
        <v>#N/A</v>
      </c>
      <c r="BP756" s="6"/>
      <c r="BQ756" t="e">
        <f>VLOOKUP(BP756,'Info client'!$A$2:$D$1000,2,0)</f>
        <v>#N/A</v>
      </c>
      <c r="BR756" t="e">
        <f>VLOOKUP(BP756,'Info client'!$A$2:$D$1000,3,0)</f>
        <v>#N/A</v>
      </c>
      <c r="BS756" t="e">
        <f>VLOOKUP(BP756,'Info client'!$A$2:$D$1000,4,0)</f>
        <v>#N/A</v>
      </c>
      <c r="BU756" t="e">
        <f>VLOOKUP(Récap!BV756,'Création N° Lot'!$B$3:$B$18,2,0)</f>
        <v>#N/A</v>
      </c>
      <c r="BX756" t="str">
        <f t="shared" si="137"/>
        <v>44348</v>
      </c>
      <c r="BY756" s="7" t="e">
        <f>VLOOKUP(Récap!BX756,'Création N° Lot'!$D$3:$F$18,3,0)</f>
        <v>#N/A</v>
      </c>
      <c r="BZ756" t="e">
        <f>CONCATENATE(BV756,MONTH(VLOOKUP(Récap!BX756,'Création N° Lot'!$D$3:$E$18,2,0)),RIGHT(YEAR(VLOOKUP(Récap!BX756,'Création N° Lot'!$D$3:$E$18,2,0)),2)," - ",DAY(BY756),"/",MONTH(BY756),"/",YEAR(BY756))</f>
        <v>#N/A</v>
      </c>
      <c r="CC756" s="6"/>
      <c r="CD756" t="e">
        <f>VLOOKUP(CC756,'Info client'!$A$2:$D$1000,2,0)</f>
        <v>#N/A</v>
      </c>
      <c r="CE756" t="e">
        <f>VLOOKUP(CC756,'Info client'!$A$2:$D$1000,3,0)</f>
        <v>#N/A</v>
      </c>
      <c r="CF756" t="e">
        <f>VLOOKUP(CC756,'Info client'!$A$2:$D$1000,4,0)</f>
        <v>#N/A</v>
      </c>
      <c r="CH756" t="e">
        <f>VLOOKUP(Récap!CI756,'Création N° Lot'!$B$3:$B$18,2,0)</f>
        <v>#N/A</v>
      </c>
      <c r="CK756" t="str">
        <f t="shared" si="138"/>
        <v>44378</v>
      </c>
      <c r="CL756" s="7" t="e">
        <f>VLOOKUP(Récap!CK756,'Création N° Lot'!$D$3:$F$18,3,0)</f>
        <v>#N/A</v>
      </c>
      <c r="CM756" t="e">
        <f>CONCATENATE(CI756,MONTH(VLOOKUP(Récap!CK756,'Création N° Lot'!$D$3:$E$18,2,0)),RIGHT(YEAR(VLOOKUP(Récap!CK756,'Création N° Lot'!$D$3:$E$18,2,0)),2)," - ",DAY(CL756),"/",MONTH(CL756),"/",YEAR(CL756))</f>
        <v>#N/A</v>
      </c>
      <c r="CP756" s="6"/>
      <c r="CQ756" t="e">
        <f>VLOOKUP(CP756,'Info client'!$A$2:$D$1000,2,0)</f>
        <v>#N/A</v>
      </c>
      <c r="CR756" t="e">
        <f>VLOOKUP(CP756,'Info client'!$A$2:$D$1000,3,0)</f>
        <v>#N/A</v>
      </c>
      <c r="CS756" t="e">
        <f>VLOOKUP(CP756,'Info client'!$A$2:$D$1000,4,0)</f>
        <v>#N/A</v>
      </c>
      <c r="CU756" t="e">
        <f>VLOOKUP(Récap!CV756,'Création N° Lot'!$B$3:$B$18,2,0)</f>
        <v>#N/A</v>
      </c>
      <c r="CX756" t="str">
        <f t="shared" si="139"/>
        <v>Aout 2021</v>
      </c>
      <c r="CY756" s="7" t="e">
        <f>VLOOKUP(Récap!CX756,'Création N° Lot'!$D$3:$F$18,3,0)</f>
        <v>#N/A</v>
      </c>
      <c r="CZ756" t="e">
        <f>CONCATENATE(CV756,MONTH(VLOOKUP(Récap!CX756,'Création N° Lot'!$D$3:$E$18,2,0)),RIGHT(YEAR(VLOOKUP(Récap!CX756,'Création N° Lot'!$D$3:$E$18,2,0)),2)," - ",DAY(CY756),"/",MONTH(CY756),"/",YEAR(CY756))</f>
        <v>#N/A</v>
      </c>
      <c r="DC756" s="6"/>
      <c r="DD756" t="e">
        <f>VLOOKUP(DC756,'Info client'!$A$2:$D$1000,2,0)</f>
        <v>#N/A</v>
      </c>
      <c r="DE756" t="e">
        <f>VLOOKUP(DC756,'Info client'!$A$2:$D$1000,3,0)</f>
        <v>#N/A</v>
      </c>
      <c r="DF756" t="e">
        <f>VLOOKUP(DC756,'Info client'!$A$2:$D$1000,4,0)</f>
        <v>#N/A</v>
      </c>
      <c r="DH756" t="e">
        <f>VLOOKUP(Récap!DI756,'Création N° Lot'!$B$3:$B$18,2,0)</f>
        <v>#N/A</v>
      </c>
      <c r="DK756" t="str">
        <f t="shared" si="140"/>
        <v>44440</v>
      </c>
      <c r="DL756" s="7" t="e">
        <f>VLOOKUP(Récap!DK756,'Création N° Lot'!$D$3:$F$18,3,0)</f>
        <v>#N/A</v>
      </c>
      <c r="DM756" t="e">
        <f>CONCATENATE(DI756,MONTH(VLOOKUP(Récap!DK756,'Création N° Lot'!$D$3:$E$18,2,0)),RIGHT(YEAR(VLOOKUP(Récap!DK756,'Création N° Lot'!$D$3:$E$18,2,0)),2)," - ",DAY(DL756),"/",MONTH(DL756),"/",YEAR(DL756))</f>
        <v>#N/A</v>
      </c>
      <c r="DP756" s="6"/>
      <c r="DQ756" t="e">
        <f>VLOOKUP(DP756,'Info client'!$A$2:$D$1000,2,0)</f>
        <v>#N/A</v>
      </c>
      <c r="DR756" t="e">
        <f>VLOOKUP(DP756,'Info client'!$A$2:$D$1000,3,0)</f>
        <v>#N/A</v>
      </c>
      <c r="DS756" t="e">
        <f>VLOOKUP(DP756,'Info client'!$A$2:$D$1000,4,0)</f>
        <v>#N/A</v>
      </c>
      <c r="DU756" t="e">
        <f>VLOOKUP(Récap!DV756,'Création N° Lot'!$B$3:$B$18,2,0)</f>
        <v>#N/A</v>
      </c>
      <c r="DX756" t="str">
        <f t="shared" si="141"/>
        <v>44470</v>
      </c>
      <c r="DY756" s="7" t="e">
        <f>VLOOKUP(Récap!DX756,'Création N° Lot'!$D$3:$F$18,3,0)</f>
        <v>#N/A</v>
      </c>
      <c r="DZ756" t="e">
        <f>CONCATENATE(DV756,MONTH(VLOOKUP(Récap!DX756,'Création N° Lot'!$D$3:$E$18,2,0)),RIGHT(YEAR(VLOOKUP(Récap!DX756,'Création N° Lot'!$D$3:$E$18,2,0)),2)," - ",DAY(DY756),"/",MONTH(DY756),"/",YEAR(DY756))</f>
        <v>#N/A</v>
      </c>
      <c r="EC756" s="6"/>
      <c r="ED756" t="e">
        <f>VLOOKUP(EC756,'Info client'!$A$2:$D$1000,2,0)</f>
        <v>#N/A</v>
      </c>
      <c r="EE756" t="e">
        <f>VLOOKUP(EC756,'Info client'!$A$2:$D$1000,3,0)</f>
        <v>#N/A</v>
      </c>
      <c r="EF756" t="e">
        <f>VLOOKUP(EC756,'Info client'!$A$2:$D$1000,4,0)</f>
        <v>#N/A</v>
      </c>
      <c r="EH756" t="e">
        <f>VLOOKUP(Récap!EI756,'Création N° Lot'!$B$3:$B$18,2,0)</f>
        <v>#N/A</v>
      </c>
      <c r="EK756" t="str">
        <f t="shared" si="142"/>
        <v>44501</v>
      </c>
      <c r="EL756" s="7" t="e">
        <f>VLOOKUP(Récap!EK756,'Création N° Lot'!$D$3:$F$18,3,0)</f>
        <v>#N/A</v>
      </c>
      <c r="EM756" t="e">
        <f>CONCATENATE(EI756,MONTH(VLOOKUP(Récap!EK756,'Création N° Lot'!$D$3:$E$18,2,0)),RIGHT(YEAR(VLOOKUP(Récap!EK756,'Création N° Lot'!$D$3:$E$18,2,0)),2)," - ",DAY(EL756),"/",MONTH(EL756),"/",YEAR(EL756))</f>
        <v>#N/A</v>
      </c>
      <c r="EP756" s="6"/>
      <c r="EQ756" t="e">
        <f>VLOOKUP(EP756,'Info client'!$A$2:$D$1000,2,0)</f>
        <v>#N/A</v>
      </c>
      <c r="ER756" t="e">
        <f>VLOOKUP(EP756,'Info client'!$A$2:$D$1000,3,0)</f>
        <v>#N/A</v>
      </c>
      <c r="ES756" t="e">
        <f>VLOOKUP(EP756,'Info client'!$A$2:$D$1000,4,0)</f>
        <v>#N/A</v>
      </c>
      <c r="EU756" t="e">
        <f>VLOOKUP(Récap!EV756,'Création N° Lot'!$B$3:$B$18,2,0)</f>
        <v>#N/A</v>
      </c>
      <c r="EX756" t="str">
        <f t="shared" si="143"/>
        <v>44531</v>
      </c>
      <c r="EY756" s="7" t="e">
        <f>VLOOKUP(Récap!EX756,'Création N° Lot'!$D$3:$F$18,3,0)</f>
        <v>#N/A</v>
      </c>
      <c r="EZ756" t="e">
        <f>CONCATENATE(EV756,MONTH(VLOOKUP(Récap!EX756,'Création N° Lot'!$D$3:$E$18,2,0)),RIGHT(YEAR(VLOOKUP(Récap!EX756,'Création N° Lot'!$D$3:$E$18,2,0)),2)," - ",DAY(EY756),"/",MONTH(EY756),"/",YEAR(EY756))</f>
        <v>#N/A</v>
      </c>
    </row>
    <row r="757" spans="2:156" x14ac:dyDescent="0.25">
      <c r="B757" t="e">
        <f>VLOOKUP($A757,'Info client'!$A$2:$D$1000,2,0)</f>
        <v>#N/A</v>
      </c>
      <c r="C757" t="e">
        <f>VLOOKUP($A757,'Info client'!$A$2:$D$1000,3,0)</f>
        <v>#N/A</v>
      </c>
      <c r="D757" t="e">
        <f>VLOOKUP($A757,'Info client'!$A$2:$D$1000,4,0)</f>
        <v>#N/A</v>
      </c>
      <c r="F757" t="e">
        <f>VLOOKUP(Récap!G757,'Création N° Lot'!B669:B769,2,0)</f>
        <v>#N/A</v>
      </c>
      <c r="I757" t="str">
        <f t="shared" si="132"/>
        <v>44197</v>
      </c>
      <c r="J757" s="7" t="e">
        <f>VLOOKUP(Récap!I757,'Création N° Lot'!$D$3:$F$18,3,0)</f>
        <v>#N/A</v>
      </c>
      <c r="K757" t="e">
        <f>CONCATENATE(G757,MONTH(VLOOKUP(Récap!I757,'Création N° Lot'!$D$3:$E$18,2,0)),RIGHT(YEAR(VLOOKUP(Récap!I757,'Création N° Lot'!$D$3:$E$18,2,0)),2)," - ",DAY(J757),"/",MONTH(J757),"/",YEAR(J757))</f>
        <v>#N/A</v>
      </c>
      <c r="O757" t="e">
        <f>VLOOKUP(N757,'Info client'!$A$2:$D$1000,2,0)</f>
        <v>#N/A</v>
      </c>
      <c r="P757" t="e">
        <f>VLOOKUP($A757,'Info client'!$A$2:$D$1000,3,0)</f>
        <v>#N/A</v>
      </c>
      <c r="Q757" t="e">
        <f>VLOOKUP($A757,'Info client'!$A$2:$D$1000,4,0)</f>
        <v>#N/A</v>
      </c>
      <c r="S757" t="e">
        <f>VLOOKUP(Récap!G757,'Création N° Lot'!$B$3:$B$18,2,0)</f>
        <v>#N/A</v>
      </c>
      <c r="V757" t="str">
        <f t="shared" si="133"/>
        <v>44228</v>
      </c>
      <c r="W757" s="7" t="e">
        <f>VLOOKUP(Récap!V757,'Création N° Lot'!$D$3:$F$18,3,0)</f>
        <v>#N/A</v>
      </c>
      <c r="X757" t="e">
        <f>CONCATENATE(T757,MONTH(VLOOKUP(Récap!V757,'Création N° Lot'!$D$3:$E$18,2,0)),RIGHT(YEAR(VLOOKUP(Récap!V757,'Création N° Lot'!$D$3:$E$18,2,0)),2)," - ",DAY(W757),"/",MONTH(W757),"/",YEAR(W757))</f>
        <v>#N/A</v>
      </c>
      <c r="AA757" s="6"/>
      <c r="AB757" t="e">
        <f>VLOOKUP(AA757,'Info client'!$A$2:$D$1000,2,0)</f>
        <v>#N/A</v>
      </c>
      <c r="AC757" t="e">
        <f>VLOOKUP(AA757,'Info client'!$A$2:$D$1000,3,0)</f>
        <v>#N/A</v>
      </c>
      <c r="AD757" t="e">
        <f>VLOOKUP(AA757,'Info client'!$A$2:$D$1000,4,0)</f>
        <v>#N/A</v>
      </c>
      <c r="AF757" t="e">
        <f>VLOOKUP(Récap!AG757,'Création N° Lot'!$B$3:$B$18,2,0)</f>
        <v>#N/A</v>
      </c>
      <c r="AI757" t="str">
        <f t="shared" si="134"/>
        <v>44256</v>
      </c>
      <c r="AJ757" s="7" t="e">
        <f>VLOOKUP(Récap!AI757,'Création N° Lot'!$D$3:$F$18,3,0)</f>
        <v>#N/A</v>
      </c>
      <c r="AK757" t="e">
        <f>CONCATENATE(AG757,MONTH(VLOOKUP(Récap!AI757,'Création N° Lot'!$D$3:$E$18,2,0)),RIGHT(YEAR(VLOOKUP(Récap!AI757,'Création N° Lot'!$D$3:$E$18,2,0)),2)," - ",DAY(AJ757),"/",MONTH(AJ757),"/",YEAR(AJ757))</f>
        <v>#N/A</v>
      </c>
      <c r="AP757" s="6"/>
      <c r="AQ757" t="e">
        <f>VLOOKUP(AP757,'Info client'!$A$2:$D$1000,2,0)</f>
        <v>#N/A</v>
      </c>
      <c r="AR757" t="e">
        <f>VLOOKUP(AP757,'Info client'!$A$2:$D$1000,3,0)</f>
        <v>#N/A</v>
      </c>
      <c r="AS757" t="e">
        <f>VLOOKUP(AP757,'Info client'!$A$2:$D$1000,4,0)</f>
        <v>#N/A</v>
      </c>
      <c r="AU757" t="e">
        <f>VLOOKUP(Récap!AV757,'Création N° Lot'!$B$3:$B$18,2,0)</f>
        <v>#N/A</v>
      </c>
      <c r="AX757" t="str">
        <f t="shared" si="135"/>
        <v>44287</v>
      </c>
      <c r="AY757" s="7" t="e">
        <f>VLOOKUP(Récap!AX757,'Création N° Lot'!$D$3:$F$18,3,0)</f>
        <v>#N/A</v>
      </c>
      <c r="AZ757" t="e">
        <f>CONCATENATE(AV757,MONTH(VLOOKUP(Récap!AX757,'Création N° Lot'!$D$3:$E$18,2,0)),RIGHT(YEAR(VLOOKUP(Récap!AX757,'Création N° Lot'!$D$3:$E$18,2,0)),2)," - ",DAY(AY757),"/",MONTH(AY757),"/",YEAR(AY757))</f>
        <v>#N/A</v>
      </c>
      <c r="BC757" s="6"/>
      <c r="BD757" t="e">
        <f>VLOOKUP(BC757,'Info client'!$A$2:$D$1000,2,0)</f>
        <v>#N/A</v>
      </c>
      <c r="BE757" t="e">
        <f>VLOOKUP(BC757,'Info client'!$A$2:$D$1000,3,0)</f>
        <v>#N/A</v>
      </c>
      <c r="BF757" t="e">
        <f>VLOOKUP(BC757,'Info client'!$A$2:$D$1000,4,0)</f>
        <v>#N/A</v>
      </c>
      <c r="BH757" t="e">
        <f>VLOOKUP(Récap!BI757,'Création N° Lot'!$B$3:$B$18,2,0)</f>
        <v>#N/A</v>
      </c>
      <c r="BK757" t="str">
        <f t="shared" si="136"/>
        <v>44317</v>
      </c>
      <c r="BL757" s="7" t="e">
        <f>VLOOKUP(Récap!BK757,'Création N° Lot'!$D$3:$F$18,3,0)</f>
        <v>#N/A</v>
      </c>
      <c r="BM757" t="e">
        <f>CONCATENATE(BI757,MONTH(VLOOKUP(Récap!BK757,'Création N° Lot'!$D$3:$E$18,2,0)),RIGHT(YEAR(VLOOKUP(Récap!BK757,'Création N° Lot'!$D$3:$E$18,2,0)),2)," - ",DAY(BL757),"/",MONTH(BL757),"/",YEAR(BL757))</f>
        <v>#N/A</v>
      </c>
      <c r="BP757" s="6"/>
      <c r="BQ757" t="e">
        <f>VLOOKUP(BP757,'Info client'!$A$2:$D$1000,2,0)</f>
        <v>#N/A</v>
      </c>
      <c r="BR757" t="e">
        <f>VLOOKUP(BP757,'Info client'!$A$2:$D$1000,3,0)</f>
        <v>#N/A</v>
      </c>
      <c r="BS757" t="e">
        <f>VLOOKUP(BP757,'Info client'!$A$2:$D$1000,4,0)</f>
        <v>#N/A</v>
      </c>
      <c r="BU757" t="e">
        <f>VLOOKUP(Récap!BV757,'Création N° Lot'!$B$3:$B$18,2,0)</f>
        <v>#N/A</v>
      </c>
      <c r="BX757" t="str">
        <f t="shared" si="137"/>
        <v>44348</v>
      </c>
      <c r="BY757" s="7" t="e">
        <f>VLOOKUP(Récap!BX757,'Création N° Lot'!$D$3:$F$18,3,0)</f>
        <v>#N/A</v>
      </c>
      <c r="BZ757" t="e">
        <f>CONCATENATE(BV757,MONTH(VLOOKUP(Récap!BX757,'Création N° Lot'!$D$3:$E$18,2,0)),RIGHT(YEAR(VLOOKUP(Récap!BX757,'Création N° Lot'!$D$3:$E$18,2,0)),2)," - ",DAY(BY757),"/",MONTH(BY757),"/",YEAR(BY757))</f>
        <v>#N/A</v>
      </c>
      <c r="CC757" s="6"/>
      <c r="CD757" t="e">
        <f>VLOOKUP(CC757,'Info client'!$A$2:$D$1000,2,0)</f>
        <v>#N/A</v>
      </c>
      <c r="CE757" t="e">
        <f>VLOOKUP(CC757,'Info client'!$A$2:$D$1000,3,0)</f>
        <v>#N/A</v>
      </c>
      <c r="CF757" t="e">
        <f>VLOOKUP(CC757,'Info client'!$A$2:$D$1000,4,0)</f>
        <v>#N/A</v>
      </c>
      <c r="CH757" t="e">
        <f>VLOOKUP(Récap!CI757,'Création N° Lot'!$B$3:$B$18,2,0)</f>
        <v>#N/A</v>
      </c>
      <c r="CK757" t="str">
        <f t="shared" si="138"/>
        <v>44378</v>
      </c>
      <c r="CL757" s="7" t="e">
        <f>VLOOKUP(Récap!CK757,'Création N° Lot'!$D$3:$F$18,3,0)</f>
        <v>#N/A</v>
      </c>
      <c r="CM757" t="e">
        <f>CONCATENATE(CI757,MONTH(VLOOKUP(Récap!CK757,'Création N° Lot'!$D$3:$E$18,2,0)),RIGHT(YEAR(VLOOKUP(Récap!CK757,'Création N° Lot'!$D$3:$E$18,2,0)),2)," - ",DAY(CL757),"/",MONTH(CL757),"/",YEAR(CL757))</f>
        <v>#N/A</v>
      </c>
      <c r="CP757" s="6"/>
      <c r="CQ757" t="e">
        <f>VLOOKUP(CP757,'Info client'!$A$2:$D$1000,2,0)</f>
        <v>#N/A</v>
      </c>
      <c r="CR757" t="e">
        <f>VLOOKUP(CP757,'Info client'!$A$2:$D$1000,3,0)</f>
        <v>#N/A</v>
      </c>
      <c r="CS757" t="e">
        <f>VLOOKUP(CP757,'Info client'!$A$2:$D$1000,4,0)</f>
        <v>#N/A</v>
      </c>
      <c r="CU757" t="e">
        <f>VLOOKUP(Récap!CV757,'Création N° Lot'!$B$3:$B$18,2,0)</f>
        <v>#N/A</v>
      </c>
      <c r="CX757" t="str">
        <f t="shared" si="139"/>
        <v>Aout 2021</v>
      </c>
      <c r="CY757" s="7" t="e">
        <f>VLOOKUP(Récap!CX757,'Création N° Lot'!$D$3:$F$18,3,0)</f>
        <v>#N/A</v>
      </c>
      <c r="CZ757" t="e">
        <f>CONCATENATE(CV757,MONTH(VLOOKUP(Récap!CX757,'Création N° Lot'!$D$3:$E$18,2,0)),RIGHT(YEAR(VLOOKUP(Récap!CX757,'Création N° Lot'!$D$3:$E$18,2,0)),2)," - ",DAY(CY757),"/",MONTH(CY757),"/",YEAR(CY757))</f>
        <v>#N/A</v>
      </c>
      <c r="DC757" s="6"/>
      <c r="DD757" t="e">
        <f>VLOOKUP(DC757,'Info client'!$A$2:$D$1000,2,0)</f>
        <v>#N/A</v>
      </c>
      <c r="DE757" t="e">
        <f>VLOOKUP(DC757,'Info client'!$A$2:$D$1000,3,0)</f>
        <v>#N/A</v>
      </c>
      <c r="DF757" t="e">
        <f>VLOOKUP(DC757,'Info client'!$A$2:$D$1000,4,0)</f>
        <v>#N/A</v>
      </c>
      <c r="DH757" t="e">
        <f>VLOOKUP(Récap!DI757,'Création N° Lot'!$B$3:$B$18,2,0)</f>
        <v>#N/A</v>
      </c>
      <c r="DK757" t="str">
        <f t="shared" si="140"/>
        <v>44440</v>
      </c>
      <c r="DL757" s="7" t="e">
        <f>VLOOKUP(Récap!DK757,'Création N° Lot'!$D$3:$F$18,3,0)</f>
        <v>#N/A</v>
      </c>
      <c r="DM757" t="e">
        <f>CONCATENATE(DI757,MONTH(VLOOKUP(Récap!DK757,'Création N° Lot'!$D$3:$E$18,2,0)),RIGHT(YEAR(VLOOKUP(Récap!DK757,'Création N° Lot'!$D$3:$E$18,2,0)),2)," - ",DAY(DL757),"/",MONTH(DL757),"/",YEAR(DL757))</f>
        <v>#N/A</v>
      </c>
      <c r="DP757" s="6"/>
      <c r="DQ757" t="e">
        <f>VLOOKUP(DP757,'Info client'!$A$2:$D$1000,2,0)</f>
        <v>#N/A</v>
      </c>
      <c r="DR757" t="e">
        <f>VLOOKUP(DP757,'Info client'!$A$2:$D$1000,3,0)</f>
        <v>#N/A</v>
      </c>
      <c r="DS757" t="e">
        <f>VLOOKUP(DP757,'Info client'!$A$2:$D$1000,4,0)</f>
        <v>#N/A</v>
      </c>
      <c r="DU757" t="e">
        <f>VLOOKUP(Récap!DV757,'Création N° Lot'!$B$3:$B$18,2,0)</f>
        <v>#N/A</v>
      </c>
      <c r="DX757" t="str">
        <f t="shared" si="141"/>
        <v>44470</v>
      </c>
      <c r="DY757" s="7" t="e">
        <f>VLOOKUP(Récap!DX757,'Création N° Lot'!$D$3:$F$18,3,0)</f>
        <v>#N/A</v>
      </c>
      <c r="DZ757" t="e">
        <f>CONCATENATE(DV757,MONTH(VLOOKUP(Récap!DX757,'Création N° Lot'!$D$3:$E$18,2,0)),RIGHT(YEAR(VLOOKUP(Récap!DX757,'Création N° Lot'!$D$3:$E$18,2,0)),2)," - ",DAY(DY757),"/",MONTH(DY757),"/",YEAR(DY757))</f>
        <v>#N/A</v>
      </c>
      <c r="EC757" s="6"/>
      <c r="ED757" t="e">
        <f>VLOOKUP(EC757,'Info client'!$A$2:$D$1000,2,0)</f>
        <v>#N/A</v>
      </c>
      <c r="EE757" t="e">
        <f>VLOOKUP(EC757,'Info client'!$A$2:$D$1000,3,0)</f>
        <v>#N/A</v>
      </c>
      <c r="EF757" t="e">
        <f>VLOOKUP(EC757,'Info client'!$A$2:$D$1000,4,0)</f>
        <v>#N/A</v>
      </c>
      <c r="EH757" t="e">
        <f>VLOOKUP(Récap!EI757,'Création N° Lot'!$B$3:$B$18,2,0)</f>
        <v>#N/A</v>
      </c>
      <c r="EK757" t="str">
        <f t="shared" si="142"/>
        <v>44501</v>
      </c>
      <c r="EL757" s="7" t="e">
        <f>VLOOKUP(Récap!EK757,'Création N° Lot'!$D$3:$F$18,3,0)</f>
        <v>#N/A</v>
      </c>
      <c r="EM757" t="e">
        <f>CONCATENATE(EI757,MONTH(VLOOKUP(Récap!EK757,'Création N° Lot'!$D$3:$E$18,2,0)),RIGHT(YEAR(VLOOKUP(Récap!EK757,'Création N° Lot'!$D$3:$E$18,2,0)),2)," - ",DAY(EL757),"/",MONTH(EL757),"/",YEAR(EL757))</f>
        <v>#N/A</v>
      </c>
      <c r="EP757" s="6"/>
      <c r="EQ757" t="e">
        <f>VLOOKUP(EP757,'Info client'!$A$2:$D$1000,2,0)</f>
        <v>#N/A</v>
      </c>
      <c r="ER757" t="e">
        <f>VLOOKUP(EP757,'Info client'!$A$2:$D$1000,3,0)</f>
        <v>#N/A</v>
      </c>
      <c r="ES757" t="e">
        <f>VLOOKUP(EP757,'Info client'!$A$2:$D$1000,4,0)</f>
        <v>#N/A</v>
      </c>
      <c r="EU757" t="e">
        <f>VLOOKUP(Récap!EV757,'Création N° Lot'!$B$3:$B$18,2,0)</f>
        <v>#N/A</v>
      </c>
      <c r="EX757" t="str">
        <f t="shared" si="143"/>
        <v>44531</v>
      </c>
      <c r="EY757" s="7" t="e">
        <f>VLOOKUP(Récap!EX757,'Création N° Lot'!$D$3:$F$18,3,0)</f>
        <v>#N/A</v>
      </c>
      <c r="EZ757" t="e">
        <f>CONCATENATE(EV757,MONTH(VLOOKUP(Récap!EX757,'Création N° Lot'!$D$3:$E$18,2,0)),RIGHT(YEAR(VLOOKUP(Récap!EX757,'Création N° Lot'!$D$3:$E$18,2,0)),2)," - ",DAY(EY757),"/",MONTH(EY757),"/",YEAR(EY757))</f>
        <v>#N/A</v>
      </c>
    </row>
    <row r="758" spans="2:156" x14ac:dyDescent="0.25">
      <c r="B758" t="e">
        <f>VLOOKUP($A758,'Info client'!$A$2:$D$1000,2,0)</f>
        <v>#N/A</v>
      </c>
      <c r="C758" t="e">
        <f>VLOOKUP($A758,'Info client'!$A$2:$D$1000,3,0)</f>
        <v>#N/A</v>
      </c>
      <c r="D758" t="e">
        <f>VLOOKUP($A758,'Info client'!$A$2:$D$1000,4,0)</f>
        <v>#N/A</v>
      </c>
      <c r="F758" t="e">
        <f>VLOOKUP(Récap!G758,'Création N° Lot'!B670:B770,2,0)</f>
        <v>#N/A</v>
      </c>
      <c r="I758" t="str">
        <f t="shared" si="132"/>
        <v>44197</v>
      </c>
      <c r="J758" s="7" t="e">
        <f>VLOOKUP(Récap!I758,'Création N° Lot'!$D$3:$F$18,3,0)</f>
        <v>#N/A</v>
      </c>
      <c r="K758" t="e">
        <f>CONCATENATE(G758,MONTH(VLOOKUP(Récap!I758,'Création N° Lot'!$D$3:$E$18,2,0)),RIGHT(YEAR(VLOOKUP(Récap!I758,'Création N° Lot'!$D$3:$E$18,2,0)),2)," - ",DAY(J758),"/",MONTH(J758),"/",YEAR(J758))</f>
        <v>#N/A</v>
      </c>
      <c r="O758" t="e">
        <f>VLOOKUP(N758,'Info client'!$A$2:$D$1000,2,0)</f>
        <v>#N/A</v>
      </c>
      <c r="P758" t="e">
        <f>VLOOKUP($A758,'Info client'!$A$2:$D$1000,3,0)</f>
        <v>#N/A</v>
      </c>
      <c r="Q758" t="e">
        <f>VLOOKUP($A758,'Info client'!$A$2:$D$1000,4,0)</f>
        <v>#N/A</v>
      </c>
      <c r="S758" t="e">
        <f>VLOOKUP(Récap!G758,'Création N° Lot'!$B$3:$B$18,2,0)</f>
        <v>#N/A</v>
      </c>
      <c r="V758" t="str">
        <f t="shared" si="133"/>
        <v>44228</v>
      </c>
      <c r="W758" s="7" t="e">
        <f>VLOOKUP(Récap!V758,'Création N° Lot'!$D$3:$F$18,3,0)</f>
        <v>#N/A</v>
      </c>
      <c r="X758" t="e">
        <f>CONCATENATE(T758,MONTH(VLOOKUP(Récap!V758,'Création N° Lot'!$D$3:$E$18,2,0)),RIGHT(YEAR(VLOOKUP(Récap!V758,'Création N° Lot'!$D$3:$E$18,2,0)),2)," - ",DAY(W758),"/",MONTH(W758),"/",YEAR(W758))</f>
        <v>#N/A</v>
      </c>
      <c r="AA758" s="6"/>
      <c r="AB758" t="e">
        <f>VLOOKUP(AA758,'Info client'!$A$2:$D$1000,2,0)</f>
        <v>#N/A</v>
      </c>
      <c r="AC758" t="e">
        <f>VLOOKUP(AA758,'Info client'!$A$2:$D$1000,3,0)</f>
        <v>#N/A</v>
      </c>
      <c r="AD758" t="e">
        <f>VLOOKUP(AA758,'Info client'!$A$2:$D$1000,4,0)</f>
        <v>#N/A</v>
      </c>
      <c r="AF758" t="e">
        <f>VLOOKUP(Récap!AG758,'Création N° Lot'!$B$3:$B$18,2,0)</f>
        <v>#N/A</v>
      </c>
      <c r="AI758" t="str">
        <f t="shared" si="134"/>
        <v>44256</v>
      </c>
      <c r="AJ758" s="7" t="e">
        <f>VLOOKUP(Récap!AI758,'Création N° Lot'!$D$3:$F$18,3,0)</f>
        <v>#N/A</v>
      </c>
      <c r="AK758" t="e">
        <f>CONCATENATE(AG758,MONTH(VLOOKUP(Récap!AI758,'Création N° Lot'!$D$3:$E$18,2,0)),RIGHT(YEAR(VLOOKUP(Récap!AI758,'Création N° Lot'!$D$3:$E$18,2,0)),2)," - ",DAY(AJ758),"/",MONTH(AJ758),"/",YEAR(AJ758))</f>
        <v>#N/A</v>
      </c>
      <c r="AP758" s="6"/>
      <c r="AQ758" t="e">
        <f>VLOOKUP(AP758,'Info client'!$A$2:$D$1000,2,0)</f>
        <v>#N/A</v>
      </c>
      <c r="AR758" t="e">
        <f>VLOOKUP(AP758,'Info client'!$A$2:$D$1000,3,0)</f>
        <v>#N/A</v>
      </c>
      <c r="AS758" t="e">
        <f>VLOOKUP(AP758,'Info client'!$A$2:$D$1000,4,0)</f>
        <v>#N/A</v>
      </c>
      <c r="AU758" t="e">
        <f>VLOOKUP(Récap!AV758,'Création N° Lot'!$B$3:$B$18,2,0)</f>
        <v>#N/A</v>
      </c>
      <c r="AX758" t="str">
        <f t="shared" si="135"/>
        <v>44287</v>
      </c>
      <c r="AY758" s="7" t="e">
        <f>VLOOKUP(Récap!AX758,'Création N° Lot'!$D$3:$F$18,3,0)</f>
        <v>#N/A</v>
      </c>
      <c r="AZ758" t="e">
        <f>CONCATENATE(AV758,MONTH(VLOOKUP(Récap!AX758,'Création N° Lot'!$D$3:$E$18,2,0)),RIGHT(YEAR(VLOOKUP(Récap!AX758,'Création N° Lot'!$D$3:$E$18,2,0)),2)," - ",DAY(AY758),"/",MONTH(AY758),"/",YEAR(AY758))</f>
        <v>#N/A</v>
      </c>
      <c r="BC758" s="6"/>
      <c r="BD758" t="e">
        <f>VLOOKUP(BC758,'Info client'!$A$2:$D$1000,2,0)</f>
        <v>#N/A</v>
      </c>
      <c r="BE758" t="e">
        <f>VLOOKUP(BC758,'Info client'!$A$2:$D$1000,3,0)</f>
        <v>#N/A</v>
      </c>
      <c r="BF758" t="e">
        <f>VLOOKUP(BC758,'Info client'!$A$2:$D$1000,4,0)</f>
        <v>#N/A</v>
      </c>
      <c r="BH758" t="e">
        <f>VLOOKUP(Récap!BI758,'Création N° Lot'!$B$3:$B$18,2,0)</f>
        <v>#N/A</v>
      </c>
      <c r="BK758" t="str">
        <f t="shared" si="136"/>
        <v>44317</v>
      </c>
      <c r="BL758" s="7" t="e">
        <f>VLOOKUP(Récap!BK758,'Création N° Lot'!$D$3:$F$18,3,0)</f>
        <v>#N/A</v>
      </c>
      <c r="BM758" t="e">
        <f>CONCATENATE(BI758,MONTH(VLOOKUP(Récap!BK758,'Création N° Lot'!$D$3:$E$18,2,0)),RIGHT(YEAR(VLOOKUP(Récap!BK758,'Création N° Lot'!$D$3:$E$18,2,0)),2)," - ",DAY(BL758),"/",MONTH(BL758),"/",YEAR(BL758))</f>
        <v>#N/A</v>
      </c>
      <c r="BP758" s="6"/>
      <c r="BQ758" t="e">
        <f>VLOOKUP(BP758,'Info client'!$A$2:$D$1000,2,0)</f>
        <v>#N/A</v>
      </c>
      <c r="BR758" t="e">
        <f>VLOOKUP(BP758,'Info client'!$A$2:$D$1000,3,0)</f>
        <v>#N/A</v>
      </c>
      <c r="BS758" t="e">
        <f>VLOOKUP(BP758,'Info client'!$A$2:$D$1000,4,0)</f>
        <v>#N/A</v>
      </c>
      <c r="BU758" t="e">
        <f>VLOOKUP(Récap!BV758,'Création N° Lot'!$B$3:$B$18,2,0)</f>
        <v>#N/A</v>
      </c>
      <c r="BX758" t="str">
        <f t="shared" si="137"/>
        <v>44348</v>
      </c>
      <c r="BY758" s="7" t="e">
        <f>VLOOKUP(Récap!BX758,'Création N° Lot'!$D$3:$F$18,3,0)</f>
        <v>#N/A</v>
      </c>
      <c r="BZ758" t="e">
        <f>CONCATENATE(BV758,MONTH(VLOOKUP(Récap!BX758,'Création N° Lot'!$D$3:$E$18,2,0)),RIGHT(YEAR(VLOOKUP(Récap!BX758,'Création N° Lot'!$D$3:$E$18,2,0)),2)," - ",DAY(BY758),"/",MONTH(BY758),"/",YEAR(BY758))</f>
        <v>#N/A</v>
      </c>
      <c r="CC758" s="6"/>
      <c r="CD758" t="e">
        <f>VLOOKUP(CC758,'Info client'!$A$2:$D$1000,2,0)</f>
        <v>#N/A</v>
      </c>
      <c r="CE758" t="e">
        <f>VLOOKUP(CC758,'Info client'!$A$2:$D$1000,3,0)</f>
        <v>#N/A</v>
      </c>
      <c r="CF758" t="e">
        <f>VLOOKUP(CC758,'Info client'!$A$2:$D$1000,4,0)</f>
        <v>#N/A</v>
      </c>
      <c r="CH758" t="e">
        <f>VLOOKUP(Récap!CI758,'Création N° Lot'!$B$3:$B$18,2,0)</f>
        <v>#N/A</v>
      </c>
      <c r="CK758" t="str">
        <f t="shared" si="138"/>
        <v>44378</v>
      </c>
      <c r="CL758" s="7" t="e">
        <f>VLOOKUP(Récap!CK758,'Création N° Lot'!$D$3:$F$18,3,0)</f>
        <v>#N/A</v>
      </c>
      <c r="CM758" t="e">
        <f>CONCATENATE(CI758,MONTH(VLOOKUP(Récap!CK758,'Création N° Lot'!$D$3:$E$18,2,0)),RIGHT(YEAR(VLOOKUP(Récap!CK758,'Création N° Lot'!$D$3:$E$18,2,0)),2)," - ",DAY(CL758),"/",MONTH(CL758),"/",YEAR(CL758))</f>
        <v>#N/A</v>
      </c>
      <c r="CP758" s="6"/>
      <c r="CQ758" t="e">
        <f>VLOOKUP(CP758,'Info client'!$A$2:$D$1000,2,0)</f>
        <v>#N/A</v>
      </c>
      <c r="CR758" t="e">
        <f>VLOOKUP(CP758,'Info client'!$A$2:$D$1000,3,0)</f>
        <v>#N/A</v>
      </c>
      <c r="CS758" t="e">
        <f>VLOOKUP(CP758,'Info client'!$A$2:$D$1000,4,0)</f>
        <v>#N/A</v>
      </c>
      <c r="CU758" t="e">
        <f>VLOOKUP(Récap!CV758,'Création N° Lot'!$B$3:$B$18,2,0)</f>
        <v>#N/A</v>
      </c>
      <c r="CX758" t="str">
        <f t="shared" si="139"/>
        <v>Aout 2021</v>
      </c>
      <c r="CY758" s="7" t="e">
        <f>VLOOKUP(Récap!CX758,'Création N° Lot'!$D$3:$F$18,3,0)</f>
        <v>#N/A</v>
      </c>
      <c r="CZ758" t="e">
        <f>CONCATENATE(CV758,MONTH(VLOOKUP(Récap!CX758,'Création N° Lot'!$D$3:$E$18,2,0)),RIGHT(YEAR(VLOOKUP(Récap!CX758,'Création N° Lot'!$D$3:$E$18,2,0)),2)," - ",DAY(CY758),"/",MONTH(CY758),"/",YEAR(CY758))</f>
        <v>#N/A</v>
      </c>
      <c r="DC758" s="6"/>
      <c r="DD758" t="e">
        <f>VLOOKUP(DC758,'Info client'!$A$2:$D$1000,2,0)</f>
        <v>#N/A</v>
      </c>
      <c r="DE758" t="e">
        <f>VLOOKUP(DC758,'Info client'!$A$2:$D$1000,3,0)</f>
        <v>#N/A</v>
      </c>
      <c r="DF758" t="e">
        <f>VLOOKUP(DC758,'Info client'!$A$2:$D$1000,4,0)</f>
        <v>#N/A</v>
      </c>
      <c r="DH758" t="e">
        <f>VLOOKUP(Récap!DI758,'Création N° Lot'!$B$3:$B$18,2,0)</f>
        <v>#N/A</v>
      </c>
      <c r="DK758" t="str">
        <f t="shared" si="140"/>
        <v>44440</v>
      </c>
      <c r="DL758" s="7" t="e">
        <f>VLOOKUP(Récap!DK758,'Création N° Lot'!$D$3:$F$18,3,0)</f>
        <v>#N/A</v>
      </c>
      <c r="DM758" t="e">
        <f>CONCATENATE(DI758,MONTH(VLOOKUP(Récap!DK758,'Création N° Lot'!$D$3:$E$18,2,0)),RIGHT(YEAR(VLOOKUP(Récap!DK758,'Création N° Lot'!$D$3:$E$18,2,0)),2)," - ",DAY(DL758),"/",MONTH(DL758),"/",YEAR(DL758))</f>
        <v>#N/A</v>
      </c>
      <c r="DP758" s="6"/>
      <c r="DQ758" t="e">
        <f>VLOOKUP(DP758,'Info client'!$A$2:$D$1000,2,0)</f>
        <v>#N/A</v>
      </c>
      <c r="DR758" t="e">
        <f>VLOOKUP(DP758,'Info client'!$A$2:$D$1000,3,0)</f>
        <v>#N/A</v>
      </c>
      <c r="DS758" t="e">
        <f>VLOOKUP(DP758,'Info client'!$A$2:$D$1000,4,0)</f>
        <v>#N/A</v>
      </c>
      <c r="DU758" t="e">
        <f>VLOOKUP(Récap!DV758,'Création N° Lot'!$B$3:$B$18,2,0)</f>
        <v>#N/A</v>
      </c>
      <c r="DX758" t="str">
        <f t="shared" si="141"/>
        <v>44470</v>
      </c>
      <c r="DY758" s="7" t="e">
        <f>VLOOKUP(Récap!DX758,'Création N° Lot'!$D$3:$F$18,3,0)</f>
        <v>#N/A</v>
      </c>
      <c r="DZ758" t="e">
        <f>CONCATENATE(DV758,MONTH(VLOOKUP(Récap!DX758,'Création N° Lot'!$D$3:$E$18,2,0)),RIGHT(YEAR(VLOOKUP(Récap!DX758,'Création N° Lot'!$D$3:$E$18,2,0)),2)," - ",DAY(DY758),"/",MONTH(DY758),"/",YEAR(DY758))</f>
        <v>#N/A</v>
      </c>
      <c r="EC758" s="6"/>
      <c r="ED758" t="e">
        <f>VLOOKUP(EC758,'Info client'!$A$2:$D$1000,2,0)</f>
        <v>#N/A</v>
      </c>
      <c r="EE758" t="e">
        <f>VLOOKUP(EC758,'Info client'!$A$2:$D$1000,3,0)</f>
        <v>#N/A</v>
      </c>
      <c r="EF758" t="e">
        <f>VLOOKUP(EC758,'Info client'!$A$2:$D$1000,4,0)</f>
        <v>#N/A</v>
      </c>
      <c r="EH758" t="e">
        <f>VLOOKUP(Récap!EI758,'Création N° Lot'!$B$3:$B$18,2,0)</f>
        <v>#N/A</v>
      </c>
      <c r="EK758" t="str">
        <f t="shared" si="142"/>
        <v>44501</v>
      </c>
      <c r="EL758" s="7" t="e">
        <f>VLOOKUP(Récap!EK758,'Création N° Lot'!$D$3:$F$18,3,0)</f>
        <v>#N/A</v>
      </c>
      <c r="EM758" t="e">
        <f>CONCATENATE(EI758,MONTH(VLOOKUP(Récap!EK758,'Création N° Lot'!$D$3:$E$18,2,0)),RIGHT(YEAR(VLOOKUP(Récap!EK758,'Création N° Lot'!$D$3:$E$18,2,0)),2)," - ",DAY(EL758),"/",MONTH(EL758),"/",YEAR(EL758))</f>
        <v>#N/A</v>
      </c>
      <c r="EP758" s="6"/>
      <c r="EQ758" t="e">
        <f>VLOOKUP(EP758,'Info client'!$A$2:$D$1000,2,0)</f>
        <v>#N/A</v>
      </c>
      <c r="ER758" t="e">
        <f>VLOOKUP(EP758,'Info client'!$A$2:$D$1000,3,0)</f>
        <v>#N/A</v>
      </c>
      <c r="ES758" t="e">
        <f>VLOOKUP(EP758,'Info client'!$A$2:$D$1000,4,0)</f>
        <v>#N/A</v>
      </c>
      <c r="EU758" t="e">
        <f>VLOOKUP(Récap!EV758,'Création N° Lot'!$B$3:$B$18,2,0)</f>
        <v>#N/A</v>
      </c>
      <c r="EX758" t="str">
        <f t="shared" si="143"/>
        <v>44531</v>
      </c>
      <c r="EY758" s="7" t="e">
        <f>VLOOKUP(Récap!EX758,'Création N° Lot'!$D$3:$F$18,3,0)</f>
        <v>#N/A</v>
      </c>
      <c r="EZ758" t="e">
        <f>CONCATENATE(EV758,MONTH(VLOOKUP(Récap!EX758,'Création N° Lot'!$D$3:$E$18,2,0)),RIGHT(YEAR(VLOOKUP(Récap!EX758,'Création N° Lot'!$D$3:$E$18,2,0)),2)," - ",DAY(EY758),"/",MONTH(EY758),"/",YEAR(EY758))</f>
        <v>#N/A</v>
      </c>
    </row>
    <row r="759" spans="2:156" x14ac:dyDescent="0.25">
      <c r="B759" t="e">
        <f>VLOOKUP($A759,'Info client'!$A$2:$D$1000,2,0)</f>
        <v>#N/A</v>
      </c>
      <c r="C759" t="e">
        <f>VLOOKUP($A759,'Info client'!$A$2:$D$1000,3,0)</f>
        <v>#N/A</v>
      </c>
      <c r="D759" t="e">
        <f>VLOOKUP($A759,'Info client'!$A$2:$D$1000,4,0)</f>
        <v>#N/A</v>
      </c>
      <c r="F759" t="e">
        <f>VLOOKUP(Récap!G759,'Création N° Lot'!B671:B771,2,0)</f>
        <v>#N/A</v>
      </c>
      <c r="I759" t="str">
        <f t="shared" si="132"/>
        <v>44197</v>
      </c>
      <c r="J759" s="7" t="e">
        <f>VLOOKUP(Récap!I759,'Création N° Lot'!$D$3:$F$18,3,0)</f>
        <v>#N/A</v>
      </c>
      <c r="K759" t="e">
        <f>CONCATENATE(G759,MONTH(VLOOKUP(Récap!I759,'Création N° Lot'!$D$3:$E$18,2,0)),RIGHT(YEAR(VLOOKUP(Récap!I759,'Création N° Lot'!$D$3:$E$18,2,0)),2)," - ",DAY(J759),"/",MONTH(J759),"/",YEAR(J759))</f>
        <v>#N/A</v>
      </c>
      <c r="O759" t="e">
        <f>VLOOKUP(N759,'Info client'!$A$2:$D$1000,2,0)</f>
        <v>#N/A</v>
      </c>
      <c r="P759" t="e">
        <f>VLOOKUP($A759,'Info client'!$A$2:$D$1000,3,0)</f>
        <v>#N/A</v>
      </c>
      <c r="Q759" t="e">
        <f>VLOOKUP($A759,'Info client'!$A$2:$D$1000,4,0)</f>
        <v>#N/A</v>
      </c>
      <c r="S759" t="e">
        <f>VLOOKUP(Récap!G759,'Création N° Lot'!$B$3:$B$18,2,0)</f>
        <v>#N/A</v>
      </c>
      <c r="V759" t="str">
        <f t="shared" si="133"/>
        <v>44228</v>
      </c>
      <c r="W759" s="7" t="e">
        <f>VLOOKUP(Récap!V759,'Création N° Lot'!$D$3:$F$18,3,0)</f>
        <v>#N/A</v>
      </c>
      <c r="X759" t="e">
        <f>CONCATENATE(T759,MONTH(VLOOKUP(Récap!V759,'Création N° Lot'!$D$3:$E$18,2,0)),RIGHT(YEAR(VLOOKUP(Récap!V759,'Création N° Lot'!$D$3:$E$18,2,0)),2)," - ",DAY(W759),"/",MONTH(W759),"/",YEAR(W759))</f>
        <v>#N/A</v>
      </c>
      <c r="AA759" s="6"/>
      <c r="AB759" t="e">
        <f>VLOOKUP(AA759,'Info client'!$A$2:$D$1000,2,0)</f>
        <v>#N/A</v>
      </c>
      <c r="AC759" t="e">
        <f>VLOOKUP(AA759,'Info client'!$A$2:$D$1000,3,0)</f>
        <v>#N/A</v>
      </c>
      <c r="AD759" t="e">
        <f>VLOOKUP(AA759,'Info client'!$A$2:$D$1000,4,0)</f>
        <v>#N/A</v>
      </c>
      <c r="AF759" t="e">
        <f>VLOOKUP(Récap!AG759,'Création N° Lot'!$B$3:$B$18,2,0)</f>
        <v>#N/A</v>
      </c>
      <c r="AI759" t="str">
        <f t="shared" si="134"/>
        <v>44256</v>
      </c>
      <c r="AJ759" s="7" t="e">
        <f>VLOOKUP(Récap!AI759,'Création N° Lot'!$D$3:$F$18,3,0)</f>
        <v>#N/A</v>
      </c>
      <c r="AK759" t="e">
        <f>CONCATENATE(AG759,MONTH(VLOOKUP(Récap!AI759,'Création N° Lot'!$D$3:$E$18,2,0)),RIGHT(YEAR(VLOOKUP(Récap!AI759,'Création N° Lot'!$D$3:$E$18,2,0)),2)," - ",DAY(AJ759),"/",MONTH(AJ759),"/",YEAR(AJ759))</f>
        <v>#N/A</v>
      </c>
      <c r="AP759" s="6"/>
      <c r="AQ759" t="e">
        <f>VLOOKUP(AP759,'Info client'!$A$2:$D$1000,2,0)</f>
        <v>#N/A</v>
      </c>
      <c r="AR759" t="e">
        <f>VLOOKUP(AP759,'Info client'!$A$2:$D$1000,3,0)</f>
        <v>#N/A</v>
      </c>
      <c r="AS759" t="e">
        <f>VLOOKUP(AP759,'Info client'!$A$2:$D$1000,4,0)</f>
        <v>#N/A</v>
      </c>
      <c r="AU759" t="e">
        <f>VLOOKUP(Récap!AV759,'Création N° Lot'!$B$3:$B$18,2,0)</f>
        <v>#N/A</v>
      </c>
      <c r="AX759" t="str">
        <f t="shared" si="135"/>
        <v>44287</v>
      </c>
      <c r="AY759" s="7" t="e">
        <f>VLOOKUP(Récap!AX759,'Création N° Lot'!$D$3:$F$18,3,0)</f>
        <v>#N/A</v>
      </c>
      <c r="AZ759" t="e">
        <f>CONCATENATE(AV759,MONTH(VLOOKUP(Récap!AX759,'Création N° Lot'!$D$3:$E$18,2,0)),RIGHT(YEAR(VLOOKUP(Récap!AX759,'Création N° Lot'!$D$3:$E$18,2,0)),2)," - ",DAY(AY759),"/",MONTH(AY759),"/",YEAR(AY759))</f>
        <v>#N/A</v>
      </c>
      <c r="BC759" s="6"/>
      <c r="BD759" t="e">
        <f>VLOOKUP(BC759,'Info client'!$A$2:$D$1000,2,0)</f>
        <v>#N/A</v>
      </c>
      <c r="BE759" t="e">
        <f>VLOOKUP(BC759,'Info client'!$A$2:$D$1000,3,0)</f>
        <v>#N/A</v>
      </c>
      <c r="BF759" t="e">
        <f>VLOOKUP(BC759,'Info client'!$A$2:$D$1000,4,0)</f>
        <v>#N/A</v>
      </c>
      <c r="BH759" t="e">
        <f>VLOOKUP(Récap!BI759,'Création N° Lot'!$B$3:$B$18,2,0)</f>
        <v>#N/A</v>
      </c>
      <c r="BK759" t="str">
        <f t="shared" si="136"/>
        <v>44317</v>
      </c>
      <c r="BL759" s="7" t="e">
        <f>VLOOKUP(Récap!BK759,'Création N° Lot'!$D$3:$F$18,3,0)</f>
        <v>#N/A</v>
      </c>
      <c r="BM759" t="e">
        <f>CONCATENATE(BI759,MONTH(VLOOKUP(Récap!BK759,'Création N° Lot'!$D$3:$E$18,2,0)),RIGHT(YEAR(VLOOKUP(Récap!BK759,'Création N° Lot'!$D$3:$E$18,2,0)),2)," - ",DAY(BL759),"/",MONTH(BL759),"/",YEAR(BL759))</f>
        <v>#N/A</v>
      </c>
      <c r="BP759" s="6"/>
      <c r="BQ759" t="e">
        <f>VLOOKUP(BP759,'Info client'!$A$2:$D$1000,2,0)</f>
        <v>#N/A</v>
      </c>
      <c r="BR759" t="e">
        <f>VLOOKUP(BP759,'Info client'!$A$2:$D$1000,3,0)</f>
        <v>#N/A</v>
      </c>
      <c r="BS759" t="e">
        <f>VLOOKUP(BP759,'Info client'!$A$2:$D$1000,4,0)</f>
        <v>#N/A</v>
      </c>
      <c r="BU759" t="e">
        <f>VLOOKUP(Récap!BV759,'Création N° Lot'!$B$3:$B$18,2,0)</f>
        <v>#N/A</v>
      </c>
      <c r="BX759" t="str">
        <f t="shared" si="137"/>
        <v>44348</v>
      </c>
      <c r="BY759" s="7" t="e">
        <f>VLOOKUP(Récap!BX759,'Création N° Lot'!$D$3:$F$18,3,0)</f>
        <v>#N/A</v>
      </c>
      <c r="BZ759" t="e">
        <f>CONCATENATE(BV759,MONTH(VLOOKUP(Récap!BX759,'Création N° Lot'!$D$3:$E$18,2,0)),RIGHT(YEAR(VLOOKUP(Récap!BX759,'Création N° Lot'!$D$3:$E$18,2,0)),2)," - ",DAY(BY759),"/",MONTH(BY759),"/",YEAR(BY759))</f>
        <v>#N/A</v>
      </c>
      <c r="CC759" s="6"/>
      <c r="CD759" t="e">
        <f>VLOOKUP(CC759,'Info client'!$A$2:$D$1000,2,0)</f>
        <v>#N/A</v>
      </c>
      <c r="CE759" t="e">
        <f>VLOOKUP(CC759,'Info client'!$A$2:$D$1000,3,0)</f>
        <v>#N/A</v>
      </c>
      <c r="CF759" t="e">
        <f>VLOOKUP(CC759,'Info client'!$A$2:$D$1000,4,0)</f>
        <v>#N/A</v>
      </c>
      <c r="CH759" t="e">
        <f>VLOOKUP(Récap!CI759,'Création N° Lot'!$B$3:$B$18,2,0)</f>
        <v>#N/A</v>
      </c>
      <c r="CK759" t="str">
        <f t="shared" si="138"/>
        <v>44378</v>
      </c>
      <c r="CL759" s="7" t="e">
        <f>VLOOKUP(Récap!CK759,'Création N° Lot'!$D$3:$F$18,3,0)</f>
        <v>#N/A</v>
      </c>
      <c r="CM759" t="e">
        <f>CONCATENATE(CI759,MONTH(VLOOKUP(Récap!CK759,'Création N° Lot'!$D$3:$E$18,2,0)),RIGHT(YEAR(VLOOKUP(Récap!CK759,'Création N° Lot'!$D$3:$E$18,2,0)),2)," - ",DAY(CL759),"/",MONTH(CL759),"/",YEAR(CL759))</f>
        <v>#N/A</v>
      </c>
      <c r="CP759" s="6"/>
      <c r="CQ759" t="e">
        <f>VLOOKUP(CP759,'Info client'!$A$2:$D$1000,2,0)</f>
        <v>#N/A</v>
      </c>
      <c r="CR759" t="e">
        <f>VLOOKUP(CP759,'Info client'!$A$2:$D$1000,3,0)</f>
        <v>#N/A</v>
      </c>
      <c r="CS759" t="e">
        <f>VLOOKUP(CP759,'Info client'!$A$2:$D$1000,4,0)</f>
        <v>#N/A</v>
      </c>
      <c r="CU759" t="e">
        <f>VLOOKUP(Récap!CV759,'Création N° Lot'!$B$3:$B$18,2,0)</f>
        <v>#N/A</v>
      </c>
      <c r="CX759" t="str">
        <f t="shared" si="139"/>
        <v>Aout 2021</v>
      </c>
      <c r="CY759" s="7" t="e">
        <f>VLOOKUP(Récap!CX759,'Création N° Lot'!$D$3:$F$18,3,0)</f>
        <v>#N/A</v>
      </c>
      <c r="CZ759" t="e">
        <f>CONCATENATE(CV759,MONTH(VLOOKUP(Récap!CX759,'Création N° Lot'!$D$3:$E$18,2,0)),RIGHT(YEAR(VLOOKUP(Récap!CX759,'Création N° Lot'!$D$3:$E$18,2,0)),2)," - ",DAY(CY759),"/",MONTH(CY759),"/",YEAR(CY759))</f>
        <v>#N/A</v>
      </c>
      <c r="DC759" s="6"/>
      <c r="DD759" t="e">
        <f>VLOOKUP(DC759,'Info client'!$A$2:$D$1000,2,0)</f>
        <v>#N/A</v>
      </c>
      <c r="DE759" t="e">
        <f>VLOOKUP(DC759,'Info client'!$A$2:$D$1000,3,0)</f>
        <v>#N/A</v>
      </c>
      <c r="DF759" t="e">
        <f>VLOOKUP(DC759,'Info client'!$A$2:$D$1000,4,0)</f>
        <v>#N/A</v>
      </c>
      <c r="DH759" t="e">
        <f>VLOOKUP(Récap!DI759,'Création N° Lot'!$B$3:$B$18,2,0)</f>
        <v>#N/A</v>
      </c>
      <c r="DK759" t="str">
        <f t="shared" si="140"/>
        <v>44440</v>
      </c>
      <c r="DL759" s="7" t="e">
        <f>VLOOKUP(Récap!DK759,'Création N° Lot'!$D$3:$F$18,3,0)</f>
        <v>#N/A</v>
      </c>
      <c r="DM759" t="e">
        <f>CONCATENATE(DI759,MONTH(VLOOKUP(Récap!DK759,'Création N° Lot'!$D$3:$E$18,2,0)),RIGHT(YEAR(VLOOKUP(Récap!DK759,'Création N° Lot'!$D$3:$E$18,2,0)),2)," - ",DAY(DL759),"/",MONTH(DL759),"/",YEAR(DL759))</f>
        <v>#N/A</v>
      </c>
      <c r="DP759" s="6"/>
      <c r="DQ759" t="e">
        <f>VLOOKUP(DP759,'Info client'!$A$2:$D$1000,2,0)</f>
        <v>#N/A</v>
      </c>
      <c r="DR759" t="e">
        <f>VLOOKUP(DP759,'Info client'!$A$2:$D$1000,3,0)</f>
        <v>#N/A</v>
      </c>
      <c r="DS759" t="e">
        <f>VLOOKUP(DP759,'Info client'!$A$2:$D$1000,4,0)</f>
        <v>#N/A</v>
      </c>
      <c r="DU759" t="e">
        <f>VLOOKUP(Récap!DV759,'Création N° Lot'!$B$3:$B$18,2,0)</f>
        <v>#N/A</v>
      </c>
      <c r="DX759" t="str">
        <f t="shared" si="141"/>
        <v>44470</v>
      </c>
      <c r="DY759" s="7" t="e">
        <f>VLOOKUP(Récap!DX759,'Création N° Lot'!$D$3:$F$18,3,0)</f>
        <v>#N/A</v>
      </c>
      <c r="DZ759" t="e">
        <f>CONCATENATE(DV759,MONTH(VLOOKUP(Récap!DX759,'Création N° Lot'!$D$3:$E$18,2,0)),RIGHT(YEAR(VLOOKUP(Récap!DX759,'Création N° Lot'!$D$3:$E$18,2,0)),2)," - ",DAY(DY759),"/",MONTH(DY759),"/",YEAR(DY759))</f>
        <v>#N/A</v>
      </c>
      <c r="EC759" s="6"/>
      <c r="ED759" t="e">
        <f>VLOOKUP(EC759,'Info client'!$A$2:$D$1000,2,0)</f>
        <v>#N/A</v>
      </c>
      <c r="EE759" t="e">
        <f>VLOOKUP(EC759,'Info client'!$A$2:$D$1000,3,0)</f>
        <v>#N/A</v>
      </c>
      <c r="EF759" t="e">
        <f>VLOOKUP(EC759,'Info client'!$A$2:$D$1000,4,0)</f>
        <v>#N/A</v>
      </c>
      <c r="EH759" t="e">
        <f>VLOOKUP(Récap!EI759,'Création N° Lot'!$B$3:$B$18,2,0)</f>
        <v>#N/A</v>
      </c>
      <c r="EK759" t="str">
        <f t="shared" si="142"/>
        <v>44501</v>
      </c>
      <c r="EL759" s="7" t="e">
        <f>VLOOKUP(Récap!EK759,'Création N° Lot'!$D$3:$F$18,3,0)</f>
        <v>#N/A</v>
      </c>
      <c r="EM759" t="e">
        <f>CONCATENATE(EI759,MONTH(VLOOKUP(Récap!EK759,'Création N° Lot'!$D$3:$E$18,2,0)),RIGHT(YEAR(VLOOKUP(Récap!EK759,'Création N° Lot'!$D$3:$E$18,2,0)),2)," - ",DAY(EL759),"/",MONTH(EL759),"/",YEAR(EL759))</f>
        <v>#N/A</v>
      </c>
      <c r="EP759" s="6"/>
      <c r="EQ759" t="e">
        <f>VLOOKUP(EP759,'Info client'!$A$2:$D$1000,2,0)</f>
        <v>#N/A</v>
      </c>
      <c r="ER759" t="e">
        <f>VLOOKUP(EP759,'Info client'!$A$2:$D$1000,3,0)</f>
        <v>#N/A</v>
      </c>
      <c r="ES759" t="e">
        <f>VLOOKUP(EP759,'Info client'!$A$2:$D$1000,4,0)</f>
        <v>#N/A</v>
      </c>
      <c r="EU759" t="e">
        <f>VLOOKUP(Récap!EV759,'Création N° Lot'!$B$3:$B$18,2,0)</f>
        <v>#N/A</v>
      </c>
      <c r="EX759" t="str">
        <f t="shared" si="143"/>
        <v>44531</v>
      </c>
      <c r="EY759" s="7" t="e">
        <f>VLOOKUP(Récap!EX759,'Création N° Lot'!$D$3:$F$18,3,0)</f>
        <v>#N/A</v>
      </c>
      <c r="EZ759" t="e">
        <f>CONCATENATE(EV759,MONTH(VLOOKUP(Récap!EX759,'Création N° Lot'!$D$3:$E$18,2,0)),RIGHT(YEAR(VLOOKUP(Récap!EX759,'Création N° Lot'!$D$3:$E$18,2,0)),2)," - ",DAY(EY759),"/",MONTH(EY759),"/",YEAR(EY759))</f>
        <v>#N/A</v>
      </c>
    </row>
    <row r="760" spans="2:156" x14ac:dyDescent="0.25">
      <c r="B760" t="e">
        <f>VLOOKUP($A760,'Info client'!$A$2:$D$1000,2,0)</f>
        <v>#N/A</v>
      </c>
      <c r="C760" t="e">
        <f>VLOOKUP($A760,'Info client'!$A$2:$D$1000,3,0)</f>
        <v>#N/A</v>
      </c>
      <c r="D760" t="e">
        <f>VLOOKUP($A760,'Info client'!$A$2:$D$1000,4,0)</f>
        <v>#N/A</v>
      </c>
      <c r="F760" t="e">
        <f>VLOOKUP(Récap!G760,'Création N° Lot'!B672:B772,2,0)</f>
        <v>#N/A</v>
      </c>
      <c r="I760" t="str">
        <f t="shared" si="132"/>
        <v>44197</v>
      </c>
      <c r="J760" s="7" t="e">
        <f>VLOOKUP(Récap!I760,'Création N° Lot'!$D$3:$F$18,3,0)</f>
        <v>#N/A</v>
      </c>
      <c r="K760" t="e">
        <f>CONCATENATE(G760,MONTH(VLOOKUP(Récap!I760,'Création N° Lot'!$D$3:$E$18,2,0)),RIGHT(YEAR(VLOOKUP(Récap!I760,'Création N° Lot'!$D$3:$E$18,2,0)),2)," - ",DAY(J760),"/",MONTH(J760),"/",YEAR(J760))</f>
        <v>#N/A</v>
      </c>
      <c r="O760" t="e">
        <f>VLOOKUP(N760,'Info client'!$A$2:$D$1000,2,0)</f>
        <v>#N/A</v>
      </c>
      <c r="P760" t="e">
        <f>VLOOKUP($A760,'Info client'!$A$2:$D$1000,3,0)</f>
        <v>#N/A</v>
      </c>
      <c r="Q760" t="e">
        <f>VLOOKUP($A760,'Info client'!$A$2:$D$1000,4,0)</f>
        <v>#N/A</v>
      </c>
      <c r="S760" t="e">
        <f>VLOOKUP(Récap!G760,'Création N° Lot'!$B$3:$B$18,2,0)</f>
        <v>#N/A</v>
      </c>
      <c r="V760" t="str">
        <f t="shared" si="133"/>
        <v>44228</v>
      </c>
      <c r="W760" s="7" t="e">
        <f>VLOOKUP(Récap!V760,'Création N° Lot'!$D$3:$F$18,3,0)</f>
        <v>#N/A</v>
      </c>
      <c r="X760" t="e">
        <f>CONCATENATE(T760,MONTH(VLOOKUP(Récap!V760,'Création N° Lot'!$D$3:$E$18,2,0)),RIGHT(YEAR(VLOOKUP(Récap!V760,'Création N° Lot'!$D$3:$E$18,2,0)),2)," - ",DAY(W760),"/",MONTH(W760),"/",YEAR(W760))</f>
        <v>#N/A</v>
      </c>
      <c r="AA760" s="6"/>
      <c r="AB760" t="e">
        <f>VLOOKUP(AA760,'Info client'!$A$2:$D$1000,2,0)</f>
        <v>#N/A</v>
      </c>
      <c r="AC760" t="e">
        <f>VLOOKUP(AA760,'Info client'!$A$2:$D$1000,3,0)</f>
        <v>#N/A</v>
      </c>
      <c r="AD760" t="e">
        <f>VLOOKUP(AA760,'Info client'!$A$2:$D$1000,4,0)</f>
        <v>#N/A</v>
      </c>
      <c r="AF760" t="e">
        <f>VLOOKUP(Récap!AG760,'Création N° Lot'!$B$3:$B$18,2,0)</f>
        <v>#N/A</v>
      </c>
      <c r="AI760" t="str">
        <f t="shared" si="134"/>
        <v>44256</v>
      </c>
      <c r="AJ760" s="7" t="e">
        <f>VLOOKUP(Récap!AI760,'Création N° Lot'!$D$3:$F$18,3,0)</f>
        <v>#N/A</v>
      </c>
      <c r="AK760" t="e">
        <f>CONCATENATE(AG760,MONTH(VLOOKUP(Récap!AI760,'Création N° Lot'!$D$3:$E$18,2,0)),RIGHT(YEAR(VLOOKUP(Récap!AI760,'Création N° Lot'!$D$3:$E$18,2,0)),2)," - ",DAY(AJ760),"/",MONTH(AJ760),"/",YEAR(AJ760))</f>
        <v>#N/A</v>
      </c>
      <c r="AP760" s="6"/>
      <c r="AQ760" t="e">
        <f>VLOOKUP(AP760,'Info client'!$A$2:$D$1000,2,0)</f>
        <v>#N/A</v>
      </c>
      <c r="AR760" t="e">
        <f>VLOOKUP(AP760,'Info client'!$A$2:$D$1000,3,0)</f>
        <v>#N/A</v>
      </c>
      <c r="AS760" t="e">
        <f>VLOOKUP(AP760,'Info client'!$A$2:$D$1000,4,0)</f>
        <v>#N/A</v>
      </c>
      <c r="AU760" t="e">
        <f>VLOOKUP(Récap!AV760,'Création N° Lot'!$B$3:$B$18,2,0)</f>
        <v>#N/A</v>
      </c>
      <c r="AX760" t="str">
        <f t="shared" si="135"/>
        <v>44287</v>
      </c>
      <c r="AY760" s="7" t="e">
        <f>VLOOKUP(Récap!AX760,'Création N° Lot'!$D$3:$F$18,3,0)</f>
        <v>#N/A</v>
      </c>
      <c r="AZ760" t="e">
        <f>CONCATENATE(AV760,MONTH(VLOOKUP(Récap!AX760,'Création N° Lot'!$D$3:$E$18,2,0)),RIGHT(YEAR(VLOOKUP(Récap!AX760,'Création N° Lot'!$D$3:$E$18,2,0)),2)," - ",DAY(AY760),"/",MONTH(AY760),"/",YEAR(AY760))</f>
        <v>#N/A</v>
      </c>
      <c r="BC760" s="6"/>
      <c r="BD760" t="e">
        <f>VLOOKUP(BC760,'Info client'!$A$2:$D$1000,2,0)</f>
        <v>#N/A</v>
      </c>
      <c r="BE760" t="e">
        <f>VLOOKUP(BC760,'Info client'!$A$2:$D$1000,3,0)</f>
        <v>#N/A</v>
      </c>
      <c r="BF760" t="e">
        <f>VLOOKUP(BC760,'Info client'!$A$2:$D$1000,4,0)</f>
        <v>#N/A</v>
      </c>
      <c r="BH760" t="e">
        <f>VLOOKUP(Récap!BI760,'Création N° Lot'!$B$3:$B$18,2,0)</f>
        <v>#N/A</v>
      </c>
      <c r="BK760" t="str">
        <f t="shared" si="136"/>
        <v>44317</v>
      </c>
      <c r="BL760" s="7" t="e">
        <f>VLOOKUP(Récap!BK760,'Création N° Lot'!$D$3:$F$18,3,0)</f>
        <v>#N/A</v>
      </c>
      <c r="BM760" t="e">
        <f>CONCATENATE(BI760,MONTH(VLOOKUP(Récap!BK760,'Création N° Lot'!$D$3:$E$18,2,0)),RIGHT(YEAR(VLOOKUP(Récap!BK760,'Création N° Lot'!$D$3:$E$18,2,0)),2)," - ",DAY(BL760),"/",MONTH(BL760),"/",YEAR(BL760))</f>
        <v>#N/A</v>
      </c>
      <c r="BP760" s="6"/>
      <c r="BQ760" t="e">
        <f>VLOOKUP(BP760,'Info client'!$A$2:$D$1000,2,0)</f>
        <v>#N/A</v>
      </c>
      <c r="BR760" t="e">
        <f>VLOOKUP(BP760,'Info client'!$A$2:$D$1000,3,0)</f>
        <v>#N/A</v>
      </c>
      <c r="BS760" t="e">
        <f>VLOOKUP(BP760,'Info client'!$A$2:$D$1000,4,0)</f>
        <v>#N/A</v>
      </c>
      <c r="BU760" t="e">
        <f>VLOOKUP(Récap!BV760,'Création N° Lot'!$B$3:$B$18,2,0)</f>
        <v>#N/A</v>
      </c>
      <c r="BX760" t="str">
        <f t="shared" si="137"/>
        <v>44348</v>
      </c>
      <c r="BY760" s="7" t="e">
        <f>VLOOKUP(Récap!BX760,'Création N° Lot'!$D$3:$F$18,3,0)</f>
        <v>#N/A</v>
      </c>
      <c r="BZ760" t="e">
        <f>CONCATENATE(BV760,MONTH(VLOOKUP(Récap!BX760,'Création N° Lot'!$D$3:$E$18,2,0)),RIGHT(YEAR(VLOOKUP(Récap!BX760,'Création N° Lot'!$D$3:$E$18,2,0)),2)," - ",DAY(BY760),"/",MONTH(BY760),"/",YEAR(BY760))</f>
        <v>#N/A</v>
      </c>
      <c r="CC760" s="6"/>
      <c r="CD760" t="e">
        <f>VLOOKUP(CC760,'Info client'!$A$2:$D$1000,2,0)</f>
        <v>#N/A</v>
      </c>
      <c r="CE760" t="e">
        <f>VLOOKUP(CC760,'Info client'!$A$2:$D$1000,3,0)</f>
        <v>#N/A</v>
      </c>
      <c r="CF760" t="e">
        <f>VLOOKUP(CC760,'Info client'!$A$2:$D$1000,4,0)</f>
        <v>#N/A</v>
      </c>
      <c r="CH760" t="e">
        <f>VLOOKUP(Récap!CI760,'Création N° Lot'!$B$3:$B$18,2,0)</f>
        <v>#N/A</v>
      </c>
      <c r="CK760" t="str">
        <f t="shared" si="138"/>
        <v>44378</v>
      </c>
      <c r="CL760" s="7" t="e">
        <f>VLOOKUP(Récap!CK760,'Création N° Lot'!$D$3:$F$18,3,0)</f>
        <v>#N/A</v>
      </c>
      <c r="CM760" t="e">
        <f>CONCATENATE(CI760,MONTH(VLOOKUP(Récap!CK760,'Création N° Lot'!$D$3:$E$18,2,0)),RIGHT(YEAR(VLOOKUP(Récap!CK760,'Création N° Lot'!$D$3:$E$18,2,0)),2)," - ",DAY(CL760),"/",MONTH(CL760),"/",YEAR(CL760))</f>
        <v>#N/A</v>
      </c>
      <c r="CP760" s="6"/>
      <c r="CQ760" t="e">
        <f>VLOOKUP(CP760,'Info client'!$A$2:$D$1000,2,0)</f>
        <v>#N/A</v>
      </c>
      <c r="CR760" t="e">
        <f>VLOOKUP(CP760,'Info client'!$A$2:$D$1000,3,0)</f>
        <v>#N/A</v>
      </c>
      <c r="CS760" t="e">
        <f>VLOOKUP(CP760,'Info client'!$A$2:$D$1000,4,0)</f>
        <v>#N/A</v>
      </c>
      <c r="CU760" t="e">
        <f>VLOOKUP(Récap!CV760,'Création N° Lot'!$B$3:$B$18,2,0)</f>
        <v>#N/A</v>
      </c>
      <c r="CX760" t="str">
        <f t="shared" si="139"/>
        <v>Aout 2021</v>
      </c>
      <c r="CY760" s="7" t="e">
        <f>VLOOKUP(Récap!CX760,'Création N° Lot'!$D$3:$F$18,3,0)</f>
        <v>#N/A</v>
      </c>
      <c r="CZ760" t="e">
        <f>CONCATENATE(CV760,MONTH(VLOOKUP(Récap!CX760,'Création N° Lot'!$D$3:$E$18,2,0)),RIGHT(YEAR(VLOOKUP(Récap!CX760,'Création N° Lot'!$D$3:$E$18,2,0)),2)," - ",DAY(CY760),"/",MONTH(CY760),"/",YEAR(CY760))</f>
        <v>#N/A</v>
      </c>
      <c r="DC760" s="6"/>
      <c r="DD760" t="e">
        <f>VLOOKUP(DC760,'Info client'!$A$2:$D$1000,2,0)</f>
        <v>#N/A</v>
      </c>
      <c r="DE760" t="e">
        <f>VLOOKUP(DC760,'Info client'!$A$2:$D$1000,3,0)</f>
        <v>#N/A</v>
      </c>
      <c r="DF760" t="e">
        <f>VLOOKUP(DC760,'Info client'!$A$2:$D$1000,4,0)</f>
        <v>#N/A</v>
      </c>
      <c r="DH760" t="e">
        <f>VLOOKUP(Récap!DI760,'Création N° Lot'!$B$3:$B$18,2,0)</f>
        <v>#N/A</v>
      </c>
      <c r="DK760" t="str">
        <f t="shared" si="140"/>
        <v>44440</v>
      </c>
      <c r="DL760" s="7" t="e">
        <f>VLOOKUP(Récap!DK760,'Création N° Lot'!$D$3:$F$18,3,0)</f>
        <v>#N/A</v>
      </c>
      <c r="DM760" t="e">
        <f>CONCATENATE(DI760,MONTH(VLOOKUP(Récap!DK760,'Création N° Lot'!$D$3:$E$18,2,0)),RIGHT(YEAR(VLOOKUP(Récap!DK760,'Création N° Lot'!$D$3:$E$18,2,0)),2)," - ",DAY(DL760),"/",MONTH(DL760),"/",YEAR(DL760))</f>
        <v>#N/A</v>
      </c>
      <c r="DP760" s="6"/>
      <c r="DQ760" t="e">
        <f>VLOOKUP(DP760,'Info client'!$A$2:$D$1000,2,0)</f>
        <v>#N/A</v>
      </c>
      <c r="DR760" t="e">
        <f>VLOOKUP(DP760,'Info client'!$A$2:$D$1000,3,0)</f>
        <v>#N/A</v>
      </c>
      <c r="DS760" t="e">
        <f>VLOOKUP(DP760,'Info client'!$A$2:$D$1000,4,0)</f>
        <v>#N/A</v>
      </c>
      <c r="DU760" t="e">
        <f>VLOOKUP(Récap!DV760,'Création N° Lot'!$B$3:$B$18,2,0)</f>
        <v>#N/A</v>
      </c>
      <c r="DX760" t="str">
        <f t="shared" si="141"/>
        <v>44470</v>
      </c>
      <c r="DY760" s="7" t="e">
        <f>VLOOKUP(Récap!DX760,'Création N° Lot'!$D$3:$F$18,3,0)</f>
        <v>#N/A</v>
      </c>
      <c r="DZ760" t="e">
        <f>CONCATENATE(DV760,MONTH(VLOOKUP(Récap!DX760,'Création N° Lot'!$D$3:$E$18,2,0)),RIGHT(YEAR(VLOOKUP(Récap!DX760,'Création N° Lot'!$D$3:$E$18,2,0)),2)," - ",DAY(DY760),"/",MONTH(DY760),"/",YEAR(DY760))</f>
        <v>#N/A</v>
      </c>
      <c r="EC760" s="6"/>
      <c r="ED760" t="e">
        <f>VLOOKUP(EC760,'Info client'!$A$2:$D$1000,2,0)</f>
        <v>#N/A</v>
      </c>
      <c r="EE760" t="e">
        <f>VLOOKUP(EC760,'Info client'!$A$2:$D$1000,3,0)</f>
        <v>#N/A</v>
      </c>
      <c r="EF760" t="e">
        <f>VLOOKUP(EC760,'Info client'!$A$2:$D$1000,4,0)</f>
        <v>#N/A</v>
      </c>
      <c r="EH760" t="e">
        <f>VLOOKUP(Récap!EI760,'Création N° Lot'!$B$3:$B$18,2,0)</f>
        <v>#N/A</v>
      </c>
      <c r="EK760" t="str">
        <f t="shared" si="142"/>
        <v>44501</v>
      </c>
      <c r="EL760" s="7" t="e">
        <f>VLOOKUP(Récap!EK760,'Création N° Lot'!$D$3:$F$18,3,0)</f>
        <v>#N/A</v>
      </c>
      <c r="EM760" t="e">
        <f>CONCATENATE(EI760,MONTH(VLOOKUP(Récap!EK760,'Création N° Lot'!$D$3:$E$18,2,0)),RIGHT(YEAR(VLOOKUP(Récap!EK760,'Création N° Lot'!$D$3:$E$18,2,0)),2)," - ",DAY(EL760),"/",MONTH(EL760),"/",YEAR(EL760))</f>
        <v>#N/A</v>
      </c>
      <c r="EP760" s="6"/>
      <c r="EQ760" t="e">
        <f>VLOOKUP(EP760,'Info client'!$A$2:$D$1000,2,0)</f>
        <v>#N/A</v>
      </c>
      <c r="ER760" t="e">
        <f>VLOOKUP(EP760,'Info client'!$A$2:$D$1000,3,0)</f>
        <v>#N/A</v>
      </c>
      <c r="ES760" t="e">
        <f>VLOOKUP(EP760,'Info client'!$A$2:$D$1000,4,0)</f>
        <v>#N/A</v>
      </c>
      <c r="EU760" t="e">
        <f>VLOOKUP(Récap!EV760,'Création N° Lot'!$B$3:$B$18,2,0)</f>
        <v>#N/A</v>
      </c>
      <c r="EX760" t="str">
        <f t="shared" si="143"/>
        <v>44531</v>
      </c>
      <c r="EY760" s="7" t="e">
        <f>VLOOKUP(Récap!EX760,'Création N° Lot'!$D$3:$F$18,3,0)</f>
        <v>#N/A</v>
      </c>
      <c r="EZ760" t="e">
        <f>CONCATENATE(EV760,MONTH(VLOOKUP(Récap!EX760,'Création N° Lot'!$D$3:$E$18,2,0)),RIGHT(YEAR(VLOOKUP(Récap!EX760,'Création N° Lot'!$D$3:$E$18,2,0)),2)," - ",DAY(EY760),"/",MONTH(EY760),"/",YEAR(EY760))</f>
        <v>#N/A</v>
      </c>
    </row>
    <row r="761" spans="2:156" x14ac:dyDescent="0.25">
      <c r="B761" t="e">
        <f>VLOOKUP($A761,'Info client'!$A$2:$D$1000,2,0)</f>
        <v>#N/A</v>
      </c>
      <c r="C761" t="e">
        <f>VLOOKUP($A761,'Info client'!$A$2:$D$1000,3,0)</f>
        <v>#N/A</v>
      </c>
      <c r="D761" t="e">
        <f>VLOOKUP($A761,'Info client'!$A$2:$D$1000,4,0)</f>
        <v>#N/A</v>
      </c>
      <c r="F761" t="e">
        <f>VLOOKUP(Récap!G761,'Création N° Lot'!B673:B773,2,0)</f>
        <v>#N/A</v>
      </c>
      <c r="I761" t="str">
        <f t="shared" si="132"/>
        <v>44197</v>
      </c>
      <c r="J761" s="7" t="e">
        <f>VLOOKUP(Récap!I761,'Création N° Lot'!$D$3:$F$18,3,0)</f>
        <v>#N/A</v>
      </c>
      <c r="K761" t="e">
        <f>CONCATENATE(G761,MONTH(VLOOKUP(Récap!I761,'Création N° Lot'!$D$3:$E$18,2,0)),RIGHT(YEAR(VLOOKUP(Récap!I761,'Création N° Lot'!$D$3:$E$18,2,0)),2)," - ",DAY(J761),"/",MONTH(J761),"/",YEAR(J761))</f>
        <v>#N/A</v>
      </c>
      <c r="O761" t="e">
        <f>VLOOKUP(N761,'Info client'!$A$2:$D$1000,2,0)</f>
        <v>#N/A</v>
      </c>
      <c r="P761" t="e">
        <f>VLOOKUP($A761,'Info client'!$A$2:$D$1000,3,0)</f>
        <v>#N/A</v>
      </c>
      <c r="Q761" t="e">
        <f>VLOOKUP($A761,'Info client'!$A$2:$D$1000,4,0)</f>
        <v>#N/A</v>
      </c>
      <c r="S761" t="e">
        <f>VLOOKUP(Récap!G761,'Création N° Lot'!$B$3:$B$18,2,0)</f>
        <v>#N/A</v>
      </c>
      <c r="V761" t="str">
        <f t="shared" si="133"/>
        <v>44228</v>
      </c>
      <c r="W761" s="7" t="e">
        <f>VLOOKUP(Récap!V761,'Création N° Lot'!$D$3:$F$18,3,0)</f>
        <v>#N/A</v>
      </c>
      <c r="X761" t="e">
        <f>CONCATENATE(T761,MONTH(VLOOKUP(Récap!V761,'Création N° Lot'!$D$3:$E$18,2,0)),RIGHT(YEAR(VLOOKUP(Récap!V761,'Création N° Lot'!$D$3:$E$18,2,0)),2)," - ",DAY(W761),"/",MONTH(W761),"/",YEAR(W761))</f>
        <v>#N/A</v>
      </c>
      <c r="AA761" s="6"/>
      <c r="AB761" t="e">
        <f>VLOOKUP(AA761,'Info client'!$A$2:$D$1000,2,0)</f>
        <v>#N/A</v>
      </c>
      <c r="AC761" t="e">
        <f>VLOOKUP(AA761,'Info client'!$A$2:$D$1000,3,0)</f>
        <v>#N/A</v>
      </c>
      <c r="AD761" t="e">
        <f>VLOOKUP(AA761,'Info client'!$A$2:$D$1000,4,0)</f>
        <v>#N/A</v>
      </c>
      <c r="AF761" t="e">
        <f>VLOOKUP(Récap!AG761,'Création N° Lot'!$B$3:$B$18,2,0)</f>
        <v>#N/A</v>
      </c>
      <c r="AI761" t="str">
        <f t="shared" si="134"/>
        <v>44256</v>
      </c>
      <c r="AJ761" s="7" t="e">
        <f>VLOOKUP(Récap!AI761,'Création N° Lot'!$D$3:$F$18,3,0)</f>
        <v>#N/A</v>
      </c>
      <c r="AK761" t="e">
        <f>CONCATENATE(AG761,MONTH(VLOOKUP(Récap!AI761,'Création N° Lot'!$D$3:$E$18,2,0)),RIGHT(YEAR(VLOOKUP(Récap!AI761,'Création N° Lot'!$D$3:$E$18,2,0)),2)," - ",DAY(AJ761),"/",MONTH(AJ761),"/",YEAR(AJ761))</f>
        <v>#N/A</v>
      </c>
      <c r="AP761" s="6"/>
      <c r="AQ761" t="e">
        <f>VLOOKUP(AP761,'Info client'!$A$2:$D$1000,2,0)</f>
        <v>#N/A</v>
      </c>
      <c r="AR761" t="e">
        <f>VLOOKUP(AP761,'Info client'!$A$2:$D$1000,3,0)</f>
        <v>#N/A</v>
      </c>
      <c r="AS761" t="e">
        <f>VLOOKUP(AP761,'Info client'!$A$2:$D$1000,4,0)</f>
        <v>#N/A</v>
      </c>
      <c r="AU761" t="e">
        <f>VLOOKUP(Récap!AV761,'Création N° Lot'!$B$3:$B$18,2,0)</f>
        <v>#N/A</v>
      </c>
      <c r="AX761" t="str">
        <f t="shared" si="135"/>
        <v>44287</v>
      </c>
      <c r="AY761" s="7" t="e">
        <f>VLOOKUP(Récap!AX761,'Création N° Lot'!$D$3:$F$18,3,0)</f>
        <v>#N/A</v>
      </c>
      <c r="AZ761" t="e">
        <f>CONCATENATE(AV761,MONTH(VLOOKUP(Récap!AX761,'Création N° Lot'!$D$3:$E$18,2,0)),RIGHT(YEAR(VLOOKUP(Récap!AX761,'Création N° Lot'!$D$3:$E$18,2,0)),2)," - ",DAY(AY761),"/",MONTH(AY761),"/",YEAR(AY761))</f>
        <v>#N/A</v>
      </c>
      <c r="BC761" s="6"/>
      <c r="BD761" t="e">
        <f>VLOOKUP(BC761,'Info client'!$A$2:$D$1000,2,0)</f>
        <v>#N/A</v>
      </c>
      <c r="BE761" t="e">
        <f>VLOOKUP(BC761,'Info client'!$A$2:$D$1000,3,0)</f>
        <v>#N/A</v>
      </c>
      <c r="BF761" t="e">
        <f>VLOOKUP(BC761,'Info client'!$A$2:$D$1000,4,0)</f>
        <v>#N/A</v>
      </c>
      <c r="BH761" t="e">
        <f>VLOOKUP(Récap!BI761,'Création N° Lot'!$B$3:$B$18,2,0)</f>
        <v>#N/A</v>
      </c>
      <c r="BK761" t="str">
        <f t="shared" si="136"/>
        <v>44317</v>
      </c>
      <c r="BL761" s="7" t="e">
        <f>VLOOKUP(Récap!BK761,'Création N° Lot'!$D$3:$F$18,3,0)</f>
        <v>#N/A</v>
      </c>
      <c r="BM761" t="e">
        <f>CONCATENATE(BI761,MONTH(VLOOKUP(Récap!BK761,'Création N° Lot'!$D$3:$E$18,2,0)),RIGHT(YEAR(VLOOKUP(Récap!BK761,'Création N° Lot'!$D$3:$E$18,2,0)),2)," - ",DAY(BL761),"/",MONTH(BL761),"/",YEAR(BL761))</f>
        <v>#N/A</v>
      </c>
      <c r="BP761" s="6"/>
      <c r="BQ761" t="e">
        <f>VLOOKUP(BP761,'Info client'!$A$2:$D$1000,2,0)</f>
        <v>#N/A</v>
      </c>
      <c r="BR761" t="e">
        <f>VLOOKUP(BP761,'Info client'!$A$2:$D$1000,3,0)</f>
        <v>#N/A</v>
      </c>
      <c r="BS761" t="e">
        <f>VLOOKUP(BP761,'Info client'!$A$2:$D$1000,4,0)</f>
        <v>#N/A</v>
      </c>
      <c r="BU761" t="e">
        <f>VLOOKUP(Récap!BV761,'Création N° Lot'!$B$3:$B$18,2,0)</f>
        <v>#N/A</v>
      </c>
      <c r="BX761" t="str">
        <f t="shared" si="137"/>
        <v>44348</v>
      </c>
      <c r="BY761" s="7" t="e">
        <f>VLOOKUP(Récap!BX761,'Création N° Lot'!$D$3:$F$18,3,0)</f>
        <v>#N/A</v>
      </c>
      <c r="BZ761" t="e">
        <f>CONCATENATE(BV761,MONTH(VLOOKUP(Récap!BX761,'Création N° Lot'!$D$3:$E$18,2,0)),RIGHT(YEAR(VLOOKUP(Récap!BX761,'Création N° Lot'!$D$3:$E$18,2,0)),2)," - ",DAY(BY761),"/",MONTH(BY761),"/",YEAR(BY761))</f>
        <v>#N/A</v>
      </c>
      <c r="CC761" s="6"/>
      <c r="CD761" t="e">
        <f>VLOOKUP(CC761,'Info client'!$A$2:$D$1000,2,0)</f>
        <v>#N/A</v>
      </c>
      <c r="CE761" t="e">
        <f>VLOOKUP(CC761,'Info client'!$A$2:$D$1000,3,0)</f>
        <v>#N/A</v>
      </c>
      <c r="CF761" t="e">
        <f>VLOOKUP(CC761,'Info client'!$A$2:$D$1000,4,0)</f>
        <v>#N/A</v>
      </c>
      <c r="CH761" t="e">
        <f>VLOOKUP(Récap!CI761,'Création N° Lot'!$B$3:$B$18,2,0)</f>
        <v>#N/A</v>
      </c>
      <c r="CK761" t="str">
        <f t="shared" si="138"/>
        <v>44378</v>
      </c>
      <c r="CL761" s="7" t="e">
        <f>VLOOKUP(Récap!CK761,'Création N° Lot'!$D$3:$F$18,3,0)</f>
        <v>#N/A</v>
      </c>
      <c r="CM761" t="e">
        <f>CONCATENATE(CI761,MONTH(VLOOKUP(Récap!CK761,'Création N° Lot'!$D$3:$E$18,2,0)),RIGHT(YEAR(VLOOKUP(Récap!CK761,'Création N° Lot'!$D$3:$E$18,2,0)),2)," - ",DAY(CL761),"/",MONTH(CL761),"/",YEAR(CL761))</f>
        <v>#N/A</v>
      </c>
      <c r="CP761" s="6"/>
      <c r="CQ761" t="e">
        <f>VLOOKUP(CP761,'Info client'!$A$2:$D$1000,2,0)</f>
        <v>#N/A</v>
      </c>
      <c r="CR761" t="e">
        <f>VLOOKUP(CP761,'Info client'!$A$2:$D$1000,3,0)</f>
        <v>#N/A</v>
      </c>
      <c r="CS761" t="e">
        <f>VLOOKUP(CP761,'Info client'!$A$2:$D$1000,4,0)</f>
        <v>#N/A</v>
      </c>
      <c r="CU761" t="e">
        <f>VLOOKUP(Récap!CV761,'Création N° Lot'!$B$3:$B$18,2,0)</f>
        <v>#N/A</v>
      </c>
      <c r="CX761" t="str">
        <f t="shared" si="139"/>
        <v>Aout 2021</v>
      </c>
      <c r="CY761" s="7" t="e">
        <f>VLOOKUP(Récap!CX761,'Création N° Lot'!$D$3:$F$18,3,0)</f>
        <v>#N/A</v>
      </c>
      <c r="CZ761" t="e">
        <f>CONCATENATE(CV761,MONTH(VLOOKUP(Récap!CX761,'Création N° Lot'!$D$3:$E$18,2,0)),RIGHT(YEAR(VLOOKUP(Récap!CX761,'Création N° Lot'!$D$3:$E$18,2,0)),2)," - ",DAY(CY761),"/",MONTH(CY761),"/",YEAR(CY761))</f>
        <v>#N/A</v>
      </c>
      <c r="DC761" s="6"/>
      <c r="DD761" t="e">
        <f>VLOOKUP(DC761,'Info client'!$A$2:$D$1000,2,0)</f>
        <v>#N/A</v>
      </c>
      <c r="DE761" t="e">
        <f>VLOOKUP(DC761,'Info client'!$A$2:$D$1000,3,0)</f>
        <v>#N/A</v>
      </c>
      <c r="DF761" t="e">
        <f>VLOOKUP(DC761,'Info client'!$A$2:$D$1000,4,0)</f>
        <v>#N/A</v>
      </c>
      <c r="DH761" t="e">
        <f>VLOOKUP(Récap!DI761,'Création N° Lot'!$B$3:$B$18,2,0)</f>
        <v>#N/A</v>
      </c>
      <c r="DK761" t="str">
        <f t="shared" si="140"/>
        <v>44440</v>
      </c>
      <c r="DL761" s="7" t="e">
        <f>VLOOKUP(Récap!DK761,'Création N° Lot'!$D$3:$F$18,3,0)</f>
        <v>#N/A</v>
      </c>
      <c r="DM761" t="e">
        <f>CONCATENATE(DI761,MONTH(VLOOKUP(Récap!DK761,'Création N° Lot'!$D$3:$E$18,2,0)),RIGHT(YEAR(VLOOKUP(Récap!DK761,'Création N° Lot'!$D$3:$E$18,2,0)),2)," - ",DAY(DL761),"/",MONTH(DL761),"/",YEAR(DL761))</f>
        <v>#N/A</v>
      </c>
      <c r="DP761" s="6"/>
      <c r="DQ761" t="e">
        <f>VLOOKUP(DP761,'Info client'!$A$2:$D$1000,2,0)</f>
        <v>#N/A</v>
      </c>
      <c r="DR761" t="e">
        <f>VLOOKUP(DP761,'Info client'!$A$2:$D$1000,3,0)</f>
        <v>#N/A</v>
      </c>
      <c r="DS761" t="e">
        <f>VLOOKUP(DP761,'Info client'!$A$2:$D$1000,4,0)</f>
        <v>#N/A</v>
      </c>
      <c r="DU761" t="e">
        <f>VLOOKUP(Récap!DV761,'Création N° Lot'!$B$3:$B$18,2,0)</f>
        <v>#N/A</v>
      </c>
      <c r="DX761" t="str">
        <f t="shared" si="141"/>
        <v>44470</v>
      </c>
      <c r="DY761" s="7" t="e">
        <f>VLOOKUP(Récap!DX761,'Création N° Lot'!$D$3:$F$18,3,0)</f>
        <v>#N/A</v>
      </c>
      <c r="DZ761" t="e">
        <f>CONCATENATE(DV761,MONTH(VLOOKUP(Récap!DX761,'Création N° Lot'!$D$3:$E$18,2,0)),RIGHT(YEAR(VLOOKUP(Récap!DX761,'Création N° Lot'!$D$3:$E$18,2,0)),2)," - ",DAY(DY761),"/",MONTH(DY761),"/",YEAR(DY761))</f>
        <v>#N/A</v>
      </c>
      <c r="EC761" s="6"/>
      <c r="ED761" t="e">
        <f>VLOOKUP(EC761,'Info client'!$A$2:$D$1000,2,0)</f>
        <v>#N/A</v>
      </c>
      <c r="EE761" t="e">
        <f>VLOOKUP(EC761,'Info client'!$A$2:$D$1000,3,0)</f>
        <v>#N/A</v>
      </c>
      <c r="EF761" t="e">
        <f>VLOOKUP(EC761,'Info client'!$A$2:$D$1000,4,0)</f>
        <v>#N/A</v>
      </c>
      <c r="EH761" t="e">
        <f>VLOOKUP(Récap!EI761,'Création N° Lot'!$B$3:$B$18,2,0)</f>
        <v>#N/A</v>
      </c>
      <c r="EK761" t="str">
        <f t="shared" si="142"/>
        <v>44501</v>
      </c>
      <c r="EL761" s="7" t="e">
        <f>VLOOKUP(Récap!EK761,'Création N° Lot'!$D$3:$F$18,3,0)</f>
        <v>#N/A</v>
      </c>
      <c r="EM761" t="e">
        <f>CONCATENATE(EI761,MONTH(VLOOKUP(Récap!EK761,'Création N° Lot'!$D$3:$E$18,2,0)),RIGHT(YEAR(VLOOKUP(Récap!EK761,'Création N° Lot'!$D$3:$E$18,2,0)),2)," - ",DAY(EL761),"/",MONTH(EL761),"/",YEAR(EL761))</f>
        <v>#N/A</v>
      </c>
      <c r="EP761" s="6"/>
      <c r="EQ761" t="e">
        <f>VLOOKUP(EP761,'Info client'!$A$2:$D$1000,2,0)</f>
        <v>#N/A</v>
      </c>
      <c r="ER761" t="e">
        <f>VLOOKUP(EP761,'Info client'!$A$2:$D$1000,3,0)</f>
        <v>#N/A</v>
      </c>
      <c r="ES761" t="e">
        <f>VLOOKUP(EP761,'Info client'!$A$2:$D$1000,4,0)</f>
        <v>#N/A</v>
      </c>
      <c r="EU761" t="e">
        <f>VLOOKUP(Récap!EV761,'Création N° Lot'!$B$3:$B$18,2,0)</f>
        <v>#N/A</v>
      </c>
      <c r="EX761" t="str">
        <f t="shared" si="143"/>
        <v>44531</v>
      </c>
      <c r="EY761" s="7" t="e">
        <f>VLOOKUP(Récap!EX761,'Création N° Lot'!$D$3:$F$18,3,0)</f>
        <v>#N/A</v>
      </c>
      <c r="EZ761" t="e">
        <f>CONCATENATE(EV761,MONTH(VLOOKUP(Récap!EX761,'Création N° Lot'!$D$3:$E$18,2,0)),RIGHT(YEAR(VLOOKUP(Récap!EX761,'Création N° Lot'!$D$3:$E$18,2,0)),2)," - ",DAY(EY761),"/",MONTH(EY761),"/",YEAR(EY761))</f>
        <v>#N/A</v>
      </c>
    </row>
    <row r="762" spans="2:156" x14ac:dyDescent="0.25">
      <c r="B762" t="e">
        <f>VLOOKUP($A762,'Info client'!$A$2:$D$1000,2,0)</f>
        <v>#N/A</v>
      </c>
      <c r="C762" t="e">
        <f>VLOOKUP($A762,'Info client'!$A$2:$D$1000,3,0)</f>
        <v>#N/A</v>
      </c>
      <c r="D762" t="e">
        <f>VLOOKUP($A762,'Info client'!$A$2:$D$1000,4,0)</f>
        <v>#N/A</v>
      </c>
      <c r="F762" t="e">
        <f>VLOOKUP(Récap!G762,'Création N° Lot'!B674:B774,2,0)</f>
        <v>#N/A</v>
      </c>
      <c r="I762" t="str">
        <f t="shared" si="132"/>
        <v>44197</v>
      </c>
      <c r="J762" s="7" t="e">
        <f>VLOOKUP(Récap!I762,'Création N° Lot'!$D$3:$F$18,3,0)</f>
        <v>#N/A</v>
      </c>
      <c r="K762" t="e">
        <f>CONCATENATE(G762,MONTH(VLOOKUP(Récap!I762,'Création N° Lot'!$D$3:$E$18,2,0)),RIGHT(YEAR(VLOOKUP(Récap!I762,'Création N° Lot'!$D$3:$E$18,2,0)),2)," - ",DAY(J762),"/",MONTH(J762),"/",YEAR(J762))</f>
        <v>#N/A</v>
      </c>
      <c r="O762" t="e">
        <f>VLOOKUP(N762,'Info client'!$A$2:$D$1000,2,0)</f>
        <v>#N/A</v>
      </c>
      <c r="P762" t="e">
        <f>VLOOKUP($A762,'Info client'!$A$2:$D$1000,3,0)</f>
        <v>#N/A</v>
      </c>
      <c r="Q762" t="e">
        <f>VLOOKUP($A762,'Info client'!$A$2:$D$1000,4,0)</f>
        <v>#N/A</v>
      </c>
      <c r="S762" t="e">
        <f>VLOOKUP(Récap!G762,'Création N° Lot'!$B$3:$B$18,2,0)</f>
        <v>#N/A</v>
      </c>
      <c r="V762" t="str">
        <f t="shared" si="133"/>
        <v>44228</v>
      </c>
      <c r="W762" s="7" t="e">
        <f>VLOOKUP(Récap!V762,'Création N° Lot'!$D$3:$F$18,3,0)</f>
        <v>#N/A</v>
      </c>
      <c r="X762" t="e">
        <f>CONCATENATE(T762,MONTH(VLOOKUP(Récap!V762,'Création N° Lot'!$D$3:$E$18,2,0)),RIGHT(YEAR(VLOOKUP(Récap!V762,'Création N° Lot'!$D$3:$E$18,2,0)),2)," - ",DAY(W762),"/",MONTH(W762),"/",YEAR(W762))</f>
        <v>#N/A</v>
      </c>
      <c r="AA762" s="6"/>
      <c r="AB762" t="e">
        <f>VLOOKUP(AA762,'Info client'!$A$2:$D$1000,2,0)</f>
        <v>#N/A</v>
      </c>
      <c r="AC762" t="e">
        <f>VLOOKUP(AA762,'Info client'!$A$2:$D$1000,3,0)</f>
        <v>#N/A</v>
      </c>
      <c r="AD762" t="e">
        <f>VLOOKUP(AA762,'Info client'!$A$2:$D$1000,4,0)</f>
        <v>#N/A</v>
      </c>
      <c r="AF762" t="e">
        <f>VLOOKUP(Récap!AG762,'Création N° Lot'!$B$3:$B$18,2,0)</f>
        <v>#N/A</v>
      </c>
      <c r="AI762" t="str">
        <f t="shared" si="134"/>
        <v>44256</v>
      </c>
      <c r="AJ762" s="7" t="e">
        <f>VLOOKUP(Récap!AI762,'Création N° Lot'!$D$3:$F$18,3,0)</f>
        <v>#N/A</v>
      </c>
      <c r="AK762" t="e">
        <f>CONCATENATE(AG762,MONTH(VLOOKUP(Récap!AI762,'Création N° Lot'!$D$3:$E$18,2,0)),RIGHT(YEAR(VLOOKUP(Récap!AI762,'Création N° Lot'!$D$3:$E$18,2,0)),2)," - ",DAY(AJ762),"/",MONTH(AJ762),"/",YEAR(AJ762))</f>
        <v>#N/A</v>
      </c>
      <c r="AP762" s="6"/>
      <c r="AQ762" t="e">
        <f>VLOOKUP(AP762,'Info client'!$A$2:$D$1000,2,0)</f>
        <v>#N/A</v>
      </c>
      <c r="AR762" t="e">
        <f>VLOOKUP(AP762,'Info client'!$A$2:$D$1000,3,0)</f>
        <v>#N/A</v>
      </c>
      <c r="AS762" t="e">
        <f>VLOOKUP(AP762,'Info client'!$A$2:$D$1000,4,0)</f>
        <v>#N/A</v>
      </c>
      <c r="AU762" t="e">
        <f>VLOOKUP(Récap!AV762,'Création N° Lot'!$B$3:$B$18,2,0)</f>
        <v>#N/A</v>
      </c>
      <c r="AX762" t="str">
        <f t="shared" si="135"/>
        <v>44287</v>
      </c>
      <c r="AY762" s="7" t="e">
        <f>VLOOKUP(Récap!AX762,'Création N° Lot'!$D$3:$F$18,3,0)</f>
        <v>#N/A</v>
      </c>
      <c r="AZ762" t="e">
        <f>CONCATENATE(AV762,MONTH(VLOOKUP(Récap!AX762,'Création N° Lot'!$D$3:$E$18,2,0)),RIGHT(YEAR(VLOOKUP(Récap!AX762,'Création N° Lot'!$D$3:$E$18,2,0)),2)," - ",DAY(AY762),"/",MONTH(AY762),"/",YEAR(AY762))</f>
        <v>#N/A</v>
      </c>
      <c r="BC762" s="6"/>
      <c r="BD762" t="e">
        <f>VLOOKUP(BC762,'Info client'!$A$2:$D$1000,2,0)</f>
        <v>#N/A</v>
      </c>
      <c r="BE762" t="e">
        <f>VLOOKUP(BC762,'Info client'!$A$2:$D$1000,3,0)</f>
        <v>#N/A</v>
      </c>
      <c r="BF762" t="e">
        <f>VLOOKUP(BC762,'Info client'!$A$2:$D$1000,4,0)</f>
        <v>#N/A</v>
      </c>
      <c r="BH762" t="e">
        <f>VLOOKUP(Récap!BI762,'Création N° Lot'!$B$3:$B$18,2,0)</f>
        <v>#N/A</v>
      </c>
      <c r="BK762" t="str">
        <f t="shared" si="136"/>
        <v>44317</v>
      </c>
      <c r="BL762" s="7" t="e">
        <f>VLOOKUP(Récap!BK762,'Création N° Lot'!$D$3:$F$18,3,0)</f>
        <v>#N/A</v>
      </c>
      <c r="BM762" t="e">
        <f>CONCATENATE(BI762,MONTH(VLOOKUP(Récap!BK762,'Création N° Lot'!$D$3:$E$18,2,0)),RIGHT(YEAR(VLOOKUP(Récap!BK762,'Création N° Lot'!$D$3:$E$18,2,0)),2)," - ",DAY(BL762),"/",MONTH(BL762),"/",YEAR(BL762))</f>
        <v>#N/A</v>
      </c>
      <c r="BP762" s="6"/>
      <c r="BQ762" t="e">
        <f>VLOOKUP(BP762,'Info client'!$A$2:$D$1000,2,0)</f>
        <v>#N/A</v>
      </c>
      <c r="BR762" t="e">
        <f>VLOOKUP(BP762,'Info client'!$A$2:$D$1000,3,0)</f>
        <v>#N/A</v>
      </c>
      <c r="BS762" t="e">
        <f>VLOOKUP(BP762,'Info client'!$A$2:$D$1000,4,0)</f>
        <v>#N/A</v>
      </c>
      <c r="BU762" t="e">
        <f>VLOOKUP(Récap!BV762,'Création N° Lot'!$B$3:$B$18,2,0)</f>
        <v>#N/A</v>
      </c>
      <c r="BX762" t="str">
        <f t="shared" si="137"/>
        <v>44348</v>
      </c>
      <c r="BY762" s="7" t="e">
        <f>VLOOKUP(Récap!BX762,'Création N° Lot'!$D$3:$F$18,3,0)</f>
        <v>#N/A</v>
      </c>
      <c r="BZ762" t="e">
        <f>CONCATENATE(BV762,MONTH(VLOOKUP(Récap!BX762,'Création N° Lot'!$D$3:$E$18,2,0)),RIGHT(YEAR(VLOOKUP(Récap!BX762,'Création N° Lot'!$D$3:$E$18,2,0)),2)," - ",DAY(BY762),"/",MONTH(BY762),"/",YEAR(BY762))</f>
        <v>#N/A</v>
      </c>
      <c r="CC762" s="6"/>
      <c r="CD762" t="e">
        <f>VLOOKUP(CC762,'Info client'!$A$2:$D$1000,2,0)</f>
        <v>#N/A</v>
      </c>
      <c r="CE762" t="e">
        <f>VLOOKUP(CC762,'Info client'!$A$2:$D$1000,3,0)</f>
        <v>#N/A</v>
      </c>
      <c r="CF762" t="e">
        <f>VLOOKUP(CC762,'Info client'!$A$2:$D$1000,4,0)</f>
        <v>#N/A</v>
      </c>
      <c r="CH762" t="e">
        <f>VLOOKUP(Récap!CI762,'Création N° Lot'!$B$3:$B$18,2,0)</f>
        <v>#N/A</v>
      </c>
      <c r="CK762" t="str">
        <f t="shared" si="138"/>
        <v>44378</v>
      </c>
      <c r="CL762" s="7" t="e">
        <f>VLOOKUP(Récap!CK762,'Création N° Lot'!$D$3:$F$18,3,0)</f>
        <v>#N/A</v>
      </c>
      <c r="CM762" t="e">
        <f>CONCATENATE(CI762,MONTH(VLOOKUP(Récap!CK762,'Création N° Lot'!$D$3:$E$18,2,0)),RIGHT(YEAR(VLOOKUP(Récap!CK762,'Création N° Lot'!$D$3:$E$18,2,0)),2)," - ",DAY(CL762),"/",MONTH(CL762),"/",YEAR(CL762))</f>
        <v>#N/A</v>
      </c>
      <c r="CP762" s="6"/>
      <c r="CQ762" t="e">
        <f>VLOOKUP(CP762,'Info client'!$A$2:$D$1000,2,0)</f>
        <v>#N/A</v>
      </c>
      <c r="CR762" t="e">
        <f>VLOOKUP(CP762,'Info client'!$A$2:$D$1000,3,0)</f>
        <v>#N/A</v>
      </c>
      <c r="CS762" t="e">
        <f>VLOOKUP(CP762,'Info client'!$A$2:$D$1000,4,0)</f>
        <v>#N/A</v>
      </c>
      <c r="CU762" t="e">
        <f>VLOOKUP(Récap!CV762,'Création N° Lot'!$B$3:$B$18,2,0)</f>
        <v>#N/A</v>
      </c>
      <c r="CX762" t="str">
        <f t="shared" si="139"/>
        <v>Aout 2021</v>
      </c>
      <c r="CY762" s="7" t="e">
        <f>VLOOKUP(Récap!CX762,'Création N° Lot'!$D$3:$F$18,3,0)</f>
        <v>#N/A</v>
      </c>
      <c r="CZ762" t="e">
        <f>CONCATENATE(CV762,MONTH(VLOOKUP(Récap!CX762,'Création N° Lot'!$D$3:$E$18,2,0)),RIGHT(YEAR(VLOOKUP(Récap!CX762,'Création N° Lot'!$D$3:$E$18,2,0)),2)," - ",DAY(CY762),"/",MONTH(CY762),"/",YEAR(CY762))</f>
        <v>#N/A</v>
      </c>
      <c r="DC762" s="6"/>
      <c r="DD762" t="e">
        <f>VLOOKUP(DC762,'Info client'!$A$2:$D$1000,2,0)</f>
        <v>#N/A</v>
      </c>
      <c r="DE762" t="e">
        <f>VLOOKUP(DC762,'Info client'!$A$2:$D$1000,3,0)</f>
        <v>#N/A</v>
      </c>
      <c r="DF762" t="e">
        <f>VLOOKUP(DC762,'Info client'!$A$2:$D$1000,4,0)</f>
        <v>#N/A</v>
      </c>
      <c r="DH762" t="e">
        <f>VLOOKUP(Récap!DI762,'Création N° Lot'!$B$3:$B$18,2,0)</f>
        <v>#N/A</v>
      </c>
      <c r="DK762" t="str">
        <f t="shared" si="140"/>
        <v>44440</v>
      </c>
      <c r="DL762" s="7" t="e">
        <f>VLOOKUP(Récap!DK762,'Création N° Lot'!$D$3:$F$18,3,0)</f>
        <v>#N/A</v>
      </c>
      <c r="DM762" t="e">
        <f>CONCATENATE(DI762,MONTH(VLOOKUP(Récap!DK762,'Création N° Lot'!$D$3:$E$18,2,0)),RIGHT(YEAR(VLOOKUP(Récap!DK762,'Création N° Lot'!$D$3:$E$18,2,0)),2)," - ",DAY(DL762),"/",MONTH(DL762),"/",YEAR(DL762))</f>
        <v>#N/A</v>
      </c>
      <c r="DP762" s="6"/>
      <c r="DQ762" t="e">
        <f>VLOOKUP(DP762,'Info client'!$A$2:$D$1000,2,0)</f>
        <v>#N/A</v>
      </c>
      <c r="DR762" t="e">
        <f>VLOOKUP(DP762,'Info client'!$A$2:$D$1000,3,0)</f>
        <v>#N/A</v>
      </c>
      <c r="DS762" t="e">
        <f>VLOOKUP(DP762,'Info client'!$A$2:$D$1000,4,0)</f>
        <v>#N/A</v>
      </c>
      <c r="DU762" t="e">
        <f>VLOOKUP(Récap!DV762,'Création N° Lot'!$B$3:$B$18,2,0)</f>
        <v>#N/A</v>
      </c>
      <c r="DX762" t="str">
        <f t="shared" si="141"/>
        <v>44470</v>
      </c>
      <c r="DY762" s="7" t="e">
        <f>VLOOKUP(Récap!DX762,'Création N° Lot'!$D$3:$F$18,3,0)</f>
        <v>#N/A</v>
      </c>
      <c r="DZ762" t="e">
        <f>CONCATENATE(DV762,MONTH(VLOOKUP(Récap!DX762,'Création N° Lot'!$D$3:$E$18,2,0)),RIGHT(YEAR(VLOOKUP(Récap!DX762,'Création N° Lot'!$D$3:$E$18,2,0)),2)," - ",DAY(DY762),"/",MONTH(DY762),"/",YEAR(DY762))</f>
        <v>#N/A</v>
      </c>
      <c r="EC762" s="6"/>
      <c r="ED762" t="e">
        <f>VLOOKUP(EC762,'Info client'!$A$2:$D$1000,2,0)</f>
        <v>#N/A</v>
      </c>
      <c r="EE762" t="e">
        <f>VLOOKUP(EC762,'Info client'!$A$2:$D$1000,3,0)</f>
        <v>#N/A</v>
      </c>
      <c r="EF762" t="e">
        <f>VLOOKUP(EC762,'Info client'!$A$2:$D$1000,4,0)</f>
        <v>#N/A</v>
      </c>
      <c r="EH762" t="e">
        <f>VLOOKUP(Récap!EI762,'Création N° Lot'!$B$3:$B$18,2,0)</f>
        <v>#N/A</v>
      </c>
      <c r="EK762" t="str">
        <f t="shared" si="142"/>
        <v>44501</v>
      </c>
      <c r="EL762" s="7" t="e">
        <f>VLOOKUP(Récap!EK762,'Création N° Lot'!$D$3:$F$18,3,0)</f>
        <v>#N/A</v>
      </c>
      <c r="EM762" t="e">
        <f>CONCATENATE(EI762,MONTH(VLOOKUP(Récap!EK762,'Création N° Lot'!$D$3:$E$18,2,0)),RIGHT(YEAR(VLOOKUP(Récap!EK762,'Création N° Lot'!$D$3:$E$18,2,0)),2)," - ",DAY(EL762),"/",MONTH(EL762),"/",YEAR(EL762))</f>
        <v>#N/A</v>
      </c>
      <c r="EP762" s="6"/>
      <c r="EQ762" t="e">
        <f>VLOOKUP(EP762,'Info client'!$A$2:$D$1000,2,0)</f>
        <v>#N/A</v>
      </c>
      <c r="ER762" t="e">
        <f>VLOOKUP(EP762,'Info client'!$A$2:$D$1000,3,0)</f>
        <v>#N/A</v>
      </c>
      <c r="ES762" t="e">
        <f>VLOOKUP(EP762,'Info client'!$A$2:$D$1000,4,0)</f>
        <v>#N/A</v>
      </c>
      <c r="EU762" t="e">
        <f>VLOOKUP(Récap!EV762,'Création N° Lot'!$B$3:$B$18,2,0)</f>
        <v>#N/A</v>
      </c>
      <c r="EX762" t="str">
        <f t="shared" si="143"/>
        <v>44531</v>
      </c>
      <c r="EY762" s="7" t="e">
        <f>VLOOKUP(Récap!EX762,'Création N° Lot'!$D$3:$F$18,3,0)</f>
        <v>#N/A</v>
      </c>
      <c r="EZ762" t="e">
        <f>CONCATENATE(EV762,MONTH(VLOOKUP(Récap!EX762,'Création N° Lot'!$D$3:$E$18,2,0)),RIGHT(YEAR(VLOOKUP(Récap!EX762,'Création N° Lot'!$D$3:$E$18,2,0)),2)," - ",DAY(EY762),"/",MONTH(EY762),"/",YEAR(EY762))</f>
        <v>#N/A</v>
      </c>
    </row>
    <row r="763" spans="2:156" x14ac:dyDescent="0.25">
      <c r="B763" t="e">
        <f>VLOOKUP($A763,'Info client'!$A$2:$D$1000,2,0)</f>
        <v>#N/A</v>
      </c>
      <c r="C763" t="e">
        <f>VLOOKUP($A763,'Info client'!$A$2:$D$1000,3,0)</f>
        <v>#N/A</v>
      </c>
      <c r="D763" t="e">
        <f>VLOOKUP($A763,'Info client'!$A$2:$D$1000,4,0)</f>
        <v>#N/A</v>
      </c>
      <c r="F763" t="e">
        <f>VLOOKUP(Récap!G763,'Création N° Lot'!B675:B775,2,0)</f>
        <v>#N/A</v>
      </c>
      <c r="I763" t="str">
        <f t="shared" si="132"/>
        <v>44197</v>
      </c>
      <c r="J763" s="7" t="e">
        <f>VLOOKUP(Récap!I763,'Création N° Lot'!$D$3:$F$18,3,0)</f>
        <v>#N/A</v>
      </c>
      <c r="K763" t="e">
        <f>CONCATENATE(G763,MONTH(VLOOKUP(Récap!I763,'Création N° Lot'!$D$3:$E$18,2,0)),RIGHT(YEAR(VLOOKUP(Récap!I763,'Création N° Lot'!$D$3:$E$18,2,0)),2)," - ",DAY(J763),"/",MONTH(J763),"/",YEAR(J763))</f>
        <v>#N/A</v>
      </c>
      <c r="O763" t="e">
        <f>VLOOKUP(N763,'Info client'!$A$2:$D$1000,2,0)</f>
        <v>#N/A</v>
      </c>
      <c r="P763" t="e">
        <f>VLOOKUP($A763,'Info client'!$A$2:$D$1000,3,0)</f>
        <v>#N/A</v>
      </c>
      <c r="Q763" t="e">
        <f>VLOOKUP($A763,'Info client'!$A$2:$D$1000,4,0)</f>
        <v>#N/A</v>
      </c>
      <c r="S763" t="e">
        <f>VLOOKUP(Récap!G763,'Création N° Lot'!$B$3:$B$18,2,0)</f>
        <v>#N/A</v>
      </c>
      <c r="V763" t="str">
        <f t="shared" si="133"/>
        <v>44228</v>
      </c>
      <c r="W763" s="7" t="e">
        <f>VLOOKUP(Récap!V763,'Création N° Lot'!$D$3:$F$18,3,0)</f>
        <v>#N/A</v>
      </c>
      <c r="X763" t="e">
        <f>CONCATENATE(T763,MONTH(VLOOKUP(Récap!V763,'Création N° Lot'!$D$3:$E$18,2,0)),RIGHT(YEAR(VLOOKUP(Récap!V763,'Création N° Lot'!$D$3:$E$18,2,0)),2)," - ",DAY(W763),"/",MONTH(W763),"/",YEAR(W763))</f>
        <v>#N/A</v>
      </c>
      <c r="AA763" s="6"/>
      <c r="AB763" t="e">
        <f>VLOOKUP(AA763,'Info client'!$A$2:$D$1000,2,0)</f>
        <v>#N/A</v>
      </c>
      <c r="AC763" t="e">
        <f>VLOOKUP(AA763,'Info client'!$A$2:$D$1000,3,0)</f>
        <v>#N/A</v>
      </c>
      <c r="AD763" t="e">
        <f>VLOOKUP(AA763,'Info client'!$A$2:$D$1000,4,0)</f>
        <v>#N/A</v>
      </c>
      <c r="AF763" t="e">
        <f>VLOOKUP(Récap!AG763,'Création N° Lot'!$B$3:$B$18,2,0)</f>
        <v>#N/A</v>
      </c>
      <c r="AI763" t="str">
        <f t="shared" si="134"/>
        <v>44256</v>
      </c>
      <c r="AJ763" s="7" t="e">
        <f>VLOOKUP(Récap!AI763,'Création N° Lot'!$D$3:$F$18,3,0)</f>
        <v>#N/A</v>
      </c>
      <c r="AK763" t="e">
        <f>CONCATENATE(AG763,MONTH(VLOOKUP(Récap!AI763,'Création N° Lot'!$D$3:$E$18,2,0)),RIGHT(YEAR(VLOOKUP(Récap!AI763,'Création N° Lot'!$D$3:$E$18,2,0)),2)," - ",DAY(AJ763),"/",MONTH(AJ763),"/",YEAR(AJ763))</f>
        <v>#N/A</v>
      </c>
      <c r="AP763" s="6"/>
      <c r="AQ763" t="e">
        <f>VLOOKUP(AP763,'Info client'!$A$2:$D$1000,2,0)</f>
        <v>#N/A</v>
      </c>
      <c r="AR763" t="e">
        <f>VLOOKUP(AP763,'Info client'!$A$2:$D$1000,3,0)</f>
        <v>#N/A</v>
      </c>
      <c r="AS763" t="e">
        <f>VLOOKUP(AP763,'Info client'!$A$2:$D$1000,4,0)</f>
        <v>#N/A</v>
      </c>
      <c r="AU763" t="e">
        <f>VLOOKUP(Récap!AV763,'Création N° Lot'!$B$3:$B$18,2,0)</f>
        <v>#N/A</v>
      </c>
      <c r="AX763" t="str">
        <f t="shared" si="135"/>
        <v>44287</v>
      </c>
      <c r="AY763" s="7" t="e">
        <f>VLOOKUP(Récap!AX763,'Création N° Lot'!$D$3:$F$18,3,0)</f>
        <v>#N/A</v>
      </c>
      <c r="AZ763" t="e">
        <f>CONCATENATE(AV763,MONTH(VLOOKUP(Récap!AX763,'Création N° Lot'!$D$3:$E$18,2,0)),RIGHT(YEAR(VLOOKUP(Récap!AX763,'Création N° Lot'!$D$3:$E$18,2,0)),2)," - ",DAY(AY763),"/",MONTH(AY763),"/",YEAR(AY763))</f>
        <v>#N/A</v>
      </c>
      <c r="BC763" s="6"/>
      <c r="BD763" t="e">
        <f>VLOOKUP(BC763,'Info client'!$A$2:$D$1000,2,0)</f>
        <v>#N/A</v>
      </c>
      <c r="BE763" t="e">
        <f>VLOOKUP(BC763,'Info client'!$A$2:$D$1000,3,0)</f>
        <v>#N/A</v>
      </c>
      <c r="BF763" t="e">
        <f>VLOOKUP(BC763,'Info client'!$A$2:$D$1000,4,0)</f>
        <v>#N/A</v>
      </c>
      <c r="BH763" t="e">
        <f>VLOOKUP(Récap!BI763,'Création N° Lot'!$B$3:$B$18,2,0)</f>
        <v>#N/A</v>
      </c>
      <c r="BK763" t="str">
        <f t="shared" si="136"/>
        <v>44317</v>
      </c>
      <c r="BL763" s="7" t="e">
        <f>VLOOKUP(Récap!BK763,'Création N° Lot'!$D$3:$F$18,3,0)</f>
        <v>#N/A</v>
      </c>
      <c r="BM763" t="e">
        <f>CONCATENATE(BI763,MONTH(VLOOKUP(Récap!BK763,'Création N° Lot'!$D$3:$E$18,2,0)),RIGHT(YEAR(VLOOKUP(Récap!BK763,'Création N° Lot'!$D$3:$E$18,2,0)),2)," - ",DAY(BL763),"/",MONTH(BL763),"/",YEAR(BL763))</f>
        <v>#N/A</v>
      </c>
      <c r="BP763" s="6"/>
      <c r="BQ763" t="e">
        <f>VLOOKUP(BP763,'Info client'!$A$2:$D$1000,2,0)</f>
        <v>#N/A</v>
      </c>
      <c r="BR763" t="e">
        <f>VLOOKUP(BP763,'Info client'!$A$2:$D$1000,3,0)</f>
        <v>#N/A</v>
      </c>
      <c r="BS763" t="e">
        <f>VLOOKUP(BP763,'Info client'!$A$2:$D$1000,4,0)</f>
        <v>#N/A</v>
      </c>
      <c r="BU763" t="e">
        <f>VLOOKUP(Récap!BV763,'Création N° Lot'!$B$3:$B$18,2,0)</f>
        <v>#N/A</v>
      </c>
      <c r="BX763" t="str">
        <f t="shared" si="137"/>
        <v>44348</v>
      </c>
      <c r="BY763" s="7" t="e">
        <f>VLOOKUP(Récap!BX763,'Création N° Lot'!$D$3:$F$18,3,0)</f>
        <v>#N/A</v>
      </c>
      <c r="BZ763" t="e">
        <f>CONCATENATE(BV763,MONTH(VLOOKUP(Récap!BX763,'Création N° Lot'!$D$3:$E$18,2,0)),RIGHT(YEAR(VLOOKUP(Récap!BX763,'Création N° Lot'!$D$3:$E$18,2,0)),2)," - ",DAY(BY763),"/",MONTH(BY763),"/",YEAR(BY763))</f>
        <v>#N/A</v>
      </c>
      <c r="CC763" s="6"/>
      <c r="CD763" t="e">
        <f>VLOOKUP(CC763,'Info client'!$A$2:$D$1000,2,0)</f>
        <v>#N/A</v>
      </c>
      <c r="CE763" t="e">
        <f>VLOOKUP(CC763,'Info client'!$A$2:$D$1000,3,0)</f>
        <v>#N/A</v>
      </c>
      <c r="CF763" t="e">
        <f>VLOOKUP(CC763,'Info client'!$A$2:$D$1000,4,0)</f>
        <v>#N/A</v>
      </c>
      <c r="CH763" t="e">
        <f>VLOOKUP(Récap!CI763,'Création N° Lot'!$B$3:$B$18,2,0)</f>
        <v>#N/A</v>
      </c>
      <c r="CK763" t="str">
        <f t="shared" si="138"/>
        <v>44378</v>
      </c>
      <c r="CL763" s="7" t="e">
        <f>VLOOKUP(Récap!CK763,'Création N° Lot'!$D$3:$F$18,3,0)</f>
        <v>#N/A</v>
      </c>
      <c r="CM763" t="e">
        <f>CONCATENATE(CI763,MONTH(VLOOKUP(Récap!CK763,'Création N° Lot'!$D$3:$E$18,2,0)),RIGHT(YEAR(VLOOKUP(Récap!CK763,'Création N° Lot'!$D$3:$E$18,2,0)),2)," - ",DAY(CL763),"/",MONTH(CL763),"/",YEAR(CL763))</f>
        <v>#N/A</v>
      </c>
      <c r="CP763" s="6"/>
      <c r="CQ763" t="e">
        <f>VLOOKUP(CP763,'Info client'!$A$2:$D$1000,2,0)</f>
        <v>#N/A</v>
      </c>
      <c r="CR763" t="e">
        <f>VLOOKUP(CP763,'Info client'!$A$2:$D$1000,3,0)</f>
        <v>#N/A</v>
      </c>
      <c r="CS763" t="e">
        <f>VLOOKUP(CP763,'Info client'!$A$2:$D$1000,4,0)</f>
        <v>#N/A</v>
      </c>
      <c r="CU763" t="e">
        <f>VLOOKUP(Récap!CV763,'Création N° Lot'!$B$3:$B$18,2,0)</f>
        <v>#N/A</v>
      </c>
      <c r="CX763" t="str">
        <f t="shared" si="139"/>
        <v>Aout 2021</v>
      </c>
      <c r="CY763" s="7" t="e">
        <f>VLOOKUP(Récap!CX763,'Création N° Lot'!$D$3:$F$18,3,0)</f>
        <v>#N/A</v>
      </c>
      <c r="CZ763" t="e">
        <f>CONCATENATE(CV763,MONTH(VLOOKUP(Récap!CX763,'Création N° Lot'!$D$3:$E$18,2,0)),RIGHT(YEAR(VLOOKUP(Récap!CX763,'Création N° Lot'!$D$3:$E$18,2,0)),2)," - ",DAY(CY763),"/",MONTH(CY763),"/",YEAR(CY763))</f>
        <v>#N/A</v>
      </c>
      <c r="DC763" s="6"/>
      <c r="DD763" t="e">
        <f>VLOOKUP(DC763,'Info client'!$A$2:$D$1000,2,0)</f>
        <v>#N/A</v>
      </c>
      <c r="DE763" t="e">
        <f>VLOOKUP(DC763,'Info client'!$A$2:$D$1000,3,0)</f>
        <v>#N/A</v>
      </c>
      <c r="DF763" t="e">
        <f>VLOOKUP(DC763,'Info client'!$A$2:$D$1000,4,0)</f>
        <v>#N/A</v>
      </c>
      <c r="DH763" t="e">
        <f>VLOOKUP(Récap!DI763,'Création N° Lot'!$B$3:$B$18,2,0)</f>
        <v>#N/A</v>
      </c>
      <c r="DK763" t="str">
        <f t="shared" si="140"/>
        <v>44440</v>
      </c>
      <c r="DL763" s="7" t="e">
        <f>VLOOKUP(Récap!DK763,'Création N° Lot'!$D$3:$F$18,3,0)</f>
        <v>#N/A</v>
      </c>
      <c r="DM763" t="e">
        <f>CONCATENATE(DI763,MONTH(VLOOKUP(Récap!DK763,'Création N° Lot'!$D$3:$E$18,2,0)),RIGHT(YEAR(VLOOKUP(Récap!DK763,'Création N° Lot'!$D$3:$E$18,2,0)),2)," - ",DAY(DL763),"/",MONTH(DL763),"/",YEAR(DL763))</f>
        <v>#N/A</v>
      </c>
      <c r="DP763" s="6"/>
      <c r="DQ763" t="e">
        <f>VLOOKUP(DP763,'Info client'!$A$2:$D$1000,2,0)</f>
        <v>#N/A</v>
      </c>
      <c r="DR763" t="e">
        <f>VLOOKUP(DP763,'Info client'!$A$2:$D$1000,3,0)</f>
        <v>#N/A</v>
      </c>
      <c r="DS763" t="e">
        <f>VLOOKUP(DP763,'Info client'!$A$2:$D$1000,4,0)</f>
        <v>#N/A</v>
      </c>
      <c r="DU763" t="e">
        <f>VLOOKUP(Récap!DV763,'Création N° Lot'!$B$3:$B$18,2,0)</f>
        <v>#N/A</v>
      </c>
      <c r="DX763" t="str">
        <f t="shared" si="141"/>
        <v>44470</v>
      </c>
      <c r="DY763" s="7" t="e">
        <f>VLOOKUP(Récap!DX763,'Création N° Lot'!$D$3:$F$18,3,0)</f>
        <v>#N/A</v>
      </c>
      <c r="DZ763" t="e">
        <f>CONCATENATE(DV763,MONTH(VLOOKUP(Récap!DX763,'Création N° Lot'!$D$3:$E$18,2,0)),RIGHT(YEAR(VLOOKUP(Récap!DX763,'Création N° Lot'!$D$3:$E$18,2,0)),2)," - ",DAY(DY763),"/",MONTH(DY763),"/",YEAR(DY763))</f>
        <v>#N/A</v>
      </c>
      <c r="EC763" s="6"/>
      <c r="ED763" t="e">
        <f>VLOOKUP(EC763,'Info client'!$A$2:$D$1000,2,0)</f>
        <v>#N/A</v>
      </c>
      <c r="EE763" t="e">
        <f>VLOOKUP(EC763,'Info client'!$A$2:$D$1000,3,0)</f>
        <v>#N/A</v>
      </c>
      <c r="EF763" t="e">
        <f>VLOOKUP(EC763,'Info client'!$A$2:$D$1000,4,0)</f>
        <v>#N/A</v>
      </c>
      <c r="EH763" t="e">
        <f>VLOOKUP(Récap!EI763,'Création N° Lot'!$B$3:$B$18,2,0)</f>
        <v>#N/A</v>
      </c>
      <c r="EK763" t="str">
        <f t="shared" si="142"/>
        <v>44501</v>
      </c>
      <c r="EL763" s="7" t="e">
        <f>VLOOKUP(Récap!EK763,'Création N° Lot'!$D$3:$F$18,3,0)</f>
        <v>#N/A</v>
      </c>
      <c r="EM763" t="e">
        <f>CONCATENATE(EI763,MONTH(VLOOKUP(Récap!EK763,'Création N° Lot'!$D$3:$E$18,2,0)),RIGHT(YEAR(VLOOKUP(Récap!EK763,'Création N° Lot'!$D$3:$E$18,2,0)),2)," - ",DAY(EL763),"/",MONTH(EL763),"/",YEAR(EL763))</f>
        <v>#N/A</v>
      </c>
      <c r="EP763" s="6"/>
      <c r="EQ763" t="e">
        <f>VLOOKUP(EP763,'Info client'!$A$2:$D$1000,2,0)</f>
        <v>#N/A</v>
      </c>
      <c r="ER763" t="e">
        <f>VLOOKUP(EP763,'Info client'!$A$2:$D$1000,3,0)</f>
        <v>#N/A</v>
      </c>
      <c r="ES763" t="e">
        <f>VLOOKUP(EP763,'Info client'!$A$2:$D$1000,4,0)</f>
        <v>#N/A</v>
      </c>
      <c r="EU763" t="e">
        <f>VLOOKUP(Récap!EV763,'Création N° Lot'!$B$3:$B$18,2,0)</f>
        <v>#N/A</v>
      </c>
      <c r="EX763" t="str">
        <f t="shared" si="143"/>
        <v>44531</v>
      </c>
      <c r="EY763" s="7" t="e">
        <f>VLOOKUP(Récap!EX763,'Création N° Lot'!$D$3:$F$18,3,0)</f>
        <v>#N/A</v>
      </c>
      <c r="EZ763" t="e">
        <f>CONCATENATE(EV763,MONTH(VLOOKUP(Récap!EX763,'Création N° Lot'!$D$3:$E$18,2,0)),RIGHT(YEAR(VLOOKUP(Récap!EX763,'Création N° Lot'!$D$3:$E$18,2,0)),2)," - ",DAY(EY763),"/",MONTH(EY763),"/",YEAR(EY763))</f>
        <v>#N/A</v>
      </c>
    </row>
    <row r="764" spans="2:156" x14ac:dyDescent="0.25">
      <c r="B764" t="e">
        <f>VLOOKUP($A764,'Info client'!$A$2:$D$1000,2,0)</f>
        <v>#N/A</v>
      </c>
      <c r="C764" t="e">
        <f>VLOOKUP($A764,'Info client'!$A$2:$D$1000,3,0)</f>
        <v>#N/A</v>
      </c>
      <c r="D764" t="e">
        <f>VLOOKUP($A764,'Info client'!$A$2:$D$1000,4,0)</f>
        <v>#N/A</v>
      </c>
      <c r="F764" t="e">
        <f>VLOOKUP(Récap!G764,'Création N° Lot'!B676:B776,2,0)</f>
        <v>#N/A</v>
      </c>
      <c r="I764" t="str">
        <f t="shared" si="132"/>
        <v>44197</v>
      </c>
      <c r="J764" s="7" t="e">
        <f>VLOOKUP(Récap!I764,'Création N° Lot'!$D$3:$F$18,3,0)</f>
        <v>#N/A</v>
      </c>
      <c r="K764" t="e">
        <f>CONCATENATE(G764,MONTH(VLOOKUP(Récap!I764,'Création N° Lot'!$D$3:$E$18,2,0)),RIGHT(YEAR(VLOOKUP(Récap!I764,'Création N° Lot'!$D$3:$E$18,2,0)),2)," - ",DAY(J764),"/",MONTH(J764),"/",YEAR(J764))</f>
        <v>#N/A</v>
      </c>
      <c r="O764" t="e">
        <f>VLOOKUP(N764,'Info client'!$A$2:$D$1000,2,0)</f>
        <v>#N/A</v>
      </c>
      <c r="P764" t="e">
        <f>VLOOKUP($A764,'Info client'!$A$2:$D$1000,3,0)</f>
        <v>#N/A</v>
      </c>
      <c r="Q764" t="e">
        <f>VLOOKUP($A764,'Info client'!$A$2:$D$1000,4,0)</f>
        <v>#N/A</v>
      </c>
      <c r="S764" t="e">
        <f>VLOOKUP(Récap!G764,'Création N° Lot'!$B$3:$B$18,2,0)</f>
        <v>#N/A</v>
      </c>
      <c r="V764" t="str">
        <f t="shared" si="133"/>
        <v>44228</v>
      </c>
      <c r="W764" s="7" t="e">
        <f>VLOOKUP(Récap!V764,'Création N° Lot'!$D$3:$F$18,3,0)</f>
        <v>#N/A</v>
      </c>
      <c r="X764" t="e">
        <f>CONCATENATE(T764,MONTH(VLOOKUP(Récap!V764,'Création N° Lot'!$D$3:$E$18,2,0)),RIGHT(YEAR(VLOOKUP(Récap!V764,'Création N° Lot'!$D$3:$E$18,2,0)),2)," - ",DAY(W764),"/",MONTH(W764),"/",YEAR(W764))</f>
        <v>#N/A</v>
      </c>
      <c r="AA764" s="6"/>
      <c r="AB764" t="e">
        <f>VLOOKUP(AA764,'Info client'!$A$2:$D$1000,2,0)</f>
        <v>#N/A</v>
      </c>
      <c r="AC764" t="e">
        <f>VLOOKUP(AA764,'Info client'!$A$2:$D$1000,3,0)</f>
        <v>#N/A</v>
      </c>
      <c r="AD764" t="e">
        <f>VLOOKUP(AA764,'Info client'!$A$2:$D$1000,4,0)</f>
        <v>#N/A</v>
      </c>
      <c r="AF764" t="e">
        <f>VLOOKUP(Récap!AG764,'Création N° Lot'!$B$3:$B$18,2,0)</f>
        <v>#N/A</v>
      </c>
      <c r="AI764" t="str">
        <f t="shared" si="134"/>
        <v>44256</v>
      </c>
      <c r="AJ764" s="7" t="e">
        <f>VLOOKUP(Récap!AI764,'Création N° Lot'!$D$3:$F$18,3,0)</f>
        <v>#N/A</v>
      </c>
      <c r="AK764" t="e">
        <f>CONCATENATE(AG764,MONTH(VLOOKUP(Récap!AI764,'Création N° Lot'!$D$3:$E$18,2,0)),RIGHT(YEAR(VLOOKUP(Récap!AI764,'Création N° Lot'!$D$3:$E$18,2,0)),2)," - ",DAY(AJ764),"/",MONTH(AJ764),"/",YEAR(AJ764))</f>
        <v>#N/A</v>
      </c>
      <c r="AP764" s="6"/>
      <c r="AQ764" t="e">
        <f>VLOOKUP(AP764,'Info client'!$A$2:$D$1000,2,0)</f>
        <v>#N/A</v>
      </c>
      <c r="AR764" t="e">
        <f>VLOOKUP(AP764,'Info client'!$A$2:$D$1000,3,0)</f>
        <v>#N/A</v>
      </c>
      <c r="AS764" t="e">
        <f>VLOOKUP(AP764,'Info client'!$A$2:$D$1000,4,0)</f>
        <v>#N/A</v>
      </c>
      <c r="AU764" t="e">
        <f>VLOOKUP(Récap!AV764,'Création N° Lot'!$B$3:$B$18,2,0)</f>
        <v>#N/A</v>
      </c>
      <c r="AX764" t="str">
        <f t="shared" si="135"/>
        <v>44287</v>
      </c>
      <c r="AY764" s="7" t="e">
        <f>VLOOKUP(Récap!AX764,'Création N° Lot'!$D$3:$F$18,3,0)</f>
        <v>#N/A</v>
      </c>
      <c r="AZ764" t="e">
        <f>CONCATENATE(AV764,MONTH(VLOOKUP(Récap!AX764,'Création N° Lot'!$D$3:$E$18,2,0)),RIGHT(YEAR(VLOOKUP(Récap!AX764,'Création N° Lot'!$D$3:$E$18,2,0)),2)," - ",DAY(AY764),"/",MONTH(AY764),"/",YEAR(AY764))</f>
        <v>#N/A</v>
      </c>
      <c r="BC764" s="6"/>
      <c r="BD764" t="e">
        <f>VLOOKUP(BC764,'Info client'!$A$2:$D$1000,2,0)</f>
        <v>#N/A</v>
      </c>
      <c r="BE764" t="e">
        <f>VLOOKUP(BC764,'Info client'!$A$2:$D$1000,3,0)</f>
        <v>#N/A</v>
      </c>
      <c r="BF764" t="e">
        <f>VLOOKUP(BC764,'Info client'!$A$2:$D$1000,4,0)</f>
        <v>#N/A</v>
      </c>
      <c r="BH764" t="e">
        <f>VLOOKUP(Récap!BI764,'Création N° Lot'!$B$3:$B$18,2,0)</f>
        <v>#N/A</v>
      </c>
      <c r="BK764" t="str">
        <f t="shared" si="136"/>
        <v>44317</v>
      </c>
      <c r="BL764" s="7" t="e">
        <f>VLOOKUP(Récap!BK764,'Création N° Lot'!$D$3:$F$18,3,0)</f>
        <v>#N/A</v>
      </c>
      <c r="BM764" t="e">
        <f>CONCATENATE(BI764,MONTH(VLOOKUP(Récap!BK764,'Création N° Lot'!$D$3:$E$18,2,0)),RIGHT(YEAR(VLOOKUP(Récap!BK764,'Création N° Lot'!$D$3:$E$18,2,0)),2)," - ",DAY(BL764),"/",MONTH(BL764),"/",YEAR(BL764))</f>
        <v>#N/A</v>
      </c>
      <c r="BP764" s="6"/>
      <c r="BQ764" t="e">
        <f>VLOOKUP(BP764,'Info client'!$A$2:$D$1000,2,0)</f>
        <v>#N/A</v>
      </c>
      <c r="BR764" t="e">
        <f>VLOOKUP(BP764,'Info client'!$A$2:$D$1000,3,0)</f>
        <v>#N/A</v>
      </c>
      <c r="BS764" t="e">
        <f>VLOOKUP(BP764,'Info client'!$A$2:$D$1000,4,0)</f>
        <v>#N/A</v>
      </c>
      <c r="BU764" t="e">
        <f>VLOOKUP(Récap!BV764,'Création N° Lot'!$B$3:$B$18,2,0)</f>
        <v>#N/A</v>
      </c>
      <c r="BX764" t="str">
        <f t="shared" si="137"/>
        <v>44348</v>
      </c>
      <c r="BY764" s="7" t="e">
        <f>VLOOKUP(Récap!BX764,'Création N° Lot'!$D$3:$F$18,3,0)</f>
        <v>#N/A</v>
      </c>
      <c r="BZ764" t="e">
        <f>CONCATENATE(BV764,MONTH(VLOOKUP(Récap!BX764,'Création N° Lot'!$D$3:$E$18,2,0)),RIGHT(YEAR(VLOOKUP(Récap!BX764,'Création N° Lot'!$D$3:$E$18,2,0)),2)," - ",DAY(BY764),"/",MONTH(BY764),"/",YEAR(BY764))</f>
        <v>#N/A</v>
      </c>
      <c r="CC764" s="6"/>
      <c r="CD764" t="e">
        <f>VLOOKUP(CC764,'Info client'!$A$2:$D$1000,2,0)</f>
        <v>#N/A</v>
      </c>
      <c r="CE764" t="e">
        <f>VLOOKUP(CC764,'Info client'!$A$2:$D$1000,3,0)</f>
        <v>#N/A</v>
      </c>
      <c r="CF764" t="e">
        <f>VLOOKUP(CC764,'Info client'!$A$2:$D$1000,4,0)</f>
        <v>#N/A</v>
      </c>
      <c r="CH764" t="e">
        <f>VLOOKUP(Récap!CI764,'Création N° Lot'!$B$3:$B$18,2,0)</f>
        <v>#N/A</v>
      </c>
      <c r="CK764" t="str">
        <f t="shared" si="138"/>
        <v>44378</v>
      </c>
      <c r="CL764" s="7" t="e">
        <f>VLOOKUP(Récap!CK764,'Création N° Lot'!$D$3:$F$18,3,0)</f>
        <v>#N/A</v>
      </c>
      <c r="CM764" t="e">
        <f>CONCATENATE(CI764,MONTH(VLOOKUP(Récap!CK764,'Création N° Lot'!$D$3:$E$18,2,0)),RIGHT(YEAR(VLOOKUP(Récap!CK764,'Création N° Lot'!$D$3:$E$18,2,0)),2)," - ",DAY(CL764),"/",MONTH(CL764),"/",YEAR(CL764))</f>
        <v>#N/A</v>
      </c>
      <c r="CP764" s="6"/>
      <c r="CQ764" t="e">
        <f>VLOOKUP(CP764,'Info client'!$A$2:$D$1000,2,0)</f>
        <v>#N/A</v>
      </c>
      <c r="CR764" t="e">
        <f>VLOOKUP(CP764,'Info client'!$A$2:$D$1000,3,0)</f>
        <v>#N/A</v>
      </c>
      <c r="CS764" t="e">
        <f>VLOOKUP(CP764,'Info client'!$A$2:$D$1000,4,0)</f>
        <v>#N/A</v>
      </c>
      <c r="CU764" t="e">
        <f>VLOOKUP(Récap!CV764,'Création N° Lot'!$B$3:$B$18,2,0)</f>
        <v>#N/A</v>
      </c>
      <c r="CX764" t="str">
        <f t="shared" si="139"/>
        <v>Aout 2021</v>
      </c>
      <c r="CY764" s="7" t="e">
        <f>VLOOKUP(Récap!CX764,'Création N° Lot'!$D$3:$F$18,3,0)</f>
        <v>#N/A</v>
      </c>
      <c r="CZ764" t="e">
        <f>CONCATENATE(CV764,MONTH(VLOOKUP(Récap!CX764,'Création N° Lot'!$D$3:$E$18,2,0)),RIGHT(YEAR(VLOOKUP(Récap!CX764,'Création N° Lot'!$D$3:$E$18,2,0)),2)," - ",DAY(CY764),"/",MONTH(CY764),"/",YEAR(CY764))</f>
        <v>#N/A</v>
      </c>
      <c r="DC764" s="6"/>
      <c r="DD764" t="e">
        <f>VLOOKUP(DC764,'Info client'!$A$2:$D$1000,2,0)</f>
        <v>#N/A</v>
      </c>
      <c r="DE764" t="e">
        <f>VLOOKUP(DC764,'Info client'!$A$2:$D$1000,3,0)</f>
        <v>#N/A</v>
      </c>
      <c r="DF764" t="e">
        <f>VLOOKUP(DC764,'Info client'!$A$2:$D$1000,4,0)</f>
        <v>#N/A</v>
      </c>
      <c r="DH764" t="e">
        <f>VLOOKUP(Récap!DI764,'Création N° Lot'!$B$3:$B$18,2,0)</f>
        <v>#N/A</v>
      </c>
      <c r="DK764" t="str">
        <f t="shared" si="140"/>
        <v>44440</v>
      </c>
      <c r="DL764" s="7" t="e">
        <f>VLOOKUP(Récap!DK764,'Création N° Lot'!$D$3:$F$18,3,0)</f>
        <v>#N/A</v>
      </c>
      <c r="DM764" t="e">
        <f>CONCATENATE(DI764,MONTH(VLOOKUP(Récap!DK764,'Création N° Lot'!$D$3:$E$18,2,0)),RIGHT(YEAR(VLOOKUP(Récap!DK764,'Création N° Lot'!$D$3:$E$18,2,0)),2)," - ",DAY(DL764),"/",MONTH(DL764),"/",YEAR(DL764))</f>
        <v>#N/A</v>
      </c>
      <c r="DP764" s="6"/>
      <c r="DQ764" t="e">
        <f>VLOOKUP(DP764,'Info client'!$A$2:$D$1000,2,0)</f>
        <v>#N/A</v>
      </c>
      <c r="DR764" t="e">
        <f>VLOOKUP(DP764,'Info client'!$A$2:$D$1000,3,0)</f>
        <v>#N/A</v>
      </c>
      <c r="DS764" t="e">
        <f>VLOOKUP(DP764,'Info client'!$A$2:$D$1000,4,0)</f>
        <v>#N/A</v>
      </c>
      <c r="DU764" t="e">
        <f>VLOOKUP(Récap!DV764,'Création N° Lot'!$B$3:$B$18,2,0)</f>
        <v>#N/A</v>
      </c>
      <c r="DX764" t="str">
        <f t="shared" si="141"/>
        <v>44470</v>
      </c>
      <c r="DY764" s="7" t="e">
        <f>VLOOKUP(Récap!DX764,'Création N° Lot'!$D$3:$F$18,3,0)</f>
        <v>#N/A</v>
      </c>
      <c r="DZ764" t="e">
        <f>CONCATENATE(DV764,MONTH(VLOOKUP(Récap!DX764,'Création N° Lot'!$D$3:$E$18,2,0)),RIGHT(YEAR(VLOOKUP(Récap!DX764,'Création N° Lot'!$D$3:$E$18,2,0)),2)," - ",DAY(DY764),"/",MONTH(DY764),"/",YEAR(DY764))</f>
        <v>#N/A</v>
      </c>
      <c r="EC764" s="6"/>
      <c r="ED764" t="e">
        <f>VLOOKUP(EC764,'Info client'!$A$2:$D$1000,2,0)</f>
        <v>#N/A</v>
      </c>
      <c r="EE764" t="e">
        <f>VLOOKUP(EC764,'Info client'!$A$2:$D$1000,3,0)</f>
        <v>#N/A</v>
      </c>
      <c r="EF764" t="e">
        <f>VLOOKUP(EC764,'Info client'!$A$2:$D$1000,4,0)</f>
        <v>#N/A</v>
      </c>
      <c r="EH764" t="e">
        <f>VLOOKUP(Récap!EI764,'Création N° Lot'!$B$3:$B$18,2,0)</f>
        <v>#N/A</v>
      </c>
      <c r="EK764" t="str">
        <f t="shared" si="142"/>
        <v>44501</v>
      </c>
      <c r="EL764" s="7" t="e">
        <f>VLOOKUP(Récap!EK764,'Création N° Lot'!$D$3:$F$18,3,0)</f>
        <v>#N/A</v>
      </c>
      <c r="EM764" t="e">
        <f>CONCATENATE(EI764,MONTH(VLOOKUP(Récap!EK764,'Création N° Lot'!$D$3:$E$18,2,0)),RIGHT(YEAR(VLOOKUP(Récap!EK764,'Création N° Lot'!$D$3:$E$18,2,0)),2)," - ",DAY(EL764),"/",MONTH(EL764),"/",YEAR(EL764))</f>
        <v>#N/A</v>
      </c>
      <c r="EP764" s="6"/>
      <c r="EQ764" t="e">
        <f>VLOOKUP(EP764,'Info client'!$A$2:$D$1000,2,0)</f>
        <v>#N/A</v>
      </c>
      <c r="ER764" t="e">
        <f>VLOOKUP(EP764,'Info client'!$A$2:$D$1000,3,0)</f>
        <v>#N/A</v>
      </c>
      <c r="ES764" t="e">
        <f>VLOOKUP(EP764,'Info client'!$A$2:$D$1000,4,0)</f>
        <v>#N/A</v>
      </c>
      <c r="EU764" t="e">
        <f>VLOOKUP(Récap!EV764,'Création N° Lot'!$B$3:$B$18,2,0)</f>
        <v>#N/A</v>
      </c>
      <c r="EX764" t="str">
        <f t="shared" si="143"/>
        <v>44531</v>
      </c>
      <c r="EY764" s="7" t="e">
        <f>VLOOKUP(Récap!EX764,'Création N° Lot'!$D$3:$F$18,3,0)</f>
        <v>#N/A</v>
      </c>
      <c r="EZ764" t="e">
        <f>CONCATENATE(EV764,MONTH(VLOOKUP(Récap!EX764,'Création N° Lot'!$D$3:$E$18,2,0)),RIGHT(YEAR(VLOOKUP(Récap!EX764,'Création N° Lot'!$D$3:$E$18,2,0)),2)," - ",DAY(EY764),"/",MONTH(EY764),"/",YEAR(EY764))</f>
        <v>#N/A</v>
      </c>
    </row>
    <row r="765" spans="2:156" x14ac:dyDescent="0.25">
      <c r="B765" t="e">
        <f>VLOOKUP($A765,'Info client'!$A$2:$D$1000,2,0)</f>
        <v>#N/A</v>
      </c>
      <c r="C765" t="e">
        <f>VLOOKUP($A765,'Info client'!$A$2:$D$1000,3,0)</f>
        <v>#N/A</v>
      </c>
      <c r="D765" t="e">
        <f>VLOOKUP($A765,'Info client'!$A$2:$D$1000,4,0)</f>
        <v>#N/A</v>
      </c>
      <c r="F765" t="e">
        <f>VLOOKUP(Récap!G765,'Création N° Lot'!B677:B777,2,0)</f>
        <v>#N/A</v>
      </c>
      <c r="I765" t="str">
        <f t="shared" si="132"/>
        <v>44197</v>
      </c>
      <c r="J765" s="7" t="e">
        <f>VLOOKUP(Récap!I765,'Création N° Lot'!$D$3:$F$18,3,0)</f>
        <v>#N/A</v>
      </c>
      <c r="K765" t="e">
        <f>CONCATENATE(G765,MONTH(VLOOKUP(Récap!I765,'Création N° Lot'!$D$3:$E$18,2,0)),RIGHT(YEAR(VLOOKUP(Récap!I765,'Création N° Lot'!$D$3:$E$18,2,0)),2)," - ",DAY(J765),"/",MONTH(J765),"/",YEAR(J765))</f>
        <v>#N/A</v>
      </c>
      <c r="O765" t="e">
        <f>VLOOKUP(N765,'Info client'!$A$2:$D$1000,2,0)</f>
        <v>#N/A</v>
      </c>
      <c r="P765" t="e">
        <f>VLOOKUP($A765,'Info client'!$A$2:$D$1000,3,0)</f>
        <v>#N/A</v>
      </c>
      <c r="Q765" t="e">
        <f>VLOOKUP($A765,'Info client'!$A$2:$D$1000,4,0)</f>
        <v>#N/A</v>
      </c>
      <c r="S765" t="e">
        <f>VLOOKUP(Récap!G765,'Création N° Lot'!$B$3:$B$18,2,0)</f>
        <v>#N/A</v>
      </c>
      <c r="V765" t="str">
        <f t="shared" si="133"/>
        <v>44228</v>
      </c>
      <c r="W765" s="7" t="e">
        <f>VLOOKUP(Récap!V765,'Création N° Lot'!$D$3:$F$18,3,0)</f>
        <v>#N/A</v>
      </c>
      <c r="X765" t="e">
        <f>CONCATENATE(T765,MONTH(VLOOKUP(Récap!V765,'Création N° Lot'!$D$3:$E$18,2,0)),RIGHT(YEAR(VLOOKUP(Récap!V765,'Création N° Lot'!$D$3:$E$18,2,0)),2)," - ",DAY(W765),"/",MONTH(W765),"/",YEAR(W765))</f>
        <v>#N/A</v>
      </c>
      <c r="AA765" s="6"/>
      <c r="AB765" t="e">
        <f>VLOOKUP(AA765,'Info client'!$A$2:$D$1000,2,0)</f>
        <v>#N/A</v>
      </c>
      <c r="AC765" t="e">
        <f>VLOOKUP(AA765,'Info client'!$A$2:$D$1000,3,0)</f>
        <v>#N/A</v>
      </c>
      <c r="AD765" t="e">
        <f>VLOOKUP(AA765,'Info client'!$A$2:$D$1000,4,0)</f>
        <v>#N/A</v>
      </c>
      <c r="AF765" t="e">
        <f>VLOOKUP(Récap!AG765,'Création N° Lot'!$B$3:$B$18,2,0)</f>
        <v>#N/A</v>
      </c>
      <c r="AI765" t="str">
        <f t="shared" si="134"/>
        <v>44256</v>
      </c>
      <c r="AJ765" s="7" t="e">
        <f>VLOOKUP(Récap!AI765,'Création N° Lot'!$D$3:$F$18,3,0)</f>
        <v>#N/A</v>
      </c>
      <c r="AK765" t="e">
        <f>CONCATENATE(AG765,MONTH(VLOOKUP(Récap!AI765,'Création N° Lot'!$D$3:$E$18,2,0)),RIGHT(YEAR(VLOOKUP(Récap!AI765,'Création N° Lot'!$D$3:$E$18,2,0)),2)," - ",DAY(AJ765),"/",MONTH(AJ765),"/",YEAR(AJ765))</f>
        <v>#N/A</v>
      </c>
      <c r="AP765" s="6"/>
      <c r="AQ765" t="e">
        <f>VLOOKUP(AP765,'Info client'!$A$2:$D$1000,2,0)</f>
        <v>#N/A</v>
      </c>
      <c r="AR765" t="e">
        <f>VLOOKUP(AP765,'Info client'!$A$2:$D$1000,3,0)</f>
        <v>#N/A</v>
      </c>
      <c r="AS765" t="e">
        <f>VLOOKUP(AP765,'Info client'!$A$2:$D$1000,4,0)</f>
        <v>#N/A</v>
      </c>
      <c r="AU765" t="e">
        <f>VLOOKUP(Récap!AV765,'Création N° Lot'!$B$3:$B$18,2,0)</f>
        <v>#N/A</v>
      </c>
      <c r="AX765" t="str">
        <f t="shared" si="135"/>
        <v>44287</v>
      </c>
      <c r="AY765" s="7" t="e">
        <f>VLOOKUP(Récap!AX765,'Création N° Lot'!$D$3:$F$18,3,0)</f>
        <v>#N/A</v>
      </c>
      <c r="AZ765" t="e">
        <f>CONCATENATE(AV765,MONTH(VLOOKUP(Récap!AX765,'Création N° Lot'!$D$3:$E$18,2,0)),RIGHT(YEAR(VLOOKUP(Récap!AX765,'Création N° Lot'!$D$3:$E$18,2,0)),2)," - ",DAY(AY765),"/",MONTH(AY765),"/",YEAR(AY765))</f>
        <v>#N/A</v>
      </c>
      <c r="BC765" s="6"/>
      <c r="BD765" t="e">
        <f>VLOOKUP(BC765,'Info client'!$A$2:$D$1000,2,0)</f>
        <v>#N/A</v>
      </c>
      <c r="BE765" t="e">
        <f>VLOOKUP(BC765,'Info client'!$A$2:$D$1000,3,0)</f>
        <v>#N/A</v>
      </c>
      <c r="BF765" t="e">
        <f>VLOOKUP(BC765,'Info client'!$A$2:$D$1000,4,0)</f>
        <v>#N/A</v>
      </c>
      <c r="BH765" t="e">
        <f>VLOOKUP(Récap!BI765,'Création N° Lot'!$B$3:$B$18,2,0)</f>
        <v>#N/A</v>
      </c>
      <c r="BK765" t="str">
        <f t="shared" si="136"/>
        <v>44317</v>
      </c>
      <c r="BL765" s="7" t="e">
        <f>VLOOKUP(Récap!BK765,'Création N° Lot'!$D$3:$F$18,3,0)</f>
        <v>#N/A</v>
      </c>
      <c r="BM765" t="e">
        <f>CONCATENATE(BI765,MONTH(VLOOKUP(Récap!BK765,'Création N° Lot'!$D$3:$E$18,2,0)),RIGHT(YEAR(VLOOKUP(Récap!BK765,'Création N° Lot'!$D$3:$E$18,2,0)),2)," - ",DAY(BL765),"/",MONTH(BL765),"/",YEAR(BL765))</f>
        <v>#N/A</v>
      </c>
      <c r="BP765" s="6"/>
      <c r="BQ765" t="e">
        <f>VLOOKUP(BP765,'Info client'!$A$2:$D$1000,2,0)</f>
        <v>#N/A</v>
      </c>
      <c r="BR765" t="e">
        <f>VLOOKUP(BP765,'Info client'!$A$2:$D$1000,3,0)</f>
        <v>#N/A</v>
      </c>
      <c r="BS765" t="e">
        <f>VLOOKUP(BP765,'Info client'!$A$2:$D$1000,4,0)</f>
        <v>#N/A</v>
      </c>
      <c r="BU765" t="e">
        <f>VLOOKUP(Récap!BV765,'Création N° Lot'!$B$3:$B$18,2,0)</f>
        <v>#N/A</v>
      </c>
      <c r="BX765" t="str">
        <f t="shared" si="137"/>
        <v>44348</v>
      </c>
      <c r="BY765" s="7" t="e">
        <f>VLOOKUP(Récap!BX765,'Création N° Lot'!$D$3:$F$18,3,0)</f>
        <v>#N/A</v>
      </c>
      <c r="BZ765" t="e">
        <f>CONCATENATE(BV765,MONTH(VLOOKUP(Récap!BX765,'Création N° Lot'!$D$3:$E$18,2,0)),RIGHT(YEAR(VLOOKUP(Récap!BX765,'Création N° Lot'!$D$3:$E$18,2,0)),2)," - ",DAY(BY765),"/",MONTH(BY765),"/",YEAR(BY765))</f>
        <v>#N/A</v>
      </c>
      <c r="CC765" s="6"/>
      <c r="CD765" t="e">
        <f>VLOOKUP(CC765,'Info client'!$A$2:$D$1000,2,0)</f>
        <v>#N/A</v>
      </c>
      <c r="CE765" t="e">
        <f>VLOOKUP(CC765,'Info client'!$A$2:$D$1000,3,0)</f>
        <v>#N/A</v>
      </c>
      <c r="CF765" t="e">
        <f>VLOOKUP(CC765,'Info client'!$A$2:$D$1000,4,0)</f>
        <v>#N/A</v>
      </c>
      <c r="CH765" t="e">
        <f>VLOOKUP(Récap!CI765,'Création N° Lot'!$B$3:$B$18,2,0)</f>
        <v>#N/A</v>
      </c>
      <c r="CK765" t="str">
        <f t="shared" si="138"/>
        <v>44378</v>
      </c>
      <c r="CL765" s="7" t="e">
        <f>VLOOKUP(Récap!CK765,'Création N° Lot'!$D$3:$F$18,3,0)</f>
        <v>#N/A</v>
      </c>
      <c r="CM765" t="e">
        <f>CONCATENATE(CI765,MONTH(VLOOKUP(Récap!CK765,'Création N° Lot'!$D$3:$E$18,2,0)),RIGHT(YEAR(VLOOKUP(Récap!CK765,'Création N° Lot'!$D$3:$E$18,2,0)),2)," - ",DAY(CL765),"/",MONTH(CL765),"/",YEAR(CL765))</f>
        <v>#N/A</v>
      </c>
      <c r="CP765" s="6"/>
      <c r="CQ765" t="e">
        <f>VLOOKUP(CP765,'Info client'!$A$2:$D$1000,2,0)</f>
        <v>#N/A</v>
      </c>
      <c r="CR765" t="e">
        <f>VLOOKUP(CP765,'Info client'!$A$2:$D$1000,3,0)</f>
        <v>#N/A</v>
      </c>
      <c r="CS765" t="e">
        <f>VLOOKUP(CP765,'Info client'!$A$2:$D$1000,4,0)</f>
        <v>#N/A</v>
      </c>
      <c r="CU765" t="e">
        <f>VLOOKUP(Récap!CV765,'Création N° Lot'!$B$3:$B$18,2,0)</f>
        <v>#N/A</v>
      </c>
      <c r="CX765" t="str">
        <f t="shared" si="139"/>
        <v>Aout 2021</v>
      </c>
      <c r="CY765" s="7" t="e">
        <f>VLOOKUP(Récap!CX765,'Création N° Lot'!$D$3:$F$18,3,0)</f>
        <v>#N/A</v>
      </c>
      <c r="CZ765" t="e">
        <f>CONCATENATE(CV765,MONTH(VLOOKUP(Récap!CX765,'Création N° Lot'!$D$3:$E$18,2,0)),RIGHT(YEAR(VLOOKUP(Récap!CX765,'Création N° Lot'!$D$3:$E$18,2,0)),2)," - ",DAY(CY765),"/",MONTH(CY765),"/",YEAR(CY765))</f>
        <v>#N/A</v>
      </c>
      <c r="DC765" s="6"/>
      <c r="DD765" t="e">
        <f>VLOOKUP(DC765,'Info client'!$A$2:$D$1000,2,0)</f>
        <v>#N/A</v>
      </c>
      <c r="DE765" t="e">
        <f>VLOOKUP(DC765,'Info client'!$A$2:$D$1000,3,0)</f>
        <v>#N/A</v>
      </c>
      <c r="DF765" t="e">
        <f>VLOOKUP(DC765,'Info client'!$A$2:$D$1000,4,0)</f>
        <v>#N/A</v>
      </c>
      <c r="DH765" t="e">
        <f>VLOOKUP(Récap!DI765,'Création N° Lot'!$B$3:$B$18,2,0)</f>
        <v>#N/A</v>
      </c>
      <c r="DK765" t="str">
        <f t="shared" si="140"/>
        <v>44440</v>
      </c>
      <c r="DL765" s="7" t="e">
        <f>VLOOKUP(Récap!DK765,'Création N° Lot'!$D$3:$F$18,3,0)</f>
        <v>#N/A</v>
      </c>
      <c r="DM765" t="e">
        <f>CONCATENATE(DI765,MONTH(VLOOKUP(Récap!DK765,'Création N° Lot'!$D$3:$E$18,2,0)),RIGHT(YEAR(VLOOKUP(Récap!DK765,'Création N° Lot'!$D$3:$E$18,2,0)),2)," - ",DAY(DL765),"/",MONTH(DL765),"/",YEAR(DL765))</f>
        <v>#N/A</v>
      </c>
      <c r="DP765" s="6"/>
      <c r="DQ765" t="e">
        <f>VLOOKUP(DP765,'Info client'!$A$2:$D$1000,2,0)</f>
        <v>#N/A</v>
      </c>
      <c r="DR765" t="e">
        <f>VLOOKUP(DP765,'Info client'!$A$2:$D$1000,3,0)</f>
        <v>#N/A</v>
      </c>
      <c r="DS765" t="e">
        <f>VLOOKUP(DP765,'Info client'!$A$2:$D$1000,4,0)</f>
        <v>#N/A</v>
      </c>
      <c r="DU765" t="e">
        <f>VLOOKUP(Récap!DV765,'Création N° Lot'!$B$3:$B$18,2,0)</f>
        <v>#N/A</v>
      </c>
      <c r="DX765" t="str">
        <f t="shared" si="141"/>
        <v>44470</v>
      </c>
      <c r="DY765" s="7" t="e">
        <f>VLOOKUP(Récap!DX765,'Création N° Lot'!$D$3:$F$18,3,0)</f>
        <v>#N/A</v>
      </c>
      <c r="DZ765" t="e">
        <f>CONCATENATE(DV765,MONTH(VLOOKUP(Récap!DX765,'Création N° Lot'!$D$3:$E$18,2,0)),RIGHT(YEAR(VLOOKUP(Récap!DX765,'Création N° Lot'!$D$3:$E$18,2,0)),2)," - ",DAY(DY765),"/",MONTH(DY765),"/",YEAR(DY765))</f>
        <v>#N/A</v>
      </c>
      <c r="EC765" s="6"/>
      <c r="ED765" t="e">
        <f>VLOOKUP(EC765,'Info client'!$A$2:$D$1000,2,0)</f>
        <v>#N/A</v>
      </c>
      <c r="EE765" t="e">
        <f>VLOOKUP(EC765,'Info client'!$A$2:$D$1000,3,0)</f>
        <v>#N/A</v>
      </c>
      <c r="EF765" t="e">
        <f>VLOOKUP(EC765,'Info client'!$A$2:$D$1000,4,0)</f>
        <v>#N/A</v>
      </c>
      <c r="EH765" t="e">
        <f>VLOOKUP(Récap!EI765,'Création N° Lot'!$B$3:$B$18,2,0)</f>
        <v>#N/A</v>
      </c>
      <c r="EK765" t="str">
        <f t="shared" si="142"/>
        <v>44501</v>
      </c>
      <c r="EL765" s="7" t="e">
        <f>VLOOKUP(Récap!EK765,'Création N° Lot'!$D$3:$F$18,3,0)</f>
        <v>#N/A</v>
      </c>
      <c r="EM765" t="e">
        <f>CONCATENATE(EI765,MONTH(VLOOKUP(Récap!EK765,'Création N° Lot'!$D$3:$E$18,2,0)),RIGHT(YEAR(VLOOKUP(Récap!EK765,'Création N° Lot'!$D$3:$E$18,2,0)),2)," - ",DAY(EL765),"/",MONTH(EL765),"/",YEAR(EL765))</f>
        <v>#N/A</v>
      </c>
      <c r="EP765" s="6"/>
      <c r="EQ765" t="e">
        <f>VLOOKUP(EP765,'Info client'!$A$2:$D$1000,2,0)</f>
        <v>#N/A</v>
      </c>
      <c r="ER765" t="e">
        <f>VLOOKUP(EP765,'Info client'!$A$2:$D$1000,3,0)</f>
        <v>#N/A</v>
      </c>
      <c r="ES765" t="e">
        <f>VLOOKUP(EP765,'Info client'!$A$2:$D$1000,4,0)</f>
        <v>#N/A</v>
      </c>
      <c r="EU765" t="e">
        <f>VLOOKUP(Récap!EV765,'Création N° Lot'!$B$3:$B$18,2,0)</f>
        <v>#N/A</v>
      </c>
      <c r="EX765" t="str">
        <f t="shared" si="143"/>
        <v>44531</v>
      </c>
      <c r="EY765" s="7" t="e">
        <f>VLOOKUP(Récap!EX765,'Création N° Lot'!$D$3:$F$18,3,0)</f>
        <v>#N/A</v>
      </c>
      <c r="EZ765" t="e">
        <f>CONCATENATE(EV765,MONTH(VLOOKUP(Récap!EX765,'Création N° Lot'!$D$3:$E$18,2,0)),RIGHT(YEAR(VLOOKUP(Récap!EX765,'Création N° Lot'!$D$3:$E$18,2,0)),2)," - ",DAY(EY765),"/",MONTH(EY765),"/",YEAR(EY765))</f>
        <v>#N/A</v>
      </c>
    </row>
    <row r="766" spans="2:156" x14ac:dyDescent="0.25">
      <c r="B766" t="e">
        <f>VLOOKUP($A766,'Info client'!$A$2:$D$1000,2,0)</f>
        <v>#N/A</v>
      </c>
      <c r="C766" t="e">
        <f>VLOOKUP($A766,'Info client'!$A$2:$D$1000,3,0)</f>
        <v>#N/A</v>
      </c>
      <c r="D766" t="e">
        <f>VLOOKUP($A766,'Info client'!$A$2:$D$1000,4,0)</f>
        <v>#N/A</v>
      </c>
      <c r="F766" t="e">
        <f>VLOOKUP(Récap!G766,'Création N° Lot'!B678:B778,2,0)</f>
        <v>#N/A</v>
      </c>
      <c r="I766" t="str">
        <f t="shared" si="132"/>
        <v>44197</v>
      </c>
      <c r="J766" s="7" t="e">
        <f>VLOOKUP(Récap!I766,'Création N° Lot'!$D$3:$F$18,3,0)</f>
        <v>#N/A</v>
      </c>
      <c r="K766" t="e">
        <f>CONCATENATE(G766,MONTH(VLOOKUP(Récap!I766,'Création N° Lot'!$D$3:$E$18,2,0)),RIGHT(YEAR(VLOOKUP(Récap!I766,'Création N° Lot'!$D$3:$E$18,2,0)),2)," - ",DAY(J766),"/",MONTH(J766),"/",YEAR(J766))</f>
        <v>#N/A</v>
      </c>
      <c r="O766" t="e">
        <f>VLOOKUP(N766,'Info client'!$A$2:$D$1000,2,0)</f>
        <v>#N/A</v>
      </c>
      <c r="P766" t="e">
        <f>VLOOKUP($A766,'Info client'!$A$2:$D$1000,3,0)</f>
        <v>#N/A</v>
      </c>
      <c r="Q766" t="e">
        <f>VLOOKUP($A766,'Info client'!$A$2:$D$1000,4,0)</f>
        <v>#N/A</v>
      </c>
      <c r="S766" t="e">
        <f>VLOOKUP(Récap!G766,'Création N° Lot'!$B$3:$B$18,2,0)</f>
        <v>#N/A</v>
      </c>
      <c r="V766" t="str">
        <f t="shared" si="133"/>
        <v>44228</v>
      </c>
      <c r="W766" s="7" t="e">
        <f>VLOOKUP(Récap!V766,'Création N° Lot'!$D$3:$F$18,3,0)</f>
        <v>#N/A</v>
      </c>
      <c r="X766" t="e">
        <f>CONCATENATE(T766,MONTH(VLOOKUP(Récap!V766,'Création N° Lot'!$D$3:$E$18,2,0)),RIGHT(YEAR(VLOOKUP(Récap!V766,'Création N° Lot'!$D$3:$E$18,2,0)),2)," - ",DAY(W766),"/",MONTH(W766),"/",YEAR(W766))</f>
        <v>#N/A</v>
      </c>
      <c r="AA766" s="6"/>
      <c r="AB766" t="e">
        <f>VLOOKUP(AA766,'Info client'!$A$2:$D$1000,2,0)</f>
        <v>#N/A</v>
      </c>
      <c r="AC766" t="e">
        <f>VLOOKUP(AA766,'Info client'!$A$2:$D$1000,3,0)</f>
        <v>#N/A</v>
      </c>
      <c r="AD766" t="e">
        <f>VLOOKUP(AA766,'Info client'!$A$2:$D$1000,4,0)</f>
        <v>#N/A</v>
      </c>
      <c r="AF766" t="e">
        <f>VLOOKUP(Récap!AG766,'Création N° Lot'!$B$3:$B$18,2,0)</f>
        <v>#N/A</v>
      </c>
      <c r="AI766" t="str">
        <f t="shared" si="134"/>
        <v>44256</v>
      </c>
      <c r="AJ766" s="7" t="e">
        <f>VLOOKUP(Récap!AI766,'Création N° Lot'!$D$3:$F$18,3,0)</f>
        <v>#N/A</v>
      </c>
      <c r="AK766" t="e">
        <f>CONCATENATE(AG766,MONTH(VLOOKUP(Récap!AI766,'Création N° Lot'!$D$3:$E$18,2,0)),RIGHT(YEAR(VLOOKUP(Récap!AI766,'Création N° Lot'!$D$3:$E$18,2,0)),2)," - ",DAY(AJ766),"/",MONTH(AJ766),"/",YEAR(AJ766))</f>
        <v>#N/A</v>
      </c>
      <c r="AP766" s="6"/>
      <c r="AQ766" t="e">
        <f>VLOOKUP(AP766,'Info client'!$A$2:$D$1000,2,0)</f>
        <v>#N/A</v>
      </c>
      <c r="AR766" t="e">
        <f>VLOOKUP(AP766,'Info client'!$A$2:$D$1000,3,0)</f>
        <v>#N/A</v>
      </c>
      <c r="AS766" t="e">
        <f>VLOOKUP(AP766,'Info client'!$A$2:$D$1000,4,0)</f>
        <v>#N/A</v>
      </c>
      <c r="AU766" t="e">
        <f>VLOOKUP(Récap!AV766,'Création N° Lot'!$B$3:$B$18,2,0)</f>
        <v>#N/A</v>
      </c>
      <c r="AX766" t="str">
        <f t="shared" si="135"/>
        <v>44287</v>
      </c>
      <c r="AY766" s="7" t="e">
        <f>VLOOKUP(Récap!AX766,'Création N° Lot'!$D$3:$F$18,3,0)</f>
        <v>#N/A</v>
      </c>
      <c r="AZ766" t="e">
        <f>CONCATENATE(AV766,MONTH(VLOOKUP(Récap!AX766,'Création N° Lot'!$D$3:$E$18,2,0)),RIGHT(YEAR(VLOOKUP(Récap!AX766,'Création N° Lot'!$D$3:$E$18,2,0)),2)," - ",DAY(AY766),"/",MONTH(AY766),"/",YEAR(AY766))</f>
        <v>#N/A</v>
      </c>
      <c r="BC766" s="6"/>
      <c r="BD766" t="e">
        <f>VLOOKUP(BC766,'Info client'!$A$2:$D$1000,2,0)</f>
        <v>#N/A</v>
      </c>
      <c r="BE766" t="e">
        <f>VLOOKUP(BC766,'Info client'!$A$2:$D$1000,3,0)</f>
        <v>#N/A</v>
      </c>
      <c r="BF766" t="e">
        <f>VLOOKUP(BC766,'Info client'!$A$2:$D$1000,4,0)</f>
        <v>#N/A</v>
      </c>
      <c r="BH766" t="e">
        <f>VLOOKUP(Récap!BI766,'Création N° Lot'!$B$3:$B$18,2,0)</f>
        <v>#N/A</v>
      </c>
      <c r="BK766" t="str">
        <f t="shared" si="136"/>
        <v>44317</v>
      </c>
      <c r="BL766" s="7" t="e">
        <f>VLOOKUP(Récap!BK766,'Création N° Lot'!$D$3:$F$18,3,0)</f>
        <v>#N/A</v>
      </c>
      <c r="BM766" t="e">
        <f>CONCATENATE(BI766,MONTH(VLOOKUP(Récap!BK766,'Création N° Lot'!$D$3:$E$18,2,0)),RIGHT(YEAR(VLOOKUP(Récap!BK766,'Création N° Lot'!$D$3:$E$18,2,0)),2)," - ",DAY(BL766),"/",MONTH(BL766),"/",YEAR(BL766))</f>
        <v>#N/A</v>
      </c>
      <c r="BP766" s="6"/>
      <c r="BQ766" t="e">
        <f>VLOOKUP(BP766,'Info client'!$A$2:$D$1000,2,0)</f>
        <v>#N/A</v>
      </c>
      <c r="BR766" t="e">
        <f>VLOOKUP(BP766,'Info client'!$A$2:$D$1000,3,0)</f>
        <v>#N/A</v>
      </c>
      <c r="BS766" t="e">
        <f>VLOOKUP(BP766,'Info client'!$A$2:$D$1000,4,0)</f>
        <v>#N/A</v>
      </c>
      <c r="BU766" t="e">
        <f>VLOOKUP(Récap!BV766,'Création N° Lot'!$B$3:$B$18,2,0)</f>
        <v>#N/A</v>
      </c>
      <c r="BX766" t="str">
        <f t="shared" si="137"/>
        <v>44348</v>
      </c>
      <c r="BY766" s="7" t="e">
        <f>VLOOKUP(Récap!BX766,'Création N° Lot'!$D$3:$F$18,3,0)</f>
        <v>#N/A</v>
      </c>
      <c r="BZ766" t="e">
        <f>CONCATENATE(BV766,MONTH(VLOOKUP(Récap!BX766,'Création N° Lot'!$D$3:$E$18,2,0)),RIGHT(YEAR(VLOOKUP(Récap!BX766,'Création N° Lot'!$D$3:$E$18,2,0)),2)," - ",DAY(BY766),"/",MONTH(BY766),"/",YEAR(BY766))</f>
        <v>#N/A</v>
      </c>
      <c r="CC766" s="6"/>
      <c r="CD766" t="e">
        <f>VLOOKUP(CC766,'Info client'!$A$2:$D$1000,2,0)</f>
        <v>#N/A</v>
      </c>
      <c r="CE766" t="e">
        <f>VLOOKUP(CC766,'Info client'!$A$2:$D$1000,3,0)</f>
        <v>#N/A</v>
      </c>
      <c r="CF766" t="e">
        <f>VLOOKUP(CC766,'Info client'!$A$2:$D$1000,4,0)</f>
        <v>#N/A</v>
      </c>
      <c r="CH766" t="e">
        <f>VLOOKUP(Récap!CI766,'Création N° Lot'!$B$3:$B$18,2,0)</f>
        <v>#N/A</v>
      </c>
      <c r="CK766" t="str">
        <f t="shared" si="138"/>
        <v>44378</v>
      </c>
      <c r="CL766" s="7" t="e">
        <f>VLOOKUP(Récap!CK766,'Création N° Lot'!$D$3:$F$18,3,0)</f>
        <v>#N/A</v>
      </c>
      <c r="CM766" t="e">
        <f>CONCATENATE(CI766,MONTH(VLOOKUP(Récap!CK766,'Création N° Lot'!$D$3:$E$18,2,0)),RIGHT(YEAR(VLOOKUP(Récap!CK766,'Création N° Lot'!$D$3:$E$18,2,0)),2)," - ",DAY(CL766),"/",MONTH(CL766),"/",YEAR(CL766))</f>
        <v>#N/A</v>
      </c>
      <c r="CP766" s="6"/>
      <c r="CQ766" t="e">
        <f>VLOOKUP(CP766,'Info client'!$A$2:$D$1000,2,0)</f>
        <v>#N/A</v>
      </c>
      <c r="CR766" t="e">
        <f>VLOOKUP(CP766,'Info client'!$A$2:$D$1000,3,0)</f>
        <v>#N/A</v>
      </c>
      <c r="CS766" t="e">
        <f>VLOOKUP(CP766,'Info client'!$A$2:$D$1000,4,0)</f>
        <v>#N/A</v>
      </c>
      <c r="CU766" t="e">
        <f>VLOOKUP(Récap!CV766,'Création N° Lot'!$B$3:$B$18,2,0)</f>
        <v>#N/A</v>
      </c>
      <c r="CX766" t="str">
        <f t="shared" si="139"/>
        <v>Aout 2021</v>
      </c>
      <c r="CY766" s="7" t="e">
        <f>VLOOKUP(Récap!CX766,'Création N° Lot'!$D$3:$F$18,3,0)</f>
        <v>#N/A</v>
      </c>
      <c r="CZ766" t="e">
        <f>CONCATENATE(CV766,MONTH(VLOOKUP(Récap!CX766,'Création N° Lot'!$D$3:$E$18,2,0)),RIGHT(YEAR(VLOOKUP(Récap!CX766,'Création N° Lot'!$D$3:$E$18,2,0)),2)," - ",DAY(CY766),"/",MONTH(CY766),"/",YEAR(CY766))</f>
        <v>#N/A</v>
      </c>
      <c r="DC766" s="6"/>
      <c r="DD766" t="e">
        <f>VLOOKUP(DC766,'Info client'!$A$2:$D$1000,2,0)</f>
        <v>#N/A</v>
      </c>
      <c r="DE766" t="e">
        <f>VLOOKUP(DC766,'Info client'!$A$2:$D$1000,3,0)</f>
        <v>#N/A</v>
      </c>
      <c r="DF766" t="e">
        <f>VLOOKUP(DC766,'Info client'!$A$2:$D$1000,4,0)</f>
        <v>#N/A</v>
      </c>
      <c r="DH766" t="e">
        <f>VLOOKUP(Récap!DI766,'Création N° Lot'!$B$3:$B$18,2,0)</f>
        <v>#N/A</v>
      </c>
      <c r="DK766" t="str">
        <f t="shared" si="140"/>
        <v>44440</v>
      </c>
      <c r="DL766" s="7" t="e">
        <f>VLOOKUP(Récap!DK766,'Création N° Lot'!$D$3:$F$18,3,0)</f>
        <v>#N/A</v>
      </c>
      <c r="DM766" t="e">
        <f>CONCATENATE(DI766,MONTH(VLOOKUP(Récap!DK766,'Création N° Lot'!$D$3:$E$18,2,0)),RIGHT(YEAR(VLOOKUP(Récap!DK766,'Création N° Lot'!$D$3:$E$18,2,0)),2)," - ",DAY(DL766),"/",MONTH(DL766),"/",YEAR(DL766))</f>
        <v>#N/A</v>
      </c>
      <c r="DP766" s="6"/>
      <c r="DQ766" t="e">
        <f>VLOOKUP(DP766,'Info client'!$A$2:$D$1000,2,0)</f>
        <v>#N/A</v>
      </c>
      <c r="DR766" t="e">
        <f>VLOOKUP(DP766,'Info client'!$A$2:$D$1000,3,0)</f>
        <v>#N/A</v>
      </c>
      <c r="DS766" t="e">
        <f>VLOOKUP(DP766,'Info client'!$A$2:$D$1000,4,0)</f>
        <v>#N/A</v>
      </c>
      <c r="DU766" t="e">
        <f>VLOOKUP(Récap!DV766,'Création N° Lot'!$B$3:$B$18,2,0)</f>
        <v>#N/A</v>
      </c>
      <c r="DX766" t="str">
        <f t="shared" si="141"/>
        <v>44470</v>
      </c>
      <c r="DY766" s="7" t="e">
        <f>VLOOKUP(Récap!DX766,'Création N° Lot'!$D$3:$F$18,3,0)</f>
        <v>#N/A</v>
      </c>
      <c r="DZ766" t="e">
        <f>CONCATENATE(DV766,MONTH(VLOOKUP(Récap!DX766,'Création N° Lot'!$D$3:$E$18,2,0)),RIGHT(YEAR(VLOOKUP(Récap!DX766,'Création N° Lot'!$D$3:$E$18,2,0)),2)," - ",DAY(DY766),"/",MONTH(DY766),"/",YEAR(DY766))</f>
        <v>#N/A</v>
      </c>
      <c r="EC766" s="6"/>
      <c r="ED766" t="e">
        <f>VLOOKUP(EC766,'Info client'!$A$2:$D$1000,2,0)</f>
        <v>#N/A</v>
      </c>
      <c r="EE766" t="e">
        <f>VLOOKUP(EC766,'Info client'!$A$2:$D$1000,3,0)</f>
        <v>#N/A</v>
      </c>
      <c r="EF766" t="e">
        <f>VLOOKUP(EC766,'Info client'!$A$2:$D$1000,4,0)</f>
        <v>#N/A</v>
      </c>
      <c r="EH766" t="e">
        <f>VLOOKUP(Récap!EI766,'Création N° Lot'!$B$3:$B$18,2,0)</f>
        <v>#N/A</v>
      </c>
      <c r="EK766" t="str">
        <f t="shared" si="142"/>
        <v>44501</v>
      </c>
      <c r="EL766" s="7" t="e">
        <f>VLOOKUP(Récap!EK766,'Création N° Lot'!$D$3:$F$18,3,0)</f>
        <v>#N/A</v>
      </c>
      <c r="EM766" t="e">
        <f>CONCATENATE(EI766,MONTH(VLOOKUP(Récap!EK766,'Création N° Lot'!$D$3:$E$18,2,0)),RIGHT(YEAR(VLOOKUP(Récap!EK766,'Création N° Lot'!$D$3:$E$18,2,0)),2)," - ",DAY(EL766),"/",MONTH(EL766),"/",YEAR(EL766))</f>
        <v>#N/A</v>
      </c>
      <c r="EP766" s="6"/>
      <c r="EQ766" t="e">
        <f>VLOOKUP(EP766,'Info client'!$A$2:$D$1000,2,0)</f>
        <v>#N/A</v>
      </c>
      <c r="ER766" t="e">
        <f>VLOOKUP(EP766,'Info client'!$A$2:$D$1000,3,0)</f>
        <v>#N/A</v>
      </c>
      <c r="ES766" t="e">
        <f>VLOOKUP(EP766,'Info client'!$A$2:$D$1000,4,0)</f>
        <v>#N/A</v>
      </c>
      <c r="EU766" t="e">
        <f>VLOOKUP(Récap!EV766,'Création N° Lot'!$B$3:$B$18,2,0)</f>
        <v>#N/A</v>
      </c>
      <c r="EX766" t="str">
        <f t="shared" si="143"/>
        <v>44531</v>
      </c>
      <c r="EY766" s="7" t="e">
        <f>VLOOKUP(Récap!EX766,'Création N° Lot'!$D$3:$F$18,3,0)</f>
        <v>#N/A</v>
      </c>
      <c r="EZ766" t="e">
        <f>CONCATENATE(EV766,MONTH(VLOOKUP(Récap!EX766,'Création N° Lot'!$D$3:$E$18,2,0)),RIGHT(YEAR(VLOOKUP(Récap!EX766,'Création N° Lot'!$D$3:$E$18,2,0)),2)," - ",DAY(EY766),"/",MONTH(EY766),"/",YEAR(EY766))</f>
        <v>#N/A</v>
      </c>
    </row>
    <row r="767" spans="2:156" x14ac:dyDescent="0.25">
      <c r="B767" t="e">
        <f>VLOOKUP($A767,'Info client'!$A$2:$D$1000,2,0)</f>
        <v>#N/A</v>
      </c>
      <c r="C767" t="e">
        <f>VLOOKUP($A767,'Info client'!$A$2:$D$1000,3,0)</f>
        <v>#N/A</v>
      </c>
      <c r="D767" t="e">
        <f>VLOOKUP($A767,'Info client'!$A$2:$D$1000,4,0)</f>
        <v>#N/A</v>
      </c>
      <c r="F767" t="e">
        <f>VLOOKUP(Récap!G767,'Création N° Lot'!B679:B779,2,0)</f>
        <v>#N/A</v>
      </c>
      <c r="I767" t="str">
        <f t="shared" si="132"/>
        <v>44197</v>
      </c>
      <c r="J767" s="7" t="e">
        <f>VLOOKUP(Récap!I767,'Création N° Lot'!$D$3:$F$18,3,0)</f>
        <v>#N/A</v>
      </c>
      <c r="K767" t="e">
        <f>CONCATENATE(G767,MONTH(VLOOKUP(Récap!I767,'Création N° Lot'!$D$3:$E$18,2,0)),RIGHT(YEAR(VLOOKUP(Récap!I767,'Création N° Lot'!$D$3:$E$18,2,0)),2)," - ",DAY(J767),"/",MONTH(J767),"/",YEAR(J767))</f>
        <v>#N/A</v>
      </c>
      <c r="O767" t="e">
        <f>VLOOKUP(N767,'Info client'!$A$2:$D$1000,2,0)</f>
        <v>#N/A</v>
      </c>
      <c r="P767" t="e">
        <f>VLOOKUP($A767,'Info client'!$A$2:$D$1000,3,0)</f>
        <v>#N/A</v>
      </c>
      <c r="Q767" t="e">
        <f>VLOOKUP($A767,'Info client'!$A$2:$D$1000,4,0)</f>
        <v>#N/A</v>
      </c>
      <c r="S767" t="e">
        <f>VLOOKUP(Récap!G767,'Création N° Lot'!$B$3:$B$18,2,0)</f>
        <v>#N/A</v>
      </c>
      <c r="V767" t="str">
        <f t="shared" si="133"/>
        <v>44228</v>
      </c>
      <c r="W767" s="7" t="e">
        <f>VLOOKUP(Récap!V767,'Création N° Lot'!$D$3:$F$18,3,0)</f>
        <v>#N/A</v>
      </c>
      <c r="X767" t="e">
        <f>CONCATENATE(T767,MONTH(VLOOKUP(Récap!V767,'Création N° Lot'!$D$3:$E$18,2,0)),RIGHT(YEAR(VLOOKUP(Récap!V767,'Création N° Lot'!$D$3:$E$18,2,0)),2)," - ",DAY(W767),"/",MONTH(W767),"/",YEAR(W767))</f>
        <v>#N/A</v>
      </c>
      <c r="AA767" s="6"/>
      <c r="AB767" t="e">
        <f>VLOOKUP(AA767,'Info client'!$A$2:$D$1000,2,0)</f>
        <v>#N/A</v>
      </c>
      <c r="AC767" t="e">
        <f>VLOOKUP(AA767,'Info client'!$A$2:$D$1000,3,0)</f>
        <v>#N/A</v>
      </c>
      <c r="AD767" t="e">
        <f>VLOOKUP(AA767,'Info client'!$A$2:$D$1000,4,0)</f>
        <v>#N/A</v>
      </c>
      <c r="AF767" t="e">
        <f>VLOOKUP(Récap!AG767,'Création N° Lot'!$B$3:$B$18,2,0)</f>
        <v>#N/A</v>
      </c>
      <c r="AI767" t="str">
        <f t="shared" si="134"/>
        <v>44256</v>
      </c>
      <c r="AJ767" s="7" t="e">
        <f>VLOOKUP(Récap!AI767,'Création N° Lot'!$D$3:$F$18,3,0)</f>
        <v>#N/A</v>
      </c>
      <c r="AK767" t="e">
        <f>CONCATENATE(AG767,MONTH(VLOOKUP(Récap!AI767,'Création N° Lot'!$D$3:$E$18,2,0)),RIGHT(YEAR(VLOOKUP(Récap!AI767,'Création N° Lot'!$D$3:$E$18,2,0)),2)," - ",DAY(AJ767),"/",MONTH(AJ767),"/",YEAR(AJ767))</f>
        <v>#N/A</v>
      </c>
      <c r="AP767" s="6"/>
      <c r="AQ767" t="e">
        <f>VLOOKUP(AP767,'Info client'!$A$2:$D$1000,2,0)</f>
        <v>#N/A</v>
      </c>
      <c r="AR767" t="e">
        <f>VLOOKUP(AP767,'Info client'!$A$2:$D$1000,3,0)</f>
        <v>#N/A</v>
      </c>
      <c r="AS767" t="e">
        <f>VLOOKUP(AP767,'Info client'!$A$2:$D$1000,4,0)</f>
        <v>#N/A</v>
      </c>
      <c r="AU767" t="e">
        <f>VLOOKUP(Récap!AV767,'Création N° Lot'!$B$3:$B$18,2,0)</f>
        <v>#N/A</v>
      </c>
      <c r="AX767" t="str">
        <f t="shared" si="135"/>
        <v>44287</v>
      </c>
      <c r="AY767" s="7" t="e">
        <f>VLOOKUP(Récap!AX767,'Création N° Lot'!$D$3:$F$18,3,0)</f>
        <v>#N/A</v>
      </c>
      <c r="AZ767" t="e">
        <f>CONCATENATE(AV767,MONTH(VLOOKUP(Récap!AX767,'Création N° Lot'!$D$3:$E$18,2,0)),RIGHT(YEAR(VLOOKUP(Récap!AX767,'Création N° Lot'!$D$3:$E$18,2,0)),2)," - ",DAY(AY767),"/",MONTH(AY767),"/",YEAR(AY767))</f>
        <v>#N/A</v>
      </c>
      <c r="BC767" s="6"/>
      <c r="BD767" t="e">
        <f>VLOOKUP(BC767,'Info client'!$A$2:$D$1000,2,0)</f>
        <v>#N/A</v>
      </c>
      <c r="BE767" t="e">
        <f>VLOOKUP(BC767,'Info client'!$A$2:$D$1000,3,0)</f>
        <v>#N/A</v>
      </c>
      <c r="BF767" t="e">
        <f>VLOOKUP(BC767,'Info client'!$A$2:$D$1000,4,0)</f>
        <v>#N/A</v>
      </c>
      <c r="BH767" t="e">
        <f>VLOOKUP(Récap!BI767,'Création N° Lot'!$B$3:$B$18,2,0)</f>
        <v>#N/A</v>
      </c>
      <c r="BK767" t="str">
        <f t="shared" si="136"/>
        <v>44317</v>
      </c>
      <c r="BL767" s="7" t="e">
        <f>VLOOKUP(Récap!BK767,'Création N° Lot'!$D$3:$F$18,3,0)</f>
        <v>#N/A</v>
      </c>
      <c r="BM767" t="e">
        <f>CONCATENATE(BI767,MONTH(VLOOKUP(Récap!BK767,'Création N° Lot'!$D$3:$E$18,2,0)),RIGHT(YEAR(VLOOKUP(Récap!BK767,'Création N° Lot'!$D$3:$E$18,2,0)),2)," - ",DAY(BL767),"/",MONTH(BL767),"/",YEAR(BL767))</f>
        <v>#N/A</v>
      </c>
      <c r="BP767" s="6"/>
      <c r="BQ767" t="e">
        <f>VLOOKUP(BP767,'Info client'!$A$2:$D$1000,2,0)</f>
        <v>#N/A</v>
      </c>
      <c r="BR767" t="e">
        <f>VLOOKUP(BP767,'Info client'!$A$2:$D$1000,3,0)</f>
        <v>#N/A</v>
      </c>
      <c r="BS767" t="e">
        <f>VLOOKUP(BP767,'Info client'!$A$2:$D$1000,4,0)</f>
        <v>#N/A</v>
      </c>
      <c r="BU767" t="e">
        <f>VLOOKUP(Récap!BV767,'Création N° Lot'!$B$3:$B$18,2,0)</f>
        <v>#N/A</v>
      </c>
      <c r="BX767" t="str">
        <f t="shared" si="137"/>
        <v>44348</v>
      </c>
      <c r="BY767" s="7" t="e">
        <f>VLOOKUP(Récap!BX767,'Création N° Lot'!$D$3:$F$18,3,0)</f>
        <v>#N/A</v>
      </c>
      <c r="BZ767" t="e">
        <f>CONCATENATE(BV767,MONTH(VLOOKUP(Récap!BX767,'Création N° Lot'!$D$3:$E$18,2,0)),RIGHT(YEAR(VLOOKUP(Récap!BX767,'Création N° Lot'!$D$3:$E$18,2,0)),2)," - ",DAY(BY767),"/",MONTH(BY767),"/",YEAR(BY767))</f>
        <v>#N/A</v>
      </c>
      <c r="CC767" s="6"/>
      <c r="CD767" t="e">
        <f>VLOOKUP(CC767,'Info client'!$A$2:$D$1000,2,0)</f>
        <v>#N/A</v>
      </c>
      <c r="CE767" t="e">
        <f>VLOOKUP(CC767,'Info client'!$A$2:$D$1000,3,0)</f>
        <v>#N/A</v>
      </c>
      <c r="CF767" t="e">
        <f>VLOOKUP(CC767,'Info client'!$A$2:$D$1000,4,0)</f>
        <v>#N/A</v>
      </c>
      <c r="CH767" t="e">
        <f>VLOOKUP(Récap!CI767,'Création N° Lot'!$B$3:$B$18,2,0)</f>
        <v>#N/A</v>
      </c>
      <c r="CK767" t="str">
        <f t="shared" si="138"/>
        <v>44378</v>
      </c>
      <c r="CL767" s="7" t="e">
        <f>VLOOKUP(Récap!CK767,'Création N° Lot'!$D$3:$F$18,3,0)</f>
        <v>#N/A</v>
      </c>
      <c r="CM767" t="e">
        <f>CONCATENATE(CI767,MONTH(VLOOKUP(Récap!CK767,'Création N° Lot'!$D$3:$E$18,2,0)),RIGHT(YEAR(VLOOKUP(Récap!CK767,'Création N° Lot'!$D$3:$E$18,2,0)),2)," - ",DAY(CL767),"/",MONTH(CL767),"/",YEAR(CL767))</f>
        <v>#N/A</v>
      </c>
      <c r="CP767" s="6"/>
      <c r="CQ767" t="e">
        <f>VLOOKUP(CP767,'Info client'!$A$2:$D$1000,2,0)</f>
        <v>#N/A</v>
      </c>
      <c r="CR767" t="e">
        <f>VLOOKUP(CP767,'Info client'!$A$2:$D$1000,3,0)</f>
        <v>#N/A</v>
      </c>
      <c r="CS767" t="e">
        <f>VLOOKUP(CP767,'Info client'!$A$2:$D$1000,4,0)</f>
        <v>#N/A</v>
      </c>
      <c r="CU767" t="e">
        <f>VLOOKUP(Récap!CV767,'Création N° Lot'!$B$3:$B$18,2,0)</f>
        <v>#N/A</v>
      </c>
      <c r="CX767" t="str">
        <f t="shared" si="139"/>
        <v>Aout 2021</v>
      </c>
      <c r="CY767" s="7" t="e">
        <f>VLOOKUP(Récap!CX767,'Création N° Lot'!$D$3:$F$18,3,0)</f>
        <v>#N/A</v>
      </c>
      <c r="CZ767" t="e">
        <f>CONCATENATE(CV767,MONTH(VLOOKUP(Récap!CX767,'Création N° Lot'!$D$3:$E$18,2,0)),RIGHT(YEAR(VLOOKUP(Récap!CX767,'Création N° Lot'!$D$3:$E$18,2,0)),2)," - ",DAY(CY767),"/",MONTH(CY767),"/",YEAR(CY767))</f>
        <v>#N/A</v>
      </c>
      <c r="DC767" s="6"/>
      <c r="DD767" t="e">
        <f>VLOOKUP(DC767,'Info client'!$A$2:$D$1000,2,0)</f>
        <v>#N/A</v>
      </c>
      <c r="DE767" t="e">
        <f>VLOOKUP(DC767,'Info client'!$A$2:$D$1000,3,0)</f>
        <v>#N/A</v>
      </c>
      <c r="DF767" t="e">
        <f>VLOOKUP(DC767,'Info client'!$A$2:$D$1000,4,0)</f>
        <v>#N/A</v>
      </c>
      <c r="DH767" t="e">
        <f>VLOOKUP(Récap!DI767,'Création N° Lot'!$B$3:$B$18,2,0)</f>
        <v>#N/A</v>
      </c>
      <c r="DK767" t="str">
        <f t="shared" si="140"/>
        <v>44440</v>
      </c>
      <c r="DL767" s="7" t="e">
        <f>VLOOKUP(Récap!DK767,'Création N° Lot'!$D$3:$F$18,3,0)</f>
        <v>#N/A</v>
      </c>
      <c r="DM767" t="e">
        <f>CONCATENATE(DI767,MONTH(VLOOKUP(Récap!DK767,'Création N° Lot'!$D$3:$E$18,2,0)),RIGHT(YEAR(VLOOKUP(Récap!DK767,'Création N° Lot'!$D$3:$E$18,2,0)),2)," - ",DAY(DL767),"/",MONTH(DL767),"/",YEAR(DL767))</f>
        <v>#N/A</v>
      </c>
      <c r="DP767" s="6"/>
      <c r="DQ767" t="e">
        <f>VLOOKUP(DP767,'Info client'!$A$2:$D$1000,2,0)</f>
        <v>#N/A</v>
      </c>
      <c r="DR767" t="e">
        <f>VLOOKUP(DP767,'Info client'!$A$2:$D$1000,3,0)</f>
        <v>#N/A</v>
      </c>
      <c r="DS767" t="e">
        <f>VLOOKUP(DP767,'Info client'!$A$2:$D$1000,4,0)</f>
        <v>#N/A</v>
      </c>
      <c r="DU767" t="e">
        <f>VLOOKUP(Récap!DV767,'Création N° Lot'!$B$3:$B$18,2,0)</f>
        <v>#N/A</v>
      </c>
      <c r="DX767" t="str">
        <f t="shared" si="141"/>
        <v>44470</v>
      </c>
      <c r="DY767" s="7" t="e">
        <f>VLOOKUP(Récap!DX767,'Création N° Lot'!$D$3:$F$18,3,0)</f>
        <v>#N/A</v>
      </c>
      <c r="DZ767" t="e">
        <f>CONCATENATE(DV767,MONTH(VLOOKUP(Récap!DX767,'Création N° Lot'!$D$3:$E$18,2,0)),RIGHT(YEAR(VLOOKUP(Récap!DX767,'Création N° Lot'!$D$3:$E$18,2,0)),2)," - ",DAY(DY767),"/",MONTH(DY767),"/",YEAR(DY767))</f>
        <v>#N/A</v>
      </c>
      <c r="EC767" s="6"/>
      <c r="ED767" t="e">
        <f>VLOOKUP(EC767,'Info client'!$A$2:$D$1000,2,0)</f>
        <v>#N/A</v>
      </c>
      <c r="EE767" t="e">
        <f>VLOOKUP(EC767,'Info client'!$A$2:$D$1000,3,0)</f>
        <v>#N/A</v>
      </c>
      <c r="EF767" t="e">
        <f>VLOOKUP(EC767,'Info client'!$A$2:$D$1000,4,0)</f>
        <v>#N/A</v>
      </c>
      <c r="EH767" t="e">
        <f>VLOOKUP(Récap!EI767,'Création N° Lot'!$B$3:$B$18,2,0)</f>
        <v>#N/A</v>
      </c>
      <c r="EK767" t="str">
        <f t="shared" si="142"/>
        <v>44501</v>
      </c>
      <c r="EL767" s="7" t="e">
        <f>VLOOKUP(Récap!EK767,'Création N° Lot'!$D$3:$F$18,3,0)</f>
        <v>#N/A</v>
      </c>
      <c r="EM767" t="e">
        <f>CONCATENATE(EI767,MONTH(VLOOKUP(Récap!EK767,'Création N° Lot'!$D$3:$E$18,2,0)),RIGHT(YEAR(VLOOKUP(Récap!EK767,'Création N° Lot'!$D$3:$E$18,2,0)),2)," - ",DAY(EL767),"/",MONTH(EL767),"/",YEAR(EL767))</f>
        <v>#N/A</v>
      </c>
      <c r="EP767" s="6"/>
      <c r="EQ767" t="e">
        <f>VLOOKUP(EP767,'Info client'!$A$2:$D$1000,2,0)</f>
        <v>#N/A</v>
      </c>
      <c r="ER767" t="e">
        <f>VLOOKUP(EP767,'Info client'!$A$2:$D$1000,3,0)</f>
        <v>#N/A</v>
      </c>
      <c r="ES767" t="e">
        <f>VLOOKUP(EP767,'Info client'!$A$2:$D$1000,4,0)</f>
        <v>#N/A</v>
      </c>
      <c r="EU767" t="e">
        <f>VLOOKUP(Récap!EV767,'Création N° Lot'!$B$3:$B$18,2,0)</f>
        <v>#N/A</v>
      </c>
      <c r="EX767" t="str">
        <f t="shared" si="143"/>
        <v>44531</v>
      </c>
      <c r="EY767" s="7" t="e">
        <f>VLOOKUP(Récap!EX767,'Création N° Lot'!$D$3:$F$18,3,0)</f>
        <v>#N/A</v>
      </c>
      <c r="EZ767" t="e">
        <f>CONCATENATE(EV767,MONTH(VLOOKUP(Récap!EX767,'Création N° Lot'!$D$3:$E$18,2,0)),RIGHT(YEAR(VLOOKUP(Récap!EX767,'Création N° Lot'!$D$3:$E$18,2,0)),2)," - ",DAY(EY767),"/",MONTH(EY767),"/",YEAR(EY767))</f>
        <v>#N/A</v>
      </c>
    </row>
    <row r="768" spans="2:156" x14ac:dyDescent="0.25">
      <c r="B768" t="e">
        <f>VLOOKUP($A768,'Info client'!$A$2:$D$1000,2,0)</f>
        <v>#N/A</v>
      </c>
      <c r="C768" t="e">
        <f>VLOOKUP($A768,'Info client'!$A$2:$D$1000,3,0)</f>
        <v>#N/A</v>
      </c>
      <c r="D768" t="e">
        <f>VLOOKUP($A768,'Info client'!$A$2:$D$1000,4,0)</f>
        <v>#N/A</v>
      </c>
      <c r="F768" t="e">
        <f>VLOOKUP(Récap!G768,'Création N° Lot'!B680:B780,2,0)</f>
        <v>#N/A</v>
      </c>
      <c r="I768" t="str">
        <f t="shared" si="132"/>
        <v>44197</v>
      </c>
      <c r="J768" s="7" t="e">
        <f>VLOOKUP(Récap!I768,'Création N° Lot'!$D$3:$F$18,3,0)</f>
        <v>#N/A</v>
      </c>
      <c r="K768" t="e">
        <f>CONCATENATE(G768,MONTH(VLOOKUP(Récap!I768,'Création N° Lot'!$D$3:$E$18,2,0)),RIGHT(YEAR(VLOOKUP(Récap!I768,'Création N° Lot'!$D$3:$E$18,2,0)),2)," - ",DAY(J768),"/",MONTH(J768),"/",YEAR(J768))</f>
        <v>#N/A</v>
      </c>
      <c r="O768" t="e">
        <f>VLOOKUP(N768,'Info client'!$A$2:$D$1000,2,0)</f>
        <v>#N/A</v>
      </c>
      <c r="P768" t="e">
        <f>VLOOKUP($A768,'Info client'!$A$2:$D$1000,3,0)</f>
        <v>#N/A</v>
      </c>
      <c r="Q768" t="e">
        <f>VLOOKUP($A768,'Info client'!$A$2:$D$1000,4,0)</f>
        <v>#N/A</v>
      </c>
      <c r="S768" t="e">
        <f>VLOOKUP(Récap!G768,'Création N° Lot'!$B$3:$B$18,2,0)</f>
        <v>#N/A</v>
      </c>
      <c r="V768" t="str">
        <f t="shared" si="133"/>
        <v>44228</v>
      </c>
      <c r="W768" s="7" t="e">
        <f>VLOOKUP(Récap!V768,'Création N° Lot'!$D$3:$F$18,3,0)</f>
        <v>#N/A</v>
      </c>
      <c r="X768" t="e">
        <f>CONCATENATE(T768,MONTH(VLOOKUP(Récap!V768,'Création N° Lot'!$D$3:$E$18,2,0)),RIGHT(YEAR(VLOOKUP(Récap!V768,'Création N° Lot'!$D$3:$E$18,2,0)),2)," - ",DAY(W768),"/",MONTH(W768),"/",YEAR(W768))</f>
        <v>#N/A</v>
      </c>
      <c r="AA768" s="6"/>
      <c r="AB768" t="e">
        <f>VLOOKUP(AA768,'Info client'!$A$2:$D$1000,2,0)</f>
        <v>#N/A</v>
      </c>
      <c r="AC768" t="e">
        <f>VLOOKUP(AA768,'Info client'!$A$2:$D$1000,3,0)</f>
        <v>#N/A</v>
      </c>
      <c r="AD768" t="e">
        <f>VLOOKUP(AA768,'Info client'!$A$2:$D$1000,4,0)</f>
        <v>#N/A</v>
      </c>
      <c r="AF768" t="e">
        <f>VLOOKUP(Récap!AG768,'Création N° Lot'!$B$3:$B$18,2,0)</f>
        <v>#N/A</v>
      </c>
      <c r="AI768" t="str">
        <f t="shared" si="134"/>
        <v>44256</v>
      </c>
      <c r="AJ768" s="7" t="e">
        <f>VLOOKUP(Récap!AI768,'Création N° Lot'!$D$3:$F$18,3,0)</f>
        <v>#N/A</v>
      </c>
      <c r="AK768" t="e">
        <f>CONCATENATE(AG768,MONTH(VLOOKUP(Récap!AI768,'Création N° Lot'!$D$3:$E$18,2,0)),RIGHT(YEAR(VLOOKUP(Récap!AI768,'Création N° Lot'!$D$3:$E$18,2,0)),2)," - ",DAY(AJ768),"/",MONTH(AJ768),"/",YEAR(AJ768))</f>
        <v>#N/A</v>
      </c>
      <c r="AP768" s="6"/>
      <c r="AQ768" t="e">
        <f>VLOOKUP(AP768,'Info client'!$A$2:$D$1000,2,0)</f>
        <v>#N/A</v>
      </c>
      <c r="AR768" t="e">
        <f>VLOOKUP(AP768,'Info client'!$A$2:$D$1000,3,0)</f>
        <v>#N/A</v>
      </c>
      <c r="AS768" t="e">
        <f>VLOOKUP(AP768,'Info client'!$A$2:$D$1000,4,0)</f>
        <v>#N/A</v>
      </c>
      <c r="AU768" t="e">
        <f>VLOOKUP(Récap!AV768,'Création N° Lot'!$B$3:$B$18,2,0)</f>
        <v>#N/A</v>
      </c>
      <c r="AX768" t="str">
        <f t="shared" si="135"/>
        <v>44287</v>
      </c>
      <c r="AY768" s="7" t="e">
        <f>VLOOKUP(Récap!AX768,'Création N° Lot'!$D$3:$F$18,3,0)</f>
        <v>#N/A</v>
      </c>
      <c r="AZ768" t="e">
        <f>CONCATENATE(AV768,MONTH(VLOOKUP(Récap!AX768,'Création N° Lot'!$D$3:$E$18,2,0)),RIGHT(YEAR(VLOOKUP(Récap!AX768,'Création N° Lot'!$D$3:$E$18,2,0)),2)," - ",DAY(AY768),"/",MONTH(AY768),"/",YEAR(AY768))</f>
        <v>#N/A</v>
      </c>
      <c r="BC768" s="6"/>
      <c r="BD768" t="e">
        <f>VLOOKUP(BC768,'Info client'!$A$2:$D$1000,2,0)</f>
        <v>#N/A</v>
      </c>
      <c r="BE768" t="e">
        <f>VLOOKUP(BC768,'Info client'!$A$2:$D$1000,3,0)</f>
        <v>#N/A</v>
      </c>
      <c r="BF768" t="e">
        <f>VLOOKUP(BC768,'Info client'!$A$2:$D$1000,4,0)</f>
        <v>#N/A</v>
      </c>
      <c r="BH768" t="e">
        <f>VLOOKUP(Récap!BI768,'Création N° Lot'!$B$3:$B$18,2,0)</f>
        <v>#N/A</v>
      </c>
      <c r="BK768" t="str">
        <f t="shared" si="136"/>
        <v>44317</v>
      </c>
      <c r="BL768" s="7" t="e">
        <f>VLOOKUP(Récap!BK768,'Création N° Lot'!$D$3:$F$18,3,0)</f>
        <v>#N/A</v>
      </c>
      <c r="BM768" t="e">
        <f>CONCATENATE(BI768,MONTH(VLOOKUP(Récap!BK768,'Création N° Lot'!$D$3:$E$18,2,0)),RIGHT(YEAR(VLOOKUP(Récap!BK768,'Création N° Lot'!$D$3:$E$18,2,0)),2)," - ",DAY(BL768),"/",MONTH(BL768),"/",YEAR(BL768))</f>
        <v>#N/A</v>
      </c>
      <c r="BP768" s="6"/>
      <c r="BQ768" t="e">
        <f>VLOOKUP(BP768,'Info client'!$A$2:$D$1000,2,0)</f>
        <v>#N/A</v>
      </c>
      <c r="BR768" t="e">
        <f>VLOOKUP(BP768,'Info client'!$A$2:$D$1000,3,0)</f>
        <v>#N/A</v>
      </c>
      <c r="BS768" t="e">
        <f>VLOOKUP(BP768,'Info client'!$A$2:$D$1000,4,0)</f>
        <v>#N/A</v>
      </c>
      <c r="BU768" t="e">
        <f>VLOOKUP(Récap!BV768,'Création N° Lot'!$B$3:$B$18,2,0)</f>
        <v>#N/A</v>
      </c>
      <c r="BX768" t="str">
        <f t="shared" si="137"/>
        <v>44348</v>
      </c>
      <c r="BY768" s="7" t="e">
        <f>VLOOKUP(Récap!BX768,'Création N° Lot'!$D$3:$F$18,3,0)</f>
        <v>#N/A</v>
      </c>
      <c r="BZ768" t="e">
        <f>CONCATENATE(BV768,MONTH(VLOOKUP(Récap!BX768,'Création N° Lot'!$D$3:$E$18,2,0)),RIGHT(YEAR(VLOOKUP(Récap!BX768,'Création N° Lot'!$D$3:$E$18,2,0)),2)," - ",DAY(BY768),"/",MONTH(BY768),"/",YEAR(BY768))</f>
        <v>#N/A</v>
      </c>
      <c r="CC768" s="6"/>
      <c r="CD768" t="e">
        <f>VLOOKUP(CC768,'Info client'!$A$2:$D$1000,2,0)</f>
        <v>#N/A</v>
      </c>
      <c r="CE768" t="e">
        <f>VLOOKUP(CC768,'Info client'!$A$2:$D$1000,3,0)</f>
        <v>#N/A</v>
      </c>
      <c r="CF768" t="e">
        <f>VLOOKUP(CC768,'Info client'!$A$2:$D$1000,4,0)</f>
        <v>#N/A</v>
      </c>
      <c r="CH768" t="e">
        <f>VLOOKUP(Récap!CI768,'Création N° Lot'!$B$3:$B$18,2,0)</f>
        <v>#N/A</v>
      </c>
      <c r="CK768" t="str">
        <f t="shared" si="138"/>
        <v>44378</v>
      </c>
      <c r="CL768" s="7" t="e">
        <f>VLOOKUP(Récap!CK768,'Création N° Lot'!$D$3:$F$18,3,0)</f>
        <v>#N/A</v>
      </c>
      <c r="CM768" t="e">
        <f>CONCATENATE(CI768,MONTH(VLOOKUP(Récap!CK768,'Création N° Lot'!$D$3:$E$18,2,0)),RIGHT(YEAR(VLOOKUP(Récap!CK768,'Création N° Lot'!$D$3:$E$18,2,0)),2)," - ",DAY(CL768),"/",MONTH(CL768),"/",YEAR(CL768))</f>
        <v>#N/A</v>
      </c>
      <c r="CP768" s="6"/>
      <c r="CQ768" t="e">
        <f>VLOOKUP(CP768,'Info client'!$A$2:$D$1000,2,0)</f>
        <v>#N/A</v>
      </c>
      <c r="CR768" t="e">
        <f>VLOOKUP(CP768,'Info client'!$A$2:$D$1000,3,0)</f>
        <v>#N/A</v>
      </c>
      <c r="CS768" t="e">
        <f>VLOOKUP(CP768,'Info client'!$A$2:$D$1000,4,0)</f>
        <v>#N/A</v>
      </c>
      <c r="CU768" t="e">
        <f>VLOOKUP(Récap!CV768,'Création N° Lot'!$B$3:$B$18,2,0)</f>
        <v>#N/A</v>
      </c>
      <c r="CX768" t="str">
        <f t="shared" si="139"/>
        <v>Aout 2021</v>
      </c>
      <c r="CY768" s="7" t="e">
        <f>VLOOKUP(Récap!CX768,'Création N° Lot'!$D$3:$F$18,3,0)</f>
        <v>#N/A</v>
      </c>
      <c r="CZ768" t="e">
        <f>CONCATENATE(CV768,MONTH(VLOOKUP(Récap!CX768,'Création N° Lot'!$D$3:$E$18,2,0)),RIGHT(YEAR(VLOOKUP(Récap!CX768,'Création N° Lot'!$D$3:$E$18,2,0)),2)," - ",DAY(CY768),"/",MONTH(CY768),"/",YEAR(CY768))</f>
        <v>#N/A</v>
      </c>
      <c r="DC768" s="6"/>
      <c r="DD768" t="e">
        <f>VLOOKUP(DC768,'Info client'!$A$2:$D$1000,2,0)</f>
        <v>#N/A</v>
      </c>
      <c r="DE768" t="e">
        <f>VLOOKUP(DC768,'Info client'!$A$2:$D$1000,3,0)</f>
        <v>#N/A</v>
      </c>
      <c r="DF768" t="e">
        <f>VLOOKUP(DC768,'Info client'!$A$2:$D$1000,4,0)</f>
        <v>#N/A</v>
      </c>
      <c r="DH768" t="e">
        <f>VLOOKUP(Récap!DI768,'Création N° Lot'!$B$3:$B$18,2,0)</f>
        <v>#N/A</v>
      </c>
      <c r="DK768" t="str">
        <f t="shared" si="140"/>
        <v>44440</v>
      </c>
      <c r="DL768" s="7" t="e">
        <f>VLOOKUP(Récap!DK768,'Création N° Lot'!$D$3:$F$18,3,0)</f>
        <v>#N/A</v>
      </c>
      <c r="DM768" t="e">
        <f>CONCATENATE(DI768,MONTH(VLOOKUP(Récap!DK768,'Création N° Lot'!$D$3:$E$18,2,0)),RIGHT(YEAR(VLOOKUP(Récap!DK768,'Création N° Lot'!$D$3:$E$18,2,0)),2)," - ",DAY(DL768),"/",MONTH(DL768),"/",YEAR(DL768))</f>
        <v>#N/A</v>
      </c>
      <c r="DP768" s="6"/>
      <c r="DQ768" t="e">
        <f>VLOOKUP(DP768,'Info client'!$A$2:$D$1000,2,0)</f>
        <v>#N/A</v>
      </c>
      <c r="DR768" t="e">
        <f>VLOOKUP(DP768,'Info client'!$A$2:$D$1000,3,0)</f>
        <v>#N/A</v>
      </c>
      <c r="DS768" t="e">
        <f>VLOOKUP(DP768,'Info client'!$A$2:$D$1000,4,0)</f>
        <v>#N/A</v>
      </c>
      <c r="DU768" t="e">
        <f>VLOOKUP(Récap!DV768,'Création N° Lot'!$B$3:$B$18,2,0)</f>
        <v>#N/A</v>
      </c>
      <c r="DX768" t="str">
        <f t="shared" si="141"/>
        <v>44470</v>
      </c>
      <c r="DY768" s="7" t="e">
        <f>VLOOKUP(Récap!DX768,'Création N° Lot'!$D$3:$F$18,3,0)</f>
        <v>#N/A</v>
      </c>
      <c r="DZ768" t="e">
        <f>CONCATENATE(DV768,MONTH(VLOOKUP(Récap!DX768,'Création N° Lot'!$D$3:$E$18,2,0)),RIGHT(YEAR(VLOOKUP(Récap!DX768,'Création N° Lot'!$D$3:$E$18,2,0)),2)," - ",DAY(DY768),"/",MONTH(DY768),"/",YEAR(DY768))</f>
        <v>#N/A</v>
      </c>
      <c r="EC768" s="6"/>
      <c r="ED768" t="e">
        <f>VLOOKUP(EC768,'Info client'!$A$2:$D$1000,2,0)</f>
        <v>#N/A</v>
      </c>
      <c r="EE768" t="e">
        <f>VLOOKUP(EC768,'Info client'!$A$2:$D$1000,3,0)</f>
        <v>#N/A</v>
      </c>
      <c r="EF768" t="e">
        <f>VLOOKUP(EC768,'Info client'!$A$2:$D$1000,4,0)</f>
        <v>#N/A</v>
      </c>
      <c r="EH768" t="e">
        <f>VLOOKUP(Récap!EI768,'Création N° Lot'!$B$3:$B$18,2,0)</f>
        <v>#N/A</v>
      </c>
      <c r="EK768" t="str">
        <f t="shared" si="142"/>
        <v>44501</v>
      </c>
      <c r="EL768" s="7" t="e">
        <f>VLOOKUP(Récap!EK768,'Création N° Lot'!$D$3:$F$18,3,0)</f>
        <v>#N/A</v>
      </c>
      <c r="EM768" t="e">
        <f>CONCATENATE(EI768,MONTH(VLOOKUP(Récap!EK768,'Création N° Lot'!$D$3:$E$18,2,0)),RIGHT(YEAR(VLOOKUP(Récap!EK768,'Création N° Lot'!$D$3:$E$18,2,0)),2)," - ",DAY(EL768),"/",MONTH(EL768),"/",YEAR(EL768))</f>
        <v>#N/A</v>
      </c>
      <c r="EP768" s="6"/>
      <c r="EQ768" t="e">
        <f>VLOOKUP(EP768,'Info client'!$A$2:$D$1000,2,0)</f>
        <v>#N/A</v>
      </c>
      <c r="ER768" t="e">
        <f>VLOOKUP(EP768,'Info client'!$A$2:$D$1000,3,0)</f>
        <v>#N/A</v>
      </c>
      <c r="ES768" t="e">
        <f>VLOOKUP(EP768,'Info client'!$A$2:$D$1000,4,0)</f>
        <v>#N/A</v>
      </c>
      <c r="EU768" t="e">
        <f>VLOOKUP(Récap!EV768,'Création N° Lot'!$B$3:$B$18,2,0)</f>
        <v>#N/A</v>
      </c>
      <c r="EX768" t="str">
        <f t="shared" si="143"/>
        <v>44531</v>
      </c>
      <c r="EY768" s="7" t="e">
        <f>VLOOKUP(Récap!EX768,'Création N° Lot'!$D$3:$F$18,3,0)</f>
        <v>#N/A</v>
      </c>
      <c r="EZ768" t="e">
        <f>CONCATENATE(EV768,MONTH(VLOOKUP(Récap!EX768,'Création N° Lot'!$D$3:$E$18,2,0)),RIGHT(YEAR(VLOOKUP(Récap!EX768,'Création N° Lot'!$D$3:$E$18,2,0)),2)," - ",DAY(EY768),"/",MONTH(EY768),"/",YEAR(EY768))</f>
        <v>#N/A</v>
      </c>
    </row>
    <row r="769" spans="2:156" x14ac:dyDescent="0.25">
      <c r="B769" t="e">
        <f>VLOOKUP($A769,'Info client'!$A$2:$D$1000,2,0)</f>
        <v>#N/A</v>
      </c>
      <c r="C769" t="e">
        <f>VLOOKUP($A769,'Info client'!$A$2:$D$1000,3,0)</f>
        <v>#N/A</v>
      </c>
      <c r="D769" t="e">
        <f>VLOOKUP($A769,'Info client'!$A$2:$D$1000,4,0)</f>
        <v>#N/A</v>
      </c>
      <c r="F769" t="e">
        <f>VLOOKUP(Récap!G769,'Création N° Lot'!B681:B781,2,0)</f>
        <v>#N/A</v>
      </c>
      <c r="I769" t="str">
        <f t="shared" si="132"/>
        <v>44197</v>
      </c>
      <c r="J769" s="7" t="e">
        <f>VLOOKUP(Récap!I769,'Création N° Lot'!$D$3:$F$18,3,0)</f>
        <v>#N/A</v>
      </c>
      <c r="K769" t="e">
        <f>CONCATENATE(G769,MONTH(VLOOKUP(Récap!I769,'Création N° Lot'!$D$3:$E$18,2,0)),RIGHT(YEAR(VLOOKUP(Récap!I769,'Création N° Lot'!$D$3:$E$18,2,0)),2)," - ",DAY(J769),"/",MONTH(J769),"/",YEAR(J769))</f>
        <v>#N/A</v>
      </c>
      <c r="O769" t="e">
        <f>VLOOKUP(N769,'Info client'!$A$2:$D$1000,2,0)</f>
        <v>#N/A</v>
      </c>
      <c r="P769" t="e">
        <f>VLOOKUP($A769,'Info client'!$A$2:$D$1000,3,0)</f>
        <v>#N/A</v>
      </c>
      <c r="Q769" t="e">
        <f>VLOOKUP($A769,'Info client'!$A$2:$D$1000,4,0)</f>
        <v>#N/A</v>
      </c>
      <c r="S769" t="e">
        <f>VLOOKUP(Récap!G769,'Création N° Lot'!$B$3:$B$18,2,0)</f>
        <v>#N/A</v>
      </c>
      <c r="V769" t="str">
        <f t="shared" si="133"/>
        <v>44228</v>
      </c>
      <c r="W769" s="7" t="e">
        <f>VLOOKUP(Récap!V769,'Création N° Lot'!$D$3:$F$18,3,0)</f>
        <v>#N/A</v>
      </c>
      <c r="X769" t="e">
        <f>CONCATENATE(T769,MONTH(VLOOKUP(Récap!V769,'Création N° Lot'!$D$3:$E$18,2,0)),RIGHT(YEAR(VLOOKUP(Récap!V769,'Création N° Lot'!$D$3:$E$18,2,0)),2)," - ",DAY(W769),"/",MONTH(W769),"/",YEAR(W769))</f>
        <v>#N/A</v>
      </c>
      <c r="AA769" s="6"/>
      <c r="AB769" t="e">
        <f>VLOOKUP(AA769,'Info client'!$A$2:$D$1000,2,0)</f>
        <v>#N/A</v>
      </c>
      <c r="AC769" t="e">
        <f>VLOOKUP(AA769,'Info client'!$A$2:$D$1000,3,0)</f>
        <v>#N/A</v>
      </c>
      <c r="AD769" t="e">
        <f>VLOOKUP(AA769,'Info client'!$A$2:$D$1000,4,0)</f>
        <v>#N/A</v>
      </c>
      <c r="AF769" t="e">
        <f>VLOOKUP(Récap!AG769,'Création N° Lot'!$B$3:$B$18,2,0)</f>
        <v>#N/A</v>
      </c>
      <c r="AI769" t="str">
        <f t="shared" si="134"/>
        <v>44256</v>
      </c>
      <c r="AJ769" s="7" t="e">
        <f>VLOOKUP(Récap!AI769,'Création N° Lot'!$D$3:$F$18,3,0)</f>
        <v>#N/A</v>
      </c>
      <c r="AK769" t="e">
        <f>CONCATENATE(AG769,MONTH(VLOOKUP(Récap!AI769,'Création N° Lot'!$D$3:$E$18,2,0)),RIGHT(YEAR(VLOOKUP(Récap!AI769,'Création N° Lot'!$D$3:$E$18,2,0)),2)," - ",DAY(AJ769),"/",MONTH(AJ769),"/",YEAR(AJ769))</f>
        <v>#N/A</v>
      </c>
      <c r="AP769" s="6"/>
      <c r="AQ769" t="e">
        <f>VLOOKUP(AP769,'Info client'!$A$2:$D$1000,2,0)</f>
        <v>#N/A</v>
      </c>
      <c r="AR769" t="e">
        <f>VLOOKUP(AP769,'Info client'!$A$2:$D$1000,3,0)</f>
        <v>#N/A</v>
      </c>
      <c r="AS769" t="e">
        <f>VLOOKUP(AP769,'Info client'!$A$2:$D$1000,4,0)</f>
        <v>#N/A</v>
      </c>
      <c r="AU769" t="e">
        <f>VLOOKUP(Récap!AV769,'Création N° Lot'!$B$3:$B$18,2,0)</f>
        <v>#N/A</v>
      </c>
      <c r="AX769" t="str">
        <f t="shared" si="135"/>
        <v>44287</v>
      </c>
      <c r="AY769" s="7" t="e">
        <f>VLOOKUP(Récap!AX769,'Création N° Lot'!$D$3:$F$18,3,0)</f>
        <v>#N/A</v>
      </c>
      <c r="AZ769" t="e">
        <f>CONCATENATE(AV769,MONTH(VLOOKUP(Récap!AX769,'Création N° Lot'!$D$3:$E$18,2,0)),RIGHT(YEAR(VLOOKUP(Récap!AX769,'Création N° Lot'!$D$3:$E$18,2,0)),2)," - ",DAY(AY769),"/",MONTH(AY769),"/",YEAR(AY769))</f>
        <v>#N/A</v>
      </c>
      <c r="BC769" s="6"/>
      <c r="BD769" t="e">
        <f>VLOOKUP(BC769,'Info client'!$A$2:$D$1000,2,0)</f>
        <v>#N/A</v>
      </c>
      <c r="BE769" t="e">
        <f>VLOOKUP(BC769,'Info client'!$A$2:$D$1000,3,0)</f>
        <v>#N/A</v>
      </c>
      <c r="BF769" t="e">
        <f>VLOOKUP(BC769,'Info client'!$A$2:$D$1000,4,0)</f>
        <v>#N/A</v>
      </c>
      <c r="BH769" t="e">
        <f>VLOOKUP(Récap!BI769,'Création N° Lot'!$B$3:$B$18,2,0)</f>
        <v>#N/A</v>
      </c>
      <c r="BK769" t="str">
        <f t="shared" si="136"/>
        <v>44317</v>
      </c>
      <c r="BL769" s="7" t="e">
        <f>VLOOKUP(Récap!BK769,'Création N° Lot'!$D$3:$F$18,3,0)</f>
        <v>#N/A</v>
      </c>
      <c r="BM769" t="e">
        <f>CONCATENATE(BI769,MONTH(VLOOKUP(Récap!BK769,'Création N° Lot'!$D$3:$E$18,2,0)),RIGHT(YEAR(VLOOKUP(Récap!BK769,'Création N° Lot'!$D$3:$E$18,2,0)),2)," - ",DAY(BL769),"/",MONTH(BL769),"/",YEAR(BL769))</f>
        <v>#N/A</v>
      </c>
      <c r="BP769" s="6"/>
      <c r="BQ769" t="e">
        <f>VLOOKUP(BP769,'Info client'!$A$2:$D$1000,2,0)</f>
        <v>#N/A</v>
      </c>
      <c r="BR769" t="e">
        <f>VLOOKUP(BP769,'Info client'!$A$2:$D$1000,3,0)</f>
        <v>#N/A</v>
      </c>
      <c r="BS769" t="e">
        <f>VLOOKUP(BP769,'Info client'!$A$2:$D$1000,4,0)</f>
        <v>#N/A</v>
      </c>
      <c r="BU769" t="e">
        <f>VLOOKUP(Récap!BV769,'Création N° Lot'!$B$3:$B$18,2,0)</f>
        <v>#N/A</v>
      </c>
      <c r="BX769" t="str">
        <f t="shared" si="137"/>
        <v>44348</v>
      </c>
      <c r="BY769" s="7" t="e">
        <f>VLOOKUP(Récap!BX769,'Création N° Lot'!$D$3:$F$18,3,0)</f>
        <v>#N/A</v>
      </c>
      <c r="BZ769" t="e">
        <f>CONCATENATE(BV769,MONTH(VLOOKUP(Récap!BX769,'Création N° Lot'!$D$3:$E$18,2,0)),RIGHT(YEAR(VLOOKUP(Récap!BX769,'Création N° Lot'!$D$3:$E$18,2,0)),2)," - ",DAY(BY769),"/",MONTH(BY769),"/",YEAR(BY769))</f>
        <v>#N/A</v>
      </c>
      <c r="CC769" s="6"/>
      <c r="CD769" t="e">
        <f>VLOOKUP(CC769,'Info client'!$A$2:$D$1000,2,0)</f>
        <v>#N/A</v>
      </c>
      <c r="CE769" t="e">
        <f>VLOOKUP(CC769,'Info client'!$A$2:$D$1000,3,0)</f>
        <v>#N/A</v>
      </c>
      <c r="CF769" t="e">
        <f>VLOOKUP(CC769,'Info client'!$A$2:$D$1000,4,0)</f>
        <v>#N/A</v>
      </c>
      <c r="CH769" t="e">
        <f>VLOOKUP(Récap!CI769,'Création N° Lot'!$B$3:$B$18,2,0)</f>
        <v>#N/A</v>
      </c>
      <c r="CK769" t="str">
        <f t="shared" si="138"/>
        <v>44378</v>
      </c>
      <c r="CL769" s="7" t="e">
        <f>VLOOKUP(Récap!CK769,'Création N° Lot'!$D$3:$F$18,3,0)</f>
        <v>#N/A</v>
      </c>
      <c r="CM769" t="e">
        <f>CONCATENATE(CI769,MONTH(VLOOKUP(Récap!CK769,'Création N° Lot'!$D$3:$E$18,2,0)),RIGHT(YEAR(VLOOKUP(Récap!CK769,'Création N° Lot'!$D$3:$E$18,2,0)),2)," - ",DAY(CL769),"/",MONTH(CL769),"/",YEAR(CL769))</f>
        <v>#N/A</v>
      </c>
      <c r="CP769" s="6"/>
      <c r="CQ769" t="e">
        <f>VLOOKUP(CP769,'Info client'!$A$2:$D$1000,2,0)</f>
        <v>#N/A</v>
      </c>
      <c r="CR769" t="e">
        <f>VLOOKUP(CP769,'Info client'!$A$2:$D$1000,3,0)</f>
        <v>#N/A</v>
      </c>
      <c r="CS769" t="e">
        <f>VLOOKUP(CP769,'Info client'!$A$2:$D$1000,4,0)</f>
        <v>#N/A</v>
      </c>
      <c r="CU769" t="e">
        <f>VLOOKUP(Récap!CV769,'Création N° Lot'!$B$3:$B$18,2,0)</f>
        <v>#N/A</v>
      </c>
      <c r="CX769" t="str">
        <f t="shared" si="139"/>
        <v>Aout 2021</v>
      </c>
      <c r="CY769" s="7" t="e">
        <f>VLOOKUP(Récap!CX769,'Création N° Lot'!$D$3:$F$18,3,0)</f>
        <v>#N/A</v>
      </c>
      <c r="CZ769" t="e">
        <f>CONCATENATE(CV769,MONTH(VLOOKUP(Récap!CX769,'Création N° Lot'!$D$3:$E$18,2,0)),RIGHT(YEAR(VLOOKUP(Récap!CX769,'Création N° Lot'!$D$3:$E$18,2,0)),2)," - ",DAY(CY769),"/",MONTH(CY769),"/",YEAR(CY769))</f>
        <v>#N/A</v>
      </c>
      <c r="DC769" s="6"/>
      <c r="DD769" t="e">
        <f>VLOOKUP(DC769,'Info client'!$A$2:$D$1000,2,0)</f>
        <v>#N/A</v>
      </c>
      <c r="DE769" t="e">
        <f>VLOOKUP(DC769,'Info client'!$A$2:$D$1000,3,0)</f>
        <v>#N/A</v>
      </c>
      <c r="DF769" t="e">
        <f>VLOOKUP(DC769,'Info client'!$A$2:$D$1000,4,0)</f>
        <v>#N/A</v>
      </c>
      <c r="DH769" t="e">
        <f>VLOOKUP(Récap!DI769,'Création N° Lot'!$B$3:$B$18,2,0)</f>
        <v>#N/A</v>
      </c>
      <c r="DK769" t="str">
        <f t="shared" si="140"/>
        <v>44440</v>
      </c>
      <c r="DL769" s="7" t="e">
        <f>VLOOKUP(Récap!DK769,'Création N° Lot'!$D$3:$F$18,3,0)</f>
        <v>#N/A</v>
      </c>
      <c r="DM769" t="e">
        <f>CONCATENATE(DI769,MONTH(VLOOKUP(Récap!DK769,'Création N° Lot'!$D$3:$E$18,2,0)),RIGHT(YEAR(VLOOKUP(Récap!DK769,'Création N° Lot'!$D$3:$E$18,2,0)),2)," - ",DAY(DL769),"/",MONTH(DL769),"/",YEAR(DL769))</f>
        <v>#N/A</v>
      </c>
      <c r="DP769" s="6"/>
      <c r="DQ769" t="e">
        <f>VLOOKUP(DP769,'Info client'!$A$2:$D$1000,2,0)</f>
        <v>#N/A</v>
      </c>
      <c r="DR769" t="e">
        <f>VLOOKUP(DP769,'Info client'!$A$2:$D$1000,3,0)</f>
        <v>#N/A</v>
      </c>
      <c r="DS769" t="e">
        <f>VLOOKUP(DP769,'Info client'!$A$2:$D$1000,4,0)</f>
        <v>#N/A</v>
      </c>
      <c r="DU769" t="e">
        <f>VLOOKUP(Récap!DV769,'Création N° Lot'!$B$3:$B$18,2,0)</f>
        <v>#N/A</v>
      </c>
      <c r="DX769" t="str">
        <f t="shared" si="141"/>
        <v>44470</v>
      </c>
      <c r="DY769" s="7" t="e">
        <f>VLOOKUP(Récap!DX769,'Création N° Lot'!$D$3:$F$18,3,0)</f>
        <v>#N/A</v>
      </c>
      <c r="DZ769" t="e">
        <f>CONCATENATE(DV769,MONTH(VLOOKUP(Récap!DX769,'Création N° Lot'!$D$3:$E$18,2,0)),RIGHT(YEAR(VLOOKUP(Récap!DX769,'Création N° Lot'!$D$3:$E$18,2,0)),2)," - ",DAY(DY769),"/",MONTH(DY769),"/",YEAR(DY769))</f>
        <v>#N/A</v>
      </c>
      <c r="EC769" s="6"/>
      <c r="ED769" t="e">
        <f>VLOOKUP(EC769,'Info client'!$A$2:$D$1000,2,0)</f>
        <v>#N/A</v>
      </c>
      <c r="EE769" t="e">
        <f>VLOOKUP(EC769,'Info client'!$A$2:$D$1000,3,0)</f>
        <v>#N/A</v>
      </c>
      <c r="EF769" t="e">
        <f>VLOOKUP(EC769,'Info client'!$A$2:$D$1000,4,0)</f>
        <v>#N/A</v>
      </c>
      <c r="EH769" t="e">
        <f>VLOOKUP(Récap!EI769,'Création N° Lot'!$B$3:$B$18,2,0)</f>
        <v>#N/A</v>
      </c>
      <c r="EK769" t="str">
        <f t="shared" si="142"/>
        <v>44501</v>
      </c>
      <c r="EL769" s="7" t="e">
        <f>VLOOKUP(Récap!EK769,'Création N° Lot'!$D$3:$F$18,3,0)</f>
        <v>#N/A</v>
      </c>
      <c r="EM769" t="e">
        <f>CONCATENATE(EI769,MONTH(VLOOKUP(Récap!EK769,'Création N° Lot'!$D$3:$E$18,2,0)),RIGHT(YEAR(VLOOKUP(Récap!EK769,'Création N° Lot'!$D$3:$E$18,2,0)),2)," - ",DAY(EL769),"/",MONTH(EL769),"/",YEAR(EL769))</f>
        <v>#N/A</v>
      </c>
      <c r="EP769" s="6"/>
      <c r="EQ769" t="e">
        <f>VLOOKUP(EP769,'Info client'!$A$2:$D$1000,2,0)</f>
        <v>#N/A</v>
      </c>
      <c r="ER769" t="e">
        <f>VLOOKUP(EP769,'Info client'!$A$2:$D$1000,3,0)</f>
        <v>#N/A</v>
      </c>
      <c r="ES769" t="e">
        <f>VLOOKUP(EP769,'Info client'!$A$2:$D$1000,4,0)</f>
        <v>#N/A</v>
      </c>
      <c r="EU769" t="e">
        <f>VLOOKUP(Récap!EV769,'Création N° Lot'!$B$3:$B$18,2,0)</f>
        <v>#N/A</v>
      </c>
      <c r="EX769" t="str">
        <f t="shared" si="143"/>
        <v>44531</v>
      </c>
      <c r="EY769" s="7" t="e">
        <f>VLOOKUP(Récap!EX769,'Création N° Lot'!$D$3:$F$18,3,0)</f>
        <v>#N/A</v>
      </c>
      <c r="EZ769" t="e">
        <f>CONCATENATE(EV769,MONTH(VLOOKUP(Récap!EX769,'Création N° Lot'!$D$3:$E$18,2,0)),RIGHT(YEAR(VLOOKUP(Récap!EX769,'Création N° Lot'!$D$3:$E$18,2,0)),2)," - ",DAY(EY769),"/",MONTH(EY769),"/",YEAR(EY769))</f>
        <v>#N/A</v>
      </c>
    </row>
    <row r="770" spans="2:156" x14ac:dyDescent="0.25">
      <c r="B770" t="e">
        <f>VLOOKUP($A770,'Info client'!$A$2:$D$1000,2,0)</f>
        <v>#N/A</v>
      </c>
      <c r="C770" t="e">
        <f>VLOOKUP($A770,'Info client'!$A$2:$D$1000,3,0)</f>
        <v>#N/A</v>
      </c>
      <c r="D770" t="e">
        <f>VLOOKUP($A770,'Info client'!$A$2:$D$1000,4,0)</f>
        <v>#N/A</v>
      </c>
      <c r="F770" t="e">
        <f>VLOOKUP(Récap!G770,'Création N° Lot'!B682:B782,2,0)</f>
        <v>#N/A</v>
      </c>
      <c r="I770" t="str">
        <f t="shared" si="132"/>
        <v>44197</v>
      </c>
      <c r="J770" s="7" t="e">
        <f>VLOOKUP(Récap!I770,'Création N° Lot'!$D$3:$F$18,3,0)</f>
        <v>#N/A</v>
      </c>
      <c r="K770" t="e">
        <f>CONCATENATE(G770,MONTH(VLOOKUP(Récap!I770,'Création N° Lot'!$D$3:$E$18,2,0)),RIGHT(YEAR(VLOOKUP(Récap!I770,'Création N° Lot'!$D$3:$E$18,2,0)),2)," - ",DAY(J770),"/",MONTH(J770),"/",YEAR(J770))</f>
        <v>#N/A</v>
      </c>
      <c r="O770" t="e">
        <f>VLOOKUP(N770,'Info client'!$A$2:$D$1000,2,0)</f>
        <v>#N/A</v>
      </c>
      <c r="P770" t="e">
        <f>VLOOKUP($A770,'Info client'!$A$2:$D$1000,3,0)</f>
        <v>#N/A</v>
      </c>
      <c r="Q770" t="e">
        <f>VLOOKUP($A770,'Info client'!$A$2:$D$1000,4,0)</f>
        <v>#N/A</v>
      </c>
      <c r="S770" t="e">
        <f>VLOOKUP(Récap!G770,'Création N° Lot'!$B$3:$B$18,2,0)</f>
        <v>#N/A</v>
      </c>
      <c r="V770" t="str">
        <f t="shared" si="133"/>
        <v>44228</v>
      </c>
      <c r="W770" s="7" t="e">
        <f>VLOOKUP(Récap!V770,'Création N° Lot'!$D$3:$F$18,3,0)</f>
        <v>#N/A</v>
      </c>
      <c r="X770" t="e">
        <f>CONCATENATE(T770,MONTH(VLOOKUP(Récap!V770,'Création N° Lot'!$D$3:$E$18,2,0)),RIGHT(YEAR(VLOOKUP(Récap!V770,'Création N° Lot'!$D$3:$E$18,2,0)),2)," - ",DAY(W770),"/",MONTH(W770),"/",YEAR(W770))</f>
        <v>#N/A</v>
      </c>
      <c r="AA770" s="6"/>
      <c r="AB770" t="e">
        <f>VLOOKUP(AA770,'Info client'!$A$2:$D$1000,2,0)</f>
        <v>#N/A</v>
      </c>
      <c r="AC770" t="e">
        <f>VLOOKUP(AA770,'Info client'!$A$2:$D$1000,3,0)</f>
        <v>#N/A</v>
      </c>
      <c r="AD770" t="e">
        <f>VLOOKUP(AA770,'Info client'!$A$2:$D$1000,4,0)</f>
        <v>#N/A</v>
      </c>
      <c r="AF770" t="e">
        <f>VLOOKUP(Récap!AG770,'Création N° Lot'!$B$3:$B$18,2,0)</f>
        <v>#N/A</v>
      </c>
      <c r="AI770" t="str">
        <f t="shared" si="134"/>
        <v>44256</v>
      </c>
      <c r="AJ770" s="7" t="e">
        <f>VLOOKUP(Récap!AI770,'Création N° Lot'!$D$3:$F$18,3,0)</f>
        <v>#N/A</v>
      </c>
      <c r="AK770" t="e">
        <f>CONCATENATE(AG770,MONTH(VLOOKUP(Récap!AI770,'Création N° Lot'!$D$3:$E$18,2,0)),RIGHT(YEAR(VLOOKUP(Récap!AI770,'Création N° Lot'!$D$3:$E$18,2,0)),2)," - ",DAY(AJ770),"/",MONTH(AJ770),"/",YEAR(AJ770))</f>
        <v>#N/A</v>
      </c>
      <c r="AP770" s="6"/>
      <c r="AQ770" t="e">
        <f>VLOOKUP(AP770,'Info client'!$A$2:$D$1000,2,0)</f>
        <v>#N/A</v>
      </c>
      <c r="AR770" t="e">
        <f>VLOOKUP(AP770,'Info client'!$A$2:$D$1000,3,0)</f>
        <v>#N/A</v>
      </c>
      <c r="AS770" t="e">
        <f>VLOOKUP(AP770,'Info client'!$A$2:$D$1000,4,0)</f>
        <v>#N/A</v>
      </c>
      <c r="AU770" t="e">
        <f>VLOOKUP(Récap!AV770,'Création N° Lot'!$B$3:$B$18,2,0)</f>
        <v>#N/A</v>
      </c>
      <c r="AX770" t="str">
        <f t="shared" si="135"/>
        <v>44287</v>
      </c>
      <c r="AY770" s="7" t="e">
        <f>VLOOKUP(Récap!AX770,'Création N° Lot'!$D$3:$F$18,3,0)</f>
        <v>#N/A</v>
      </c>
      <c r="AZ770" t="e">
        <f>CONCATENATE(AV770,MONTH(VLOOKUP(Récap!AX770,'Création N° Lot'!$D$3:$E$18,2,0)),RIGHT(YEAR(VLOOKUP(Récap!AX770,'Création N° Lot'!$D$3:$E$18,2,0)),2)," - ",DAY(AY770),"/",MONTH(AY770),"/",YEAR(AY770))</f>
        <v>#N/A</v>
      </c>
      <c r="BC770" s="6"/>
      <c r="BD770" t="e">
        <f>VLOOKUP(BC770,'Info client'!$A$2:$D$1000,2,0)</f>
        <v>#N/A</v>
      </c>
      <c r="BE770" t="e">
        <f>VLOOKUP(BC770,'Info client'!$A$2:$D$1000,3,0)</f>
        <v>#N/A</v>
      </c>
      <c r="BF770" t="e">
        <f>VLOOKUP(BC770,'Info client'!$A$2:$D$1000,4,0)</f>
        <v>#N/A</v>
      </c>
      <c r="BH770" t="e">
        <f>VLOOKUP(Récap!BI770,'Création N° Lot'!$B$3:$B$18,2,0)</f>
        <v>#N/A</v>
      </c>
      <c r="BK770" t="str">
        <f t="shared" si="136"/>
        <v>44317</v>
      </c>
      <c r="BL770" s="7" t="e">
        <f>VLOOKUP(Récap!BK770,'Création N° Lot'!$D$3:$F$18,3,0)</f>
        <v>#N/A</v>
      </c>
      <c r="BM770" t="e">
        <f>CONCATENATE(BI770,MONTH(VLOOKUP(Récap!BK770,'Création N° Lot'!$D$3:$E$18,2,0)),RIGHT(YEAR(VLOOKUP(Récap!BK770,'Création N° Lot'!$D$3:$E$18,2,0)),2)," - ",DAY(BL770),"/",MONTH(BL770),"/",YEAR(BL770))</f>
        <v>#N/A</v>
      </c>
      <c r="BP770" s="6"/>
      <c r="BQ770" t="e">
        <f>VLOOKUP(BP770,'Info client'!$A$2:$D$1000,2,0)</f>
        <v>#N/A</v>
      </c>
      <c r="BR770" t="e">
        <f>VLOOKUP(BP770,'Info client'!$A$2:$D$1000,3,0)</f>
        <v>#N/A</v>
      </c>
      <c r="BS770" t="e">
        <f>VLOOKUP(BP770,'Info client'!$A$2:$D$1000,4,0)</f>
        <v>#N/A</v>
      </c>
      <c r="BU770" t="e">
        <f>VLOOKUP(Récap!BV770,'Création N° Lot'!$B$3:$B$18,2,0)</f>
        <v>#N/A</v>
      </c>
      <c r="BX770" t="str">
        <f t="shared" si="137"/>
        <v>44348</v>
      </c>
      <c r="BY770" s="7" t="e">
        <f>VLOOKUP(Récap!BX770,'Création N° Lot'!$D$3:$F$18,3,0)</f>
        <v>#N/A</v>
      </c>
      <c r="BZ770" t="e">
        <f>CONCATENATE(BV770,MONTH(VLOOKUP(Récap!BX770,'Création N° Lot'!$D$3:$E$18,2,0)),RIGHT(YEAR(VLOOKUP(Récap!BX770,'Création N° Lot'!$D$3:$E$18,2,0)),2)," - ",DAY(BY770),"/",MONTH(BY770),"/",YEAR(BY770))</f>
        <v>#N/A</v>
      </c>
      <c r="CC770" s="6"/>
      <c r="CD770" t="e">
        <f>VLOOKUP(CC770,'Info client'!$A$2:$D$1000,2,0)</f>
        <v>#N/A</v>
      </c>
      <c r="CE770" t="e">
        <f>VLOOKUP(CC770,'Info client'!$A$2:$D$1000,3,0)</f>
        <v>#N/A</v>
      </c>
      <c r="CF770" t="e">
        <f>VLOOKUP(CC770,'Info client'!$A$2:$D$1000,4,0)</f>
        <v>#N/A</v>
      </c>
      <c r="CH770" t="e">
        <f>VLOOKUP(Récap!CI770,'Création N° Lot'!$B$3:$B$18,2,0)</f>
        <v>#N/A</v>
      </c>
      <c r="CK770" t="str">
        <f t="shared" si="138"/>
        <v>44378</v>
      </c>
      <c r="CL770" s="7" t="e">
        <f>VLOOKUP(Récap!CK770,'Création N° Lot'!$D$3:$F$18,3,0)</f>
        <v>#N/A</v>
      </c>
      <c r="CM770" t="e">
        <f>CONCATENATE(CI770,MONTH(VLOOKUP(Récap!CK770,'Création N° Lot'!$D$3:$E$18,2,0)),RIGHT(YEAR(VLOOKUP(Récap!CK770,'Création N° Lot'!$D$3:$E$18,2,0)),2)," - ",DAY(CL770),"/",MONTH(CL770),"/",YEAR(CL770))</f>
        <v>#N/A</v>
      </c>
      <c r="CP770" s="6"/>
      <c r="CQ770" t="e">
        <f>VLOOKUP(CP770,'Info client'!$A$2:$D$1000,2,0)</f>
        <v>#N/A</v>
      </c>
      <c r="CR770" t="e">
        <f>VLOOKUP(CP770,'Info client'!$A$2:$D$1000,3,0)</f>
        <v>#N/A</v>
      </c>
      <c r="CS770" t="e">
        <f>VLOOKUP(CP770,'Info client'!$A$2:$D$1000,4,0)</f>
        <v>#N/A</v>
      </c>
      <c r="CU770" t="e">
        <f>VLOOKUP(Récap!CV770,'Création N° Lot'!$B$3:$B$18,2,0)</f>
        <v>#N/A</v>
      </c>
      <c r="CX770" t="str">
        <f t="shared" si="139"/>
        <v>Aout 2021</v>
      </c>
      <c r="CY770" s="7" t="e">
        <f>VLOOKUP(Récap!CX770,'Création N° Lot'!$D$3:$F$18,3,0)</f>
        <v>#N/A</v>
      </c>
      <c r="CZ770" t="e">
        <f>CONCATENATE(CV770,MONTH(VLOOKUP(Récap!CX770,'Création N° Lot'!$D$3:$E$18,2,0)),RIGHT(YEAR(VLOOKUP(Récap!CX770,'Création N° Lot'!$D$3:$E$18,2,0)),2)," - ",DAY(CY770),"/",MONTH(CY770),"/",YEAR(CY770))</f>
        <v>#N/A</v>
      </c>
      <c r="DC770" s="6"/>
      <c r="DD770" t="e">
        <f>VLOOKUP(DC770,'Info client'!$A$2:$D$1000,2,0)</f>
        <v>#N/A</v>
      </c>
      <c r="DE770" t="e">
        <f>VLOOKUP(DC770,'Info client'!$A$2:$D$1000,3,0)</f>
        <v>#N/A</v>
      </c>
      <c r="DF770" t="e">
        <f>VLOOKUP(DC770,'Info client'!$A$2:$D$1000,4,0)</f>
        <v>#N/A</v>
      </c>
      <c r="DH770" t="e">
        <f>VLOOKUP(Récap!DI770,'Création N° Lot'!$B$3:$B$18,2,0)</f>
        <v>#N/A</v>
      </c>
      <c r="DK770" t="str">
        <f t="shared" si="140"/>
        <v>44440</v>
      </c>
      <c r="DL770" s="7" t="e">
        <f>VLOOKUP(Récap!DK770,'Création N° Lot'!$D$3:$F$18,3,0)</f>
        <v>#N/A</v>
      </c>
      <c r="DM770" t="e">
        <f>CONCATENATE(DI770,MONTH(VLOOKUP(Récap!DK770,'Création N° Lot'!$D$3:$E$18,2,0)),RIGHT(YEAR(VLOOKUP(Récap!DK770,'Création N° Lot'!$D$3:$E$18,2,0)),2)," - ",DAY(DL770),"/",MONTH(DL770),"/",YEAR(DL770))</f>
        <v>#N/A</v>
      </c>
      <c r="DP770" s="6"/>
      <c r="DQ770" t="e">
        <f>VLOOKUP(DP770,'Info client'!$A$2:$D$1000,2,0)</f>
        <v>#N/A</v>
      </c>
      <c r="DR770" t="e">
        <f>VLOOKUP(DP770,'Info client'!$A$2:$D$1000,3,0)</f>
        <v>#N/A</v>
      </c>
      <c r="DS770" t="e">
        <f>VLOOKUP(DP770,'Info client'!$A$2:$D$1000,4,0)</f>
        <v>#N/A</v>
      </c>
      <c r="DU770" t="e">
        <f>VLOOKUP(Récap!DV770,'Création N° Lot'!$B$3:$B$18,2,0)</f>
        <v>#N/A</v>
      </c>
      <c r="DX770" t="str">
        <f t="shared" si="141"/>
        <v>44470</v>
      </c>
      <c r="DY770" s="7" t="e">
        <f>VLOOKUP(Récap!DX770,'Création N° Lot'!$D$3:$F$18,3,0)</f>
        <v>#N/A</v>
      </c>
      <c r="DZ770" t="e">
        <f>CONCATENATE(DV770,MONTH(VLOOKUP(Récap!DX770,'Création N° Lot'!$D$3:$E$18,2,0)),RIGHT(YEAR(VLOOKUP(Récap!DX770,'Création N° Lot'!$D$3:$E$18,2,0)),2)," - ",DAY(DY770),"/",MONTH(DY770),"/",YEAR(DY770))</f>
        <v>#N/A</v>
      </c>
      <c r="EC770" s="6"/>
      <c r="ED770" t="e">
        <f>VLOOKUP(EC770,'Info client'!$A$2:$D$1000,2,0)</f>
        <v>#N/A</v>
      </c>
      <c r="EE770" t="e">
        <f>VLOOKUP(EC770,'Info client'!$A$2:$D$1000,3,0)</f>
        <v>#N/A</v>
      </c>
      <c r="EF770" t="e">
        <f>VLOOKUP(EC770,'Info client'!$A$2:$D$1000,4,0)</f>
        <v>#N/A</v>
      </c>
      <c r="EH770" t="e">
        <f>VLOOKUP(Récap!EI770,'Création N° Lot'!$B$3:$B$18,2,0)</f>
        <v>#N/A</v>
      </c>
      <c r="EK770" t="str">
        <f t="shared" si="142"/>
        <v>44501</v>
      </c>
      <c r="EL770" s="7" t="e">
        <f>VLOOKUP(Récap!EK770,'Création N° Lot'!$D$3:$F$18,3,0)</f>
        <v>#N/A</v>
      </c>
      <c r="EM770" t="e">
        <f>CONCATENATE(EI770,MONTH(VLOOKUP(Récap!EK770,'Création N° Lot'!$D$3:$E$18,2,0)),RIGHT(YEAR(VLOOKUP(Récap!EK770,'Création N° Lot'!$D$3:$E$18,2,0)),2)," - ",DAY(EL770),"/",MONTH(EL770),"/",YEAR(EL770))</f>
        <v>#N/A</v>
      </c>
      <c r="EP770" s="6"/>
      <c r="EQ770" t="e">
        <f>VLOOKUP(EP770,'Info client'!$A$2:$D$1000,2,0)</f>
        <v>#N/A</v>
      </c>
      <c r="ER770" t="e">
        <f>VLOOKUP(EP770,'Info client'!$A$2:$D$1000,3,0)</f>
        <v>#N/A</v>
      </c>
      <c r="ES770" t="e">
        <f>VLOOKUP(EP770,'Info client'!$A$2:$D$1000,4,0)</f>
        <v>#N/A</v>
      </c>
      <c r="EU770" t="e">
        <f>VLOOKUP(Récap!EV770,'Création N° Lot'!$B$3:$B$18,2,0)</f>
        <v>#N/A</v>
      </c>
      <c r="EX770" t="str">
        <f t="shared" si="143"/>
        <v>44531</v>
      </c>
      <c r="EY770" s="7" t="e">
        <f>VLOOKUP(Récap!EX770,'Création N° Lot'!$D$3:$F$18,3,0)</f>
        <v>#N/A</v>
      </c>
      <c r="EZ770" t="e">
        <f>CONCATENATE(EV770,MONTH(VLOOKUP(Récap!EX770,'Création N° Lot'!$D$3:$E$18,2,0)),RIGHT(YEAR(VLOOKUP(Récap!EX770,'Création N° Lot'!$D$3:$E$18,2,0)),2)," - ",DAY(EY770),"/",MONTH(EY770),"/",YEAR(EY770))</f>
        <v>#N/A</v>
      </c>
    </row>
    <row r="771" spans="2:156" x14ac:dyDescent="0.25">
      <c r="B771" t="e">
        <f>VLOOKUP($A771,'Info client'!$A$2:$D$1000,2,0)</f>
        <v>#N/A</v>
      </c>
      <c r="C771" t="e">
        <f>VLOOKUP($A771,'Info client'!$A$2:$D$1000,3,0)</f>
        <v>#N/A</v>
      </c>
      <c r="D771" t="e">
        <f>VLOOKUP($A771,'Info client'!$A$2:$D$1000,4,0)</f>
        <v>#N/A</v>
      </c>
      <c r="F771" t="e">
        <f>VLOOKUP(Récap!G771,'Création N° Lot'!B683:B783,2,0)</f>
        <v>#N/A</v>
      </c>
      <c r="I771" t="str">
        <f t="shared" ref="I771:I834" si="144">CONCATENATE(G771,$A$1,H771)</f>
        <v>44197</v>
      </c>
      <c r="J771" s="7" t="e">
        <f>VLOOKUP(Récap!I771,'Création N° Lot'!$D$3:$F$18,3,0)</f>
        <v>#N/A</v>
      </c>
      <c r="K771" t="e">
        <f>CONCATENATE(G771,MONTH(VLOOKUP(Récap!I771,'Création N° Lot'!$D$3:$E$18,2,0)),RIGHT(YEAR(VLOOKUP(Récap!I771,'Création N° Lot'!$D$3:$E$18,2,0)),2)," - ",DAY(J771),"/",MONTH(J771),"/",YEAR(J771))</f>
        <v>#N/A</v>
      </c>
      <c r="O771" t="e">
        <f>VLOOKUP(N771,'Info client'!$A$2:$D$1000,2,0)</f>
        <v>#N/A</v>
      </c>
      <c r="P771" t="e">
        <f>VLOOKUP($A771,'Info client'!$A$2:$D$1000,3,0)</f>
        <v>#N/A</v>
      </c>
      <c r="Q771" t="e">
        <f>VLOOKUP($A771,'Info client'!$A$2:$D$1000,4,0)</f>
        <v>#N/A</v>
      </c>
      <c r="S771" t="e">
        <f>VLOOKUP(Récap!G771,'Création N° Lot'!$B$3:$B$18,2,0)</f>
        <v>#N/A</v>
      </c>
      <c r="V771" t="str">
        <f t="shared" ref="V771:V834" si="145">CONCATENATE(T771,N$1,U771)</f>
        <v>44228</v>
      </c>
      <c r="W771" s="7" t="e">
        <f>VLOOKUP(Récap!V771,'Création N° Lot'!$D$3:$F$18,3,0)</f>
        <v>#N/A</v>
      </c>
      <c r="X771" t="e">
        <f>CONCATENATE(T771,MONTH(VLOOKUP(Récap!V771,'Création N° Lot'!$D$3:$E$18,2,0)),RIGHT(YEAR(VLOOKUP(Récap!V771,'Création N° Lot'!$D$3:$E$18,2,0)),2)," - ",DAY(W771),"/",MONTH(W771),"/",YEAR(W771))</f>
        <v>#N/A</v>
      </c>
      <c r="AA771" s="6"/>
      <c r="AB771" t="e">
        <f>VLOOKUP(AA771,'Info client'!$A$2:$D$1000,2,0)</f>
        <v>#N/A</v>
      </c>
      <c r="AC771" t="e">
        <f>VLOOKUP(AA771,'Info client'!$A$2:$D$1000,3,0)</f>
        <v>#N/A</v>
      </c>
      <c r="AD771" t="e">
        <f>VLOOKUP(AA771,'Info client'!$A$2:$D$1000,4,0)</f>
        <v>#N/A</v>
      </c>
      <c r="AF771" t="e">
        <f>VLOOKUP(Récap!AG771,'Création N° Lot'!$B$3:$B$18,2,0)</f>
        <v>#N/A</v>
      </c>
      <c r="AI771" t="str">
        <f t="shared" ref="AI771:AI834" si="146">CONCATENATE(AG771,AA$1,AH771)</f>
        <v>44256</v>
      </c>
      <c r="AJ771" s="7" t="e">
        <f>VLOOKUP(Récap!AI771,'Création N° Lot'!$D$3:$F$18,3,0)</f>
        <v>#N/A</v>
      </c>
      <c r="AK771" t="e">
        <f>CONCATENATE(AG771,MONTH(VLOOKUP(Récap!AI771,'Création N° Lot'!$D$3:$E$18,2,0)),RIGHT(YEAR(VLOOKUP(Récap!AI771,'Création N° Lot'!$D$3:$E$18,2,0)),2)," - ",DAY(AJ771),"/",MONTH(AJ771),"/",YEAR(AJ771))</f>
        <v>#N/A</v>
      </c>
      <c r="AP771" s="6"/>
      <c r="AQ771" t="e">
        <f>VLOOKUP(AP771,'Info client'!$A$2:$D$1000,2,0)</f>
        <v>#N/A</v>
      </c>
      <c r="AR771" t="e">
        <f>VLOOKUP(AP771,'Info client'!$A$2:$D$1000,3,0)</f>
        <v>#N/A</v>
      </c>
      <c r="AS771" t="e">
        <f>VLOOKUP(AP771,'Info client'!$A$2:$D$1000,4,0)</f>
        <v>#N/A</v>
      </c>
      <c r="AU771" t="e">
        <f>VLOOKUP(Récap!AV771,'Création N° Lot'!$B$3:$B$18,2,0)</f>
        <v>#N/A</v>
      </c>
      <c r="AX771" t="str">
        <f t="shared" ref="AX771:AX834" si="147">CONCATENATE(AV771,AP$1,AW771)</f>
        <v>44287</v>
      </c>
      <c r="AY771" s="7" t="e">
        <f>VLOOKUP(Récap!AX771,'Création N° Lot'!$D$3:$F$18,3,0)</f>
        <v>#N/A</v>
      </c>
      <c r="AZ771" t="e">
        <f>CONCATENATE(AV771,MONTH(VLOOKUP(Récap!AX771,'Création N° Lot'!$D$3:$E$18,2,0)),RIGHT(YEAR(VLOOKUP(Récap!AX771,'Création N° Lot'!$D$3:$E$18,2,0)),2)," - ",DAY(AY771),"/",MONTH(AY771),"/",YEAR(AY771))</f>
        <v>#N/A</v>
      </c>
      <c r="BC771" s="6"/>
      <c r="BD771" t="e">
        <f>VLOOKUP(BC771,'Info client'!$A$2:$D$1000,2,0)</f>
        <v>#N/A</v>
      </c>
      <c r="BE771" t="e">
        <f>VLOOKUP(BC771,'Info client'!$A$2:$D$1000,3,0)</f>
        <v>#N/A</v>
      </c>
      <c r="BF771" t="e">
        <f>VLOOKUP(BC771,'Info client'!$A$2:$D$1000,4,0)</f>
        <v>#N/A</v>
      </c>
      <c r="BH771" t="e">
        <f>VLOOKUP(Récap!BI771,'Création N° Lot'!$B$3:$B$18,2,0)</f>
        <v>#N/A</v>
      </c>
      <c r="BK771" t="str">
        <f t="shared" ref="BK771:BK834" si="148">CONCATENATE(BI771,BC$1,BJ771)</f>
        <v>44317</v>
      </c>
      <c r="BL771" s="7" t="e">
        <f>VLOOKUP(Récap!BK771,'Création N° Lot'!$D$3:$F$18,3,0)</f>
        <v>#N/A</v>
      </c>
      <c r="BM771" t="e">
        <f>CONCATENATE(BI771,MONTH(VLOOKUP(Récap!BK771,'Création N° Lot'!$D$3:$E$18,2,0)),RIGHT(YEAR(VLOOKUP(Récap!BK771,'Création N° Lot'!$D$3:$E$18,2,0)),2)," - ",DAY(BL771),"/",MONTH(BL771),"/",YEAR(BL771))</f>
        <v>#N/A</v>
      </c>
      <c r="BP771" s="6"/>
      <c r="BQ771" t="e">
        <f>VLOOKUP(BP771,'Info client'!$A$2:$D$1000,2,0)</f>
        <v>#N/A</v>
      </c>
      <c r="BR771" t="e">
        <f>VLOOKUP(BP771,'Info client'!$A$2:$D$1000,3,0)</f>
        <v>#N/A</v>
      </c>
      <c r="BS771" t="e">
        <f>VLOOKUP(BP771,'Info client'!$A$2:$D$1000,4,0)</f>
        <v>#N/A</v>
      </c>
      <c r="BU771" t="e">
        <f>VLOOKUP(Récap!BV771,'Création N° Lot'!$B$3:$B$18,2,0)</f>
        <v>#N/A</v>
      </c>
      <c r="BX771" t="str">
        <f t="shared" ref="BX771:BX834" si="149">CONCATENATE(BV771,BP$1,BW771)</f>
        <v>44348</v>
      </c>
      <c r="BY771" s="7" t="e">
        <f>VLOOKUP(Récap!BX771,'Création N° Lot'!$D$3:$F$18,3,0)</f>
        <v>#N/A</v>
      </c>
      <c r="BZ771" t="e">
        <f>CONCATENATE(BV771,MONTH(VLOOKUP(Récap!BX771,'Création N° Lot'!$D$3:$E$18,2,0)),RIGHT(YEAR(VLOOKUP(Récap!BX771,'Création N° Lot'!$D$3:$E$18,2,0)),2)," - ",DAY(BY771),"/",MONTH(BY771),"/",YEAR(BY771))</f>
        <v>#N/A</v>
      </c>
      <c r="CC771" s="6"/>
      <c r="CD771" t="e">
        <f>VLOOKUP(CC771,'Info client'!$A$2:$D$1000,2,0)</f>
        <v>#N/A</v>
      </c>
      <c r="CE771" t="e">
        <f>VLOOKUP(CC771,'Info client'!$A$2:$D$1000,3,0)</f>
        <v>#N/A</v>
      </c>
      <c r="CF771" t="e">
        <f>VLOOKUP(CC771,'Info client'!$A$2:$D$1000,4,0)</f>
        <v>#N/A</v>
      </c>
      <c r="CH771" t="e">
        <f>VLOOKUP(Récap!CI771,'Création N° Lot'!$B$3:$B$18,2,0)</f>
        <v>#N/A</v>
      </c>
      <c r="CK771" t="str">
        <f t="shared" ref="CK771:CK834" si="150">CONCATENATE(CI771,CC$1,CJ771)</f>
        <v>44378</v>
      </c>
      <c r="CL771" s="7" t="e">
        <f>VLOOKUP(Récap!CK771,'Création N° Lot'!$D$3:$F$18,3,0)</f>
        <v>#N/A</v>
      </c>
      <c r="CM771" t="e">
        <f>CONCATENATE(CI771,MONTH(VLOOKUP(Récap!CK771,'Création N° Lot'!$D$3:$E$18,2,0)),RIGHT(YEAR(VLOOKUP(Récap!CK771,'Création N° Lot'!$D$3:$E$18,2,0)),2)," - ",DAY(CL771),"/",MONTH(CL771),"/",YEAR(CL771))</f>
        <v>#N/A</v>
      </c>
      <c r="CP771" s="6"/>
      <c r="CQ771" t="e">
        <f>VLOOKUP(CP771,'Info client'!$A$2:$D$1000,2,0)</f>
        <v>#N/A</v>
      </c>
      <c r="CR771" t="e">
        <f>VLOOKUP(CP771,'Info client'!$A$2:$D$1000,3,0)</f>
        <v>#N/A</v>
      </c>
      <c r="CS771" t="e">
        <f>VLOOKUP(CP771,'Info client'!$A$2:$D$1000,4,0)</f>
        <v>#N/A</v>
      </c>
      <c r="CU771" t="e">
        <f>VLOOKUP(Récap!CV771,'Création N° Lot'!$B$3:$B$18,2,0)</f>
        <v>#N/A</v>
      </c>
      <c r="CX771" t="str">
        <f t="shared" ref="CX771:CX834" si="151">CONCATENATE(CV771,CP$1,CW771)</f>
        <v>Aout 2021</v>
      </c>
      <c r="CY771" s="7" t="e">
        <f>VLOOKUP(Récap!CX771,'Création N° Lot'!$D$3:$F$18,3,0)</f>
        <v>#N/A</v>
      </c>
      <c r="CZ771" t="e">
        <f>CONCATENATE(CV771,MONTH(VLOOKUP(Récap!CX771,'Création N° Lot'!$D$3:$E$18,2,0)),RIGHT(YEAR(VLOOKUP(Récap!CX771,'Création N° Lot'!$D$3:$E$18,2,0)),2)," - ",DAY(CY771),"/",MONTH(CY771),"/",YEAR(CY771))</f>
        <v>#N/A</v>
      </c>
      <c r="DC771" s="6"/>
      <c r="DD771" t="e">
        <f>VLOOKUP(DC771,'Info client'!$A$2:$D$1000,2,0)</f>
        <v>#N/A</v>
      </c>
      <c r="DE771" t="e">
        <f>VLOOKUP(DC771,'Info client'!$A$2:$D$1000,3,0)</f>
        <v>#N/A</v>
      </c>
      <c r="DF771" t="e">
        <f>VLOOKUP(DC771,'Info client'!$A$2:$D$1000,4,0)</f>
        <v>#N/A</v>
      </c>
      <c r="DH771" t="e">
        <f>VLOOKUP(Récap!DI771,'Création N° Lot'!$B$3:$B$18,2,0)</f>
        <v>#N/A</v>
      </c>
      <c r="DK771" t="str">
        <f t="shared" ref="DK771:DK834" si="152">CONCATENATE(DI771,DC$1,DJ771)</f>
        <v>44440</v>
      </c>
      <c r="DL771" s="7" t="e">
        <f>VLOOKUP(Récap!DK771,'Création N° Lot'!$D$3:$F$18,3,0)</f>
        <v>#N/A</v>
      </c>
      <c r="DM771" t="e">
        <f>CONCATENATE(DI771,MONTH(VLOOKUP(Récap!DK771,'Création N° Lot'!$D$3:$E$18,2,0)),RIGHT(YEAR(VLOOKUP(Récap!DK771,'Création N° Lot'!$D$3:$E$18,2,0)),2)," - ",DAY(DL771),"/",MONTH(DL771),"/",YEAR(DL771))</f>
        <v>#N/A</v>
      </c>
      <c r="DP771" s="6"/>
      <c r="DQ771" t="e">
        <f>VLOOKUP(DP771,'Info client'!$A$2:$D$1000,2,0)</f>
        <v>#N/A</v>
      </c>
      <c r="DR771" t="e">
        <f>VLOOKUP(DP771,'Info client'!$A$2:$D$1000,3,0)</f>
        <v>#N/A</v>
      </c>
      <c r="DS771" t="e">
        <f>VLOOKUP(DP771,'Info client'!$A$2:$D$1000,4,0)</f>
        <v>#N/A</v>
      </c>
      <c r="DU771" t="e">
        <f>VLOOKUP(Récap!DV771,'Création N° Lot'!$B$3:$B$18,2,0)</f>
        <v>#N/A</v>
      </c>
      <c r="DX771" t="str">
        <f t="shared" ref="DX771:DX834" si="153">CONCATENATE(DV771,DP$1,DW771)</f>
        <v>44470</v>
      </c>
      <c r="DY771" s="7" t="e">
        <f>VLOOKUP(Récap!DX771,'Création N° Lot'!$D$3:$F$18,3,0)</f>
        <v>#N/A</v>
      </c>
      <c r="DZ771" t="e">
        <f>CONCATENATE(DV771,MONTH(VLOOKUP(Récap!DX771,'Création N° Lot'!$D$3:$E$18,2,0)),RIGHT(YEAR(VLOOKUP(Récap!DX771,'Création N° Lot'!$D$3:$E$18,2,0)),2)," - ",DAY(DY771),"/",MONTH(DY771),"/",YEAR(DY771))</f>
        <v>#N/A</v>
      </c>
      <c r="EC771" s="6"/>
      <c r="ED771" t="e">
        <f>VLOOKUP(EC771,'Info client'!$A$2:$D$1000,2,0)</f>
        <v>#N/A</v>
      </c>
      <c r="EE771" t="e">
        <f>VLOOKUP(EC771,'Info client'!$A$2:$D$1000,3,0)</f>
        <v>#N/A</v>
      </c>
      <c r="EF771" t="e">
        <f>VLOOKUP(EC771,'Info client'!$A$2:$D$1000,4,0)</f>
        <v>#N/A</v>
      </c>
      <c r="EH771" t="e">
        <f>VLOOKUP(Récap!EI771,'Création N° Lot'!$B$3:$B$18,2,0)</f>
        <v>#N/A</v>
      </c>
      <c r="EK771" t="str">
        <f t="shared" ref="EK771:EK834" si="154">CONCATENATE(EI771,EC$1,EJ771)</f>
        <v>44501</v>
      </c>
      <c r="EL771" s="7" t="e">
        <f>VLOOKUP(Récap!EK771,'Création N° Lot'!$D$3:$F$18,3,0)</f>
        <v>#N/A</v>
      </c>
      <c r="EM771" t="e">
        <f>CONCATENATE(EI771,MONTH(VLOOKUP(Récap!EK771,'Création N° Lot'!$D$3:$E$18,2,0)),RIGHT(YEAR(VLOOKUP(Récap!EK771,'Création N° Lot'!$D$3:$E$18,2,0)),2)," - ",DAY(EL771),"/",MONTH(EL771),"/",YEAR(EL771))</f>
        <v>#N/A</v>
      </c>
      <c r="EP771" s="6"/>
      <c r="EQ771" t="e">
        <f>VLOOKUP(EP771,'Info client'!$A$2:$D$1000,2,0)</f>
        <v>#N/A</v>
      </c>
      <c r="ER771" t="e">
        <f>VLOOKUP(EP771,'Info client'!$A$2:$D$1000,3,0)</f>
        <v>#N/A</v>
      </c>
      <c r="ES771" t="e">
        <f>VLOOKUP(EP771,'Info client'!$A$2:$D$1000,4,0)</f>
        <v>#N/A</v>
      </c>
      <c r="EU771" t="e">
        <f>VLOOKUP(Récap!EV771,'Création N° Lot'!$B$3:$B$18,2,0)</f>
        <v>#N/A</v>
      </c>
      <c r="EX771" t="str">
        <f t="shared" ref="EX771:EX834" si="155">CONCATENATE(EV771,EP$1,EW771)</f>
        <v>44531</v>
      </c>
      <c r="EY771" s="7" t="e">
        <f>VLOOKUP(Récap!EX771,'Création N° Lot'!$D$3:$F$18,3,0)</f>
        <v>#N/A</v>
      </c>
      <c r="EZ771" t="e">
        <f>CONCATENATE(EV771,MONTH(VLOOKUP(Récap!EX771,'Création N° Lot'!$D$3:$E$18,2,0)),RIGHT(YEAR(VLOOKUP(Récap!EX771,'Création N° Lot'!$D$3:$E$18,2,0)),2)," - ",DAY(EY771),"/",MONTH(EY771),"/",YEAR(EY771))</f>
        <v>#N/A</v>
      </c>
    </row>
    <row r="772" spans="2:156" x14ac:dyDescent="0.25">
      <c r="B772" t="e">
        <f>VLOOKUP($A772,'Info client'!$A$2:$D$1000,2,0)</f>
        <v>#N/A</v>
      </c>
      <c r="C772" t="e">
        <f>VLOOKUP($A772,'Info client'!$A$2:$D$1000,3,0)</f>
        <v>#N/A</v>
      </c>
      <c r="D772" t="e">
        <f>VLOOKUP($A772,'Info client'!$A$2:$D$1000,4,0)</f>
        <v>#N/A</v>
      </c>
      <c r="F772" t="e">
        <f>VLOOKUP(Récap!G772,'Création N° Lot'!B684:B784,2,0)</f>
        <v>#N/A</v>
      </c>
      <c r="I772" t="str">
        <f t="shared" si="144"/>
        <v>44197</v>
      </c>
      <c r="J772" s="7" t="e">
        <f>VLOOKUP(Récap!I772,'Création N° Lot'!$D$3:$F$18,3,0)</f>
        <v>#N/A</v>
      </c>
      <c r="K772" t="e">
        <f>CONCATENATE(G772,MONTH(VLOOKUP(Récap!I772,'Création N° Lot'!$D$3:$E$18,2,0)),RIGHT(YEAR(VLOOKUP(Récap!I772,'Création N° Lot'!$D$3:$E$18,2,0)),2)," - ",DAY(J772),"/",MONTH(J772),"/",YEAR(J772))</f>
        <v>#N/A</v>
      </c>
      <c r="O772" t="e">
        <f>VLOOKUP(N772,'Info client'!$A$2:$D$1000,2,0)</f>
        <v>#N/A</v>
      </c>
      <c r="P772" t="e">
        <f>VLOOKUP($A772,'Info client'!$A$2:$D$1000,3,0)</f>
        <v>#N/A</v>
      </c>
      <c r="Q772" t="e">
        <f>VLOOKUP($A772,'Info client'!$A$2:$D$1000,4,0)</f>
        <v>#N/A</v>
      </c>
      <c r="S772" t="e">
        <f>VLOOKUP(Récap!G772,'Création N° Lot'!$B$3:$B$18,2,0)</f>
        <v>#N/A</v>
      </c>
      <c r="V772" t="str">
        <f t="shared" si="145"/>
        <v>44228</v>
      </c>
      <c r="W772" s="7" t="e">
        <f>VLOOKUP(Récap!V772,'Création N° Lot'!$D$3:$F$18,3,0)</f>
        <v>#N/A</v>
      </c>
      <c r="X772" t="e">
        <f>CONCATENATE(T772,MONTH(VLOOKUP(Récap!V772,'Création N° Lot'!$D$3:$E$18,2,0)),RIGHT(YEAR(VLOOKUP(Récap!V772,'Création N° Lot'!$D$3:$E$18,2,0)),2)," - ",DAY(W772),"/",MONTH(W772),"/",YEAR(W772))</f>
        <v>#N/A</v>
      </c>
      <c r="AA772" s="6"/>
      <c r="AB772" t="e">
        <f>VLOOKUP(AA772,'Info client'!$A$2:$D$1000,2,0)</f>
        <v>#N/A</v>
      </c>
      <c r="AC772" t="e">
        <f>VLOOKUP(AA772,'Info client'!$A$2:$D$1000,3,0)</f>
        <v>#N/A</v>
      </c>
      <c r="AD772" t="e">
        <f>VLOOKUP(AA772,'Info client'!$A$2:$D$1000,4,0)</f>
        <v>#N/A</v>
      </c>
      <c r="AF772" t="e">
        <f>VLOOKUP(Récap!AG772,'Création N° Lot'!$B$3:$B$18,2,0)</f>
        <v>#N/A</v>
      </c>
      <c r="AI772" t="str">
        <f t="shared" si="146"/>
        <v>44256</v>
      </c>
      <c r="AJ772" s="7" t="e">
        <f>VLOOKUP(Récap!AI772,'Création N° Lot'!$D$3:$F$18,3,0)</f>
        <v>#N/A</v>
      </c>
      <c r="AK772" t="e">
        <f>CONCATENATE(AG772,MONTH(VLOOKUP(Récap!AI772,'Création N° Lot'!$D$3:$E$18,2,0)),RIGHT(YEAR(VLOOKUP(Récap!AI772,'Création N° Lot'!$D$3:$E$18,2,0)),2)," - ",DAY(AJ772),"/",MONTH(AJ772),"/",YEAR(AJ772))</f>
        <v>#N/A</v>
      </c>
      <c r="AP772" s="6"/>
      <c r="AQ772" t="e">
        <f>VLOOKUP(AP772,'Info client'!$A$2:$D$1000,2,0)</f>
        <v>#N/A</v>
      </c>
      <c r="AR772" t="e">
        <f>VLOOKUP(AP772,'Info client'!$A$2:$D$1000,3,0)</f>
        <v>#N/A</v>
      </c>
      <c r="AS772" t="e">
        <f>VLOOKUP(AP772,'Info client'!$A$2:$D$1000,4,0)</f>
        <v>#N/A</v>
      </c>
      <c r="AU772" t="e">
        <f>VLOOKUP(Récap!AV772,'Création N° Lot'!$B$3:$B$18,2,0)</f>
        <v>#N/A</v>
      </c>
      <c r="AX772" t="str">
        <f t="shared" si="147"/>
        <v>44287</v>
      </c>
      <c r="AY772" s="7" t="e">
        <f>VLOOKUP(Récap!AX772,'Création N° Lot'!$D$3:$F$18,3,0)</f>
        <v>#N/A</v>
      </c>
      <c r="AZ772" t="e">
        <f>CONCATENATE(AV772,MONTH(VLOOKUP(Récap!AX772,'Création N° Lot'!$D$3:$E$18,2,0)),RIGHT(YEAR(VLOOKUP(Récap!AX772,'Création N° Lot'!$D$3:$E$18,2,0)),2)," - ",DAY(AY772),"/",MONTH(AY772),"/",YEAR(AY772))</f>
        <v>#N/A</v>
      </c>
      <c r="BC772" s="6"/>
      <c r="BD772" t="e">
        <f>VLOOKUP(BC772,'Info client'!$A$2:$D$1000,2,0)</f>
        <v>#N/A</v>
      </c>
      <c r="BE772" t="e">
        <f>VLOOKUP(BC772,'Info client'!$A$2:$D$1000,3,0)</f>
        <v>#N/A</v>
      </c>
      <c r="BF772" t="e">
        <f>VLOOKUP(BC772,'Info client'!$A$2:$D$1000,4,0)</f>
        <v>#N/A</v>
      </c>
      <c r="BH772" t="e">
        <f>VLOOKUP(Récap!BI772,'Création N° Lot'!$B$3:$B$18,2,0)</f>
        <v>#N/A</v>
      </c>
      <c r="BK772" t="str">
        <f t="shared" si="148"/>
        <v>44317</v>
      </c>
      <c r="BL772" s="7" t="e">
        <f>VLOOKUP(Récap!BK772,'Création N° Lot'!$D$3:$F$18,3,0)</f>
        <v>#N/A</v>
      </c>
      <c r="BM772" t="e">
        <f>CONCATENATE(BI772,MONTH(VLOOKUP(Récap!BK772,'Création N° Lot'!$D$3:$E$18,2,0)),RIGHT(YEAR(VLOOKUP(Récap!BK772,'Création N° Lot'!$D$3:$E$18,2,0)),2)," - ",DAY(BL772),"/",MONTH(BL772),"/",YEAR(BL772))</f>
        <v>#N/A</v>
      </c>
      <c r="BP772" s="6"/>
      <c r="BQ772" t="e">
        <f>VLOOKUP(BP772,'Info client'!$A$2:$D$1000,2,0)</f>
        <v>#N/A</v>
      </c>
      <c r="BR772" t="e">
        <f>VLOOKUP(BP772,'Info client'!$A$2:$D$1000,3,0)</f>
        <v>#N/A</v>
      </c>
      <c r="BS772" t="e">
        <f>VLOOKUP(BP772,'Info client'!$A$2:$D$1000,4,0)</f>
        <v>#N/A</v>
      </c>
      <c r="BU772" t="e">
        <f>VLOOKUP(Récap!BV772,'Création N° Lot'!$B$3:$B$18,2,0)</f>
        <v>#N/A</v>
      </c>
      <c r="BX772" t="str">
        <f t="shared" si="149"/>
        <v>44348</v>
      </c>
      <c r="BY772" s="7" t="e">
        <f>VLOOKUP(Récap!BX772,'Création N° Lot'!$D$3:$F$18,3,0)</f>
        <v>#N/A</v>
      </c>
      <c r="BZ772" t="e">
        <f>CONCATENATE(BV772,MONTH(VLOOKUP(Récap!BX772,'Création N° Lot'!$D$3:$E$18,2,0)),RIGHT(YEAR(VLOOKUP(Récap!BX772,'Création N° Lot'!$D$3:$E$18,2,0)),2)," - ",DAY(BY772),"/",MONTH(BY772),"/",YEAR(BY772))</f>
        <v>#N/A</v>
      </c>
      <c r="CC772" s="6"/>
      <c r="CD772" t="e">
        <f>VLOOKUP(CC772,'Info client'!$A$2:$D$1000,2,0)</f>
        <v>#N/A</v>
      </c>
      <c r="CE772" t="e">
        <f>VLOOKUP(CC772,'Info client'!$A$2:$D$1000,3,0)</f>
        <v>#N/A</v>
      </c>
      <c r="CF772" t="e">
        <f>VLOOKUP(CC772,'Info client'!$A$2:$D$1000,4,0)</f>
        <v>#N/A</v>
      </c>
      <c r="CH772" t="e">
        <f>VLOOKUP(Récap!CI772,'Création N° Lot'!$B$3:$B$18,2,0)</f>
        <v>#N/A</v>
      </c>
      <c r="CK772" t="str">
        <f t="shared" si="150"/>
        <v>44378</v>
      </c>
      <c r="CL772" s="7" t="e">
        <f>VLOOKUP(Récap!CK772,'Création N° Lot'!$D$3:$F$18,3,0)</f>
        <v>#N/A</v>
      </c>
      <c r="CM772" t="e">
        <f>CONCATENATE(CI772,MONTH(VLOOKUP(Récap!CK772,'Création N° Lot'!$D$3:$E$18,2,0)),RIGHT(YEAR(VLOOKUP(Récap!CK772,'Création N° Lot'!$D$3:$E$18,2,0)),2)," - ",DAY(CL772),"/",MONTH(CL772),"/",YEAR(CL772))</f>
        <v>#N/A</v>
      </c>
      <c r="CP772" s="6"/>
      <c r="CQ772" t="e">
        <f>VLOOKUP(CP772,'Info client'!$A$2:$D$1000,2,0)</f>
        <v>#N/A</v>
      </c>
      <c r="CR772" t="e">
        <f>VLOOKUP(CP772,'Info client'!$A$2:$D$1000,3,0)</f>
        <v>#N/A</v>
      </c>
      <c r="CS772" t="e">
        <f>VLOOKUP(CP772,'Info client'!$A$2:$D$1000,4,0)</f>
        <v>#N/A</v>
      </c>
      <c r="CU772" t="e">
        <f>VLOOKUP(Récap!CV772,'Création N° Lot'!$B$3:$B$18,2,0)</f>
        <v>#N/A</v>
      </c>
      <c r="CX772" t="str">
        <f t="shared" si="151"/>
        <v>Aout 2021</v>
      </c>
      <c r="CY772" s="7" t="e">
        <f>VLOOKUP(Récap!CX772,'Création N° Lot'!$D$3:$F$18,3,0)</f>
        <v>#N/A</v>
      </c>
      <c r="CZ772" t="e">
        <f>CONCATENATE(CV772,MONTH(VLOOKUP(Récap!CX772,'Création N° Lot'!$D$3:$E$18,2,0)),RIGHT(YEAR(VLOOKUP(Récap!CX772,'Création N° Lot'!$D$3:$E$18,2,0)),2)," - ",DAY(CY772),"/",MONTH(CY772),"/",YEAR(CY772))</f>
        <v>#N/A</v>
      </c>
      <c r="DC772" s="6"/>
      <c r="DD772" t="e">
        <f>VLOOKUP(DC772,'Info client'!$A$2:$D$1000,2,0)</f>
        <v>#N/A</v>
      </c>
      <c r="DE772" t="e">
        <f>VLOOKUP(DC772,'Info client'!$A$2:$D$1000,3,0)</f>
        <v>#N/A</v>
      </c>
      <c r="DF772" t="e">
        <f>VLOOKUP(DC772,'Info client'!$A$2:$D$1000,4,0)</f>
        <v>#N/A</v>
      </c>
      <c r="DH772" t="e">
        <f>VLOOKUP(Récap!DI772,'Création N° Lot'!$B$3:$B$18,2,0)</f>
        <v>#N/A</v>
      </c>
      <c r="DK772" t="str">
        <f t="shared" si="152"/>
        <v>44440</v>
      </c>
      <c r="DL772" s="7" t="e">
        <f>VLOOKUP(Récap!DK772,'Création N° Lot'!$D$3:$F$18,3,0)</f>
        <v>#N/A</v>
      </c>
      <c r="DM772" t="e">
        <f>CONCATENATE(DI772,MONTH(VLOOKUP(Récap!DK772,'Création N° Lot'!$D$3:$E$18,2,0)),RIGHT(YEAR(VLOOKUP(Récap!DK772,'Création N° Lot'!$D$3:$E$18,2,0)),2)," - ",DAY(DL772),"/",MONTH(DL772),"/",YEAR(DL772))</f>
        <v>#N/A</v>
      </c>
      <c r="DP772" s="6"/>
      <c r="DQ772" t="e">
        <f>VLOOKUP(DP772,'Info client'!$A$2:$D$1000,2,0)</f>
        <v>#N/A</v>
      </c>
      <c r="DR772" t="e">
        <f>VLOOKUP(DP772,'Info client'!$A$2:$D$1000,3,0)</f>
        <v>#N/A</v>
      </c>
      <c r="DS772" t="e">
        <f>VLOOKUP(DP772,'Info client'!$A$2:$D$1000,4,0)</f>
        <v>#N/A</v>
      </c>
      <c r="DU772" t="e">
        <f>VLOOKUP(Récap!DV772,'Création N° Lot'!$B$3:$B$18,2,0)</f>
        <v>#N/A</v>
      </c>
      <c r="DX772" t="str">
        <f t="shared" si="153"/>
        <v>44470</v>
      </c>
      <c r="DY772" s="7" t="e">
        <f>VLOOKUP(Récap!DX772,'Création N° Lot'!$D$3:$F$18,3,0)</f>
        <v>#N/A</v>
      </c>
      <c r="DZ772" t="e">
        <f>CONCATENATE(DV772,MONTH(VLOOKUP(Récap!DX772,'Création N° Lot'!$D$3:$E$18,2,0)),RIGHT(YEAR(VLOOKUP(Récap!DX772,'Création N° Lot'!$D$3:$E$18,2,0)),2)," - ",DAY(DY772),"/",MONTH(DY772),"/",YEAR(DY772))</f>
        <v>#N/A</v>
      </c>
      <c r="EC772" s="6"/>
      <c r="ED772" t="e">
        <f>VLOOKUP(EC772,'Info client'!$A$2:$D$1000,2,0)</f>
        <v>#N/A</v>
      </c>
      <c r="EE772" t="e">
        <f>VLOOKUP(EC772,'Info client'!$A$2:$D$1000,3,0)</f>
        <v>#N/A</v>
      </c>
      <c r="EF772" t="e">
        <f>VLOOKUP(EC772,'Info client'!$A$2:$D$1000,4,0)</f>
        <v>#N/A</v>
      </c>
      <c r="EH772" t="e">
        <f>VLOOKUP(Récap!EI772,'Création N° Lot'!$B$3:$B$18,2,0)</f>
        <v>#N/A</v>
      </c>
      <c r="EK772" t="str">
        <f t="shared" si="154"/>
        <v>44501</v>
      </c>
      <c r="EL772" s="7" t="e">
        <f>VLOOKUP(Récap!EK772,'Création N° Lot'!$D$3:$F$18,3,0)</f>
        <v>#N/A</v>
      </c>
      <c r="EM772" t="e">
        <f>CONCATENATE(EI772,MONTH(VLOOKUP(Récap!EK772,'Création N° Lot'!$D$3:$E$18,2,0)),RIGHT(YEAR(VLOOKUP(Récap!EK772,'Création N° Lot'!$D$3:$E$18,2,0)),2)," - ",DAY(EL772),"/",MONTH(EL772),"/",YEAR(EL772))</f>
        <v>#N/A</v>
      </c>
      <c r="EP772" s="6"/>
      <c r="EQ772" t="e">
        <f>VLOOKUP(EP772,'Info client'!$A$2:$D$1000,2,0)</f>
        <v>#N/A</v>
      </c>
      <c r="ER772" t="e">
        <f>VLOOKUP(EP772,'Info client'!$A$2:$D$1000,3,0)</f>
        <v>#N/A</v>
      </c>
      <c r="ES772" t="e">
        <f>VLOOKUP(EP772,'Info client'!$A$2:$D$1000,4,0)</f>
        <v>#N/A</v>
      </c>
      <c r="EU772" t="e">
        <f>VLOOKUP(Récap!EV772,'Création N° Lot'!$B$3:$B$18,2,0)</f>
        <v>#N/A</v>
      </c>
      <c r="EX772" t="str">
        <f t="shared" si="155"/>
        <v>44531</v>
      </c>
      <c r="EY772" s="7" t="e">
        <f>VLOOKUP(Récap!EX772,'Création N° Lot'!$D$3:$F$18,3,0)</f>
        <v>#N/A</v>
      </c>
      <c r="EZ772" t="e">
        <f>CONCATENATE(EV772,MONTH(VLOOKUP(Récap!EX772,'Création N° Lot'!$D$3:$E$18,2,0)),RIGHT(YEAR(VLOOKUP(Récap!EX772,'Création N° Lot'!$D$3:$E$18,2,0)),2)," - ",DAY(EY772),"/",MONTH(EY772),"/",YEAR(EY772))</f>
        <v>#N/A</v>
      </c>
    </row>
    <row r="773" spans="2:156" x14ac:dyDescent="0.25">
      <c r="B773" t="e">
        <f>VLOOKUP($A773,'Info client'!$A$2:$D$1000,2,0)</f>
        <v>#N/A</v>
      </c>
      <c r="C773" t="e">
        <f>VLOOKUP($A773,'Info client'!$A$2:$D$1000,3,0)</f>
        <v>#N/A</v>
      </c>
      <c r="D773" t="e">
        <f>VLOOKUP($A773,'Info client'!$A$2:$D$1000,4,0)</f>
        <v>#N/A</v>
      </c>
      <c r="F773" t="e">
        <f>VLOOKUP(Récap!G773,'Création N° Lot'!B685:B785,2,0)</f>
        <v>#N/A</v>
      </c>
      <c r="I773" t="str">
        <f t="shared" si="144"/>
        <v>44197</v>
      </c>
      <c r="J773" s="7" t="e">
        <f>VLOOKUP(Récap!I773,'Création N° Lot'!$D$3:$F$18,3,0)</f>
        <v>#N/A</v>
      </c>
      <c r="K773" t="e">
        <f>CONCATENATE(G773,MONTH(VLOOKUP(Récap!I773,'Création N° Lot'!$D$3:$E$18,2,0)),RIGHT(YEAR(VLOOKUP(Récap!I773,'Création N° Lot'!$D$3:$E$18,2,0)),2)," - ",DAY(J773),"/",MONTH(J773),"/",YEAR(J773))</f>
        <v>#N/A</v>
      </c>
      <c r="O773" t="e">
        <f>VLOOKUP(N773,'Info client'!$A$2:$D$1000,2,0)</f>
        <v>#N/A</v>
      </c>
      <c r="P773" t="e">
        <f>VLOOKUP($A773,'Info client'!$A$2:$D$1000,3,0)</f>
        <v>#N/A</v>
      </c>
      <c r="Q773" t="e">
        <f>VLOOKUP($A773,'Info client'!$A$2:$D$1000,4,0)</f>
        <v>#N/A</v>
      </c>
      <c r="S773" t="e">
        <f>VLOOKUP(Récap!G773,'Création N° Lot'!$B$3:$B$18,2,0)</f>
        <v>#N/A</v>
      </c>
      <c r="V773" t="str">
        <f t="shared" si="145"/>
        <v>44228</v>
      </c>
      <c r="W773" s="7" t="e">
        <f>VLOOKUP(Récap!V773,'Création N° Lot'!$D$3:$F$18,3,0)</f>
        <v>#N/A</v>
      </c>
      <c r="X773" t="e">
        <f>CONCATENATE(T773,MONTH(VLOOKUP(Récap!V773,'Création N° Lot'!$D$3:$E$18,2,0)),RIGHT(YEAR(VLOOKUP(Récap!V773,'Création N° Lot'!$D$3:$E$18,2,0)),2)," - ",DAY(W773),"/",MONTH(W773),"/",YEAR(W773))</f>
        <v>#N/A</v>
      </c>
      <c r="AA773" s="6"/>
      <c r="AB773" t="e">
        <f>VLOOKUP(AA773,'Info client'!$A$2:$D$1000,2,0)</f>
        <v>#N/A</v>
      </c>
      <c r="AC773" t="e">
        <f>VLOOKUP(AA773,'Info client'!$A$2:$D$1000,3,0)</f>
        <v>#N/A</v>
      </c>
      <c r="AD773" t="e">
        <f>VLOOKUP(AA773,'Info client'!$A$2:$D$1000,4,0)</f>
        <v>#N/A</v>
      </c>
      <c r="AF773" t="e">
        <f>VLOOKUP(Récap!AG773,'Création N° Lot'!$B$3:$B$18,2,0)</f>
        <v>#N/A</v>
      </c>
      <c r="AI773" t="str">
        <f t="shared" si="146"/>
        <v>44256</v>
      </c>
      <c r="AJ773" s="7" t="e">
        <f>VLOOKUP(Récap!AI773,'Création N° Lot'!$D$3:$F$18,3,0)</f>
        <v>#N/A</v>
      </c>
      <c r="AK773" t="e">
        <f>CONCATENATE(AG773,MONTH(VLOOKUP(Récap!AI773,'Création N° Lot'!$D$3:$E$18,2,0)),RIGHT(YEAR(VLOOKUP(Récap!AI773,'Création N° Lot'!$D$3:$E$18,2,0)),2)," - ",DAY(AJ773),"/",MONTH(AJ773),"/",YEAR(AJ773))</f>
        <v>#N/A</v>
      </c>
      <c r="AP773" s="6"/>
      <c r="AQ773" t="e">
        <f>VLOOKUP(AP773,'Info client'!$A$2:$D$1000,2,0)</f>
        <v>#N/A</v>
      </c>
      <c r="AR773" t="e">
        <f>VLOOKUP(AP773,'Info client'!$A$2:$D$1000,3,0)</f>
        <v>#N/A</v>
      </c>
      <c r="AS773" t="e">
        <f>VLOOKUP(AP773,'Info client'!$A$2:$D$1000,4,0)</f>
        <v>#N/A</v>
      </c>
      <c r="AU773" t="e">
        <f>VLOOKUP(Récap!AV773,'Création N° Lot'!$B$3:$B$18,2,0)</f>
        <v>#N/A</v>
      </c>
      <c r="AX773" t="str">
        <f t="shared" si="147"/>
        <v>44287</v>
      </c>
      <c r="AY773" s="7" t="e">
        <f>VLOOKUP(Récap!AX773,'Création N° Lot'!$D$3:$F$18,3,0)</f>
        <v>#N/A</v>
      </c>
      <c r="AZ773" t="e">
        <f>CONCATENATE(AV773,MONTH(VLOOKUP(Récap!AX773,'Création N° Lot'!$D$3:$E$18,2,0)),RIGHT(YEAR(VLOOKUP(Récap!AX773,'Création N° Lot'!$D$3:$E$18,2,0)),2)," - ",DAY(AY773),"/",MONTH(AY773),"/",YEAR(AY773))</f>
        <v>#N/A</v>
      </c>
      <c r="BC773" s="6"/>
      <c r="BD773" t="e">
        <f>VLOOKUP(BC773,'Info client'!$A$2:$D$1000,2,0)</f>
        <v>#N/A</v>
      </c>
      <c r="BE773" t="e">
        <f>VLOOKUP(BC773,'Info client'!$A$2:$D$1000,3,0)</f>
        <v>#N/A</v>
      </c>
      <c r="BF773" t="e">
        <f>VLOOKUP(BC773,'Info client'!$A$2:$D$1000,4,0)</f>
        <v>#N/A</v>
      </c>
      <c r="BH773" t="e">
        <f>VLOOKUP(Récap!BI773,'Création N° Lot'!$B$3:$B$18,2,0)</f>
        <v>#N/A</v>
      </c>
      <c r="BK773" t="str">
        <f t="shared" si="148"/>
        <v>44317</v>
      </c>
      <c r="BL773" s="7" t="e">
        <f>VLOOKUP(Récap!BK773,'Création N° Lot'!$D$3:$F$18,3,0)</f>
        <v>#N/A</v>
      </c>
      <c r="BM773" t="e">
        <f>CONCATENATE(BI773,MONTH(VLOOKUP(Récap!BK773,'Création N° Lot'!$D$3:$E$18,2,0)),RIGHT(YEAR(VLOOKUP(Récap!BK773,'Création N° Lot'!$D$3:$E$18,2,0)),2)," - ",DAY(BL773),"/",MONTH(BL773),"/",YEAR(BL773))</f>
        <v>#N/A</v>
      </c>
      <c r="BP773" s="6"/>
      <c r="BQ773" t="e">
        <f>VLOOKUP(BP773,'Info client'!$A$2:$D$1000,2,0)</f>
        <v>#N/A</v>
      </c>
      <c r="BR773" t="e">
        <f>VLOOKUP(BP773,'Info client'!$A$2:$D$1000,3,0)</f>
        <v>#N/A</v>
      </c>
      <c r="BS773" t="e">
        <f>VLOOKUP(BP773,'Info client'!$A$2:$D$1000,4,0)</f>
        <v>#N/A</v>
      </c>
      <c r="BU773" t="e">
        <f>VLOOKUP(Récap!BV773,'Création N° Lot'!$B$3:$B$18,2,0)</f>
        <v>#N/A</v>
      </c>
      <c r="BX773" t="str">
        <f t="shared" si="149"/>
        <v>44348</v>
      </c>
      <c r="BY773" s="7" t="e">
        <f>VLOOKUP(Récap!BX773,'Création N° Lot'!$D$3:$F$18,3,0)</f>
        <v>#N/A</v>
      </c>
      <c r="BZ773" t="e">
        <f>CONCATENATE(BV773,MONTH(VLOOKUP(Récap!BX773,'Création N° Lot'!$D$3:$E$18,2,0)),RIGHT(YEAR(VLOOKUP(Récap!BX773,'Création N° Lot'!$D$3:$E$18,2,0)),2)," - ",DAY(BY773),"/",MONTH(BY773),"/",YEAR(BY773))</f>
        <v>#N/A</v>
      </c>
      <c r="CC773" s="6"/>
      <c r="CD773" t="e">
        <f>VLOOKUP(CC773,'Info client'!$A$2:$D$1000,2,0)</f>
        <v>#N/A</v>
      </c>
      <c r="CE773" t="e">
        <f>VLOOKUP(CC773,'Info client'!$A$2:$D$1000,3,0)</f>
        <v>#N/A</v>
      </c>
      <c r="CF773" t="e">
        <f>VLOOKUP(CC773,'Info client'!$A$2:$D$1000,4,0)</f>
        <v>#N/A</v>
      </c>
      <c r="CH773" t="e">
        <f>VLOOKUP(Récap!CI773,'Création N° Lot'!$B$3:$B$18,2,0)</f>
        <v>#N/A</v>
      </c>
      <c r="CK773" t="str">
        <f t="shared" si="150"/>
        <v>44378</v>
      </c>
      <c r="CL773" s="7" t="e">
        <f>VLOOKUP(Récap!CK773,'Création N° Lot'!$D$3:$F$18,3,0)</f>
        <v>#N/A</v>
      </c>
      <c r="CM773" t="e">
        <f>CONCATENATE(CI773,MONTH(VLOOKUP(Récap!CK773,'Création N° Lot'!$D$3:$E$18,2,0)),RIGHT(YEAR(VLOOKUP(Récap!CK773,'Création N° Lot'!$D$3:$E$18,2,0)),2)," - ",DAY(CL773),"/",MONTH(CL773),"/",YEAR(CL773))</f>
        <v>#N/A</v>
      </c>
      <c r="CP773" s="6"/>
      <c r="CQ773" t="e">
        <f>VLOOKUP(CP773,'Info client'!$A$2:$D$1000,2,0)</f>
        <v>#N/A</v>
      </c>
      <c r="CR773" t="e">
        <f>VLOOKUP(CP773,'Info client'!$A$2:$D$1000,3,0)</f>
        <v>#N/A</v>
      </c>
      <c r="CS773" t="e">
        <f>VLOOKUP(CP773,'Info client'!$A$2:$D$1000,4,0)</f>
        <v>#N/A</v>
      </c>
      <c r="CU773" t="e">
        <f>VLOOKUP(Récap!CV773,'Création N° Lot'!$B$3:$B$18,2,0)</f>
        <v>#N/A</v>
      </c>
      <c r="CX773" t="str">
        <f t="shared" si="151"/>
        <v>Aout 2021</v>
      </c>
      <c r="CY773" s="7" t="e">
        <f>VLOOKUP(Récap!CX773,'Création N° Lot'!$D$3:$F$18,3,0)</f>
        <v>#N/A</v>
      </c>
      <c r="CZ773" t="e">
        <f>CONCATENATE(CV773,MONTH(VLOOKUP(Récap!CX773,'Création N° Lot'!$D$3:$E$18,2,0)),RIGHT(YEAR(VLOOKUP(Récap!CX773,'Création N° Lot'!$D$3:$E$18,2,0)),2)," - ",DAY(CY773),"/",MONTH(CY773),"/",YEAR(CY773))</f>
        <v>#N/A</v>
      </c>
      <c r="DC773" s="6"/>
      <c r="DD773" t="e">
        <f>VLOOKUP(DC773,'Info client'!$A$2:$D$1000,2,0)</f>
        <v>#N/A</v>
      </c>
      <c r="DE773" t="e">
        <f>VLOOKUP(DC773,'Info client'!$A$2:$D$1000,3,0)</f>
        <v>#N/A</v>
      </c>
      <c r="DF773" t="e">
        <f>VLOOKUP(DC773,'Info client'!$A$2:$D$1000,4,0)</f>
        <v>#N/A</v>
      </c>
      <c r="DH773" t="e">
        <f>VLOOKUP(Récap!DI773,'Création N° Lot'!$B$3:$B$18,2,0)</f>
        <v>#N/A</v>
      </c>
      <c r="DK773" t="str">
        <f t="shared" si="152"/>
        <v>44440</v>
      </c>
      <c r="DL773" s="7" t="e">
        <f>VLOOKUP(Récap!DK773,'Création N° Lot'!$D$3:$F$18,3,0)</f>
        <v>#N/A</v>
      </c>
      <c r="DM773" t="e">
        <f>CONCATENATE(DI773,MONTH(VLOOKUP(Récap!DK773,'Création N° Lot'!$D$3:$E$18,2,0)),RIGHT(YEAR(VLOOKUP(Récap!DK773,'Création N° Lot'!$D$3:$E$18,2,0)),2)," - ",DAY(DL773),"/",MONTH(DL773),"/",YEAR(DL773))</f>
        <v>#N/A</v>
      </c>
      <c r="DP773" s="6"/>
      <c r="DQ773" t="e">
        <f>VLOOKUP(DP773,'Info client'!$A$2:$D$1000,2,0)</f>
        <v>#N/A</v>
      </c>
      <c r="DR773" t="e">
        <f>VLOOKUP(DP773,'Info client'!$A$2:$D$1000,3,0)</f>
        <v>#N/A</v>
      </c>
      <c r="DS773" t="e">
        <f>VLOOKUP(DP773,'Info client'!$A$2:$D$1000,4,0)</f>
        <v>#N/A</v>
      </c>
      <c r="DU773" t="e">
        <f>VLOOKUP(Récap!DV773,'Création N° Lot'!$B$3:$B$18,2,0)</f>
        <v>#N/A</v>
      </c>
      <c r="DX773" t="str">
        <f t="shared" si="153"/>
        <v>44470</v>
      </c>
      <c r="DY773" s="7" t="e">
        <f>VLOOKUP(Récap!DX773,'Création N° Lot'!$D$3:$F$18,3,0)</f>
        <v>#N/A</v>
      </c>
      <c r="DZ773" t="e">
        <f>CONCATENATE(DV773,MONTH(VLOOKUP(Récap!DX773,'Création N° Lot'!$D$3:$E$18,2,0)),RIGHT(YEAR(VLOOKUP(Récap!DX773,'Création N° Lot'!$D$3:$E$18,2,0)),2)," - ",DAY(DY773),"/",MONTH(DY773),"/",YEAR(DY773))</f>
        <v>#N/A</v>
      </c>
      <c r="EC773" s="6"/>
      <c r="ED773" t="e">
        <f>VLOOKUP(EC773,'Info client'!$A$2:$D$1000,2,0)</f>
        <v>#N/A</v>
      </c>
      <c r="EE773" t="e">
        <f>VLOOKUP(EC773,'Info client'!$A$2:$D$1000,3,0)</f>
        <v>#N/A</v>
      </c>
      <c r="EF773" t="e">
        <f>VLOOKUP(EC773,'Info client'!$A$2:$D$1000,4,0)</f>
        <v>#N/A</v>
      </c>
      <c r="EH773" t="e">
        <f>VLOOKUP(Récap!EI773,'Création N° Lot'!$B$3:$B$18,2,0)</f>
        <v>#N/A</v>
      </c>
      <c r="EK773" t="str">
        <f t="shared" si="154"/>
        <v>44501</v>
      </c>
      <c r="EL773" s="7" t="e">
        <f>VLOOKUP(Récap!EK773,'Création N° Lot'!$D$3:$F$18,3,0)</f>
        <v>#N/A</v>
      </c>
      <c r="EM773" t="e">
        <f>CONCATENATE(EI773,MONTH(VLOOKUP(Récap!EK773,'Création N° Lot'!$D$3:$E$18,2,0)),RIGHT(YEAR(VLOOKUP(Récap!EK773,'Création N° Lot'!$D$3:$E$18,2,0)),2)," - ",DAY(EL773),"/",MONTH(EL773),"/",YEAR(EL773))</f>
        <v>#N/A</v>
      </c>
      <c r="EP773" s="6"/>
      <c r="EQ773" t="e">
        <f>VLOOKUP(EP773,'Info client'!$A$2:$D$1000,2,0)</f>
        <v>#N/A</v>
      </c>
      <c r="ER773" t="e">
        <f>VLOOKUP(EP773,'Info client'!$A$2:$D$1000,3,0)</f>
        <v>#N/A</v>
      </c>
      <c r="ES773" t="e">
        <f>VLOOKUP(EP773,'Info client'!$A$2:$D$1000,4,0)</f>
        <v>#N/A</v>
      </c>
      <c r="EU773" t="e">
        <f>VLOOKUP(Récap!EV773,'Création N° Lot'!$B$3:$B$18,2,0)</f>
        <v>#N/A</v>
      </c>
      <c r="EX773" t="str">
        <f t="shared" si="155"/>
        <v>44531</v>
      </c>
      <c r="EY773" s="7" t="e">
        <f>VLOOKUP(Récap!EX773,'Création N° Lot'!$D$3:$F$18,3,0)</f>
        <v>#N/A</v>
      </c>
      <c r="EZ773" t="e">
        <f>CONCATENATE(EV773,MONTH(VLOOKUP(Récap!EX773,'Création N° Lot'!$D$3:$E$18,2,0)),RIGHT(YEAR(VLOOKUP(Récap!EX773,'Création N° Lot'!$D$3:$E$18,2,0)),2)," - ",DAY(EY773),"/",MONTH(EY773),"/",YEAR(EY773))</f>
        <v>#N/A</v>
      </c>
    </row>
    <row r="774" spans="2:156" x14ac:dyDescent="0.25">
      <c r="B774" t="e">
        <f>VLOOKUP($A774,'Info client'!$A$2:$D$1000,2,0)</f>
        <v>#N/A</v>
      </c>
      <c r="C774" t="e">
        <f>VLOOKUP($A774,'Info client'!$A$2:$D$1000,3,0)</f>
        <v>#N/A</v>
      </c>
      <c r="D774" t="e">
        <f>VLOOKUP($A774,'Info client'!$A$2:$D$1000,4,0)</f>
        <v>#N/A</v>
      </c>
      <c r="F774" t="e">
        <f>VLOOKUP(Récap!G774,'Création N° Lot'!B686:B786,2,0)</f>
        <v>#N/A</v>
      </c>
      <c r="I774" t="str">
        <f t="shared" si="144"/>
        <v>44197</v>
      </c>
      <c r="J774" s="7" t="e">
        <f>VLOOKUP(Récap!I774,'Création N° Lot'!$D$3:$F$18,3,0)</f>
        <v>#N/A</v>
      </c>
      <c r="K774" t="e">
        <f>CONCATENATE(G774,MONTH(VLOOKUP(Récap!I774,'Création N° Lot'!$D$3:$E$18,2,0)),RIGHT(YEAR(VLOOKUP(Récap!I774,'Création N° Lot'!$D$3:$E$18,2,0)),2)," - ",DAY(J774),"/",MONTH(J774),"/",YEAR(J774))</f>
        <v>#N/A</v>
      </c>
      <c r="O774" t="e">
        <f>VLOOKUP(N774,'Info client'!$A$2:$D$1000,2,0)</f>
        <v>#N/A</v>
      </c>
      <c r="P774" t="e">
        <f>VLOOKUP($A774,'Info client'!$A$2:$D$1000,3,0)</f>
        <v>#N/A</v>
      </c>
      <c r="Q774" t="e">
        <f>VLOOKUP($A774,'Info client'!$A$2:$D$1000,4,0)</f>
        <v>#N/A</v>
      </c>
      <c r="S774" t="e">
        <f>VLOOKUP(Récap!G774,'Création N° Lot'!$B$3:$B$18,2,0)</f>
        <v>#N/A</v>
      </c>
      <c r="V774" t="str">
        <f t="shared" si="145"/>
        <v>44228</v>
      </c>
      <c r="W774" s="7" t="e">
        <f>VLOOKUP(Récap!V774,'Création N° Lot'!$D$3:$F$18,3,0)</f>
        <v>#N/A</v>
      </c>
      <c r="X774" t="e">
        <f>CONCATENATE(T774,MONTH(VLOOKUP(Récap!V774,'Création N° Lot'!$D$3:$E$18,2,0)),RIGHT(YEAR(VLOOKUP(Récap!V774,'Création N° Lot'!$D$3:$E$18,2,0)),2)," - ",DAY(W774),"/",MONTH(W774),"/",YEAR(W774))</f>
        <v>#N/A</v>
      </c>
      <c r="AA774" s="6"/>
      <c r="AB774" t="e">
        <f>VLOOKUP(AA774,'Info client'!$A$2:$D$1000,2,0)</f>
        <v>#N/A</v>
      </c>
      <c r="AC774" t="e">
        <f>VLOOKUP(AA774,'Info client'!$A$2:$D$1000,3,0)</f>
        <v>#N/A</v>
      </c>
      <c r="AD774" t="e">
        <f>VLOOKUP(AA774,'Info client'!$A$2:$D$1000,4,0)</f>
        <v>#N/A</v>
      </c>
      <c r="AF774" t="e">
        <f>VLOOKUP(Récap!AG774,'Création N° Lot'!$B$3:$B$18,2,0)</f>
        <v>#N/A</v>
      </c>
      <c r="AI774" t="str">
        <f t="shared" si="146"/>
        <v>44256</v>
      </c>
      <c r="AJ774" s="7" t="e">
        <f>VLOOKUP(Récap!AI774,'Création N° Lot'!$D$3:$F$18,3,0)</f>
        <v>#N/A</v>
      </c>
      <c r="AK774" t="e">
        <f>CONCATENATE(AG774,MONTH(VLOOKUP(Récap!AI774,'Création N° Lot'!$D$3:$E$18,2,0)),RIGHT(YEAR(VLOOKUP(Récap!AI774,'Création N° Lot'!$D$3:$E$18,2,0)),2)," - ",DAY(AJ774),"/",MONTH(AJ774),"/",YEAR(AJ774))</f>
        <v>#N/A</v>
      </c>
      <c r="AP774" s="6"/>
      <c r="AQ774" t="e">
        <f>VLOOKUP(AP774,'Info client'!$A$2:$D$1000,2,0)</f>
        <v>#N/A</v>
      </c>
      <c r="AR774" t="e">
        <f>VLOOKUP(AP774,'Info client'!$A$2:$D$1000,3,0)</f>
        <v>#N/A</v>
      </c>
      <c r="AS774" t="e">
        <f>VLOOKUP(AP774,'Info client'!$A$2:$D$1000,4,0)</f>
        <v>#N/A</v>
      </c>
      <c r="AU774" t="e">
        <f>VLOOKUP(Récap!AV774,'Création N° Lot'!$B$3:$B$18,2,0)</f>
        <v>#N/A</v>
      </c>
      <c r="AX774" t="str">
        <f t="shared" si="147"/>
        <v>44287</v>
      </c>
      <c r="AY774" s="7" t="e">
        <f>VLOOKUP(Récap!AX774,'Création N° Lot'!$D$3:$F$18,3,0)</f>
        <v>#N/A</v>
      </c>
      <c r="AZ774" t="e">
        <f>CONCATENATE(AV774,MONTH(VLOOKUP(Récap!AX774,'Création N° Lot'!$D$3:$E$18,2,0)),RIGHT(YEAR(VLOOKUP(Récap!AX774,'Création N° Lot'!$D$3:$E$18,2,0)),2)," - ",DAY(AY774),"/",MONTH(AY774),"/",YEAR(AY774))</f>
        <v>#N/A</v>
      </c>
      <c r="BC774" s="6"/>
      <c r="BD774" t="e">
        <f>VLOOKUP(BC774,'Info client'!$A$2:$D$1000,2,0)</f>
        <v>#N/A</v>
      </c>
      <c r="BE774" t="e">
        <f>VLOOKUP(BC774,'Info client'!$A$2:$D$1000,3,0)</f>
        <v>#N/A</v>
      </c>
      <c r="BF774" t="e">
        <f>VLOOKUP(BC774,'Info client'!$A$2:$D$1000,4,0)</f>
        <v>#N/A</v>
      </c>
      <c r="BH774" t="e">
        <f>VLOOKUP(Récap!BI774,'Création N° Lot'!$B$3:$B$18,2,0)</f>
        <v>#N/A</v>
      </c>
      <c r="BK774" t="str">
        <f t="shared" si="148"/>
        <v>44317</v>
      </c>
      <c r="BL774" s="7" t="e">
        <f>VLOOKUP(Récap!BK774,'Création N° Lot'!$D$3:$F$18,3,0)</f>
        <v>#N/A</v>
      </c>
      <c r="BM774" t="e">
        <f>CONCATENATE(BI774,MONTH(VLOOKUP(Récap!BK774,'Création N° Lot'!$D$3:$E$18,2,0)),RIGHT(YEAR(VLOOKUP(Récap!BK774,'Création N° Lot'!$D$3:$E$18,2,0)),2)," - ",DAY(BL774),"/",MONTH(BL774),"/",YEAR(BL774))</f>
        <v>#N/A</v>
      </c>
      <c r="BP774" s="6"/>
      <c r="BQ774" t="e">
        <f>VLOOKUP(BP774,'Info client'!$A$2:$D$1000,2,0)</f>
        <v>#N/A</v>
      </c>
      <c r="BR774" t="e">
        <f>VLOOKUP(BP774,'Info client'!$A$2:$D$1000,3,0)</f>
        <v>#N/A</v>
      </c>
      <c r="BS774" t="e">
        <f>VLOOKUP(BP774,'Info client'!$A$2:$D$1000,4,0)</f>
        <v>#N/A</v>
      </c>
      <c r="BU774" t="e">
        <f>VLOOKUP(Récap!BV774,'Création N° Lot'!$B$3:$B$18,2,0)</f>
        <v>#N/A</v>
      </c>
      <c r="BX774" t="str">
        <f t="shared" si="149"/>
        <v>44348</v>
      </c>
      <c r="BY774" s="7" t="e">
        <f>VLOOKUP(Récap!BX774,'Création N° Lot'!$D$3:$F$18,3,0)</f>
        <v>#N/A</v>
      </c>
      <c r="BZ774" t="e">
        <f>CONCATENATE(BV774,MONTH(VLOOKUP(Récap!BX774,'Création N° Lot'!$D$3:$E$18,2,0)),RIGHT(YEAR(VLOOKUP(Récap!BX774,'Création N° Lot'!$D$3:$E$18,2,0)),2)," - ",DAY(BY774),"/",MONTH(BY774),"/",YEAR(BY774))</f>
        <v>#N/A</v>
      </c>
      <c r="CC774" s="6"/>
      <c r="CD774" t="e">
        <f>VLOOKUP(CC774,'Info client'!$A$2:$D$1000,2,0)</f>
        <v>#N/A</v>
      </c>
      <c r="CE774" t="e">
        <f>VLOOKUP(CC774,'Info client'!$A$2:$D$1000,3,0)</f>
        <v>#N/A</v>
      </c>
      <c r="CF774" t="e">
        <f>VLOOKUP(CC774,'Info client'!$A$2:$D$1000,4,0)</f>
        <v>#N/A</v>
      </c>
      <c r="CH774" t="e">
        <f>VLOOKUP(Récap!CI774,'Création N° Lot'!$B$3:$B$18,2,0)</f>
        <v>#N/A</v>
      </c>
      <c r="CK774" t="str">
        <f t="shared" si="150"/>
        <v>44378</v>
      </c>
      <c r="CL774" s="7" t="e">
        <f>VLOOKUP(Récap!CK774,'Création N° Lot'!$D$3:$F$18,3,0)</f>
        <v>#N/A</v>
      </c>
      <c r="CM774" t="e">
        <f>CONCATENATE(CI774,MONTH(VLOOKUP(Récap!CK774,'Création N° Lot'!$D$3:$E$18,2,0)),RIGHT(YEAR(VLOOKUP(Récap!CK774,'Création N° Lot'!$D$3:$E$18,2,0)),2)," - ",DAY(CL774),"/",MONTH(CL774),"/",YEAR(CL774))</f>
        <v>#N/A</v>
      </c>
      <c r="CP774" s="6"/>
      <c r="CQ774" t="e">
        <f>VLOOKUP(CP774,'Info client'!$A$2:$D$1000,2,0)</f>
        <v>#N/A</v>
      </c>
      <c r="CR774" t="e">
        <f>VLOOKUP(CP774,'Info client'!$A$2:$D$1000,3,0)</f>
        <v>#N/A</v>
      </c>
      <c r="CS774" t="e">
        <f>VLOOKUP(CP774,'Info client'!$A$2:$D$1000,4,0)</f>
        <v>#N/A</v>
      </c>
      <c r="CU774" t="e">
        <f>VLOOKUP(Récap!CV774,'Création N° Lot'!$B$3:$B$18,2,0)</f>
        <v>#N/A</v>
      </c>
      <c r="CX774" t="str">
        <f t="shared" si="151"/>
        <v>Aout 2021</v>
      </c>
      <c r="CY774" s="7" t="e">
        <f>VLOOKUP(Récap!CX774,'Création N° Lot'!$D$3:$F$18,3,0)</f>
        <v>#N/A</v>
      </c>
      <c r="CZ774" t="e">
        <f>CONCATENATE(CV774,MONTH(VLOOKUP(Récap!CX774,'Création N° Lot'!$D$3:$E$18,2,0)),RIGHT(YEAR(VLOOKUP(Récap!CX774,'Création N° Lot'!$D$3:$E$18,2,0)),2)," - ",DAY(CY774),"/",MONTH(CY774),"/",YEAR(CY774))</f>
        <v>#N/A</v>
      </c>
      <c r="DC774" s="6"/>
      <c r="DD774" t="e">
        <f>VLOOKUP(DC774,'Info client'!$A$2:$D$1000,2,0)</f>
        <v>#N/A</v>
      </c>
      <c r="DE774" t="e">
        <f>VLOOKUP(DC774,'Info client'!$A$2:$D$1000,3,0)</f>
        <v>#N/A</v>
      </c>
      <c r="DF774" t="e">
        <f>VLOOKUP(DC774,'Info client'!$A$2:$D$1000,4,0)</f>
        <v>#N/A</v>
      </c>
      <c r="DH774" t="e">
        <f>VLOOKUP(Récap!DI774,'Création N° Lot'!$B$3:$B$18,2,0)</f>
        <v>#N/A</v>
      </c>
      <c r="DK774" t="str">
        <f t="shared" si="152"/>
        <v>44440</v>
      </c>
      <c r="DL774" s="7" t="e">
        <f>VLOOKUP(Récap!DK774,'Création N° Lot'!$D$3:$F$18,3,0)</f>
        <v>#N/A</v>
      </c>
      <c r="DM774" t="e">
        <f>CONCATENATE(DI774,MONTH(VLOOKUP(Récap!DK774,'Création N° Lot'!$D$3:$E$18,2,0)),RIGHT(YEAR(VLOOKUP(Récap!DK774,'Création N° Lot'!$D$3:$E$18,2,0)),2)," - ",DAY(DL774),"/",MONTH(DL774),"/",YEAR(DL774))</f>
        <v>#N/A</v>
      </c>
      <c r="DP774" s="6"/>
      <c r="DQ774" t="e">
        <f>VLOOKUP(DP774,'Info client'!$A$2:$D$1000,2,0)</f>
        <v>#N/A</v>
      </c>
      <c r="DR774" t="e">
        <f>VLOOKUP(DP774,'Info client'!$A$2:$D$1000,3,0)</f>
        <v>#N/A</v>
      </c>
      <c r="DS774" t="e">
        <f>VLOOKUP(DP774,'Info client'!$A$2:$D$1000,4,0)</f>
        <v>#N/A</v>
      </c>
      <c r="DU774" t="e">
        <f>VLOOKUP(Récap!DV774,'Création N° Lot'!$B$3:$B$18,2,0)</f>
        <v>#N/A</v>
      </c>
      <c r="DX774" t="str">
        <f t="shared" si="153"/>
        <v>44470</v>
      </c>
      <c r="DY774" s="7" t="e">
        <f>VLOOKUP(Récap!DX774,'Création N° Lot'!$D$3:$F$18,3,0)</f>
        <v>#N/A</v>
      </c>
      <c r="DZ774" t="e">
        <f>CONCATENATE(DV774,MONTH(VLOOKUP(Récap!DX774,'Création N° Lot'!$D$3:$E$18,2,0)),RIGHT(YEAR(VLOOKUP(Récap!DX774,'Création N° Lot'!$D$3:$E$18,2,0)),2)," - ",DAY(DY774),"/",MONTH(DY774),"/",YEAR(DY774))</f>
        <v>#N/A</v>
      </c>
      <c r="EC774" s="6"/>
      <c r="ED774" t="e">
        <f>VLOOKUP(EC774,'Info client'!$A$2:$D$1000,2,0)</f>
        <v>#N/A</v>
      </c>
      <c r="EE774" t="e">
        <f>VLOOKUP(EC774,'Info client'!$A$2:$D$1000,3,0)</f>
        <v>#N/A</v>
      </c>
      <c r="EF774" t="e">
        <f>VLOOKUP(EC774,'Info client'!$A$2:$D$1000,4,0)</f>
        <v>#N/A</v>
      </c>
      <c r="EH774" t="e">
        <f>VLOOKUP(Récap!EI774,'Création N° Lot'!$B$3:$B$18,2,0)</f>
        <v>#N/A</v>
      </c>
      <c r="EK774" t="str">
        <f t="shared" si="154"/>
        <v>44501</v>
      </c>
      <c r="EL774" s="7" t="e">
        <f>VLOOKUP(Récap!EK774,'Création N° Lot'!$D$3:$F$18,3,0)</f>
        <v>#N/A</v>
      </c>
      <c r="EM774" t="e">
        <f>CONCATENATE(EI774,MONTH(VLOOKUP(Récap!EK774,'Création N° Lot'!$D$3:$E$18,2,0)),RIGHT(YEAR(VLOOKUP(Récap!EK774,'Création N° Lot'!$D$3:$E$18,2,0)),2)," - ",DAY(EL774),"/",MONTH(EL774),"/",YEAR(EL774))</f>
        <v>#N/A</v>
      </c>
      <c r="EP774" s="6"/>
      <c r="EQ774" t="e">
        <f>VLOOKUP(EP774,'Info client'!$A$2:$D$1000,2,0)</f>
        <v>#N/A</v>
      </c>
      <c r="ER774" t="e">
        <f>VLOOKUP(EP774,'Info client'!$A$2:$D$1000,3,0)</f>
        <v>#N/A</v>
      </c>
      <c r="ES774" t="e">
        <f>VLOOKUP(EP774,'Info client'!$A$2:$D$1000,4,0)</f>
        <v>#N/A</v>
      </c>
      <c r="EU774" t="e">
        <f>VLOOKUP(Récap!EV774,'Création N° Lot'!$B$3:$B$18,2,0)</f>
        <v>#N/A</v>
      </c>
      <c r="EX774" t="str">
        <f t="shared" si="155"/>
        <v>44531</v>
      </c>
      <c r="EY774" s="7" t="e">
        <f>VLOOKUP(Récap!EX774,'Création N° Lot'!$D$3:$F$18,3,0)</f>
        <v>#N/A</v>
      </c>
      <c r="EZ774" t="e">
        <f>CONCATENATE(EV774,MONTH(VLOOKUP(Récap!EX774,'Création N° Lot'!$D$3:$E$18,2,0)),RIGHT(YEAR(VLOOKUP(Récap!EX774,'Création N° Lot'!$D$3:$E$18,2,0)),2)," - ",DAY(EY774),"/",MONTH(EY774),"/",YEAR(EY774))</f>
        <v>#N/A</v>
      </c>
    </row>
    <row r="775" spans="2:156" x14ac:dyDescent="0.25">
      <c r="B775" t="e">
        <f>VLOOKUP($A775,'Info client'!$A$2:$D$1000,2,0)</f>
        <v>#N/A</v>
      </c>
      <c r="C775" t="e">
        <f>VLOOKUP($A775,'Info client'!$A$2:$D$1000,3,0)</f>
        <v>#N/A</v>
      </c>
      <c r="D775" t="e">
        <f>VLOOKUP($A775,'Info client'!$A$2:$D$1000,4,0)</f>
        <v>#N/A</v>
      </c>
      <c r="F775" t="e">
        <f>VLOOKUP(Récap!G775,'Création N° Lot'!B687:B787,2,0)</f>
        <v>#N/A</v>
      </c>
      <c r="I775" t="str">
        <f t="shared" si="144"/>
        <v>44197</v>
      </c>
      <c r="J775" s="7" t="e">
        <f>VLOOKUP(Récap!I775,'Création N° Lot'!$D$3:$F$18,3,0)</f>
        <v>#N/A</v>
      </c>
      <c r="K775" t="e">
        <f>CONCATENATE(G775,MONTH(VLOOKUP(Récap!I775,'Création N° Lot'!$D$3:$E$18,2,0)),RIGHT(YEAR(VLOOKUP(Récap!I775,'Création N° Lot'!$D$3:$E$18,2,0)),2)," - ",DAY(J775),"/",MONTH(J775),"/",YEAR(J775))</f>
        <v>#N/A</v>
      </c>
      <c r="O775" t="e">
        <f>VLOOKUP(N775,'Info client'!$A$2:$D$1000,2,0)</f>
        <v>#N/A</v>
      </c>
      <c r="P775" t="e">
        <f>VLOOKUP($A775,'Info client'!$A$2:$D$1000,3,0)</f>
        <v>#N/A</v>
      </c>
      <c r="Q775" t="e">
        <f>VLOOKUP($A775,'Info client'!$A$2:$D$1000,4,0)</f>
        <v>#N/A</v>
      </c>
      <c r="S775" t="e">
        <f>VLOOKUP(Récap!G775,'Création N° Lot'!$B$3:$B$18,2,0)</f>
        <v>#N/A</v>
      </c>
      <c r="V775" t="str">
        <f t="shared" si="145"/>
        <v>44228</v>
      </c>
      <c r="W775" s="7" t="e">
        <f>VLOOKUP(Récap!V775,'Création N° Lot'!$D$3:$F$18,3,0)</f>
        <v>#N/A</v>
      </c>
      <c r="X775" t="e">
        <f>CONCATENATE(T775,MONTH(VLOOKUP(Récap!V775,'Création N° Lot'!$D$3:$E$18,2,0)),RIGHT(YEAR(VLOOKUP(Récap!V775,'Création N° Lot'!$D$3:$E$18,2,0)),2)," - ",DAY(W775),"/",MONTH(W775),"/",YEAR(W775))</f>
        <v>#N/A</v>
      </c>
      <c r="AA775" s="6"/>
      <c r="AB775" t="e">
        <f>VLOOKUP(AA775,'Info client'!$A$2:$D$1000,2,0)</f>
        <v>#N/A</v>
      </c>
      <c r="AC775" t="e">
        <f>VLOOKUP(AA775,'Info client'!$A$2:$D$1000,3,0)</f>
        <v>#N/A</v>
      </c>
      <c r="AD775" t="e">
        <f>VLOOKUP(AA775,'Info client'!$A$2:$D$1000,4,0)</f>
        <v>#N/A</v>
      </c>
      <c r="AF775" t="e">
        <f>VLOOKUP(Récap!AG775,'Création N° Lot'!$B$3:$B$18,2,0)</f>
        <v>#N/A</v>
      </c>
      <c r="AI775" t="str">
        <f t="shared" si="146"/>
        <v>44256</v>
      </c>
      <c r="AJ775" s="7" t="e">
        <f>VLOOKUP(Récap!AI775,'Création N° Lot'!$D$3:$F$18,3,0)</f>
        <v>#N/A</v>
      </c>
      <c r="AK775" t="e">
        <f>CONCATENATE(AG775,MONTH(VLOOKUP(Récap!AI775,'Création N° Lot'!$D$3:$E$18,2,0)),RIGHT(YEAR(VLOOKUP(Récap!AI775,'Création N° Lot'!$D$3:$E$18,2,0)),2)," - ",DAY(AJ775),"/",MONTH(AJ775),"/",YEAR(AJ775))</f>
        <v>#N/A</v>
      </c>
      <c r="AP775" s="6"/>
      <c r="AQ775" t="e">
        <f>VLOOKUP(AP775,'Info client'!$A$2:$D$1000,2,0)</f>
        <v>#N/A</v>
      </c>
      <c r="AR775" t="e">
        <f>VLOOKUP(AP775,'Info client'!$A$2:$D$1000,3,0)</f>
        <v>#N/A</v>
      </c>
      <c r="AS775" t="e">
        <f>VLOOKUP(AP775,'Info client'!$A$2:$D$1000,4,0)</f>
        <v>#N/A</v>
      </c>
      <c r="AU775" t="e">
        <f>VLOOKUP(Récap!AV775,'Création N° Lot'!$B$3:$B$18,2,0)</f>
        <v>#N/A</v>
      </c>
      <c r="AX775" t="str">
        <f t="shared" si="147"/>
        <v>44287</v>
      </c>
      <c r="AY775" s="7" t="e">
        <f>VLOOKUP(Récap!AX775,'Création N° Lot'!$D$3:$F$18,3,0)</f>
        <v>#N/A</v>
      </c>
      <c r="AZ775" t="e">
        <f>CONCATENATE(AV775,MONTH(VLOOKUP(Récap!AX775,'Création N° Lot'!$D$3:$E$18,2,0)),RIGHT(YEAR(VLOOKUP(Récap!AX775,'Création N° Lot'!$D$3:$E$18,2,0)),2)," - ",DAY(AY775),"/",MONTH(AY775),"/",YEAR(AY775))</f>
        <v>#N/A</v>
      </c>
      <c r="BC775" s="6"/>
      <c r="BD775" t="e">
        <f>VLOOKUP(BC775,'Info client'!$A$2:$D$1000,2,0)</f>
        <v>#N/A</v>
      </c>
      <c r="BE775" t="e">
        <f>VLOOKUP(BC775,'Info client'!$A$2:$D$1000,3,0)</f>
        <v>#N/A</v>
      </c>
      <c r="BF775" t="e">
        <f>VLOOKUP(BC775,'Info client'!$A$2:$D$1000,4,0)</f>
        <v>#N/A</v>
      </c>
      <c r="BH775" t="e">
        <f>VLOOKUP(Récap!BI775,'Création N° Lot'!$B$3:$B$18,2,0)</f>
        <v>#N/A</v>
      </c>
      <c r="BK775" t="str">
        <f t="shared" si="148"/>
        <v>44317</v>
      </c>
      <c r="BL775" s="7" t="e">
        <f>VLOOKUP(Récap!BK775,'Création N° Lot'!$D$3:$F$18,3,0)</f>
        <v>#N/A</v>
      </c>
      <c r="BM775" t="e">
        <f>CONCATENATE(BI775,MONTH(VLOOKUP(Récap!BK775,'Création N° Lot'!$D$3:$E$18,2,0)),RIGHT(YEAR(VLOOKUP(Récap!BK775,'Création N° Lot'!$D$3:$E$18,2,0)),2)," - ",DAY(BL775),"/",MONTH(BL775),"/",YEAR(BL775))</f>
        <v>#N/A</v>
      </c>
      <c r="BP775" s="6"/>
      <c r="BQ775" t="e">
        <f>VLOOKUP(BP775,'Info client'!$A$2:$D$1000,2,0)</f>
        <v>#N/A</v>
      </c>
      <c r="BR775" t="e">
        <f>VLOOKUP(BP775,'Info client'!$A$2:$D$1000,3,0)</f>
        <v>#N/A</v>
      </c>
      <c r="BS775" t="e">
        <f>VLOOKUP(BP775,'Info client'!$A$2:$D$1000,4,0)</f>
        <v>#N/A</v>
      </c>
      <c r="BU775" t="e">
        <f>VLOOKUP(Récap!BV775,'Création N° Lot'!$B$3:$B$18,2,0)</f>
        <v>#N/A</v>
      </c>
      <c r="BX775" t="str">
        <f t="shared" si="149"/>
        <v>44348</v>
      </c>
      <c r="BY775" s="7" t="e">
        <f>VLOOKUP(Récap!BX775,'Création N° Lot'!$D$3:$F$18,3,0)</f>
        <v>#N/A</v>
      </c>
      <c r="BZ775" t="e">
        <f>CONCATENATE(BV775,MONTH(VLOOKUP(Récap!BX775,'Création N° Lot'!$D$3:$E$18,2,0)),RIGHT(YEAR(VLOOKUP(Récap!BX775,'Création N° Lot'!$D$3:$E$18,2,0)),2)," - ",DAY(BY775),"/",MONTH(BY775),"/",YEAR(BY775))</f>
        <v>#N/A</v>
      </c>
      <c r="CC775" s="6"/>
      <c r="CD775" t="e">
        <f>VLOOKUP(CC775,'Info client'!$A$2:$D$1000,2,0)</f>
        <v>#N/A</v>
      </c>
      <c r="CE775" t="e">
        <f>VLOOKUP(CC775,'Info client'!$A$2:$D$1000,3,0)</f>
        <v>#N/A</v>
      </c>
      <c r="CF775" t="e">
        <f>VLOOKUP(CC775,'Info client'!$A$2:$D$1000,4,0)</f>
        <v>#N/A</v>
      </c>
      <c r="CH775" t="e">
        <f>VLOOKUP(Récap!CI775,'Création N° Lot'!$B$3:$B$18,2,0)</f>
        <v>#N/A</v>
      </c>
      <c r="CK775" t="str">
        <f t="shared" si="150"/>
        <v>44378</v>
      </c>
      <c r="CL775" s="7" t="e">
        <f>VLOOKUP(Récap!CK775,'Création N° Lot'!$D$3:$F$18,3,0)</f>
        <v>#N/A</v>
      </c>
      <c r="CM775" t="e">
        <f>CONCATENATE(CI775,MONTH(VLOOKUP(Récap!CK775,'Création N° Lot'!$D$3:$E$18,2,0)),RIGHT(YEAR(VLOOKUP(Récap!CK775,'Création N° Lot'!$D$3:$E$18,2,0)),2)," - ",DAY(CL775),"/",MONTH(CL775),"/",YEAR(CL775))</f>
        <v>#N/A</v>
      </c>
      <c r="CP775" s="6"/>
      <c r="CQ775" t="e">
        <f>VLOOKUP(CP775,'Info client'!$A$2:$D$1000,2,0)</f>
        <v>#N/A</v>
      </c>
      <c r="CR775" t="e">
        <f>VLOOKUP(CP775,'Info client'!$A$2:$D$1000,3,0)</f>
        <v>#N/A</v>
      </c>
      <c r="CS775" t="e">
        <f>VLOOKUP(CP775,'Info client'!$A$2:$D$1000,4,0)</f>
        <v>#N/A</v>
      </c>
      <c r="CU775" t="e">
        <f>VLOOKUP(Récap!CV775,'Création N° Lot'!$B$3:$B$18,2,0)</f>
        <v>#N/A</v>
      </c>
      <c r="CX775" t="str">
        <f t="shared" si="151"/>
        <v>Aout 2021</v>
      </c>
      <c r="CY775" s="7" t="e">
        <f>VLOOKUP(Récap!CX775,'Création N° Lot'!$D$3:$F$18,3,0)</f>
        <v>#N/A</v>
      </c>
      <c r="CZ775" t="e">
        <f>CONCATENATE(CV775,MONTH(VLOOKUP(Récap!CX775,'Création N° Lot'!$D$3:$E$18,2,0)),RIGHT(YEAR(VLOOKUP(Récap!CX775,'Création N° Lot'!$D$3:$E$18,2,0)),2)," - ",DAY(CY775),"/",MONTH(CY775),"/",YEAR(CY775))</f>
        <v>#N/A</v>
      </c>
      <c r="DC775" s="6"/>
      <c r="DD775" t="e">
        <f>VLOOKUP(DC775,'Info client'!$A$2:$D$1000,2,0)</f>
        <v>#N/A</v>
      </c>
      <c r="DE775" t="e">
        <f>VLOOKUP(DC775,'Info client'!$A$2:$D$1000,3,0)</f>
        <v>#N/A</v>
      </c>
      <c r="DF775" t="e">
        <f>VLOOKUP(DC775,'Info client'!$A$2:$D$1000,4,0)</f>
        <v>#N/A</v>
      </c>
      <c r="DH775" t="e">
        <f>VLOOKUP(Récap!DI775,'Création N° Lot'!$B$3:$B$18,2,0)</f>
        <v>#N/A</v>
      </c>
      <c r="DK775" t="str">
        <f t="shared" si="152"/>
        <v>44440</v>
      </c>
      <c r="DL775" s="7" t="e">
        <f>VLOOKUP(Récap!DK775,'Création N° Lot'!$D$3:$F$18,3,0)</f>
        <v>#N/A</v>
      </c>
      <c r="DM775" t="e">
        <f>CONCATENATE(DI775,MONTH(VLOOKUP(Récap!DK775,'Création N° Lot'!$D$3:$E$18,2,0)),RIGHT(YEAR(VLOOKUP(Récap!DK775,'Création N° Lot'!$D$3:$E$18,2,0)),2)," - ",DAY(DL775),"/",MONTH(DL775),"/",YEAR(DL775))</f>
        <v>#N/A</v>
      </c>
      <c r="DP775" s="6"/>
      <c r="DQ775" t="e">
        <f>VLOOKUP(DP775,'Info client'!$A$2:$D$1000,2,0)</f>
        <v>#N/A</v>
      </c>
      <c r="DR775" t="e">
        <f>VLOOKUP(DP775,'Info client'!$A$2:$D$1000,3,0)</f>
        <v>#N/A</v>
      </c>
      <c r="DS775" t="e">
        <f>VLOOKUP(DP775,'Info client'!$A$2:$D$1000,4,0)</f>
        <v>#N/A</v>
      </c>
      <c r="DU775" t="e">
        <f>VLOOKUP(Récap!DV775,'Création N° Lot'!$B$3:$B$18,2,0)</f>
        <v>#N/A</v>
      </c>
      <c r="DX775" t="str">
        <f t="shared" si="153"/>
        <v>44470</v>
      </c>
      <c r="DY775" s="7" t="e">
        <f>VLOOKUP(Récap!DX775,'Création N° Lot'!$D$3:$F$18,3,0)</f>
        <v>#N/A</v>
      </c>
      <c r="DZ775" t="e">
        <f>CONCATENATE(DV775,MONTH(VLOOKUP(Récap!DX775,'Création N° Lot'!$D$3:$E$18,2,0)),RIGHT(YEAR(VLOOKUP(Récap!DX775,'Création N° Lot'!$D$3:$E$18,2,0)),2)," - ",DAY(DY775),"/",MONTH(DY775),"/",YEAR(DY775))</f>
        <v>#N/A</v>
      </c>
      <c r="EC775" s="6"/>
      <c r="ED775" t="e">
        <f>VLOOKUP(EC775,'Info client'!$A$2:$D$1000,2,0)</f>
        <v>#N/A</v>
      </c>
      <c r="EE775" t="e">
        <f>VLOOKUP(EC775,'Info client'!$A$2:$D$1000,3,0)</f>
        <v>#N/A</v>
      </c>
      <c r="EF775" t="e">
        <f>VLOOKUP(EC775,'Info client'!$A$2:$D$1000,4,0)</f>
        <v>#N/A</v>
      </c>
      <c r="EH775" t="e">
        <f>VLOOKUP(Récap!EI775,'Création N° Lot'!$B$3:$B$18,2,0)</f>
        <v>#N/A</v>
      </c>
      <c r="EK775" t="str">
        <f t="shared" si="154"/>
        <v>44501</v>
      </c>
      <c r="EL775" s="7" t="e">
        <f>VLOOKUP(Récap!EK775,'Création N° Lot'!$D$3:$F$18,3,0)</f>
        <v>#N/A</v>
      </c>
      <c r="EM775" t="e">
        <f>CONCATENATE(EI775,MONTH(VLOOKUP(Récap!EK775,'Création N° Lot'!$D$3:$E$18,2,0)),RIGHT(YEAR(VLOOKUP(Récap!EK775,'Création N° Lot'!$D$3:$E$18,2,0)),2)," - ",DAY(EL775),"/",MONTH(EL775),"/",YEAR(EL775))</f>
        <v>#N/A</v>
      </c>
      <c r="EP775" s="6"/>
      <c r="EQ775" t="e">
        <f>VLOOKUP(EP775,'Info client'!$A$2:$D$1000,2,0)</f>
        <v>#N/A</v>
      </c>
      <c r="ER775" t="e">
        <f>VLOOKUP(EP775,'Info client'!$A$2:$D$1000,3,0)</f>
        <v>#N/A</v>
      </c>
      <c r="ES775" t="e">
        <f>VLOOKUP(EP775,'Info client'!$A$2:$D$1000,4,0)</f>
        <v>#N/A</v>
      </c>
      <c r="EU775" t="e">
        <f>VLOOKUP(Récap!EV775,'Création N° Lot'!$B$3:$B$18,2,0)</f>
        <v>#N/A</v>
      </c>
      <c r="EX775" t="str">
        <f t="shared" si="155"/>
        <v>44531</v>
      </c>
      <c r="EY775" s="7" t="e">
        <f>VLOOKUP(Récap!EX775,'Création N° Lot'!$D$3:$F$18,3,0)</f>
        <v>#N/A</v>
      </c>
      <c r="EZ775" t="e">
        <f>CONCATENATE(EV775,MONTH(VLOOKUP(Récap!EX775,'Création N° Lot'!$D$3:$E$18,2,0)),RIGHT(YEAR(VLOOKUP(Récap!EX775,'Création N° Lot'!$D$3:$E$18,2,0)),2)," - ",DAY(EY775),"/",MONTH(EY775),"/",YEAR(EY775))</f>
        <v>#N/A</v>
      </c>
    </row>
    <row r="776" spans="2:156" x14ac:dyDescent="0.25">
      <c r="B776" t="e">
        <f>VLOOKUP($A776,'Info client'!$A$2:$D$1000,2,0)</f>
        <v>#N/A</v>
      </c>
      <c r="C776" t="e">
        <f>VLOOKUP($A776,'Info client'!$A$2:$D$1000,3,0)</f>
        <v>#N/A</v>
      </c>
      <c r="D776" t="e">
        <f>VLOOKUP($A776,'Info client'!$A$2:$D$1000,4,0)</f>
        <v>#N/A</v>
      </c>
      <c r="F776" t="e">
        <f>VLOOKUP(Récap!G776,'Création N° Lot'!B688:B788,2,0)</f>
        <v>#N/A</v>
      </c>
      <c r="I776" t="str">
        <f t="shared" si="144"/>
        <v>44197</v>
      </c>
      <c r="J776" s="7" t="e">
        <f>VLOOKUP(Récap!I776,'Création N° Lot'!$D$3:$F$18,3,0)</f>
        <v>#N/A</v>
      </c>
      <c r="K776" t="e">
        <f>CONCATENATE(G776,MONTH(VLOOKUP(Récap!I776,'Création N° Lot'!$D$3:$E$18,2,0)),RIGHT(YEAR(VLOOKUP(Récap!I776,'Création N° Lot'!$D$3:$E$18,2,0)),2)," - ",DAY(J776),"/",MONTH(J776),"/",YEAR(J776))</f>
        <v>#N/A</v>
      </c>
      <c r="O776" t="e">
        <f>VLOOKUP(N776,'Info client'!$A$2:$D$1000,2,0)</f>
        <v>#N/A</v>
      </c>
      <c r="P776" t="e">
        <f>VLOOKUP($A776,'Info client'!$A$2:$D$1000,3,0)</f>
        <v>#N/A</v>
      </c>
      <c r="Q776" t="e">
        <f>VLOOKUP($A776,'Info client'!$A$2:$D$1000,4,0)</f>
        <v>#N/A</v>
      </c>
      <c r="S776" t="e">
        <f>VLOOKUP(Récap!G776,'Création N° Lot'!$B$3:$B$18,2,0)</f>
        <v>#N/A</v>
      </c>
      <c r="V776" t="str">
        <f t="shared" si="145"/>
        <v>44228</v>
      </c>
      <c r="W776" s="7" t="e">
        <f>VLOOKUP(Récap!V776,'Création N° Lot'!$D$3:$F$18,3,0)</f>
        <v>#N/A</v>
      </c>
      <c r="X776" t="e">
        <f>CONCATENATE(T776,MONTH(VLOOKUP(Récap!V776,'Création N° Lot'!$D$3:$E$18,2,0)),RIGHT(YEAR(VLOOKUP(Récap!V776,'Création N° Lot'!$D$3:$E$18,2,0)),2)," - ",DAY(W776),"/",MONTH(W776),"/",YEAR(W776))</f>
        <v>#N/A</v>
      </c>
      <c r="AA776" s="6"/>
      <c r="AB776" t="e">
        <f>VLOOKUP(AA776,'Info client'!$A$2:$D$1000,2,0)</f>
        <v>#N/A</v>
      </c>
      <c r="AC776" t="e">
        <f>VLOOKUP(AA776,'Info client'!$A$2:$D$1000,3,0)</f>
        <v>#N/A</v>
      </c>
      <c r="AD776" t="e">
        <f>VLOOKUP(AA776,'Info client'!$A$2:$D$1000,4,0)</f>
        <v>#N/A</v>
      </c>
      <c r="AF776" t="e">
        <f>VLOOKUP(Récap!AG776,'Création N° Lot'!$B$3:$B$18,2,0)</f>
        <v>#N/A</v>
      </c>
      <c r="AI776" t="str">
        <f t="shared" si="146"/>
        <v>44256</v>
      </c>
      <c r="AJ776" s="7" t="e">
        <f>VLOOKUP(Récap!AI776,'Création N° Lot'!$D$3:$F$18,3,0)</f>
        <v>#N/A</v>
      </c>
      <c r="AK776" t="e">
        <f>CONCATENATE(AG776,MONTH(VLOOKUP(Récap!AI776,'Création N° Lot'!$D$3:$E$18,2,0)),RIGHT(YEAR(VLOOKUP(Récap!AI776,'Création N° Lot'!$D$3:$E$18,2,0)),2)," - ",DAY(AJ776),"/",MONTH(AJ776),"/",YEAR(AJ776))</f>
        <v>#N/A</v>
      </c>
      <c r="AP776" s="6"/>
      <c r="AQ776" t="e">
        <f>VLOOKUP(AP776,'Info client'!$A$2:$D$1000,2,0)</f>
        <v>#N/A</v>
      </c>
      <c r="AR776" t="e">
        <f>VLOOKUP(AP776,'Info client'!$A$2:$D$1000,3,0)</f>
        <v>#N/A</v>
      </c>
      <c r="AS776" t="e">
        <f>VLOOKUP(AP776,'Info client'!$A$2:$D$1000,4,0)</f>
        <v>#N/A</v>
      </c>
      <c r="AU776" t="e">
        <f>VLOOKUP(Récap!AV776,'Création N° Lot'!$B$3:$B$18,2,0)</f>
        <v>#N/A</v>
      </c>
      <c r="AX776" t="str">
        <f t="shared" si="147"/>
        <v>44287</v>
      </c>
      <c r="AY776" s="7" t="e">
        <f>VLOOKUP(Récap!AX776,'Création N° Lot'!$D$3:$F$18,3,0)</f>
        <v>#N/A</v>
      </c>
      <c r="AZ776" t="e">
        <f>CONCATENATE(AV776,MONTH(VLOOKUP(Récap!AX776,'Création N° Lot'!$D$3:$E$18,2,0)),RIGHT(YEAR(VLOOKUP(Récap!AX776,'Création N° Lot'!$D$3:$E$18,2,0)),2)," - ",DAY(AY776),"/",MONTH(AY776),"/",YEAR(AY776))</f>
        <v>#N/A</v>
      </c>
      <c r="BC776" s="6"/>
      <c r="BD776" t="e">
        <f>VLOOKUP(BC776,'Info client'!$A$2:$D$1000,2,0)</f>
        <v>#N/A</v>
      </c>
      <c r="BE776" t="e">
        <f>VLOOKUP(BC776,'Info client'!$A$2:$D$1000,3,0)</f>
        <v>#N/A</v>
      </c>
      <c r="BF776" t="e">
        <f>VLOOKUP(BC776,'Info client'!$A$2:$D$1000,4,0)</f>
        <v>#N/A</v>
      </c>
      <c r="BH776" t="e">
        <f>VLOOKUP(Récap!BI776,'Création N° Lot'!$B$3:$B$18,2,0)</f>
        <v>#N/A</v>
      </c>
      <c r="BK776" t="str">
        <f t="shared" si="148"/>
        <v>44317</v>
      </c>
      <c r="BL776" s="7" t="e">
        <f>VLOOKUP(Récap!BK776,'Création N° Lot'!$D$3:$F$18,3,0)</f>
        <v>#N/A</v>
      </c>
      <c r="BM776" t="e">
        <f>CONCATENATE(BI776,MONTH(VLOOKUP(Récap!BK776,'Création N° Lot'!$D$3:$E$18,2,0)),RIGHT(YEAR(VLOOKUP(Récap!BK776,'Création N° Lot'!$D$3:$E$18,2,0)),2)," - ",DAY(BL776),"/",MONTH(BL776),"/",YEAR(BL776))</f>
        <v>#N/A</v>
      </c>
      <c r="BP776" s="6"/>
      <c r="BQ776" t="e">
        <f>VLOOKUP(BP776,'Info client'!$A$2:$D$1000,2,0)</f>
        <v>#N/A</v>
      </c>
      <c r="BR776" t="e">
        <f>VLOOKUP(BP776,'Info client'!$A$2:$D$1000,3,0)</f>
        <v>#N/A</v>
      </c>
      <c r="BS776" t="e">
        <f>VLOOKUP(BP776,'Info client'!$A$2:$D$1000,4,0)</f>
        <v>#N/A</v>
      </c>
      <c r="BU776" t="e">
        <f>VLOOKUP(Récap!BV776,'Création N° Lot'!$B$3:$B$18,2,0)</f>
        <v>#N/A</v>
      </c>
      <c r="BX776" t="str">
        <f t="shared" si="149"/>
        <v>44348</v>
      </c>
      <c r="BY776" s="7" t="e">
        <f>VLOOKUP(Récap!BX776,'Création N° Lot'!$D$3:$F$18,3,0)</f>
        <v>#N/A</v>
      </c>
      <c r="BZ776" t="e">
        <f>CONCATENATE(BV776,MONTH(VLOOKUP(Récap!BX776,'Création N° Lot'!$D$3:$E$18,2,0)),RIGHT(YEAR(VLOOKUP(Récap!BX776,'Création N° Lot'!$D$3:$E$18,2,0)),2)," - ",DAY(BY776),"/",MONTH(BY776),"/",YEAR(BY776))</f>
        <v>#N/A</v>
      </c>
      <c r="CC776" s="6"/>
      <c r="CD776" t="e">
        <f>VLOOKUP(CC776,'Info client'!$A$2:$D$1000,2,0)</f>
        <v>#N/A</v>
      </c>
      <c r="CE776" t="e">
        <f>VLOOKUP(CC776,'Info client'!$A$2:$D$1000,3,0)</f>
        <v>#N/A</v>
      </c>
      <c r="CF776" t="e">
        <f>VLOOKUP(CC776,'Info client'!$A$2:$D$1000,4,0)</f>
        <v>#N/A</v>
      </c>
      <c r="CH776" t="e">
        <f>VLOOKUP(Récap!CI776,'Création N° Lot'!$B$3:$B$18,2,0)</f>
        <v>#N/A</v>
      </c>
      <c r="CK776" t="str">
        <f t="shared" si="150"/>
        <v>44378</v>
      </c>
      <c r="CL776" s="7" t="e">
        <f>VLOOKUP(Récap!CK776,'Création N° Lot'!$D$3:$F$18,3,0)</f>
        <v>#N/A</v>
      </c>
      <c r="CM776" t="e">
        <f>CONCATENATE(CI776,MONTH(VLOOKUP(Récap!CK776,'Création N° Lot'!$D$3:$E$18,2,0)),RIGHT(YEAR(VLOOKUP(Récap!CK776,'Création N° Lot'!$D$3:$E$18,2,0)),2)," - ",DAY(CL776),"/",MONTH(CL776),"/",YEAR(CL776))</f>
        <v>#N/A</v>
      </c>
      <c r="CP776" s="6"/>
      <c r="CQ776" t="e">
        <f>VLOOKUP(CP776,'Info client'!$A$2:$D$1000,2,0)</f>
        <v>#N/A</v>
      </c>
      <c r="CR776" t="e">
        <f>VLOOKUP(CP776,'Info client'!$A$2:$D$1000,3,0)</f>
        <v>#N/A</v>
      </c>
      <c r="CS776" t="e">
        <f>VLOOKUP(CP776,'Info client'!$A$2:$D$1000,4,0)</f>
        <v>#N/A</v>
      </c>
      <c r="CU776" t="e">
        <f>VLOOKUP(Récap!CV776,'Création N° Lot'!$B$3:$B$18,2,0)</f>
        <v>#N/A</v>
      </c>
      <c r="CX776" t="str">
        <f t="shared" si="151"/>
        <v>Aout 2021</v>
      </c>
      <c r="CY776" s="7" t="e">
        <f>VLOOKUP(Récap!CX776,'Création N° Lot'!$D$3:$F$18,3,0)</f>
        <v>#N/A</v>
      </c>
      <c r="CZ776" t="e">
        <f>CONCATENATE(CV776,MONTH(VLOOKUP(Récap!CX776,'Création N° Lot'!$D$3:$E$18,2,0)),RIGHT(YEAR(VLOOKUP(Récap!CX776,'Création N° Lot'!$D$3:$E$18,2,0)),2)," - ",DAY(CY776),"/",MONTH(CY776),"/",YEAR(CY776))</f>
        <v>#N/A</v>
      </c>
      <c r="DC776" s="6"/>
      <c r="DD776" t="e">
        <f>VLOOKUP(DC776,'Info client'!$A$2:$D$1000,2,0)</f>
        <v>#N/A</v>
      </c>
      <c r="DE776" t="e">
        <f>VLOOKUP(DC776,'Info client'!$A$2:$D$1000,3,0)</f>
        <v>#N/A</v>
      </c>
      <c r="DF776" t="e">
        <f>VLOOKUP(DC776,'Info client'!$A$2:$D$1000,4,0)</f>
        <v>#N/A</v>
      </c>
      <c r="DH776" t="e">
        <f>VLOOKUP(Récap!DI776,'Création N° Lot'!$B$3:$B$18,2,0)</f>
        <v>#N/A</v>
      </c>
      <c r="DK776" t="str">
        <f t="shared" si="152"/>
        <v>44440</v>
      </c>
      <c r="DL776" s="7" t="e">
        <f>VLOOKUP(Récap!DK776,'Création N° Lot'!$D$3:$F$18,3,0)</f>
        <v>#N/A</v>
      </c>
      <c r="DM776" t="e">
        <f>CONCATENATE(DI776,MONTH(VLOOKUP(Récap!DK776,'Création N° Lot'!$D$3:$E$18,2,0)),RIGHT(YEAR(VLOOKUP(Récap!DK776,'Création N° Lot'!$D$3:$E$18,2,0)),2)," - ",DAY(DL776),"/",MONTH(DL776),"/",YEAR(DL776))</f>
        <v>#N/A</v>
      </c>
      <c r="DP776" s="6"/>
      <c r="DQ776" t="e">
        <f>VLOOKUP(DP776,'Info client'!$A$2:$D$1000,2,0)</f>
        <v>#N/A</v>
      </c>
      <c r="DR776" t="e">
        <f>VLOOKUP(DP776,'Info client'!$A$2:$D$1000,3,0)</f>
        <v>#N/A</v>
      </c>
      <c r="DS776" t="e">
        <f>VLOOKUP(DP776,'Info client'!$A$2:$D$1000,4,0)</f>
        <v>#N/A</v>
      </c>
      <c r="DU776" t="e">
        <f>VLOOKUP(Récap!DV776,'Création N° Lot'!$B$3:$B$18,2,0)</f>
        <v>#N/A</v>
      </c>
      <c r="DX776" t="str">
        <f t="shared" si="153"/>
        <v>44470</v>
      </c>
      <c r="DY776" s="7" t="e">
        <f>VLOOKUP(Récap!DX776,'Création N° Lot'!$D$3:$F$18,3,0)</f>
        <v>#N/A</v>
      </c>
      <c r="DZ776" t="e">
        <f>CONCATENATE(DV776,MONTH(VLOOKUP(Récap!DX776,'Création N° Lot'!$D$3:$E$18,2,0)),RIGHT(YEAR(VLOOKUP(Récap!DX776,'Création N° Lot'!$D$3:$E$18,2,0)),2)," - ",DAY(DY776),"/",MONTH(DY776),"/",YEAR(DY776))</f>
        <v>#N/A</v>
      </c>
      <c r="EC776" s="6"/>
      <c r="ED776" t="e">
        <f>VLOOKUP(EC776,'Info client'!$A$2:$D$1000,2,0)</f>
        <v>#N/A</v>
      </c>
      <c r="EE776" t="e">
        <f>VLOOKUP(EC776,'Info client'!$A$2:$D$1000,3,0)</f>
        <v>#N/A</v>
      </c>
      <c r="EF776" t="e">
        <f>VLOOKUP(EC776,'Info client'!$A$2:$D$1000,4,0)</f>
        <v>#N/A</v>
      </c>
      <c r="EH776" t="e">
        <f>VLOOKUP(Récap!EI776,'Création N° Lot'!$B$3:$B$18,2,0)</f>
        <v>#N/A</v>
      </c>
      <c r="EK776" t="str">
        <f t="shared" si="154"/>
        <v>44501</v>
      </c>
      <c r="EL776" s="7" t="e">
        <f>VLOOKUP(Récap!EK776,'Création N° Lot'!$D$3:$F$18,3,0)</f>
        <v>#N/A</v>
      </c>
      <c r="EM776" t="e">
        <f>CONCATENATE(EI776,MONTH(VLOOKUP(Récap!EK776,'Création N° Lot'!$D$3:$E$18,2,0)),RIGHT(YEAR(VLOOKUP(Récap!EK776,'Création N° Lot'!$D$3:$E$18,2,0)),2)," - ",DAY(EL776),"/",MONTH(EL776),"/",YEAR(EL776))</f>
        <v>#N/A</v>
      </c>
      <c r="EP776" s="6"/>
      <c r="EQ776" t="e">
        <f>VLOOKUP(EP776,'Info client'!$A$2:$D$1000,2,0)</f>
        <v>#N/A</v>
      </c>
      <c r="ER776" t="e">
        <f>VLOOKUP(EP776,'Info client'!$A$2:$D$1000,3,0)</f>
        <v>#N/A</v>
      </c>
      <c r="ES776" t="e">
        <f>VLOOKUP(EP776,'Info client'!$A$2:$D$1000,4,0)</f>
        <v>#N/A</v>
      </c>
      <c r="EU776" t="e">
        <f>VLOOKUP(Récap!EV776,'Création N° Lot'!$B$3:$B$18,2,0)</f>
        <v>#N/A</v>
      </c>
      <c r="EX776" t="str">
        <f t="shared" si="155"/>
        <v>44531</v>
      </c>
      <c r="EY776" s="7" t="e">
        <f>VLOOKUP(Récap!EX776,'Création N° Lot'!$D$3:$F$18,3,0)</f>
        <v>#N/A</v>
      </c>
      <c r="EZ776" t="e">
        <f>CONCATENATE(EV776,MONTH(VLOOKUP(Récap!EX776,'Création N° Lot'!$D$3:$E$18,2,0)),RIGHT(YEAR(VLOOKUP(Récap!EX776,'Création N° Lot'!$D$3:$E$18,2,0)),2)," - ",DAY(EY776),"/",MONTH(EY776),"/",YEAR(EY776))</f>
        <v>#N/A</v>
      </c>
    </row>
    <row r="777" spans="2:156" x14ac:dyDescent="0.25">
      <c r="B777" t="e">
        <f>VLOOKUP($A777,'Info client'!$A$2:$D$1000,2,0)</f>
        <v>#N/A</v>
      </c>
      <c r="C777" t="e">
        <f>VLOOKUP($A777,'Info client'!$A$2:$D$1000,3,0)</f>
        <v>#N/A</v>
      </c>
      <c r="D777" t="e">
        <f>VLOOKUP($A777,'Info client'!$A$2:$D$1000,4,0)</f>
        <v>#N/A</v>
      </c>
      <c r="F777" t="e">
        <f>VLOOKUP(Récap!G777,'Création N° Lot'!B689:B789,2,0)</f>
        <v>#N/A</v>
      </c>
      <c r="I777" t="str">
        <f t="shared" si="144"/>
        <v>44197</v>
      </c>
      <c r="J777" s="7" t="e">
        <f>VLOOKUP(Récap!I777,'Création N° Lot'!$D$3:$F$18,3,0)</f>
        <v>#N/A</v>
      </c>
      <c r="K777" t="e">
        <f>CONCATENATE(G777,MONTH(VLOOKUP(Récap!I777,'Création N° Lot'!$D$3:$E$18,2,0)),RIGHT(YEAR(VLOOKUP(Récap!I777,'Création N° Lot'!$D$3:$E$18,2,0)),2)," - ",DAY(J777),"/",MONTH(J777),"/",YEAR(J777))</f>
        <v>#N/A</v>
      </c>
      <c r="O777" t="e">
        <f>VLOOKUP(N777,'Info client'!$A$2:$D$1000,2,0)</f>
        <v>#N/A</v>
      </c>
      <c r="P777" t="e">
        <f>VLOOKUP($A777,'Info client'!$A$2:$D$1000,3,0)</f>
        <v>#N/A</v>
      </c>
      <c r="Q777" t="e">
        <f>VLOOKUP($A777,'Info client'!$A$2:$D$1000,4,0)</f>
        <v>#N/A</v>
      </c>
      <c r="S777" t="e">
        <f>VLOOKUP(Récap!G777,'Création N° Lot'!$B$3:$B$18,2,0)</f>
        <v>#N/A</v>
      </c>
      <c r="V777" t="str">
        <f t="shared" si="145"/>
        <v>44228</v>
      </c>
      <c r="W777" s="7" t="e">
        <f>VLOOKUP(Récap!V777,'Création N° Lot'!$D$3:$F$18,3,0)</f>
        <v>#N/A</v>
      </c>
      <c r="X777" t="e">
        <f>CONCATENATE(T777,MONTH(VLOOKUP(Récap!V777,'Création N° Lot'!$D$3:$E$18,2,0)),RIGHT(YEAR(VLOOKUP(Récap!V777,'Création N° Lot'!$D$3:$E$18,2,0)),2)," - ",DAY(W777),"/",MONTH(W777),"/",YEAR(W777))</f>
        <v>#N/A</v>
      </c>
      <c r="AA777" s="6"/>
      <c r="AB777" t="e">
        <f>VLOOKUP(AA777,'Info client'!$A$2:$D$1000,2,0)</f>
        <v>#N/A</v>
      </c>
      <c r="AC777" t="e">
        <f>VLOOKUP(AA777,'Info client'!$A$2:$D$1000,3,0)</f>
        <v>#N/A</v>
      </c>
      <c r="AD777" t="e">
        <f>VLOOKUP(AA777,'Info client'!$A$2:$D$1000,4,0)</f>
        <v>#N/A</v>
      </c>
      <c r="AF777" t="e">
        <f>VLOOKUP(Récap!AG777,'Création N° Lot'!$B$3:$B$18,2,0)</f>
        <v>#N/A</v>
      </c>
      <c r="AI777" t="str">
        <f t="shared" si="146"/>
        <v>44256</v>
      </c>
      <c r="AJ777" s="7" t="e">
        <f>VLOOKUP(Récap!AI777,'Création N° Lot'!$D$3:$F$18,3,0)</f>
        <v>#N/A</v>
      </c>
      <c r="AK777" t="e">
        <f>CONCATENATE(AG777,MONTH(VLOOKUP(Récap!AI777,'Création N° Lot'!$D$3:$E$18,2,0)),RIGHT(YEAR(VLOOKUP(Récap!AI777,'Création N° Lot'!$D$3:$E$18,2,0)),2)," - ",DAY(AJ777),"/",MONTH(AJ777),"/",YEAR(AJ777))</f>
        <v>#N/A</v>
      </c>
      <c r="AP777" s="6"/>
      <c r="AQ777" t="e">
        <f>VLOOKUP(AP777,'Info client'!$A$2:$D$1000,2,0)</f>
        <v>#N/A</v>
      </c>
      <c r="AR777" t="e">
        <f>VLOOKUP(AP777,'Info client'!$A$2:$D$1000,3,0)</f>
        <v>#N/A</v>
      </c>
      <c r="AS777" t="e">
        <f>VLOOKUP(AP777,'Info client'!$A$2:$D$1000,4,0)</f>
        <v>#N/A</v>
      </c>
      <c r="AU777" t="e">
        <f>VLOOKUP(Récap!AV777,'Création N° Lot'!$B$3:$B$18,2,0)</f>
        <v>#N/A</v>
      </c>
      <c r="AX777" t="str">
        <f t="shared" si="147"/>
        <v>44287</v>
      </c>
      <c r="AY777" s="7" t="e">
        <f>VLOOKUP(Récap!AX777,'Création N° Lot'!$D$3:$F$18,3,0)</f>
        <v>#N/A</v>
      </c>
      <c r="AZ777" t="e">
        <f>CONCATENATE(AV777,MONTH(VLOOKUP(Récap!AX777,'Création N° Lot'!$D$3:$E$18,2,0)),RIGHT(YEAR(VLOOKUP(Récap!AX777,'Création N° Lot'!$D$3:$E$18,2,0)),2)," - ",DAY(AY777),"/",MONTH(AY777),"/",YEAR(AY777))</f>
        <v>#N/A</v>
      </c>
      <c r="BC777" s="6"/>
      <c r="BD777" t="e">
        <f>VLOOKUP(BC777,'Info client'!$A$2:$D$1000,2,0)</f>
        <v>#N/A</v>
      </c>
      <c r="BE777" t="e">
        <f>VLOOKUP(BC777,'Info client'!$A$2:$D$1000,3,0)</f>
        <v>#N/A</v>
      </c>
      <c r="BF777" t="e">
        <f>VLOOKUP(BC777,'Info client'!$A$2:$D$1000,4,0)</f>
        <v>#N/A</v>
      </c>
      <c r="BH777" t="e">
        <f>VLOOKUP(Récap!BI777,'Création N° Lot'!$B$3:$B$18,2,0)</f>
        <v>#N/A</v>
      </c>
      <c r="BK777" t="str">
        <f t="shared" si="148"/>
        <v>44317</v>
      </c>
      <c r="BL777" s="7" t="e">
        <f>VLOOKUP(Récap!BK777,'Création N° Lot'!$D$3:$F$18,3,0)</f>
        <v>#N/A</v>
      </c>
      <c r="BM777" t="e">
        <f>CONCATENATE(BI777,MONTH(VLOOKUP(Récap!BK777,'Création N° Lot'!$D$3:$E$18,2,0)),RIGHT(YEAR(VLOOKUP(Récap!BK777,'Création N° Lot'!$D$3:$E$18,2,0)),2)," - ",DAY(BL777),"/",MONTH(BL777),"/",YEAR(BL777))</f>
        <v>#N/A</v>
      </c>
      <c r="BP777" s="6"/>
      <c r="BQ777" t="e">
        <f>VLOOKUP(BP777,'Info client'!$A$2:$D$1000,2,0)</f>
        <v>#N/A</v>
      </c>
      <c r="BR777" t="e">
        <f>VLOOKUP(BP777,'Info client'!$A$2:$D$1000,3,0)</f>
        <v>#N/A</v>
      </c>
      <c r="BS777" t="e">
        <f>VLOOKUP(BP777,'Info client'!$A$2:$D$1000,4,0)</f>
        <v>#N/A</v>
      </c>
      <c r="BU777" t="e">
        <f>VLOOKUP(Récap!BV777,'Création N° Lot'!$B$3:$B$18,2,0)</f>
        <v>#N/A</v>
      </c>
      <c r="BX777" t="str">
        <f t="shared" si="149"/>
        <v>44348</v>
      </c>
      <c r="BY777" s="7" t="e">
        <f>VLOOKUP(Récap!BX777,'Création N° Lot'!$D$3:$F$18,3,0)</f>
        <v>#N/A</v>
      </c>
      <c r="BZ777" t="e">
        <f>CONCATENATE(BV777,MONTH(VLOOKUP(Récap!BX777,'Création N° Lot'!$D$3:$E$18,2,0)),RIGHT(YEAR(VLOOKUP(Récap!BX777,'Création N° Lot'!$D$3:$E$18,2,0)),2)," - ",DAY(BY777),"/",MONTH(BY777),"/",YEAR(BY777))</f>
        <v>#N/A</v>
      </c>
      <c r="CC777" s="6"/>
      <c r="CD777" t="e">
        <f>VLOOKUP(CC777,'Info client'!$A$2:$D$1000,2,0)</f>
        <v>#N/A</v>
      </c>
      <c r="CE777" t="e">
        <f>VLOOKUP(CC777,'Info client'!$A$2:$D$1000,3,0)</f>
        <v>#N/A</v>
      </c>
      <c r="CF777" t="e">
        <f>VLOOKUP(CC777,'Info client'!$A$2:$D$1000,4,0)</f>
        <v>#N/A</v>
      </c>
      <c r="CH777" t="e">
        <f>VLOOKUP(Récap!CI777,'Création N° Lot'!$B$3:$B$18,2,0)</f>
        <v>#N/A</v>
      </c>
      <c r="CK777" t="str">
        <f t="shared" si="150"/>
        <v>44378</v>
      </c>
      <c r="CL777" s="7" t="e">
        <f>VLOOKUP(Récap!CK777,'Création N° Lot'!$D$3:$F$18,3,0)</f>
        <v>#N/A</v>
      </c>
      <c r="CM777" t="e">
        <f>CONCATENATE(CI777,MONTH(VLOOKUP(Récap!CK777,'Création N° Lot'!$D$3:$E$18,2,0)),RIGHT(YEAR(VLOOKUP(Récap!CK777,'Création N° Lot'!$D$3:$E$18,2,0)),2)," - ",DAY(CL777),"/",MONTH(CL777),"/",YEAR(CL777))</f>
        <v>#N/A</v>
      </c>
      <c r="CP777" s="6"/>
      <c r="CQ777" t="e">
        <f>VLOOKUP(CP777,'Info client'!$A$2:$D$1000,2,0)</f>
        <v>#N/A</v>
      </c>
      <c r="CR777" t="e">
        <f>VLOOKUP(CP777,'Info client'!$A$2:$D$1000,3,0)</f>
        <v>#N/A</v>
      </c>
      <c r="CS777" t="e">
        <f>VLOOKUP(CP777,'Info client'!$A$2:$D$1000,4,0)</f>
        <v>#N/A</v>
      </c>
      <c r="CU777" t="e">
        <f>VLOOKUP(Récap!CV777,'Création N° Lot'!$B$3:$B$18,2,0)</f>
        <v>#N/A</v>
      </c>
      <c r="CX777" t="str">
        <f t="shared" si="151"/>
        <v>Aout 2021</v>
      </c>
      <c r="CY777" s="7" t="e">
        <f>VLOOKUP(Récap!CX777,'Création N° Lot'!$D$3:$F$18,3,0)</f>
        <v>#N/A</v>
      </c>
      <c r="CZ777" t="e">
        <f>CONCATENATE(CV777,MONTH(VLOOKUP(Récap!CX777,'Création N° Lot'!$D$3:$E$18,2,0)),RIGHT(YEAR(VLOOKUP(Récap!CX777,'Création N° Lot'!$D$3:$E$18,2,0)),2)," - ",DAY(CY777),"/",MONTH(CY777),"/",YEAR(CY777))</f>
        <v>#N/A</v>
      </c>
      <c r="DC777" s="6"/>
      <c r="DD777" t="e">
        <f>VLOOKUP(DC777,'Info client'!$A$2:$D$1000,2,0)</f>
        <v>#N/A</v>
      </c>
      <c r="DE777" t="e">
        <f>VLOOKUP(DC777,'Info client'!$A$2:$D$1000,3,0)</f>
        <v>#N/A</v>
      </c>
      <c r="DF777" t="e">
        <f>VLOOKUP(DC777,'Info client'!$A$2:$D$1000,4,0)</f>
        <v>#N/A</v>
      </c>
      <c r="DH777" t="e">
        <f>VLOOKUP(Récap!DI777,'Création N° Lot'!$B$3:$B$18,2,0)</f>
        <v>#N/A</v>
      </c>
      <c r="DK777" t="str">
        <f t="shared" si="152"/>
        <v>44440</v>
      </c>
      <c r="DL777" s="7" t="e">
        <f>VLOOKUP(Récap!DK777,'Création N° Lot'!$D$3:$F$18,3,0)</f>
        <v>#N/A</v>
      </c>
      <c r="DM777" t="e">
        <f>CONCATENATE(DI777,MONTH(VLOOKUP(Récap!DK777,'Création N° Lot'!$D$3:$E$18,2,0)),RIGHT(YEAR(VLOOKUP(Récap!DK777,'Création N° Lot'!$D$3:$E$18,2,0)),2)," - ",DAY(DL777),"/",MONTH(DL777),"/",YEAR(DL777))</f>
        <v>#N/A</v>
      </c>
      <c r="DP777" s="6"/>
      <c r="DQ777" t="e">
        <f>VLOOKUP(DP777,'Info client'!$A$2:$D$1000,2,0)</f>
        <v>#N/A</v>
      </c>
      <c r="DR777" t="e">
        <f>VLOOKUP(DP777,'Info client'!$A$2:$D$1000,3,0)</f>
        <v>#N/A</v>
      </c>
      <c r="DS777" t="e">
        <f>VLOOKUP(DP777,'Info client'!$A$2:$D$1000,4,0)</f>
        <v>#N/A</v>
      </c>
      <c r="DU777" t="e">
        <f>VLOOKUP(Récap!DV777,'Création N° Lot'!$B$3:$B$18,2,0)</f>
        <v>#N/A</v>
      </c>
      <c r="DX777" t="str">
        <f t="shared" si="153"/>
        <v>44470</v>
      </c>
      <c r="DY777" s="7" t="e">
        <f>VLOOKUP(Récap!DX777,'Création N° Lot'!$D$3:$F$18,3,0)</f>
        <v>#N/A</v>
      </c>
      <c r="DZ777" t="e">
        <f>CONCATENATE(DV777,MONTH(VLOOKUP(Récap!DX777,'Création N° Lot'!$D$3:$E$18,2,0)),RIGHT(YEAR(VLOOKUP(Récap!DX777,'Création N° Lot'!$D$3:$E$18,2,0)),2)," - ",DAY(DY777),"/",MONTH(DY777),"/",YEAR(DY777))</f>
        <v>#N/A</v>
      </c>
      <c r="EC777" s="6"/>
      <c r="ED777" t="e">
        <f>VLOOKUP(EC777,'Info client'!$A$2:$D$1000,2,0)</f>
        <v>#N/A</v>
      </c>
      <c r="EE777" t="e">
        <f>VLOOKUP(EC777,'Info client'!$A$2:$D$1000,3,0)</f>
        <v>#N/A</v>
      </c>
      <c r="EF777" t="e">
        <f>VLOOKUP(EC777,'Info client'!$A$2:$D$1000,4,0)</f>
        <v>#N/A</v>
      </c>
      <c r="EH777" t="e">
        <f>VLOOKUP(Récap!EI777,'Création N° Lot'!$B$3:$B$18,2,0)</f>
        <v>#N/A</v>
      </c>
      <c r="EK777" t="str">
        <f t="shared" si="154"/>
        <v>44501</v>
      </c>
      <c r="EL777" s="7" t="e">
        <f>VLOOKUP(Récap!EK777,'Création N° Lot'!$D$3:$F$18,3,0)</f>
        <v>#N/A</v>
      </c>
      <c r="EM777" t="e">
        <f>CONCATENATE(EI777,MONTH(VLOOKUP(Récap!EK777,'Création N° Lot'!$D$3:$E$18,2,0)),RIGHT(YEAR(VLOOKUP(Récap!EK777,'Création N° Lot'!$D$3:$E$18,2,0)),2)," - ",DAY(EL777),"/",MONTH(EL777),"/",YEAR(EL777))</f>
        <v>#N/A</v>
      </c>
      <c r="EP777" s="6"/>
      <c r="EQ777" t="e">
        <f>VLOOKUP(EP777,'Info client'!$A$2:$D$1000,2,0)</f>
        <v>#N/A</v>
      </c>
      <c r="ER777" t="e">
        <f>VLOOKUP(EP777,'Info client'!$A$2:$D$1000,3,0)</f>
        <v>#N/A</v>
      </c>
      <c r="ES777" t="e">
        <f>VLOOKUP(EP777,'Info client'!$A$2:$D$1000,4,0)</f>
        <v>#N/A</v>
      </c>
      <c r="EU777" t="e">
        <f>VLOOKUP(Récap!EV777,'Création N° Lot'!$B$3:$B$18,2,0)</f>
        <v>#N/A</v>
      </c>
      <c r="EX777" t="str">
        <f t="shared" si="155"/>
        <v>44531</v>
      </c>
      <c r="EY777" s="7" t="e">
        <f>VLOOKUP(Récap!EX777,'Création N° Lot'!$D$3:$F$18,3,0)</f>
        <v>#N/A</v>
      </c>
      <c r="EZ777" t="e">
        <f>CONCATENATE(EV777,MONTH(VLOOKUP(Récap!EX777,'Création N° Lot'!$D$3:$E$18,2,0)),RIGHT(YEAR(VLOOKUP(Récap!EX777,'Création N° Lot'!$D$3:$E$18,2,0)),2)," - ",DAY(EY777),"/",MONTH(EY777),"/",YEAR(EY777))</f>
        <v>#N/A</v>
      </c>
    </row>
    <row r="778" spans="2:156" x14ac:dyDescent="0.25">
      <c r="B778" t="e">
        <f>VLOOKUP($A778,'Info client'!$A$2:$D$1000,2,0)</f>
        <v>#N/A</v>
      </c>
      <c r="C778" t="e">
        <f>VLOOKUP($A778,'Info client'!$A$2:$D$1000,3,0)</f>
        <v>#N/A</v>
      </c>
      <c r="D778" t="e">
        <f>VLOOKUP($A778,'Info client'!$A$2:$D$1000,4,0)</f>
        <v>#N/A</v>
      </c>
      <c r="F778" t="e">
        <f>VLOOKUP(Récap!G778,'Création N° Lot'!B690:B790,2,0)</f>
        <v>#N/A</v>
      </c>
      <c r="I778" t="str">
        <f t="shared" si="144"/>
        <v>44197</v>
      </c>
      <c r="J778" s="7" t="e">
        <f>VLOOKUP(Récap!I778,'Création N° Lot'!$D$3:$F$18,3,0)</f>
        <v>#N/A</v>
      </c>
      <c r="K778" t="e">
        <f>CONCATENATE(G778,MONTH(VLOOKUP(Récap!I778,'Création N° Lot'!$D$3:$E$18,2,0)),RIGHT(YEAR(VLOOKUP(Récap!I778,'Création N° Lot'!$D$3:$E$18,2,0)),2)," - ",DAY(J778),"/",MONTH(J778),"/",YEAR(J778))</f>
        <v>#N/A</v>
      </c>
      <c r="O778" t="e">
        <f>VLOOKUP(N778,'Info client'!$A$2:$D$1000,2,0)</f>
        <v>#N/A</v>
      </c>
      <c r="P778" t="e">
        <f>VLOOKUP($A778,'Info client'!$A$2:$D$1000,3,0)</f>
        <v>#N/A</v>
      </c>
      <c r="Q778" t="e">
        <f>VLOOKUP($A778,'Info client'!$A$2:$D$1000,4,0)</f>
        <v>#N/A</v>
      </c>
      <c r="S778" t="e">
        <f>VLOOKUP(Récap!G778,'Création N° Lot'!$B$3:$B$18,2,0)</f>
        <v>#N/A</v>
      </c>
      <c r="V778" t="str">
        <f t="shared" si="145"/>
        <v>44228</v>
      </c>
      <c r="W778" s="7" t="e">
        <f>VLOOKUP(Récap!V778,'Création N° Lot'!$D$3:$F$18,3,0)</f>
        <v>#N/A</v>
      </c>
      <c r="X778" t="e">
        <f>CONCATENATE(T778,MONTH(VLOOKUP(Récap!V778,'Création N° Lot'!$D$3:$E$18,2,0)),RIGHT(YEAR(VLOOKUP(Récap!V778,'Création N° Lot'!$D$3:$E$18,2,0)),2)," - ",DAY(W778),"/",MONTH(W778),"/",YEAR(W778))</f>
        <v>#N/A</v>
      </c>
      <c r="AA778" s="6"/>
      <c r="AB778" t="e">
        <f>VLOOKUP(AA778,'Info client'!$A$2:$D$1000,2,0)</f>
        <v>#N/A</v>
      </c>
      <c r="AC778" t="e">
        <f>VLOOKUP(AA778,'Info client'!$A$2:$D$1000,3,0)</f>
        <v>#N/A</v>
      </c>
      <c r="AD778" t="e">
        <f>VLOOKUP(AA778,'Info client'!$A$2:$D$1000,4,0)</f>
        <v>#N/A</v>
      </c>
      <c r="AF778" t="e">
        <f>VLOOKUP(Récap!AG778,'Création N° Lot'!$B$3:$B$18,2,0)</f>
        <v>#N/A</v>
      </c>
      <c r="AI778" t="str">
        <f t="shared" si="146"/>
        <v>44256</v>
      </c>
      <c r="AJ778" s="7" t="e">
        <f>VLOOKUP(Récap!AI778,'Création N° Lot'!$D$3:$F$18,3,0)</f>
        <v>#N/A</v>
      </c>
      <c r="AK778" t="e">
        <f>CONCATENATE(AG778,MONTH(VLOOKUP(Récap!AI778,'Création N° Lot'!$D$3:$E$18,2,0)),RIGHT(YEAR(VLOOKUP(Récap!AI778,'Création N° Lot'!$D$3:$E$18,2,0)),2)," - ",DAY(AJ778),"/",MONTH(AJ778),"/",YEAR(AJ778))</f>
        <v>#N/A</v>
      </c>
      <c r="AP778" s="6"/>
      <c r="AQ778" t="e">
        <f>VLOOKUP(AP778,'Info client'!$A$2:$D$1000,2,0)</f>
        <v>#N/A</v>
      </c>
      <c r="AR778" t="e">
        <f>VLOOKUP(AP778,'Info client'!$A$2:$D$1000,3,0)</f>
        <v>#N/A</v>
      </c>
      <c r="AS778" t="e">
        <f>VLOOKUP(AP778,'Info client'!$A$2:$D$1000,4,0)</f>
        <v>#N/A</v>
      </c>
      <c r="AU778" t="e">
        <f>VLOOKUP(Récap!AV778,'Création N° Lot'!$B$3:$B$18,2,0)</f>
        <v>#N/A</v>
      </c>
      <c r="AX778" t="str">
        <f t="shared" si="147"/>
        <v>44287</v>
      </c>
      <c r="AY778" s="7" t="e">
        <f>VLOOKUP(Récap!AX778,'Création N° Lot'!$D$3:$F$18,3,0)</f>
        <v>#N/A</v>
      </c>
      <c r="AZ778" t="e">
        <f>CONCATENATE(AV778,MONTH(VLOOKUP(Récap!AX778,'Création N° Lot'!$D$3:$E$18,2,0)),RIGHT(YEAR(VLOOKUP(Récap!AX778,'Création N° Lot'!$D$3:$E$18,2,0)),2)," - ",DAY(AY778),"/",MONTH(AY778),"/",YEAR(AY778))</f>
        <v>#N/A</v>
      </c>
      <c r="BC778" s="6"/>
      <c r="BD778" t="e">
        <f>VLOOKUP(BC778,'Info client'!$A$2:$D$1000,2,0)</f>
        <v>#N/A</v>
      </c>
      <c r="BE778" t="e">
        <f>VLOOKUP(BC778,'Info client'!$A$2:$D$1000,3,0)</f>
        <v>#N/A</v>
      </c>
      <c r="BF778" t="e">
        <f>VLOOKUP(BC778,'Info client'!$A$2:$D$1000,4,0)</f>
        <v>#N/A</v>
      </c>
      <c r="BH778" t="e">
        <f>VLOOKUP(Récap!BI778,'Création N° Lot'!$B$3:$B$18,2,0)</f>
        <v>#N/A</v>
      </c>
      <c r="BK778" t="str">
        <f t="shared" si="148"/>
        <v>44317</v>
      </c>
      <c r="BL778" s="7" t="e">
        <f>VLOOKUP(Récap!BK778,'Création N° Lot'!$D$3:$F$18,3,0)</f>
        <v>#N/A</v>
      </c>
      <c r="BM778" t="e">
        <f>CONCATENATE(BI778,MONTH(VLOOKUP(Récap!BK778,'Création N° Lot'!$D$3:$E$18,2,0)),RIGHT(YEAR(VLOOKUP(Récap!BK778,'Création N° Lot'!$D$3:$E$18,2,0)),2)," - ",DAY(BL778),"/",MONTH(BL778),"/",YEAR(BL778))</f>
        <v>#N/A</v>
      </c>
      <c r="BP778" s="6"/>
      <c r="BQ778" t="e">
        <f>VLOOKUP(BP778,'Info client'!$A$2:$D$1000,2,0)</f>
        <v>#N/A</v>
      </c>
      <c r="BR778" t="e">
        <f>VLOOKUP(BP778,'Info client'!$A$2:$D$1000,3,0)</f>
        <v>#N/A</v>
      </c>
      <c r="BS778" t="e">
        <f>VLOOKUP(BP778,'Info client'!$A$2:$D$1000,4,0)</f>
        <v>#N/A</v>
      </c>
      <c r="BU778" t="e">
        <f>VLOOKUP(Récap!BV778,'Création N° Lot'!$B$3:$B$18,2,0)</f>
        <v>#N/A</v>
      </c>
      <c r="BX778" t="str">
        <f t="shared" si="149"/>
        <v>44348</v>
      </c>
      <c r="BY778" s="7" t="e">
        <f>VLOOKUP(Récap!BX778,'Création N° Lot'!$D$3:$F$18,3,0)</f>
        <v>#N/A</v>
      </c>
      <c r="BZ778" t="e">
        <f>CONCATENATE(BV778,MONTH(VLOOKUP(Récap!BX778,'Création N° Lot'!$D$3:$E$18,2,0)),RIGHT(YEAR(VLOOKUP(Récap!BX778,'Création N° Lot'!$D$3:$E$18,2,0)),2)," - ",DAY(BY778),"/",MONTH(BY778),"/",YEAR(BY778))</f>
        <v>#N/A</v>
      </c>
      <c r="CC778" s="6"/>
      <c r="CD778" t="e">
        <f>VLOOKUP(CC778,'Info client'!$A$2:$D$1000,2,0)</f>
        <v>#N/A</v>
      </c>
      <c r="CE778" t="e">
        <f>VLOOKUP(CC778,'Info client'!$A$2:$D$1000,3,0)</f>
        <v>#N/A</v>
      </c>
      <c r="CF778" t="e">
        <f>VLOOKUP(CC778,'Info client'!$A$2:$D$1000,4,0)</f>
        <v>#N/A</v>
      </c>
      <c r="CH778" t="e">
        <f>VLOOKUP(Récap!CI778,'Création N° Lot'!$B$3:$B$18,2,0)</f>
        <v>#N/A</v>
      </c>
      <c r="CK778" t="str">
        <f t="shared" si="150"/>
        <v>44378</v>
      </c>
      <c r="CL778" s="7" t="e">
        <f>VLOOKUP(Récap!CK778,'Création N° Lot'!$D$3:$F$18,3,0)</f>
        <v>#N/A</v>
      </c>
      <c r="CM778" t="e">
        <f>CONCATENATE(CI778,MONTH(VLOOKUP(Récap!CK778,'Création N° Lot'!$D$3:$E$18,2,0)),RIGHT(YEAR(VLOOKUP(Récap!CK778,'Création N° Lot'!$D$3:$E$18,2,0)),2)," - ",DAY(CL778),"/",MONTH(CL778),"/",YEAR(CL778))</f>
        <v>#N/A</v>
      </c>
      <c r="CP778" s="6"/>
      <c r="CQ778" t="e">
        <f>VLOOKUP(CP778,'Info client'!$A$2:$D$1000,2,0)</f>
        <v>#N/A</v>
      </c>
      <c r="CR778" t="e">
        <f>VLOOKUP(CP778,'Info client'!$A$2:$D$1000,3,0)</f>
        <v>#N/A</v>
      </c>
      <c r="CS778" t="e">
        <f>VLOOKUP(CP778,'Info client'!$A$2:$D$1000,4,0)</f>
        <v>#N/A</v>
      </c>
      <c r="CU778" t="e">
        <f>VLOOKUP(Récap!CV778,'Création N° Lot'!$B$3:$B$18,2,0)</f>
        <v>#N/A</v>
      </c>
      <c r="CX778" t="str">
        <f t="shared" si="151"/>
        <v>Aout 2021</v>
      </c>
      <c r="CY778" s="7" t="e">
        <f>VLOOKUP(Récap!CX778,'Création N° Lot'!$D$3:$F$18,3,0)</f>
        <v>#N/A</v>
      </c>
      <c r="CZ778" t="e">
        <f>CONCATENATE(CV778,MONTH(VLOOKUP(Récap!CX778,'Création N° Lot'!$D$3:$E$18,2,0)),RIGHT(YEAR(VLOOKUP(Récap!CX778,'Création N° Lot'!$D$3:$E$18,2,0)),2)," - ",DAY(CY778),"/",MONTH(CY778),"/",YEAR(CY778))</f>
        <v>#N/A</v>
      </c>
      <c r="DC778" s="6"/>
      <c r="DD778" t="e">
        <f>VLOOKUP(DC778,'Info client'!$A$2:$D$1000,2,0)</f>
        <v>#N/A</v>
      </c>
      <c r="DE778" t="e">
        <f>VLOOKUP(DC778,'Info client'!$A$2:$D$1000,3,0)</f>
        <v>#N/A</v>
      </c>
      <c r="DF778" t="e">
        <f>VLOOKUP(DC778,'Info client'!$A$2:$D$1000,4,0)</f>
        <v>#N/A</v>
      </c>
      <c r="DH778" t="e">
        <f>VLOOKUP(Récap!DI778,'Création N° Lot'!$B$3:$B$18,2,0)</f>
        <v>#N/A</v>
      </c>
      <c r="DK778" t="str">
        <f t="shared" si="152"/>
        <v>44440</v>
      </c>
      <c r="DL778" s="7" t="e">
        <f>VLOOKUP(Récap!DK778,'Création N° Lot'!$D$3:$F$18,3,0)</f>
        <v>#N/A</v>
      </c>
      <c r="DM778" t="e">
        <f>CONCATENATE(DI778,MONTH(VLOOKUP(Récap!DK778,'Création N° Lot'!$D$3:$E$18,2,0)),RIGHT(YEAR(VLOOKUP(Récap!DK778,'Création N° Lot'!$D$3:$E$18,2,0)),2)," - ",DAY(DL778),"/",MONTH(DL778),"/",YEAR(DL778))</f>
        <v>#N/A</v>
      </c>
      <c r="DP778" s="6"/>
      <c r="DQ778" t="e">
        <f>VLOOKUP(DP778,'Info client'!$A$2:$D$1000,2,0)</f>
        <v>#N/A</v>
      </c>
      <c r="DR778" t="e">
        <f>VLOOKUP(DP778,'Info client'!$A$2:$D$1000,3,0)</f>
        <v>#N/A</v>
      </c>
      <c r="DS778" t="e">
        <f>VLOOKUP(DP778,'Info client'!$A$2:$D$1000,4,0)</f>
        <v>#N/A</v>
      </c>
      <c r="DU778" t="e">
        <f>VLOOKUP(Récap!DV778,'Création N° Lot'!$B$3:$B$18,2,0)</f>
        <v>#N/A</v>
      </c>
      <c r="DX778" t="str">
        <f t="shared" si="153"/>
        <v>44470</v>
      </c>
      <c r="DY778" s="7" t="e">
        <f>VLOOKUP(Récap!DX778,'Création N° Lot'!$D$3:$F$18,3,0)</f>
        <v>#N/A</v>
      </c>
      <c r="DZ778" t="e">
        <f>CONCATENATE(DV778,MONTH(VLOOKUP(Récap!DX778,'Création N° Lot'!$D$3:$E$18,2,0)),RIGHT(YEAR(VLOOKUP(Récap!DX778,'Création N° Lot'!$D$3:$E$18,2,0)),2)," - ",DAY(DY778),"/",MONTH(DY778),"/",YEAR(DY778))</f>
        <v>#N/A</v>
      </c>
      <c r="EC778" s="6"/>
      <c r="ED778" t="e">
        <f>VLOOKUP(EC778,'Info client'!$A$2:$D$1000,2,0)</f>
        <v>#N/A</v>
      </c>
      <c r="EE778" t="e">
        <f>VLOOKUP(EC778,'Info client'!$A$2:$D$1000,3,0)</f>
        <v>#N/A</v>
      </c>
      <c r="EF778" t="e">
        <f>VLOOKUP(EC778,'Info client'!$A$2:$D$1000,4,0)</f>
        <v>#N/A</v>
      </c>
      <c r="EH778" t="e">
        <f>VLOOKUP(Récap!EI778,'Création N° Lot'!$B$3:$B$18,2,0)</f>
        <v>#N/A</v>
      </c>
      <c r="EK778" t="str">
        <f t="shared" si="154"/>
        <v>44501</v>
      </c>
      <c r="EL778" s="7" t="e">
        <f>VLOOKUP(Récap!EK778,'Création N° Lot'!$D$3:$F$18,3,0)</f>
        <v>#N/A</v>
      </c>
      <c r="EM778" t="e">
        <f>CONCATENATE(EI778,MONTH(VLOOKUP(Récap!EK778,'Création N° Lot'!$D$3:$E$18,2,0)),RIGHT(YEAR(VLOOKUP(Récap!EK778,'Création N° Lot'!$D$3:$E$18,2,0)),2)," - ",DAY(EL778),"/",MONTH(EL778),"/",YEAR(EL778))</f>
        <v>#N/A</v>
      </c>
      <c r="EP778" s="6"/>
      <c r="EQ778" t="e">
        <f>VLOOKUP(EP778,'Info client'!$A$2:$D$1000,2,0)</f>
        <v>#N/A</v>
      </c>
      <c r="ER778" t="e">
        <f>VLOOKUP(EP778,'Info client'!$A$2:$D$1000,3,0)</f>
        <v>#N/A</v>
      </c>
      <c r="ES778" t="e">
        <f>VLOOKUP(EP778,'Info client'!$A$2:$D$1000,4,0)</f>
        <v>#N/A</v>
      </c>
      <c r="EU778" t="e">
        <f>VLOOKUP(Récap!EV778,'Création N° Lot'!$B$3:$B$18,2,0)</f>
        <v>#N/A</v>
      </c>
      <c r="EX778" t="str">
        <f t="shared" si="155"/>
        <v>44531</v>
      </c>
      <c r="EY778" s="7" t="e">
        <f>VLOOKUP(Récap!EX778,'Création N° Lot'!$D$3:$F$18,3,0)</f>
        <v>#N/A</v>
      </c>
      <c r="EZ778" t="e">
        <f>CONCATENATE(EV778,MONTH(VLOOKUP(Récap!EX778,'Création N° Lot'!$D$3:$E$18,2,0)),RIGHT(YEAR(VLOOKUP(Récap!EX778,'Création N° Lot'!$D$3:$E$18,2,0)),2)," - ",DAY(EY778),"/",MONTH(EY778),"/",YEAR(EY778))</f>
        <v>#N/A</v>
      </c>
    </row>
    <row r="779" spans="2:156" x14ac:dyDescent="0.25">
      <c r="B779" t="e">
        <f>VLOOKUP($A779,'Info client'!$A$2:$D$1000,2,0)</f>
        <v>#N/A</v>
      </c>
      <c r="C779" t="e">
        <f>VLOOKUP($A779,'Info client'!$A$2:$D$1000,3,0)</f>
        <v>#N/A</v>
      </c>
      <c r="D779" t="e">
        <f>VLOOKUP($A779,'Info client'!$A$2:$D$1000,4,0)</f>
        <v>#N/A</v>
      </c>
      <c r="F779" t="e">
        <f>VLOOKUP(Récap!G779,'Création N° Lot'!B691:B791,2,0)</f>
        <v>#N/A</v>
      </c>
      <c r="I779" t="str">
        <f t="shared" si="144"/>
        <v>44197</v>
      </c>
      <c r="J779" s="7" t="e">
        <f>VLOOKUP(Récap!I779,'Création N° Lot'!$D$3:$F$18,3,0)</f>
        <v>#N/A</v>
      </c>
      <c r="K779" t="e">
        <f>CONCATENATE(G779,MONTH(VLOOKUP(Récap!I779,'Création N° Lot'!$D$3:$E$18,2,0)),RIGHT(YEAR(VLOOKUP(Récap!I779,'Création N° Lot'!$D$3:$E$18,2,0)),2)," - ",DAY(J779),"/",MONTH(J779),"/",YEAR(J779))</f>
        <v>#N/A</v>
      </c>
      <c r="O779" t="e">
        <f>VLOOKUP(N779,'Info client'!$A$2:$D$1000,2,0)</f>
        <v>#N/A</v>
      </c>
      <c r="P779" t="e">
        <f>VLOOKUP($A779,'Info client'!$A$2:$D$1000,3,0)</f>
        <v>#N/A</v>
      </c>
      <c r="Q779" t="e">
        <f>VLOOKUP($A779,'Info client'!$A$2:$D$1000,4,0)</f>
        <v>#N/A</v>
      </c>
      <c r="S779" t="e">
        <f>VLOOKUP(Récap!G779,'Création N° Lot'!$B$3:$B$18,2,0)</f>
        <v>#N/A</v>
      </c>
      <c r="V779" t="str">
        <f t="shared" si="145"/>
        <v>44228</v>
      </c>
      <c r="W779" s="7" t="e">
        <f>VLOOKUP(Récap!V779,'Création N° Lot'!$D$3:$F$18,3,0)</f>
        <v>#N/A</v>
      </c>
      <c r="X779" t="e">
        <f>CONCATENATE(T779,MONTH(VLOOKUP(Récap!V779,'Création N° Lot'!$D$3:$E$18,2,0)),RIGHT(YEAR(VLOOKUP(Récap!V779,'Création N° Lot'!$D$3:$E$18,2,0)),2)," - ",DAY(W779),"/",MONTH(W779),"/",YEAR(W779))</f>
        <v>#N/A</v>
      </c>
      <c r="AA779" s="6"/>
      <c r="AB779" t="e">
        <f>VLOOKUP(AA779,'Info client'!$A$2:$D$1000,2,0)</f>
        <v>#N/A</v>
      </c>
      <c r="AC779" t="e">
        <f>VLOOKUP(AA779,'Info client'!$A$2:$D$1000,3,0)</f>
        <v>#N/A</v>
      </c>
      <c r="AD779" t="e">
        <f>VLOOKUP(AA779,'Info client'!$A$2:$D$1000,4,0)</f>
        <v>#N/A</v>
      </c>
      <c r="AF779" t="e">
        <f>VLOOKUP(Récap!AG779,'Création N° Lot'!$B$3:$B$18,2,0)</f>
        <v>#N/A</v>
      </c>
      <c r="AI779" t="str">
        <f t="shared" si="146"/>
        <v>44256</v>
      </c>
      <c r="AJ779" s="7" t="e">
        <f>VLOOKUP(Récap!AI779,'Création N° Lot'!$D$3:$F$18,3,0)</f>
        <v>#N/A</v>
      </c>
      <c r="AK779" t="e">
        <f>CONCATENATE(AG779,MONTH(VLOOKUP(Récap!AI779,'Création N° Lot'!$D$3:$E$18,2,0)),RIGHT(YEAR(VLOOKUP(Récap!AI779,'Création N° Lot'!$D$3:$E$18,2,0)),2)," - ",DAY(AJ779),"/",MONTH(AJ779),"/",YEAR(AJ779))</f>
        <v>#N/A</v>
      </c>
      <c r="AP779" s="6"/>
      <c r="AQ779" t="e">
        <f>VLOOKUP(AP779,'Info client'!$A$2:$D$1000,2,0)</f>
        <v>#N/A</v>
      </c>
      <c r="AR779" t="e">
        <f>VLOOKUP(AP779,'Info client'!$A$2:$D$1000,3,0)</f>
        <v>#N/A</v>
      </c>
      <c r="AS779" t="e">
        <f>VLOOKUP(AP779,'Info client'!$A$2:$D$1000,4,0)</f>
        <v>#N/A</v>
      </c>
      <c r="AU779" t="e">
        <f>VLOOKUP(Récap!AV779,'Création N° Lot'!$B$3:$B$18,2,0)</f>
        <v>#N/A</v>
      </c>
      <c r="AX779" t="str">
        <f t="shared" si="147"/>
        <v>44287</v>
      </c>
      <c r="AY779" s="7" t="e">
        <f>VLOOKUP(Récap!AX779,'Création N° Lot'!$D$3:$F$18,3,0)</f>
        <v>#N/A</v>
      </c>
      <c r="AZ779" t="e">
        <f>CONCATENATE(AV779,MONTH(VLOOKUP(Récap!AX779,'Création N° Lot'!$D$3:$E$18,2,0)),RIGHT(YEAR(VLOOKUP(Récap!AX779,'Création N° Lot'!$D$3:$E$18,2,0)),2)," - ",DAY(AY779),"/",MONTH(AY779),"/",YEAR(AY779))</f>
        <v>#N/A</v>
      </c>
      <c r="BC779" s="6"/>
      <c r="BD779" t="e">
        <f>VLOOKUP(BC779,'Info client'!$A$2:$D$1000,2,0)</f>
        <v>#N/A</v>
      </c>
      <c r="BE779" t="e">
        <f>VLOOKUP(BC779,'Info client'!$A$2:$D$1000,3,0)</f>
        <v>#N/A</v>
      </c>
      <c r="BF779" t="e">
        <f>VLOOKUP(BC779,'Info client'!$A$2:$D$1000,4,0)</f>
        <v>#N/A</v>
      </c>
      <c r="BH779" t="e">
        <f>VLOOKUP(Récap!BI779,'Création N° Lot'!$B$3:$B$18,2,0)</f>
        <v>#N/A</v>
      </c>
      <c r="BK779" t="str">
        <f t="shared" si="148"/>
        <v>44317</v>
      </c>
      <c r="BL779" s="7" t="e">
        <f>VLOOKUP(Récap!BK779,'Création N° Lot'!$D$3:$F$18,3,0)</f>
        <v>#N/A</v>
      </c>
      <c r="BM779" t="e">
        <f>CONCATENATE(BI779,MONTH(VLOOKUP(Récap!BK779,'Création N° Lot'!$D$3:$E$18,2,0)),RIGHT(YEAR(VLOOKUP(Récap!BK779,'Création N° Lot'!$D$3:$E$18,2,0)),2)," - ",DAY(BL779),"/",MONTH(BL779),"/",YEAR(BL779))</f>
        <v>#N/A</v>
      </c>
      <c r="BP779" s="6"/>
      <c r="BQ779" t="e">
        <f>VLOOKUP(BP779,'Info client'!$A$2:$D$1000,2,0)</f>
        <v>#N/A</v>
      </c>
      <c r="BR779" t="e">
        <f>VLOOKUP(BP779,'Info client'!$A$2:$D$1000,3,0)</f>
        <v>#N/A</v>
      </c>
      <c r="BS779" t="e">
        <f>VLOOKUP(BP779,'Info client'!$A$2:$D$1000,4,0)</f>
        <v>#N/A</v>
      </c>
      <c r="BU779" t="e">
        <f>VLOOKUP(Récap!BV779,'Création N° Lot'!$B$3:$B$18,2,0)</f>
        <v>#N/A</v>
      </c>
      <c r="BX779" t="str">
        <f t="shared" si="149"/>
        <v>44348</v>
      </c>
      <c r="BY779" s="7" t="e">
        <f>VLOOKUP(Récap!BX779,'Création N° Lot'!$D$3:$F$18,3,0)</f>
        <v>#N/A</v>
      </c>
      <c r="BZ779" t="e">
        <f>CONCATENATE(BV779,MONTH(VLOOKUP(Récap!BX779,'Création N° Lot'!$D$3:$E$18,2,0)),RIGHT(YEAR(VLOOKUP(Récap!BX779,'Création N° Lot'!$D$3:$E$18,2,0)),2)," - ",DAY(BY779),"/",MONTH(BY779),"/",YEAR(BY779))</f>
        <v>#N/A</v>
      </c>
      <c r="CC779" s="6"/>
      <c r="CD779" t="e">
        <f>VLOOKUP(CC779,'Info client'!$A$2:$D$1000,2,0)</f>
        <v>#N/A</v>
      </c>
      <c r="CE779" t="e">
        <f>VLOOKUP(CC779,'Info client'!$A$2:$D$1000,3,0)</f>
        <v>#N/A</v>
      </c>
      <c r="CF779" t="e">
        <f>VLOOKUP(CC779,'Info client'!$A$2:$D$1000,4,0)</f>
        <v>#N/A</v>
      </c>
      <c r="CH779" t="e">
        <f>VLOOKUP(Récap!CI779,'Création N° Lot'!$B$3:$B$18,2,0)</f>
        <v>#N/A</v>
      </c>
      <c r="CK779" t="str">
        <f t="shared" si="150"/>
        <v>44378</v>
      </c>
      <c r="CL779" s="7" t="e">
        <f>VLOOKUP(Récap!CK779,'Création N° Lot'!$D$3:$F$18,3,0)</f>
        <v>#N/A</v>
      </c>
      <c r="CM779" t="e">
        <f>CONCATENATE(CI779,MONTH(VLOOKUP(Récap!CK779,'Création N° Lot'!$D$3:$E$18,2,0)),RIGHT(YEAR(VLOOKUP(Récap!CK779,'Création N° Lot'!$D$3:$E$18,2,0)),2)," - ",DAY(CL779),"/",MONTH(CL779),"/",YEAR(CL779))</f>
        <v>#N/A</v>
      </c>
      <c r="CP779" s="6"/>
      <c r="CQ779" t="e">
        <f>VLOOKUP(CP779,'Info client'!$A$2:$D$1000,2,0)</f>
        <v>#N/A</v>
      </c>
      <c r="CR779" t="e">
        <f>VLOOKUP(CP779,'Info client'!$A$2:$D$1000,3,0)</f>
        <v>#N/A</v>
      </c>
      <c r="CS779" t="e">
        <f>VLOOKUP(CP779,'Info client'!$A$2:$D$1000,4,0)</f>
        <v>#N/A</v>
      </c>
      <c r="CU779" t="e">
        <f>VLOOKUP(Récap!CV779,'Création N° Lot'!$B$3:$B$18,2,0)</f>
        <v>#N/A</v>
      </c>
      <c r="CX779" t="str">
        <f t="shared" si="151"/>
        <v>Aout 2021</v>
      </c>
      <c r="CY779" s="7" t="e">
        <f>VLOOKUP(Récap!CX779,'Création N° Lot'!$D$3:$F$18,3,0)</f>
        <v>#N/A</v>
      </c>
      <c r="CZ779" t="e">
        <f>CONCATENATE(CV779,MONTH(VLOOKUP(Récap!CX779,'Création N° Lot'!$D$3:$E$18,2,0)),RIGHT(YEAR(VLOOKUP(Récap!CX779,'Création N° Lot'!$D$3:$E$18,2,0)),2)," - ",DAY(CY779),"/",MONTH(CY779),"/",YEAR(CY779))</f>
        <v>#N/A</v>
      </c>
      <c r="DC779" s="6"/>
      <c r="DD779" t="e">
        <f>VLOOKUP(DC779,'Info client'!$A$2:$D$1000,2,0)</f>
        <v>#N/A</v>
      </c>
      <c r="DE779" t="e">
        <f>VLOOKUP(DC779,'Info client'!$A$2:$D$1000,3,0)</f>
        <v>#N/A</v>
      </c>
      <c r="DF779" t="e">
        <f>VLOOKUP(DC779,'Info client'!$A$2:$D$1000,4,0)</f>
        <v>#N/A</v>
      </c>
      <c r="DH779" t="e">
        <f>VLOOKUP(Récap!DI779,'Création N° Lot'!$B$3:$B$18,2,0)</f>
        <v>#N/A</v>
      </c>
      <c r="DK779" t="str">
        <f t="shared" si="152"/>
        <v>44440</v>
      </c>
      <c r="DL779" s="7" t="e">
        <f>VLOOKUP(Récap!DK779,'Création N° Lot'!$D$3:$F$18,3,0)</f>
        <v>#N/A</v>
      </c>
      <c r="DM779" t="e">
        <f>CONCATENATE(DI779,MONTH(VLOOKUP(Récap!DK779,'Création N° Lot'!$D$3:$E$18,2,0)),RIGHT(YEAR(VLOOKUP(Récap!DK779,'Création N° Lot'!$D$3:$E$18,2,0)),2)," - ",DAY(DL779),"/",MONTH(DL779),"/",YEAR(DL779))</f>
        <v>#N/A</v>
      </c>
      <c r="DP779" s="6"/>
      <c r="DQ779" t="e">
        <f>VLOOKUP(DP779,'Info client'!$A$2:$D$1000,2,0)</f>
        <v>#N/A</v>
      </c>
      <c r="DR779" t="e">
        <f>VLOOKUP(DP779,'Info client'!$A$2:$D$1000,3,0)</f>
        <v>#N/A</v>
      </c>
      <c r="DS779" t="e">
        <f>VLOOKUP(DP779,'Info client'!$A$2:$D$1000,4,0)</f>
        <v>#N/A</v>
      </c>
      <c r="DU779" t="e">
        <f>VLOOKUP(Récap!DV779,'Création N° Lot'!$B$3:$B$18,2,0)</f>
        <v>#N/A</v>
      </c>
      <c r="DX779" t="str">
        <f t="shared" si="153"/>
        <v>44470</v>
      </c>
      <c r="DY779" s="7" t="e">
        <f>VLOOKUP(Récap!DX779,'Création N° Lot'!$D$3:$F$18,3,0)</f>
        <v>#N/A</v>
      </c>
      <c r="DZ779" t="e">
        <f>CONCATENATE(DV779,MONTH(VLOOKUP(Récap!DX779,'Création N° Lot'!$D$3:$E$18,2,0)),RIGHT(YEAR(VLOOKUP(Récap!DX779,'Création N° Lot'!$D$3:$E$18,2,0)),2)," - ",DAY(DY779),"/",MONTH(DY779),"/",YEAR(DY779))</f>
        <v>#N/A</v>
      </c>
      <c r="EC779" s="6"/>
      <c r="ED779" t="e">
        <f>VLOOKUP(EC779,'Info client'!$A$2:$D$1000,2,0)</f>
        <v>#N/A</v>
      </c>
      <c r="EE779" t="e">
        <f>VLOOKUP(EC779,'Info client'!$A$2:$D$1000,3,0)</f>
        <v>#N/A</v>
      </c>
      <c r="EF779" t="e">
        <f>VLOOKUP(EC779,'Info client'!$A$2:$D$1000,4,0)</f>
        <v>#N/A</v>
      </c>
      <c r="EH779" t="e">
        <f>VLOOKUP(Récap!EI779,'Création N° Lot'!$B$3:$B$18,2,0)</f>
        <v>#N/A</v>
      </c>
      <c r="EK779" t="str">
        <f t="shared" si="154"/>
        <v>44501</v>
      </c>
      <c r="EL779" s="7" t="e">
        <f>VLOOKUP(Récap!EK779,'Création N° Lot'!$D$3:$F$18,3,0)</f>
        <v>#N/A</v>
      </c>
      <c r="EM779" t="e">
        <f>CONCATENATE(EI779,MONTH(VLOOKUP(Récap!EK779,'Création N° Lot'!$D$3:$E$18,2,0)),RIGHT(YEAR(VLOOKUP(Récap!EK779,'Création N° Lot'!$D$3:$E$18,2,0)),2)," - ",DAY(EL779),"/",MONTH(EL779),"/",YEAR(EL779))</f>
        <v>#N/A</v>
      </c>
      <c r="EP779" s="6"/>
      <c r="EQ779" t="e">
        <f>VLOOKUP(EP779,'Info client'!$A$2:$D$1000,2,0)</f>
        <v>#N/A</v>
      </c>
      <c r="ER779" t="e">
        <f>VLOOKUP(EP779,'Info client'!$A$2:$D$1000,3,0)</f>
        <v>#N/A</v>
      </c>
      <c r="ES779" t="e">
        <f>VLOOKUP(EP779,'Info client'!$A$2:$D$1000,4,0)</f>
        <v>#N/A</v>
      </c>
      <c r="EU779" t="e">
        <f>VLOOKUP(Récap!EV779,'Création N° Lot'!$B$3:$B$18,2,0)</f>
        <v>#N/A</v>
      </c>
      <c r="EX779" t="str">
        <f t="shared" si="155"/>
        <v>44531</v>
      </c>
      <c r="EY779" s="7" t="e">
        <f>VLOOKUP(Récap!EX779,'Création N° Lot'!$D$3:$F$18,3,0)</f>
        <v>#N/A</v>
      </c>
      <c r="EZ779" t="e">
        <f>CONCATENATE(EV779,MONTH(VLOOKUP(Récap!EX779,'Création N° Lot'!$D$3:$E$18,2,0)),RIGHT(YEAR(VLOOKUP(Récap!EX779,'Création N° Lot'!$D$3:$E$18,2,0)),2)," - ",DAY(EY779),"/",MONTH(EY779),"/",YEAR(EY779))</f>
        <v>#N/A</v>
      </c>
    </row>
    <row r="780" spans="2:156" x14ac:dyDescent="0.25">
      <c r="B780" t="e">
        <f>VLOOKUP($A780,'Info client'!$A$2:$D$1000,2,0)</f>
        <v>#N/A</v>
      </c>
      <c r="C780" t="e">
        <f>VLOOKUP($A780,'Info client'!$A$2:$D$1000,3,0)</f>
        <v>#N/A</v>
      </c>
      <c r="D780" t="e">
        <f>VLOOKUP($A780,'Info client'!$A$2:$D$1000,4,0)</f>
        <v>#N/A</v>
      </c>
      <c r="F780" t="e">
        <f>VLOOKUP(Récap!G780,'Création N° Lot'!B692:B792,2,0)</f>
        <v>#N/A</v>
      </c>
      <c r="I780" t="str">
        <f t="shared" si="144"/>
        <v>44197</v>
      </c>
      <c r="J780" s="7" t="e">
        <f>VLOOKUP(Récap!I780,'Création N° Lot'!$D$3:$F$18,3,0)</f>
        <v>#N/A</v>
      </c>
      <c r="K780" t="e">
        <f>CONCATENATE(G780,MONTH(VLOOKUP(Récap!I780,'Création N° Lot'!$D$3:$E$18,2,0)),RIGHT(YEAR(VLOOKUP(Récap!I780,'Création N° Lot'!$D$3:$E$18,2,0)),2)," - ",DAY(J780),"/",MONTH(J780),"/",YEAR(J780))</f>
        <v>#N/A</v>
      </c>
      <c r="O780" t="e">
        <f>VLOOKUP(N780,'Info client'!$A$2:$D$1000,2,0)</f>
        <v>#N/A</v>
      </c>
      <c r="P780" t="e">
        <f>VLOOKUP($A780,'Info client'!$A$2:$D$1000,3,0)</f>
        <v>#N/A</v>
      </c>
      <c r="Q780" t="e">
        <f>VLOOKUP($A780,'Info client'!$A$2:$D$1000,4,0)</f>
        <v>#N/A</v>
      </c>
      <c r="S780" t="e">
        <f>VLOOKUP(Récap!G780,'Création N° Lot'!$B$3:$B$18,2,0)</f>
        <v>#N/A</v>
      </c>
      <c r="V780" t="str">
        <f t="shared" si="145"/>
        <v>44228</v>
      </c>
      <c r="W780" s="7" t="e">
        <f>VLOOKUP(Récap!V780,'Création N° Lot'!$D$3:$F$18,3,0)</f>
        <v>#N/A</v>
      </c>
      <c r="X780" t="e">
        <f>CONCATENATE(T780,MONTH(VLOOKUP(Récap!V780,'Création N° Lot'!$D$3:$E$18,2,0)),RIGHT(YEAR(VLOOKUP(Récap!V780,'Création N° Lot'!$D$3:$E$18,2,0)),2)," - ",DAY(W780),"/",MONTH(W780),"/",YEAR(W780))</f>
        <v>#N/A</v>
      </c>
      <c r="AA780" s="6"/>
      <c r="AB780" t="e">
        <f>VLOOKUP(AA780,'Info client'!$A$2:$D$1000,2,0)</f>
        <v>#N/A</v>
      </c>
      <c r="AC780" t="e">
        <f>VLOOKUP(AA780,'Info client'!$A$2:$D$1000,3,0)</f>
        <v>#N/A</v>
      </c>
      <c r="AD780" t="e">
        <f>VLOOKUP(AA780,'Info client'!$A$2:$D$1000,4,0)</f>
        <v>#N/A</v>
      </c>
      <c r="AF780" t="e">
        <f>VLOOKUP(Récap!AG780,'Création N° Lot'!$B$3:$B$18,2,0)</f>
        <v>#N/A</v>
      </c>
      <c r="AI780" t="str">
        <f t="shared" si="146"/>
        <v>44256</v>
      </c>
      <c r="AJ780" s="7" t="e">
        <f>VLOOKUP(Récap!AI780,'Création N° Lot'!$D$3:$F$18,3,0)</f>
        <v>#N/A</v>
      </c>
      <c r="AK780" t="e">
        <f>CONCATENATE(AG780,MONTH(VLOOKUP(Récap!AI780,'Création N° Lot'!$D$3:$E$18,2,0)),RIGHT(YEAR(VLOOKUP(Récap!AI780,'Création N° Lot'!$D$3:$E$18,2,0)),2)," - ",DAY(AJ780),"/",MONTH(AJ780),"/",YEAR(AJ780))</f>
        <v>#N/A</v>
      </c>
      <c r="AP780" s="6"/>
      <c r="AQ780" t="e">
        <f>VLOOKUP(AP780,'Info client'!$A$2:$D$1000,2,0)</f>
        <v>#N/A</v>
      </c>
      <c r="AR780" t="e">
        <f>VLOOKUP(AP780,'Info client'!$A$2:$D$1000,3,0)</f>
        <v>#N/A</v>
      </c>
      <c r="AS780" t="e">
        <f>VLOOKUP(AP780,'Info client'!$A$2:$D$1000,4,0)</f>
        <v>#N/A</v>
      </c>
      <c r="AU780" t="e">
        <f>VLOOKUP(Récap!AV780,'Création N° Lot'!$B$3:$B$18,2,0)</f>
        <v>#N/A</v>
      </c>
      <c r="AX780" t="str">
        <f t="shared" si="147"/>
        <v>44287</v>
      </c>
      <c r="AY780" s="7" t="e">
        <f>VLOOKUP(Récap!AX780,'Création N° Lot'!$D$3:$F$18,3,0)</f>
        <v>#N/A</v>
      </c>
      <c r="AZ780" t="e">
        <f>CONCATENATE(AV780,MONTH(VLOOKUP(Récap!AX780,'Création N° Lot'!$D$3:$E$18,2,0)),RIGHT(YEAR(VLOOKUP(Récap!AX780,'Création N° Lot'!$D$3:$E$18,2,0)),2)," - ",DAY(AY780),"/",MONTH(AY780),"/",YEAR(AY780))</f>
        <v>#N/A</v>
      </c>
      <c r="BC780" s="6"/>
      <c r="BD780" t="e">
        <f>VLOOKUP(BC780,'Info client'!$A$2:$D$1000,2,0)</f>
        <v>#N/A</v>
      </c>
      <c r="BE780" t="e">
        <f>VLOOKUP(BC780,'Info client'!$A$2:$D$1000,3,0)</f>
        <v>#N/A</v>
      </c>
      <c r="BF780" t="e">
        <f>VLOOKUP(BC780,'Info client'!$A$2:$D$1000,4,0)</f>
        <v>#N/A</v>
      </c>
      <c r="BH780" t="e">
        <f>VLOOKUP(Récap!BI780,'Création N° Lot'!$B$3:$B$18,2,0)</f>
        <v>#N/A</v>
      </c>
      <c r="BK780" t="str">
        <f t="shared" si="148"/>
        <v>44317</v>
      </c>
      <c r="BL780" s="7" t="e">
        <f>VLOOKUP(Récap!BK780,'Création N° Lot'!$D$3:$F$18,3,0)</f>
        <v>#N/A</v>
      </c>
      <c r="BM780" t="e">
        <f>CONCATENATE(BI780,MONTH(VLOOKUP(Récap!BK780,'Création N° Lot'!$D$3:$E$18,2,0)),RIGHT(YEAR(VLOOKUP(Récap!BK780,'Création N° Lot'!$D$3:$E$18,2,0)),2)," - ",DAY(BL780),"/",MONTH(BL780),"/",YEAR(BL780))</f>
        <v>#N/A</v>
      </c>
      <c r="BP780" s="6"/>
      <c r="BQ780" t="e">
        <f>VLOOKUP(BP780,'Info client'!$A$2:$D$1000,2,0)</f>
        <v>#N/A</v>
      </c>
      <c r="BR780" t="e">
        <f>VLOOKUP(BP780,'Info client'!$A$2:$D$1000,3,0)</f>
        <v>#N/A</v>
      </c>
      <c r="BS780" t="e">
        <f>VLOOKUP(BP780,'Info client'!$A$2:$D$1000,4,0)</f>
        <v>#N/A</v>
      </c>
      <c r="BU780" t="e">
        <f>VLOOKUP(Récap!BV780,'Création N° Lot'!$B$3:$B$18,2,0)</f>
        <v>#N/A</v>
      </c>
      <c r="BX780" t="str">
        <f t="shared" si="149"/>
        <v>44348</v>
      </c>
      <c r="BY780" s="7" t="e">
        <f>VLOOKUP(Récap!BX780,'Création N° Lot'!$D$3:$F$18,3,0)</f>
        <v>#N/A</v>
      </c>
      <c r="BZ780" t="e">
        <f>CONCATENATE(BV780,MONTH(VLOOKUP(Récap!BX780,'Création N° Lot'!$D$3:$E$18,2,0)),RIGHT(YEAR(VLOOKUP(Récap!BX780,'Création N° Lot'!$D$3:$E$18,2,0)),2)," - ",DAY(BY780),"/",MONTH(BY780),"/",YEAR(BY780))</f>
        <v>#N/A</v>
      </c>
      <c r="CC780" s="6"/>
      <c r="CD780" t="e">
        <f>VLOOKUP(CC780,'Info client'!$A$2:$D$1000,2,0)</f>
        <v>#N/A</v>
      </c>
      <c r="CE780" t="e">
        <f>VLOOKUP(CC780,'Info client'!$A$2:$D$1000,3,0)</f>
        <v>#N/A</v>
      </c>
      <c r="CF780" t="e">
        <f>VLOOKUP(CC780,'Info client'!$A$2:$D$1000,4,0)</f>
        <v>#N/A</v>
      </c>
      <c r="CH780" t="e">
        <f>VLOOKUP(Récap!CI780,'Création N° Lot'!$B$3:$B$18,2,0)</f>
        <v>#N/A</v>
      </c>
      <c r="CK780" t="str">
        <f t="shared" si="150"/>
        <v>44378</v>
      </c>
      <c r="CL780" s="7" t="e">
        <f>VLOOKUP(Récap!CK780,'Création N° Lot'!$D$3:$F$18,3,0)</f>
        <v>#N/A</v>
      </c>
      <c r="CM780" t="e">
        <f>CONCATENATE(CI780,MONTH(VLOOKUP(Récap!CK780,'Création N° Lot'!$D$3:$E$18,2,0)),RIGHT(YEAR(VLOOKUP(Récap!CK780,'Création N° Lot'!$D$3:$E$18,2,0)),2)," - ",DAY(CL780),"/",MONTH(CL780),"/",YEAR(CL780))</f>
        <v>#N/A</v>
      </c>
      <c r="CP780" s="6"/>
      <c r="CQ780" t="e">
        <f>VLOOKUP(CP780,'Info client'!$A$2:$D$1000,2,0)</f>
        <v>#N/A</v>
      </c>
      <c r="CR780" t="e">
        <f>VLOOKUP(CP780,'Info client'!$A$2:$D$1000,3,0)</f>
        <v>#N/A</v>
      </c>
      <c r="CS780" t="e">
        <f>VLOOKUP(CP780,'Info client'!$A$2:$D$1000,4,0)</f>
        <v>#N/A</v>
      </c>
      <c r="CU780" t="e">
        <f>VLOOKUP(Récap!CV780,'Création N° Lot'!$B$3:$B$18,2,0)</f>
        <v>#N/A</v>
      </c>
      <c r="CX780" t="str">
        <f t="shared" si="151"/>
        <v>Aout 2021</v>
      </c>
      <c r="CY780" s="7" t="e">
        <f>VLOOKUP(Récap!CX780,'Création N° Lot'!$D$3:$F$18,3,0)</f>
        <v>#N/A</v>
      </c>
      <c r="CZ780" t="e">
        <f>CONCATENATE(CV780,MONTH(VLOOKUP(Récap!CX780,'Création N° Lot'!$D$3:$E$18,2,0)),RIGHT(YEAR(VLOOKUP(Récap!CX780,'Création N° Lot'!$D$3:$E$18,2,0)),2)," - ",DAY(CY780),"/",MONTH(CY780),"/",YEAR(CY780))</f>
        <v>#N/A</v>
      </c>
      <c r="DC780" s="6"/>
      <c r="DD780" t="e">
        <f>VLOOKUP(DC780,'Info client'!$A$2:$D$1000,2,0)</f>
        <v>#N/A</v>
      </c>
      <c r="DE780" t="e">
        <f>VLOOKUP(DC780,'Info client'!$A$2:$D$1000,3,0)</f>
        <v>#N/A</v>
      </c>
      <c r="DF780" t="e">
        <f>VLOOKUP(DC780,'Info client'!$A$2:$D$1000,4,0)</f>
        <v>#N/A</v>
      </c>
      <c r="DH780" t="e">
        <f>VLOOKUP(Récap!DI780,'Création N° Lot'!$B$3:$B$18,2,0)</f>
        <v>#N/A</v>
      </c>
      <c r="DK780" t="str">
        <f t="shared" si="152"/>
        <v>44440</v>
      </c>
      <c r="DL780" s="7" t="e">
        <f>VLOOKUP(Récap!DK780,'Création N° Lot'!$D$3:$F$18,3,0)</f>
        <v>#N/A</v>
      </c>
      <c r="DM780" t="e">
        <f>CONCATENATE(DI780,MONTH(VLOOKUP(Récap!DK780,'Création N° Lot'!$D$3:$E$18,2,0)),RIGHT(YEAR(VLOOKUP(Récap!DK780,'Création N° Lot'!$D$3:$E$18,2,0)),2)," - ",DAY(DL780),"/",MONTH(DL780),"/",YEAR(DL780))</f>
        <v>#N/A</v>
      </c>
      <c r="DP780" s="6"/>
      <c r="DQ780" t="e">
        <f>VLOOKUP(DP780,'Info client'!$A$2:$D$1000,2,0)</f>
        <v>#N/A</v>
      </c>
      <c r="DR780" t="e">
        <f>VLOOKUP(DP780,'Info client'!$A$2:$D$1000,3,0)</f>
        <v>#N/A</v>
      </c>
      <c r="DS780" t="e">
        <f>VLOOKUP(DP780,'Info client'!$A$2:$D$1000,4,0)</f>
        <v>#N/A</v>
      </c>
      <c r="DU780" t="e">
        <f>VLOOKUP(Récap!DV780,'Création N° Lot'!$B$3:$B$18,2,0)</f>
        <v>#N/A</v>
      </c>
      <c r="DX780" t="str">
        <f t="shared" si="153"/>
        <v>44470</v>
      </c>
      <c r="DY780" s="7" t="e">
        <f>VLOOKUP(Récap!DX780,'Création N° Lot'!$D$3:$F$18,3,0)</f>
        <v>#N/A</v>
      </c>
      <c r="DZ780" t="e">
        <f>CONCATENATE(DV780,MONTH(VLOOKUP(Récap!DX780,'Création N° Lot'!$D$3:$E$18,2,0)),RIGHT(YEAR(VLOOKUP(Récap!DX780,'Création N° Lot'!$D$3:$E$18,2,0)),2)," - ",DAY(DY780),"/",MONTH(DY780),"/",YEAR(DY780))</f>
        <v>#N/A</v>
      </c>
      <c r="EC780" s="6"/>
      <c r="ED780" t="e">
        <f>VLOOKUP(EC780,'Info client'!$A$2:$D$1000,2,0)</f>
        <v>#N/A</v>
      </c>
      <c r="EE780" t="e">
        <f>VLOOKUP(EC780,'Info client'!$A$2:$D$1000,3,0)</f>
        <v>#N/A</v>
      </c>
      <c r="EF780" t="e">
        <f>VLOOKUP(EC780,'Info client'!$A$2:$D$1000,4,0)</f>
        <v>#N/A</v>
      </c>
      <c r="EH780" t="e">
        <f>VLOOKUP(Récap!EI780,'Création N° Lot'!$B$3:$B$18,2,0)</f>
        <v>#N/A</v>
      </c>
      <c r="EK780" t="str">
        <f t="shared" si="154"/>
        <v>44501</v>
      </c>
      <c r="EL780" s="7" t="e">
        <f>VLOOKUP(Récap!EK780,'Création N° Lot'!$D$3:$F$18,3,0)</f>
        <v>#N/A</v>
      </c>
      <c r="EM780" t="e">
        <f>CONCATENATE(EI780,MONTH(VLOOKUP(Récap!EK780,'Création N° Lot'!$D$3:$E$18,2,0)),RIGHT(YEAR(VLOOKUP(Récap!EK780,'Création N° Lot'!$D$3:$E$18,2,0)),2)," - ",DAY(EL780),"/",MONTH(EL780),"/",YEAR(EL780))</f>
        <v>#N/A</v>
      </c>
      <c r="EP780" s="6"/>
      <c r="EQ780" t="e">
        <f>VLOOKUP(EP780,'Info client'!$A$2:$D$1000,2,0)</f>
        <v>#N/A</v>
      </c>
      <c r="ER780" t="e">
        <f>VLOOKUP(EP780,'Info client'!$A$2:$D$1000,3,0)</f>
        <v>#N/A</v>
      </c>
      <c r="ES780" t="e">
        <f>VLOOKUP(EP780,'Info client'!$A$2:$D$1000,4,0)</f>
        <v>#N/A</v>
      </c>
      <c r="EU780" t="e">
        <f>VLOOKUP(Récap!EV780,'Création N° Lot'!$B$3:$B$18,2,0)</f>
        <v>#N/A</v>
      </c>
      <c r="EX780" t="str">
        <f t="shared" si="155"/>
        <v>44531</v>
      </c>
      <c r="EY780" s="7" t="e">
        <f>VLOOKUP(Récap!EX780,'Création N° Lot'!$D$3:$F$18,3,0)</f>
        <v>#N/A</v>
      </c>
      <c r="EZ780" t="e">
        <f>CONCATENATE(EV780,MONTH(VLOOKUP(Récap!EX780,'Création N° Lot'!$D$3:$E$18,2,0)),RIGHT(YEAR(VLOOKUP(Récap!EX780,'Création N° Lot'!$D$3:$E$18,2,0)),2)," - ",DAY(EY780),"/",MONTH(EY780),"/",YEAR(EY780))</f>
        <v>#N/A</v>
      </c>
    </row>
    <row r="781" spans="2:156" x14ac:dyDescent="0.25">
      <c r="B781" t="e">
        <f>VLOOKUP($A781,'Info client'!$A$2:$D$1000,2,0)</f>
        <v>#N/A</v>
      </c>
      <c r="C781" t="e">
        <f>VLOOKUP($A781,'Info client'!$A$2:$D$1000,3,0)</f>
        <v>#N/A</v>
      </c>
      <c r="D781" t="e">
        <f>VLOOKUP($A781,'Info client'!$A$2:$D$1000,4,0)</f>
        <v>#N/A</v>
      </c>
      <c r="F781" t="e">
        <f>VLOOKUP(Récap!G781,'Création N° Lot'!B693:B793,2,0)</f>
        <v>#N/A</v>
      </c>
      <c r="I781" t="str">
        <f t="shared" si="144"/>
        <v>44197</v>
      </c>
      <c r="J781" s="7" t="e">
        <f>VLOOKUP(Récap!I781,'Création N° Lot'!$D$3:$F$18,3,0)</f>
        <v>#N/A</v>
      </c>
      <c r="K781" t="e">
        <f>CONCATENATE(G781,MONTH(VLOOKUP(Récap!I781,'Création N° Lot'!$D$3:$E$18,2,0)),RIGHT(YEAR(VLOOKUP(Récap!I781,'Création N° Lot'!$D$3:$E$18,2,0)),2)," - ",DAY(J781),"/",MONTH(J781),"/",YEAR(J781))</f>
        <v>#N/A</v>
      </c>
      <c r="O781" t="e">
        <f>VLOOKUP(N781,'Info client'!$A$2:$D$1000,2,0)</f>
        <v>#N/A</v>
      </c>
      <c r="P781" t="e">
        <f>VLOOKUP($A781,'Info client'!$A$2:$D$1000,3,0)</f>
        <v>#N/A</v>
      </c>
      <c r="Q781" t="e">
        <f>VLOOKUP($A781,'Info client'!$A$2:$D$1000,4,0)</f>
        <v>#N/A</v>
      </c>
      <c r="S781" t="e">
        <f>VLOOKUP(Récap!G781,'Création N° Lot'!$B$3:$B$18,2,0)</f>
        <v>#N/A</v>
      </c>
      <c r="V781" t="str">
        <f t="shared" si="145"/>
        <v>44228</v>
      </c>
      <c r="W781" s="7" t="e">
        <f>VLOOKUP(Récap!V781,'Création N° Lot'!$D$3:$F$18,3,0)</f>
        <v>#N/A</v>
      </c>
      <c r="X781" t="e">
        <f>CONCATENATE(T781,MONTH(VLOOKUP(Récap!V781,'Création N° Lot'!$D$3:$E$18,2,0)),RIGHT(YEAR(VLOOKUP(Récap!V781,'Création N° Lot'!$D$3:$E$18,2,0)),2)," - ",DAY(W781),"/",MONTH(W781),"/",YEAR(W781))</f>
        <v>#N/A</v>
      </c>
      <c r="AA781" s="6"/>
      <c r="AB781" t="e">
        <f>VLOOKUP(AA781,'Info client'!$A$2:$D$1000,2,0)</f>
        <v>#N/A</v>
      </c>
      <c r="AC781" t="e">
        <f>VLOOKUP(AA781,'Info client'!$A$2:$D$1000,3,0)</f>
        <v>#N/A</v>
      </c>
      <c r="AD781" t="e">
        <f>VLOOKUP(AA781,'Info client'!$A$2:$D$1000,4,0)</f>
        <v>#N/A</v>
      </c>
      <c r="AF781" t="e">
        <f>VLOOKUP(Récap!AG781,'Création N° Lot'!$B$3:$B$18,2,0)</f>
        <v>#N/A</v>
      </c>
      <c r="AI781" t="str">
        <f t="shared" si="146"/>
        <v>44256</v>
      </c>
      <c r="AJ781" s="7" t="e">
        <f>VLOOKUP(Récap!AI781,'Création N° Lot'!$D$3:$F$18,3,0)</f>
        <v>#N/A</v>
      </c>
      <c r="AK781" t="e">
        <f>CONCATENATE(AG781,MONTH(VLOOKUP(Récap!AI781,'Création N° Lot'!$D$3:$E$18,2,0)),RIGHT(YEAR(VLOOKUP(Récap!AI781,'Création N° Lot'!$D$3:$E$18,2,0)),2)," - ",DAY(AJ781),"/",MONTH(AJ781),"/",YEAR(AJ781))</f>
        <v>#N/A</v>
      </c>
      <c r="AP781" s="6"/>
      <c r="AQ781" t="e">
        <f>VLOOKUP(AP781,'Info client'!$A$2:$D$1000,2,0)</f>
        <v>#N/A</v>
      </c>
      <c r="AR781" t="e">
        <f>VLOOKUP(AP781,'Info client'!$A$2:$D$1000,3,0)</f>
        <v>#N/A</v>
      </c>
      <c r="AS781" t="e">
        <f>VLOOKUP(AP781,'Info client'!$A$2:$D$1000,4,0)</f>
        <v>#N/A</v>
      </c>
      <c r="AU781" t="e">
        <f>VLOOKUP(Récap!AV781,'Création N° Lot'!$B$3:$B$18,2,0)</f>
        <v>#N/A</v>
      </c>
      <c r="AX781" t="str">
        <f t="shared" si="147"/>
        <v>44287</v>
      </c>
      <c r="AY781" s="7" t="e">
        <f>VLOOKUP(Récap!AX781,'Création N° Lot'!$D$3:$F$18,3,0)</f>
        <v>#N/A</v>
      </c>
      <c r="AZ781" t="e">
        <f>CONCATENATE(AV781,MONTH(VLOOKUP(Récap!AX781,'Création N° Lot'!$D$3:$E$18,2,0)),RIGHT(YEAR(VLOOKUP(Récap!AX781,'Création N° Lot'!$D$3:$E$18,2,0)),2)," - ",DAY(AY781),"/",MONTH(AY781),"/",YEAR(AY781))</f>
        <v>#N/A</v>
      </c>
      <c r="BC781" s="6"/>
      <c r="BD781" t="e">
        <f>VLOOKUP(BC781,'Info client'!$A$2:$D$1000,2,0)</f>
        <v>#N/A</v>
      </c>
      <c r="BE781" t="e">
        <f>VLOOKUP(BC781,'Info client'!$A$2:$D$1000,3,0)</f>
        <v>#N/A</v>
      </c>
      <c r="BF781" t="e">
        <f>VLOOKUP(BC781,'Info client'!$A$2:$D$1000,4,0)</f>
        <v>#N/A</v>
      </c>
      <c r="BH781" t="e">
        <f>VLOOKUP(Récap!BI781,'Création N° Lot'!$B$3:$B$18,2,0)</f>
        <v>#N/A</v>
      </c>
      <c r="BK781" t="str">
        <f t="shared" si="148"/>
        <v>44317</v>
      </c>
      <c r="BL781" s="7" t="e">
        <f>VLOOKUP(Récap!BK781,'Création N° Lot'!$D$3:$F$18,3,0)</f>
        <v>#N/A</v>
      </c>
      <c r="BM781" t="e">
        <f>CONCATENATE(BI781,MONTH(VLOOKUP(Récap!BK781,'Création N° Lot'!$D$3:$E$18,2,0)),RIGHT(YEAR(VLOOKUP(Récap!BK781,'Création N° Lot'!$D$3:$E$18,2,0)),2)," - ",DAY(BL781),"/",MONTH(BL781),"/",YEAR(BL781))</f>
        <v>#N/A</v>
      </c>
      <c r="BP781" s="6"/>
      <c r="BQ781" t="e">
        <f>VLOOKUP(BP781,'Info client'!$A$2:$D$1000,2,0)</f>
        <v>#N/A</v>
      </c>
      <c r="BR781" t="e">
        <f>VLOOKUP(BP781,'Info client'!$A$2:$D$1000,3,0)</f>
        <v>#N/A</v>
      </c>
      <c r="BS781" t="e">
        <f>VLOOKUP(BP781,'Info client'!$A$2:$D$1000,4,0)</f>
        <v>#N/A</v>
      </c>
      <c r="BU781" t="e">
        <f>VLOOKUP(Récap!BV781,'Création N° Lot'!$B$3:$B$18,2,0)</f>
        <v>#N/A</v>
      </c>
      <c r="BX781" t="str">
        <f t="shared" si="149"/>
        <v>44348</v>
      </c>
      <c r="BY781" s="7" t="e">
        <f>VLOOKUP(Récap!BX781,'Création N° Lot'!$D$3:$F$18,3,0)</f>
        <v>#N/A</v>
      </c>
      <c r="BZ781" t="e">
        <f>CONCATENATE(BV781,MONTH(VLOOKUP(Récap!BX781,'Création N° Lot'!$D$3:$E$18,2,0)),RIGHT(YEAR(VLOOKUP(Récap!BX781,'Création N° Lot'!$D$3:$E$18,2,0)),2)," - ",DAY(BY781),"/",MONTH(BY781),"/",YEAR(BY781))</f>
        <v>#N/A</v>
      </c>
      <c r="CC781" s="6"/>
      <c r="CD781" t="e">
        <f>VLOOKUP(CC781,'Info client'!$A$2:$D$1000,2,0)</f>
        <v>#N/A</v>
      </c>
      <c r="CE781" t="e">
        <f>VLOOKUP(CC781,'Info client'!$A$2:$D$1000,3,0)</f>
        <v>#N/A</v>
      </c>
      <c r="CF781" t="e">
        <f>VLOOKUP(CC781,'Info client'!$A$2:$D$1000,4,0)</f>
        <v>#N/A</v>
      </c>
      <c r="CH781" t="e">
        <f>VLOOKUP(Récap!CI781,'Création N° Lot'!$B$3:$B$18,2,0)</f>
        <v>#N/A</v>
      </c>
      <c r="CK781" t="str">
        <f t="shared" si="150"/>
        <v>44378</v>
      </c>
      <c r="CL781" s="7" t="e">
        <f>VLOOKUP(Récap!CK781,'Création N° Lot'!$D$3:$F$18,3,0)</f>
        <v>#N/A</v>
      </c>
      <c r="CM781" t="e">
        <f>CONCATENATE(CI781,MONTH(VLOOKUP(Récap!CK781,'Création N° Lot'!$D$3:$E$18,2,0)),RIGHT(YEAR(VLOOKUP(Récap!CK781,'Création N° Lot'!$D$3:$E$18,2,0)),2)," - ",DAY(CL781),"/",MONTH(CL781),"/",YEAR(CL781))</f>
        <v>#N/A</v>
      </c>
      <c r="CP781" s="6"/>
      <c r="CQ781" t="e">
        <f>VLOOKUP(CP781,'Info client'!$A$2:$D$1000,2,0)</f>
        <v>#N/A</v>
      </c>
      <c r="CR781" t="e">
        <f>VLOOKUP(CP781,'Info client'!$A$2:$D$1000,3,0)</f>
        <v>#N/A</v>
      </c>
      <c r="CS781" t="e">
        <f>VLOOKUP(CP781,'Info client'!$A$2:$D$1000,4,0)</f>
        <v>#N/A</v>
      </c>
      <c r="CU781" t="e">
        <f>VLOOKUP(Récap!CV781,'Création N° Lot'!$B$3:$B$18,2,0)</f>
        <v>#N/A</v>
      </c>
      <c r="CX781" t="str">
        <f t="shared" si="151"/>
        <v>Aout 2021</v>
      </c>
      <c r="CY781" s="7" t="e">
        <f>VLOOKUP(Récap!CX781,'Création N° Lot'!$D$3:$F$18,3,0)</f>
        <v>#N/A</v>
      </c>
      <c r="CZ781" t="e">
        <f>CONCATENATE(CV781,MONTH(VLOOKUP(Récap!CX781,'Création N° Lot'!$D$3:$E$18,2,0)),RIGHT(YEAR(VLOOKUP(Récap!CX781,'Création N° Lot'!$D$3:$E$18,2,0)),2)," - ",DAY(CY781),"/",MONTH(CY781),"/",YEAR(CY781))</f>
        <v>#N/A</v>
      </c>
      <c r="DC781" s="6"/>
      <c r="DD781" t="e">
        <f>VLOOKUP(DC781,'Info client'!$A$2:$D$1000,2,0)</f>
        <v>#N/A</v>
      </c>
      <c r="DE781" t="e">
        <f>VLOOKUP(DC781,'Info client'!$A$2:$D$1000,3,0)</f>
        <v>#N/A</v>
      </c>
      <c r="DF781" t="e">
        <f>VLOOKUP(DC781,'Info client'!$A$2:$D$1000,4,0)</f>
        <v>#N/A</v>
      </c>
      <c r="DH781" t="e">
        <f>VLOOKUP(Récap!DI781,'Création N° Lot'!$B$3:$B$18,2,0)</f>
        <v>#N/A</v>
      </c>
      <c r="DK781" t="str">
        <f t="shared" si="152"/>
        <v>44440</v>
      </c>
      <c r="DL781" s="7" t="e">
        <f>VLOOKUP(Récap!DK781,'Création N° Lot'!$D$3:$F$18,3,0)</f>
        <v>#N/A</v>
      </c>
      <c r="DM781" t="e">
        <f>CONCATENATE(DI781,MONTH(VLOOKUP(Récap!DK781,'Création N° Lot'!$D$3:$E$18,2,0)),RIGHT(YEAR(VLOOKUP(Récap!DK781,'Création N° Lot'!$D$3:$E$18,2,0)),2)," - ",DAY(DL781),"/",MONTH(DL781),"/",YEAR(DL781))</f>
        <v>#N/A</v>
      </c>
      <c r="DP781" s="6"/>
      <c r="DQ781" t="e">
        <f>VLOOKUP(DP781,'Info client'!$A$2:$D$1000,2,0)</f>
        <v>#N/A</v>
      </c>
      <c r="DR781" t="e">
        <f>VLOOKUP(DP781,'Info client'!$A$2:$D$1000,3,0)</f>
        <v>#N/A</v>
      </c>
      <c r="DS781" t="e">
        <f>VLOOKUP(DP781,'Info client'!$A$2:$D$1000,4,0)</f>
        <v>#N/A</v>
      </c>
      <c r="DU781" t="e">
        <f>VLOOKUP(Récap!DV781,'Création N° Lot'!$B$3:$B$18,2,0)</f>
        <v>#N/A</v>
      </c>
      <c r="DX781" t="str">
        <f t="shared" si="153"/>
        <v>44470</v>
      </c>
      <c r="DY781" s="7" t="e">
        <f>VLOOKUP(Récap!DX781,'Création N° Lot'!$D$3:$F$18,3,0)</f>
        <v>#N/A</v>
      </c>
      <c r="DZ781" t="e">
        <f>CONCATENATE(DV781,MONTH(VLOOKUP(Récap!DX781,'Création N° Lot'!$D$3:$E$18,2,0)),RIGHT(YEAR(VLOOKUP(Récap!DX781,'Création N° Lot'!$D$3:$E$18,2,0)),2)," - ",DAY(DY781),"/",MONTH(DY781),"/",YEAR(DY781))</f>
        <v>#N/A</v>
      </c>
      <c r="EC781" s="6"/>
      <c r="ED781" t="e">
        <f>VLOOKUP(EC781,'Info client'!$A$2:$D$1000,2,0)</f>
        <v>#N/A</v>
      </c>
      <c r="EE781" t="e">
        <f>VLOOKUP(EC781,'Info client'!$A$2:$D$1000,3,0)</f>
        <v>#N/A</v>
      </c>
      <c r="EF781" t="e">
        <f>VLOOKUP(EC781,'Info client'!$A$2:$D$1000,4,0)</f>
        <v>#N/A</v>
      </c>
      <c r="EH781" t="e">
        <f>VLOOKUP(Récap!EI781,'Création N° Lot'!$B$3:$B$18,2,0)</f>
        <v>#N/A</v>
      </c>
      <c r="EK781" t="str">
        <f t="shared" si="154"/>
        <v>44501</v>
      </c>
      <c r="EL781" s="7" t="e">
        <f>VLOOKUP(Récap!EK781,'Création N° Lot'!$D$3:$F$18,3,0)</f>
        <v>#N/A</v>
      </c>
      <c r="EM781" t="e">
        <f>CONCATENATE(EI781,MONTH(VLOOKUP(Récap!EK781,'Création N° Lot'!$D$3:$E$18,2,0)),RIGHT(YEAR(VLOOKUP(Récap!EK781,'Création N° Lot'!$D$3:$E$18,2,0)),2)," - ",DAY(EL781),"/",MONTH(EL781),"/",YEAR(EL781))</f>
        <v>#N/A</v>
      </c>
      <c r="EP781" s="6"/>
      <c r="EQ781" t="e">
        <f>VLOOKUP(EP781,'Info client'!$A$2:$D$1000,2,0)</f>
        <v>#N/A</v>
      </c>
      <c r="ER781" t="e">
        <f>VLOOKUP(EP781,'Info client'!$A$2:$D$1000,3,0)</f>
        <v>#N/A</v>
      </c>
      <c r="ES781" t="e">
        <f>VLOOKUP(EP781,'Info client'!$A$2:$D$1000,4,0)</f>
        <v>#N/A</v>
      </c>
      <c r="EU781" t="e">
        <f>VLOOKUP(Récap!EV781,'Création N° Lot'!$B$3:$B$18,2,0)</f>
        <v>#N/A</v>
      </c>
      <c r="EX781" t="str">
        <f t="shared" si="155"/>
        <v>44531</v>
      </c>
      <c r="EY781" s="7" t="e">
        <f>VLOOKUP(Récap!EX781,'Création N° Lot'!$D$3:$F$18,3,0)</f>
        <v>#N/A</v>
      </c>
      <c r="EZ781" t="e">
        <f>CONCATENATE(EV781,MONTH(VLOOKUP(Récap!EX781,'Création N° Lot'!$D$3:$E$18,2,0)),RIGHT(YEAR(VLOOKUP(Récap!EX781,'Création N° Lot'!$D$3:$E$18,2,0)),2)," - ",DAY(EY781),"/",MONTH(EY781),"/",YEAR(EY781))</f>
        <v>#N/A</v>
      </c>
    </row>
    <row r="782" spans="2:156" x14ac:dyDescent="0.25">
      <c r="B782" t="e">
        <f>VLOOKUP($A782,'Info client'!$A$2:$D$1000,2,0)</f>
        <v>#N/A</v>
      </c>
      <c r="C782" t="e">
        <f>VLOOKUP($A782,'Info client'!$A$2:$D$1000,3,0)</f>
        <v>#N/A</v>
      </c>
      <c r="D782" t="e">
        <f>VLOOKUP($A782,'Info client'!$A$2:$D$1000,4,0)</f>
        <v>#N/A</v>
      </c>
      <c r="F782" t="e">
        <f>VLOOKUP(Récap!G782,'Création N° Lot'!B694:B794,2,0)</f>
        <v>#N/A</v>
      </c>
      <c r="I782" t="str">
        <f t="shared" si="144"/>
        <v>44197</v>
      </c>
      <c r="J782" s="7" t="e">
        <f>VLOOKUP(Récap!I782,'Création N° Lot'!$D$3:$F$18,3,0)</f>
        <v>#N/A</v>
      </c>
      <c r="K782" t="e">
        <f>CONCATENATE(G782,MONTH(VLOOKUP(Récap!I782,'Création N° Lot'!$D$3:$E$18,2,0)),RIGHT(YEAR(VLOOKUP(Récap!I782,'Création N° Lot'!$D$3:$E$18,2,0)),2)," - ",DAY(J782),"/",MONTH(J782),"/",YEAR(J782))</f>
        <v>#N/A</v>
      </c>
      <c r="O782" t="e">
        <f>VLOOKUP(N782,'Info client'!$A$2:$D$1000,2,0)</f>
        <v>#N/A</v>
      </c>
      <c r="P782" t="e">
        <f>VLOOKUP($A782,'Info client'!$A$2:$D$1000,3,0)</f>
        <v>#N/A</v>
      </c>
      <c r="Q782" t="e">
        <f>VLOOKUP($A782,'Info client'!$A$2:$D$1000,4,0)</f>
        <v>#N/A</v>
      </c>
      <c r="S782" t="e">
        <f>VLOOKUP(Récap!G782,'Création N° Lot'!$B$3:$B$18,2,0)</f>
        <v>#N/A</v>
      </c>
      <c r="V782" t="str">
        <f t="shared" si="145"/>
        <v>44228</v>
      </c>
      <c r="W782" s="7" t="e">
        <f>VLOOKUP(Récap!V782,'Création N° Lot'!$D$3:$F$18,3,0)</f>
        <v>#N/A</v>
      </c>
      <c r="X782" t="e">
        <f>CONCATENATE(T782,MONTH(VLOOKUP(Récap!V782,'Création N° Lot'!$D$3:$E$18,2,0)),RIGHT(YEAR(VLOOKUP(Récap!V782,'Création N° Lot'!$D$3:$E$18,2,0)),2)," - ",DAY(W782),"/",MONTH(W782),"/",YEAR(W782))</f>
        <v>#N/A</v>
      </c>
      <c r="AA782" s="6"/>
      <c r="AB782" t="e">
        <f>VLOOKUP(AA782,'Info client'!$A$2:$D$1000,2,0)</f>
        <v>#N/A</v>
      </c>
      <c r="AC782" t="e">
        <f>VLOOKUP(AA782,'Info client'!$A$2:$D$1000,3,0)</f>
        <v>#N/A</v>
      </c>
      <c r="AD782" t="e">
        <f>VLOOKUP(AA782,'Info client'!$A$2:$D$1000,4,0)</f>
        <v>#N/A</v>
      </c>
      <c r="AF782" t="e">
        <f>VLOOKUP(Récap!AG782,'Création N° Lot'!$B$3:$B$18,2,0)</f>
        <v>#N/A</v>
      </c>
      <c r="AI782" t="str">
        <f t="shared" si="146"/>
        <v>44256</v>
      </c>
      <c r="AJ782" s="7" t="e">
        <f>VLOOKUP(Récap!AI782,'Création N° Lot'!$D$3:$F$18,3,0)</f>
        <v>#N/A</v>
      </c>
      <c r="AK782" t="e">
        <f>CONCATENATE(AG782,MONTH(VLOOKUP(Récap!AI782,'Création N° Lot'!$D$3:$E$18,2,0)),RIGHT(YEAR(VLOOKUP(Récap!AI782,'Création N° Lot'!$D$3:$E$18,2,0)),2)," - ",DAY(AJ782),"/",MONTH(AJ782),"/",YEAR(AJ782))</f>
        <v>#N/A</v>
      </c>
      <c r="AP782" s="6"/>
      <c r="AQ782" t="e">
        <f>VLOOKUP(AP782,'Info client'!$A$2:$D$1000,2,0)</f>
        <v>#N/A</v>
      </c>
      <c r="AR782" t="e">
        <f>VLOOKUP(AP782,'Info client'!$A$2:$D$1000,3,0)</f>
        <v>#N/A</v>
      </c>
      <c r="AS782" t="e">
        <f>VLOOKUP(AP782,'Info client'!$A$2:$D$1000,4,0)</f>
        <v>#N/A</v>
      </c>
      <c r="AU782" t="e">
        <f>VLOOKUP(Récap!AV782,'Création N° Lot'!$B$3:$B$18,2,0)</f>
        <v>#N/A</v>
      </c>
      <c r="AX782" t="str">
        <f t="shared" si="147"/>
        <v>44287</v>
      </c>
      <c r="AY782" s="7" t="e">
        <f>VLOOKUP(Récap!AX782,'Création N° Lot'!$D$3:$F$18,3,0)</f>
        <v>#N/A</v>
      </c>
      <c r="AZ782" t="e">
        <f>CONCATENATE(AV782,MONTH(VLOOKUP(Récap!AX782,'Création N° Lot'!$D$3:$E$18,2,0)),RIGHT(YEAR(VLOOKUP(Récap!AX782,'Création N° Lot'!$D$3:$E$18,2,0)),2)," - ",DAY(AY782),"/",MONTH(AY782),"/",YEAR(AY782))</f>
        <v>#N/A</v>
      </c>
      <c r="BC782" s="6"/>
      <c r="BD782" t="e">
        <f>VLOOKUP(BC782,'Info client'!$A$2:$D$1000,2,0)</f>
        <v>#N/A</v>
      </c>
      <c r="BE782" t="e">
        <f>VLOOKUP(BC782,'Info client'!$A$2:$D$1000,3,0)</f>
        <v>#N/A</v>
      </c>
      <c r="BF782" t="e">
        <f>VLOOKUP(BC782,'Info client'!$A$2:$D$1000,4,0)</f>
        <v>#N/A</v>
      </c>
      <c r="BH782" t="e">
        <f>VLOOKUP(Récap!BI782,'Création N° Lot'!$B$3:$B$18,2,0)</f>
        <v>#N/A</v>
      </c>
      <c r="BK782" t="str">
        <f t="shared" si="148"/>
        <v>44317</v>
      </c>
      <c r="BL782" s="7" t="e">
        <f>VLOOKUP(Récap!BK782,'Création N° Lot'!$D$3:$F$18,3,0)</f>
        <v>#N/A</v>
      </c>
      <c r="BM782" t="e">
        <f>CONCATENATE(BI782,MONTH(VLOOKUP(Récap!BK782,'Création N° Lot'!$D$3:$E$18,2,0)),RIGHT(YEAR(VLOOKUP(Récap!BK782,'Création N° Lot'!$D$3:$E$18,2,0)),2)," - ",DAY(BL782),"/",MONTH(BL782),"/",YEAR(BL782))</f>
        <v>#N/A</v>
      </c>
      <c r="BP782" s="6"/>
      <c r="BQ782" t="e">
        <f>VLOOKUP(BP782,'Info client'!$A$2:$D$1000,2,0)</f>
        <v>#N/A</v>
      </c>
      <c r="BR782" t="e">
        <f>VLOOKUP(BP782,'Info client'!$A$2:$D$1000,3,0)</f>
        <v>#N/A</v>
      </c>
      <c r="BS782" t="e">
        <f>VLOOKUP(BP782,'Info client'!$A$2:$D$1000,4,0)</f>
        <v>#N/A</v>
      </c>
      <c r="BU782" t="e">
        <f>VLOOKUP(Récap!BV782,'Création N° Lot'!$B$3:$B$18,2,0)</f>
        <v>#N/A</v>
      </c>
      <c r="BX782" t="str">
        <f t="shared" si="149"/>
        <v>44348</v>
      </c>
      <c r="BY782" s="7" t="e">
        <f>VLOOKUP(Récap!BX782,'Création N° Lot'!$D$3:$F$18,3,0)</f>
        <v>#N/A</v>
      </c>
      <c r="BZ782" t="e">
        <f>CONCATENATE(BV782,MONTH(VLOOKUP(Récap!BX782,'Création N° Lot'!$D$3:$E$18,2,0)),RIGHT(YEAR(VLOOKUP(Récap!BX782,'Création N° Lot'!$D$3:$E$18,2,0)),2)," - ",DAY(BY782),"/",MONTH(BY782),"/",YEAR(BY782))</f>
        <v>#N/A</v>
      </c>
      <c r="CC782" s="6"/>
      <c r="CD782" t="e">
        <f>VLOOKUP(CC782,'Info client'!$A$2:$D$1000,2,0)</f>
        <v>#N/A</v>
      </c>
      <c r="CE782" t="e">
        <f>VLOOKUP(CC782,'Info client'!$A$2:$D$1000,3,0)</f>
        <v>#N/A</v>
      </c>
      <c r="CF782" t="e">
        <f>VLOOKUP(CC782,'Info client'!$A$2:$D$1000,4,0)</f>
        <v>#N/A</v>
      </c>
      <c r="CH782" t="e">
        <f>VLOOKUP(Récap!CI782,'Création N° Lot'!$B$3:$B$18,2,0)</f>
        <v>#N/A</v>
      </c>
      <c r="CK782" t="str">
        <f t="shared" si="150"/>
        <v>44378</v>
      </c>
      <c r="CL782" s="7" t="e">
        <f>VLOOKUP(Récap!CK782,'Création N° Lot'!$D$3:$F$18,3,0)</f>
        <v>#N/A</v>
      </c>
      <c r="CM782" t="e">
        <f>CONCATENATE(CI782,MONTH(VLOOKUP(Récap!CK782,'Création N° Lot'!$D$3:$E$18,2,0)),RIGHT(YEAR(VLOOKUP(Récap!CK782,'Création N° Lot'!$D$3:$E$18,2,0)),2)," - ",DAY(CL782),"/",MONTH(CL782),"/",YEAR(CL782))</f>
        <v>#N/A</v>
      </c>
      <c r="CP782" s="6"/>
      <c r="CQ782" t="e">
        <f>VLOOKUP(CP782,'Info client'!$A$2:$D$1000,2,0)</f>
        <v>#N/A</v>
      </c>
      <c r="CR782" t="e">
        <f>VLOOKUP(CP782,'Info client'!$A$2:$D$1000,3,0)</f>
        <v>#N/A</v>
      </c>
      <c r="CS782" t="e">
        <f>VLOOKUP(CP782,'Info client'!$A$2:$D$1000,4,0)</f>
        <v>#N/A</v>
      </c>
      <c r="CU782" t="e">
        <f>VLOOKUP(Récap!CV782,'Création N° Lot'!$B$3:$B$18,2,0)</f>
        <v>#N/A</v>
      </c>
      <c r="CX782" t="str">
        <f t="shared" si="151"/>
        <v>Aout 2021</v>
      </c>
      <c r="CY782" s="7" t="e">
        <f>VLOOKUP(Récap!CX782,'Création N° Lot'!$D$3:$F$18,3,0)</f>
        <v>#N/A</v>
      </c>
      <c r="CZ782" t="e">
        <f>CONCATENATE(CV782,MONTH(VLOOKUP(Récap!CX782,'Création N° Lot'!$D$3:$E$18,2,0)),RIGHT(YEAR(VLOOKUP(Récap!CX782,'Création N° Lot'!$D$3:$E$18,2,0)),2)," - ",DAY(CY782),"/",MONTH(CY782),"/",YEAR(CY782))</f>
        <v>#N/A</v>
      </c>
      <c r="DC782" s="6"/>
      <c r="DD782" t="e">
        <f>VLOOKUP(DC782,'Info client'!$A$2:$D$1000,2,0)</f>
        <v>#N/A</v>
      </c>
      <c r="DE782" t="e">
        <f>VLOOKUP(DC782,'Info client'!$A$2:$D$1000,3,0)</f>
        <v>#N/A</v>
      </c>
      <c r="DF782" t="e">
        <f>VLOOKUP(DC782,'Info client'!$A$2:$D$1000,4,0)</f>
        <v>#N/A</v>
      </c>
      <c r="DH782" t="e">
        <f>VLOOKUP(Récap!DI782,'Création N° Lot'!$B$3:$B$18,2,0)</f>
        <v>#N/A</v>
      </c>
      <c r="DK782" t="str">
        <f t="shared" si="152"/>
        <v>44440</v>
      </c>
      <c r="DL782" s="7" t="e">
        <f>VLOOKUP(Récap!DK782,'Création N° Lot'!$D$3:$F$18,3,0)</f>
        <v>#N/A</v>
      </c>
      <c r="DM782" t="e">
        <f>CONCATENATE(DI782,MONTH(VLOOKUP(Récap!DK782,'Création N° Lot'!$D$3:$E$18,2,0)),RIGHT(YEAR(VLOOKUP(Récap!DK782,'Création N° Lot'!$D$3:$E$18,2,0)),2)," - ",DAY(DL782),"/",MONTH(DL782),"/",YEAR(DL782))</f>
        <v>#N/A</v>
      </c>
      <c r="DP782" s="6"/>
      <c r="DQ782" t="e">
        <f>VLOOKUP(DP782,'Info client'!$A$2:$D$1000,2,0)</f>
        <v>#N/A</v>
      </c>
      <c r="DR782" t="e">
        <f>VLOOKUP(DP782,'Info client'!$A$2:$D$1000,3,0)</f>
        <v>#N/A</v>
      </c>
      <c r="DS782" t="e">
        <f>VLOOKUP(DP782,'Info client'!$A$2:$D$1000,4,0)</f>
        <v>#N/A</v>
      </c>
      <c r="DU782" t="e">
        <f>VLOOKUP(Récap!DV782,'Création N° Lot'!$B$3:$B$18,2,0)</f>
        <v>#N/A</v>
      </c>
      <c r="DX782" t="str">
        <f t="shared" si="153"/>
        <v>44470</v>
      </c>
      <c r="DY782" s="7" t="e">
        <f>VLOOKUP(Récap!DX782,'Création N° Lot'!$D$3:$F$18,3,0)</f>
        <v>#N/A</v>
      </c>
      <c r="DZ782" t="e">
        <f>CONCATENATE(DV782,MONTH(VLOOKUP(Récap!DX782,'Création N° Lot'!$D$3:$E$18,2,0)),RIGHT(YEAR(VLOOKUP(Récap!DX782,'Création N° Lot'!$D$3:$E$18,2,0)),2)," - ",DAY(DY782),"/",MONTH(DY782),"/",YEAR(DY782))</f>
        <v>#N/A</v>
      </c>
      <c r="EC782" s="6"/>
      <c r="ED782" t="e">
        <f>VLOOKUP(EC782,'Info client'!$A$2:$D$1000,2,0)</f>
        <v>#N/A</v>
      </c>
      <c r="EE782" t="e">
        <f>VLOOKUP(EC782,'Info client'!$A$2:$D$1000,3,0)</f>
        <v>#N/A</v>
      </c>
      <c r="EF782" t="e">
        <f>VLOOKUP(EC782,'Info client'!$A$2:$D$1000,4,0)</f>
        <v>#N/A</v>
      </c>
      <c r="EH782" t="e">
        <f>VLOOKUP(Récap!EI782,'Création N° Lot'!$B$3:$B$18,2,0)</f>
        <v>#N/A</v>
      </c>
      <c r="EK782" t="str">
        <f t="shared" si="154"/>
        <v>44501</v>
      </c>
      <c r="EL782" s="7" t="e">
        <f>VLOOKUP(Récap!EK782,'Création N° Lot'!$D$3:$F$18,3,0)</f>
        <v>#N/A</v>
      </c>
      <c r="EM782" t="e">
        <f>CONCATENATE(EI782,MONTH(VLOOKUP(Récap!EK782,'Création N° Lot'!$D$3:$E$18,2,0)),RIGHT(YEAR(VLOOKUP(Récap!EK782,'Création N° Lot'!$D$3:$E$18,2,0)),2)," - ",DAY(EL782),"/",MONTH(EL782),"/",YEAR(EL782))</f>
        <v>#N/A</v>
      </c>
      <c r="EP782" s="6"/>
      <c r="EQ782" t="e">
        <f>VLOOKUP(EP782,'Info client'!$A$2:$D$1000,2,0)</f>
        <v>#N/A</v>
      </c>
      <c r="ER782" t="e">
        <f>VLOOKUP(EP782,'Info client'!$A$2:$D$1000,3,0)</f>
        <v>#N/A</v>
      </c>
      <c r="ES782" t="e">
        <f>VLOOKUP(EP782,'Info client'!$A$2:$D$1000,4,0)</f>
        <v>#N/A</v>
      </c>
      <c r="EU782" t="e">
        <f>VLOOKUP(Récap!EV782,'Création N° Lot'!$B$3:$B$18,2,0)</f>
        <v>#N/A</v>
      </c>
      <c r="EX782" t="str">
        <f t="shared" si="155"/>
        <v>44531</v>
      </c>
      <c r="EY782" s="7" t="e">
        <f>VLOOKUP(Récap!EX782,'Création N° Lot'!$D$3:$F$18,3,0)</f>
        <v>#N/A</v>
      </c>
      <c r="EZ782" t="e">
        <f>CONCATENATE(EV782,MONTH(VLOOKUP(Récap!EX782,'Création N° Lot'!$D$3:$E$18,2,0)),RIGHT(YEAR(VLOOKUP(Récap!EX782,'Création N° Lot'!$D$3:$E$18,2,0)),2)," - ",DAY(EY782),"/",MONTH(EY782),"/",YEAR(EY782))</f>
        <v>#N/A</v>
      </c>
    </row>
    <row r="783" spans="2:156" x14ac:dyDescent="0.25">
      <c r="B783" t="e">
        <f>VLOOKUP($A783,'Info client'!$A$2:$D$1000,2,0)</f>
        <v>#N/A</v>
      </c>
      <c r="C783" t="e">
        <f>VLOOKUP($A783,'Info client'!$A$2:$D$1000,3,0)</f>
        <v>#N/A</v>
      </c>
      <c r="D783" t="e">
        <f>VLOOKUP($A783,'Info client'!$A$2:$D$1000,4,0)</f>
        <v>#N/A</v>
      </c>
      <c r="F783" t="e">
        <f>VLOOKUP(Récap!G783,'Création N° Lot'!B695:B795,2,0)</f>
        <v>#N/A</v>
      </c>
      <c r="I783" t="str">
        <f t="shared" si="144"/>
        <v>44197</v>
      </c>
      <c r="J783" s="7" t="e">
        <f>VLOOKUP(Récap!I783,'Création N° Lot'!$D$3:$F$18,3,0)</f>
        <v>#N/A</v>
      </c>
      <c r="K783" t="e">
        <f>CONCATENATE(G783,MONTH(VLOOKUP(Récap!I783,'Création N° Lot'!$D$3:$E$18,2,0)),RIGHT(YEAR(VLOOKUP(Récap!I783,'Création N° Lot'!$D$3:$E$18,2,0)),2)," - ",DAY(J783),"/",MONTH(J783),"/",YEAR(J783))</f>
        <v>#N/A</v>
      </c>
      <c r="O783" t="e">
        <f>VLOOKUP(N783,'Info client'!$A$2:$D$1000,2,0)</f>
        <v>#N/A</v>
      </c>
      <c r="P783" t="e">
        <f>VLOOKUP($A783,'Info client'!$A$2:$D$1000,3,0)</f>
        <v>#N/A</v>
      </c>
      <c r="Q783" t="e">
        <f>VLOOKUP($A783,'Info client'!$A$2:$D$1000,4,0)</f>
        <v>#N/A</v>
      </c>
      <c r="S783" t="e">
        <f>VLOOKUP(Récap!G783,'Création N° Lot'!$B$3:$B$18,2,0)</f>
        <v>#N/A</v>
      </c>
      <c r="V783" t="str">
        <f t="shared" si="145"/>
        <v>44228</v>
      </c>
      <c r="W783" s="7" t="e">
        <f>VLOOKUP(Récap!V783,'Création N° Lot'!$D$3:$F$18,3,0)</f>
        <v>#N/A</v>
      </c>
      <c r="X783" t="e">
        <f>CONCATENATE(T783,MONTH(VLOOKUP(Récap!V783,'Création N° Lot'!$D$3:$E$18,2,0)),RIGHT(YEAR(VLOOKUP(Récap!V783,'Création N° Lot'!$D$3:$E$18,2,0)),2)," - ",DAY(W783),"/",MONTH(W783),"/",YEAR(W783))</f>
        <v>#N/A</v>
      </c>
      <c r="AA783" s="6"/>
      <c r="AB783" t="e">
        <f>VLOOKUP(AA783,'Info client'!$A$2:$D$1000,2,0)</f>
        <v>#N/A</v>
      </c>
      <c r="AC783" t="e">
        <f>VLOOKUP(AA783,'Info client'!$A$2:$D$1000,3,0)</f>
        <v>#N/A</v>
      </c>
      <c r="AD783" t="e">
        <f>VLOOKUP(AA783,'Info client'!$A$2:$D$1000,4,0)</f>
        <v>#N/A</v>
      </c>
      <c r="AF783" t="e">
        <f>VLOOKUP(Récap!AG783,'Création N° Lot'!$B$3:$B$18,2,0)</f>
        <v>#N/A</v>
      </c>
      <c r="AI783" t="str">
        <f t="shared" si="146"/>
        <v>44256</v>
      </c>
      <c r="AJ783" s="7" t="e">
        <f>VLOOKUP(Récap!AI783,'Création N° Lot'!$D$3:$F$18,3,0)</f>
        <v>#N/A</v>
      </c>
      <c r="AK783" t="e">
        <f>CONCATENATE(AG783,MONTH(VLOOKUP(Récap!AI783,'Création N° Lot'!$D$3:$E$18,2,0)),RIGHT(YEAR(VLOOKUP(Récap!AI783,'Création N° Lot'!$D$3:$E$18,2,0)),2)," - ",DAY(AJ783),"/",MONTH(AJ783),"/",YEAR(AJ783))</f>
        <v>#N/A</v>
      </c>
      <c r="AP783" s="6"/>
      <c r="AQ783" t="e">
        <f>VLOOKUP(AP783,'Info client'!$A$2:$D$1000,2,0)</f>
        <v>#N/A</v>
      </c>
      <c r="AR783" t="e">
        <f>VLOOKUP(AP783,'Info client'!$A$2:$D$1000,3,0)</f>
        <v>#N/A</v>
      </c>
      <c r="AS783" t="e">
        <f>VLOOKUP(AP783,'Info client'!$A$2:$D$1000,4,0)</f>
        <v>#N/A</v>
      </c>
      <c r="AU783" t="e">
        <f>VLOOKUP(Récap!AV783,'Création N° Lot'!$B$3:$B$18,2,0)</f>
        <v>#N/A</v>
      </c>
      <c r="AX783" t="str">
        <f t="shared" si="147"/>
        <v>44287</v>
      </c>
      <c r="AY783" s="7" t="e">
        <f>VLOOKUP(Récap!AX783,'Création N° Lot'!$D$3:$F$18,3,0)</f>
        <v>#N/A</v>
      </c>
      <c r="AZ783" t="e">
        <f>CONCATENATE(AV783,MONTH(VLOOKUP(Récap!AX783,'Création N° Lot'!$D$3:$E$18,2,0)),RIGHT(YEAR(VLOOKUP(Récap!AX783,'Création N° Lot'!$D$3:$E$18,2,0)),2)," - ",DAY(AY783),"/",MONTH(AY783),"/",YEAR(AY783))</f>
        <v>#N/A</v>
      </c>
      <c r="BC783" s="6"/>
      <c r="BD783" t="e">
        <f>VLOOKUP(BC783,'Info client'!$A$2:$D$1000,2,0)</f>
        <v>#N/A</v>
      </c>
      <c r="BE783" t="e">
        <f>VLOOKUP(BC783,'Info client'!$A$2:$D$1000,3,0)</f>
        <v>#N/A</v>
      </c>
      <c r="BF783" t="e">
        <f>VLOOKUP(BC783,'Info client'!$A$2:$D$1000,4,0)</f>
        <v>#N/A</v>
      </c>
      <c r="BH783" t="e">
        <f>VLOOKUP(Récap!BI783,'Création N° Lot'!$B$3:$B$18,2,0)</f>
        <v>#N/A</v>
      </c>
      <c r="BK783" t="str">
        <f t="shared" si="148"/>
        <v>44317</v>
      </c>
      <c r="BL783" s="7" t="e">
        <f>VLOOKUP(Récap!BK783,'Création N° Lot'!$D$3:$F$18,3,0)</f>
        <v>#N/A</v>
      </c>
      <c r="BM783" t="e">
        <f>CONCATENATE(BI783,MONTH(VLOOKUP(Récap!BK783,'Création N° Lot'!$D$3:$E$18,2,0)),RIGHT(YEAR(VLOOKUP(Récap!BK783,'Création N° Lot'!$D$3:$E$18,2,0)),2)," - ",DAY(BL783),"/",MONTH(BL783),"/",YEAR(BL783))</f>
        <v>#N/A</v>
      </c>
      <c r="BP783" s="6"/>
      <c r="BQ783" t="e">
        <f>VLOOKUP(BP783,'Info client'!$A$2:$D$1000,2,0)</f>
        <v>#N/A</v>
      </c>
      <c r="BR783" t="e">
        <f>VLOOKUP(BP783,'Info client'!$A$2:$D$1000,3,0)</f>
        <v>#N/A</v>
      </c>
      <c r="BS783" t="e">
        <f>VLOOKUP(BP783,'Info client'!$A$2:$D$1000,4,0)</f>
        <v>#N/A</v>
      </c>
      <c r="BU783" t="e">
        <f>VLOOKUP(Récap!BV783,'Création N° Lot'!$B$3:$B$18,2,0)</f>
        <v>#N/A</v>
      </c>
      <c r="BX783" t="str">
        <f t="shared" si="149"/>
        <v>44348</v>
      </c>
      <c r="BY783" s="7" t="e">
        <f>VLOOKUP(Récap!BX783,'Création N° Lot'!$D$3:$F$18,3,0)</f>
        <v>#N/A</v>
      </c>
      <c r="BZ783" t="e">
        <f>CONCATENATE(BV783,MONTH(VLOOKUP(Récap!BX783,'Création N° Lot'!$D$3:$E$18,2,0)),RIGHT(YEAR(VLOOKUP(Récap!BX783,'Création N° Lot'!$D$3:$E$18,2,0)),2)," - ",DAY(BY783),"/",MONTH(BY783),"/",YEAR(BY783))</f>
        <v>#N/A</v>
      </c>
      <c r="CC783" s="6"/>
      <c r="CD783" t="e">
        <f>VLOOKUP(CC783,'Info client'!$A$2:$D$1000,2,0)</f>
        <v>#N/A</v>
      </c>
      <c r="CE783" t="e">
        <f>VLOOKUP(CC783,'Info client'!$A$2:$D$1000,3,0)</f>
        <v>#N/A</v>
      </c>
      <c r="CF783" t="e">
        <f>VLOOKUP(CC783,'Info client'!$A$2:$D$1000,4,0)</f>
        <v>#N/A</v>
      </c>
      <c r="CH783" t="e">
        <f>VLOOKUP(Récap!CI783,'Création N° Lot'!$B$3:$B$18,2,0)</f>
        <v>#N/A</v>
      </c>
      <c r="CK783" t="str">
        <f t="shared" si="150"/>
        <v>44378</v>
      </c>
      <c r="CL783" s="7" t="e">
        <f>VLOOKUP(Récap!CK783,'Création N° Lot'!$D$3:$F$18,3,0)</f>
        <v>#N/A</v>
      </c>
      <c r="CM783" t="e">
        <f>CONCATENATE(CI783,MONTH(VLOOKUP(Récap!CK783,'Création N° Lot'!$D$3:$E$18,2,0)),RIGHT(YEAR(VLOOKUP(Récap!CK783,'Création N° Lot'!$D$3:$E$18,2,0)),2)," - ",DAY(CL783),"/",MONTH(CL783),"/",YEAR(CL783))</f>
        <v>#N/A</v>
      </c>
      <c r="CP783" s="6"/>
      <c r="CQ783" t="e">
        <f>VLOOKUP(CP783,'Info client'!$A$2:$D$1000,2,0)</f>
        <v>#N/A</v>
      </c>
      <c r="CR783" t="e">
        <f>VLOOKUP(CP783,'Info client'!$A$2:$D$1000,3,0)</f>
        <v>#N/A</v>
      </c>
      <c r="CS783" t="e">
        <f>VLOOKUP(CP783,'Info client'!$A$2:$D$1000,4,0)</f>
        <v>#N/A</v>
      </c>
      <c r="CU783" t="e">
        <f>VLOOKUP(Récap!CV783,'Création N° Lot'!$B$3:$B$18,2,0)</f>
        <v>#N/A</v>
      </c>
      <c r="CX783" t="str">
        <f t="shared" si="151"/>
        <v>Aout 2021</v>
      </c>
      <c r="CY783" s="7" t="e">
        <f>VLOOKUP(Récap!CX783,'Création N° Lot'!$D$3:$F$18,3,0)</f>
        <v>#N/A</v>
      </c>
      <c r="CZ783" t="e">
        <f>CONCATENATE(CV783,MONTH(VLOOKUP(Récap!CX783,'Création N° Lot'!$D$3:$E$18,2,0)),RIGHT(YEAR(VLOOKUP(Récap!CX783,'Création N° Lot'!$D$3:$E$18,2,0)),2)," - ",DAY(CY783),"/",MONTH(CY783),"/",YEAR(CY783))</f>
        <v>#N/A</v>
      </c>
      <c r="DC783" s="6"/>
      <c r="DD783" t="e">
        <f>VLOOKUP(DC783,'Info client'!$A$2:$D$1000,2,0)</f>
        <v>#N/A</v>
      </c>
      <c r="DE783" t="e">
        <f>VLOOKUP(DC783,'Info client'!$A$2:$D$1000,3,0)</f>
        <v>#N/A</v>
      </c>
      <c r="DF783" t="e">
        <f>VLOOKUP(DC783,'Info client'!$A$2:$D$1000,4,0)</f>
        <v>#N/A</v>
      </c>
      <c r="DH783" t="e">
        <f>VLOOKUP(Récap!DI783,'Création N° Lot'!$B$3:$B$18,2,0)</f>
        <v>#N/A</v>
      </c>
      <c r="DK783" t="str">
        <f t="shared" si="152"/>
        <v>44440</v>
      </c>
      <c r="DL783" s="7" t="e">
        <f>VLOOKUP(Récap!DK783,'Création N° Lot'!$D$3:$F$18,3,0)</f>
        <v>#N/A</v>
      </c>
      <c r="DM783" t="e">
        <f>CONCATENATE(DI783,MONTH(VLOOKUP(Récap!DK783,'Création N° Lot'!$D$3:$E$18,2,0)),RIGHT(YEAR(VLOOKUP(Récap!DK783,'Création N° Lot'!$D$3:$E$18,2,0)),2)," - ",DAY(DL783),"/",MONTH(DL783),"/",YEAR(DL783))</f>
        <v>#N/A</v>
      </c>
      <c r="DP783" s="6"/>
      <c r="DQ783" t="e">
        <f>VLOOKUP(DP783,'Info client'!$A$2:$D$1000,2,0)</f>
        <v>#N/A</v>
      </c>
      <c r="DR783" t="e">
        <f>VLOOKUP(DP783,'Info client'!$A$2:$D$1000,3,0)</f>
        <v>#N/A</v>
      </c>
      <c r="DS783" t="e">
        <f>VLOOKUP(DP783,'Info client'!$A$2:$D$1000,4,0)</f>
        <v>#N/A</v>
      </c>
      <c r="DU783" t="e">
        <f>VLOOKUP(Récap!DV783,'Création N° Lot'!$B$3:$B$18,2,0)</f>
        <v>#N/A</v>
      </c>
      <c r="DX783" t="str">
        <f t="shared" si="153"/>
        <v>44470</v>
      </c>
      <c r="DY783" s="7" t="e">
        <f>VLOOKUP(Récap!DX783,'Création N° Lot'!$D$3:$F$18,3,0)</f>
        <v>#N/A</v>
      </c>
      <c r="DZ783" t="e">
        <f>CONCATENATE(DV783,MONTH(VLOOKUP(Récap!DX783,'Création N° Lot'!$D$3:$E$18,2,0)),RIGHT(YEAR(VLOOKUP(Récap!DX783,'Création N° Lot'!$D$3:$E$18,2,0)),2)," - ",DAY(DY783),"/",MONTH(DY783),"/",YEAR(DY783))</f>
        <v>#N/A</v>
      </c>
      <c r="EC783" s="6"/>
      <c r="ED783" t="e">
        <f>VLOOKUP(EC783,'Info client'!$A$2:$D$1000,2,0)</f>
        <v>#N/A</v>
      </c>
      <c r="EE783" t="e">
        <f>VLOOKUP(EC783,'Info client'!$A$2:$D$1000,3,0)</f>
        <v>#N/A</v>
      </c>
      <c r="EF783" t="e">
        <f>VLOOKUP(EC783,'Info client'!$A$2:$D$1000,4,0)</f>
        <v>#N/A</v>
      </c>
      <c r="EH783" t="e">
        <f>VLOOKUP(Récap!EI783,'Création N° Lot'!$B$3:$B$18,2,0)</f>
        <v>#N/A</v>
      </c>
      <c r="EK783" t="str">
        <f t="shared" si="154"/>
        <v>44501</v>
      </c>
      <c r="EL783" s="7" t="e">
        <f>VLOOKUP(Récap!EK783,'Création N° Lot'!$D$3:$F$18,3,0)</f>
        <v>#N/A</v>
      </c>
      <c r="EM783" t="e">
        <f>CONCATENATE(EI783,MONTH(VLOOKUP(Récap!EK783,'Création N° Lot'!$D$3:$E$18,2,0)),RIGHT(YEAR(VLOOKUP(Récap!EK783,'Création N° Lot'!$D$3:$E$18,2,0)),2)," - ",DAY(EL783),"/",MONTH(EL783),"/",YEAR(EL783))</f>
        <v>#N/A</v>
      </c>
      <c r="EP783" s="6"/>
      <c r="EQ783" t="e">
        <f>VLOOKUP(EP783,'Info client'!$A$2:$D$1000,2,0)</f>
        <v>#N/A</v>
      </c>
      <c r="ER783" t="e">
        <f>VLOOKUP(EP783,'Info client'!$A$2:$D$1000,3,0)</f>
        <v>#N/A</v>
      </c>
      <c r="ES783" t="e">
        <f>VLOOKUP(EP783,'Info client'!$A$2:$D$1000,4,0)</f>
        <v>#N/A</v>
      </c>
      <c r="EU783" t="e">
        <f>VLOOKUP(Récap!EV783,'Création N° Lot'!$B$3:$B$18,2,0)</f>
        <v>#N/A</v>
      </c>
      <c r="EX783" t="str">
        <f t="shared" si="155"/>
        <v>44531</v>
      </c>
      <c r="EY783" s="7" t="e">
        <f>VLOOKUP(Récap!EX783,'Création N° Lot'!$D$3:$F$18,3,0)</f>
        <v>#N/A</v>
      </c>
      <c r="EZ783" t="e">
        <f>CONCATENATE(EV783,MONTH(VLOOKUP(Récap!EX783,'Création N° Lot'!$D$3:$E$18,2,0)),RIGHT(YEAR(VLOOKUP(Récap!EX783,'Création N° Lot'!$D$3:$E$18,2,0)),2)," - ",DAY(EY783),"/",MONTH(EY783),"/",YEAR(EY783))</f>
        <v>#N/A</v>
      </c>
    </row>
    <row r="784" spans="2:156" x14ac:dyDescent="0.25">
      <c r="B784" t="e">
        <f>VLOOKUP($A784,'Info client'!$A$2:$D$1000,2,0)</f>
        <v>#N/A</v>
      </c>
      <c r="C784" t="e">
        <f>VLOOKUP($A784,'Info client'!$A$2:$D$1000,3,0)</f>
        <v>#N/A</v>
      </c>
      <c r="D784" t="e">
        <f>VLOOKUP($A784,'Info client'!$A$2:$D$1000,4,0)</f>
        <v>#N/A</v>
      </c>
      <c r="F784" t="e">
        <f>VLOOKUP(Récap!G784,'Création N° Lot'!B696:B796,2,0)</f>
        <v>#N/A</v>
      </c>
      <c r="I784" t="str">
        <f t="shared" si="144"/>
        <v>44197</v>
      </c>
      <c r="J784" s="7" t="e">
        <f>VLOOKUP(Récap!I784,'Création N° Lot'!$D$3:$F$18,3,0)</f>
        <v>#N/A</v>
      </c>
      <c r="K784" t="e">
        <f>CONCATENATE(G784,MONTH(VLOOKUP(Récap!I784,'Création N° Lot'!$D$3:$E$18,2,0)),RIGHT(YEAR(VLOOKUP(Récap!I784,'Création N° Lot'!$D$3:$E$18,2,0)),2)," - ",DAY(J784),"/",MONTH(J784),"/",YEAR(J784))</f>
        <v>#N/A</v>
      </c>
      <c r="O784" t="e">
        <f>VLOOKUP(N784,'Info client'!$A$2:$D$1000,2,0)</f>
        <v>#N/A</v>
      </c>
      <c r="P784" t="e">
        <f>VLOOKUP($A784,'Info client'!$A$2:$D$1000,3,0)</f>
        <v>#N/A</v>
      </c>
      <c r="Q784" t="e">
        <f>VLOOKUP($A784,'Info client'!$A$2:$D$1000,4,0)</f>
        <v>#N/A</v>
      </c>
      <c r="S784" t="e">
        <f>VLOOKUP(Récap!G784,'Création N° Lot'!$B$3:$B$18,2,0)</f>
        <v>#N/A</v>
      </c>
      <c r="V784" t="str">
        <f t="shared" si="145"/>
        <v>44228</v>
      </c>
      <c r="W784" s="7" t="e">
        <f>VLOOKUP(Récap!V784,'Création N° Lot'!$D$3:$F$18,3,0)</f>
        <v>#N/A</v>
      </c>
      <c r="X784" t="e">
        <f>CONCATENATE(T784,MONTH(VLOOKUP(Récap!V784,'Création N° Lot'!$D$3:$E$18,2,0)),RIGHT(YEAR(VLOOKUP(Récap!V784,'Création N° Lot'!$D$3:$E$18,2,0)),2)," - ",DAY(W784),"/",MONTH(W784),"/",YEAR(W784))</f>
        <v>#N/A</v>
      </c>
      <c r="AA784" s="6"/>
      <c r="AB784" t="e">
        <f>VLOOKUP(AA784,'Info client'!$A$2:$D$1000,2,0)</f>
        <v>#N/A</v>
      </c>
      <c r="AC784" t="e">
        <f>VLOOKUP(AA784,'Info client'!$A$2:$D$1000,3,0)</f>
        <v>#N/A</v>
      </c>
      <c r="AD784" t="e">
        <f>VLOOKUP(AA784,'Info client'!$A$2:$D$1000,4,0)</f>
        <v>#N/A</v>
      </c>
      <c r="AF784" t="e">
        <f>VLOOKUP(Récap!AG784,'Création N° Lot'!$B$3:$B$18,2,0)</f>
        <v>#N/A</v>
      </c>
      <c r="AI784" t="str">
        <f t="shared" si="146"/>
        <v>44256</v>
      </c>
      <c r="AJ784" s="7" t="e">
        <f>VLOOKUP(Récap!AI784,'Création N° Lot'!$D$3:$F$18,3,0)</f>
        <v>#N/A</v>
      </c>
      <c r="AK784" t="e">
        <f>CONCATENATE(AG784,MONTH(VLOOKUP(Récap!AI784,'Création N° Lot'!$D$3:$E$18,2,0)),RIGHT(YEAR(VLOOKUP(Récap!AI784,'Création N° Lot'!$D$3:$E$18,2,0)),2)," - ",DAY(AJ784),"/",MONTH(AJ784),"/",YEAR(AJ784))</f>
        <v>#N/A</v>
      </c>
      <c r="AP784" s="6"/>
      <c r="AQ784" t="e">
        <f>VLOOKUP(AP784,'Info client'!$A$2:$D$1000,2,0)</f>
        <v>#N/A</v>
      </c>
      <c r="AR784" t="e">
        <f>VLOOKUP(AP784,'Info client'!$A$2:$D$1000,3,0)</f>
        <v>#N/A</v>
      </c>
      <c r="AS784" t="e">
        <f>VLOOKUP(AP784,'Info client'!$A$2:$D$1000,4,0)</f>
        <v>#N/A</v>
      </c>
      <c r="AU784" t="e">
        <f>VLOOKUP(Récap!AV784,'Création N° Lot'!$B$3:$B$18,2,0)</f>
        <v>#N/A</v>
      </c>
      <c r="AX784" t="str">
        <f t="shared" si="147"/>
        <v>44287</v>
      </c>
      <c r="AY784" s="7" t="e">
        <f>VLOOKUP(Récap!AX784,'Création N° Lot'!$D$3:$F$18,3,0)</f>
        <v>#N/A</v>
      </c>
      <c r="AZ784" t="e">
        <f>CONCATENATE(AV784,MONTH(VLOOKUP(Récap!AX784,'Création N° Lot'!$D$3:$E$18,2,0)),RIGHT(YEAR(VLOOKUP(Récap!AX784,'Création N° Lot'!$D$3:$E$18,2,0)),2)," - ",DAY(AY784),"/",MONTH(AY784),"/",YEAR(AY784))</f>
        <v>#N/A</v>
      </c>
      <c r="BC784" s="6"/>
      <c r="BD784" t="e">
        <f>VLOOKUP(BC784,'Info client'!$A$2:$D$1000,2,0)</f>
        <v>#N/A</v>
      </c>
      <c r="BE784" t="e">
        <f>VLOOKUP(BC784,'Info client'!$A$2:$D$1000,3,0)</f>
        <v>#N/A</v>
      </c>
      <c r="BF784" t="e">
        <f>VLOOKUP(BC784,'Info client'!$A$2:$D$1000,4,0)</f>
        <v>#N/A</v>
      </c>
      <c r="BH784" t="e">
        <f>VLOOKUP(Récap!BI784,'Création N° Lot'!$B$3:$B$18,2,0)</f>
        <v>#N/A</v>
      </c>
      <c r="BK784" t="str">
        <f t="shared" si="148"/>
        <v>44317</v>
      </c>
      <c r="BL784" s="7" t="e">
        <f>VLOOKUP(Récap!BK784,'Création N° Lot'!$D$3:$F$18,3,0)</f>
        <v>#N/A</v>
      </c>
      <c r="BM784" t="e">
        <f>CONCATENATE(BI784,MONTH(VLOOKUP(Récap!BK784,'Création N° Lot'!$D$3:$E$18,2,0)),RIGHT(YEAR(VLOOKUP(Récap!BK784,'Création N° Lot'!$D$3:$E$18,2,0)),2)," - ",DAY(BL784),"/",MONTH(BL784),"/",YEAR(BL784))</f>
        <v>#N/A</v>
      </c>
      <c r="BP784" s="6"/>
      <c r="BQ784" t="e">
        <f>VLOOKUP(BP784,'Info client'!$A$2:$D$1000,2,0)</f>
        <v>#N/A</v>
      </c>
      <c r="BR784" t="e">
        <f>VLOOKUP(BP784,'Info client'!$A$2:$D$1000,3,0)</f>
        <v>#N/A</v>
      </c>
      <c r="BS784" t="e">
        <f>VLOOKUP(BP784,'Info client'!$A$2:$D$1000,4,0)</f>
        <v>#N/A</v>
      </c>
      <c r="BU784" t="e">
        <f>VLOOKUP(Récap!BV784,'Création N° Lot'!$B$3:$B$18,2,0)</f>
        <v>#N/A</v>
      </c>
      <c r="BX784" t="str">
        <f t="shared" si="149"/>
        <v>44348</v>
      </c>
      <c r="BY784" s="7" t="e">
        <f>VLOOKUP(Récap!BX784,'Création N° Lot'!$D$3:$F$18,3,0)</f>
        <v>#N/A</v>
      </c>
      <c r="BZ784" t="e">
        <f>CONCATENATE(BV784,MONTH(VLOOKUP(Récap!BX784,'Création N° Lot'!$D$3:$E$18,2,0)),RIGHT(YEAR(VLOOKUP(Récap!BX784,'Création N° Lot'!$D$3:$E$18,2,0)),2)," - ",DAY(BY784),"/",MONTH(BY784),"/",YEAR(BY784))</f>
        <v>#N/A</v>
      </c>
      <c r="CC784" s="6"/>
      <c r="CD784" t="e">
        <f>VLOOKUP(CC784,'Info client'!$A$2:$D$1000,2,0)</f>
        <v>#N/A</v>
      </c>
      <c r="CE784" t="e">
        <f>VLOOKUP(CC784,'Info client'!$A$2:$D$1000,3,0)</f>
        <v>#N/A</v>
      </c>
      <c r="CF784" t="e">
        <f>VLOOKUP(CC784,'Info client'!$A$2:$D$1000,4,0)</f>
        <v>#N/A</v>
      </c>
      <c r="CH784" t="e">
        <f>VLOOKUP(Récap!CI784,'Création N° Lot'!$B$3:$B$18,2,0)</f>
        <v>#N/A</v>
      </c>
      <c r="CK784" t="str">
        <f t="shared" si="150"/>
        <v>44378</v>
      </c>
      <c r="CL784" s="7" t="e">
        <f>VLOOKUP(Récap!CK784,'Création N° Lot'!$D$3:$F$18,3,0)</f>
        <v>#N/A</v>
      </c>
      <c r="CM784" t="e">
        <f>CONCATENATE(CI784,MONTH(VLOOKUP(Récap!CK784,'Création N° Lot'!$D$3:$E$18,2,0)),RIGHT(YEAR(VLOOKUP(Récap!CK784,'Création N° Lot'!$D$3:$E$18,2,0)),2)," - ",DAY(CL784),"/",MONTH(CL784),"/",YEAR(CL784))</f>
        <v>#N/A</v>
      </c>
      <c r="CP784" s="6"/>
      <c r="CQ784" t="e">
        <f>VLOOKUP(CP784,'Info client'!$A$2:$D$1000,2,0)</f>
        <v>#N/A</v>
      </c>
      <c r="CR784" t="e">
        <f>VLOOKUP(CP784,'Info client'!$A$2:$D$1000,3,0)</f>
        <v>#N/A</v>
      </c>
      <c r="CS784" t="e">
        <f>VLOOKUP(CP784,'Info client'!$A$2:$D$1000,4,0)</f>
        <v>#N/A</v>
      </c>
      <c r="CU784" t="e">
        <f>VLOOKUP(Récap!CV784,'Création N° Lot'!$B$3:$B$18,2,0)</f>
        <v>#N/A</v>
      </c>
      <c r="CX784" t="str">
        <f t="shared" si="151"/>
        <v>Aout 2021</v>
      </c>
      <c r="CY784" s="7" t="e">
        <f>VLOOKUP(Récap!CX784,'Création N° Lot'!$D$3:$F$18,3,0)</f>
        <v>#N/A</v>
      </c>
      <c r="CZ784" t="e">
        <f>CONCATENATE(CV784,MONTH(VLOOKUP(Récap!CX784,'Création N° Lot'!$D$3:$E$18,2,0)),RIGHT(YEAR(VLOOKUP(Récap!CX784,'Création N° Lot'!$D$3:$E$18,2,0)),2)," - ",DAY(CY784),"/",MONTH(CY784),"/",YEAR(CY784))</f>
        <v>#N/A</v>
      </c>
      <c r="DC784" s="6"/>
      <c r="DD784" t="e">
        <f>VLOOKUP(DC784,'Info client'!$A$2:$D$1000,2,0)</f>
        <v>#N/A</v>
      </c>
      <c r="DE784" t="e">
        <f>VLOOKUP(DC784,'Info client'!$A$2:$D$1000,3,0)</f>
        <v>#N/A</v>
      </c>
      <c r="DF784" t="e">
        <f>VLOOKUP(DC784,'Info client'!$A$2:$D$1000,4,0)</f>
        <v>#N/A</v>
      </c>
      <c r="DH784" t="e">
        <f>VLOOKUP(Récap!DI784,'Création N° Lot'!$B$3:$B$18,2,0)</f>
        <v>#N/A</v>
      </c>
      <c r="DK784" t="str">
        <f t="shared" si="152"/>
        <v>44440</v>
      </c>
      <c r="DL784" s="7" t="e">
        <f>VLOOKUP(Récap!DK784,'Création N° Lot'!$D$3:$F$18,3,0)</f>
        <v>#N/A</v>
      </c>
      <c r="DM784" t="e">
        <f>CONCATENATE(DI784,MONTH(VLOOKUP(Récap!DK784,'Création N° Lot'!$D$3:$E$18,2,0)),RIGHT(YEAR(VLOOKUP(Récap!DK784,'Création N° Lot'!$D$3:$E$18,2,0)),2)," - ",DAY(DL784),"/",MONTH(DL784),"/",YEAR(DL784))</f>
        <v>#N/A</v>
      </c>
      <c r="DP784" s="6"/>
      <c r="DQ784" t="e">
        <f>VLOOKUP(DP784,'Info client'!$A$2:$D$1000,2,0)</f>
        <v>#N/A</v>
      </c>
      <c r="DR784" t="e">
        <f>VLOOKUP(DP784,'Info client'!$A$2:$D$1000,3,0)</f>
        <v>#N/A</v>
      </c>
      <c r="DS784" t="e">
        <f>VLOOKUP(DP784,'Info client'!$A$2:$D$1000,4,0)</f>
        <v>#N/A</v>
      </c>
      <c r="DU784" t="e">
        <f>VLOOKUP(Récap!DV784,'Création N° Lot'!$B$3:$B$18,2,0)</f>
        <v>#N/A</v>
      </c>
      <c r="DX784" t="str">
        <f t="shared" si="153"/>
        <v>44470</v>
      </c>
      <c r="DY784" s="7" t="e">
        <f>VLOOKUP(Récap!DX784,'Création N° Lot'!$D$3:$F$18,3,0)</f>
        <v>#N/A</v>
      </c>
      <c r="DZ784" t="e">
        <f>CONCATENATE(DV784,MONTH(VLOOKUP(Récap!DX784,'Création N° Lot'!$D$3:$E$18,2,0)),RIGHT(YEAR(VLOOKUP(Récap!DX784,'Création N° Lot'!$D$3:$E$18,2,0)),2)," - ",DAY(DY784),"/",MONTH(DY784),"/",YEAR(DY784))</f>
        <v>#N/A</v>
      </c>
      <c r="EC784" s="6"/>
      <c r="ED784" t="e">
        <f>VLOOKUP(EC784,'Info client'!$A$2:$D$1000,2,0)</f>
        <v>#N/A</v>
      </c>
      <c r="EE784" t="e">
        <f>VLOOKUP(EC784,'Info client'!$A$2:$D$1000,3,0)</f>
        <v>#N/A</v>
      </c>
      <c r="EF784" t="e">
        <f>VLOOKUP(EC784,'Info client'!$A$2:$D$1000,4,0)</f>
        <v>#N/A</v>
      </c>
      <c r="EH784" t="e">
        <f>VLOOKUP(Récap!EI784,'Création N° Lot'!$B$3:$B$18,2,0)</f>
        <v>#N/A</v>
      </c>
      <c r="EK784" t="str">
        <f t="shared" si="154"/>
        <v>44501</v>
      </c>
      <c r="EL784" s="7" t="e">
        <f>VLOOKUP(Récap!EK784,'Création N° Lot'!$D$3:$F$18,3,0)</f>
        <v>#N/A</v>
      </c>
      <c r="EM784" t="e">
        <f>CONCATENATE(EI784,MONTH(VLOOKUP(Récap!EK784,'Création N° Lot'!$D$3:$E$18,2,0)),RIGHT(YEAR(VLOOKUP(Récap!EK784,'Création N° Lot'!$D$3:$E$18,2,0)),2)," - ",DAY(EL784),"/",MONTH(EL784),"/",YEAR(EL784))</f>
        <v>#N/A</v>
      </c>
      <c r="EP784" s="6"/>
      <c r="EQ784" t="e">
        <f>VLOOKUP(EP784,'Info client'!$A$2:$D$1000,2,0)</f>
        <v>#N/A</v>
      </c>
      <c r="ER784" t="e">
        <f>VLOOKUP(EP784,'Info client'!$A$2:$D$1000,3,0)</f>
        <v>#N/A</v>
      </c>
      <c r="ES784" t="e">
        <f>VLOOKUP(EP784,'Info client'!$A$2:$D$1000,4,0)</f>
        <v>#N/A</v>
      </c>
      <c r="EU784" t="e">
        <f>VLOOKUP(Récap!EV784,'Création N° Lot'!$B$3:$B$18,2,0)</f>
        <v>#N/A</v>
      </c>
      <c r="EX784" t="str">
        <f t="shared" si="155"/>
        <v>44531</v>
      </c>
      <c r="EY784" s="7" t="e">
        <f>VLOOKUP(Récap!EX784,'Création N° Lot'!$D$3:$F$18,3,0)</f>
        <v>#N/A</v>
      </c>
      <c r="EZ784" t="e">
        <f>CONCATENATE(EV784,MONTH(VLOOKUP(Récap!EX784,'Création N° Lot'!$D$3:$E$18,2,0)),RIGHT(YEAR(VLOOKUP(Récap!EX784,'Création N° Lot'!$D$3:$E$18,2,0)),2)," - ",DAY(EY784),"/",MONTH(EY784),"/",YEAR(EY784))</f>
        <v>#N/A</v>
      </c>
    </row>
    <row r="785" spans="2:156" x14ac:dyDescent="0.25">
      <c r="B785" t="e">
        <f>VLOOKUP($A785,'Info client'!$A$2:$D$1000,2,0)</f>
        <v>#N/A</v>
      </c>
      <c r="C785" t="e">
        <f>VLOOKUP($A785,'Info client'!$A$2:$D$1000,3,0)</f>
        <v>#N/A</v>
      </c>
      <c r="D785" t="e">
        <f>VLOOKUP($A785,'Info client'!$A$2:$D$1000,4,0)</f>
        <v>#N/A</v>
      </c>
      <c r="F785" t="e">
        <f>VLOOKUP(Récap!G785,'Création N° Lot'!B697:B797,2,0)</f>
        <v>#N/A</v>
      </c>
      <c r="I785" t="str">
        <f t="shared" si="144"/>
        <v>44197</v>
      </c>
      <c r="J785" s="7" t="e">
        <f>VLOOKUP(Récap!I785,'Création N° Lot'!$D$3:$F$18,3,0)</f>
        <v>#N/A</v>
      </c>
      <c r="K785" t="e">
        <f>CONCATENATE(G785,MONTH(VLOOKUP(Récap!I785,'Création N° Lot'!$D$3:$E$18,2,0)),RIGHT(YEAR(VLOOKUP(Récap!I785,'Création N° Lot'!$D$3:$E$18,2,0)),2)," - ",DAY(J785),"/",MONTH(J785),"/",YEAR(J785))</f>
        <v>#N/A</v>
      </c>
      <c r="O785" t="e">
        <f>VLOOKUP(N785,'Info client'!$A$2:$D$1000,2,0)</f>
        <v>#N/A</v>
      </c>
      <c r="P785" t="e">
        <f>VLOOKUP($A785,'Info client'!$A$2:$D$1000,3,0)</f>
        <v>#N/A</v>
      </c>
      <c r="Q785" t="e">
        <f>VLOOKUP($A785,'Info client'!$A$2:$D$1000,4,0)</f>
        <v>#N/A</v>
      </c>
      <c r="S785" t="e">
        <f>VLOOKUP(Récap!G785,'Création N° Lot'!$B$3:$B$18,2,0)</f>
        <v>#N/A</v>
      </c>
      <c r="V785" t="str">
        <f t="shared" si="145"/>
        <v>44228</v>
      </c>
      <c r="W785" s="7" t="e">
        <f>VLOOKUP(Récap!V785,'Création N° Lot'!$D$3:$F$18,3,0)</f>
        <v>#N/A</v>
      </c>
      <c r="X785" t="e">
        <f>CONCATENATE(T785,MONTH(VLOOKUP(Récap!V785,'Création N° Lot'!$D$3:$E$18,2,0)),RIGHT(YEAR(VLOOKUP(Récap!V785,'Création N° Lot'!$D$3:$E$18,2,0)),2)," - ",DAY(W785),"/",MONTH(W785),"/",YEAR(W785))</f>
        <v>#N/A</v>
      </c>
      <c r="AA785" s="6"/>
      <c r="AB785" t="e">
        <f>VLOOKUP(AA785,'Info client'!$A$2:$D$1000,2,0)</f>
        <v>#N/A</v>
      </c>
      <c r="AC785" t="e">
        <f>VLOOKUP(AA785,'Info client'!$A$2:$D$1000,3,0)</f>
        <v>#N/A</v>
      </c>
      <c r="AD785" t="e">
        <f>VLOOKUP(AA785,'Info client'!$A$2:$D$1000,4,0)</f>
        <v>#N/A</v>
      </c>
      <c r="AF785" t="e">
        <f>VLOOKUP(Récap!AG785,'Création N° Lot'!$B$3:$B$18,2,0)</f>
        <v>#N/A</v>
      </c>
      <c r="AI785" t="str">
        <f t="shared" si="146"/>
        <v>44256</v>
      </c>
      <c r="AJ785" s="7" t="e">
        <f>VLOOKUP(Récap!AI785,'Création N° Lot'!$D$3:$F$18,3,0)</f>
        <v>#N/A</v>
      </c>
      <c r="AK785" t="e">
        <f>CONCATENATE(AG785,MONTH(VLOOKUP(Récap!AI785,'Création N° Lot'!$D$3:$E$18,2,0)),RIGHT(YEAR(VLOOKUP(Récap!AI785,'Création N° Lot'!$D$3:$E$18,2,0)),2)," - ",DAY(AJ785),"/",MONTH(AJ785),"/",YEAR(AJ785))</f>
        <v>#N/A</v>
      </c>
      <c r="AP785" s="6"/>
      <c r="AQ785" t="e">
        <f>VLOOKUP(AP785,'Info client'!$A$2:$D$1000,2,0)</f>
        <v>#N/A</v>
      </c>
      <c r="AR785" t="e">
        <f>VLOOKUP(AP785,'Info client'!$A$2:$D$1000,3,0)</f>
        <v>#N/A</v>
      </c>
      <c r="AS785" t="e">
        <f>VLOOKUP(AP785,'Info client'!$A$2:$D$1000,4,0)</f>
        <v>#N/A</v>
      </c>
      <c r="AU785" t="e">
        <f>VLOOKUP(Récap!AV785,'Création N° Lot'!$B$3:$B$18,2,0)</f>
        <v>#N/A</v>
      </c>
      <c r="AX785" t="str">
        <f t="shared" si="147"/>
        <v>44287</v>
      </c>
      <c r="AY785" s="7" t="e">
        <f>VLOOKUP(Récap!AX785,'Création N° Lot'!$D$3:$F$18,3,0)</f>
        <v>#N/A</v>
      </c>
      <c r="AZ785" t="e">
        <f>CONCATENATE(AV785,MONTH(VLOOKUP(Récap!AX785,'Création N° Lot'!$D$3:$E$18,2,0)),RIGHT(YEAR(VLOOKUP(Récap!AX785,'Création N° Lot'!$D$3:$E$18,2,0)),2)," - ",DAY(AY785),"/",MONTH(AY785),"/",YEAR(AY785))</f>
        <v>#N/A</v>
      </c>
      <c r="BC785" s="6"/>
      <c r="BD785" t="e">
        <f>VLOOKUP(BC785,'Info client'!$A$2:$D$1000,2,0)</f>
        <v>#N/A</v>
      </c>
      <c r="BE785" t="e">
        <f>VLOOKUP(BC785,'Info client'!$A$2:$D$1000,3,0)</f>
        <v>#N/A</v>
      </c>
      <c r="BF785" t="e">
        <f>VLOOKUP(BC785,'Info client'!$A$2:$D$1000,4,0)</f>
        <v>#N/A</v>
      </c>
      <c r="BH785" t="e">
        <f>VLOOKUP(Récap!BI785,'Création N° Lot'!$B$3:$B$18,2,0)</f>
        <v>#N/A</v>
      </c>
      <c r="BK785" t="str">
        <f t="shared" si="148"/>
        <v>44317</v>
      </c>
      <c r="BL785" s="7" t="e">
        <f>VLOOKUP(Récap!BK785,'Création N° Lot'!$D$3:$F$18,3,0)</f>
        <v>#N/A</v>
      </c>
      <c r="BM785" t="e">
        <f>CONCATENATE(BI785,MONTH(VLOOKUP(Récap!BK785,'Création N° Lot'!$D$3:$E$18,2,0)),RIGHT(YEAR(VLOOKUP(Récap!BK785,'Création N° Lot'!$D$3:$E$18,2,0)),2)," - ",DAY(BL785),"/",MONTH(BL785),"/",YEAR(BL785))</f>
        <v>#N/A</v>
      </c>
      <c r="BP785" s="6"/>
      <c r="BQ785" t="e">
        <f>VLOOKUP(BP785,'Info client'!$A$2:$D$1000,2,0)</f>
        <v>#N/A</v>
      </c>
      <c r="BR785" t="e">
        <f>VLOOKUP(BP785,'Info client'!$A$2:$D$1000,3,0)</f>
        <v>#N/A</v>
      </c>
      <c r="BS785" t="e">
        <f>VLOOKUP(BP785,'Info client'!$A$2:$D$1000,4,0)</f>
        <v>#N/A</v>
      </c>
      <c r="BU785" t="e">
        <f>VLOOKUP(Récap!BV785,'Création N° Lot'!$B$3:$B$18,2,0)</f>
        <v>#N/A</v>
      </c>
      <c r="BX785" t="str">
        <f t="shared" si="149"/>
        <v>44348</v>
      </c>
      <c r="BY785" s="7" t="e">
        <f>VLOOKUP(Récap!BX785,'Création N° Lot'!$D$3:$F$18,3,0)</f>
        <v>#N/A</v>
      </c>
      <c r="BZ785" t="e">
        <f>CONCATENATE(BV785,MONTH(VLOOKUP(Récap!BX785,'Création N° Lot'!$D$3:$E$18,2,0)),RIGHT(YEAR(VLOOKUP(Récap!BX785,'Création N° Lot'!$D$3:$E$18,2,0)),2)," - ",DAY(BY785),"/",MONTH(BY785),"/",YEAR(BY785))</f>
        <v>#N/A</v>
      </c>
      <c r="CC785" s="6"/>
      <c r="CD785" t="e">
        <f>VLOOKUP(CC785,'Info client'!$A$2:$D$1000,2,0)</f>
        <v>#N/A</v>
      </c>
      <c r="CE785" t="e">
        <f>VLOOKUP(CC785,'Info client'!$A$2:$D$1000,3,0)</f>
        <v>#N/A</v>
      </c>
      <c r="CF785" t="e">
        <f>VLOOKUP(CC785,'Info client'!$A$2:$D$1000,4,0)</f>
        <v>#N/A</v>
      </c>
      <c r="CH785" t="e">
        <f>VLOOKUP(Récap!CI785,'Création N° Lot'!$B$3:$B$18,2,0)</f>
        <v>#N/A</v>
      </c>
      <c r="CK785" t="str">
        <f t="shared" si="150"/>
        <v>44378</v>
      </c>
      <c r="CL785" s="7" t="e">
        <f>VLOOKUP(Récap!CK785,'Création N° Lot'!$D$3:$F$18,3,0)</f>
        <v>#N/A</v>
      </c>
      <c r="CM785" t="e">
        <f>CONCATENATE(CI785,MONTH(VLOOKUP(Récap!CK785,'Création N° Lot'!$D$3:$E$18,2,0)),RIGHT(YEAR(VLOOKUP(Récap!CK785,'Création N° Lot'!$D$3:$E$18,2,0)),2)," - ",DAY(CL785),"/",MONTH(CL785),"/",YEAR(CL785))</f>
        <v>#N/A</v>
      </c>
      <c r="CP785" s="6"/>
      <c r="CQ785" t="e">
        <f>VLOOKUP(CP785,'Info client'!$A$2:$D$1000,2,0)</f>
        <v>#N/A</v>
      </c>
      <c r="CR785" t="e">
        <f>VLOOKUP(CP785,'Info client'!$A$2:$D$1000,3,0)</f>
        <v>#N/A</v>
      </c>
      <c r="CS785" t="e">
        <f>VLOOKUP(CP785,'Info client'!$A$2:$D$1000,4,0)</f>
        <v>#N/A</v>
      </c>
      <c r="CU785" t="e">
        <f>VLOOKUP(Récap!CV785,'Création N° Lot'!$B$3:$B$18,2,0)</f>
        <v>#N/A</v>
      </c>
      <c r="CX785" t="str">
        <f t="shared" si="151"/>
        <v>Aout 2021</v>
      </c>
      <c r="CY785" s="7" t="e">
        <f>VLOOKUP(Récap!CX785,'Création N° Lot'!$D$3:$F$18,3,0)</f>
        <v>#N/A</v>
      </c>
      <c r="CZ785" t="e">
        <f>CONCATENATE(CV785,MONTH(VLOOKUP(Récap!CX785,'Création N° Lot'!$D$3:$E$18,2,0)),RIGHT(YEAR(VLOOKUP(Récap!CX785,'Création N° Lot'!$D$3:$E$18,2,0)),2)," - ",DAY(CY785),"/",MONTH(CY785),"/",YEAR(CY785))</f>
        <v>#N/A</v>
      </c>
      <c r="DC785" s="6"/>
      <c r="DD785" t="e">
        <f>VLOOKUP(DC785,'Info client'!$A$2:$D$1000,2,0)</f>
        <v>#N/A</v>
      </c>
      <c r="DE785" t="e">
        <f>VLOOKUP(DC785,'Info client'!$A$2:$D$1000,3,0)</f>
        <v>#N/A</v>
      </c>
      <c r="DF785" t="e">
        <f>VLOOKUP(DC785,'Info client'!$A$2:$D$1000,4,0)</f>
        <v>#N/A</v>
      </c>
      <c r="DH785" t="e">
        <f>VLOOKUP(Récap!DI785,'Création N° Lot'!$B$3:$B$18,2,0)</f>
        <v>#N/A</v>
      </c>
      <c r="DK785" t="str">
        <f t="shared" si="152"/>
        <v>44440</v>
      </c>
      <c r="DL785" s="7" t="e">
        <f>VLOOKUP(Récap!DK785,'Création N° Lot'!$D$3:$F$18,3,0)</f>
        <v>#N/A</v>
      </c>
      <c r="DM785" t="e">
        <f>CONCATENATE(DI785,MONTH(VLOOKUP(Récap!DK785,'Création N° Lot'!$D$3:$E$18,2,0)),RIGHT(YEAR(VLOOKUP(Récap!DK785,'Création N° Lot'!$D$3:$E$18,2,0)),2)," - ",DAY(DL785),"/",MONTH(DL785),"/",YEAR(DL785))</f>
        <v>#N/A</v>
      </c>
      <c r="DP785" s="6"/>
      <c r="DQ785" t="e">
        <f>VLOOKUP(DP785,'Info client'!$A$2:$D$1000,2,0)</f>
        <v>#N/A</v>
      </c>
      <c r="DR785" t="e">
        <f>VLOOKUP(DP785,'Info client'!$A$2:$D$1000,3,0)</f>
        <v>#N/A</v>
      </c>
      <c r="DS785" t="e">
        <f>VLOOKUP(DP785,'Info client'!$A$2:$D$1000,4,0)</f>
        <v>#N/A</v>
      </c>
      <c r="DU785" t="e">
        <f>VLOOKUP(Récap!DV785,'Création N° Lot'!$B$3:$B$18,2,0)</f>
        <v>#N/A</v>
      </c>
      <c r="DX785" t="str">
        <f t="shared" si="153"/>
        <v>44470</v>
      </c>
      <c r="DY785" s="7" t="e">
        <f>VLOOKUP(Récap!DX785,'Création N° Lot'!$D$3:$F$18,3,0)</f>
        <v>#N/A</v>
      </c>
      <c r="DZ785" t="e">
        <f>CONCATENATE(DV785,MONTH(VLOOKUP(Récap!DX785,'Création N° Lot'!$D$3:$E$18,2,0)),RIGHT(YEAR(VLOOKUP(Récap!DX785,'Création N° Lot'!$D$3:$E$18,2,0)),2)," - ",DAY(DY785),"/",MONTH(DY785),"/",YEAR(DY785))</f>
        <v>#N/A</v>
      </c>
      <c r="EC785" s="6"/>
      <c r="ED785" t="e">
        <f>VLOOKUP(EC785,'Info client'!$A$2:$D$1000,2,0)</f>
        <v>#N/A</v>
      </c>
      <c r="EE785" t="e">
        <f>VLOOKUP(EC785,'Info client'!$A$2:$D$1000,3,0)</f>
        <v>#N/A</v>
      </c>
      <c r="EF785" t="e">
        <f>VLOOKUP(EC785,'Info client'!$A$2:$D$1000,4,0)</f>
        <v>#N/A</v>
      </c>
      <c r="EH785" t="e">
        <f>VLOOKUP(Récap!EI785,'Création N° Lot'!$B$3:$B$18,2,0)</f>
        <v>#N/A</v>
      </c>
      <c r="EK785" t="str">
        <f t="shared" si="154"/>
        <v>44501</v>
      </c>
      <c r="EL785" s="7" t="e">
        <f>VLOOKUP(Récap!EK785,'Création N° Lot'!$D$3:$F$18,3,0)</f>
        <v>#N/A</v>
      </c>
      <c r="EM785" t="e">
        <f>CONCATENATE(EI785,MONTH(VLOOKUP(Récap!EK785,'Création N° Lot'!$D$3:$E$18,2,0)),RIGHT(YEAR(VLOOKUP(Récap!EK785,'Création N° Lot'!$D$3:$E$18,2,0)),2)," - ",DAY(EL785),"/",MONTH(EL785),"/",YEAR(EL785))</f>
        <v>#N/A</v>
      </c>
      <c r="EP785" s="6"/>
      <c r="EQ785" t="e">
        <f>VLOOKUP(EP785,'Info client'!$A$2:$D$1000,2,0)</f>
        <v>#N/A</v>
      </c>
      <c r="ER785" t="e">
        <f>VLOOKUP(EP785,'Info client'!$A$2:$D$1000,3,0)</f>
        <v>#N/A</v>
      </c>
      <c r="ES785" t="e">
        <f>VLOOKUP(EP785,'Info client'!$A$2:$D$1000,4,0)</f>
        <v>#N/A</v>
      </c>
      <c r="EU785" t="e">
        <f>VLOOKUP(Récap!EV785,'Création N° Lot'!$B$3:$B$18,2,0)</f>
        <v>#N/A</v>
      </c>
      <c r="EX785" t="str">
        <f t="shared" si="155"/>
        <v>44531</v>
      </c>
      <c r="EY785" s="7" t="e">
        <f>VLOOKUP(Récap!EX785,'Création N° Lot'!$D$3:$F$18,3,0)</f>
        <v>#N/A</v>
      </c>
      <c r="EZ785" t="e">
        <f>CONCATENATE(EV785,MONTH(VLOOKUP(Récap!EX785,'Création N° Lot'!$D$3:$E$18,2,0)),RIGHT(YEAR(VLOOKUP(Récap!EX785,'Création N° Lot'!$D$3:$E$18,2,0)),2)," - ",DAY(EY785),"/",MONTH(EY785),"/",YEAR(EY785))</f>
        <v>#N/A</v>
      </c>
    </row>
    <row r="786" spans="2:156" x14ac:dyDescent="0.25">
      <c r="B786" t="e">
        <f>VLOOKUP($A786,'Info client'!$A$2:$D$1000,2,0)</f>
        <v>#N/A</v>
      </c>
      <c r="C786" t="e">
        <f>VLOOKUP($A786,'Info client'!$A$2:$D$1000,3,0)</f>
        <v>#N/A</v>
      </c>
      <c r="D786" t="e">
        <f>VLOOKUP($A786,'Info client'!$A$2:$D$1000,4,0)</f>
        <v>#N/A</v>
      </c>
      <c r="F786" t="e">
        <f>VLOOKUP(Récap!G786,'Création N° Lot'!B698:B798,2,0)</f>
        <v>#N/A</v>
      </c>
      <c r="I786" t="str">
        <f t="shared" si="144"/>
        <v>44197</v>
      </c>
      <c r="J786" s="7" t="e">
        <f>VLOOKUP(Récap!I786,'Création N° Lot'!$D$3:$F$18,3,0)</f>
        <v>#N/A</v>
      </c>
      <c r="K786" t="e">
        <f>CONCATENATE(G786,MONTH(VLOOKUP(Récap!I786,'Création N° Lot'!$D$3:$E$18,2,0)),RIGHT(YEAR(VLOOKUP(Récap!I786,'Création N° Lot'!$D$3:$E$18,2,0)),2)," - ",DAY(J786),"/",MONTH(J786),"/",YEAR(J786))</f>
        <v>#N/A</v>
      </c>
      <c r="O786" t="e">
        <f>VLOOKUP(N786,'Info client'!$A$2:$D$1000,2,0)</f>
        <v>#N/A</v>
      </c>
      <c r="P786" t="e">
        <f>VLOOKUP($A786,'Info client'!$A$2:$D$1000,3,0)</f>
        <v>#N/A</v>
      </c>
      <c r="Q786" t="e">
        <f>VLOOKUP($A786,'Info client'!$A$2:$D$1000,4,0)</f>
        <v>#N/A</v>
      </c>
      <c r="S786" t="e">
        <f>VLOOKUP(Récap!G786,'Création N° Lot'!$B$3:$B$18,2,0)</f>
        <v>#N/A</v>
      </c>
      <c r="V786" t="str">
        <f t="shared" si="145"/>
        <v>44228</v>
      </c>
      <c r="W786" s="7" t="e">
        <f>VLOOKUP(Récap!V786,'Création N° Lot'!$D$3:$F$18,3,0)</f>
        <v>#N/A</v>
      </c>
      <c r="X786" t="e">
        <f>CONCATENATE(T786,MONTH(VLOOKUP(Récap!V786,'Création N° Lot'!$D$3:$E$18,2,0)),RIGHT(YEAR(VLOOKUP(Récap!V786,'Création N° Lot'!$D$3:$E$18,2,0)),2)," - ",DAY(W786),"/",MONTH(W786),"/",YEAR(W786))</f>
        <v>#N/A</v>
      </c>
      <c r="AA786" s="6"/>
      <c r="AB786" t="e">
        <f>VLOOKUP(AA786,'Info client'!$A$2:$D$1000,2,0)</f>
        <v>#N/A</v>
      </c>
      <c r="AC786" t="e">
        <f>VLOOKUP(AA786,'Info client'!$A$2:$D$1000,3,0)</f>
        <v>#N/A</v>
      </c>
      <c r="AD786" t="e">
        <f>VLOOKUP(AA786,'Info client'!$A$2:$D$1000,4,0)</f>
        <v>#N/A</v>
      </c>
      <c r="AF786" t="e">
        <f>VLOOKUP(Récap!AG786,'Création N° Lot'!$B$3:$B$18,2,0)</f>
        <v>#N/A</v>
      </c>
      <c r="AI786" t="str">
        <f t="shared" si="146"/>
        <v>44256</v>
      </c>
      <c r="AJ786" s="7" t="e">
        <f>VLOOKUP(Récap!AI786,'Création N° Lot'!$D$3:$F$18,3,0)</f>
        <v>#N/A</v>
      </c>
      <c r="AK786" t="e">
        <f>CONCATENATE(AG786,MONTH(VLOOKUP(Récap!AI786,'Création N° Lot'!$D$3:$E$18,2,0)),RIGHT(YEAR(VLOOKUP(Récap!AI786,'Création N° Lot'!$D$3:$E$18,2,0)),2)," - ",DAY(AJ786),"/",MONTH(AJ786),"/",YEAR(AJ786))</f>
        <v>#N/A</v>
      </c>
      <c r="AP786" s="6"/>
      <c r="AQ786" t="e">
        <f>VLOOKUP(AP786,'Info client'!$A$2:$D$1000,2,0)</f>
        <v>#N/A</v>
      </c>
      <c r="AR786" t="e">
        <f>VLOOKUP(AP786,'Info client'!$A$2:$D$1000,3,0)</f>
        <v>#N/A</v>
      </c>
      <c r="AS786" t="e">
        <f>VLOOKUP(AP786,'Info client'!$A$2:$D$1000,4,0)</f>
        <v>#N/A</v>
      </c>
      <c r="AU786" t="e">
        <f>VLOOKUP(Récap!AV786,'Création N° Lot'!$B$3:$B$18,2,0)</f>
        <v>#N/A</v>
      </c>
      <c r="AX786" t="str">
        <f t="shared" si="147"/>
        <v>44287</v>
      </c>
      <c r="AY786" s="7" t="e">
        <f>VLOOKUP(Récap!AX786,'Création N° Lot'!$D$3:$F$18,3,0)</f>
        <v>#N/A</v>
      </c>
      <c r="AZ786" t="e">
        <f>CONCATENATE(AV786,MONTH(VLOOKUP(Récap!AX786,'Création N° Lot'!$D$3:$E$18,2,0)),RIGHT(YEAR(VLOOKUP(Récap!AX786,'Création N° Lot'!$D$3:$E$18,2,0)),2)," - ",DAY(AY786),"/",MONTH(AY786),"/",YEAR(AY786))</f>
        <v>#N/A</v>
      </c>
      <c r="BC786" s="6"/>
      <c r="BD786" t="e">
        <f>VLOOKUP(BC786,'Info client'!$A$2:$D$1000,2,0)</f>
        <v>#N/A</v>
      </c>
      <c r="BE786" t="e">
        <f>VLOOKUP(BC786,'Info client'!$A$2:$D$1000,3,0)</f>
        <v>#N/A</v>
      </c>
      <c r="BF786" t="e">
        <f>VLOOKUP(BC786,'Info client'!$A$2:$D$1000,4,0)</f>
        <v>#N/A</v>
      </c>
      <c r="BH786" t="e">
        <f>VLOOKUP(Récap!BI786,'Création N° Lot'!$B$3:$B$18,2,0)</f>
        <v>#N/A</v>
      </c>
      <c r="BK786" t="str">
        <f t="shared" si="148"/>
        <v>44317</v>
      </c>
      <c r="BL786" s="7" t="e">
        <f>VLOOKUP(Récap!BK786,'Création N° Lot'!$D$3:$F$18,3,0)</f>
        <v>#N/A</v>
      </c>
      <c r="BM786" t="e">
        <f>CONCATENATE(BI786,MONTH(VLOOKUP(Récap!BK786,'Création N° Lot'!$D$3:$E$18,2,0)),RIGHT(YEAR(VLOOKUP(Récap!BK786,'Création N° Lot'!$D$3:$E$18,2,0)),2)," - ",DAY(BL786),"/",MONTH(BL786),"/",YEAR(BL786))</f>
        <v>#N/A</v>
      </c>
      <c r="BP786" s="6"/>
      <c r="BQ786" t="e">
        <f>VLOOKUP(BP786,'Info client'!$A$2:$D$1000,2,0)</f>
        <v>#N/A</v>
      </c>
      <c r="BR786" t="e">
        <f>VLOOKUP(BP786,'Info client'!$A$2:$D$1000,3,0)</f>
        <v>#N/A</v>
      </c>
      <c r="BS786" t="e">
        <f>VLOOKUP(BP786,'Info client'!$A$2:$D$1000,4,0)</f>
        <v>#N/A</v>
      </c>
      <c r="BU786" t="e">
        <f>VLOOKUP(Récap!BV786,'Création N° Lot'!$B$3:$B$18,2,0)</f>
        <v>#N/A</v>
      </c>
      <c r="BX786" t="str">
        <f t="shared" si="149"/>
        <v>44348</v>
      </c>
      <c r="BY786" s="7" t="e">
        <f>VLOOKUP(Récap!BX786,'Création N° Lot'!$D$3:$F$18,3,0)</f>
        <v>#N/A</v>
      </c>
      <c r="BZ786" t="e">
        <f>CONCATENATE(BV786,MONTH(VLOOKUP(Récap!BX786,'Création N° Lot'!$D$3:$E$18,2,0)),RIGHT(YEAR(VLOOKUP(Récap!BX786,'Création N° Lot'!$D$3:$E$18,2,0)),2)," - ",DAY(BY786),"/",MONTH(BY786),"/",YEAR(BY786))</f>
        <v>#N/A</v>
      </c>
      <c r="CC786" s="6"/>
      <c r="CD786" t="e">
        <f>VLOOKUP(CC786,'Info client'!$A$2:$D$1000,2,0)</f>
        <v>#N/A</v>
      </c>
      <c r="CE786" t="e">
        <f>VLOOKUP(CC786,'Info client'!$A$2:$D$1000,3,0)</f>
        <v>#N/A</v>
      </c>
      <c r="CF786" t="e">
        <f>VLOOKUP(CC786,'Info client'!$A$2:$D$1000,4,0)</f>
        <v>#N/A</v>
      </c>
      <c r="CH786" t="e">
        <f>VLOOKUP(Récap!CI786,'Création N° Lot'!$B$3:$B$18,2,0)</f>
        <v>#N/A</v>
      </c>
      <c r="CK786" t="str">
        <f t="shared" si="150"/>
        <v>44378</v>
      </c>
      <c r="CL786" s="7" t="e">
        <f>VLOOKUP(Récap!CK786,'Création N° Lot'!$D$3:$F$18,3,0)</f>
        <v>#N/A</v>
      </c>
      <c r="CM786" t="e">
        <f>CONCATENATE(CI786,MONTH(VLOOKUP(Récap!CK786,'Création N° Lot'!$D$3:$E$18,2,0)),RIGHT(YEAR(VLOOKUP(Récap!CK786,'Création N° Lot'!$D$3:$E$18,2,0)),2)," - ",DAY(CL786),"/",MONTH(CL786),"/",YEAR(CL786))</f>
        <v>#N/A</v>
      </c>
      <c r="CP786" s="6"/>
      <c r="CQ786" t="e">
        <f>VLOOKUP(CP786,'Info client'!$A$2:$D$1000,2,0)</f>
        <v>#N/A</v>
      </c>
      <c r="CR786" t="e">
        <f>VLOOKUP(CP786,'Info client'!$A$2:$D$1000,3,0)</f>
        <v>#N/A</v>
      </c>
      <c r="CS786" t="e">
        <f>VLOOKUP(CP786,'Info client'!$A$2:$D$1000,4,0)</f>
        <v>#N/A</v>
      </c>
      <c r="CU786" t="e">
        <f>VLOOKUP(Récap!CV786,'Création N° Lot'!$B$3:$B$18,2,0)</f>
        <v>#N/A</v>
      </c>
      <c r="CX786" t="str">
        <f t="shared" si="151"/>
        <v>Aout 2021</v>
      </c>
      <c r="CY786" s="7" t="e">
        <f>VLOOKUP(Récap!CX786,'Création N° Lot'!$D$3:$F$18,3,0)</f>
        <v>#N/A</v>
      </c>
      <c r="CZ786" t="e">
        <f>CONCATENATE(CV786,MONTH(VLOOKUP(Récap!CX786,'Création N° Lot'!$D$3:$E$18,2,0)),RIGHT(YEAR(VLOOKUP(Récap!CX786,'Création N° Lot'!$D$3:$E$18,2,0)),2)," - ",DAY(CY786),"/",MONTH(CY786),"/",YEAR(CY786))</f>
        <v>#N/A</v>
      </c>
      <c r="DC786" s="6"/>
      <c r="DD786" t="e">
        <f>VLOOKUP(DC786,'Info client'!$A$2:$D$1000,2,0)</f>
        <v>#N/A</v>
      </c>
      <c r="DE786" t="e">
        <f>VLOOKUP(DC786,'Info client'!$A$2:$D$1000,3,0)</f>
        <v>#N/A</v>
      </c>
      <c r="DF786" t="e">
        <f>VLOOKUP(DC786,'Info client'!$A$2:$D$1000,4,0)</f>
        <v>#N/A</v>
      </c>
      <c r="DH786" t="e">
        <f>VLOOKUP(Récap!DI786,'Création N° Lot'!$B$3:$B$18,2,0)</f>
        <v>#N/A</v>
      </c>
      <c r="DK786" t="str">
        <f t="shared" si="152"/>
        <v>44440</v>
      </c>
      <c r="DL786" s="7" t="e">
        <f>VLOOKUP(Récap!DK786,'Création N° Lot'!$D$3:$F$18,3,0)</f>
        <v>#N/A</v>
      </c>
      <c r="DM786" t="e">
        <f>CONCATENATE(DI786,MONTH(VLOOKUP(Récap!DK786,'Création N° Lot'!$D$3:$E$18,2,0)),RIGHT(YEAR(VLOOKUP(Récap!DK786,'Création N° Lot'!$D$3:$E$18,2,0)),2)," - ",DAY(DL786),"/",MONTH(DL786),"/",YEAR(DL786))</f>
        <v>#N/A</v>
      </c>
      <c r="DP786" s="6"/>
      <c r="DQ786" t="e">
        <f>VLOOKUP(DP786,'Info client'!$A$2:$D$1000,2,0)</f>
        <v>#N/A</v>
      </c>
      <c r="DR786" t="e">
        <f>VLOOKUP(DP786,'Info client'!$A$2:$D$1000,3,0)</f>
        <v>#N/A</v>
      </c>
      <c r="DS786" t="e">
        <f>VLOOKUP(DP786,'Info client'!$A$2:$D$1000,4,0)</f>
        <v>#N/A</v>
      </c>
      <c r="DU786" t="e">
        <f>VLOOKUP(Récap!DV786,'Création N° Lot'!$B$3:$B$18,2,0)</f>
        <v>#N/A</v>
      </c>
      <c r="DX786" t="str">
        <f t="shared" si="153"/>
        <v>44470</v>
      </c>
      <c r="DY786" s="7" t="e">
        <f>VLOOKUP(Récap!DX786,'Création N° Lot'!$D$3:$F$18,3,0)</f>
        <v>#N/A</v>
      </c>
      <c r="DZ786" t="e">
        <f>CONCATENATE(DV786,MONTH(VLOOKUP(Récap!DX786,'Création N° Lot'!$D$3:$E$18,2,0)),RIGHT(YEAR(VLOOKUP(Récap!DX786,'Création N° Lot'!$D$3:$E$18,2,0)),2)," - ",DAY(DY786),"/",MONTH(DY786),"/",YEAR(DY786))</f>
        <v>#N/A</v>
      </c>
      <c r="EC786" s="6"/>
      <c r="ED786" t="e">
        <f>VLOOKUP(EC786,'Info client'!$A$2:$D$1000,2,0)</f>
        <v>#N/A</v>
      </c>
      <c r="EE786" t="e">
        <f>VLOOKUP(EC786,'Info client'!$A$2:$D$1000,3,0)</f>
        <v>#N/A</v>
      </c>
      <c r="EF786" t="e">
        <f>VLOOKUP(EC786,'Info client'!$A$2:$D$1000,4,0)</f>
        <v>#N/A</v>
      </c>
      <c r="EH786" t="e">
        <f>VLOOKUP(Récap!EI786,'Création N° Lot'!$B$3:$B$18,2,0)</f>
        <v>#N/A</v>
      </c>
      <c r="EK786" t="str">
        <f t="shared" si="154"/>
        <v>44501</v>
      </c>
      <c r="EL786" s="7" t="e">
        <f>VLOOKUP(Récap!EK786,'Création N° Lot'!$D$3:$F$18,3,0)</f>
        <v>#N/A</v>
      </c>
      <c r="EM786" t="e">
        <f>CONCATENATE(EI786,MONTH(VLOOKUP(Récap!EK786,'Création N° Lot'!$D$3:$E$18,2,0)),RIGHT(YEAR(VLOOKUP(Récap!EK786,'Création N° Lot'!$D$3:$E$18,2,0)),2)," - ",DAY(EL786),"/",MONTH(EL786),"/",YEAR(EL786))</f>
        <v>#N/A</v>
      </c>
      <c r="EP786" s="6"/>
      <c r="EQ786" t="e">
        <f>VLOOKUP(EP786,'Info client'!$A$2:$D$1000,2,0)</f>
        <v>#N/A</v>
      </c>
      <c r="ER786" t="e">
        <f>VLOOKUP(EP786,'Info client'!$A$2:$D$1000,3,0)</f>
        <v>#N/A</v>
      </c>
      <c r="ES786" t="e">
        <f>VLOOKUP(EP786,'Info client'!$A$2:$D$1000,4,0)</f>
        <v>#N/A</v>
      </c>
      <c r="EU786" t="e">
        <f>VLOOKUP(Récap!EV786,'Création N° Lot'!$B$3:$B$18,2,0)</f>
        <v>#N/A</v>
      </c>
      <c r="EX786" t="str">
        <f t="shared" si="155"/>
        <v>44531</v>
      </c>
      <c r="EY786" s="7" t="e">
        <f>VLOOKUP(Récap!EX786,'Création N° Lot'!$D$3:$F$18,3,0)</f>
        <v>#N/A</v>
      </c>
      <c r="EZ786" t="e">
        <f>CONCATENATE(EV786,MONTH(VLOOKUP(Récap!EX786,'Création N° Lot'!$D$3:$E$18,2,0)),RIGHT(YEAR(VLOOKUP(Récap!EX786,'Création N° Lot'!$D$3:$E$18,2,0)),2)," - ",DAY(EY786),"/",MONTH(EY786),"/",YEAR(EY786))</f>
        <v>#N/A</v>
      </c>
    </row>
    <row r="787" spans="2:156" x14ac:dyDescent="0.25">
      <c r="B787" t="e">
        <f>VLOOKUP($A787,'Info client'!$A$2:$D$1000,2,0)</f>
        <v>#N/A</v>
      </c>
      <c r="C787" t="e">
        <f>VLOOKUP($A787,'Info client'!$A$2:$D$1000,3,0)</f>
        <v>#N/A</v>
      </c>
      <c r="D787" t="e">
        <f>VLOOKUP($A787,'Info client'!$A$2:$D$1000,4,0)</f>
        <v>#N/A</v>
      </c>
      <c r="F787" t="e">
        <f>VLOOKUP(Récap!G787,'Création N° Lot'!B699:B799,2,0)</f>
        <v>#N/A</v>
      </c>
      <c r="I787" t="str">
        <f t="shared" si="144"/>
        <v>44197</v>
      </c>
      <c r="J787" s="7" t="e">
        <f>VLOOKUP(Récap!I787,'Création N° Lot'!$D$3:$F$18,3,0)</f>
        <v>#N/A</v>
      </c>
      <c r="K787" t="e">
        <f>CONCATENATE(G787,MONTH(VLOOKUP(Récap!I787,'Création N° Lot'!$D$3:$E$18,2,0)),RIGHT(YEAR(VLOOKUP(Récap!I787,'Création N° Lot'!$D$3:$E$18,2,0)),2)," - ",DAY(J787),"/",MONTH(J787),"/",YEAR(J787))</f>
        <v>#N/A</v>
      </c>
      <c r="O787" t="e">
        <f>VLOOKUP(N787,'Info client'!$A$2:$D$1000,2,0)</f>
        <v>#N/A</v>
      </c>
      <c r="P787" t="e">
        <f>VLOOKUP($A787,'Info client'!$A$2:$D$1000,3,0)</f>
        <v>#N/A</v>
      </c>
      <c r="Q787" t="e">
        <f>VLOOKUP($A787,'Info client'!$A$2:$D$1000,4,0)</f>
        <v>#N/A</v>
      </c>
      <c r="S787" t="e">
        <f>VLOOKUP(Récap!G787,'Création N° Lot'!$B$3:$B$18,2,0)</f>
        <v>#N/A</v>
      </c>
      <c r="V787" t="str">
        <f t="shared" si="145"/>
        <v>44228</v>
      </c>
      <c r="W787" s="7" t="e">
        <f>VLOOKUP(Récap!V787,'Création N° Lot'!$D$3:$F$18,3,0)</f>
        <v>#N/A</v>
      </c>
      <c r="X787" t="e">
        <f>CONCATENATE(T787,MONTH(VLOOKUP(Récap!V787,'Création N° Lot'!$D$3:$E$18,2,0)),RIGHT(YEAR(VLOOKUP(Récap!V787,'Création N° Lot'!$D$3:$E$18,2,0)),2)," - ",DAY(W787),"/",MONTH(W787),"/",YEAR(W787))</f>
        <v>#N/A</v>
      </c>
      <c r="AA787" s="6"/>
      <c r="AB787" t="e">
        <f>VLOOKUP(AA787,'Info client'!$A$2:$D$1000,2,0)</f>
        <v>#N/A</v>
      </c>
      <c r="AC787" t="e">
        <f>VLOOKUP(AA787,'Info client'!$A$2:$D$1000,3,0)</f>
        <v>#N/A</v>
      </c>
      <c r="AD787" t="e">
        <f>VLOOKUP(AA787,'Info client'!$A$2:$D$1000,4,0)</f>
        <v>#N/A</v>
      </c>
      <c r="AF787" t="e">
        <f>VLOOKUP(Récap!AG787,'Création N° Lot'!$B$3:$B$18,2,0)</f>
        <v>#N/A</v>
      </c>
      <c r="AI787" t="str">
        <f t="shared" si="146"/>
        <v>44256</v>
      </c>
      <c r="AJ787" s="7" t="e">
        <f>VLOOKUP(Récap!AI787,'Création N° Lot'!$D$3:$F$18,3,0)</f>
        <v>#N/A</v>
      </c>
      <c r="AK787" t="e">
        <f>CONCATENATE(AG787,MONTH(VLOOKUP(Récap!AI787,'Création N° Lot'!$D$3:$E$18,2,0)),RIGHT(YEAR(VLOOKUP(Récap!AI787,'Création N° Lot'!$D$3:$E$18,2,0)),2)," - ",DAY(AJ787),"/",MONTH(AJ787),"/",YEAR(AJ787))</f>
        <v>#N/A</v>
      </c>
      <c r="AP787" s="6"/>
      <c r="AQ787" t="e">
        <f>VLOOKUP(AP787,'Info client'!$A$2:$D$1000,2,0)</f>
        <v>#N/A</v>
      </c>
      <c r="AR787" t="e">
        <f>VLOOKUP(AP787,'Info client'!$A$2:$D$1000,3,0)</f>
        <v>#N/A</v>
      </c>
      <c r="AS787" t="e">
        <f>VLOOKUP(AP787,'Info client'!$A$2:$D$1000,4,0)</f>
        <v>#N/A</v>
      </c>
      <c r="AU787" t="e">
        <f>VLOOKUP(Récap!AV787,'Création N° Lot'!$B$3:$B$18,2,0)</f>
        <v>#N/A</v>
      </c>
      <c r="AX787" t="str">
        <f t="shared" si="147"/>
        <v>44287</v>
      </c>
      <c r="AY787" s="7" t="e">
        <f>VLOOKUP(Récap!AX787,'Création N° Lot'!$D$3:$F$18,3,0)</f>
        <v>#N/A</v>
      </c>
      <c r="AZ787" t="e">
        <f>CONCATENATE(AV787,MONTH(VLOOKUP(Récap!AX787,'Création N° Lot'!$D$3:$E$18,2,0)),RIGHT(YEAR(VLOOKUP(Récap!AX787,'Création N° Lot'!$D$3:$E$18,2,0)),2)," - ",DAY(AY787),"/",MONTH(AY787),"/",YEAR(AY787))</f>
        <v>#N/A</v>
      </c>
      <c r="BC787" s="6"/>
      <c r="BD787" t="e">
        <f>VLOOKUP(BC787,'Info client'!$A$2:$D$1000,2,0)</f>
        <v>#N/A</v>
      </c>
      <c r="BE787" t="e">
        <f>VLOOKUP(BC787,'Info client'!$A$2:$D$1000,3,0)</f>
        <v>#N/A</v>
      </c>
      <c r="BF787" t="e">
        <f>VLOOKUP(BC787,'Info client'!$A$2:$D$1000,4,0)</f>
        <v>#N/A</v>
      </c>
      <c r="BH787" t="e">
        <f>VLOOKUP(Récap!BI787,'Création N° Lot'!$B$3:$B$18,2,0)</f>
        <v>#N/A</v>
      </c>
      <c r="BK787" t="str">
        <f t="shared" si="148"/>
        <v>44317</v>
      </c>
      <c r="BL787" s="7" t="e">
        <f>VLOOKUP(Récap!BK787,'Création N° Lot'!$D$3:$F$18,3,0)</f>
        <v>#N/A</v>
      </c>
      <c r="BM787" t="e">
        <f>CONCATENATE(BI787,MONTH(VLOOKUP(Récap!BK787,'Création N° Lot'!$D$3:$E$18,2,0)),RIGHT(YEAR(VLOOKUP(Récap!BK787,'Création N° Lot'!$D$3:$E$18,2,0)),2)," - ",DAY(BL787),"/",MONTH(BL787),"/",YEAR(BL787))</f>
        <v>#N/A</v>
      </c>
      <c r="BP787" s="6"/>
      <c r="BQ787" t="e">
        <f>VLOOKUP(BP787,'Info client'!$A$2:$D$1000,2,0)</f>
        <v>#N/A</v>
      </c>
      <c r="BR787" t="e">
        <f>VLOOKUP(BP787,'Info client'!$A$2:$D$1000,3,0)</f>
        <v>#N/A</v>
      </c>
      <c r="BS787" t="e">
        <f>VLOOKUP(BP787,'Info client'!$A$2:$D$1000,4,0)</f>
        <v>#N/A</v>
      </c>
      <c r="BU787" t="e">
        <f>VLOOKUP(Récap!BV787,'Création N° Lot'!$B$3:$B$18,2,0)</f>
        <v>#N/A</v>
      </c>
      <c r="BX787" t="str">
        <f t="shared" si="149"/>
        <v>44348</v>
      </c>
      <c r="BY787" s="7" t="e">
        <f>VLOOKUP(Récap!BX787,'Création N° Lot'!$D$3:$F$18,3,0)</f>
        <v>#N/A</v>
      </c>
      <c r="BZ787" t="e">
        <f>CONCATENATE(BV787,MONTH(VLOOKUP(Récap!BX787,'Création N° Lot'!$D$3:$E$18,2,0)),RIGHT(YEAR(VLOOKUP(Récap!BX787,'Création N° Lot'!$D$3:$E$18,2,0)),2)," - ",DAY(BY787),"/",MONTH(BY787),"/",YEAR(BY787))</f>
        <v>#N/A</v>
      </c>
      <c r="CC787" s="6"/>
      <c r="CD787" t="e">
        <f>VLOOKUP(CC787,'Info client'!$A$2:$D$1000,2,0)</f>
        <v>#N/A</v>
      </c>
      <c r="CE787" t="e">
        <f>VLOOKUP(CC787,'Info client'!$A$2:$D$1000,3,0)</f>
        <v>#N/A</v>
      </c>
      <c r="CF787" t="e">
        <f>VLOOKUP(CC787,'Info client'!$A$2:$D$1000,4,0)</f>
        <v>#N/A</v>
      </c>
      <c r="CH787" t="e">
        <f>VLOOKUP(Récap!CI787,'Création N° Lot'!$B$3:$B$18,2,0)</f>
        <v>#N/A</v>
      </c>
      <c r="CK787" t="str">
        <f t="shared" si="150"/>
        <v>44378</v>
      </c>
      <c r="CL787" s="7" t="e">
        <f>VLOOKUP(Récap!CK787,'Création N° Lot'!$D$3:$F$18,3,0)</f>
        <v>#N/A</v>
      </c>
      <c r="CM787" t="e">
        <f>CONCATENATE(CI787,MONTH(VLOOKUP(Récap!CK787,'Création N° Lot'!$D$3:$E$18,2,0)),RIGHT(YEAR(VLOOKUP(Récap!CK787,'Création N° Lot'!$D$3:$E$18,2,0)),2)," - ",DAY(CL787),"/",MONTH(CL787),"/",YEAR(CL787))</f>
        <v>#N/A</v>
      </c>
      <c r="CP787" s="6"/>
      <c r="CQ787" t="e">
        <f>VLOOKUP(CP787,'Info client'!$A$2:$D$1000,2,0)</f>
        <v>#N/A</v>
      </c>
      <c r="CR787" t="e">
        <f>VLOOKUP(CP787,'Info client'!$A$2:$D$1000,3,0)</f>
        <v>#N/A</v>
      </c>
      <c r="CS787" t="e">
        <f>VLOOKUP(CP787,'Info client'!$A$2:$D$1000,4,0)</f>
        <v>#N/A</v>
      </c>
      <c r="CU787" t="e">
        <f>VLOOKUP(Récap!CV787,'Création N° Lot'!$B$3:$B$18,2,0)</f>
        <v>#N/A</v>
      </c>
      <c r="CX787" t="str">
        <f t="shared" si="151"/>
        <v>Aout 2021</v>
      </c>
      <c r="CY787" s="7" t="e">
        <f>VLOOKUP(Récap!CX787,'Création N° Lot'!$D$3:$F$18,3,0)</f>
        <v>#N/A</v>
      </c>
      <c r="CZ787" t="e">
        <f>CONCATENATE(CV787,MONTH(VLOOKUP(Récap!CX787,'Création N° Lot'!$D$3:$E$18,2,0)),RIGHT(YEAR(VLOOKUP(Récap!CX787,'Création N° Lot'!$D$3:$E$18,2,0)),2)," - ",DAY(CY787),"/",MONTH(CY787),"/",YEAR(CY787))</f>
        <v>#N/A</v>
      </c>
      <c r="DC787" s="6"/>
      <c r="DD787" t="e">
        <f>VLOOKUP(DC787,'Info client'!$A$2:$D$1000,2,0)</f>
        <v>#N/A</v>
      </c>
      <c r="DE787" t="e">
        <f>VLOOKUP(DC787,'Info client'!$A$2:$D$1000,3,0)</f>
        <v>#N/A</v>
      </c>
      <c r="DF787" t="e">
        <f>VLOOKUP(DC787,'Info client'!$A$2:$D$1000,4,0)</f>
        <v>#N/A</v>
      </c>
      <c r="DH787" t="e">
        <f>VLOOKUP(Récap!DI787,'Création N° Lot'!$B$3:$B$18,2,0)</f>
        <v>#N/A</v>
      </c>
      <c r="DK787" t="str">
        <f t="shared" si="152"/>
        <v>44440</v>
      </c>
      <c r="DL787" s="7" t="e">
        <f>VLOOKUP(Récap!DK787,'Création N° Lot'!$D$3:$F$18,3,0)</f>
        <v>#N/A</v>
      </c>
      <c r="DM787" t="e">
        <f>CONCATENATE(DI787,MONTH(VLOOKUP(Récap!DK787,'Création N° Lot'!$D$3:$E$18,2,0)),RIGHT(YEAR(VLOOKUP(Récap!DK787,'Création N° Lot'!$D$3:$E$18,2,0)),2)," - ",DAY(DL787),"/",MONTH(DL787),"/",YEAR(DL787))</f>
        <v>#N/A</v>
      </c>
      <c r="DP787" s="6"/>
      <c r="DQ787" t="e">
        <f>VLOOKUP(DP787,'Info client'!$A$2:$D$1000,2,0)</f>
        <v>#N/A</v>
      </c>
      <c r="DR787" t="e">
        <f>VLOOKUP(DP787,'Info client'!$A$2:$D$1000,3,0)</f>
        <v>#N/A</v>
      </c>
      <c r="DS787" t="e">
        <f>VLOOKUP(DP787,'Info client'!$A$2:$D$1000,4,0)</f>
        <v>#N/A</v>
      </c>
      <c r="DU787" t="e">
        <f>VLOOKUP(Récap!DV787,'Création N° Lot'!$B$3:$B$18,2,0)</f>
        <v>#N/A</v>
      </c>
      <c r="DX787" t="str">
        <f t="shared" si="153"/>
        <v>44470</v>
      </c>
      <c r="DY787" s="7" t="e">
        <f>VLOOKUP(Récap!DX787,'Création N° Lot'!$D$3:$F$18,3,0)</f>
        <v>#N/A</v>
      </c>
      <c r="DZ787" t="e">
        <f>CONCATENATE(DV787,MONTH(VLOOKUP(Récap!DX787,'Création N° Lot'!$D$3:$E$18,2,0)),RIGHT(YEAR(VLOOKUP(Récap!DX787,'Création N° Lot'!$D$3:$E$18,2,0)),2)," - ",DAY(DY787),"/",MONTH(DY787),"/",YEAR(DY787))</f>
        <v>#N/A</v>
      </c>
      <c r="EC787" s="6"/>
      <c r="ED787" t="e">
        <f>VLOOKUP(EC787,'Info client'!$A$2:$D$1000,2,0)</f>
        <v>#N/A</v>
      </c>
      <c r="EE787" t="e">
        <f>VLOOKUP(EC787,'Info client'!$A$2:$D$1000,3,0)</f>
        <v>#N/A</v>
      </c>
      <c r="EF787" t="e">
        <f>VLOOKUP(EC787,'Info client'!$A$2:$D$1000,4,0)</f>
        <v>#N/A</v>
      </c>
      <c r="EH787" t="e">
        <f>VLOOKUP(Récap!EI787,'Création N° Lot'!$B$3:$B$18,2,0)</f>
        <v>#N/A</v>
      </c>
      <c r="EK787" t="str">
        <f t="shared" si="154"/>
        <v>44501</v>
      </c>
      <c r="EL787" s="7" t="e">
        <f>VLOOKUP(Récap!EK787,'Création N° Lot'!$D$3:$F$18,3,0)</f>
        <v>#N/A</v>
      </c>
      <c r="EM787" t="e">
        <f>CONCATENATE(EI787,MONTH(VLOOKUP(Récap!EK787,'Création N° Lot'!$D$3:$E$18,2,0)),RIGHT(YEAR(VLOOKUP(Récap!EK787,'Création N° Lot'!$D$3:$E$18,2,0)),2)," - ",DAY(EL787),"/",MONTH(EL787),"/",YEAR(EL787))</f>
        <v>#N/A</v>
      </c>
      <c r="EP787" s="6"/>
      <c r="EQ787" t="e">
        <f>VLOOKUP(EP787,'Info client'!$A$2:$D$1000,2,0)</f>
        <v>#N/A</v>
      </c>
      <c r="ER787" t="e">
        <f>VLOOKUP(EP787,'Info client'!$A$2:$D$1000,3,0)</f>
        <v>#N/A</v>
      </c>
      <c r="ES787" t="e">
        <f>VLOOKUP(EP787,'Info client'!$A$2:$D$1000,4,0)</f>
        <v>#N/A</v>
      </c>
      <c r="EU787" t="e">
        <f>VLOOKUP(Récap!EV787,'Création N° Lot'!$B$3:$B$18,2,0)</f>
        <v>#N/A</v>
      </c>
      <c r="EX787" t="str">
        <f t="shared" si="155"/>
        <v>44531</v>
      </c>
      <c r="EY787" s="7" t="e">
        <f>VLOOKUP(Récap!EX787,'Création N° Lot'!$D$3:$F$18,3,0)</f>
        <v>#N/A</v>
      </c>
      <c r="EZ787" t="e">
        <f>CONCATENATE(EV787,MONTH(VLOOKUP(Récap!EX787,'Création N° Lot'!$D$3:$E$18,2,0)),RIGHT(YEAR(VLOOKUP(Récap!EX787,'Création N° Lot'!$D$3:$E$18,2,0)),2)," - ",DAY(EY787),"/",MONTH(EY787),"/",YEAR(EY787))</f>
        <v>#N/A</v>
      </c>
    </row>
    <row r="788" spans="2:156" x14ac:dyDescent="0.25">
      <c r="B788" t="e">
        <f>VLOOKUP($A788,'Info client'!$A$2:$D$1000,2,0)</f>
        <v>#N/A</v>
      </c>
      <c r="C788" t="e">
        <f>VLOOKUP($A788,'Info client'!$A$2:$D$1000,3,0)</f>
        <v>#N/A</v>
      </c>
      <c r="D788" t="e">
        <f>VLOOKUP($A788,'Info client'!$A$2:$D$1000,4,0)</f>
        <v>#N/A</v>
      </c>
      <c r="F788" t="e">
        <f>VLOOKUP(Récap!G788,'Création N° Lot'!B700:B800,2,0)</f>
        <v>#N/A</v>
      </c>
      <c r="I788" t="str">
        <f t="shared" si="144"/>
        <v>44197</v>
      </c>
      <c r="J788" s="7" t="e">
        <f>VLOOKUP(Récap!I788,'Création N° Lot'!$D$3:$F$18,3,0)</f>
        <v>#N/A</v>
      </c>
      <c r="K788" t="e">
        <f>CONCATENATE(G788,MONTH(VLOOKUP(Récap!I788,'Création N° Lot'!$D$3:$E$18,2,0)),RIGHT(YEAR(VLOOKUP(Récap!I788,'Création N° Lot'!$D$3:$E$18,2,0)),2)," - ",DAY(J788),"/",MONTH(J788),"/",YEAR(J788))</f>
        <v>#N/A</v>
      </c>
      <c r="O788" t="e">
        <f>VLOOKUP(N788,'Info client'!$A$2:$D$1000,2,0)</f>
        <v>#N/A</v>
      </c>
      <c r="P788" t="e">
        <f>VLOOKUP($A788,'Info client'!$A$2:$D$1000,3,0)</f>
        <v>#N/A</v>
      </c>
      <c r="Q788" t="e">
        <f>VLOOKUP($A788,'Info client'!$A$2:$D$1000,4,0)</f>
        <v>#N/A</v>
      </c>
      <c r="S788" t="e">
        <f>VLOOKUP(Récap!G788,'Création N° Lot'!$B$3:$B$18,2,0)</f>
        <v>#N/A</v>
      </c>
      <c r="V788" t="str">
        <f t="shared" si="145"/>
        <v>44228</v>
      </c>
      <c r="W788" s="7" t="e">
        <f>VLOOKUP(Récap!V788,'Création N° Lot'!$D$3:$F$18,3,0)</f>
        <v>#N/A</v>
      </c>
      <c r="X788" t="e">
        <f>CONCATENATE(T788,MONTH(VLOOKUP(Récap!V788,'Création N° Lot'!$D$3:$E$18,2,0)),RIGHT(YEAR(VLOOKUP(Récap!V788,'Création N° Lot'!$D$3:$E$18,2,0)),2)," - ",DAY(W788),"/",MONTH(W788),"/",YEAR(W788))</f>
        <v>#N/A</v>
      </c>
      <c r="AA788" s="6"/>
      <c r="AB788" t="e">
        <f>VLOOKUP(AA788,'Info client'!$A$2:$D$1000,2,0)</f>
        <v>#N/A</v>
      </c>
      <c r="AC788" t="e">
        <f>VLOOKUP(AA788,'Info client'!$A$2:$D$1000,3,0)</f>
        <v>#N/A</v>
      </c>
      <c r="AD788" t="e">
        <f>VLOOKUP(AA788,'Info client'!$A$2:$D$1000,4,0)</f>
        <v>#N/A</v>
      </c>
      <c r="AF788" t="e">
        <f>VLOOKUP(Récap!AG788,'Création N° Lot'!$B$3:$B$18,2,0)</f>
        <v>#N/A</v>
      </c>
      <c r="AI788" t="str">
        <f t="shared" si="146"/>
        <v>44256</v>
      </c>
      <c r="AJ788" s="7" t="e">
        <f>VLOOKUP(Récap!AI788,'Création N° Lot'!$D$3:$F$18,3,0)</f>
        <v>#N/A</v>
      </c>
      <c r="AK788" t="e">
        <f>CONCATENATE(AG788,MONTH(VLOOKUP(Récap!AI788,'Création N° Lot'!$D$3:$E$18,2,0)),RIGHT(YEAR(VLOOKUP(Récap!AI788,'Création N° Lot'!$D$3:$E$18,2,0)),2)," - ",DAY(AJ788),"/",MONTH(AJ788),"/",YEAR(AJ788))</f>
        <v>#N/A</v>
      </c>
      <c r="AP788" s="6"/>
      <c r="AQ788" t="e">
        <f>VLOOKUP(AP788,'Info client'!$A$2:$D$1000,2,0)</f>
        <v>#N/A</v>
      </c>
      <c r="AR788" t="e">
        <f>VLOOKUP(AP788,'Info client'!$A$2:$D$1000,3,0)</f>
        <v>#N/A</v>
      </c>
      <c r="AS788" t="e">
        <f>VLOOKUP(AP788,'Info client'!$A$2:$D$1000,4,0)</f>
        <v>#N/A</v>
      </c>
      <c r="AU788" t="e">
        <f>VLOOKUP(Récap!AV788,'Création N° Lot'!$B$3:$B$18,2,0)</f>
        <v>#N/A</v>
      </c>
      <c r="AX788" t="str">
        <f t="shared" si="147"/>
        <v>44287</v>
      </c>
      <c r="AY788" s="7" t="e">
        <f>VLOOKUP(Récap!AX788,'Création N° Lot'!$D$3:$F$18,3,0)</f>
        <v>#N/A</v>
      </c>
      <c r="AZ788" t="e">
        <f>CONCATENATE(AV788,MONTH(VLOOKUP(Récap!AX788,'Création N° Lot'!$D$3:$E$18,2,0)),RIGHT(YEAR(VLOOKUP(Récap!AX788,'Création N° Lot'!$D$3:$E$18,2,0)),2)," - ",DAY(AY788),"/",MONTH(AY788),"/",YEAR(AY788))</f>
        <v>#N/A</v>
      </c>
      <c r="BC788" s="6"/>
      <c r="BD788" t="e">
        <f>VLOOKUP(BC788,'Info client'!$A$2:$D$1000,2,0)</f>
        <v>#N/A</v>
      </c>
      <c r="BE788" t="e">
        <f>VLOOKUP(BC788,'Info client'!$A$2:$D$1000,3,0)</f>
        <v>#N/A</v>
      </c>
      <c r="BF788" t="e">
        <f>VLOOKUP(BC788,'Info client'!$A$2:$D$1000,4,0)</f>
        <v>#N/A</v>
      </c>
      <c r="BH788" t="e">
        <f>VLOOKUP(Récap!BI788,'Création N° Lot'!$B$3:$B$18,2,0)</f>
        <v>#N/A</v>
      </c>
      <c r="BK788" t="str">
        <f t="shared" si="148"/>
        <v>44317</v>
      </c>
      <c r="BL788" s="7" t="e">
        <f>VLOOKUP(Récap!BK788,'Création N° Lot'!$D$3:$F$18,3,0)</f>
        <v>#N/A</v>
      </c>
      <c r="BM788" t="e">
        <f>CONCATENATE(BI788,MONTH(VLOOKUP(Récap!BK788,'Création N° Lot'!$D$3:$E$18,2,0)),RIGHT(YEAR(VLOOKUP(Récap!BK788,'Création N° Lot'!$D$3:$E$18,2,0)),2)," - ",DAY(BL788),"/",MONTH(BL788),"/",YEAR(BL788))</f>
        <v>#N/A</v>
      </c>
      <c r="BP788" s="6"/>
      <c r="BQ788" t="e">
        <f>VLOOKUP(BP788,'Info client'!$A$2:$D$1000,2,0)</f>
        <v>#N/A</v>
      </c>
      <c r="BR788" t="e">
        <f>VLOOKUP(BP788,'Info client'!$A$2:$D$1000,3,0)</f>
        <v>#N/A</v>
      </c>
      <c r="BS788" t="e">
        <f>VLOOKUP(BP788,'Info client'!$A$2:$D$1000,4,0)</f>
        <v>#N/A</v>
      </c>
      <c r="BU788" t="e">
        <f>VLOOKUP(Récap!BV788,'Création N° Lot'!$B$3:$B$18,2,0)</f>
        <v>#N/A</v>
      </c>
      <c r="BX788" t="str">
        <f t="shared" si="149"/>
        <v>44348</v>
      </c>
      <c r="BY788" s="7" t="e">
        <f>VLOOKUP(Récap!BX788,'Création N° Lot'!$D$3:$F$18,3,0)</f>
        <v>#N/A</v>
      </c>
      <c r="BZ788" t="e">
        <f>CONCATENATE(BV788,MONTH(VLOOKUP(Récap!BX788,'Création N° Lot'!$D$3:$E$18,2,0)),RIGHT(YEAR(VLOOKUP(Récap!BX788,'Création N° Lot'!$D$3:$E$18,2,0)),2)," - ",DAY(BY788),"/",MONTH(BY788),"/",YEAR(BY788))</f>
        <v>#N/A</v>
      </c>
      <c r="CC788" s="6"/>
      <c r="CD788" t="e">
        <f>VLOOKUP(CC788,'Info client'!$A$2:$D$1000,2,0)</f>
        <v>#N/A</v>
      </c>
      <c r="CE788" t="e">
        <f>VLOOKUP(CC788,'Info client'!$A$2:$D$1000,3,0)</f>
        <v>#N/A</v>
      </c>
      <c r="CF788" t="e">
        <f>VLOOKUP(CC788,'Info client'!$A$2:$D$1000,4,0)</f>
        <v>#N/A</v>
      </c>
      <c r="CH788" t="e">
        <f>VLOOKUP(Récap!CI788,'Création N° Lot'!$B$3:$B$18,2,0)</f>
        <v>#N/A</v>
      </c>
      <c r="CK788" t="str">
        <f t="shared" si="150"/>
        <v>44378</v>
      </c>
      <c r="CL788" s="7" t="e">
        <f>VLOOKUP(Récap!CK788,'Création N° Lot'!$D$3:$F$18,3,0)</f>
        <v>#N/A</v>
      </c>
      <c r="CM788" t="e">
        <f>CONCATENATE(CI788,MONTH(VLOOKUP(Récap!CK788,'Création N° Lot'!$D$3:$E$18,2,0)),RIGHT(YEAR(VLOOKUP(Récap!CK788,'Création N° Lot'!$D$3:$E$18,2,0)),2)," - ",DAY(CL788),"/",MONTH(CL788),"/",YEAR(CL788))</f>
        <v>#N/A</v>
      </c>
      <c r="CP788" s="6"/>
      <c r="CQ788" t="e">
        <f>VLOOKUP(CP788,'Info client'!$A$2:$D$1000,2,0)</f>
        <v>#N/A</v>
      </c>
      <c r="CR788" t="e">
        <f>VLOOKUP(CP788,'Info client'!$A$2:$D$1000,3,0)</f>
        <v>#N/A</v>
      </c>
      <c r="CS788" t="e">
        <f>VLOOKUP(CP788,'Info client'!$A$2:$D$1000,4,0)</f>
        <v>#N/A</v>
      </c>
      <c r="CU788" t="e">
        <f>VLOOKUP(Récap!CV788,'Création N° Lot'!$B$3:$B$18,2,0)</f>
        <v>#N/A</v>
      </c>
      <c r="CX788" t="str">
        <f t="shared" si="151"/>
        <v>Aout 2021</v>
      </c>
      <c r="CY788" s="7" t="e">
        <f>VLOOKUP(Récap!CX788,'Création N° Lot'!$D$3:$F$18,3,0)</f>
        <v>#N/A</v>
      </c>
      <c r="CZ788" t="e">
        <f>CONCATENATE(CV788,MONTH(VLOOKUP(Récap!CX788,'Création N° Lot'!$D$3:$E$18,2,0)),RIGHT(YEAR(VLOOKUP(Récap!CX788,'Création N° Lot'!$D$3:$E$18,2,0)),2)," - ",DAY(CY788),"/",MONTH(CY788),"/",YEAR(CY788))</f>
        <v>#N/A</v>
      </c>
      <c r="DC788" s="6"/>
      <c r="DD788" t="e">
        <f>VLOOKUP(DC788,'Info client'!$A$2:$D$1000,2,0)</f>
        <v>#N/A</v>
      </c>
      <c r="DE788" t="e">
        <f>VLOOKUP(DC788,'Info client'!$A$2:$D$1000,3,0)</f>
        <v>#N/A</v>
      </c>
      <c r="DF788" t="e">
        <f>VLOOKUP(DC788,'Info client'!$A$2:$D$1000,4,0)</f>
        <v>#N/A</v>
      </c>
      <c r="DH788" t="e">
        <f>VLOOKUP(Récap!DI788,'Création N° Lot'!$B$3:$B$18,2,0)</f>
        <v>#N/A</v>
      </c>
      <c r="DK788" t="str">
        <f t="shared" si="152"/>
        <v>44440</v>
      </c>
      <c r="DL788" s="7" t="e">
        <f>VLOOKUP(Récap!DK788,'Création N° Lot'!$D$3:$F$18,3,0)</f>
        <v>#N/A</v>
      </c>
      <c r="DM788" t="e">
        <f>CONCATENATE(DI788,MONTH(VLOOKUP(Récap!DK788,'Création N° Lot'!$D$3:$E$18,2,0)),RIGHT(YEAR(VLOOKUP(Récap!DK788,'Création N° Lot'!$D$3:$E$18,2,0)),2)," - ",DAY(DL788),"/",MONTH(DL788),"/",YEAR(DL788))</f>
        <v>#N/A</v>
      </c>
      <c r="DP788" s="6"/>
      <c r="DQ788" t="e">
        <f>VLOOKUP(DP788,'Info client'!$A$2:$D$1000,2,0)</f>
        <v>#N/A</v>
      </c>
      <c r="DR788" t="e">
        <f>VLOOKUP(DP788,'Info client'!$A$2:$D$1000,3,0)</f>
        <v>#N/A</v>
      </c>
      <c r="DS788" t="e">
        <f>VLOOKUP(DP788,'Info client'!$A$2:$D$1000,4,0)</f>
        <v>#N/A</v>
      </c>
      <c r="DU788" t="e">
        <f>VLOOKUP(Récap!DV788,'Création N° Lot'!$B$3:$B$18,2,0)</f>
        <v>#N/A</v>
      </c>
      <c r="DX788" t="str">
        <f t="shared" si="153"/>
        <v>44470</v>
      </c>
      <c r="DY788" s="7" t="e">
        <f>VLOOKUP(Récap!DX788,'Création N° Lot'!$D$3:$F$18,3,0)</f>
        <v>#N/A</v>
      </c>
      <c r="DZ788" t="e">
        <f>CONCATENATE(DV788,MONTH(VLOOKUP(Récap!DX788,'Création N° Lot'!$D$3:$E$18,2,0)),RIGHT(YEAR(VLOOKUP(Récap!DX788,'Création N° Lot'!$D$3:$E$18,2,0)),2)," - ",DAY(DY788),"/",MONTH(DY788),"/",YEAR(DY788))</f>
        <v>#N/A</v>
      </c>
      <c r="EC788" s="6"/>
      <c r="ED788" t="e">
        <f>VLOOKUP(EC788,'Info client'!$A$2:$D$1000,2,0)</f>
        <v>#N/A</v>
      </c>
      <c r="EE788" t="e">
        <f>VLOOKUP(EC788,'Info client'!$A$2:$D$1000,3,0)</f>
        <v>#N/A</v>
      </c>
      <c r="EF788" t="e">
        <f>VLOOKUP(EC788,'Info client'!$A$2:$D$1000,4,0)</f>
        <v>#N/A</v>
      </c>
      <c r="EH788" t="e">
        <f>VLOOKUP(Récap!EI788,'Création N° Lot'!$B$3:$B$18,2,0)</f>
        <v>#N/A</v>
      </c>
      <c r="EK788" t="str">
        <f t="shared" si="154"/>
        <v>44501</v>
      </c>
      <c r="EL788" s="7" t="e">
        <f>VLOOKUP(Récap!EK788,'Création N° Lot'!$D$3:$F$18,3,0)</f>
        <v>#N/A</v>
      </c>
      <c r="EM788" t="e">
        <f>CONCATENATE(EI788,MONTH(VLOOKUP(Récap!EK788,'Création N° Lot'!$D$3:$E$18,2,0)),RIGHT(YEAR(VLOOKUP(Récap!EK788,'Création N° Lot'!$D$3:$E$18,2,0)),2)," - ",DAY(EL788),"/",MONTH(EL788),"/",YEAR(EL788))</f>
        <v>#N/A</v>
      </c>
      <c r="EP788" s="6"/>
      <c r="EQ788" t="e">
        <f>VLOOKUP(EP788,'Info client'!$A$2:$D$1000,2,0)</f>
        <v>#N/A</v>
      </c>
      <c r="ER788" t="e">
        <f>VLOOKUP(EP788,'Info client'!$A$2:$D$1000,3,0)</f>
        <v>#N/A</v>
      </c>
      <c r="ES788" t="e">
        <f>VLOOKUP(EP788,'Info client'!$A$2:$D$1000,4,0)</f>
        <v>#N/A</v>
      </c>
      <c r="EU788" t="e">
        <f>VLOOKUP(Récap!EV788,'Création N° Lot'!$B$3:$B$18,2,0)</f>
        <v>#N/A</v>
      </c>
      <c r="EX788" t="str">
        <f t="shared" si="155"/>
        <v>44531</v>
      </c>
      <c r="EY788" s="7" t="e">
        <f>VLOOKUP(Récap!EX788,'Création N° Lot'!$D$3:$F$18,3,0)</f>
        <v>#N/A</v>
      </c>
      <c r="EZ788" t="e">
        <f>CONCATENATE(EV788,MONTH(VLOOKUP(Récap!EX788,'Création N° Lot'!$D$3:$E$18,2,0)),RIGHT(YEAR(VLOOKUP(Récap!EX788,'Création N° Lot'!$D$3:$E$18,2,0)),2)," - ",DAY(EY788),"/",MONTH(EY788),"/",YEAR(EY788))</f>
        <v>#N/A</v>
      </c>
    </row>
    <row r="789" spans="2:156" x14ac:dyDescent="0.25">
      <c r="B789" t="e">
        <f>VLOOKUP($A789,'Info client'!$A$2:$D$1000,2,0)</f>
        <v>#N/A</v>
      </c>
      <c r="C789" t="e">
        <f>VLOOKUP($A789,'Info client'!$A$2:$D$1000,3,0)</f>
        <v>#N/A</v>
      </c>
      <c r="D789" t="e">
        <f>VLOOKUP($A789,'Info client'!$A$2:$D$1000,4,0)</f>
        <v>#N/A</v>
      </c>
      <c r="F789" t="e">
        <f>VLOOKUP(Récap!G789,'Création N° Lot'!B701:B801,2,0)</f>
        <v>#N/A</v>
      </c>
      <c r="I789" t="str">
        <f t="shared" si="144"/>
        <v>44197</v>
      </c>
      <c r="J789" s="7" t="e">
        <f>VLOOKUP(Récap!I789,'Création N° Lot'!$D$3:$F$18,3,0)</f>
        <v>#N/A</v>
      </c>
      <c r="K789" t="e">
        <f>CONCATENATE(G789,MONTH(VLOOKUP(Récap!I789,'Création N° Lot'!$D$3:$E$18,2,0)),RIGHT(YEAR(VLOOKUP(Récap!I789,'Création N° Lot'!$D$3:$E$18,2,0)),2)," - ",DAY(J789),"/",MONTH(J789),"/",YEAR(J789))</f>
        <v>#N/A</v>
      </c>
      <c r="O789" t="e">
        <f>VLOOKUP(N789,'Info client'!$A$2:$D$1000,2,0)</f>
        <v>#N/A</v>
      </c>
      <c r="P789" t="e">
        <f>VLOOKUP($A789,'Info client'!$A$2:$D$1000,3,0)</f>
        <v>#N/A</v>
      </c>
      <c r="Q789" t="e">
        <f>VLOOKUP($A789,'Info client'!$A$2:$D$1000,4,0)</f>
        <v>#N/A</v>
      </c>
      <c r="S789" t="e">
        <f>VLOOKUP(Récap!G789,'Création N° Lot'!$B$3:$B$18,2,0)</f>
        <v>#N/A</v>
      </c>
      <c r="V789" t="str">
        <f t="shared" si="145"/>
        <v>44228</v>
      </c>
      <c r="W789" s="7" t="e">
        <f>VLOOKUP(Récap!V789,'Création N° Lot'!$D$3:$F$18,3,0)</f>
        <v>#N/A</v>
      </c>
      <c r="X789" t="e">
        <f>CONCATENATE(T789,MONTH(VLOOKUP(Récap!V789,'Création N° Lot'!$D$3:$E$18,2,0)),RIGHT(YEAR(VLOOKUP(Récap!V789,'Création N° Lot'!$D$3:$E$18,2,0)),2)," - ",DAY(W789),"/",MONTH(W789),"/",YEAR(W789))</f>
        <v>#N/A</v>
      </c>
      <c r="AA789" s="6"/>
      <c r="AB789" t="e">
        <f>VLOOKUP(AA789,'Info client'!$A$2:$D$1000,2,0)</f>
        <v>#N/A</v>
      </c>
      <c r="AC789" t="e">
        <f>VLOOKUP(AA789,'Info client'!$A$2:$D$1000,3,0)</f>
        <v>#N/A</v>
      </c>
      <c r="AD789" t="e">
        <f>VLOOKUP(AA789,'Info client'!$A$2:$D$1000,4,0)</f>
        <v>#N/A</v>
      </c>
      <c r="AF789" t="e">
        <f>VLOOKUP(Récap!AG789,'Création N° Lot'!$B$3:$B$18,2,0)</f>
        <v>#N/A</v>
      </c>
      <c r="AI789" t="str">
        <f t="shared" si="146"/>
        <v>44256</v>
      </c>
      <c r="AJ789" s="7" t="e">
        <f>VLOOKUP(Récap!AI789,'Création N° Lot'!$D$3:$F$18,3,0)</f>
        <v>#N/A</v>
      </c>
      <c r="AK789" t="e">
        <f>CONCATENATE(AG789,MONTH(VLOOKUP(Récap!AI789,'Création N° Lot'!$D$3:$E$18,2,0)),RIGHT(YEAR(VLOOKUP(Récap!AI789,'Création N° Lot'!$D$3:$E$18,2,0)),2)," - ",DAY(AJ789),"/",MONTH(AJ789),"/",YEAR(AJ789))</f>
        <v>#N/A</v>
      </c>
      <c r="AP789" s="6"/>
      <c r="AQ789" t="e">
        <f>VLOOKUP(AP789,'Info client'!$A$2:$D$1000,2,0)</f>
        <v>#N/A</v>
      </c>
      <c r="AR789" t="e">
        <f>VLOOKUP(AP789,'Info client'!$A$2:$D$1000,3,0)</f>
        <v>#N/A</v>
      </c>
      <c r="AS789" t="e">
        <f>VLOOKUP(AP789,'Info client'!$A$2:$D$1000,4,0)</f>
        <v>#N/A</v>
      </c>
      <c r="AU789" t="e">
        <f>VLOOKUP(Récap!AV789,'Création N° Lot'!$B$3:$B$18,2,0)</f>
        <v>#N/A</v>
      </c>
      <c r="AX789" t="str">
        <f t="shared" si="147"/>
        <v>44287</v>
      </c>
      <c r="AY789" s="7" t="e">
        <f>VLOOKUP(Récap!AX789,'Création N° Lot'!$D$3:$F$18,3,0)</f>
        <v>#N/A</v>
      </c>
      <c r="AZ789" t="e">
        <f>CONCATENATE(AV789,MONTH(VLOOKUP(Récap!AX789,'Création N° Lot'!$D$3:$E$18,2,0)),RIGHT(YEAR(VLOOKUP(Récap!AX789,'Création N° Lot'!$D$3:$E$18,2,0)),2)," - ",DAY(AY789),"/",MONTH(AY789),"/",YEAR(AY789))</f>
        <v>#N/A</v>
      </c>
      <c r="BC789" s="6"/>
      <c r="BD789" t="e">
        <f>VLOOKUP(BC789,'Info client'!$A$2:$D$1000,2,0)</f>
        <v>#N/A</v>
      </c>
      <c r="BE789" t="e">
        <f>VLOOKUP(BC789,'Info client'!$A$2:$D$1000,3,0)</f>
        <v>#N/A</v>
      </c>
      <c r="BF789" t="e">
        <f>VLOOKUP(BC789,'Info client'!$A$2:$D$1000,4,0)</f>
        <v>#N/A</v>
      </c>
      <c r="BH789" t="e">
        <f>VLOOKUP(Récap!BI789,'Création N° Lot'!$B$3:$B$18,2,0)</f>
        <v>#N/A</v>
      </c>
      <c r="BK789" t="str">
        <f t="shared" si="148"/>
        <v>44317</v>
      </c>
      <c r="BL789" s="7" t="e">
        <f>VLOOKUP(Récap!BK789,'Création N° Lot'!$D$3:$F$18,3,0)</f>
        <v>#N/A</v>
      </c>
      <c r="BM789" t="e">
        <f>CONCATENATE(BI789,MONTH(VLOOKUP(Récap!BK789,'Création N° Lot'!$D$3:$E$18,2,0)),RIGHT(YEAR(VLOOKUP(Récap!BK789,'Création N° Lot'!$D$3:$E$18,2,0)),2)," - ",DAY(BL789),"/",MONTH(BL789),"/",YEAR(BL789))</f>
        <v>#N/A</v>
      </c>
      <c r="BP789" s="6"/>
      <c r="BQ789" t="e">
        <f>VLOOKUP(BP789,'Info client'!$A$2:$D$1000,2,0)</f>
        <v>#N/A</v>
      </c>
      <c r="BR789" t="e">
        <f>VLOOKUP(BP789,'Info client'!$A$2:$D$1000,3,0)</f>
        <v>#N/A</v>
      </c>
      <c r="BS789" t="e">
        <f>VLOOKUP(BP789,'Info client'!$A$2:$D$1000,4,0)</f>
        <v>#N/A</v>
      </c>
      <c r="BU789" t="e">
        <f>VLOOKUP(Récap!BV789,'Création N° Lot'!$B$3:$B$18,2,0)</f>
        <v>#N/A</v>
      </c>
      <c r="BX789" t="str">
        <f t="shared" si="149"/>
        <v>44348</v>
      </c>
      <c r="BY789" s="7" t="e">
        <f>VLOOKUP(Récap!BX789,'Création N° Lot'!$D$3:$F$18,3,0)</f>
        <v>#N/A</v>
      </c>
      <c r="BZ789" t="e">
        <f>CONCATENATE(BV789,MONTH(VLOOKUP(Récap!BX789,'Création N° Lot'!$D$3:$E$18,2,0)),RIGHT(YEAR(VLOOKUP(Récap!BX789,'Création N° Lot'!$D$3:$E$18,2,0)),2)," - ",DAY(BY789),"/",MONTH(BY789),"/",YEAR(BY789))</f>
        <v>#N/A</v>
      </c>
      <c r="CC789" s="6"/>
      <c r="CD789" t="e">
        <f>VLOOKUP(CC789,'Info client'!$A$2:$D$1000,2,0)</f>
        <v>#N/A</v>
      </c>
      <c r="CE789" t="e">
        <f>VLOOKUP(CC789,'Info client'!$A$2:$D$1000,3,0)</f>
        <v>#N/A</v>
      </c>
      <c r="CF789" t="e">
        <f>VLOOKUP(CC789,'Info client'!$A$2:$D$1000,4,0)</f>
        <v>#N/A</v>
      </c>
      <c r="CH789" t="e">
        <f>VLOOKUP(Récap!CI789,'Création N° Lot'!$B$3:$B$18,2,0)</f>
        <v>#N/A</v>
      </c>
      <c r="CK789" t="str">
        <f t="shared" si="150"/>
        <v>44378</v>
      </c>
      <c r="CL789" s="7" t="e">
        <f>VLOOKUP(Récap!CK789,'Création N° Lot'!$D$3:$F$18,3,0)</f>
        <v>#N/A</v>
      </c>
      <c r="CM789" t="e">
        <f>CONCATENATE(CI789,MONTH(VLOOKUP(Récap!CK789,'Création N° Lot'!$D$3:$E$18,2,0)),RIGHT(YEAR(VLOOKUP(Récap!CK789,'Création N° Lot'!$D$3:$E$18,2,0)),2)," - ",DAY(CL789),"/",MONTH(CL789),"/",YEAR(CL789))</f>
        <v>#N/A</v>
      </c>
      <c r="CP789" s="6"/>
      <c r="CQ789" t="e">
        <f>VLOOKUP(CP789,'Info client'!$A$2:$D$1000,2,0)</f>
        <v>#N/A</v>
      </c>
      <c r="CR789" t="e">
        <f>VLOOKUP(CP789,'Info client'!$A$2:$D$1000,3,0)</f>
        <v>#N/A</v>
      </c>
      <c r="CS789" t="e">
        <f>VLOOKUP(CP789,'Info client'!$A$2:$D$1000,4,0)</f>
        <v>#N/A</v>
      </c>
      <c r="CU789" t="e">
        <f>VLOOKUP(Récap!CV789,'Création N° Lot'!$B$3:$B$18,2,0)</f>
        <v>#N/A</v>
      </c>
      <c r="CX789" t="str">
        <f t="shared" si="151"/>
        <v>Aout 2021</v>
      </c>
      <c r="CY789" s="7" t="e">
        <f>VLOOKUP(Récap!CX789,'Création N° Lot'!$D$3:$F$18,3,0)</f>
        <v>#N/A</v>
      </c>
      <c r="CZ789" t="e">
        <f>CONCATENATE(CV789,MONTH(VLOOKUP(Récap!CX789,'Création N° Lot'!$D$3:$E$18,2,0)),RIGHT(YEAR(VLOOKUP(Récap!CX789,'Création N° Lot'!$D$3:$E$18,2,0)),2)," - ",DAY(CY789),"/",MONTH(CY789),"/",YEAR(CY789))</f>
        <v>#N/A</v>
      </c>
      <c r="DC789" s="6"/>
      <c r="DD789" t="e">
        <f>VLOOKUP(DC789,'Info client'!$A$2:$D$1000,2,0)</f>
        <v>#N/A</v>
      </c>
      <c r="DE789" t="e">
        <f>VLOOKUP(DC789,'Info client'!$A$2:$D$1000,3,0)</f>
        <v>#N/A</v>
      </c>
      <c r="DF789" t="e">
        <f>VLOOKUP(DC789,'Info client'!$A$2:$D$1000,4,0)</f>
        <v>#N/A</v>
      </c>
      <c r="DH789" t="e">
        <f>VLOOKUP(Récap!DI789,'Création N° Lot'!$B$3:$B$18,2,0)</f>
        <v>#N/A</v>
      </c>
      <c r="DK789" t="str">
        <f t="shared" si="152"/>
        <v>44440</v>
      </c>
      <c r="DL789" s="7" t="e">
        <f>VLOOKUP(Récap!DK789,'Création N° Lot'!$D$3:$F$18,3,0)</f>
        <v>#N/A</v>
      </c>
      <c r="DM789" t="e">
        <f>CONCATENATE(DI789,MONTH(VLOOKUP(Récap!DK789,'Création N° Lot'!$D$3:$E$18,2,0)),RIGHT(YEAR(VLOOKUP(Récap!DK789,'Création N° Lot'!$D$3:$E$18,2,0)),2)," - ",DAY(DL789),"/",MONTH(DL789),"/",YEAR(DL789))</f>
        <v>#N/A</v>
      </c>
      <c r="DP789" s="6"/>
      <c r="DQ789" t="e">
        <f>VLOOKUP(DP789,'Info client'!$A$2:$D$1000,2,0)</f>
        <v>#N/A</v>
      </c>
      <c r="DR789" t="e">
        <f>VLOOKUP(DP789,'Info client'!$A$2:$D$1000,3,0)</f>
        <v>#N/A</v>
      </c>
      <c r="DS789" t="e">
        <f>VLOOKUP(DP789,'Info client'!$A$2:$D$1000,4,0)</f>
        <v>#N/A</v>
      </c>
      <c r="DU789" t="e">
        <f>VLOOKUP(Récap!DV789,'Création N° Lot'!$B$3:$B$18,2,0)</f>
        <v>#N/A</v>
      </c>
      <c r="DX789" t="str">
        <f t="shared" si="153"/>
        <v>44470</v>
      </c>
      <c r="DY789" s="7" t="e">
        <f>VLOOKUP(Récap!DX789,'Création N° Lot'!$D$3:$F$18,3,0)</f>
        <v>#N/A</v>
      </c>
      <c r="DZ789" t="e">
        <f>CONCATENATE(DV789,MONTH(VLOOKUP(Récap!DX789,'Création N° Lot'!$D$3:$E$18,2,0)),RIGHT(YEAR(VLOOKUP(Récap!DX789,'Création N° Lot'!$D$3:$E$18,2,0)),2)," - ",DAY(DY789),"/",MONTH(DY789),"/",YEAR(DY789))</f>
        <v>#N/A</v>
      </c>
      <c r="EC789" s="6"/>
      <c r="ED789" t="e">
        <f>VLOOKUP(EC789,'Info client'!$A$2:$D$1000,2,0)</f>
        <v>#N/A</v>
      </c>
      <c r="EE789" t="e">
        <f>VLOOKUP(EC789,'Info client'!$A$2:$D$1000,3,0)</f>
        <v>#N/A</v>
      </c>
      <c r="EF789" t="e">
        <f>VLOOKUP(EC789,'Info client'!$A$2:$D$1000,4,0)</f>
        <v>#N/A</v>
      </c>
      <c r="EH789" t="e">
        <f>VLOOKUP(Récap!EI789,'Création N° Lot'!$B$3:$B$18,2,0)</f>
        <v>#N/A</v>
      </c>
      <c r="EK789" t="str">
        <f t="shared" si="154"/>
        <v>44501</v>
      </c>
      <c r="EL789" s="7" t="e">
        <f>VLOOKUP(Récap!EK789,'Création N° Lot'!$D$3:$F$18,3,0)</f>
        <v>#N/A</v>
      </c>
      <c r="EM789" t="e">
        <f>CONCATENATE(EI789,MONTH(VLOOKUP(Récap!EK789,'Création N° Lot'!$D$3:$E$18,2,0)),RIGHT(YEAR(VLOOKUP(Récap!EK789,'Création N° Lot'!$D$3:$E$18,2,0)),2)," - ",DAY(EL789),"/",MONTH(EL789),"/",YEAR(EL789))</f>
        <v>#N/A</v>
      </c>
      <c r="EP789" s="6"/>
      <c r="EQ789" t="e">
        <f>VLOOKUP(EP789,'Info client'!$A$2:$D$1000,2,0)</f>
        <v>#N/A</v>
      </c>
      <c r="ER789" t="e">
        <f>VLOOKUP(EP789,'Info client'!$A$2:$D$1000,3,0)</f>
        <v>#N/A</v>
      </c>
      <c r="ES789" t="e">
        <f>VLOOKUP(EP789,'Info client'!$A$2:$D$1000,4,0)</f>
        <v>#N/A</v>
      </c>
      <c r="EU789" t="e">
        <f>VLOOKUP(Récap!EV789,'Création N° Lot'!$B$3:$B$18,2,0)</f>
        <v>#N/A</v>
      </c>
      <c r="EX789" t="str">
        <f t="shared" si="155"/>
        <v>44531</v>
      </c>
      <c r="EY789" s="7" t="e">
        <f>VLOOKUP(Récap!EX789,'Création N° Lot'!$D$3:$F$18,3,0)</f>
        <v>#N/A</v>
      </c>
      <c r="EZ789" t="e">
        <f>CONCATENATE(EV789,MONTH(VLOOKUP(Récap!EX789,'Création N° Lot'!$D$3:$E$18,2,0)),RIGHT(YEAR(VLOOKUP(Récap!EX789,'Création N° Lot'!$D$3:$E$18,2,0)),2)," - ",DAY(EY789),"/",MONTH(EY789),"/",YEAR(EY789))</f>
        <v>#N/A</v>
      </c>
    </row>
    <row r="790" spans="2:156" x14ac:dyDescent="0.25">
      <c r="B790" t="e">
        <f>VLOOKUP($A790,'Info client'!$A$2:$D$1000,2,0)</f>
        <v>#N/A</v>
      </c>
      <c r="C790" t="e">
        <f>VLOOKUP($A790,'Info client'!$A$2:$D$1000,3,0)</f>
        <v>#N/A</v>
      </c>
      <c r="D790" t="e">
        <f>VLOOKUP($A790,'Info client'!$A$2:$D$1000,4,0)</f>
        <v>#N/A</v>
      </c>
      <c r="F790" t="e">
        <f>VLOOKUP(Récap!G790,'Création N° Lot'!B702:B802,2,0)</f>
        <v>#N/A</v>
      </c>
      <c r="I790" t="str">
        <f t="shared" si="144"/>
        <v>44197</v>
      </c>
      <c r="J790" s="7" t="e">
        <f>VLOOKUP(Récap!I790,'Création N° Lot'!$D$3:$F$18,3,0)</f>
        <v>#N/A</v>
      </c>
      <c r="K790" t="e">
        <f>CONCATENATE(G790,MONTH(VLOOKUP(Récap!I790,'Création N° Lot'!$D$3:$E$18,2,0)),RIGHT(YEAR(VLOOKUP(Récap!I790,'Création N° Lot'!$D$3:$E$18,2,0)),2)," - ",DAY(J790),"/",MONTH(J790),"/",YEAR(J790))</f>
        <v>#N/A</v>
      </c>
      <c r="O790" t="e">
        <f>VLOOKUP(N790,'Info client'!$A$2:$D$1000,2,0)</f>
        <v>#N/A</v>
      </c>
      <c r="P790" t="e">
        <f>VLOOKUP($A790,'Info client'!$A$2:$D$1000,3,0)</f>
        <v>#N/A</v>
      </c>
      <c r="Q790" t="e">
        <f>VLOOKUP($A790,'Info client'!$A$2:$D$1000,4,0)</f>
        <v>#N/A</v>
      </c>
      <c r="S790" t="e">
        <f>VLOOKUP(Récap!G790,'Création N° Lot'!$B$3:$B$18,2,0)</f>
        <v>#N/A</v>
      </c>
      <c r="V790" t="str">
        <f t="shared" si="145"/>
        <v>44228</v>
      </c>
      <c r="W790" s="7" t="e">
        <f>VLOOKUP(Récap!V790,'Création N° Lot'!$D$3:$F$18,3,0)</f>
        <v>#N/A</v>
      </c>
      <c r="X790" t="e">
        <f>CONCATENATE(T790,MONTH(VLOOKUP(Récap!V790,'Création N° Lot'!$D$3:$E$18,2,0)),RIGHT(YEAR(VLOOKUP(Récap!V790,'Création N° Lot'!$D$3:$E$18,2,0)),2)," - ",DAY(W790),"/",MONTH(W790),"/",YEAR(W790))</f>
        <v>#N/A</v>
      </c>
      <c r="AA790" s="6"/>
      <c r="AB790" t="e">
        <f>VLOOKUP(AA790,'Info client'!$A$2:$D$1000,2,0)</f>
        <v>#N/A</v>
      </c>
      <c r="AC790" t="e">
        <f>VLOOKUP(AA790,'Info client'!$A$2:$D$1000,3,0)</f>
        <v>#N/A</v>
      </c>
      <c r="AD790" t="e">
        <f>VLOOKUP(AA790,'Info client'!$A$2:$D$1000,4,0)</f>
        <v>#N/A</v>
      </c>
      <c r="AF790" t="e">
        <f>VLOOKUP(Récap!AG790,'Création N° Lot'!$B$3:$B$18,2,0)</f>
        <v>#N/A</v>
      </c>
      <c r="AI790" t="str">
        <f t="shared" si="146"/>
        <v>44256</v>
      </c>
      <c r="AJ790" s="7" t="e">
        <f>VLOOKUP(Récap!AI790,'Création N° Lot'!$D$3:$F$18,3,0)</f>
        <v>#N/A</v>
      </c>
      <c r="AK790" t="e">
        <f>CONCATENATE(AG790,MONTH(VLOOKUP(Récap!AI790,'Création N° Lot'!$D$3:$E$18,2,0)),RIGHT(YEAR(VLOOKUP(Récap!AI790,'Création N° Lot'!$D$3:$E$18,2,0)),2)," - ",DAY(AJ790),"/",MONTH(AJ790),"/",YEAR(AJ790))</f>
        <v>#N/A</v>
      </c>
      <c r="AP790" s="6"/>
      <c r="AQ790" t="e">
        <f>VLOOKUP(AP790,'Info client'!$A$2:$D$1000,2,0)</f>
        <v>#N/A</v>
      </c>
      <c r="AR790" t="e">
        <f>VLOOKUP(AP790,'Info client'!$A$2:$D$1000,3,0)</f>
        <v>#N/A</v>
      </c>
      <c r="AS790" t="e">
        <f>VLOOKUP(AP790,'Info client'!$A$2:$D$1000,4,0)</f>
        <v>#N/A</v>
      </c>
      <c r="AU790" t="e">
        <f>VLOOKUP(Récap!AV790,'Création N° Lot'!$B$3:$B$18,2,0)</f>
        <v>#N/A</v>
      </c>
      <c r="AX790" t="str">
        <f t="shared" si="147"/>
        <v>44287</v>
      </c>
      <c r="AY790" s="7" t="e">
        <f>VLOOKUP(Récap!AX790,'Création N° Lot'!$D$3:$F$18,3,0)</f>
        <v>#N/A</v>
      </c>
      <c r="AZ790" t="e">
        <f>CONCATENATE(AV790,MONTH(VLOOKUP(Récap!AX790,'Création N° Lot'!$D$3:$E$18,2,0)),RIGHT(YEAR(VLOOKUP(Récap!AX790,'Création N° Lot'!$D$3:$E$18,2,0)),2)," - ",DAY(AY790),"/",MONTH(AY790),"/",YEAR(AY790))</f>
        <v>#N/A</v>
      </c>
      <c r="BC790" s="6"/>
      <c r="BD790" t="e">
        <f>VLOOKUP(BC790,'Info client'!$A$2:$D$1000,2,0)</f>
        <v>#N/A</v>
      </c>
      <c r="BE790" t="e">
        <f>VLOOKUP(BC790,'Info client'!$A$2:$D$1000,3,0)</f>
        <v>#N/A</v>
      </c>
      <c r="BF790" t="e">
        <f>VLOOKUP(BC790,'Info client'!$A$2:$D$1000,4,0)</f>
        <v>#N/A</v>
      </c>
      <c r="BH790" t="e">
        <f>VLOOKUP(Récap!BI790,'Création N° Lot'!$B$3:$B$18,2,0)</f>
        <v>#N/A</v>
      </c>
      <c r="BK790" t="str">
        <f t="shared" si="148"/>
        <v>44317</v>
      </c>
      <c r="BL790" s="7" t="e">
        <f>VLOOKUP(Récap!BK790,'Création N° Lot'!$D$3:$F$18,3,0)</f>
        <v>#N/A</v>
      </c>
      <c r="BM790" t="e">
        <f>CONCATENATE(BI790,MONTH(VLOOKUP(Récap!BK790,'Création N° Lot'!$D$3:$E$18,2,0)),RIGHT(YEAR(VLOOKUP(Récap!BK790,'Création N° Lot'!$D$3:$E$18,2,0)),2)," - ",DAY(BL790),"/",MONTH(BL790),"/",YEAR(BL790))</f>
        <v>#N/A</v>
      </c>
      <c r="BP790" s="6"/>
      <c r="BQ790" t="e">
        <f>VLOOKUP(BP790,'Info client'!$A$2:$D$1000,2,0)</f>
        <v>#N/A</v>
      </c>
      <c r="BR790" t="e">
        <f>VLOOKUP(BP790,'Info client'!$A$2:$D$1000,3,0)</f>
        <v>#N/A</v>
      </c>
      <c r="BS790" t="e">
        <f>VLOOKUP(BP790,'Info client'!$A$2:$D$1000,4,0)</f>
        <v>#N/A</v>
      </c>
      <c r="BU790" t="e">
        <f>VLOOKUP(Récap!BV790,'Création N° Lot'!$B$3:$B$18,2,0)</f>
        <v>#N/A</v>
      </c>
      <c r="BX790" t="str">
        <f t="shared" si="149"/>
        <v>44348</v>
      </c>
      <c r="BY790" s="7" t="e">
        <f>VLOOKUP(Récap!BX790,'Création N° Lot'!$D$3:$F$18,3,0)</f>
        <v>#N/A</v>
      </c>
      <c r="BZ790" t="e">
        <f>CONCATENATE(BV790,MONTH(VLOOKUP(Récap!BX790,'Création N° Lot'!$D$3:$E$18,2,0)),RIGHT(YEAR(VLOOKUP(Récap!BX790,'Création N° Lot'!$D$3:$E$18,2,0)),2)," - ",DAY(BY790),"/",MONTH(BY790),"/",YEAR(BY790))</f>
        <v>#N/A</v>
      </c>
      <c r="CC790" s="6"/>
      <c r="CD790" t="e">
        <f>VLOOKUP(CC790,'Info client'!$A$2:$D$1000,2,0)</f>
        <v>#N/A</v>
      </c>
      <c r="CE790" t="e">
        <f>VLOOKUP(CC790,'Info client'!$A$2:$D$1000,3,0)</f>
        <v>#N/A</v>
      </c>
      <c r="CF790" t="e">
        <f>VLOOKUP(CC790,'Info client'!$A$2:$D$1000,4,0)</f>
        <v>#N/A</v>
      </c>
      <c r="CH790" t="e">
        <f>VLOOKUP(Récap!CI790,'Création N° Lot'!$B$3:$B$18,2,0)</f>
        <v>#N/A</v>
      </c>
      <c r="CK790" t="str">
        <f t="shared" si="150"/>
        <v>44378</v>
      </c>
      <c r="CL790" s="7" t="e">
        <f>VLOOKUP(Récap!CK790,'Création N° Lot'!$D$3:$F$18,3,0)</f>
        <v>#N/A</v>
      </c>
      <c r="CM790" t="e">
        <f>CONCATENATE(CI790,MONTH(VLOOKUP(Récap!CK790,'Création N° Lot'!$D$3:$E$18,2,0)),RIGHT(YEAR(VLOOKUP(Récap!CK790,'Création N° Lot'!$D$3:$E$18,2,0)),2)," - ",DAY(CL790),"/",MONTH(CL790),"/",YEAR(CL790))</f>
        <v>#N/A</v>
      </c>
      <c r="CP790" s="6"/>
      <c r="CQ790" t="e">
        <f>VLOOKUP(CP790,'Info client'!$A$2:$D$1000,2,0)</f>
        <v>#N/A</v>
      </c>
      <c r="CR790" t="e">
        <f>VLOOKUP(CP790,'Info client'!$A$2:$D$1000,3,0)</f>
        <v>#N/A</v>
      </c>
      <c r="CS790" t="e">
        <f>VLOOKUP(CP790,'Info client'!$A$2:$D$1000,4,0)</f>
        <v>#N/A</v>
      </c>
      <c r="CU790" t="e">
        <f>VLOOKUP(Récap!CV790,'Création N° Lot'!$B$3:$B$18,2,0)</f>
        <v>#N/A</v>
      </c>
      <c r="CX790" t="str">
        <f t="shared" si="151"/>
        <v>Aout 2021</v>
      </c>
      <c r="CY790" s="7" t="e">
        <f>VLOOKUP(Récap!CX790,'Création N° Lot'!$D$3:$F$18,3,0)</f>
        <v>#N/A</v>
      </c>
      <c r="CZ790" t="e">
        <f>CONCATENATE(CV790,MONTH(VLOOKUP(Récap!CX790,'Création N° Lot'!$D$3:$E$18,2,0)),RIGHT(YEAR(VLOOKUP(Récap!CX790,'Création N° Lot'!$D$3:$E$18,2,0)),2)," - ",DAY(CY790),"/",MONTH(CY790),"/",YEAR(CY790))</f>
        <v>#N/A</v>
      </c>
      <c r="DC790" s="6"/>
      <c r="DD790" t="e">
        <f>VLOOKUP(DC790,'Info client'!$A$2:$D$1000,2,0)</f>
        <v>#N/A</v>
      </c>
      <c r="DE790" t="e">
        <f>VLOOKUP(DC790,'Info client'!$A$2:$D$1000,3,0)</f>
        <v>#N/A</v>
      </c>
      <c r="DF790" t="e">
        <f>VLOOKUP(DC790,'Info client'!$A$2:$D$1000,4,0)</f>
        <v>#N/A</v>
      </c>
      <c r="DH790" t="e">
        <f>VLOOKUP(Récap!DI790,'Création N° Lot'!$B$3:$B$18,2,0)</f>
        <v>#N/A</v>
      </c>
      <c r="DK790" t="str">
        <f t="shared" si="152"/>
        <v>44440</v>
      </c>
      <c r="DL790" s="7" t="e">
        <f>VLOOKUP(Récap!DK790,'Création N° Lot'!$D$3:$F$18,3,0)</f>
        <v>#N/A</v>
      </c>
      <c r="DM790" t="e">
        <f>CONCATENATE(DI790,MONTH(VLOOKUP(Récap!DK790,'Création N° Lot'!$D$3:$E$18,2,0)),RIGHT(YEAR(VLOOKUP(Récap!DK790,'Création N° Lot'!$D$3:$E$18,2,0)),2)," - ",DAY(DL790),"/",MONTH(DL790),"/",YEAR(DL790))</f>
        <v>#N/A</v>
      </c>
      <c r="DP790" s="6"/>
      <c r="DQ790" t="e">
        <f>VLOOKUP(DP790,'Info client'!$A$2:$D$1000,2,0)</f>
        <v>#N/A</v>
      </c>
      <c r="DR790" t="e">
        <f>VLOOKUP(DP790,'Info client'!$A$2:$D$1000,3,0)</f>
        <v>#N/A</v>
      </c>
      <c r="DS790" t="e">
        <f>VLOOKUP(DP790,'Info client'!$A$2:$D$1000,4,0)</f>
        <v>#N/A</v>
      </c>
      <c r="DU790" t="e">
        <f>VLOOKUP(Récap!DV790,'Création N° Lot'!$B$3:$B$18,2,0)</f>
        <v>#N/A</v>
      </c>
      <c r="DX790" t="str">
        <f t="shared" si="153"/>
        <v>44470</v>
      </c>
      <c r="DY790" s="7" t="e">
        <f>VLOOKUP(Récap!DX790,'Création N° Lot'!$D$3:$F$18,3,0)</f>
        <v>#N/A</v>
      </c>
      <c r="DZ790" t="e">
        <f>CONCATENATE(DV790,MONTH(VLOOKUP(Récap!DX790,'Création N° Lot'!$D$3:$E$18,2,0)),RIGHT(YEAR(VLOOKUP(Récap!DX790,'Création N° Lot'!$D$3:$E$18,2,0)),2)," - ",DAY(DY790),"/",MONTH(DY790),"/",YEAR(DY790))</f>
        <v>#N/A</v>
      </c>
      <c r="EC790" s="6"/>
      <c r="ED790" t="e">
        <f>VLOOKUP(EC790,'Info client'!$A$2:$D$1000,2,0)</f>
        <v>#N/A</v>
      </c>
      <c r="EE790" t="e">
        <f>VLOOKUP(EC790,'Info client'!$A$2:$D$1000,3,0)</f>
        <v>#N/A</v>
      </c>
      <c r="EF790" t="e">
        <f>VLOOKUP(EC790,'Info client'!$A$2:$D$1000,4,0)</f>
        <v>#N/A</v>
      </c>
      <c r="EH790" t="e">
        <f>VLOOKUP(Récap!EI790,'Création N° Lot'!$B$3:$B$18,2,0)</f>
        <v>#N/A</v>
      </c>
      <c r="EK790" t="str">
        <f t="shared" si="154"/>
        <v>44501</v>
      </c>
      <c r="EL790" s="7" t="e">
        <f>VLOOKUP(Récap!EK790,'Création N° Lot'!$D$3:$F$18,3,0)</f>
        <v>#N/A</v>
      </c>
      <c r="EM790" t="e">
        <f>CONCATENATE(EI790,MONTH(VLOOKUP(Récap!EK790,'Création N° Lot'!$D$3:$E$18,2,0)),RIGHT(YEAR(VLOOKUP(Récap!EK790,'Création N° Lot'!$D$3:$E$18,2,0)),2)," - ",DAY(EL790),"/",MONTH(EL790),"/",YEAR(EL790))</f>
        <v>#N/A</v>
      </c>
      <c r="EP790" s="6"/>
      <c r="EQ790" t="e">
        <f>VLOOKUP(EP790,'Info client'!$A$2:$D$1000,2,0)</f>
        <v>#N/A</v>
      </c>
      <c r="ER790" t="e">
        <f>VLOOKUP(EP790,'Info client'!$A$2:$D$1000,3,0)</f>
        <v>#N/A</v>
      </c>
      <c r="ES790" t="e">
        <f>VLOOKUP(EP790,'Info client'!$A$2:$D$1000,4,0)</f>
        <v>#N/A</v>
      </c>
      <c r="EU790" t="e">
        <f>VLOOKUP(Récap!EV790,'Création N° Lot'!$B$3:$B$18,2,0)</f>
        <v>#N/A</v>
      </c>
      <c r="EX790" t="str">
        <f t="shared" si="155"/>
        <v>44531</v>
      </c>
      <c r="EY790" s="7" t="e">
        <f>VLOOKUP(Récap!EX790,'Création N° Lot'!$D$3:$F$18,3,0)</f>
        <v>#N/A</v>
      </c>
      <c r="EZ790" t="e">
        <f>CONCATENATE(EV790,MONTH(VLOOKUP(Récap!EX790,'Création N° Lot'!$D$3:$E$18,2,0)),RIGHT(YEAR(VLOOKUP(Récap!EX790,'Création N° Lot'!$D$3:$E$18,2,0)),2)," - ",DAY(EY790),"/",MONTH(EY790),"/",YEAR(EY790))</f>
        <v>#N/A</v>
      </c>
    </row>
    <row r="791" spans="2:156" x14ac:dyDescent="0.25">
      <c r="B791" t="e">
        <f>VLOOKUP($A791,'Info client'!$A$2:$D$1000,2,0)</f>
        <v>#N/A</v>
      </c>
      <c r="C791" t="e">
        <f>VLOOKUP($A791,'Info client'!$A$2:$D$1000,3,0)</f>
        <v>#N/A</v>
      </c>
      <c r="D791" t="e">
        <f>VLOOKUP($A791,'Info client'!$A$2:$D$1000,4,0)</f>
        <v>#N/A</v>
      </c>
      <c r="F791" t="e">
        <f>VLOOKUP(Récap!G791,'Création N° Lot'!B703:B803,2,0)</f>
        <v>#N/A</v>
      </c>
      <c r="I791" t="str">
        <f t="shared" si="144"/>
        <v>44197</v>
      </c>
      <c r="J791" s="7" t="e">
        <f>VLOOKUP(Récap!I791,'Création N° Lot'!$D$3:$F$18,3,0)</f>
        <v>#N/A</v>
      </c>
      <c r="K791" t="e">
        <f>CONCATENATE(G791,MONTH(VLOOKUP(Récap!I791,'Création N° Lot'!$D$3:$E$18,2,0)),RIGHT(YEAR(VLOOKUP(Récap!I791,'Création N° Lot'!$D$3:$E$18,2,0)),2)," - ",DAY(J791),"/",MONTH(J791),"/",YEAR(J791))</f>
        <v>#N/A</v>
      </c>
      <c r="O791" t="e">
        <f>VLOOKUP(N791,'Info client'!$A$2:$D$1000,2,0)</f>
        <v>#N/A</v>
      </c>
      <c r="P791" t="e">
        <f>VLOOKUP($A791,'Info client'!$A$2:$D$1000,3,0)</f>
        <v>#N/A</v>
      </c>
      <c r="Q791" t="e">
        <f>VLOOKUP($A791,'Info client'!$A$2:$D$1000,4,0)</f>
        <v>#N/A</v>
      </c>
      <c r="S791" t="e">
        <f>VLOOKUP(Récap!G791,'Création N° Lot'!$B$3:$B$18,2,0)</f>
        <v>#N/A</v>
      </c>
      <c r="V791" t="str">
        <f t="shared" si="145"/>
        <v>44228</v>
      </c>
      <c r="W791" s="7" t="e">
        <f>VLOOKUP(Récap!V791,'Création N° Lot'!$D$3:$F$18,3,0)</f>
        <v>#N/A</v>
      </c>
      <c r="X791" t="e">
        <f>CONCATENATE(T791,MONTH(VLOOKUP(Récap!V791,'Création N° Lot'!$D$3:$E$18,2,0)),RIGHT(YEAR(VLOOKUP(Récap!V791,'Création N° Lot'!$D$3:$E$18,2,0)),2)," - ",DAY(W791),"/",MONTH(W791),"/",YEAR(W791))</f>
        <v>#N/A</v>
      </c>
      <c r="AA791" s="6"/>
      <c r="AB791" t="e">
        <f>VLOOKUP(AA791,'Info client'!$A$2:$D$1000,2,0)</f>
        <v>#N/A</v>
      </c>
      <c r="AC791" t="e">
        <f>VLOOKUP(AA791,'Info client'!$A$2:$D$1000,3,0)</f>
        <v>#N/A</v>
      </c>
      <c r="AD791" t="e">
        <f>VLOOKUP(AA791,'Info client'!$A$2:$D$1000,4,0)</f>
        <v>#N/A</v>
      </c>
      <c r="AF791" t="e">
        <f>VLOOKUP(Récap!AG791,'Création N° Lot'!$B$3:$B$18,2,0)</f>
        <v>#N/A</v>
      </c>
      <c r="AI791" t="str">
        <f t="shared" si="146"/>
        <v>44256</v>
      </c>
      <c r="AJ791" s="7" t="e">
        <f>VLOOKUP(Récap!AI791,'Création N° Lot'!$D$3:$F$18,3,0)</f>
        <v>#N/A</v>
      </c>
      <c r="AK791" t="e">
        <f>CONCATENATE(AG791,MONTH(VLOOKUP(Récap!AI791,'Création N° Lot'!$D$3:$E$18,2,0)),RIGHT(YEAR(VLOOKUP(Récap!AI791,'Création N° Lot'!$D$3:$E$18,2,0)),2)," - ",DAY(AJ791),"/",MONTH(AJ791),"/",YEAR(AJ791))</f>
        <v>#N/A</v>
      </c>
      <c r="AP791" s="6"/>
      <c r="AQ791" t="e">
        <f>VLOOKUP(AP791,'Info client'!$A$2:$D$1000,2,0)</f>
        <v>#N/A</v>
      </c>
      <c r="AR791" t="e">
        <f>VLOOKUP(AP791,'Info client'!$A$2:$D$1000,3,0)</f>
        <v>#N/A</v>
      </c>
      <c r="AS791" t="e">
        <f>VLOOKUP(AP791,'Info client'!$A$2:$D$1000,4,0)</f>
        <v>#N/A</v>
      </c>
      <c r="AU791" t="e">
        <f>VLOOKUP(Récap!AV791,'Création N° Lot'!$B$3:$B$18,2,0)</f>
        <v>#N/A</v>
      </c>
      <c r="AX791" t="str">
        <f t="shared" si="147"/>
        <v>44287</v>
      </c>
      <c r="AY791" s="7" t="e">
        <f>VLOOKUP(Récap!AX791,'Création N° Lot'!$D$3:$F$18,3,0)</f>
        <v>#N/A</v>
      </c>
      <c r="AZ791" t="e">
        <f>CONCATENATE(AV791,MONTH(VLOOKUP(Récap!AX791,'Création N° Lot'!$D$3:$E$18,2,0)),RIGHT(YEAR(VLOOKUP(Récap!AX791,'Création N° Lot'!$D$3:$E$18,2,0)),2)," - ",DAY(AY791),"/",MONTH(AY791),"/",YEAR(AY791))</f>
        <v>#N/A</v>
      </c>
      <c r="BC791" s="6"/>
      <c r="BD791" t="e">
        <f>VLOOKUP(BC791,'Info client'!$A$2:$D$1000,2,0)</f>
        <v>#N/A</v>
      </c>
      <c r="BE791" t="e">
        <f>VLOOKUP(BC791,'Info client'!$A$2:$D$1000,3,0)</f>
        <v>#N/A</v>
      </c>
      <c r="BF791" t="e">
        <f>VLOOKUP(BC791,'Info client'!$A$2:$D$1000,4,0)</f>
        <v>#N/A</v>
      </c>
      <c r="BH791" t="e">
        <f>VLOOKUP(Récap!BI791,'Création N° Lot'!$B$3:$B$18,2,0)</f>
        <v>#N/A</v>
      </c>
      <c r="BK791" t="str">
        <f t="shared" si="148"/>
        <v>44317</v>
      </c>
      <c r="BL791" s="7" t="e">
        <f>VLOOKUP(Récap!BK791,'Création N° Lot'!$D$3:$F$18,3,0)</f>
        <v>#N/A</v>
      </c>
      <c r="BM791" t="e">
        <f>CONCATENATE(BI791,MONTH(VLOOKUP(Récap!BK791,'Création N° Lot'!$D$3:$E$18,2,0)),RIGHT(YEAR(VLOOKUP(Récap!BK791,'Création N° Lot'!$D$3:$E$18,2,0)),2)," - ",DAY(BL791),"/",MONTH(BL791),"/",YEAR(BL791))</f>
        <v>#N/A</v>
      </c>
      <c r="BP791" s="6"/>
      <c r="BQ791" t="e">
        <f>VLOOKUP(BP791,'Info client'!$A$2:$D$1000,2,0)</f>
        <v>#N/A</v>
      </c>
      <c r="BR791" t="e">
        <f>VLOOKUP(BP791,'Info client'!$A$2:$D$1000,3,0)</f>
        <v>#N/A</v>
      </c>
      <c r="BS791" t="e">
        <f>VLOOKUP(BP791,'Info client'!$A$2:$D$1000,4,0)</f>
        <v>#N/A</v>
      </c>
      <c r="BU791" t="e">
        <f>VLOOKUP(Récap!BV791,'Création N° Lot'!$B$3:$B$18,2,0)</f>
        <v>#N/A</v>
      </c>
      <c r="BX791" t="str">
        <f t="shared" si="149"/>
        <v>44348</v>
      </c>
      <c r="BY791" s="7" t="e">
        <f>VLOOKUP(Récap!BX791,'Création N° Lot'!$D$3:$F$18,3,0)</f>
        <v>#N/A</v>
      </c>
      <c r="BZ791" t="e">
        <f>CONCATENATE(BV791,MONTH(VLOOKUP(Récap!BX791,'Création N° Lot'!$D$3:$E$18,2,0)),RIGHT(YEAR(VLOOKUP(Récap!BX791,'Création N° Lot'!$D$3:$E$18,2,0)),2)," - ",DAY(BY791),"/",MONTH(BY791),"/",YEAR(BY791))</f>
        <v>#N/A</v>
      </c>
      <c r="CC791" s="6"/>
      <c r="CD791" t="e">
        <f>VLOOKUP(CC791,'Info client'!$A$2:$D$1000,2,0)</f>
        <v>#N/A</v>
      </c>
      <c r="CE791" t="e">
        <f>VLOOKUP(CC791,'Info client'!$A$2:$D$1000,3,0)</f>
        <v>#N/A</v>
      </c>
      <c r="CF791" t="e">
        <f>VLOOKUP(CC791,'Info client'!$A$2:$D$1000,4,0)</f>
        <v>#N/A</v>
      </c>
      <c r="CH791" t="e">
        <f>VLOOKUP(Récap!CI791,'Création N° Lot'!$B$3:$B$18,2,0)</f>
        <v>#N/A</v>
      </c>
      <c r="CK791" t="str">
        <f t="shared" si="150"/>
        <v>44378</v>
      </c>
      <c r="CL791" s="7" t="e">
        <f>VLOOKUP(Récap!CK791,'Création N° Lot'!$D$3:$F$18,3,0)</f>
        <v>#N/A</v>
      </c>
      <c r="CM791" t="e">
        <f>CONCATENATE(CI791,MONTH(VLOOKUP(Récap!CK791,'Création N° Lot'!$D$3:$E$18,2,0)),RIGHT(YEAR(VLOOKUP(Récap!CK791,'Création N° Lot'!$D$3:$E$18,2,0)),2)," - ",DAY(CL791),"/",MONTH(CL791),"/",YEAR(CL791))</f>
        <v>#N/A</v>
      </c>
      <c r="CP791" s="6"/>
      <c r="CQ791" t="e">
        <f>VLOOKUP(CP791,'Info client'!$A$2:$D$1000,2,0)</f>
        <v>#N/A</v>
      </c>
      <c r="CR791" t="e">
        <f>VLOOKUP(CP791,'Info client'!$A$2:$D$1000,3,0)</f>
        <v>#N/A</v>
      </c>
      <c r="CS791" t="e">
        <f>VLOOKUP(CP791,'Info client'!$A$2:$D$1000,4,0)</f>
        <v>#N/A</v>
      </c>
      <c r="CU791" t="e">
        <f>VLOOKUP(Récap!CV791,'Création N° Lot'!$B$3:$B$18,2,0)</f>
        <v>#N/A</v>
      </c>
      <c r="CX791" t="str">
        <f t="shared" si="151"/>
        <v>Aout 2021</v>
      </c>
      <c r="CY791" s="7" t="e">
        <f>VLOOKUP(Récap!CX791,'Création N° Lot'!$D$3:$F$18,3,0)</f>
        <v>#N/A</v>
      </c>
      <c r="CZ791" t="e">
        <f>CONCATENATE(CV791,MONTH(VLOOKUP(Récap!CX791,'Création N° Lot'!$D$3:$E$18,2,0)),RIGHT(YEAR(VLOOKUP(Récap!CX791,'Création N° Lot'!$D$3:$E$18,2,0)),2)," - ",DAY(CY791),"/",MONTH(CY791),"/",YEAR(CY791))</f>
        <v>#N/A</v>
      </c>
      <c r="DC791" s="6"/>
      <c r="DD791" t="e">
        <f>VLOOKUP(DC791,'Info client'!$A$2:$D$1000,2,0)</f>
        <v>#N/A</v>
      </c>
      <c r="DE791" t="e">
        <f>VLOOKUP(DC791,'Info client'!$A$2:$D$1000,3,0)</f>
        <v>#N/A</v>
      </c>
      <c r="DF791" t="e">
        <f>VLOOKUP(DC791,'Info client'!$A$2:$D$1000,4,0)</f>
        <v>#N/A</v>
      </c>
      <c r="DH791" t="e">
        <f>VLOOKUP(Récap!DI791,'Création N° Lot'!$B$3:$B$18,2,0)</f>
        <v>#N/A</v>
      </c>
      <c r="DK791" t="str">
        <f t="shared" si="152"/>
        <v>44440</v>
      </c>
      <c r="DL791" s="7" t="e">
        <f>VLOOKUP(Récap!DK791,'Création N° Lot'!$D$3:$F$18,3,0)</f>
        <v>#N/A</v>
      </c>
      <c r="DM791" t="e">
        <f>CONCATENATE(DI791,MONTH(VLOOKUP(Récap!DK791,'Création N° Lot'!$D$3:$E$18,2,0)),RIGHT(YEAR(VLOOKUP(Récap!DK791,'Création N° Lot'!$D$3:$E$18,2,0)),2)," - ",DAY(DL791),"/",MONTH(DL791),"/",YEAR(DL791))</f>
        <v>#N/A</v>
      </c>
      <c r="DP791" s="6"/>
      <c r="DQ791" t="e">
        <f>VLOOKUP(DP791,'Info client'!$A$2:$D$1000,2,0)</f>
        <v>#N/A</v>
      </c>
      <c r="DR791" t="e">
        <f>VLOOKUP(DP791,'Info client'!$A$2:$D$1000,3,0)</f>
        <v>#N/A</v>
      </c>
      <c r="DS791" t="e">
        <f>VLOOKUP(DP791,'Info client'!$A$2:$D$1000,4,0)</f>
        <v>#N/A</v>
      </c>
      <c r="DU791" t="e">
        <f>VLOOKUP(Récap!DV791,'Création N° Lot'!$B$3:$B$18,2,0)</f>
        <v>#N/A</v>
      </c>
      <c r="DX791" t="str">
        <f t="shared" si="153"/>
        <v>44470</v>
      </c>
      <c r="DY791" s="7" t="e">
        <f>VLOOKUP(Récap!DX791,'Création N° Lot'!$D$3:$F$18,3,0)</f>
        <v>#N/A</v>
      </c>
      <c r="DZ791" t="e">
        <f>CONCATENATE(DV791,MONTH(VLOOKUP(Récap!DX791,'Création N° Lot'!$D$3:$E$18,2,0)),RIGHT(YEAR(VLOOKUP(Récap!DX791,'Création N° Lot'!$D$3:$E$18,2,0)),2)," - ",DAY(DY791),"/",MONTH(DY791),"/",YEAR(DY791))</f>
        <v>#N/A</v>
      </c>
      <c r="EC791" s="6"/>
      <c r="ED791" t="e">
        <f>VLOOKUP(EC791,'Info client'!$A$2:$D$1000,2,0)</f>
        <v>#N/A</v>
      </c>
      <c r="EE791" t="e">
        <f>VLOOKUP(EC791,'Info client'!$A$2:$D$1000,3,0)</f>
        <v>#N/A</v>
      </c>
      <c r="EF791" t="e">
        <f>VLOOKUP(EC791,'Info client'!$A$2:$D$1000,4,0)</f>
        <v>#N/A</v>
      </c>
      <c r="EH791" t="e">
        <f>VLOOKUP(Récap!EI791,'Création N° Lot'!$B$3:$B$18,2,0)</f>
        <v>#N/A</v>
      </c>
      <c r="EK791" t="str">
        <f t="shared" si="154"/>
        <v>44501</v>
      </c>
      <c r="EL791" s="7" t="e">
        <f>VLOOKUP(Récap!EK791,'Création N° Lot'!$D$3:$F$18,3,0)</f>
        <v>#N/A</v>
      </c>
      <c r="EM791" t="e">
        <f>CONCATENATE(EI791,MONTH(VLOOKUP(Récap!EK791,'Création N° Lot'!$D$3:$E$18,2,0)),RIGHT(YEAR(VLOOKUP(Récap!EK791,'Création N° Lot'!$D$3:$E$18,2,0)),2)," - ",DAY(EL791),"/",MONTH(EL791),"/",YEAR(EL791))</f>
        <v>#N/A</v>
      </c>
      <c r="EP791" s="6"/>
      <c r="EQ791" t="e">
        <f>VLOOKUP(EP791,'Info client'!$A$2:$D$1000,2,0)</f>
        <v>#N/A</v>
      </c>
      <c r="ER791" t="e">
        <f>VLOOKUP(EP791,'Info client'!$A$2:$D$1000,3,0)</f>
        <v>#N/A</v>
      </c>
      <c r="ES791" t="e">
        <f>VLOOKUP(EP791,'Info client'!$A$2:$D$1000,4,0)</f>
        <v>#N/A</v>
      </c>
      <c r="EU791" t="e">
        <f>VLOOKUP(Récap!EV791,'Création N° Lot'!$B$3:$B$18,2,0)</f>
        <v>#N/A</v>
      </c>
      <c r="EX791" t="str">
        <f t="shared" si="155"/>
        <v>44531</v>
      </c>
      <c r="EY791" s="7" t="e">
        <f>VLOOKUP(Récap!EX791,'Création N° Lot'!$D$3:$F$18,3,0)</f>
        <v>#N/A</v>
      </c>
      <c r="EZ791" t="e">
        <f>CONCATENATE(EV791,MONTH(VLOOKUP(Récap!EX791,'Création N° Lot'!$D$3:$E$18,2,0)),RIGHT(YEAR(VLOOKUP(Récap!EX791,'Création N° Lot'!$D$3:$E$18,2,0)),2)," - ",DAY(EY791),"/",MONTH(EY791),"/",YEAR(EY791))</f>
        <v>#N/A</v>
      </c>
    </row>
    <row r="792" spans="2:156" x14ac:dyDescent="0.25">
      <c r="B792" t="e">
        <f>VLOOKUP($A792,'Info client'!$A$2:$D$1000,2,0)</f>
        <v>#N/A</v>
      </c>
      <c r="C792" t="e">
        <f>VLOOKUP($A792,'Info client'!$A$2:$D$1000,3,0)</f>
        <v>#N/A</v>
      </c>
      <c r="D792" t="e">
        <f>VLOOKUP($A792,'Info client'!$A$2:$D$1000,4,0)</f>
        <v>#N/A</v>
      </c>
      <c r="F792" t="e">
        <f>VLOOKUP(Récap!G792,'Création N° Lot'!B704:B804,2,0)</f>
        <v>#N/A</v>
      </c>
      <c r="I792" t="str">
        <f t="shared" si="144"/>
        <v>44197</v>
      </c>
      <c r="J792" s="7" t="e">
        <f>VLOOKUP(Récap!I792,'Création N° Lot'!$D$3:$F$18,3,0)</f>
        <v>#N/A</v>
      </c>
      <c r="K792" t="e">
        <f>CONCATENATE(G792,MONTH(VLOOKUP(Récap!I792,'Création N° Lot'!$D$3:$E$18,2,0)),RIGHT(YEAR(VLOOKUP(Récap!I792,'Création N° Lot'!$D$3:$E$18,2,0)),2)," - ",DAY(J792),"/",MONTH(J792),"/",YEAR(J792))</f>
        <v>#N/A</v>
      </c>
      <c r="O792" t="e">
        <f>VLOOKUP(N792,'Info client'!$A$2:$D$1000,2,0)</f>
        <v>#N/A</v>
      </c>
      <c r="P792" t="e">
        <f>VLOOKUP($A792,'Info client'!$A$2:$D$1000,3,0)</f>
        <v>#N/A</v>
      </c>
      <c r="Q792" t="e">
        <f>VLOOKUP($A792,'Info client'!$A$2:$D$1000,4,0)</f>
        <v>#N/A</v>
      </c>
      <c r="S792" t="e">
        <f>VLOOKUP(Récap!G792,'Création N° Lot'!$B$3:$B$18,2,0)</f>
        <v>#N/A</v>
      </c>
      <c r="V792" t="str">
        <f t="shared" si="145"/>
        <v>44228</v>
      </c>
      <c r="W792" s="7" t="e">
        <f>VLOOKUP(Récap!V792,'Création N° Lot'!$D$3:$F$18,3,0)</f>
        <v>#N/A</v>
      </c>
      <c r="X792" t="e">
        <f>CONCATENATE(T792,MONTH(VLOOKUP(Récap!V792,'Création N° Lot'!$D$3:$E$18,2,0)),RIGHT(YEAR(VLOOKUP(Récap!V792,'Création N° Lot'!$D$3:$E$18,2,0)),2)," - ",DAY(W792),"/",MONTH(W792),"/",YEAR(W792))</f>
        <v>#N/A</v>
      </c>
      <c r="AA792" s="6"/>
      <c r="AB792" t="e">
        <f>VLOOKUP(AA792,'Info client'!$A$2:$D$1000,2,0)</f>
        <v>#N/A</v>
      </c>
      <c r="AC792" t="e">
        <f>VLOOKUP(AA792,'Info client'!$A$2:$D$1000,3,0)</f>
        <v>#N/A</v>
      </c>
      <c r="AD792" t="e">
        <f>VLOOKUP(AA792,'Info client'!$A$2:$D$1000,4,0)</f>
        <v>#N/A</v>
      </c>
      <c r="AF792" t="e">
        <f>VLOOKUP(Récap!AG792,'Création N° Lot'!$B$3:$B$18,2,0)</f>
        <v>#N/A</v>
      </c>
      <c r="AI792" t="str">
        <f t="shared" si="146"/>
        <v>44256</v>
      </c>
      <c r="AJ792" s="7" t="e">
        <f>VLOOKUP(Récap!AI792,'Création N° Lot'!$D$3:$F$18,3,0)</f>
        <v>#N/A</v>
      </c>
      <c r="AK792" t="e">
        <f>CONCATENATE(AG792,MONTH(VLOOKUP(Récap!AI792,'Création N° Lot'!$D$3:$E$18,2,0)),RIGHT(YEAR(VLOOKUP(Récap!AI792,'Création N° Lot'!$D$3:$E$18,2,0)),2)," - ",DAY(AJ792),"/",MONTH(AJ792),"/",YEAR(AJ792))</f>
        <v>#N/A</v>
      </c>
      <c r="AP792" s="6"/>
      <c r="AQ792" t="e">
        <f>VLOOKUP(AP792,'Info client'!$A$2:$D$1000,2,0)</f>
        <v>#N/A</v>
      </c>
      <c r="AR792" t="e">
        <f>VLOOKUP(AP792,'Info client'!$A$2:$D$1000,3,0)</f>
        <v>#N/A</v>
      </c>
      <c r="AS792" t="e">
        <f>VLOOKUP(AP792,'Info client'!$A$2:$D$1000,4,0)</f>
        <v>#N/A</v>
      </c>
      <c r="AU792" t="e">
        <f>VLOOKUP(Récap!AV792,'Création N° Lot'!$B$3:$B$18,2,0)</f>
        <v>#N/A</v>
      </c>
      <c r="AX792" t="str">
        <f t="shared" si="147"/>
        <v>44287</v>
      </c>
      <c r="AY792" s="7" t="e">
        <f>VLOOKUP(Récap!AX792,'Création N° Lot'!$D$3:$F$18,3,0)</f>
        <v>#N/A</v>
      </c>
      <c r="AZ792" t="e">
        <f>CONCATENATE(AV792,MONTH(VLOOKUP(Récap!AX792,'Création N° Lot'!$D$3:$E$18,2,0)),RIGHT(YEAR(VLOOKUP(Récap!AX792,'Création N° Lot'!$D$3:$E$18,2,0)),2)," - ",DAY(AY792),"/",MONTH(AY792),"/",YEAR(AY792))</f>
        <v>#N/A</v>
      </c>
      <c r="BC792" s="6"/>
      <c r="BD792" t="e">
        <f>VLOOKUP(BC792,'Info client'!$A$2:$D$1000,2,0)</f>
        <v>#N/A</v>
      </c>
      <c r="BE792" t="e">
        <f>VLOOKUP(BC792,'Info client'!$A$2:$D$1000,3,0)</f>
        <v>#N/A</v>
      </c>
      <c r="BF792" t="e">
        <f>VLOOKUP(BC792,'Info client'!$A$2:$D$1000,4,0)</f>
        <v>#N/A</v>
      </c>
      <c r="BH792" t="e">
        <f>VLOOKUP(Récap!BI792,'Création N° Lot'!$B$3:$B$18,2,0)</f>
        <v>#N/A</v>
      </c>
      <c r="BK792" t="str">
        <f t="shared" si="148"/>
        <v>44317</v>
      </c>
      <c r="BL792" s="7" t="e">
        <f>VLOOKUP(Récap!BK792,'Création N° Lot'!$D$3:$F$18,3,0)</f>
        <v>#N/A</v>
      </c>
      <c r="BM792" t="e">
        <f>CONCATENATE(BI792,MONTH(VLOOKUP(Récap!BK792,'Création N° Lot'!$D$3:$E$18,2,0)),RIGHT(YEAR(VLOOKUP(Récap!BK792,'Création N° Lot'!$D$3:$E$18,2,0)),2)," - ",DAY(BL792),"/",MONTH(BL792),"/",YEAR(BL792))</f>
        <v>#N/A</v>
      </c>
      <c r="BP792" s="6"/>
      <c r="BQ792" t="e">
        <f>VLOOKUP(BP792,'Info client'!$A$2:$D$1000,2,0)</f>
        <v>#N/A</v>
      </c>
      <c r="BR792" t="e">
        <f>VLOOKUP(BP792,'Info client'!$A$2:$D$1000,3,0)</f>
        <v>#N/A</v>
      </c>
      <c r="BS792" t="e">
        <f>VLOOKUP(BP792,'Info client'!$A$2:$D$1000,4,0)</f>
        <v>#N/A</v>
      </c>
      <c r="BU792" t="e">
        <f>VLOOKUP(Récap!BV792,'Création N° Lot'!$B$3:$B$18,2,0)</f>
        <v>#N/A</v>
      </c>
      <c r="BX792" t="str">
        <f t="shared" si="149"/>
        <v>44348</v>
      </c>
      <c r="BY792" s="7" t="e">
        <f>VLOOKUP(Récap!BX792,'Création N° Lot'!$D$3:$F$18,3,0)</f>
        <v>#N/A</v>
      </c>
      <c r="BZ792" t="e">
        <f>CONCATENATE(BV792,MONTH(VLOOKUP(Récap!BX792,'Création N° Lot'!$D$3:$E$18,2,0)),RIGHT(YEAR(VLOOKUP(Récap!BX792,'Création N° Lot'!$D$3:$E$18,2,0)),2)," - ",DAY(BY792),"/",MONTH(BY792),"/",YEAR(BY792))</f>
        <v>#N/A</v>
      </c>
      <c r="CC792" s="6"/>
      <c r="CD792" t="e">
        <f>VLOOKUP(CC792,'Info client'!$A$2:$D$1000,2,0)</f>
        <v>#N/A</v>
      </c>
      <c r="CE792" t="e">
        <f>VLOOKUP(CC792,'Info client'!$A$2:$D$1000,3,0)</f>
        <v>#N/A</v>
      </c>
      <c r="CF792" t="e">
        <f>VLOOKUP(CC792,'Info client'!$A$2:$D$1000,4,0)</f>
        <v>#N/A</v>
      </c>
      <c r="CH792" t="e">
        <f>VLOOKUP(Récap!CI792,'Création N° Lot'!$B$3:$B$18,2,0)</f>
        <v>#N/A</v>
      </c>
      <c r="CK792" t="str">
        <f t="shared" si="150"/>
        <v>44378</v>
      </c>
      <c r="CL792" s="7" t="e">
        <f>VLOOKUP(Récap!CK792,'Création N° Lot'!$D$3:$F$18,3,0)</f>
        <v>#N/A</v>
      </c>
      <c r="CM792" t="e">
        <f>CONCATENATE(CI792,MONTH(VLOOKUP(Récap!CK792,'Création N° Lot'!$D$3:$E$18,2,0)),RIGHT(YEAR(VLOOKUP(Récap!CK792,'Création N° Lot'!$D$3:$E$18,2,0)),2)," - ",DAY(CL792),"/",MONTH(CL792),"/",YEAR(CL792))</f>
        <v>#N/A</v>
      </c>
      <c r="CP792" s="6"/>
      <c r="CQ792" t="e">
        <f>VLOOKUP(CP792,'Info client'!$A$2:$D$1000,2,0)</f>
        <v>#N/A</v>
      </c>
      <c r="CR792" t="e">
        <f>VLOOKUP(CP792,'Info client'!$A$2:$D$1000,3,0)</f>
        <v>#N/A</v>
      </c>
      <c r="CS792" t="e">
        <f>VLOOKUP(CP792,'Info client'!$A$2:$D$1000,4,0)</f>
        <v>#N/A</v>
      </c>
      <c r="CU792" t="e">
        <f>VLOOKUP(Récap!CV792,'Création N° Lot'!$B$3:$B$18,2,0)</f>
        <v>#N/A</v>
      </c>
      <c r="CX792" t="str">
        <f t="shared" si="151"/>
        <v>Aout 2021</v>
      </c>
      <c r="CY792" s="7" t="e">
        <f>VLOOKUP(Récap!CX792,'Création N° Lot'!$D$3:$F$18,3,0)</f>
        <v>#N/A</v>
      </c>
      <c r="CZ792" t="e">
        <f>CONCATENATE(CV792,MONTH(VLOOKUP(Récap!CX792,'Création N° Lot'!$D$3:$E$18,2,0)),RIGHT(YEAR(VLOOKUP(Récap!CX792,'Création N° Lot'!$D$3:$E$18,2,0)),2)," - ",DAY(CY792),"/",MONTH(CY792),"/",YEAR(CY792))</f>
        <v>#N/A</v>
      </c>
      <c r="DC792" s="6"/>
      <c r="DD792" t="e">
        <f>VLOOKUP(DC792,'Info client'!$A$2:$D$1000,2,0)</f>
        <v>#N/A</v>
      </c>
      <c r="DE792" t="e">
        <f>VLOOKUP(DC792,'Info client'!$A$2:$D$1000,3,0)</f>
        <v>#N/A</v>
      </c>
      <c r="DF792" t="e">
        <f>VLOOKUP(DC792,'Info client'!$A$2:$D$1000,4,0)</f>
        <v>#N/A</v>
      </c>
      <c r="DH792" t="e">
        <f>VLOOKUP(Récap!DI792,'Création N° Lot'!$B$3:$B$18,2,0)</f>
        <v>#N/A</v>
      </c>
      <c r="DK792" t="str">
        <f t="shared" si="152"/>
        <v>44440</v>
      </c>
      <c r="DL792" s="7" t="e">
        <f>VLOOKUP(Récap!DK792,'Création N° Lot'!$D$3:$F$18,3,0)</f>
        <v>#N/A</v>
      </c>
      <c r="DM792" t="e">
        <f>CONCATENATE(DI792,MONTH(VLOOKUP(Récap!DK792,'Création N° Lot'!$D$3:$E$18,2,0)),RIGHT(YEAR(VLOOKUP(Récap!DK792,'Création N° Lot'!$D$3:$E$18,2,0)),2)," - ",DAY(DL792),"/",MONTH(DL792),"/",YEAR(DL792))</f>
        <v>#N/A</v>
      </c>
      <c r="DP792" s="6"/>
      <c r="DQ792" t="e">
        <f>VLOOKUP(DP792,'Info client'!$A$2:$D$1000,2,0)</f>
        <v>#N/A</v>
      </c>
      <c r="DR792" t="e">
        <f>VLOOKUP(DP792,'Info client'!$A$2:$D$1000,3,0)</f>
        <v>#N/A</v>
      </c>
      <c r="DS792" t="e">
        <f>VLOOKUP(DP792,'Info client'!$A$2:$D$1000,4,0)</f>
        <v>#N/A</v>
      </c>
      <c r="DU792" t="e">
        <f>VLOOKUP(Récap!DV792,'Création N° Lot'!$B$3:$B$18,2,0)</f>
        <v>#N/A</v>
      </c>
      <c r="DX792" t="str">
        <f t="shared" si="153"/>
        <v>44470</v>
      </c>
      <c r="DY792" s="7" t="e">
        <f>VLOOKUP(Récap!DX792,'Création N° Lot'!$D$3:$F$18,3,0)</f>
        <v>#N/A</v>
      </c>
      <c r="DZ792" t="e">
        <f>CONCATENATE(DV792,MONTH(VLOOKUP(Récap!DX792,'Création N° Lot'!$D$3:$E$18,2,0)),RIGHT(YEAR(VLOOKUP(Récap!DX792,'Création N° Lot'!$D$3:$E$18,2,0)),2)," - ",DAY(DY792),"/",MONTH(DY792),"/",YEAR(DY792))</f>
        <v>#N/A</v>
      </c>
      <c r="EC792" s="6"/>
      <c r="ED792" t="e">
        <f>VLOOKUP(EC792,'Info client'!$A$2:$D$1000,2,0)</f>
        <v>#N/A</v>
      </c>
      <c r="EE792" t="e">
        <f>VLOOKUP(EC792,'Info client'!$A$2:$D$1000,3,0)</f>
        <v>#N/A</v>
      </c>
      <c r="EF792" t="e">
        <f>VLOOKUP(EC792,'Info client'!$A$2:$D$1000,4,0)</f>
        <v>#N/A</v>
      </c>
      <c r="EH792" t="e">
        <f>VLOOKUP(Récap!EI792,'Création N° Lot'!$B$3:$B$18,2,0)</f>
        <v>#N/A</v>
      </c>
      <c r="EK792" t="str">
        <f t="shared" si="154"/>
        <v>44501</v>
      </c>
      <c r="EL792" s="7" t="e">
        <f>VLOOKUP(Récap!EK792,'Création N° Lot'!$D$3:$F$18,3,0)</f>
        <v>#N/A</v>
      </c>
      <c r="EM792" t="e">
        <f>CONCATENATE(EI792,MONTH(VLOOKUP(Récap!EK792,'Création N° Lot'!$D$3:$E$18,2,0)),RIGHT(YEAR(VLOOKUP(Récap!EK792,'Création N° Lot'!$D$3:$E$18,2,0)),2)," - ",DAY(EL792),"/",MONTH(EL792),"/",YEAR(EL792))</f>
        <v>#N/A</v>
      </c>
      <c r="EP792" s="6"/>
      <c r="EQ792" t="e">
        <f>VLOOKUP(EP792,'Info client'!$A$2:$D$1000,2,0)</f>
        <v>#N/A</v>
      </c>
      <c r="ER792" t="e">
        <f>VLOOKUP(EP792,'Info client'!$A$2:$D$1000,3,0)</f>
        <v>#N/A</v>
      </c>
      <c r="ES792" t="e">
        <f>VLOOKUP(EP792,'Info client'!$A$2:$D$1000,4,0)</f>
        <v>#N/A</v>
      </c>
      <c r="EU792" t="e">
        <f>VLOOKUP(Récap!EV792,'Création N° Lot'!$B$3:$B$18,2,0)</f>
        <v>#N/A</v>
      </c>
      <c r="EX792" t="str">
        <f t="shared" si="155"/>
        <v>44531</v>
      </c>
      <c r="EY792" s="7" t="e">
        <f>VLOOKUP(Récap!EX792,'Création N° Lot'!$D$3:$F$18,3,0)</f>
        <v>#N/A</v>
      </c>
      <c r="EZ792" t="e">
        <f>CONCATENATE(EV792,MONTH(VLOOKUP(Récap!EX792,'Création N° Lot'!$D$3:$E$18,2,0)),RIGHT(YEAR(VLOOKUP(Récap!EX792,'Création N° Lot'!$D$3:$E$18,2,0)),2)," - ",DAY(EY792),"/",MONTH(EY792),"/",YEAR(EY792))</f>
        <v>#N/A</v>
      </c>
    </row>
    <row r="793" spans="2:156" x14ac:dyDescent="0.25">
      <c r="B793" t="e">
        <f>VLOOKUP($A793,'Info client'!$A$2:$D$1000,2,0)</f>
        <v>#N/A</v>
      </c>
      <c r="C793" t="e">
        <f>VLOOKUP($A793,'Info client'!$A$2:$D$1000,3,0)</f>
        <v>#N/A</v>
      </c>
      <c r="D793" t="e">
        <f>VLOOKUP($A793,'Info client'!$A$2:$D$1000,4,0)</f>
        <v>#N/A</v>
      </c>
      <c r="F793" t="e">
        <f>VLOOKUP(Récap!G793,'Création N° Lot'!B705:B805,2,0)</f>
        <v>#N/A</v>
      </c>
      <c r="I793" t="str">
        <f t="shared" si="144"/>
        <v>44197</v>
      </c>
      <c r="J793" s="7" t="e">
        <f>VLOOKUP(Récap!I793,'Création N° Lot'!$D$3:$F$18,3,0)</f>
        <v>#N/A</v>
      </c>
      <c r="K793" t="e">
        <f>CONCATENATE(G793,MONTH(VLOOKUP(Récap!I793,'Création N° Lot'!$D$3:$E$18,2,0)),RIGHT(YEAR(VLOOKUP(Récap!I793,'Création N° Lot'!$D$3:$E$18,2,0)),2)," - ",DAY(J793),"/",MONTH(J793),"/",YEAR(J793))</f>
        <v>#N/A</v>
      </c>
      <c r="O793" t="e">
        <f>VLOOKUP(N793,'Info client'!$A$2:$D$1000,2,0)</f>
        <v>#N/A</v>
      </c>
      <c r="P793" t="e">
        <f>VLOOKUP($A793,'Info client'!$A$2:$D$1000,3,0)</f>
        <v>#N/A</v>
      </c>
      <c r="Q793" t="e">
        <f>VLOOKUP($A793,'Info client'!$A$2:$D$1000,4,0)</f>
        <v>#N/A</v>
      </c>
      <c r="S793" t="e">
        <f>VLOOKUP(Récap!G793,'Création N° Lot'!$B$3:$B$18,2,0)</f>
        <v>#N/A</v>
      </c>
      <c r="V793" t="str">
        <f t="shared" si="145"/>
        <v>44228</v>
      </c>
      <c r="W793" s="7" t="e">
        <f>VLOOKUP(Récap!V793,'Création N° Lot'!$D$3:$F$18,3,0)</f>
        <v>#N/A</v>
      </c>
      <c r="X793" t="e">
        <f>CONCATENATE(T793,MONTH(VLOOKUP(Récap!V793,'Création N° Lot'!$D$3:$E$18,2,0)),RIGHT(YEAR(VLOOKUP(Récap!V793,'Création N° Lot'!$D$3:$E$18,2,0)),2)," - ",DAY(W793),"/",MONTH(W793),"/",YEAR(W793))</f>
        <v>#N/A</v>
      </c>
      <c r="AA793" s="6"/>
      <c r="AB793" t="e">
        <f>VLOOKUP(AA793,'Info client'!$A$2:$D$1000,2,0)</f>
        <v>#N/A</v>
      </c>
      <c r="AC793" t="e">
        <f>VLOOKUP(AA793,'Info client'!$A$2:$D$1000,3,0)</f>
        <v>#N/A</v>
      </c>
      <c r="AD793" t="e">
        <f>VLOOKUP(AA793,'Info client'!$A$2:$D$1000,4,0)</f>
        <v>#N/A</v>
      </c>
      <c r="AF793" t="e">
        <f>VLOOKUP(Récap!AG793,'Création N° Lot'!$B$3:$B$18,2,0)</f>
        <v>#N/A</v>
      </c>
      <c r="AI793" t="str">
        <f t="shared" si="146"/>
        <v>44256</v>
      </c>
      <c r="AJ793" s="7" t="e">
        <f>VLOOKUP(Récap!AI793,'Création N° Lot'!$D$3:$F$18,3,0)</f>
        <v>#N/A</v>
      </c>
      <c r="AK793" t="e">
        <f>CONCATENATE(AG793,MONTH(VLOOKUP(Récap!AI793,'Création N° Lot'!$D$3:$E$18,2,0)),RIGHT(YEAR(VLOOKUP(Récap!AI793,'Création N° Lot'!$D$3:$E$18,2,0)),2)," - ",DAY(AJ793),"/",MONTH(AJ793),"/",YEAR(AJ793))</f>
        <v>#N/A</v>
      </c>
      <c r="AP793" s="6"/>
      <c r="AQ793" t="e">
        <f>VLOOKUP(AP793,'Info client'!$A$2:$D$1000,2,0)</f>
        <v>#N/A</v>
      </c>
      <c r="AR793" t="e">
        <f>VLOOKUP(AP793,'Info client'!$A$2:$D$1000,3,0)</f>
        <v>#N/A</v>
      </c>
      <c r="AS793" t="e">
        <f>VLOOKUP(AP793,'Info client'!$A$2:$D$1000,4,0)</f>
        <v>#N/A</v>
      </c>
      <c r="AU793" t="e">
        <f>VLOOKUP(Récap!AV793,'Création N° Lot'!$B$3:$B$18,2,0)</f>
        <v>#N/A</v>
      </c>
      <c r="AX793" t="str">
        <f t="shared" si="147"/>
        <v>44287</v>
      </c>
      <c r="AY793" s="7" t="e">
        <f>VLOOKUP(Récap!AX793,'Création N° Lot'!$D$3:$F$18,3,0)</f>
        <v>#N/A</v>
      </c>
      <c r="AZ793" t="e">
        <f>CONCATENATE(AV793,MONTH(VLOOKUP(Récap!AX793,'Création N° Lot'!$D$3:$E$18,2,0)),RIGHT(YEAR(VLOOKUP(Récap!AX793,'Création N° Lot'!$D$3:$E$18,2,0)),2)," - ",DAY(AY793),"/",MONTH(AY793),"/",YEAR(AY793))</f>
        <v>#N/A</v>
      </c>
      <c r="BC793" s="6"/>
      <c r="BD793" t="e">
        <f>VLOOKUP(BC793,'Info client'!$A$2:$D$1000,2,0)</f>
        <v>#N/A</v>
      </c>
      <c r="BE793" t="e">
        <f>VLOOKUP(BC793,'Info client'!$A$2:$D$1000,3,0)</f>
        <v>#N/A</v>
      </c>
      <c r="BF793" t="e">
        <f>VLOOKUP(BC793,'Info client'!$A$2:$D$1000,4,0)</f>
        <v>#N/A</v>
      </c>
      <c r="BH793" t="e">
        <f>VLOOKUP(Récap!BI793,'Création N° Lot'!$B$3:$B$18,2,0)</f>
        <v>#N/A</v>
      </c>
      <c r="BK793" t="str">
        <f t="shared" si="148"/>
        <v>44317</v>
      </c>
      <c r="BL793" s="7" t="e">
        <f>VLOOKUP(Récap!BK793,'Création N° Lot'!$D$3:$F$18,3,0)</f>
        <v>#N/A</v>
      </c>
      <c r="BM793" t="e">
        <f>CONCATENATE(BI793,MONTH(VLOOKUP(Récap!BK793,'Création N° Lot'!$D$3:$E$18,2,0)),RIGHT(YEAR(VLOOKUP(Récap!BK793,'Création N° Lot'!$D$3:$E$18,2,0)),2)," - ",DAY(BL793),"/",MONTH(BL793),"/",YEAR(BL793))</f>
        <v>#N/A</v>
      </c>
      <c r="BP793" s="6"/>
      <c r="BQ793" t="e">
        <f>VLOOKUP(BP793,'Info client'!$A$2:$D$1000,2,0)</f>
        <v>#N/A</v>
      </c>
      <c r="BR793" t="e">
        <f>VLOOKUP(BP793,'Info client'!$A$2:$D$1000,3,0)</f>
        <v>#N/A</v>
      </c>
      <c r="BS793" t="e">
        <f>VLOOKUP(BP793,'Info client'!$A$2:$D$1000,4,0)</f>
        <v>#N/A</v>
      </c>
      <c r="BU793" t="e">
        <f>VLOOKUP(Récap!BV793,'Création N° Lot'!$B$3:$B$18,2,0)</f>
        <v>#N/A</v>
      </c>
      <c r="BX793" t="str">
        <f t="shared" si="149"/>
        <v>44348</v>
      </c>
      <c r="BY793" s="7" t="e">
        <f>VLOOKUP(Récap!BX793,'Création N° Lot'!$D$3:$F$18,3,0)</f>
        <v>#N/A</v>
      </c>
      <c r="BZ793" t="e">
        <f>CONCATENATE(BV793,MONTH(VLOOKUP(Récap!BX793,'Création N° Lot'!$D$3:$E$18,2,0)),RIGHT(YEAR(VLOOKUP(Récap!BX793,'Création N° Lot'!$D$3:$E$18,2,0)),2)," - ",DAY(BY793),"/",MONTH(BY793),"/",YEAR(BY793))</f>
        <v>#N/A</v>
      </c>
      <c r="CC793" s="6"/>
      <c r="CD793" t="e">
        <f>VLOOKUP(CC793,'Info client'!$A$2:$D$1000,2,0)</f>
        <v>#N/A</v>
      </c>
      <c r="CE793" t="e">
        <f>VLOOKUP(CC793,'Info client'!$A$2:$D$1000,3,0)</f>
        <v>#N/A</v>
      </c>
      <c r="CF793" t="e">
        <f>VLOOKUP(CC793,'Info client'!$A$2:$D$1000,4,0)</f>
        <v>#N/A</v>
      </c>
      <c r="CH793" t="e">
        <f>VLOOKUP(Récap!CI793,'Création N° Lot'!$B$3:$B$18,2,0)</f>
        <v>#N/A</v>
      </c>
      <c r="CK793" t="str">
        <f t="shared" si="150"/>
        <v>44378</v>
      </c>
      <c r="CL793" s="7" t="e">
        <f>VLOOKUP(Récap!CK793,'Création N° Lot'!$D$3:$F$18,3,0)</f>
        <v>#N/A</v>
      </c>
      <c r="CM793" t="e">
        <f>CONCATENATE(CI793,MONTH(VLOOKUP(Récap!CK793,'Création N° Lot'!$D$3:$E$18,2,0)),RIGHT(YEAR(VLOOKUP(Récap!CK793,'Création N° Lot'!$D$3:$E$18,2,0)),2)," - ",DAY(CL793),"/",MONTH(CL793),"/",YEAR(CL793))</f>
        <v>#N/A</v>
      </c>
      <c r="CP793" s="6"/>
      <c r="CQ793" t="e">
        <f>VLOOKUP(CP793,'Info client'!$A$2:$D$1000,2,0)</f>
        <v>#N/A</v>
      </c>
      <c r="CR793" t="e">
        <f>VLOOKUP(CP793,'Info client'!$A$2:$D$1000,3,0)</f>
        <v>#N/A</v>
      </c>
      <c r="CS793" t="e">
        <f>VLOOKUP(CP793,'Info client'!$A$2:$D$1000,4,0)</f>
        <v>#N/A</v>
      </c>
      <c r="CU793" t="e">
        <f>VLOOKUP(Récap!CV793,'Création N° Lot'!$B$3:$B$18,2,0)</f>
        <v>#N/A</v>
      </c>
      <c r="CX793" t="str">
        <f t="shared" si="151"/>
        <v>Aout 2021</v>
      </c>
      <c r="CY793" s="7" t="e">
        <f>VLOOKUP(Récap!CX793,'Création N° Lot'!$D$3:$F$18,3,0)</f>
        <v>#N/A</v>
      </c>
      <c r="CZ793" t="e">
        <f>CONCATENATE(CV793,MONTH(VLOOKUP(Récap!CX793,'Création N° Lot'!$D$3:$E$18,2,0)),RIGHT(YEAR(VLOOKUP(Récap!CX793,'Création N° Lot'!$D$3:$E$18,2,0)),2)," - ",DAY(CY793),"/",MONTH(CY793),"/",YEAR(CY793))</f>
        <v>#N/A</v>
      </c>
      <c r="DC793" s="6"/>
      <c r="DD793" t="e">
        <f>VLOOKUP(DC793,'Info client'!$A$2:$D$1000,2,0)</f>
        <v>#N/A</v>
      </c>
      <c r="DE793" t="e">
        <f>VLOOKUP(DC793,'Info client'!$A$2:$D$1000,3,0)</f>
        <v>#N/A</v>
      </c>
      <c r="DF793" t="e">
        <f>VLOOKUP(DC793,'Info client'!$A$2:$D$1000,4,0)</f>
        <v>#N/A</v>
      </c>
      <c r="DH793" t="e">
        <f>VLOOKUP(Récap!DI793,'Création N° Lot'!$B$3:$B$18,2,0)</f>
        <v>#N/A</v>
      </c>
      <c r="DK793" t="str">
        <f t="shared" si="152"/>
        <v>44440</v>
      </c>
      <c r="DL793" s="7" t="e">
        <f>VLOOKUP(Récap!DK793,'Création N° Lot'!$D$3:$F$18,3,0)</f>
        <v>#N/A</v>
      </c>
      <c r="DM793" t="e">
        <f>CONCATENATE(DI793,MONTH(VLOOKUP(Récap!DK793,'Création N° Lot'!$D$3:$E$18,2,0)),RIGHT(YEAR(VLOOKUP(Récap!DK793,'Création N° Lot'!$D$3:$E$18,2,0)),2)," - ",DAY(DL793),"/",MONTH(DL793),"/",YEAR(DL793))</f>
        <v>#N/A</v>
      </c>
      <c r="DP793" s="6"/>
      <c r="DQ793" t="e">
        <f>VLOOKUP(DP793,'Info client'!$A$2:$D$1000,2,0)</f>
        <v>#N/A</v>
      </c>
      <c r="DR793" t="e">
        <f>VLOOKUP(DP793,'Info client'!$A$2:$D$1000,3,0)</f>
        <v>#N/A</v>
      </c>
      <c r="DS793" t="e">
        <f>VLOOKUP(DP793,'Info client'!$A$2:$D$1000,4,0)</f>
        <v>#N/A</v>
      </c>
      <c r="DU793" t="e">
        <f>VLOOKUP(Récap!DV793,'Création N° Lot'!$B$3:$B$18,2,0)</f>
        <v>#N/A</v>
      </c>
      <c r="DX793" t="str">
        <f t="shared" si="153"/>
        <v>44470</v>
      </c>
      <c r="DY793" s="7" t="e">
        <f>VLOOKUP(Récap!DX793,'Création N° Lot'!$D$3:$F$18,3,0)</f>
        <v>#N/A</v>
      </c>
      <c r="DZ793" t="e">
        <f>CONCATENATE(DV793,MONTH(VLOOKUP(Récap!DX793,'Création N° Lot'!$D$3:$E$18,2,0)),RIGHT(YEAR(VLOOKUP(Récap!DX793,'Création N° Lot'!$D$3:$E$18,2,0)),2)," - ",DAY(DY793),"/",MONTH(DY793),"/",YEAR(DY793))</f>
        <v>#N/A</v>
      </c>
      <c r="EC793" s="6"/>
      <c r="ED793" t="e">
        <f>VLOOKUP(EC793,'Info client'!$A$2:$D$1000,2,0)</f>
        <v>#N/A</v>
      </c>
      <c r="EE793" t="e">
        <f>VLOOKUP(EC793,'Info client'!$A$2:$D$1000,3,0)</f>
        <v>#N/A</v>
      </c>
      <c r="EF793" t="e">
        <f>VLOOKUP(EC793,'Info client'!$A$2:$D$1000,4,0)</f>
        <v>#N/A</v>
      </c>
      <c r="EH793" t="e">
        <f>VLOOKUP(Récap!EI793,'Création N° Lot'!$B$3:$B$18,2,0)</f>
        <v>#N/A</v>
      </c>
      <c r="EK793" t="str">
        <f t="shared" si="154"/>
        <v>44501</v>
      </c>
      <c r="EL793" s="7" t="e">
        <f>VLOOKUP(Récap!EK793,'Création N° Lot'!$D$3:$F$18,3,0)</f>
        <v>#N/A</v>
      </c>
      <c r="EM793" t="e">
        <f>CONCATENATE(EI793,MONTH(VLOOKUP(Récap!EK793,'Création N° Lot'!$D$3:$E$18,2,0)),RIGHT(YEAR(VLOOKUP(Récap!EK793,'Création N° Lot'!$D$3:$E$18,2,0)),2)," - ",DAY(EL793),"/",MONTH(EL793),"/",YEAR(EL793))</f>
        <v>#N/A</v>
      </c>
      <c r="EP793" s="6"/>
      <c r="EQ793" t="e">
        <f>VLOOKUP(EP793,'Info client'!$A$2:$D$1000,2,0)</f>
        <v>#N/A</v>
      </c>
      <c r="ER793" t="e">
        <f>VLOOKUP(EP793,'Info client'!$A$2:$D$1000,3,0)</f>
        <v>#N/A</v>
      </c>
      <c r="ES793" t="e">
        <f>VLOOKUP(EP793,'Info client'!$A$2:$D$1000,4,0)</f>
        <v>#N/A</v>
      </c>
      <c r="EU793" t="e">
        <f>VLOOKUP(Récap!EV793,'Création N° Lot'!$B$3:$B$18,2,0)</f>
        <v>#N/A</v>
      </c>
      <c r="EX793" t="str">
        <f t="shared" si="155"/>
        <v>44531</v>
      </c>
      <c r="EY793" s="7" t="e">
        <f>VLOOKUP(Récap!EX793,'Création N° Lot'!$D$3:$F$18,3,0)</f>
        <v>#N/A</v>
      </c>
      <c r="EZ793" t="e">
        <f>CONCATENATE(EV793,MONTH(VLOOKUP(Récap!EX793,'Création N° Lot'!$D$3:$E$18,2,0)),RIGHT(YEAR(VLOOKUP(Récap!EX793,'Création N° Lot'!$D$3:$E$18,2,0)),2)," - ",DAY(EY793),"/",MONTH(EY793),"/",YEAR(EY793))</f>
        <v>#N/A</v>
      </c>
    </row>
    <row r="794" spans="2:156" x14ac:dyDescent="0.25">
      <c r="B794" t="e">
        <f>VLOOKUP($A794,'Info client'!$A$2:$D$1000,2,0)</f>
        <v>#N/A</v>
      </c>
      <c r="C794" t="e">
        <f>VLOOKUP($A794,'Info client'!$A$2:$D$1000,3,0)</f>
        <v>#N/A</v>
      </c>
      <c r="D794" t="e">
        <f>VLOOKUP($A794,'Info client'!$A$2:$D$1000,4,0)</f>
        <v>#N/A</v>
      </c>
      <c r="F794" t="e">
        <f>VLOOKUP(Récap!G794,'Création N° Lot'!B706:B806,2,0)</f>
        <v>#N/A</v>
      </c>
      <c r="I794" t="str">
        <f t="shared" si="144"/>
        <v>44197</v>
      </c>
      <c r="J794" s="7" t="e">
        <f>VLOOKUP(Récap!I794,'Création N° Lot'!$D$3:$F$18,3,0)</f>
        <v>#N/A</v>
      </c>
      <c r="K794" t="e">
        <f>CONCATENATE(G794,MONTH(VLOOKUP(Récap!I794,'Création N° Lot'!$D$3:$E$18,2,0)),RIGHT(YEAR(VLOOKUP(Récap!I794,'Création N° Lot'!$D$3:$E$18,2,0)),2)," - ",DAY(J794),"/",MONTH(J794),"/",YEAR(J794))</f>
        <v>#N/A</v>
      </c>
      <c r="O794" t="e">
        <f>VLOOKUP(N794,'Info client'!$A$2:$D$1000,2,0)</f>
        <v>#N/A</v>
      </c>
      <c r="P794" t="e">
        <f>VLOOKUP($A794,'Info client'!$A$2:$D$1000,3,0)</f>
        <v>#N/A</v>
      </c>
      <c r="Q794" t="e">
        <f>VLOOKUP($A794,'Info client'!$A$2:$D$1000,4,0)</f>
        <v>#N/A</v>
      </c>
      <c r="S794" t="e">
        <f>VLOOKUP(Récap!G794,'Création N° Lot'!$B$3:$B$18,2,0)</f>
        <v>#N/A</v>
      </c>
      <c r="V794" t="str">
        <f t="shared" si="145"/>
        <v>44228</v>
      </c>
      <c r="W794" s="7" t="e">
        <f>VLOOKUP(Récap!V794,'Création N° Lot'!$D$3:$F$18,3,0)</f>
        <v>#N/A</v>
      </c>
      <c r="X794" t="e">
        <f>CONCATENATE(T794,MONTH(VLOOKUP(Récap!V794,'Création N° Lot'!$D$3:$E$18,2,0)),RIGHT(YEAR(VLOOKUP(Récap!V794,'Création N° Lot'!$D$3:$E$18,2,0)),2)," - ",DAY(W794),"/",MONTH(W794),"/",YEAR(W794))</f>
        <v>#N/A</v>
      </c>
      <c r="AA794" s="6"/>
      <c r="AB794" t="e">
        <f>VLOOKUP(AA794,'Info client'!$A$2:$D$1000,2,0)</f>
        <v>#N/A</v>
      </c>
      <c r="AC794" t="e">
        <f>VLOOKUP(AA794,'Info client'!$A$2:$D$1000,3,0)</f>
        <v>#N/A</v>
      </c>
      <c r="AD794" t="e">
        <f>VLOOKUP(AA794,'Info client'!$A$2:$D$1000,4,0)</f>
        <v>#N/A</v>
      </c>
      <c r="AF794" t="e">
        <f>VLOOKUP(Récap!AG794,'Création N° Lot'!$B$3:$B$18,2,0)</f>
        <v>#N/A</v>
      </c>
      <c r="AI794" t="str">
        <f t="shared" si="146"/>
        <v>44256</v>
      </c>
      <c r="AJ794" s="7" t="e">
        <f>VLOOKUP(Récap!AI794,'Création N° Lot'!$D$3:$F$18,3,0)</f>
        <v>#N/A</v>
      </c>
      <c r="AK794" t="e">
        <f>CONCATENATE(AG794,MONTH(VLOOKUP(Récap!AI794,'Création N° Lot'!$D$3:$E$18,2,0)),RIGHT(YEAR(VLOOKUP(Récap!AI794,'Création N° Lot'!$D$3:$E$18,2,0)),2)," - ",DAY(AJ794),"/",MONTH(AJ794),"/",YEAR(AJ794))</f>
        <v>#N/A</v>
      </c>
      <c r="AP794" s="6"/>
      <c r="AQ794" t="e">
        <f>VLOOKUP(AP794,'Info client'!$A$2:$D$1000,2,0)</f>
        <v>#N/A</v>
      </c>
      <c r="AR794" t="e">
        <f>VLOOKUP(AP794,'Info client'!$A$2:$D$1000,3,0)</f>
        <v>#N/A</v>
      </c>
      <c r="AS794" t="e">
        <f>VLOOKUP(AP794,'Info client'!$A$2:$D$1000,4,0)</f>
        <v>#N/A</v>
      </c>
      <c r="AU794" t="e">
        <f>VLOOKUP(Récap!AV794,'Création N° Lot'!$B$3:$B$18,2,0)</f>
        <v>#N/A</v>
      </c>
      <c r="AX794" t="str">
        <f t="shared" si="147"/>
        <v>44287</v>
      </c>
      <c r="AY794" s="7" t="e">
        <f>VLOOKUP(Récap!AX794,'Création N° Lot'!$D$3:$F$18,3,0)</f>
        <v>#N/A</v>
      </c>
      <c r="AZ794" t="e">
        <f>CONCATENATE(AV794,MONTH(VLOOKUP(Récap!AX794,'Création N° Lot'!$D$3:$E$18,2,0)),RIGHT(YEAR(VLOOKUP(Récap!AX794,'Création N° Lot'!$D$3:$E$18,2,0)),2)," - ",DAY(AY794),"/",MONTH(AY794),"/",YEAR(AY794))</f>
        <v>#N/A</v>
      </c>
      <c r="BC794" s="6"/>
      <c r="BD794" t="e">
        <f>VLOOKUP(BC794,'Info client'!$A$2:$D$1000,2,0)</f>
        <v>#N/A</v>
      </c>
      <c r="BE794" t="e">
        <f>VLOOKUP(BC794,'Info client'!$A$2:$D$1000,3,0)</f>
        <v>#N/A</v>
      </c>
      <c r="BF794" t="e">
        <f>VLOOKUP(BC794,'Info client'!$A$2:$D$1000,4,0)</f>
        <v>#N/A</v>
      </c>
      <c r="BH794" t="e">
        <f>VLOOKUP(Récap!BI794,'Création N° Lot'!$B$3:$B$18,2,0)</f>
        <v>#N/A</v>
      </c>
      <c r="BK794" t="str">
        <f t="shared" si="148"/>
        <v>44317</v>
      </c>
      <c r="BL794" s="7" t="e">
        <f>VLOOKUP(Récap!BK794,'Création N° Lot'!$D$3:$F$18,3,0)</f>
        <v>#N/A</v>
      </c>
      <c r="BM794" t="e">
        <f>CONCATENATE(BI794,MONTH(VLOOKUP(Récap!BK794,'Création N° Lot'!$D$3:$E$18,2,0)),RIGHT(YEAR(VLOOKUP(Récap!BK794,'Création N° Lot'!$D$3:$E$18,2,0)),2)," - ",DAY(BL794),"/",MONTH(BL794),"/",YEAR(BL794))</f>
        <v>#N/A</v>
      </c>
      <c r="BP794" s="6"/>
      <c r="BQ794" t="e">
        <f>VLOOKUP(BP794,'Info client'!$A$2:$D$1000,2,0)</f>
        <v>#N/A</v>
      </c>
      <c r="BR794" t="e">
        <f>VLOOKUP(BP794,'Info client'!$A$2:$D$1000,3,0)</f>
        <v>#N/A</v>
      </c>
      <c r="BS794" t="e">
        <f>VLOOKUP(BP794,'Info client'!$A$2:$D$1000,4,0)</f>
        <v>#N/A</v>
      </c>
      <c r="BU794" t="e">
        <f>VLOOKUP(Récap!BV794,'Création N° Lot'!$B$3:$B$18,2,0)</f>
        <v>#N/A</v>
      </c>
      <c r="BX794" t="str">
        <f t="shared" si="149"/>
        <v>44348</v>
      </c>
      <c r="BY794" s="7" t="e">
        <f>VLOOKUP(Récap!BX794,'Création N° Lot'!$D$3:$F$18,3,0)</f>
        <v>#N/A</v>
      </c>
      <c r="BZ794" t="e">
        <f>CONCATENATE(BV794,MONTH(VLOOKUP(Récap!BX794,'Création N° Lot'!$D$3:$E$18,2,0)),RIGHT(YEAR(VLOOKUP(Récap!BX794,'Création N° Lot'!$D$3:$E$18,2,0)),2)," - ",DAY(BY794),"/",MONTH(BY794),"/",YEAR(BY794))</f>
        <v>#N/A</v>
      </c>
      <c r="CC794" s="6"/>
      <c r="CD794" t="e">
        <f>VLOOKUP(CC794,'Info client'!$A$2:$D$1000,2,0)</f>
        <v>#N/A</v>
      </c>
      <c r="CE794" t="e">
        <f>VLOOKUP(CC794,'Info client'!$A$2:$D$1000,3,0)</f>
        <v>#N/A</v>
      </c>
      <c r="CF794" t="e">
        <f>VLOOKUP(CC794,'Info client'!$A$2:$D$1000,4,0)</f>
        <v>#N/A</v>
      </c>
      <c r="CH794" t="e">
        <f>VLOOKUP(Récap!CI794,'Création N° Lot'!$B$3:$B$18,2,0)</f>
        <v>#N/A</v>
      </c>
      <c r="CK794" t="str">
        <f t="shared" si="150"/>
        <v>44378</v>
      </c>
      <c r="CL794" s="7" t="e">
        <f>VLOOKUP(Récap!CK794,'Création N° Lot'!$D$3:$F$18,3,0)</f>
        <v>#N/A</v>
      </c>
      <c r="CM794" t="e">
        <f>CONCATENATE(CI794,MONTH(VLOOKUP(Récap!CK794,'Création N° Lot'!$D$3:$E$18,2,0)),RIGHT(YEAR(VLOOKUP(Récap!CK794,'Création N° Lot'!$D$3:$E$18,2,0)),2)," - ",DAY(CL794),"/",MONTH(CL794),"/",YEAR(CL794))</f>
        <v>#N/A</v>
      </c>
      <c r="CP794" s="6"/>
      <c r="CQ794" t="e">
        <f>VLOOKUP(CP794,'Info client'!$A$2:$D$1000,2,0)</f>
        <v>#N/A</v>
      </c>
      <c r="CR794" t="e">
        <f>VLOOKUP(CP794,'Info client'!$A$2:$D$1000,3,0)</f>
        <v>#N/A</v>
      </c>
      <c r="CS794" t="e">
        <f>VLOOKUP(CP794,'Info client'!$A$2:$D$1000,4,0)</f>
        <v>#N/A</v>
      </c>
      <c r="CU794" t="e">
        <f>VLOOKUP(Récap!CV794,'Création N° Lot'!$B$3:$B$18,2,0)</f>
        <v>#N/A</v>
      </c>
      <c r="CX794" t="str">
        <f t="shared" si="151"/>
        <v>Aout 2021</v>
      </c>
      <c r="CY794" s="7" t="e">
        <f>VLOOKUP(Récap!CX794,'Création N° Lot'!$D$3:$F$18,3,0)</f>
        <v>#N/A</v>
      </c>
      <c r="CZ794" t="e">
        <f>CONCATENATE(CV794,MONTH(VLOOKUP(Récap!CX794,'Création N° Lot'!$D$3:$E$18,2,0)),RIGHT(YEAR(VLOOKUP(Récap!CX794,'Création N° Lot'!$D$3:$E$18,2,0)),2)," - ",DAY(CY794),"/",MONTH(CY794),"/",YEAR(CY794))</f>
        <v>#N/A</v>
      </c>
      <c r="DC794" s="6"/>
      <c r="DD794" t="e">
        <f>VLOOKUP(DC794,'Info client'!$A$2:$D$1000,2,0)</f>
        <v>#N/A</v>
      </c>
      <c r="DE794" t="e">
        <f>VLOOKUP(DC794,'Info client'!$A$2:$D$1000,3,0)</f>
        <v>#N/A</v>
      </c>
      <c r="DF794" t="e">
        <f>VLOOKUP(DC794,'Info client'!$A$2:$D$1000,4,0)</f>
        <v>#N/A</v>
      </c>
      <c r="DH794" t="e">
        <f>VLOOKUP(Récap!DI794,'Création N° Lot'!$B$3:$B$18,2,0)</f>
        <v>#N/A</v>
      </c>
      <c r="DK794" t="str">
        <f t="shared" si="152"/>
        <v>44440</v>
      </c>
      <c r="DL794" s="7" t="e">
        <f>VLOOKUP(Récap!DK794,'Création N° Lot'!$D$3:$F$18,3,0)</f>
        <v>#N/A</v>
      </c>
      <c r="DM794" t="e">
        <f>CONCATENATE(DI794,MONTH(VLOOKUP(Récap!DK794,'Création N° Lot'!$D$3:$E$18,2,0)),RIGHT(YEAR(VLOOKUP(Récap!DK794,'Création N° Lot'!$D$3:$E$18,2,0)),2)," - ",DAY(DL794),"/",MONTH(DL794),"/",YEAR(DL794))</f>
        <v>#N/A</v>
      </c>
      <c r="DP794" s="6"/>
      <c r="DQ794" t="e">
        <f>VLOOKUP(DP794,'Info client'!$A$2:$D$1000,2,0)</f>
        <v>#N/A</v>
      </c>
      <c r="DR794" t="e">
        <f>VLOOKUP(DP794,'Info client'!$A$2:$D$1000,3,0)</f>
        <v>#N/A</v>
      </c>
      <c r="DS794" t="e">
        <f>VLOOKUP(DP794,'Info client'!$A$2:$D$1000,4,0)</f>
        <v>#N/A</v>
      </c>
      <c r="DU794" t="e">
        <f>VLOOKUP(Récap!DV794,'Création N° Lot'!$B$3:$B$18,2,0)</f>
        <v>#N/A</v>
      </c>
      <c r="DX794" t="str">
        <f t="shared" si="153"/>
        <v>44470</v>
      </c>
      <c r="DY794" s="7" t="e">
        <f>VLOOKUP(Récap!DX794,'Création N° Lot'!$D$3:$F$18,3,0)</f>
        <v>#N/A</v>
      </c>
      <c r="DZ794" t="e">
        <f>CONCATENATE(DV794,MONTH(VLOOKUP(Récap!DX794,'Création N° Lot'!$D$3:$E$18,2,0)),RIGHT(YEAR(VLOOKUP(Récap!DX794,'Création N° Lot'!$D$3:$E$18,2,0)),2)," - ",DAY(DY794),"/",MONTH(DY794),"/",YEAR(DY794))</f>
        <v>#N/A</v>
      </c>
      <c r="EC794" s="6"/>
      <c r="ED794" t="e">
        <f>VLOOKUP(EC794,'Info client'!$A$2:$D$1000,2,0)</f>
        <v>#N/A</v>
      </c>
      <c r="EE794" t="e">
        <f>VLOOKUP(EC794,'Info client'!$A$2:$D$1000,3,0)</f>
        <v>#N/A</v>
      </c>
      <c r="EF794" t="e">
        <f>VLOOKUP(EC794,'Info client'!$A$2:$D$1000,4,0)</f>
        <v>#N/A</v>
      </c>
      <c r="EH794" t="e">
        <f>VLOOKUP(Récap!EI794,'Création N° Lot'!$B$3:$B$18,2,0)</f>
        <v>#N/A</v>
      </c>
      <c r="EK794" t="str">
        <f t="shared" si="154"/>
        <v>44501</v>
      </c>
      <c r="EL794" s="7" t="e">
        <f>VLOOKUP(Récap!EK794,'Création N° Lot'!$D$3:$F$18,3,0)</f>
        <v>#N/A</v>
      </c>
      <c r="EM794" t="e">
        <f>CONCATENATE(EI794,MONTH(VLOOKUP(Récap!EK794,'Création N° Lot'!$D$3:$E$18,2,0)),RIGHT(YEAR(VLOOKUP(Récap!EK794,'Création N° Lot'!$D$3:$E$18,2,0)),2)," - ",DAY(EL794),"/",MONTH(EL794),"/",YEAR(EL794))</f>
        <v>#N/A</v>
      </c>
      <c r="EP794" s="6"/>
      <c r="EQ794" t="e">
        <f>VLOOKUP(EP794,'Info client'!$A$2:$D$1000,2,0)</f>
        <v>#N/A</v>
      </c>
      <c r="ER794" t="e">
        <f>VLOOKUP(EP794,'Info client'!$A$2:$D$1000,3,0)</f>
        <v>#N/A</v>
      </c>
      <c r="ES794" t="e">
        <f>VLOOKUP(EP794,'Info client'!$A$2:$D$1000,4,0)</f>
        <v>#N/A</v>
      </c>
      <c r="EU794" t="e">
        <f>VLOOKUP(Récap!EV794,'Création N° Lot'!$B$3:$B$18,2,0)</f>
        <v>#N/A</v>
      </c>
      <c r="EX794" t="str">
        <f t="shared" si="155"/>
        <v>44531</v>
      </c>
      <c r="EY794" s="7" t="e">
        <f>VLOOKUP(Récap!EX794,'Création N° Lot'!$D$3:$F$18,3,0)</f>
        <v>#N/A</v>
      </c>
      <c r="EZ794" t="e">
        <f>CONCATENATE(EV794,MONTH(VLOOKUP(Récap!EX794,'Création N° Lot'!$D$3:$E$18,2,0)),RIGHT(YEAR(VLOOKUP(Récap!EX794,'Création N° Lot'!$D$3:$E$18,2,0)),2)," - ",DAY(EY794),"/",MONTH(EY794),"/",YEAR(EY794))</f>
        <v>#N/A</v>
      </c>
    </row>
    <row r="795" spans="2:156" x14ac:dyDescent="0.25">
      <c r="B795" t="e">
        <f>VLOOKUP($A795,'Info client'!$A$2:$D$1000,2,0)</f>
        <v>#N/A</v>
      </c>
      <c r="C795" t="e">
        <f>VLOOKUP($A795,'Info client'!$A$2:$D$1000,3,0)</f>
        <v>#N/A</v>
      </c>
      <c r="D795" t="e">
        <f>VLOOKUP($A795,'Info client'!$A$2:$D$1000,4,0)</f>
        <v>#N/A</v>
      </c>
      <c r="F795" t="e">
        <f>VLOOKUP(Récap!G795,'Création N° Lot'!B707:B807,2,0)</f>
        <v>#N/A</v>
      </c>
      <c r="I795" t="str">
        <f t="shared" si="144"/>
        <v>44197</v>
      </c>
      <c r="J795" s="7" t="e">
        <f>VLOOKUP(Récap!I795,'Création N° Lot'!$D$3:$F$18,3,0)</f>
        <v>#N/A</v>
      </c>
      <c r="K795" t="e">
        <f>CONCATENATE(G795,MONTH(VLOOKUP(Récap!I795,'Création N° Lot'!$D$3:$E$18,2,0)),RIGHT(YEAR(VLOOKUP(Récap!I795,'Création N° Lot'!$D$3:$E$18,2,0)),2)," - ",DAY(J795),"/",MONTH(J795),"/",YEAR(J795))</f>
        <v>#N/A</v>
      </c>
      <c r="O795" t="e">
        <f>VLOOKUP(N795,'Info client'!$A$2:$D$1000,2,0)</f>
        <v>#N/A</v>
      </c>
      <c r="P795" t="e">
        <f>VLOOKUP($A795,'Info client'!$A$2:$D$1000,3,0)</f>
        <v>#N/A</v>
      </c>
      <c r="Q795" t="e">
        <f>VLOOKUP($A795,'Info client'!$A$2:$D$1000,4,0)</f>
        <v>#N/A</v>
      </c>
      <c r="S795" t="e">
        <f>VLOOKUP(Récap!G795,'Création N° Lot'!$B$3:$B$18,2,0)</f>
        <v>#N/A</v>
      </c>
      <c r="V795" t="str">
        <f t="shared" si="145"/>
        <v>44228</v>
      </c>
      <c r="W795" s="7" t="e">
        <f>VLOOKUP(Récap!V795,'Création N° Lot'!$D$3:$F$18,3,0)</f>
        <v>#N/A</v>
      </c>
      <c r="X795" t="e">
        <f>CONCATENATE(T795,MONTH(VLOOKUP(Récap!V795,'Création N° Lot'!$D$3:$E$18,2,0)),RIGHT(YEAR(VLOOKUP(Récap!V795,'Création N° Lot'!$D$3:$E$18,2,0)),2)," - ",DAY(W795),"/",MONTH(W795),"/",YEAR(W795))</f>
        <v>#N/A</v>
      </c>
      <c r="AA795" s="6"/>
      <c r="AB795" t="e">
        <f>VLOOKUP(AA795,'Info client'!$A$2:$D$1000,2,0)</f>
        <v>#N/A</v>
      </c>
      <c r="AC795" t="e">
        <f>VLOOKUP(AA795,'Info client'!$A$2:$D$1000,3,0)</f>
        <v>#N/A</v>
      </c>
      <c r="AD795" t="e">
        <f>VLOOKUP(AA795,'Info client'!$A$2:$D$1000,4,0)</f>
        <v>#N/A</v>
      </c>
      <c r="AF795" t="e">
        <f>VLOOKUP(Récap!AG795,'Création N° Lot'!$B$3:$B$18,2,0)</f>
        <v>#N/A</v>
      </c>
      <c r="AI795" t="str">
        <f t="shared" si="146"/>
        <v>44256</v>
      </c>
      <c r="AJ795" s="7" t="e">
        <f>VLOOKUP(Récap!AI795,'Création N° Lot'!$D$3:$F$18,3,0)</f>
        <v>#N/A</v>
      </c>
      <c r="AK795" t="e">
        <f>CONCATENATE(AG795,MONTH(VLOOKUP(Récap!AI795,'Création N° Lot'!$D$3:$E$18,2,0)),RIGHT(YEAR(VLOOKUP(Récap!AI795,'Création N° Lot'!$D$3:$E$18,2,0)),2)," - ",DAY(AJ795),"/",MONTH(AJ795),"/",YEAR(AJ795))</f>
        <v>#N/A</v>
      </c>
      <c r="AP795" s="6"/>
      <c r="AQ795" t="e">
        <f>VLOOKUP(AP795,'Info client'!$A$2:$D$1000,2,0)</f>
        <v>#N/A</v>
      </c>
      <c r="AR795" t="e">
        <f>VLOOKUP(AP795,'Info client'!$A$2:$D$1000,3,0)</f>
        <v>#N/A</v>
      </c>
      <c r="AS795" t="e">
        <f>VLOOKUP(AP795,'Info client'!$A$2:$D$1000,4,0)</f>
        <v>#N/A</v>
      </c>
      <c r="AU795" t="e">
        <f>VLOOKUP(Récap!AV795,'Création N° Lot'!$B$3:$B$18,2,0)</f>
        <v>#N/A</v>
      </c>
      <c r="AX795" t="str">
        <f t="shared" si="147"/>
        <v>44287</v>
      </c>
      <c r="AY795" s="7" t="e">
        <f>VLOOKUP(Récap!AX795,'Création N° Lot'!$D$3:$F$18,3,0)</f>
        <v>#N/A</v>
      </c>
      <c r="AZ795" t="e">
        <f>CONCATENATE(AV795,MONTH(VLOOKUP(Récap!AX795,'Création N° Lot'!$D$3:$E$18,2,0)),RIGHT(YEAR(VLOOKUP(Récap!AX795,'Création N° Lot'!$D$3:$E$18,2,0)),2)," - ",DAY(AY795),"/",MONTH(AY795),"/",YEAR(AY795))</f>
        <v>#N/A</v>
      </c>
      <c r="BC795" s="6"/>
      <c r="BD795" t="e">
        <f>VLOOKUP(BC795,'Info client'!$A$2:$D$1000,2,0)</f>
        <v>#N/A</v>
      </c>
      <c r="BE795" t="e">
        <f>VLOOKUP(BC795,'Info client'!$A$2:$D$1000,3,0)</f>
        <v>#N/A</v>
      </c>
      <c r="BF795" t="e">
        <f>VLOOKUP(BC795,'Info client'!$A$2:$D$1000,4,0)</f>
        <v>#N/A</v>
      </c>
      <c r="BH795" t="e">
        <f>VLOOKUP(Récap!BI795,'Création N° Lot'!$B$3:$B$18,2,0)</f>
        <v>#N/A</v>
      </c>
      <c r="BK795" t="str">
        <f t="shared" si="148"/>
        <v>44317</v>
      </c>
      <c r="BL795" s="7" t="e">
        <f>VLOOKUP(Récap!BK795,'Création N° Lot'!$D$3:$F$18,3,0)</f>
        <v>#N/A</v>
      </c>
      <c r="BM795" t="e">
        <f>CONCATENATE(BI795,MONTH(VLOOKUP(Récap!BK795,'Création N° Lot'!$D$3:$E$18,2,0)),RIGHT(YEAR(VLOOKUP(Récap!BK795,'Création N° Lot'!$D$3:$E$18,2,0)),2)," - ",DAY(BL795),"/",MONTH(BL795),"/",YEAR(BL795))</f>
        <v>#N/A</v>
      </c>
      <c r="BP795" s="6"/>
      <c r="BQ795" t="e">
        <f>VLOOKUP(BP795,'Info client'!$A$2:$D$1000,2,0)</f>
        <v>#N/A</v>
      </c>
      <c r="BR795" t="e">
        <f>VLOOKUP(BP795,'Info client'!$A$2:$D$1000,3,0)</f>
        <v>#N/A</v>
      </c>
      <c r="BS795" t="e">
        <f>VLOOKUP(BP795,'Info client'!$A$2:$D$1000,4,0)</f>
        <v>#N/A</v>
      </c>
      <c r="BU795" t="e">
        <f>VLOOKUP(Récap!BV795,'Création N° Lot'!$B$3:$B$18,2,0)</f>
        <v>#N/A</v>
      </c>
      <c r="BX795" t="str">
        <f t="shared" si="149"/>
        <v>44348</v>
      </c>
      <c r="BY795" s="7" t="e">
        <f>VLOOKUP(Récap!BX795,'Création N° Lot'!$D$3:$F$18,3,0)</f>
        <v>#N/A</v>
      </c>
      <c r="BZ795" t="e">
        <f>CONCATENATE(BV795,MONTH(VLOOKUP(Récap!BX795,'Création N° Lot'!$D$3:$E$18,2,0)),RIGHT(YEAR(VLOOKUP(Récap!BX795,'Création N° Lot'!$D$3:$E$18,2,0)),2)," - ",DAY(BY795),"/",MONTH(BY795),"/",YEAR(BY795))</f>
        <v>#N/A</v>
      </c>
      <c r="CC795" s="6"/>
      <c r="CD795" t="e">
        <f>VLOOKUP(CC795,'Info client'!$A$2:$D$1000,2,0)</f>
        <v>#N/A</v>
      </c>
      <c r="CE795" t="e">
        <f>VLOOKUP(CC795,'Info client'!$A$2:$D$1000,3,0)</f>
        <v>#N/A</v>
      </c>
      <c r="CF795" t="e">
        <f>VLOOKUP(CC795,'Info client'!$A$2:$D$1000,4,0)</f>
        <v>#N/A</v>
      </c>
      <c r="CH795" t="e">
        <f>VLOOKUP(Récap!CI795,'Création N° Lot'!$B$3:$B$18,2,0)</f>
        <v>#N/A</v>
      </c>
      <c r="CK795" t="str">
        <f t="shared" si="150"/>
        <v>44378</v>
      </c>
      <c r="CL795" s="7" t="e">
        <f>VLOOKUP(Récap!CK795,'Création N° Lot'!$D$3:$F$18,3,0)</f>
        <v>#N/A</v>
      </c>
      <c r="CM795" t="e">
        <f>CONCATENATE(CI795,MONTH(VLOOKUP(Récap!CK795,'Création N° Lot'!$D$3:$E$18,2,0)),RIGHT(YEAR(VLOOKUP(Récap!CK795,'Création N° Lot'!$D$3:$E$18,2,0)),2)," - ",DAY(CL795),"/",MONTH(CL795),"/",YEAR(CL795))</f>
        <v>#N/A</v>
      </c>
      <c r="CP795" s="6"/>
      <c r="CQ795" t="e">
        <f>VLOOKUP(CP795,'Info client'!$A$2:$D$1000,2,0)</f>
        <v>#N/A</v>
      </c>
      <c r="CR795" t="e">
        <f>VLOOKUP(CP795,'Info client'!$A$2:$D$1000,3,0)</f>
        <v>#N/A</v>
      </c>
      <c r="CS795" t="e">
        <f>VLOOKUP(CP795,'Info client'!$A$2:$D$1000,4,0)</f>
        <v>#N/A</v>
      </c>
      <c r="CU795" t="e">
        <f>VLOOKUP(Récap!CV795,'Création N° Lot'!$B$3:$B$18,2,0)</f>
        <v>#N/A</v>
      </c>
      <c r="CX795" t="str">
        <f t="shared" si="151"/>
        <v>Aout 2021</v>
      </c>
      <c r="CY795" s="7" t="e">
        <f>VLOOKUP(Récap!CX795,'Création N° Lot'!$D$3:$F$18,3,0)</f>
        <v>#N/A</v>
      </c>
      <c r="CZ795" t="e">
        <f>CONCATENATE(CV795,MONTH(VLOOKUP(Récap!CX795,'Création N° Lot'!$D$3:$E$18,2,0)),RIGHT(YEAR(VLOOKUP(Récap!CX795,'Création N° Lot'!$D$3:$E$18,2,0)),2)," - ",DAY(CY795),"/",MONTH(CY795),"/",YEAR(CY795))</f>
        <v>#N/A</v>
      </c>
      <c r="DC795" s="6"/>
      <c r="DD795" t="e">
        <f>VLOOKUP(DC795,'Info client'!$A$2:$D$1000,2,0)</f>
        <v>#N/A</v>
      </c>
      <c r="DE795" t="e">
        <f>VLOOKUP(DC795,'Info client'!$A$2:$D$1000,3,0)</f>
        <v>#N/A</v>
      </c>
      <c r="DF795" t="e">
        <f>VLOOKUP(DC795,'Info client'!$A$2:$D$1000,4,0)</f>
        <v>#N/A</v>
      </c>
      <c r="DH795" t="e">
        <f>VLOOKUP(Récap!DI795,'Création N° Lot'!$B$3:$B$18,2,0)</f>
        <v>#N/A</v>
      </c>
      <c r="DK795" t="str">
        <f t="shared" si="152"/>
        <v>44440</v>
      </c>
      <c r="DL795" s="7" t="e">
        <f>VLOOKUP(Récap!DK795,'Création N° Lot'!$D$3:$F$18,3,0)</f>
        <v>#N/A</v>
      </c>
      <c r="DM795" t="e">
        <f>CONCATENATE(DI795,MONTH(VLOOKUP(Récap!DK795,'Création N° Lot'!$D$3:$E$18,2,0)),RIGHT(YEAR(VLOOKUP(Récap!DK795,'Création N° Lot'!$D$3:$E$18,2,0)),2)," - ",DAY(DL795),"/",MONTH(DL795),"/",YEAR(DL795))</f>
        <v>#N/A</v>
      </c>
      <c r="DP795" s="6"/>
      <c r="DQ795" t="e">
        <f>VLOOKUP(DP795,'Info client'!$A$2:$D$1000,2,0)</f>
        <v>#N/A</v>
      </c>
      <c r="DR795" t="e">
        <f>VLOOKUP(DP795,'Info client'!$A$2:$D$1000,3,0)</f>
        <v>#N/A</v>
      </c>
      <c r="DS795" t="e">
        <f>VLOOKUP(DP795,'Info client'!$A$2:$D$1000,4,0)</f>
        <v>#N/A</v>
      </c>
      <c r="DU795" t="e">
        <f>VLOOKUP(Récap!DV795,'Création N° Lot'!$B$3:$B$18,2,0)</f>
        <v>#N/A</v>
      </c>
      <c r="DX795" t="str">
        <f t="shared" si="153"/>
        <v>44470</v>
      </c>
      <c r="DY795" s="7" t="e">
        <f>VLOOKUP(Récap!DX795,'Création N° Lot'!$D$3:$F$18,3,0)</f>
        <v>#N/A</v>
      </c>
      <c r="DZ795" t="e">
        <f>CONCATENATE(DV795,MONTH(VLOOKUP(Récap!DX795,'Création N° Lot'!$D$3:$E$18,2,0)),RIGHT(YEAR(VLOOKUP(Récap!DX795,'Création N° Lot'!$D$3:$E$18,2,0)),2)," - ",DAY(DY795),"/",MONTH(DY795),"/",YEAR(DY795))</f>
        <v>#N/A</v>
      </c>
      <c r="EC795" s="6"/>
      <c r="ED795" t="e">
        <f>VLOOKUP(EC795,'Info client'!$A$2:$D$1000,2,0)</f>
        <v>#N/A</v>
      </c>
      <c r="EE795" t="e">
        <f>VLOOKUP(EC795,'Info client'!$A$2:$D$1000,3,0)</f>
        <v>#N/A</v>
      </c>
      <c r="EF795" t="e">
        <f>VLOOKUP(EC795,'Info client'!$A$2:$D$1000,4,0)</f>
        <v>#N/A</v>
      </c>
      <c r="EH795" t="e">
        <f>VLOOKUP(Récap!EI795,'Création N° Lot'!$B$3:$B$18,2,0)</f>
        <v>#N/A</v>
      </c>
      <c r="EK795" t="str">
        <f t="shared" si="154"/>
        <v>44501</v>
      </c>
      <c r="EL795" s="7" t="e">
        <f>VLOOKUP(Récap!EK795,'Création N° Lot'!$D$3:$F$18,3,0)</f>
        <v>#N/A</v>
      </c>
      <c r="EM795" t="e">
        <f>CONCATENATE(EI795,MONTH(VLOOKUP(Récap!EK795,'Création N° Lot'!$D$3:$E$18,2,0)),RIGHT(YEAR(VLOOKUP(Récap!EK795,'Création N° Lot'!$D$3:$E$18,2,0)),2)," - ",DAY(EL795),"/",MONTH(EL795),"/",YEAR(EL795))</f>
        <v>#N/A</v>
      </c>
      <c r="EP795" s="6"/>
      <c r="EQ795" t="e">
        <f>VLOOKUP(EP795,'Info client'!$A$2:$D$1000,2,0)</f>
        <v>#N/A</v>
      </c>
      <c r="ER795" t="e">
        <f>VLOOKUP(EP795,'Info client'!$A$2:$D$1000,3,0)</f>
        <v>#N/A</v>
      </c>
      <c r="ES795" t="e">
        <f>VLOOKUP(EP795,'Info client'!$A$2:$D$1000,4,0)</f>
        <v>#N/A</v>
      </c>
      <c r="EU795" t="e">
        <f>VLOOKUP(Récap!EV795,'Création N° Lot'!$B$3:$B$18,2,0)</f>
        <v>#N/A</v>
      </c>
      <c r="EX795" t="str">
        <f t="shared" si="155"/>
        <v>44531</v>
      </c>
      <c r="EY795" s="7" t="e">
        <f>VLOOKUP(Récap!EX795,'Création N° Lot'!$D$3:$F$18,3,0)</f>
        <v>#N/A</v>
      </c>
      <c r="EZ795" t="e">
        <f>CONCATENATE(EV795,MONTH(VLOOKUP(Récap!EX795,'Création N° Lot'!$D$3:$E$18,2,0)),RIGHT(YEAR(VLOOKUP(Récap!EX795,'Création N° Lot'!$D$3:$E$18,2,0)),2)," - ",DAY(EY795),"/",MONTH(EY795),"/",YEAR(EY795))</f>
        <v>#N/A</v>
      </c>
    </row>
    <row r="796" spans="2:156" x14ac:dyDescent="0.25">
      <c r="B796" t="e">
        <f>VLOOKUP($A796,'Info client'!$A$2:$D$1000,2,0)</f>
        <v>#N/A</v>
      </c>
      <c r="C796" t="e">
        <f>VLOOKUP($A796,'Info client'!$A$2:$D$1000,3,0)</f>
        <v>#N/A</v>
      </c>
      <c r="D796" t="e">
        <f>VLOOKUP($A796,'Info client'!$A$2:$D$1000,4,0)</f>
        <v>#N/A</v>
      </c>
      <c r="F796" t="e">
        <f>VLOOKUP(Récap!G796,'Création N° Lot'!B708:B808,2,0)</f>
        <v>#N/A</v>
      </c>
      <c r="I796" t="str">
        <f t="shared" si="144"/>
        <v>44197</v>
      </c>
      <c r="J796" s="7" t="e">
        <f>VLOOKUP(Récap!I796,'Création N° Lot'!$D$3:$F$18,3,0)</f>
        <v>#N/A</v>
      </c>
      <c r="K796" t="e">
        <f>CONCATENATE(G796,MONTH(VLOOKUP(Récap!I796,'Création N° Lot'!$D$3:$E$18,2,0)),RIGHT(YEAR(VLOOKUP(Récap!I796,'Création N° Lot'!$D$3:$E$18,2,0)),2)," - ",DAY(J796),"/",MONTH(J796),"/",YEAR(J796))</f>
        <v>#N/A</v>
      </c>
      <c r="O796" t="e">
        <f>VLOOKUP(N796,'Info client'!$A$2:$D$1000,2,0)</f>
        <v>#N/A</v>
      </c>
      <c r="P796" t="e">
        <f>VLOOKUP($A796,'Info client'!$A$2:$D$1000,3,0)</f>
        <v>#N/A</v>
      </c>
      <c r="Q796" t="e">
        <f>VLOOKUP($A796,'Info client'!$A$2:$D$1000,4,0)</f>
        <v>#N/A</v>
      </c>
      <c r="S796" t="e">
        <f>VLOOKUP(Récap!G796,'Création N° Lot'!$B$3:$B$18,2,0)</f>
        <v>#N/A</v>
      </c>
      <c r="V796" t="str">
        <f t="shared" si="145"/>
        <v>44228</v>
      </c>
      <c r="W796" s="7" t="e">
        <f>VLOOKUP(Récap!V796,'Création N° Lot'!$D$3:$F$18,3,0)</f>
        <v>#N/A</v>
      </c>
      <c r="X796" t="e">
        <f>CONCATENATE(T796,MONTH(VLOOKUP(Récap!V796,'Création N° Lot'!$D$3:$E$18,2,0)),RIGHT(YEAR(VLOOKUP(Récap!V796,'Création N° Lot'!$D$3:$E$18,2,0)),2)," - ",DAY(W796),"/",MONTH(W796),"/",YEAR(W796))</f>
        <v>#N/A</v>
      </c>
      <c r="AA796" s="6"/>
      <c r="AB796" t="e">
        <f>VLOOKUP(AA796,'Info client'!$A$2:$D$1000,2,0)</f>
        <v>#N/A</v>
      </c>
      <c r="AC796" t="e">
        <f>VLOOKUP(AA796,'Info client'!$A$2:$D$1000,3,0)</f>
        <v>#N/A</v>
      </c>
      <c r="AD796" t="e">
        <f>VLOOKUP(AA796,'Info client'!$A$2:$D$1000,4,0)</f>
        <v>#N/A</v>
      </c>
      <c r="AF796" t="e">
        <f>VLOOKUP(Récap!AG796,'Création N° Lot'!$B$3:$B$18,2,0)</f>
        <v>#N/A</v>
      </c>
      <c r="AI796" t="str">
        <f t="shared" si="146"/>
        <v>44256</v>
      </c>
      <c r="AJ796" s="7" t="e">
        <f>VLOOKUP(Récap!AI796,'Création N° Lot'!$D$3:$F$18,3,0)</f>
        <v>#N/A</v>
      </c>
      <c r="AK796" t="e">
        <f>CONCATENATE(AG796,MONTH(VLOOKUP(Récap!AI796,'Création N° Lot'!$D$3:$E$18,2,0)),RIGHT(YEAR(VLOOKUP(Récap!AI796,'Création N° Lot'!$D$3:$E$18,2,0)),2)," - ",DAY(AJ796),"/",MONTH(AJ796),"/",YEAR(AJ796))</f>
        <v>#N/A</v>
      </c>
      <c r="AP796" s="6"/>
      <c r="AQ796" t="e">
        <f>VLOOKUP(AP796,'Info client'!$A$2:$D$1000,2,0)</f>
        <v>#N/A</v>
      </c>
      <c r="AR796" t="e">
        <f>VLOOKUP(AP796,'Info client'!$A$2:$D$1000,3,0)</f>
        <v>#N/A</v>
      </c>
      <c r="AS796" t="e">
        <f>VLOOKUP(AP796,'Info client'!$A$2:$D$1000,4,0)</f>
        <v>#N/A</v>
      </c>
      <c r="AU796" t="e">
        <f>VLOOKUP(Récap!AV796,'Création N° Lot'!$B$3:$B$18,2,0)</f>
        <v>#N/A</v>
      </c>
      <c r="AX796" t="str">
        <f t="shared" si="147"/>
        <v>44287</v>
      </c>
      <c r="AY796" s="7" t="e">
        <f>VLOOKUP(Récap!AX796,'Création N° Lot'!$D$3:$F$18,3,0)</f>
        <v>#N/A</v>
      </c>
      <c r="AZ796" t="e">
        <f>CONCATENATE(AV796,MONTH(VLOOKUP(Récap!AX796,'Création N° Lot'!$D$3:$E$18,2,0)),RIGHT(YEAR(VLOOKUP(Récap!AX796,'Création N° Lot'!$D$3:$E$18,2,0)),2)," - ",DAY(AY796),"/",MONTH(AY796),"/",YEAR(AY796))</f>
        <v>#N/A</v>
      </c>
      <c r="BC796" s="6"/>
      <c r="BD796" t="e">
        <f>VLOOKUP(BC796,'Info client'!$A$2:$D$1000,2,0)</f>
        <v>#N/A</v>
      </c>
      <c r="BE796" t="e">
        <f>VLOOKUP(BC796,'Info client'!$A$2:$D$1000,3,0)</f>
        <v>#N/A</v>
      </c>
      <c r="BF796" t="e">
        <f>VLOOKUP(BC796,'Info client'!$A$2:$D$1000,4,0)</f>
        <v>#N/A</v>
      </c>
      <c r="BH796" t="e">
        <f>VLOOKUP(Récap!BI796,'Création N° Lot'!$B$3:$B$18,2,0)</f>
        <v>#N/A</v>
      </c>
      <c r="BK796" t="str">
        <f t="shared" si="148"/>
        <v>44317</v>
      </c>
      <c r="BL796" s="7" t="e">
        <f>VLOOKUP(Récap!BK796,'Création N° Lot'!$D$3:$F$18,3,0)</f>
        <v>#N/A</v>
      </c>
      <c r="BM796" t="e">
        <f>CONCATENATE(BI796,MONTH(VLOOKUP(Récap!BK796,'Création N° Lot'!$D$3:$E$18,2,0)),RIGHT(YEAR(VLOOKUP(Récap!BK796,'Création N° Lot'!$D$3:$E$18,2,0)),2)," - ",DAY(BL796),"/",MONTH(BL796),"/",YEAR(BL796))</f>
        <v>#N/A</v>
      </c>
      <c r="BP796" s="6"/>
      <c r="BQ796" t="e">
        <f>VLOOKUP(BP796,'Info client'!$A$2:$D$1000,2,0)</f>
        <v>#N/A</v>
      </c>
      <c r="BR796" t="e">
        <f>VLOOKUP(BP796,'Info client'!$A$2:$D$1000,3,0)</f>
        <v>#N/A</v>
      </c>
      <c r="BS796" t="e">
        <f>VLOOKUP(BP796,'Info client'!$A$2:$D$1000,4,0)</f>
        <v>#N/A</v>
      </c>
      <c r="BU796" t="e">
        <f>VLOOKUP(Récap!BV796,'Création N° Lot'!$B$3:$B$18,2,0)</f>
        <v>#N/A</v>
      </c>
      <c r="BX796" t="str">
        <f t="shared" si="149"/>
        <v>44348</v>
      </c>
      <c r="BY796" s="7" t="e">
        <f>VLOOKUP(Récap!BX796,'Création N° Lot'!$D$3:$F$18,3,0)</f>
        <v>#N/A</v>
      </c>
      <c r="BZ796" t="e">
        <f>CONCATENATE(BV796,MONTH(VLOOKUP(Récap!BX796,'Création N° Lot'!$D$3:$E$18,2,0)),RIGHT(YEAR(VLOOKUP(Récap!BX796,'Création N° Lot'!$D$3:$E$18,2,0)),2)," - ",DAY(BY796),"/",MONTH(BY796),"/",YEAR(BY796))</f>
        <v>#N/A</v>
      </c>
      <c r="CC796" s="6"/>
      <c r="CD796" t="e">
        <f>VLOOKUP(CC796,'Info client'!$A$2:$D$1000,2,0)</f>
        <v>#N/A</v>
      </c>
      <c r="CE796" t="e">
        <f>VLOOKUP(CC796,'Info client'!$A$2:$D$1000,3,0)</f>
        <v>#N/A</v>
      </c>
      <c r="CF796" t="e">
        <f>VLOOKUP(CC796,'Info client'!$A$2:$D$1000,4,0)</f>
        <v>#N/A</v>
      </c>
      <c r="CH796" t="e">
        <f>VLOOKUP(Récap!CI796,'Création N° Lot'!$B$3:$B$18,2,0)</f>
        <v>#N/A</v>
      </c>
      <c r="CK796" t="str">
        <f t="shared" si="150"/>
        <v>44378</v>
      </c>
      <c r="CL796" s="7" t="e">
        <f>VLOOKUP(Récap!CK796,'Création N° Lot'!$D$3:$F$18,3,0)</f>
        <v>#N/A</v>
      </c>
      <c r="CM796" t="e">
        <f>CONCATENATE(CI796,MONTH(VLOOKUP(Récap!CK796,'Création N° Lot'!$D$3:$E$18,2,0)),RIGHT(YEAR(VLOOKUP(Récap!CK796,'Création N° Lot'!$D$3:$E$18,2,0)),2)," - ",DAY(CL796),"/",MONTH(CL796),"/",YEAR(CL796))</f>
        <v>#N/A</v>
      </c>
      <c r="CP796" s="6"/>
      <c r="CQ796" t="e">
        <f>VLOOKUP(CP796,'Info client'!$A$2:$D$1000,2,0)</f>
        <v>#N/A</v>
      </c>
      <c r="CR796" t="e">
        <f>VLOOKUP(CP796,'Info client'!$A$2:$D$1000,3,0)</f>
        <v>#N/A</v>
      </c>
      <c r="CS796" t="e">
        <f>VLOOKUP(CP796,'Info client'!$A$2:$D$1000,4,0)</f>
        <v>#N/A</v>
      </c>
      <c r="CU796" t="e">
        <f>VLOOKUP(Récap!CV796,'Création N° Lot'!$B$3:$B$18,2,0)</f>
        <v>#N/A</v>
      </c>
      <c r="CX796" t="str">
        <f t="shared" si="151"/>
        <v>Aout 2021</v>
      </c>
      <c r="CY796" s="7" t="e">
        <f>VLOOKUP(Récap!CX796,'Création N° Lot'!$D$3:$F$18,3,0)</f>
        <v>#N/A</v>
      </c>
      <c r="CZ796" t="e">
        <f>CONCATENATE(CV796,MONTH(VLOOKUP(Récap!CX796,'Création N° Lot'!$D$3:$E$18,2,0)),RIGHT(YEAR(VLOOKUP(Récap!CX796,'Création N° Lot'!$D$3:$E$18,2,0)),2)," - ",DAY(CY796),"/",MONTH(CY796),"/",YEAR(CY796))</f>
        <v>#N/A</v>
      </c>
      <c r="DC796" s="6"/>
      <c r="DD796" t="e">
        <f>VLOOKUP(DC796,'Info client'!$A$2:$D$1000,2,0)</f>
        <v>#N/A</v>
      </c>
      <c r="DE796" t="e">
        <f>VLOOKUP(DC796,'Info client'!$A$2:$D$1000,3,0)</f>
        <v>#N/A</v>
      </c>
      <c r="DF796" t="e">
        <f>VLOOKUP(DC796,'Info client'!$A$2:$D$1000,4,0)</f>
        <v>#N/A</v>
      </c>
      <c r="DH796" t="e">
        <f>VLOOKUP(Récap!DI796,'Création N° Lot'!$B$3:$B$18,2,0)</f>
        <v>#N/A</v>
      </c>
      <c r="DK796" t="str">
        <f t="shared" si="152"/>
        <v>44440</v>
      </c>
      <c r="DL796" s="7" t="e">
        <f>VLOOKUP(Récap!DK796,'Création N° Lot'!$D$3:$F$18,3,0)</f>
        <v>#N/A</v>
      </c>
      <c r="DM796" t="e">
        <f>CONCATENATE(DI796,MONTH(VLOOKUP(Récap!DK796,'Création N° Lot'!$D$3:$E$18,2,0)),RIGHT(YEAR(VLOOKUP(Récap!DK796,'Création N° Lot'!$D$3:$E$18,2,0)),2)," - ",DAY(DL796),"/",MONTH(DL796),"/",YEAR(DL796))</f>
        <v>#N/A</v>
      </c>
      <c r="DP796" s="6"/>
      <c r="DQ796" t="e">
        <f>VLOOKUP(DP796,'Info client'!$A$2:$D$1000,2,0)</f>
        <v>#N/A</v>
      </c>
      <c r="DR796" t="e">
        <f>VLOOKUP(DP796,'Info client'!$A$2:$D$1000,3,0)</f>
        <v>#N/A</v>
      </c>
      <c r="DS796" t="e">
        <f>VLOOKUP(DP796,'Info client'!$A$2:$D$1000,4,0)</f>
        <v>#N/A</v>
      </c>
      <c r="DU796" t="e">
        <f>VLOOKUP(Récap!DV796,'Création N° Lot'!$B$3:$B$18,2,0)</f>
        <v>#N/A</v>
      </c>
      <c r="DX796" t="str">
        <f t="shared" si="153"/>
        <v>44470</v>
      </c>
      <c r="DY796" s="7" t="e">
        <f>VLOOKUP(Récap!DX796,'Création N° Lot'!$D$3:$F$18,3,0)</f>
        <v>#N/A</v>
      </c>
      <c r="DZ796" t="e">
        <f>CONCATENATE(DV796,MONTH(VLOOKUP(Récap!DX796,'Création N° Lot'!$D$3:$E$18,2,0)),RIGHT(YEAR(VLOOKUP(Récap!DX796,'Création N° Lot'!$D$3:$E$18,2,0)),2)," - ",DAY(DY796),"/",MONTH(DY796),"/",YEAR(DY796))</f>
        <v>#N/A</v>
      </c>
      <c r="EC796" s="6"/>
      <c r="ED796" t="e">
        <f>VLOOKUP(EC796,'Info client'!$A$2:$D$1000,2,0)</f>
        <v>#N/A</v>
      </c>
      <c r="EE796" t="e">
        <f>VLOOKUP(EC796,'Info client'!$A$2:$D$1000,3,0)</f>
        <v>#N/A</v>
      </c>
      <c r="EF796" t="e">
        <f>VLOOKUP(EC796,'Info client'!$A$2:$D$1000,4,0)</f>
        <v>#N/A</v>
      </c>
      <c r="EH796" t="e">
        <f>VLOOKUP(Récap!EI796,'Création N° Lot'!$B$3:$B$18,2,0)</f>
        <v>#N/A</v>
      </c>
      <c r="EK796" t="str">
        <f t="shared" si="154"/>
        <v>44501</v>
      </c>
      <c r="EL796" s="7" t="e">
        <f>VLOOKUP(Récap!EK796,'Création N° Lot'!$D$3:$F$18,3,0)</f>
        <v>#N/A</v>
      </c>
      <c r="EM796" t="e">
        <f>CONCATENATE(EI796,MONTH(VLOOKUP(Récap!EK796,'Création N° Lot'!$D$3:$E$18,2,0)),RIGHT(YEAR(VLOOKUP(Récap!EK796,'Création N° Lot'!$D$3:$E$18,2,0)),2)," - ",DAY(EL796),"/",MONTH(EL796),"/",YEAR(EL796))</f>
        <v>#N/A</v>
      </c>
      <c r="EP796" s="6"/>
      <c r="EQ796" t="e">
        <f>VLOOKUP(EP796,'Info client'!$A$2:$D$1000,2,0)</f>
        <v>#N/A</v>
      </c>
      <c r="ER796" t="e">
        <f>VLOOKUP(EP796,'Info client'!$A$2:$D$1000,3,0)</f>
        <v>#N/A</v>
      </c>
      <c r="ES796" t="e">
        <f>VLOOKUP(EP796,'Info client'!$A$2:$D$1000,4,0)</f>
        <v>#N/A</v>
      </c>
      <c r="EU796" t="e">
        <f>VLOOKUP(Récap!EV796,'Création N° Lot'!$B$3:$B$18,2,0)</f>
        <v>#N/A</v>
      </c>
      <c r="EX796" t="str">
        <f t="shared" si="155"/>
        <v>44531</v>
      </c>
      <c r="EY796" s="7" t="e">
        <f>VLOOKUP(Récap!EX796,'Création N° Lot'!$D$3:$F$18,3,0)</f>
        <v>#N/A</v>
      </c>
      <c r="EZ796" t="e">
        <f>CONCATENATE(EV796,MONTH(VLOOKUP(Récap!EX796,'Création N° Lot'!$D$3:$E$18,2,0)),RIGHT(YEAR(VLOOKUP(Récap!EX796,'Création N° Lot'!$D$3:$E$18,2,0)),2)," - ",DAY(EY796),"/",MONTH(EY796),"/",YEAR(EY796))</f>
        <v>#N/A</v>
      </c>
    </row>
    <row r="797" spans="2:156" x14ac:dyDescent="0.25">
      <c r="B797" t="e">
        <f>VLOOKUP($A797,'Info client'!$A$2:$D$1000,2,0)</f>
        <v>#N/A</v>
      </c>
      <c r="C797" t="e">
        <f>VLOOKUP($A797,'Info client'!$A$2:$D$1000,3,0)</f>
        <v>#N/A</v>
      </c>
      <c r="D797" t="e">
        <f>VLOOKUP($A797,'Info client'!$A$2:$D$1000,4,0)</f>
        <v>#N/A</v>
      </c>
      <c r="F797" t="e">
        <f>VLOOKUP(Récap!G797,'Création N° Lot'!B709:B809,2,0)</f>
        <v>#N/A</v>
      </c>
      <c r="I797" t="str">
        <f t="shared" si="144"/>
        <v>44197</v>
      </c>
      <c r="J797" s="7" t="e">
        <f>VLOOKUP(Récap!I797,'Création N° Lot'!$D$3:$F$18,3,0)</f>
        <v>#N/A</v>
      </c>
      <c r="K797" t="e">
        <f>CONCATENATE(G797,MONTH(VLOOKUP(Récap!I797,'Création N° Lot'!$D$3:$E$18,2,0)),RIGHT(YEAR(VLOOKUP(Récap!I797,'Création N° Lot'!$D$3:$E$18,2,0)),2)," - ",DAY(J797),"/",MONTH(J797),"/",YEAR(J797))</f>
        <v>#N/A</v>
      </c>
      <c r="O797" t="e">
        <f>VLOOKUP(N797,'Info client'!$A$2:$D$1000,2,0)</f>
        <v>#N/A</v>
      </c>
      <c r="P797" t="e">
        <f>VLOOKUP($A797,'Info client'!$A$2:$D$1000,3,0)</f>
        <v>#N/A</v>
      </c>
      <c r="Q797" t="e">
        <f>VLOOKUP($A797,'Info client'!$A$2:$D$1000,4,0)</f>
        <v>#N/A</v>
      </c>
      <c r="S797" t="e">
        <f>VLOOKUP(Récap!G797,'Création N° Lot'!$B$3:$B$18,2,0)</f>
        <v>#N/A</v>
      </c>
      <c r="V797" t="str">
        <f t="shared" si="145"/>
        <v>44228</v>
      </c>
      <c r="W797" s="7" t="e">
        <f>VLOOKUP(Récap!V797,'Création N° Lot'!$D$3:$F$18,3,0)</f>
        <v>#N/A</v>
      </c>
      <c r="X797" t="e">
        <f>CONCATENATE(T797,MONTH(VLOOKUP(Récap!V797,'Création N° Lot'!$D$3:$E$18,2,0)),RIGHT(YEAR(VLOOKUP(Récap!V797,'Création N° Lot'!$D$3:$E$18,2,0)),2)," - ",DAY(W797),"/",MONTH(W797),"/",YEAR(W797))</f>
        <v>#N/A</v>
      </c>
      <c r="AA797" s="6"/>
      <c r="AB797" t="e">
        <f>VLOOKUP(AA797,'Info client'!$A$2:$D$1000,2,0)</f>
        <v>#N/A</v>
      </c>
      <c r="AC797" t="e">
        <f>VLOOKUP(AA797,'Info client'!$A$2:$D$1000,3,0)</f>
        <v>#N/A</v>
      </c>
      <c r="AD797" t="e">
        <f>VLOOKUP(AA797,'Info client'!$A$2:$D$1000,4,0)</f>
        <v>#N/A</v>
      </c>
      <c r="AF797" t="e">
        <f>VLOOKUP(Récap!AG797,'Création N° Lot'!$B$3:$B$18,2,0)</f>
        <v>#N/A</v>
      </c>
      <c r="AI797" t="str">
        <f t="shared" si="146"/>
        <v>44256</v>
      </c>
      <c r="AJ797" s="7" t="e">
        <f>VLOOKUP(Récap!AI797,'Création N° Lot'!$D$3:$F$18,3,0)</f>
        <v>#N/A</v>
      </c>
      <c r="AK797" t="e">
        <f>CONCATENATE(AG797,MONTH(VLOOKUP(Récap!AI797,'Création N° Lot'!$D$3:$E$18,2,0)),RIGHT(YEAR(VLOOKUP(Récap!AI797,'Création N° Lot'!$D$3:$E$18,2,0)),2)," - ",DAY(AJ797),"/",MONTH(AJ797),"/",YEAR(AJ797))</f>
        <v>#N/A</v>
      </c>
      <c r="AP797" s="6"/>
      <c r="AQ797" t="e">
        <f>VLOOKUP(AP797,'Info client'!$A$2:$D$1000,2,0)</f>
        <v>#N/A</v>
      </c>
      <c r="AR797" t="e">
        <f>VLOOKUP(AP797,'Info client'!$A$2:$D$1000,3,0)</f>
        <v>#N/A</v>
      </c>
      <c r="AS797" t="e">
        <f>VLOOKUP(AP797,'Info client'!$A$2:$D$1000,4,0)</f>
        <v>#N/A</v>
      </c>
      <c r="AU797" t="e">
        <f>VLOOKUP(Récap!AV797,'Création N° Lot'!$B$3:$B$18,2,0)</f>
        <v>#N/A</v>
      </c>
      <c r="AX797" t="str">
        <f t="shared" si="147"/>
        <v>44287</v>
      </c>
      <c r="AY797" s="7" t="e">
        <f>VLOOKUP(Récap!AX797,'Création N° Lot'!$D$3:$F$18,3,0)</f>
        <v>#N/A</v>
      </c>
      <c r="AZ797" t="e">
        <f>CONCATENATE(AV797,MONTH(VLOOKUP(Récap!AX797,'Création N° Lot'!$D$3:$E$18,2,0)),RIGHT(YEAR(VLOOKUP(Récap!AX797,'Création N° Lot'!$D$3:$E$18,2,0)),2)," - ",DAY(AY797),"/",MONTH(AY797),"/",YEAR(AY797))</f>
        <v>#N/A</v>
      </c>
      <c r="BC797" s="6"/>
      <c r="BD797" t="e">
        <f>VLOOKUP(BC797,'Info client'!$A$2:$D$1000,2,0)</f>
        <v>#N/A</v>
      </c>
      <c r="BE797" t="e">
        <f>VLOOKUP(BC797,'Info client'!$A$2:$D$1000,3,0)</f>
        <v>#N/A</v>
      </c>
      <c r="BF797" t="e">
        <f>VLOOKUP(BC797,'Info client'!$A$2:$D$1000,4,0)</f>
        <v>#N/A</v>
      </c>
      <c r="BH797" t="e">
        <f>VLOOKUP(Récap!BI797,'Création N° Lot'!$B$3:$B$18,2,0)</f>
        <v>#N/A</v>
      </c>
      <c r="BK797" t="str">
        <f t="shared" si="148"/>
        <v>44317</v>
      </c>
      <c r="BL797" s="7" t="e">
        <f>VLOOKUP(Récap!BK797,'Création N° Lot'!$D$3:$F$18,3,0)</f>
        <v>#N/A</v>
      </c>
      <c r="BM797" t="e">
        <f>CONCATENATE(BI797,MONTH(VLOOKUP(Récap!BK797,'Création N° Lot'!$D$3:$E$18,2,0)),RIGHT(YEAR(VLOOKUP(Récap!BK797,'Création N° Lot'!$D$3:$E$18,2,0)),2)," - ",DAY(BL797),"/",MONTH(BL797),"/",YEAR(BL797))</f>
        <v>#N/A</v>
      </c>
      <c r="BP797" s="6"/>
      <c r="BQ797" t="e">
        <f>VLOOKUP(BP797,'Info client'!$A$2:$D$1000,2,0)</f>
        <v>#N/A</v>
      </c>
      <c r="BR797" t="e">
        <f>VLOOKUP(BP797,'Info client'!$A$2:$D$1000,3,0)</f>
        <v>#N/A</v>
      </c>
      <c r="BS797" t="e">
        <f>VLOOKUP(BP797,'Info client'!$A$2:$D$1000,4,0)</f>
        <v>#N/A</v>
      </c>
      <c r="BU797" t="e">
        <f>VLOOKUP(Récap!BV797,'Création N° Lot'!$B$3:$B$18,2,0)</f>
        <v>#N/A</v>
      </c>
      <c r="BX797" t="str">
        <f t="shared" si="149"/>
        <v>44348</v>
      </c>
      <c r="BY797" s="7" t="e">
        <f>VLOOKUP(Récap!BX797,'Création N° Lot'!$D$3:$F$18,3,0)</f>
        <v>#N/A</v>
      </c>
      <c r="BZ797" t="e">
        <f>CONCATENATE(BV797,MONTH(VLOOKUP(Récap!BX797,'Création N° Lot'!$D$3:$E$18,2,0)),RIGHT(YEAR(VLOOKUP(Récap!BX797,'Création N° Lot'!$D$3:$E$18,2,0)),2)," - ",DAY(BY797),"/",MONTH(BY797),"/",YEAR(BY797))</f>
        <v>#N/A</v>
      </c>
      <c r="CC797" s="6"/>
      <c r="CD797" t="e">
        <f>VLOOKUP(CC797,'Info client'!$A$2:$D$1000,2,0)</f>
        <v>#N/A</v>
      </c>
      <c r="CE797" t="e">
        <f>VLOOKUP(CC797,'Info client'!$A$2:$D$1000,3,0)</f>
        <v>#N/A</v>
      </c>
      <c r="CF797" t="e">
        <f>VLOOKUP(CC797,'Info client'!$A$2:$D$1000,4,0)</f>
        <v>#N/A</v>
      </c>
      <c r="CH797" t="e">
        <f>VLOOKUP(Récap!CI797,'Création N° Lot'!$B$3:$B$18,2,0)</f>
        <v>#N/A</v>
      </c>
      <c r="CK797" t="str">
        <f t="shared" si="150"/>
        <v>44378</v>
      </c>
      <c r="CL797" s="7" t="e">
        <f>VLOOKUP(Récap!CK797,'Création N° Lot'!$D$3:$F$18,3,0)</f>
        <v>#N/A</v>
      </c>
      <c r="CM797" t="e">
        <f>CONCATENATE(CI797,MONTH(VLOOKUP(Récap!CK797,'Création N° Lot'!$D$3:$E$18,2,0)),RIGHT(YEAR(VLOOKUP(Récap!CK797,'Création N° Lot'!$D$3:$E$18,2,0)),2)," - ",DAY(CL797),"/",MONTH(CL797),"/",YEAR(CL797))</f>
        <v>#N/A</v>
      </c>
      <c r="CP797" s="6"/>
      <c r="CQ797" t="e">
        <f>VLOOKUP(CP797,'Info client'!$A$2:$D$1000,2,0)</f>
        <v>#N/A</v>
      </c>
      <c r="CR797" t="e">
        <f>VLOOKUP(CP797,'Info client'!$A$2:$D$1000,3,0)</f>
        <v>#N/A</v>
      </c>
      <c r="CS797" t="e">
        <f>VLOOKUP(CP797,'Info client'!$A$2:$D$1000,4,0)</f>
        <v>#N/A</v>
      </c>
      <c r="CU797" t="e">
        <f>VLOOKUP(Récap!CV797,'Création N° Lot'!$B$3:$B$18,2,0)</f>
        <v>#N/A</v>
      </c>
      <c r="CX797" t="str">
        <f t="shared" si="151"/>
        <v>Aout 2021</v>
      </c>
      <c r="CY797" s="7" t="e">
        <f>VLOOKUP(Récap!CX797,'Création N° Lot'!$D$3:$F$18,3,0)</f>
        <v>#N/A</v>
      </c>
      <c r="CZ797" t="e">
        <f>CONCATENATE(CV797,MONTH(VLOOKUP(Récap!CX797,'Création N° Lot'!$D$3:$E$18,2,0)),RIGHT(YEAR(VLOOKUP(Récap!CX797,'Création N° Lot'!$D$3:$E$18,2,0)),2)," - ",DAY(CY797),"/",MONTH(CY797),"/",YEAR(CY797))</f>
        <v>#N/A</v>
      </c>
      <c r="DC797" s="6"/>
      <c r="DD797" t="e">
        <f>VLOOKUP(DC797,'Info client'!$A$2:$D$1000,2,0)</f>
        <v>#N/A</v>
      </c>
      <c r="DE797" t="e">
        <f>VLOOKUP(DC797,'Info client'!$A$2:$D$1000,3,0)</f>
        <v>#N/A</v>
      </c>
      <c r="DF797" t="e">
        <f>VLOOKUP(DC797,'Info client'!$A$2:$D$1000,4,0)</f>
        <v>#N/A</v>
      </c>
      <c r="DH797" t="e">
        <f>VLOOKUP(Récap!DI797,'Création N° Lot'!$B$3:$B$18,2,0)</f>
        <v>#N/A</v>
      </c>
      <c r="DK797" t="str">
        <f t="shared" si="152"/>
        <v>44440</v>
      </c>
      <c r="DL797" s="7" t="e">
        <f>VLOOKUP(Récap!DK797,'Création N° Lot'!$D$3:$F$18,3,0)</f>
        <v>#N/A</v>
      </c>
      <c r="DM797" t="e">
        <f>CONCATENATE(DI797,MONTH(VLOOKUP(Récap!DK797,'Création N° Lot'!$D$3:$E$18,2,0)),RIGHT(YEAR(VLOOKUP(Récap!DK797,'Création N° Lot'!$D$3:$E$18,2,0)),2)," - ",DAY(DL797),"/",MONTH(DL797),"/",YEAR(DL797))</f>
        <v>#N/A</v>
      </c>
      <c r="DP797" s="6"/>
      <c r="DQ797" t="e">
        <f>VLOOKUP(DP797,'Info client'!$A$2:$D$1000,2,0)</f>
        <v>#N/A</v>
      </c>
      <c r="DR797" t="e">
        <f>VLOOKUP(DP797,'Info client'!$A$2:$D$1000,3,0)</f>
        <v>#N/A</v>
      </c>
      <c r="DS797" t="e">
        <f>VLOOKUP(DP797,'Info client'!$A$2:$D$1000,4,0)</f>
        <v>#N/A</v>
      </c>
      <c r="DU797" t="e">
        <f>VLOOKUP(Récap!DV797,'Création N° Lot'!$B$3:$B$18,2,0)</f>
        <v>#N/A</v>
      </c>
      <c r="DX797" t="str">
        <f t="shared" si="153"/>
        <v>44470</v>
      </c>
      <c r="DY797" s="7" t="e">
        <f>VLOOKUP(Récap!DX797,'Création N° Lot'!$D$3:$F$18,3,0)</f>
        <v>#N/A</v>
      </c>
      <c r="DZ797" t="e">
        <f>CONCATENATE(DV797,MONTH(VLOOKUP(Récap!DX797,'Création N° Lot'!$D$3:$E$18,2,0)),RIGHT(YEAR(VLOOKUP(Récap!DX797,'Création N° Lot'!$D$3:$E$18,2,0)),2)," - ",DAY(DY797),"/",MONTH(DY797),"/",YEAR(DY797))</f>
        <v>#N/A</v>
      </c>
      <c r="EC797" s="6"/>
      <c r="ED797" t="e">
        <f>VLOOKUP(EC797,'Info client'!$A$2:$D$1000,2,0)</f>
        <v>#N/A</v>
      </c>
      <c r="EE797" t="e">
        <f>VLOOKUP(EC797,'Info client'!$A$2:$D$1000,3,0)</f>
        <v>#N/A</v>
      </c>
      <c r="EF797" t="e">
        <f>VLOOKUP(EC797,'Info client'!$A$2:$D$1000,4,0)</f>
        <v>#N/A</v>
      </c>
      <c r="EH797" t="e">
        <f>VLOOKUP(Récap!EI797,'Création N° Lot'!$B$3:$B$18,2,0)</f>
        <v>#N/A</v>
      </c>
      <c r="EK797" t="str">
        <f t="shared" si="154"/>
        <v>44501</v>
      </c>
      <c r="EL797" s="7" t="e">
        <f>VLOOKUP(Récap!EK797,'Création N° Lot'!$D$3:$F$18,3,0)</f>
        <v>#N/A</v>
      </c>
      <c r="EM797" t="e">
        <f>CONCATENATE(EI797,MONTH(VLOOKUP(Récap!EK797,'Création N° Lot'!$D$3:$E$18,2,0)),RIGHT(YEAR(VLOOKUP(Récap!EK797,'Création N° Lot'!$D$3:$E$18,2,0)),2)," - ",DAY(EL797),"/",MONTH(EL797),"/",YEAR(EL797))</f>
        <v>#N/A</v>
      </c>
      <c r="EP797" s="6"/>
      <c r="EQ797" t="e">
        <f>VLOOKUP(EP797,'Info client'!$A$2:$D$1000,2,0)</f>
        <v>#N/A</v>
      </c>
      <c r="ER797" t="e">
        <f>VLOOKUP(EP797,'Info client'!$A$2:$D$1000,3,0)</f>
        <v>#N/A</v>
      </c>
      <c r="ES797" t="e">
        <f>VLOOKUP(EP797,'Info client'!$A$2:$D$1000,4,0)</f>
        <v>#N/A</v>
      </c>
      <c r="EU797" t="e">
        <f>VLOOKUP(Récap!EV797,'Création N° Lot'!$B$3:$B$18,2,0)</f>
        <v>#N/A</v>
      </c>
      <c r="EX797" t="str">
        <f t="shared" si="155"/>
        <v>44531</v>
      </c>
      <c r="EY797" s="7" t="e">
        <f>VLOOKUP(Récap!EX797,'Création N° Lot'!$D$3:$F$18,3,0)</f>
        <v>#N/A</v>
      </c>
      <c r="EZ797" t="e">
        <f>CONCATENATE(EV797,MONTH(VLOOKUP(Récap!EX797,'Création N° Lot'!$D$3:$E$18,2,0)),RIGHT(YEAR(VLOOKUP(Récap!EX797,'Création N° Lot'!$D$3:$E$18,2,0)),2)," - ",DAY(EY797),"/",MONTH(EY797),"/",YEAR(EY797))</f>
        <v>#N/A</v>
      </c>
    </row>
    <row r="798" spans="2:156" x14ac:dyDescent="0.25">
      <c r="B798" t="e">
        <f>VLOOKUP($A798,'Info client'!$A$2:$D$1000,2,0)</f>
        <v>#N/A</v>
      </c>
      <c r="C798" t="e">
        <f>VLOOKUP($A798,'Info client'!$A$2:$D$1000,3,0)</f>
        <v>#N/A</v>
      </c>
      <c r="D798" t="e">
        <f>VLOOKUP($A798,'Info client'!$A$2:$D$1000,4,0)</f>
        <v>#N/A</v>
      </c>
      <c r="F798" t="e">
        <f>VLOOKUP(Récap!G798,'Création N° Lot'!B710:B810,2,0)</f>
        <v>#N/A</v>
      </c>
      <c r="I798" t="str">
        <f t="shared" si="144"/>
        <v>44197</v>
      </c>
      <c r="J798" s="7" t="e">
        <f>VLOOKUP(Récap!I798,'Création N° Lot'!$D$3:$F$18,3,0)</f>
        <v>#N/A</v>
      </c>
      <c r="K798" t="e">
        <f>CONCATENATE(G798,MONTH(VLOOKUP(Récap!I798,'Création N° Lot'!$D$3:$E$18,2,0)),RIGHT(YEAR(VLOOKUP(Récap!I798,'Création N° Lot'!$D$3:$E$18,2,0)),2)," - ",DAY(J798),"/",MONTH(J798),"/",YEAR(J798))</f>
        <v>#N/A</v>
      </c>
      <c r="O798" t="e">
        <f>VLOOKUP(N798,'Info client'!$A$2:$D$1000,2,0)</f>
        <v>#N/A</v>
      </c>
      <c r="P798" t="e">
        <f>VLOOKUP($A798,'Info client'!$A$2:$D$1000,3,0)</f>
        <v>#N/A</v>
      </c>
      <c r="Q798" t="e">
        <f>VLOOKUP($A798,'Info client'!$A$2:$D$1000,4,0)</f>
        <v>#N/A</v>
      </c>
      <c r="S798" t="e">
        <f>VLOOKUP(Récap!G798,'Création N° Lot'!$B$3:$B$18,2,0)</f>
        <v>#N/A</v>
      </c>
      <c r="V798" t="str">
        <f t="shared" si="145"/>
        <v>44228</v>
      </c>
      <c r="W798" s="7" t="e">
        <f>VLOOKUP(Récap!V798,'Création N° Lot'!$D$3:$F$18,3,0)</f>
        <v>#N/A</v>
      </c>
      <c r="X798" t="e">
        <f>CONCATENATE(T798,MONTH(VLOOKUP(Récap!V798,'Création N° Lot'!$D$3:$E$18,2,0)),RIGHT(YEAR(VLOOKUP(Récap!V798,'Création N° Lot'!$D$3:$E$18,2,0)),2)," - ",DAY(W798),"/",MONTH(W798),"/",YEAR(W798))</f>
        <v>#N/A</v>
      </c>
      <c r="AA798" s="6"/>
      <c r="AB798" t="e">
        <f>VLOOKUP(AA798,'Info client'!$A$2:$D$1000,2,0)</f>
        <v>#N/A</v>
      </c>
      <c r="AC798" t="e">
        <f>VLOOKUP(AA798,'Info client'!$A$2:$D$1000,3,0)</f>
        <v>#N/A</v>
      </c>
      <c r="AD798" t="e">
        <f>VLOOKUP(AA798,'Info client'!$A$2:$D$1000,4,0)</f>
        <v>#N/A</v>
      </c>
      <c r="AF798" t="e">
        <f>VLOOKUP(Récap!AG798,'Création N° Lot'!$B$3:$B$18,2,0)</f>
        <v>#N/A</v>
      </c>
      <c r="AI798" t="str">
        <f t="shared" si="146"/>
        <v>44256</v>
      </c>
      <c r="AJ798" s="7" t="e">
        <f>VLOOKUP(Récap!AI798,'Création N° Lot'!$D$3:$F$18,3,0)</f>
        <v>#N/A</v>
      </c>
      <c r="AK798" t="e">
        <f>CONCATENATE(AG798,MONTH(VLOOKUP(Récap!AI798,'Création N° Lot'!$D$3:$E$18,2,0)),RIGHT(YEAR(VLOOKUP(Récap!AI798,'Création N° Lot'!$D$3:$E$18,2,0)),2)," - ",DAY(AJ798),"/",MONTH(AJ798),"/",YEAR(AJ798))</f>
        <v>#N/A</v>
      </c>
      <c r="AP798" s="6"/>
      <c r="AQ798" t="e">
        <f>VLOOKUP(AP798,'Info client'!$A$2:$D$1000,2,0)</f>
        <v>#N/A</v>
      </c>
      <c r="AR798" t="e">
        <f>VLOOKUP(AP798,'Info client'!$A$2:$D$1000,3,0)</f>
        <v>#N/A</v>
      </c>
      <c r="AS798" t="e">
        <f>VLOOKUP(AP798,'Info client'!$A$2:$D$1000,4,0)</f>
        <v>#N/A</v>
      </c>
      <c r="AU798" t="e">
        <f>VLOOKUP(Récap!AV798,'Création N° Lot'!$B$3:$B$18,2,0)</f>
        <v>#N/A</v>
      </c>
      <c r="AX798" t="str">
        <f t="shared" si="147"/>
        <v>44287</v>
      </c>
      <c r="AY798" s="7" t="e">
        <f>VLOOKUP(Récap!AX798,'Création N° Lot'!$D$3:$F$18,3,0)</f>
        <v>#N/A</v>
      </c>
      <c r="AZ798" t="e">
        <f>CONCATENATE(AV798,MONTH(VLOOKUP(Récap!AX798,'Création N° Lot'!$D$3:$E$18,2,0)),RIGHT(YEAR(VLOOKUP(Récap!AX798,'Création N° Lot'!$D$3:$E$18,2,0)),2)," - ",DAY(AY798),"/",MONTH(AY798),"/",YEAR(AY798))</f>
        <v>#N/A</v>
      </c>
      <c r="BC798" s="6"/>
      <c r="BD798" t="e">
        <f>VLOOKUP(BC798,'Info client'!$A$2:$D$1000,2,0)</f>
        <v>#N/A</v>
      </c>
      <c r="BE798" t="e">
        <f>VLOOKUP(BC798,'Info client'!$A$2:$D$1000,3,0)</f>
        <v>#N/A</v>
      </c>
      <c r="BF798" t="e">
        <f>VLOOKUP(BC798,'Info client'!$A$2:$D$1000,4,0)</f>
        <v>#N/A</v>
      </c>
      <c r="BH798" t="e">
        <f>VLOOKUP(Récap!BI798,'Création N° Lot'!$B$3:$B$18,2,0)</f>
        <v>#N/A</v>
      </c>
      <c r="BK798" t="str">
        <f t="shared" si="148"/>
        <v>44317</v>
      </c>
      <c r="BL798" s="7" t="e">
        <f>VLOOKUP(Récap!BK798,'Création N° Lot'!$D$3:$F$18,3,0)</f>
        <v>#N/A</v>
      </c>
      <c r="BM798" t="e">
        <f>CONCATENATE(BI798,MONTH(VLOOKUP(Récap!BK798,'Création N° Lot'!$D$3:$E$18,2,0)),RIGHT(YEAR(VLOOKUP(Récap!BK798,'Création N° Lot'!$D$3:$E$18,2,0)),2)," - ",DAY(BL798),"/",MONTH(BL798),"/",YEAR(BL798))</f>
        <v>#N/A</v>
      </c>
      <c r="BP798" s="6"/>
      <c r="BQ798" t="e">
        <f>VLOOKUP(BP798,'Info client'!$A$2:$D$1000,2,0)</f>
        <v>#N/A</v>
      </c>
      <c r="BR798" t="e">
        <f>VLOOKUP(BP798,'Info client'!$A$2:$D$1000,3,0)</f>
        <v>#N/A</v>
      </c>
      <c r="BS798" t="e">
        <f>VLOOKUP(BP798,'Info client'!$A$2:$D$1000,4,0)</f>
        <v>#N/A</v>
      </c>
      <c r="BU798" t="e">
        <f>VLOOKUP(Récap!BV798,'Création N° Lot'!$B$3:$B$18,2,0)</f>
        <v>#N/A</v>
      </c>
      <c r="BX798" t="str">
        <f t="shared" si="149"/>
        <v>44348</v>
      </c>
      <c r="BY798" s="7" t="e">
        <f>VLOOKUP(Récap!BX798,'Création N° Lot'!$D$3:$F$18,3,0)</f>
        <v>#N/A</v>
      </c>
      <c r="BZ798" t="e">
        <f>CONCATENATE(BV798,MONTH(VLOOKUP(Récap!BX798,'Création N° Lot'!$D$3:$E$18,2,0)),RIGHT(YEAR(VLOOKUP(Récap!BX798,'Création N° Lot'!$D$3:$E$18,2,0)),2)," - ",DAY(BY798),"/",MONTH(BY798),"/",YEAR(BY798))</f>
        <v>#N/A</v>
      </c>
      <c r="CC798" s="6"/>
      <c r="CD798" t="e">
        <f>VLOOKUP(CC798,'Info client'!$A$2:$D$1000,2,0)</f>
        <v>#N/A</v>
      </c>
      <c r="CE798" t="e">
        <f>VLOOKUP(CC798,'Info client'!$A$2:$D$1000,3,0)</f>
        <v>#N/A</v>
      </c>
      <c r="CF798" t="e">
        <f>VLOOKUP(CC798,'Info client'!$A$2:$D$1000,4,0)</f>
        <v>#N/A</v>
      </c>
      <c r="CH798" t="e">
        <f>VLOOKUP(Récap!CI798,'Création N° Lot'!$B$3:$B$18,2,0)</f>
        <v>#N/A</v>
      </c>
      <c r="CK798" t="str">
        <f t="shared" si="150"/>
        <v>44378</v>
      </c>
      <c r="CL798" s="7" t="e">
        <f>VLOOKUP(Récap!CK798,'Création N° Lot'!$D$3:$F$18,3,0)</f>
        <v>#N/A</v>
      </c>
      <c r="CM798" t="e">
        <f>CONCATENATE(CI798,MONTH(VLOOKUP(Récap!CK798,'Création N° Lot'!$D$3:$E$18,2,0)),RIGHT(YEAR(VLOOKUP(Récap!CK798,'Création N° Lot'!$D$3:$E$18,2,0)),2)," - ",DAY(CL798),"/",MONTH(CL798),"/",YEAR(CL798))</f>
        <v>#N/A</v>
      </c>
      <c r="CP798" s="6"/>
      <c r="CQ798" t="e">
        <f>VLOOKUP(CP798,'Info client'!$A$2:$D$1000,2,0)</f>
        <v>#N/A</v>
      </c>
      <c r="CR798" t="e">
        <f>VLOOKUP(CP798,'Info client'!$A$2:$D$1000,3,0)</f>
        <v>#N/A</v>
      </c>
      <c r="CS798" t="e">
        <f>VLOOKUP(CP798,'Info client'!$A$2:$D$1000,4,0)</f>
        <v>#N/A</v>
      </c>
      <c r="CU798" t="e">
        <f>VLOOKUP(Récap!CV798,'Création N° Lot'!$B$3:$B$18,2,0)</f>
        <v>#N/A</v>
      </c>
      <c r="CX798" t="str">
        <f t="shared" si="151"/>
        <v>Aout 2021</v>
      </c>
      <c r="CY798" s="7" t="e">
        <f>VLOOKUP(Récap!CX798,'Création N° Lot'!$D$3:$F$18,3,0)</f>
        <v>#N/A</v>
      </c>
      <c r="CZ798" t="e">
        <f>CONCATENATE(CV798,MONTH(VLOOKUP(Récap!CX798,'Création N° Lot'!$D$3:$E$18,2,0)),RIGHT(YEAR(VLOOKUP(Récap!CX798,'Création N° Lot'!$D$3:$E$18,2,0)),2)," - ",DAY(CY798),"/",MONTH(CY798),"/",YEAR(CY798))</f>
        <v>#N/A</v>
      </c>
      <c r="DC798" s="6"/>
      <c r="DD798" t="e">
        <f>VLOOKUP(DC798,'Info client'!$A$2:$D$1000,2,0)</f>
        <v>#N/A</v>
      </c>
      <c r="DE798" t="e">
        <f>VLOOKUP(DC798,'Info client'!$A$2:$D$1000,3,0)</f>
        <v>#N/A</v>
      </c>
      <c r="DF798" t="e">
        <f>VLOOKUP(DC798,'Info client'!$A$2:$D$1000,4,0)</f>
        <v>#N/A</v>
      </c>
      <c r="DH798" t="e">
        <f>VLOOKUP(Récap!DI798,'Création N° Lot'!$B$3:$B$18,2,0)</f>
        <v>#N/A</v>
      </c>
      <c r="DK798" t="str">
        <f t="shared" si="152"/>
        <v>44440</v>
      </c>
      <c r="DL798" s="7" t="e">
        <f>VLOOKUP(Récap!DK798,'Création N° Lot'!$D$3:$F$18,3,0)</f>
        <v>#N/A</v>
      </c>
      <c r="DM798" t="e">
        <f>CONCATENATE(DI798,MONTH(VLOOKUP(Récap!DK798,'Création N° Lot'!$D$3:$E$18,2,0)),RIGHT(YEAR(VLOOKUP(Récap!DK798,'Création N° Lot'!$D$3:$E$18,2,0)),2)," - ",DAY(DL798),"/",MONTH(DL798),"/",YEAR(DL798))</f>
        <v>#N/A</v>
      </c>
      <c r="DP798" s="6"/>
      <c r="DQ798" t="e">
        <f>VLOOKUP(DP798,'Info client'!$A$2:$D$1000,2,0)</f>
        <v>#N/A</v>
      </c>
      <c r="DR798" t="e">
        <f>VLOOKUP(DP798,'Info client'!$A$2:$D$1000,3,0)</f>
        <v>#N/A</v>
      </c>
      <c r="DS798" t="e">
        <f>VLOOKUP(DP798,'Info client'!$A$2:$D$1000,4,0)</f>
        <v>#N/A</v>
      </c>
      <c r="DU798" t="e">
        <f>VLOOKUP(Récap!DV798,'Création N° Lot'!$B$3:$B$18,2,0)</f>
        <v>#N/A</v>
      </c>
      <c r="DX798" t="str">
        <f t="shared" si="153"/>
        <v>44470</v>
      </c>
      <c r="DY798" s="7" t="e">
        <f>VLOOKUP(Récap!DX798,'Création N° Lot'!$D$3:$F$18,3,0)</f>
        <v>#N/A</v>
      </c>
      <c r="DZ798" t="e">
        <f>CONCATENATE(DV798,MONTH(VLOOKUP(Récap!DX798,'Création N° Lot'!$D$3:$E$18,2,0)),RIGHT(YEAR(VLOOKUP(Récap!DX798,'Création N° Lot'!$D$3:$E$18,2,0)),2)," - ",DAY(DY798),"/",MONTH(DY798),"/",YEAR(DY798))</f>
        <v>#N/A</v>
      </c>
      <c r="EC798" s="6"/>
      <c r="ED798" t="e">
        <f>VLOOKUP(EC798,'Info client'!$A$2:$D$1000,2,0)</f>
        <v>#N/A</v>
      </c>
      <c r="EE798" t="e">
        <f>VLOOKUP(EC798,'Info client'!$A$2:$D$1000,3,0)</f>
        <v>#N/A</v>
      </c>
      <c r="EF798" t="e">
        <f>VLOOKUP(EC798,'Info client'!$A$2:$D$1000,4,0)</f>
        <v>#N/A</v>
      </c>
      <c r="EH798" t="e">
        <f>VLOOKUP(Récap!EI798,'Création N° Lot'!$B$3:$B$18,2,0)</f>
        <v>#N/A</v>
      </c>
      <c r="EK798" t="str">
        <f t="shared" si="154"/>
        <v>44501</v>
      </c>
      <c r="EL798" s="7" t="e">
        <f>VLOOKUP(Récap!EK798,'Création N° Lot'!$D$3:$F$18,3,0)</f>
        <v>#N/A</v>
      </c>
      <c r="EM798" t="e">
        <f>CONCATENATE(EI798,MONTH(VLOOKUP(Récap!EK798,'Création N° Lot'!$D$3:$E$18,2,0)),RIGHT(YEAR(VLOOKUP(Récap!EK798,'Création N° Lot'!$D$3:$E$18,2,0)),2)," - ",DAY(EL798),"/",MONTH(EL798),"/",YEAR(EL798))</f>
        <v>#N/A</v>
      </c>
      <c r="EP798" s="6"/>
      <c r="EQ798" t="e">
        <f>VLOOKUP(EP798,'Info client'!$A$2:$D$1000,2,0)</f>
        <v>#N/A</v>
      </c>
      <c r="ER798" t="e">
        <f>VLOOKUP(EP798,'Info client'!$A$2:$D$1000,3,0)</f>
        <v>#N/A</v>
      </c>
      <c r="ES798" t="e">
        <f>VLOOKUP(EP798,'Info client'!$A$2:$D$1000,4,0)</f>
        <v>#N/A</v>
      </c>
      <c r="EU798" t="e">
        <f>VLOOKUP(Récap!EV798,'Création N° Lot'!$B$3:$B$18,2,0)</f>
        <v>#N/A</v>
      </c>
      <c r="EX798" t="str">
        <f t="shared" si="155"/>
        <v>44531</v>
      </c>
      <c r="EY798" s="7" t="e">
        <f>VLOOKUP(Récap!EX798,'Création N° Lot'!$D$3:$F$18,3,0)</f>
        <v>#N/A</v>
      </c>
      <c r="EZ798" t="e">
        <f>CONCATENATE(EV798,MONTH(VLOOKUP(Récap!EX798,'Création N° Lot'!$D$3:$E$18,2,0)),RIGHT(YEAR(VLOOKUP(Récap!EX798,'Création N° Lot'!$D$3:$E$18,2,0)),2)," - ",DAY(EY798),"/",MONTH(EY798),"/",YEAR(EY798))</f>
        <v>#N/A</v>
      </c>
    </row>
    <row r="799" spans="2:156" x14ac:dyDescent="0.25">
      <c r="B799" t="e">
        <f>VLOOKUP($A799,'Info client'!$A$2:$D$1000,2,0)</f>
        <v>#N/A</v>
      </c>
      <c r="C799" t="e">
        <f>VLOOKUP($A799,'Info client'!$A$2:$D$1000,3,0)</f>
        <v>#N/A</v>
      </c>
      <c r="D799" t="e">
        <f>VLOOKUP($A799,'Info client'!$A$2:$D$1000,4,0)</f>
        <v>#N/A</v>
      </c>
      <c r="F799" t="e">
        <f>VLOOKUP(Récap!G799,'Création N° Lot'!B711:B811,2,0)</f>
        <v>#N/A</v>
      </c>
      <c r="I799" t="str">
        <f t="shared" si="144"/>
        <v>44197</v>
      </c>
      <c r="J799" s="7" t="e">
        <f>VLOOKUP(Récap!I799,'Création N° Lot'!$D$3:$F$18,3,0)</f>
        <v>#N/A</v>
      </c>
      <c r="K799" t="e">
        <f>CONCATENATE(G799,MONTH(VLOOKUP(Récap!I799,'Création N° Lot'!$D$3:$E$18,2,0)),RIGHT(YEAR(VLOOKUP(Récap!I799,'Création N° Lot'!$D$3:$E$18,2,0)),2)," - ",DAY(J799),"/",MONTH(J799),"/",YEAR(J799))</f>
        <v>#N/A</v>
      </c>
      <c r="O799" t="e">
        <f>VLOOKUP(N799,'Info client'!$A$2:$D$1000,2,0)</f>
        <v>#N/A</v>
      </c>
      <c r="P799" t="e">
        <f>VLOOKUP($A799,'Info client'!$A$2:$D$1000,3,0)</f>
        <v>#N/A</v>
      </c>
      <c r="Q799" t="e">
        <f>VLOOKUP($A799,'Info client'!$A$2:$D$1000,4,0)</f>
        <v>#N/A</v>
      </c>
      <c r="S799" t="e">
        <f>VLOOKUP(Récap!G799,'Création N° Lot'!$B$3:$B$18,2,0)</f>
        <v>#N/A</v>
      </c>
      <c r="V799" t="str">
        <f t="shared" si="145"/>
        <v>44228</v>
      </c>
      <c r="W799" s="7" t="e">
        <f>VLOOKUP(Récap!V799,'Création N° Lot'!$D$3:$F$18,3,0)</f>
        <v>#N/A</v>
      </c>
      <c r="X799" t="e">
        <f>CONCATENATE(T799,MONTH(VLOOKUP(Récap!V799,'Création N° Lot'!$D$3:$E$18,2,0)),RIGHT(YEAR(VLOOKUP(Récap!V799,'Création N° Lot'!$D$3:$E$18,2,0)),2)," - ",DAY(W799),"/",MONTH(W799),"/",YEAR(W799))</f>
        <v>#N/A</v>
      </c>
      <c r="AA799" s="6"/>
      <c r="AB799" t="e">
        <f>VLOOKUP(AA799,'Info client'!$A$2:$D$1000,2,0)</f>
        <v>#N/A</v>
      </c>
      <c r="AC799" t="e">
        <f>VLOOKUP(AA799,'Info client'!$A$2:$D$1000,3,0)</f>
        <v>#N/A</v>
      </c>
      <c r="AD799" t="e">
        <f>VLOOKUP(AA799,'Info client'!$A$2:$D$1000,4,0)</f>
        <v>#N/A</v>
      </c>
      <c r="AF799" t="e">
        <f>VLOOKUP(Récap!AG799,'Création N° Lot'!$B$3:$B$18,2,0)</f>
        <v>#N/A</v>
      </c>
      <c r="AI799" t="str">
        <f t="shared" si="146"/>
        <v>44256</v>
      </c>
      <c r="AJ799" s="7" t="e">
        <f>VLOOKUP(Récap!AI799,'Création N° Lot'!$D$3:$F$18,3,0)</f>
        <v>#N/A</v>
      </c>
      <c r="AK799" t="e">
        <f>CONCATENATE(AG799,MONTH(VLOOKUP(Récap!AI799,'Création N° Lot'!$D$3:$E$18,2,0)),RIGHT(YEAR(VLOOKUP(Récap!AI799,'Création N° Lot'!$D$3:$E$18,2,0)),2)," - ",DAY(AJ799),"/",MONTH(AJ799),"/",YEAR(AJ799))</f>
        <v>#N/A</v>
      </c>
      <c r="AP799" s="6"/>
      <c r="AQ799" t="e">
        <f>VLOOKUP(AP799,'Info client'!$A$2:$D$1000,2,0)</f>
        <v>#N/A</v>
      </c>
      <c r="AR799" t="e">
        <f>VLOOKUP(AP799,'Info client'!$A$2:$D$1000,3,0)</f>
        <v>#N/A</v>
      </c>
      <c r="AS799" t="e">
        <f>VLOOKUP(AP799,'Info client'!$A$2:$D$1000,4,0)</f>
        <v>#N/A</v>
      </c>
      <c r="AU799" t="e">
        <f>VLOOKUP(Récap!AV799,'Création N° Lot'!$B$3:$B$18,2,0)</f>
        <v>#N/A</v>
      </c>
      <c r="AX799" t="str">
        <f t="shared" si="147"/>
        <v>44287</v>
      </c>
      <c r="AY799" s="7" t="e">
        <f>VLOOKUP(Récap!AX799,'Création N° Lot'!$D$3:$F$18,3,0)</f>
        <v>#N/A</v>
      </c>
      <c r="AZ799" t="e">
        <f>CONCATENATE(AV799,MONTH(VLOOKUP(Récap!AX799,'Création N° Lot'!$D$3:$E$18,2,0)),RIGHT(YEAR(VLOOKUP(Récap!AX799,'Création N° Lot'!$D$3:$E$18,2,0)),2)," - ",DAY(AY799),"/",MONTH(AY799),"/",YEAR(AY799))</f>
        <v>#N/A</v>
      </c>
      <c r="BC799" s="6"/>
      <c r="BD799" t="e">
        <f>VLOOKUP(BC799,'Info client'!$A$2:$D$1000,2,0)</f>
        <v>#N/A</v>
      </c>
      <c r="BE799" t="e">
        <f>VLOOKUP(BC799,'Info client'!$A$2:$D$1000,3,0)</f>
        <v>#N/A</v>
      </c>
      <c r="BF799" t="e">
        <f>VLOOKUP(BC799,'Info client'!$A$2:$D$1000,4,0)</f>
        <v>#N/A</v>
      </c>
      <c r="BH799" t="e">
        <f>VLOOKUP(Récap!BI799,'Création N° Lot'!$B$3:$B$18,2,0)</f>
        <v>#N/A</v>
      </c>
      <c r="BK799" t="str">
        <f t="shared" si="148"/>
        <v>44317</v>
      </c>
      <c r="BL799" s="7" t="e">
        <f>VLOOKUP(Récap!BK799,'Création N° Lot'!$D$3:$F$18,3,0)</f>
        <v>#N/A</v>
      </c>
      <c r="BM799" t="e">
        <f>CONCATENATE(BI799,MONTH(VLOOKUP(Récap!BK799,'Création N° Lot'!$D$3:$E$18,2,0)),RIGHT(YEAR(VLOOKUP(Récap!BK799,'Création N° Lot'!$D$3:$E$18,2,0)),2)," - ",DAY(BL799),"/",MONTH(BL799),"/",YEAR(BL799))</f>
        <v>#N/A</v>
      </c>
      <c r="BP799" s="6"/>
      <c r="BQ799" t="e">
        <f>VLOOKUP(BP799,'Info client'!$A$2:$D$1000,2,0)</f>
        <v>#N/A</v>
      </c>
      <c r="BR799" t="e">
        <f>VLOOKUP(BP799,'Info client'!$A$2:$D$1000,3,0)</f>
        <v>#N/A</v>
      </c>
      <c r="BS799" t="e">
        <f>VLOOKUP(BP799,'Info client'!$A$2:$D$1000,4,0)</f>
        <v>#N/A</v>
      </c>
      <c r="BU799" t="e">
        <f>VLOOKUP(Récap!BV799,'Création N° Lot'!$B$3:$B$18,2,0)</f>
        <v>#N/A</v>
      </c>
      <c r="BX799" t="str">
        <f t="shared" si="149"/>
        <v>44348</v>
      </c>
      <c r="BY799" s="7" t="e">
        <f>VLOOKUP(Récap!BX799,'Création N° Lot'!$D$3:$F$18,3,0)</f>
        <v>#N/A</v>
      </c>
      <c r="BZ799" t="e">
        <f>CONCATENATE(BV799,MONTH(VLOOKUP(Récap!BX799,'Création N° Lot'!$D$3:$E$18,2,0)),RIGHT(YEAR(VLOOKUP(Récap!BX799,'Création N° Lot'!$D$3:$E$18,2,0)),2)," - ",DAY(BY799),"/",MONTH(BY799),"/",YEAR(BY799))</f>
        <v>#N/A</v>
      </c>
      <c r="CC799" s="6"/>
      <c r="CD799" t="e">
        <f>VLOOKUP(CC799,'Info client'!$A$2:$D$1000,2,0)</f>
        <v>#N/A</v>
      </c>
      <c r="CE799" t="e">
        <f>VLOOKUP(CC799,'Info client'!$A$2:$D$1000,3,0)</f>
        <v>#N/A</v>
      </c>
      <c r="CF799" t="e">
        <f>VLOOKUP(CC799,'Info client'!$A$2:$D$1000,4,0)</f>
        <v>#N/A</v>
      </c>
      <c r="CH799" t="e">
        <f>VLOOKUP(Récap!CI799,'Création N° Lot'!$B$3:$B$18,2,0)</f>
        <v>#N/A</v>
      </c>
      <c r="CK799" t="str">
        <f t="shared" si="150"/>
        <v>44378</v>
      </c>
      <c r="CL799" s="7" t="e">
        <f>VLOOKUP(Récap!CK799,'Création N° Lot'!$D$3:$F$18,3,0)</f>
        <v>#N/A</v>
      </c>
      <c r="CM799" t="e">
        <f>CONCATENATE(CI799,MONTH(VLOOKUP(Récap!CK799,'Création N° Lot'!$D$3:$E$18,2,0)),RIGHT(YEAR(VLOOKUP(Récap!CK799,'Création N° Lot'!$D$3:$E$18,2,0)),2)," - ",DAY(CL799),"/",MONTH(CL799),"/",YEAR(CL799))</f>
        <v>#N/A</v>
      </c>
      <c r="CP799" s="6"/>
      <c r="CQ799" t="e">
        <f>VLOOKUP(CP799,'Info client'!$A$2:$D$1000,2,0)</f>
        <v>#N/A</v>
      </c>
      <c r="CR799" t="e">
        <f>VLOOKUP(CP799,'Info client'!$A$2:$D$1000,3,0)</f>
        <v>#N/A</v>
      </c>
      <c r="CS799" t="e">
        <f>VLOOKUP(CP799,'Info client'!$A$2:$D$1000,4,0)</f>
        <v>#N/A</v>
      </c>
      <c r="CU799" t="e">
        <f>VLOOKUP(Récap!CV799,'Création N° Lot'!$B$3:$B$18,2,0)</f>
        <v>#N/A</v>
      </c>
      <c r="CX799" t="str">
        <f t="shared" si="151"/>
        <v>Aout 2021</v>
      </c>
      <c r="CY799" s="7" t="e">
        <f>VLOOKUP(Récap!CX799,'Création N° Lot'!$D$3:$F$18,3,0)</f>
        <v>#N/A</v>
      </c>
      <c r="CZ799" t="e">
        <f>CONCATENATE(CV799,MONTH(VLOOKUP(Récap!CX799,'Création N° Lot'!$D$3:$E$18,2,0)),RIGHT(YEAR(VLOOKUP(Récap!CX799,'Création N° Lot'!$D$3:$E$18,2,0)),2)," - ",DAY(CY799),"/",MONTH(CY799),"/",YEAR(CY799))</f>
        <v>#N/A</v>
      </c>
      <c r="DC799" s="6"/>
      <c r="DD799" t="e">
        <f>VLOOKUP(DC799,'Info client'!$A$2:$D$1000,2,0)</f>
        <v>#N/A</v>
      </c>
      <c r="DE799" t="e">
        <f>VLOOKUP(DC799,'Info client'!$A$2:$D$1000,3,0)</f>
        <v>#N/A</v>
      </c>
      <c r="DF799" t="e">
        <f>VLOOKUP(DC799,'Info client'!$A$2:$D$1000,4,0)</f>
        <v>#N/A</v>
      </c>
      <c r="DH799" t="e">
        <f>VLOOKUP(Récap!DI799,'Création N° Lot'!$B$3:$B$18,2,0)</f>
        <v>#N/A</v>
      </c>
      <c r="DK799" t="str">
        <f t="shared" si="152"/>
        <v>44440</v>
      </c>
      <c r="DL799" s="7" t="e">
        <f>VLOOKUP(Récap!DK799,'Création N° Lot'!$D$3:$F$18,3,0)</f>
        <v>#N/A</v>
      </c>
      <c r="DM799" t="e">
        <f>CONCATENATE(DI799,MONTH(VLOOKUP(Récap!DK799,'Création N° Lot'!$D$3:$E$18,2,0)),RIGHT(YEAR(VLOOKUP(Récap!DK799,'Création N° Lot'!$D$3:$E$18,2,0)),2)," - ",DAY(DL799),"/",MONTH(DL799),"/",YEAR(DL799))</f>
        <v>#N/A</v>
      </c>
      <c r="DP799" s="6"/>
      <c r="DQ799" t="e">
        <f>VLOOKUP(DP799,'Info client'!$A$2:$D$1000,2,0)</f>
        <v>#N/A</v>
      </c>
      <c r="DR799" t="e">
        <f>VLOOKUP(DP799,'Info client'!$A$2:$D$1000,3,0)</f>
        <v>#N/A</v>
      </c>
      <c r="DS799" t="e">
        <f>VLOOKUP(DP799,'Info client'!$A$2:$D$1000,4,0)</f>
        <v>#N/A</v>
      </c>
      <c r="DU799" t="e">
        <f>VLOOKUP(Récap!DV799,'Création N° Lot'!$B$3:$B$18,2,0)</f>
        <v>#N/A</v>
      </c>
      <c r="DX799" t="str">
        <f t="shared" si="153"/>
        <v>44470</v>
      </c>
      <c r="DY799" s="7" t="e">
        <f>VLOOKUP(Récap!DX799,'Création N° Lot'!$D$3:$F$18,3,0)</f>
        <v>#N/A</v>
      </c>
      <c r="DZ799" t="e">
        <f>CONCATENATE(DV799,MONTH(VLOOKUP(Récap!DX799,'Création N° Lot'!$D$3:$E$18,2,0)),RIGHT(YEAR(VLOOKUP(Récap!DX799,'Création N° Lot'!$D$3:$E$18,2,0)),2)," - ",DAY(DY799),"/",MONTH(DY799),"/",YEAR(DY799))</f>
        <v>#N/A</v>
      </c>
      <c r="EC799" s="6"/>
      <c r="ED799" t="e">
        <f>VLOOKUP(EC799,'Info client'!$A$2:$D$1000,2,0)</f>
        <v>#N/A</v>
      </c>
      <c r="EE799" t="e">
        <f>VLOOKUP(EC799,'Info client'!$A$2:$D$1000,3,0)</f>
        <v>#N/A</v>
      </c>
      <c r="EF799" t="e">
        <f>VLOOKUP(EC799,'Info client'!$A$2:$D$1000,4,0)</f>
        <v>#N/A</v>
      </c>
      <c r="EH799" t="e">
        <f>VLOOKUP(Récap!EI799,'Création N° Lot'!$B$3:$B$18,2,0)</f>
        <v>#N/A</v>
      </c>
      <c r="EK799" t="str">
        <f t="shared" si="154"/>
        <v>44501</v>
      </c>
      <c r="EL799" s="7" t="e">
        <f>VLOOKUP(Récap!EK799,'Création N° Lot'!$D$3:$F$18,3,0)</f>
        <v>#N/A</v>
      </c>
      <c r="EM799" t="e">
        <f>CONCATENATE(EI799,MONTH(VLOOKUP(Récap!EK799,'Création N° Lot'!$D$3:$E$18,2,0)),RIGHT(YEAR(VLOOKUP(Récap!EK799,'Création N° Lot'!$D$3:$E$18,2,0)),2)," - ",DAY(EL799),"/",MONTH(EL799),"/",YEAR(EL799))</f>
        <v>#N/A</v>
      </c>
      <c r="EP799" s="6"/>
      <c r="EQ799" t="e">
        <f>VLOOKUP(EP799,'Info client'!$A$2:$D$1000,2,0)</f>
        <v>#N/A</v>
      </c>
      <c r="ER799" t="e">
        <f>VLOOKUP(EP799,'Info client'!$A$2:$D$1000,3,0)</f>
        <v>#N/A</v>
      </c>
      <c r="ES799" t="e">
        <f>VLOOKUP(EP799,'Info client'!$A$2:$D$1000,4,0)</f>
        <v>#N/A</v>
      </c>
      <c r="EU799" t="e">
        <f>VLOOKUP(Récap!EV799,'Création N° Lot'!$B$3:$B$18,2,0)</f>
        <v>#N/A</v>
      </c>
      <c r="EX799" t="str">
        <f t="shared" si="155"/>
        <v>44531</v>
      </c>
      <c r="EY799" s="7" t="e">
        <f>VLOOKUP(Récap!EX799,'Création N° Lot'!$D$3:$F$18,3,0)</f>
        <v>#N/A</v>
      </c>
      <c r="EZ799" t="e">
        <f>CONCATENATE(EV799,MONTH(VLOOKUP(Récap!EX799,'Création N° Lot'!$D$3:$E$18,2,0)),RIGHT(YEAR(VLOOKUP(Récap!EX799,'Création N° Lot'!$D$3:$E$18,2,0)),2)," - ",DAY(EY799),"/",MONTH(EY799),"/",YEAR(EY799))</f>
        <v>#N/A</v>
      </c>
    </row>
    <row r="800" spans="2:156" x14ac:dyDescent="0.25">
      <c r="B800" t="e">
        <f>VLOOKUP($A800,'Info client'!$A$2:$D$1000,2,0)</f>
        <v>#N/A</v>
      </c>
      <c r="C800" t="e">
        <f>VLOOKUP($A800,'Info client'!$A$2:$D$1000,3,0)</f>
        <v>#N/A</v>
      </c>
      <c r="D800" t="e">
        <f>VLOOKUP($A800,'Info client'!$A$2:$D$1000,4,0)</f>
        <v>#N/A</v>
      </c>
      <c r="F800" t="e">
        <f>VLOOKUP(Récap!G800,'Création N° Lot'!B712:B812,2,0)</f>
        <v>#N/A</v>
      </c>
      <c r="I800" t="str">
        <f t="shared" si="144"/>
        <v>44197</v>
      </c>
      <c r="J800" s="7" t="e">
        <f>VLOOKUP(Récap!I800,'Création N° Lot'!$D$3:$F$18,3,0)</f>
        <v>#N/A</v>
      </c>
      <c r="K800" t="e">
        <f>CONCATENATE(G800,MONTH(VLOOKUP(Récap!I800,'Création N° Lot'!$D$3:$E$18,2,0)),RIGHT(YEAR(VLOOKUP(Récap!I800,'Création N° Lot'!$D$3:$E$18,2,0)),2)," - ",DAY(J800),"/",MONTH(J800),"/",YEAR(J800))</f>
        <v>#N/A</v>
      </c>
      <c r="O800" t="e">
        <f>VLOOKUP(N800,'Info client'!$A$2:$D$1000,2,0)</f>
        <v>#N/A</v>
      </c>
      <c r="P800" t="e">
        <f>VLOOKUP($A800,'Info client'!$A$2:$D$1000,3,0)</f>
        <v>#N/A</v>
      </c>
      <c r="Q800" t="e">
        <f>VLOOKUP($A800,'Info client'!$A$2:$D$1000,4,0)</f>
        <v>#N/A</v>
      </c>
      <c r="S800" t="e">
        <f>VLOOKUP(Récap!G800,'Création N° Lot'!$B$3:$B$18,2,0)</f>
        <v>#N/A</v>
      </c>
      <c r="V800" t="str">
        <f t="shared" si="145"/>
        <v>44228</v>
      </c>
      <c r="W800" s="7" t="e">
        <f>VLOOKUP(Récap!V800,'Création N° Lot'!$D$3:$F$18,3,0)</f>
        <v>#N/A</v>
      </c>
      <c r="X800" t="e">
        <f>CONCATENATE(T800,MONTH(VLOOKUP(Récap!V800,'Création N° Lot'!$D$3:$E$18,2,0)),RIGHT(YEAR(VLOOKUP(Récap!V800,'Création N° Lot'!$D$3:$E$18,2,0)),2)," - ",DAY(W800),"/",MONTH(W800),"/",YEAR(W800))</f>
        <v>#N/A</v>
      </c>
      <c r="AA800" s="6"/>
      <c r="AB800" t="e">
        <f>VLOOKUP(AA800,'Info client'!$A$2:$D$1000,2,0)</f>
        <v>#N/A</v>
      </c>
      <c r="AC800" t="e">
        <f>VLOOKUP(AA800,'Info client'!$A$2:$D$1000,3,0)</f>
        <v>#N/A</v>
      </c>
      <c r="AD800" t="e">
        <f>VLOOKUP(AA800,'Info client'!$A$2:$D$1000,4,0)</f>
        <v>#N/A</v>
      </c>
      <c r="AF800" t="e">
        <f>VLOOKUP(Récap!AG800,'Création N° Lot'!$B$3:$B$18,2,0)</f>
        <v>#N/A</v>
      </c>
      <c r="AI800" t="str">
        <f t="shared" si="146"/>
        <v>44256</v>
      </c>
      <c r="AJ800" s="7" t="e">
        <f>VLOOKUP(Récap!AI800,'Création N° Lot'!$D$3:$F$18,3,0)</f>
        <v>#N/A</v>
      </c>
      <c r="AK800" t="e">
        <f>CONCATENATE(AG800,MONTH(VLOOKUP(Récap!AI800,'Création N° Lot'!$D$3:$E$18,2,0)),RIGHT(YEAR(VLOOKUP(Récap!AI800,'Création N° Lot'!$D$3:$E$18,2,0)),2)," - ",DAY(AJ800),"/",MONTH(AJ800),"/",YEAR(AJ800))</f>
        <v>#N/A</v>
      </c>
      <c r="AP800" s="6"/>
      <c r="AQ800" t="e">
        <f>VLOOKUP(AP800,'Info client'!$A$2:$D$1000,2,0)</f>
        <v>#N/A</v>
      </c>
      <c r="AR800" t="e">
        <f>VLOOKUP(AP800,'Info client'!$A$2:$D$1000,3,0)</f>
        <v>#N/A</v>
      </c>
      <c r="AS800" t="e">
        <f>VLOOKUP(AP800,'Info client'!$A$2:$D$1000,4,0)</f>
        <v>#N/A</v>
      </c>
      <c r="AU800" t="e">
        <f>VLOOKUP(Récap!AV800,'Création N° Lot'!$B$3:$B$18,2,0)</f>
        <v>#N/A</v>
      </c>
      <c r="AX800" t="str">
        <f t="shared" si="147"/>
        <v>44287</v>
      </c>
      <c r="AY800" s="7" t="e">
        <f>VLOOKUP(Récap!AX800,'Création N° Lot'!$D$3:$F$18,3,0)</f>
        <v>#N/A</v>
      </c>
      <c r="AZ800" t="e">
        <f>CONCATENATE(AV800,MONTH(VLOOKUP(Récap!AX800,'Création N° Lot'!$D$3:$E$18,2,0)),RIGHT(YEAR(VLOOKUP(Récap!AX800,'Création N° Lot'!$D$3:$E$18,2,0)),2)," - ",DAY(AY800),"/",MONTH(AY800),"/",YEAR(AY800))</f>
        <v>#N/A</v>
      </c>
      <c r="BC800" s="6"/>
      <c r="BD800" t="e">
        <f>VLOOKUP(BC800,'Info client'!$A$2:$D$1000,2,0)</f>
        <v>#N/A</v>
      </c>
      <c r="BE800" t="e">
        <f>VLOOKUP(BC800,'Info client'!$A$2:$D$1000,3,0)</f>
        <v>#N/A</v>
      </c>
      <c r="BF800" t="e">
        <f>VLOOKUP(BC800,'Info client'!$A$2:$D$1000,4,0)</f>
        <v>#N/A</v>
      </c>
      <c r="BH800" t="e">
        <f>VLOOKUP(Récap!BI800,'Création N° Lot'!$B$3:$B$18,2,0)</f>
        <v>#N/A</v>
      </c>
      <c r="BK800" t="str">
        <f t="shared" si="148"/>
        <v>44317</v>
      </c>
      <c r="BL800" s="7" t="e">
        <f>VLOOKUP(Récap!BK800,'Création N° Lot'!$D$3:$F$18,3,0)</f>
        <v>#N/A</v>
      </c>
      <c r="BM800" t="e">
        <f>CONCATENATE(BI800,MONTH(VLOOKUP(Récap!BK800,'Création N° Lot'!$D$3:$E$18,2,0)),RIGHT(YEAR(VLOOKUP(Récap!BK800,'Création N° Lot'!$D$3:$E$18,2,0)),2)," - ",DAY(BL800),"/",MONTH(BL800),"/",YEAR(BL800))</f>
        <v>#N/A</v>
      </c>
      <c r="BP800" s="6"/>
      <c r="BQ800" t="e">
        <f>VLOOKUP(BP800,'Info client'!$A$2:$D$1000,2,0)</f>
        <v>#N/A</v>
      </c>
      <c r="BR800" t="e">
        <f>VLOOKUP(BP800,'Info client'!$A$2:$D$1000,3,0)</f>
        <v>#N/A</v>
      </c>
      <c r="BS800" t="e">
        <f>VLOOKUP(BP800,'Info client'!$A$2:$D$1000,4,0)</f>
        <v>#N/A</v>
      </c>
      <c r="BU800" t="e">
        <f>VLOOKUP(Récap!BV800,'Création N° Lot'!$B$3:$B$18,2,0)</f>
        <v>#N/A</v>
      </c>
      <c r="BX800" t="str">
        <f t="shared" si="149"/>
        <v>44348</v>
      </c>
      <c r="BY800" s="7" t="e">
        <f>VLOOKUP(Récap!BX800,'Création N° Lot'!$D$3:$F$18,3,0)</f>
        <v>#N/A</v>
      </c>
      <c r="BZ800" t="e">
        <f>CONCATENATE(BV800,MONTH(VLOOKUP(Récap!BX800,'Création N° Lot'!$D$3:$E$18,2,0)),RIGHT(YEAR(VLOOKUP(Récap!BX800,'Création N° Lot'!$D$3:$E$18,2,0)),2)," - ",DAY(BY800),"/",MONTH(BY800),"/",YEAR(BY800))</f>
        <v>#N/A</v>
      </c>
      <c r="CC800" s="6"/>
      <c r="CD800" t="e">
        <f>VLOOKUP(CC800,'Info client'!$A$2:$D$1000,2,0)</f>
        <v>#N/A</v>
      </c>
      <c r="CE800" t="e">
        <f>VLOOKUP(CC800,'Info client'!$A$2:$D$1000,3,0)</f>
        <v>#N/A</v>
      </c>
      <c r="CF800" t="e">
        <f>VLOOKUP(CC800,'Info client'!$A$2:$D$1000,4,0)</f>
        <v>#N/A</v>
      </c>
      <c r="CH800" t="e">
        <f>VLOOKUP(Récap!CI800,'Création N° Lot'!$B$3:$B$18,2,0)</f>
        <v>#N/A</v>
      </c>
      <c r="CK800" t="str">
        <f t="shared" si="150"/>
        <v>44378</v>
      </c>
      <c r="CL800" s="7" t="e">
        <f>VLOOKUP(Récap!CK800,'Création N° Lot'!$D$3:$F$18,3,0)</f>
        <v>#N/A</v>
      </c>
      <c r="CM800" t="e">
        <f>CONCATENATE(CI800,MONTH(VLOOKUP(Récap!CK800,'Création N° Lot'!$D$3:$E$18,2,0)),RIGHT(YEAR(VLOOKUP(Récap!CK800,'Création N° Lot'!$D$3:$E$18,2,0)),2)," - ",DAY(CL800),"/",MONTH(CL800),"/",YEAR(CL800))</f>
        <v>#N/A</v>
      </c>
      <c r="CP800" s="6"/>
      <c r="CQ800" t="e">
        <f>VLOOKUP(CP800,'Info client'!$A$2:$D$1000,2,0)</f>
        <v>#N/A</v>
      </c>
      <c r="CR800" t="e">
        <f>VLOOKUP(CP800,'Info client'!$A$2:$D$1000,3,0)</f>
        <v>#N/A</v>
      </c>
      <c r="CS800" t="e">
        <f>VLOOKUP(CP800,'Info client'!$A$2:$D$1000,4,0)</f>
        <v>#N/A</v>
      </c>
      <c r="CU800" t="e">
        <f>VLOOKUP(Récap!CV800,'Création N° Lot'!$B$3:$B$18,2,0)</f>
        <v>#N/A</v>
      </c>
      <c r="CX800" t="str">
        <f t="shared" si="151"/>
        <v>Aout 2021</v>
      </c>
      <c r="CY800" s="7" t="e">
        <f>VLOOKUP(Récap!CX800,'Création N° Lot'!$D$3:$F$18,3,0)</f>
        <v>#N/A</v>
      </c>
      <c r="CZ800" t="e">
        <f>CONCATENATE(CV800,MONTH(VLOOKUP(Récap!CX800,'Création N° Lot'!$D$3:$E$18,2,0)),RIGHT(YEAR(VLOOKUP(Récap!CX800,'Création N° Lot'!$D$3:$E$18,2,0)),2)," - ",DAY(CY800),"/",MONTH(CY800),"/",YEAR(CY800))</f>
        <v>#N/A</v>
      </c>
      <c r="DC800" s="6"/>
      <c r="DD800" t="e">
        <f>VLOOKUP(DC800,'Info client'!$A$2:$D$1000,2,0)</f>
        <v>#N/A</v>
      </c>
      <c r="DE800" t="e">
        <f>VLOOKUP(DC800,'Info client'!$A$2:$D$1000,3,0)</f>
        <v>#N/A</v>
      </c>
      <c r="DF800" t="e">
        <f>VLOOKUP(DC800,'Info client'!$A$2:$D$1000,4,0)</f>
        <v>#N/A</v>
      </c>
      <c r="DH800" t="e">
        <f>VLOOKUP(Récap!DI800,'Création N° Lot'!$B$3:$B$18,2,0)</f>
        <v>#N/A</v>
      </c>
      <c r="DK800" t="str">
        <f t="shared" si="152"/>
        <v>44440</v>
      </c>
      <c r="DL800" s="7" t="e">
        <f>VLOOKUP(Récap!DK800,'Création N° Lot'!$D$3:$F$18,3,0)</f>
        <v>#N/A</v>
      </c>
      <c r="DM800" t="e">
        <f>CONCATENATE(DI800,MONTH(VLOOKUP(Récap!DK800,'Création N° Lot'!$D$3:$E$18,2,0)),RIGHT(YEAR(VLOOKUP(Récap!DK800,'Création N° Lot'!$D$3:$E$18,2,0)),2)," - ",DAY(DL800),"/",MONTH(DL800),"/",YEAR(DL800))</f>
        <v>#N/A</v>
      </c>
      <c r="DP800" s="6"/>
      <c r="DQ800" t="e">
        <f>VLOOKUP(DP800,'Info client'!$A$2:$D$1000,2,0)</f>
        <v>#N/A</v>
      </c>
      <c r="DR800" t="e">
        <f>VLOOKUP(DP800,'Info client'!$A$2:$D$1000,3,0)</f>
        <v>#N/A</v>
      </c>
      <c r="DS800" t="e">
        <f>VLOOKUP(DP800,'Info client'!$A$2:$D$1000,4,0)</f>
        <v>#N/A</v>
      </c>
      <c r="DU800" t="e">
        <f>VLOOKUP(Récap!DV800,'Création N° Lot'!$B$3:$B$18,2,0)</f>
        <v>#N/A</v>
      </c>
      <c r="DX800" t="str">
        <f t="shared" si="153"/>
        <v>44470</v>
      </c>
      <c r="DY800" s="7" t="e">
        <f>VLOOKUP(Récap!DX800,'Création N° Lot'!$D$3:$F$18,3,0)</f>
        <v>#N/A</v>
      </c>
      <c r="DZ800" t="e">
        <f>CONCATENATE(DV800,MONTH(VLOOKUP(Récap!DX800,'Création N° Lot'!$D$3:$E$18,2,0)),RIGHT(YEAR(VLOOKUP(Récap!DX800,'Création N° Lot'!$D$3:$E$18,2,0)),2)," - ",DAY(DY800),"/",MONTH(DY800),"/",YEAR(DY800))</f>
        <v>#N/A</v>
      </c>
      <c r="EC800" s="6"/>
      <c r="ED800" t="e">
        <f>VLOOKUP(EC800,'Info client'!$A$2:$D$1000,2,0)</f>
        <v>#N/A</v>
      </c>
      <c r="EE800" t="e">
        <f>VLOOKUP(EC800,'Info client'!$A$2:$D$1000,3,0)</f>
        <v>#N/A</v>
      </c>
      <c r="EF800" t="e">
        <f>VLOOKUP(EC800,'Info client'!$A$2:$D$1000,4,0)</f>
        <v>#N/A</v>
      </c>
      <c r="EH800" t="e">
        <f>VLOOKUP(Récap!EI800,'Création N° Lot'!$B$3:$B$18,2,0)</f>
        <v>#N/A</v>
      </c>
      <c r="EK800" t="str">
        <f t="shared" si="154"/>
        <v>44501</v>
      </c>
      <c r="EL800" s="7" t="e">
        <f>VLOOKUP(Récap!EK800,'Création N° Lot'!$D$3:$F$18,3,0)</f>
        <v>#N/A</v>
      </c>
      <c r="EM800" t="e">
        <f>CONCATENATE(EI800,MONTH(VLOOKUP(Récap!EK800,'Création N° Lot'!$D$3:$E$18,2,0)),RIGHT(YEAR(VLOOKUP(Récap!EK800,'Création N° Lot'!$D$3:$E$18,2,0)),2)," - ",DAY(EL800),"/",MONTH(EL800),"/",YEAR(EL800))</f>
        <v>#N/A</v>
      </c>
      <c r="EP800" s="6"/>
      <c r="EQ800" t="e">
        <f>VLOOKUP(EP800,'Info client'!$A$2:$D$1000,2,0)</f>
        <v>#N/A</v>
      </c>
      <c r="ER800" t="e">
        <f>VLOOKUP(EP800,'Info client'!$A$2:$D$1000,3,0)</f>
        <v>#N/A</v>
      </c>
      <c r="ES800" t="e">
        <f>VLOOKUP(EP800,'Info client'!$A$2:$D$1000,4,0)</f>
        <v>#N/A</v>
      </c>
      <c r="EU800" t="e">
        <f>VLOOKUP(Récap!EV800,'Création N° Lot'!$B$3:$B$18,2,0)</f>
        <v>#N/A</v>
      </c>
      <c r="EX800" t="str">
        <f t="shared" si="155"/>
        <v>44531</v>
      </c>
      <c r="EY800" s="7" t="e">
        <f>VLOOKUP(Récap!EX800,'Création N° Lot'!$D$3:$F$18,3,0)</f>
        <v>#N/A</v>
      </c>
      <c r="EZ800" t="e">
        <f>CONCATENATE(EV800,MONTH(VLOOKUP(Récap!EX800,'Création N° Lot'!$D$3:$E$18,2,0)),RIGHT(YEAR(VLOOKUP(Récap!EX800,'Création N° Lot'!$D$3:$E$18,2,0)),2)," - ",DAY(EY800),"/",MONTH(EY800),"/",YEAR(EY800))</f>
        <v>#N/A</v>
      </c>
    </row>
    <row r="801" spans="2:156" x14ac:dyDescent="0.25">
      <c r="B801" t="e">
        <f>VLOOKUP($A801,'Info client'!$A$2:$D$1000,2,0)</f>
        <v>#N/A</v>
      </c>
      <c r="C801" t="e">
        <f>VLOOKUP($A801,'Info client'!$A$2:$D$1000,3,0)</f>
        <v>#N/A</v>
      </c>
      <c r="D801" t="e">
        <f>VLOOKUP($A801,'Info client'!$A$2:$D$1000,4,0)</f>
        <v>#N/A</v>
      </c>
      <c r="F801" t="e">
        <f>VLOOKUP(Récap!G801,'Création N° Lot'!B713:B813,2,0)</f>
        <v>#N/A</v>
      </c>
      <c r="I801" t="str">
        <f t="shared" si="144"/>
        <v>44197</v>
      </c>
      <c r="J801" s="7" t="e">
        <f>VLOOKUP(Récap!I801,'Création N° Lot'!$D$3:$F$18,3,0)</f>
        <v>#N/A</v>
      </c>
      <c r="K801" t="e">
        <f>CONCATENATE(G801,MONTH(VLOOKUP(Récap!I801,'Création N° Lot'!$D$3:$E$18,2,0)),RIGHT(YEAR(VLOOKUP(Récap!I801,'Création N° Lot'!$D$3:$E$18,2,0)),2)," - ",DAY(J801),"/",MONTH(J801),"/",YEAR(J801))</f>
        <v>#N/A</v>
      </c>
      <c r="O801" t="e">
        <f>VLOOKUP(N801,'Info client'!$A$2:$D$1000,2,0)</f>
        <v>#N/A</v>
      </c>
      <c r="P801" t="e">
        <f>VLOOKUP($A801,'Info client'!$A$2:$D$1000,3,0)</f>
        <v>#N/A</v>
      </c>
      <c r="Q801" t="e">
        <f>VLOOKUP($A801,'Info client'!$A$2:$D$1000,4,0)</f>
        <v>#N/A</v>
      </c>
      <c r="S801" t="e">
        <f>VLOOKUP(Récap!G801,'Création N° Lot'!$B$3:$B$18,2,0)</f>
        <v>#N/A</v>
      </c>
      <c r="V801" t="str">
        <f t="shared" si="145"/>
        <v>44228</v>
      </c>
      <c r="W801" s="7" t="e">
        <f>VLOOKUP(Récap!V801,'Création N° Lot'!$D$3:$F$18,3,0)</f>
        <v>#N/A</v>
      </c>
      <c r="X801" t="e">
        <f>CONCATENATE(T801,MONTH(VLOOKUP(Récap!V801,'Création N° Lot'!$D$3:$E$18,2,0)),RIGHT(YEAR(VLOOKUP(Récap!V801,'Création N° Lot'!$D$3:$E$18,2,0)),2)," - ",DAY(W801),"/",MONTH(W801),"/",YEAR(W801))</f>
        <v>#N/A</v>
      </c>
      <c r="AA801" s="6"/>
      <c r="AB801" t="e">
        <f>VLOOKUP(AA801,'Info client'!$A$2:$D$1000,2,0)</f>
        <v>#N/A</v>
      </c>
      <c r="AC801" t="e">
        <f>VLOOKUP(AA801,'Info client'!$A$2:$D$1000,3,0)</f>
        <v>#N/A</v>
      </c>
      <c r="AD801" t="e">
        <f>VLOOKUP(AA801,'Info client'!$A$2:$D$1000,4,0)</f>
        <v>#N/A</v>
      </c>
      <c r="AF801" t="e">
        <f>VLOOKUP(Récap!AG801,'Création N° Lot'!$B$3:$B$18,2,0)</f>
        <v>#N/A</v>
      </c>
      <c r="AI801" t="str">
        <f t="shared" si="146"/>
        <v>44256</v>
      </c>
      <c r="AJ801" s="7" t="e">
        <f>VLOOKUP(Récap!AI801,'Création N° Lot'!$D$3:$F$18,3,0)</f>
        <v>#N/A</v>
      </c>
      <c r="AK801" t="e">
        <f>CONCATENATE(AG801,MONTH(VLOOKUP(Récap!AI801,'Création N° Lot'!$D$3:$E$18,2,0)),RIGHT(YEAR(VLOOKUP(Récap!AI801,'Création N° Lot'!$D$3:$E$18,2,0)),2)," - ",DAY(AJ801),"/",MONTH(AJ801),"/",YEAR(AJ801))</f>
        <v>#N/A</v>
      </c>
      <c r="AP801" s="6"/>
      <c r="AQ801" t="e">
        <f>VLOOKUP(AP801,'Info client'!$A$2:$D$1000,2,0)</f>
        <v>#N/A</v>
      </c>
      <c r="AR801" t="e">
        <f>VLOOKUP(AP801,'Info client'!$A$2:$D$1000,3,0)</f>
        <v>#N/A</v>
      </c>
      <c r="AS801" t="e">
        <f>VLOOKUP(AP801,'Info client'!$A$2:$D$1000,4,0)</f>
        <v>#N/A</v>
      </c>
      <c r="AU801" t="e">
        <f>VLOOKUP(Récap!AV801,'Création N° Lot'!$B$3:$B$18,2,0)</f>
        <v>#N/A</v>
      </c>
      <c r="AX801" t="str">
        <f t="shared" si="147"/>
        <v>44287</v>
      </c>
      <c r="AY801" s="7" t="e">
        <f>VLOOKUP(Récap!AX801,'Création N° Lot'!$D$3:$F$18,3,0)</f>
        <v>#N/A</v>
      </c>
      <c r="AZ801" t="e">
        <f>CONCATENATE(AV801,MONTH(VLOOKUP(Récap!AX801,'Création N° Lot'!$D$3:$E$18,2,0)),RIGHT(YEAR(VLOOKUP(Récap!AX801,'Création N° Lot'!$D$3:$E$18,2,0)),2)," - ",DAY(AY801),"/",MONTH(AY801),"/",YEAR(AY801))</f>
        <v>#N/A</v>
      </c>
      <c r="BC801" s="6"/>
      <c r="BD801" t="e">
        <f>VLOOKUP(BC801,'Info client'!$A$2:$D$1000,2,0)</f>
        <v>#N/A</v>
      </c>
      <c r="BE801" t="e">
        <f>VLOOKUP(BC801,'Info client'!$A$2:$D$1000,3,0)</f>
        <v>#N/A</v>
      </c>
      <c r="BF801" t="e">
        <f>VLOOKUP(BC801,'Info client'!$A$2:$D$1000,4,0)</f>
        <v>#N/A</v>
      </c>
      <c r="BH801" t="e">
        <f>VLOOKUP(Récap!BI801,'Création N° Lot'!$B$3:$B$18,2,0)</f>
        <v>#N/A</v>
      </c>
      <c r="BK801" t="str">
        <f t="shared" si="148"/>
        <v>44317</v>
      </c>
      <c r="BL801" s="7" t="e">
        <f>VLOOKUP(Récap!BK801,'Création N° Lot'!$D$3:$F$18,3,0)</f>
        <v>#N/A</v>
      </c>
      <c r="BM801" t="e">
        <f>CONCATENATE(BI801,MONTH(VLOOKUP(Récap!BK801,'Création N° Lot'!$D$3:$E$18,2,0)),RIGHT(YEAR(VLOOKUP(Récap!BK801,'Création N° Lot'!$D$3:$E$18,2,0)),2)," - ",DAY(BL801),"/",MONTH(BL801),"/",YEAR(BL801))</f>
        <v>#N/A</v>
      </c>
      <c r="BP801" s="6"/>
      <c r="BQ801" t="e">
        <f>VLOOKUP(BP801,'Info client'!$A$2:$D$1000,2,0)</f>
        <v>#N/A</v>
      </c>
      <c r="BR801" t="e">
        <f>VLOOKUP(BP801,'Info client'!$A$2:$D$1000,3,0)</f>
        <v>#N/A</v>
      </c>
      <c r="BS801" t="e">
        <f>VLOOKUP(BP801,'Info client'!$A$2:$D$1000,4,0)</f>
        <v>#N/A</v>
      </c>
      <c r="BU801" t="e">
        <f>VLOOKUP(Récap!BV801,'Création N° Lot'!$B$3:$B$18,2,0)</f>
        <v>#N/A</v>
      </c>
      <c r="BX801" t="str">
        <f t="shared" si="149"/>
        <v>44348</v>
      </c>
      <c r="BY801" s="7" t="e">
        <f>VLOOKUP(Récap!BX801,'Création N° Lot'!$D$3:$F$18,3,0)</f>
        <v>#N/A</v>
      </c>
      <c r="BZ801" t="e">
        <f>CONCATENATE(BV801,MONTH(VLOOKUP(Récap!BX801,'Création N° Lot'!$D$3:$E$18,2,0)),RIGHT(YEAR(VLOOKUP(Récap!BX801,'Création N° Lot'!$D$3:$E$18,2,0)),2)," - ",DAY(BY801),"/",MONTH(BY801),"/",YEAR(BY801))</f>
        <v>#N/A</v>
      </c>
      <c r="CC801" s="6"/>
      <c r="CD801" t="e">
        <f>VLOOKUP(CC801,'Info client'!$A$2:$D$1000,2,0)</f>
        <v>#N/A</v>
      </c>
      <c r="CE801" t="e">
        <f>VLOOKUP(CC801,'Info client'!$A$2:$D$1000,3,0)</f>
        <v>#N/A</v>
      </c>
      <c r="CF801" t="e">
        <f>VLOOKUP(CC801,'Info client'!$A$2:$D$1000,4,0)</f>
        <v>#N/A</v>
      </c>
      <c r="CH801" t="e">
        <f>VLOOKUP(Récap!CI801,'Création N° Lot'!$B$3:$B$18,2,0)</f>
        <v>#N/A</v>
      </c>
      <c r="CK801" t="str">
        <f t="shared" si="150"/>
        <v>44378</v>
      </c>
      <c r="CL801" s="7" t="e">
        <f>VLOOKUP(Récap!CK801,'Création N° Lot'!$D$3:$F$18,3,0)</f>
        <v>#N/A</v>
      </c>
      <c r="CM801" t="e">
        <f>CONCATENATE(CI801,MONTH(VLOOKUP(Récap!CK801,'Création N° Lot'!$D$3:$E$18,2,0)),RIGHT(YEAR(VLOOKUP(Récap!CK801,'Création N° Lot'!$D$3:$E$18,2,0)),2)," - ",DAY(CL801),"/",MONTH(CL801),"/",YEAR(CL801))</f>
        <v>#N/A</v>
      </c>
      <c r="CP801" s="6"/>
      <c r="CQ801" t="e">
        <f>VLOOKUP(CP801,'Info client'!$A$2:$D$1000,2,0)</f>
        <v>#N/A</v>
      </c>
      <c r="CR801" t="e">
        <f>VLOOKUP(CP801,'Info client'!$A$2:$D$1000,3,0)</f>
        <v>#N/A</v>
      </c>
      <c r="CS801" t="e">
        <f>VLOOKUP(CP801,'Info client'!$A$2:$D$1000,4,0)</f>
        <v>#N/A</v>
      </c>
      <c r="CU801" t="e">
        <f>VLOOKUP(Récap!CV801,'Création N° Lot'!$B$3:$B$18,2,0)</f>
        <v>#N/A</v>
      </c>
      <c r="CX801" t="str">
        <f t="shared" si="151"/>
        <v>Aout 2021</v>
      </c>
      <c r="CY801" s="7" t="e">
        <f>VLOOKUP(Récap!CX801,'Création N° Lot'!$D$3:$F$18,3,0)</f>
        <v>#N/A</v>
      </c>
      <c r="CZ801" t="e">
        <f>CONCATENATE(CV801,MONTH(VLOOKUP(Récap!CX801,'Création N° Lot'!$D$3:$E$18,2,0)),RIGHT(YEAR(VLOOKUP(Récap!CX801,'Création N° Lot'!$D$3:$E$18,2,0)),2)," - ",DAY(CY801),"/",MONTH(CY801),"/",YEAR(CY801))</f>
        <v>#N/A</v>
      </c>
      <c r="DC801" s="6"/>
      <c r="DD801" t="e">
        <f>VLOOKUP(DC801,'Info client'!$A$2:$D$1000,2,0)</f>
        <v>#N/A</v>
      </c>
      <c r="DE801" t="e">
        <f>VLOOKUP(DC801,'Info client'!$A$2:$D$1000,3,0)</f>
        <v>#N/A</v>
      </c>
      <c r="DF801" t="e">
        <f>VLOOKUP(DC801,'Info client'!$A$2:$D$1000,4,0)</f>
        <v>#N/A</v>
      </c>
      <c r="DH801" t="e">
        <f>VLOOKUP(Récap!DI801,'Création N° Lot'!$B$3:$B$18,2,0)</f>
        <v>#N/A</v>
      </c>
      <c r="DK801" t="str">
        <f t="shared" si="152"/>
        <v>44440</v>
      </c>
      <c r="DL801" s="7" t="e">
        <f>VLOOKUP(Récap!DK801,'Création N° Lot'!$D$3:$F$18,3,0)</f>
        <v>#N/A</v>
      </c>
      <c r="DM801" t="e">
        <f>CONCATENATE(DI801,MONTH(VLOOKUP(Récap!DK801,'Création N° Lot'!$D$3:$E$18,2,0)),RIGHT(YEAR(VLOOKUP(Récap!DK801,'Création N° Lot'!$D$3:$E$18,2,0)),2)," - ",DAY(DL801),"/",MONTH(DL801),"/",YEAR(DL801))</f>
        <v>#N/A</v>
      </c>
      <c r="DP801" s="6"/>
      <c r="DQ801" t="e">
        <f>VLOOKUP(DP801,'Info client'!$A$2:$D$1000,2,0)</f>
        <v>#N/A</v>
      </c>
      <c r="DR801" t="e">
        <f>VLOOKUP(DP801,'Info client'!$A$2:$D$1000,3,0)</f>
        <v>#N/A</v>
      </c>
      <c r="DS801" t="e">
        <f>VLOOKUP(DP801,'Info client'!$A$2:$D$1000,4,0)</f>
        <v>#N/A</v>
      </c>
      <c r="DU801" t="e">
        <f>VLOOKUP(Récap!DV801,'Création N° Lot'!$B$3:$B$18,2,0)</f>
        <v>#N/A</v>
      </c>
      <c r="DX801" t="str">
        <f t="shared" si="153"/>
        <v>44470</v>
      </c>
      <c r="DY801" s="7" t="e">
        <f>VLOOKUP(Récap!DX801,'Création N° Lot'!$D$3:$F$18,3,0)</f>
        <v>#N/A</v>
      </c>
      <c r="DZ801" t="e">
        <f>CONCATENATE(DV801,MONTH(VLOOKUP(Récap!DX801,'Création N° Lot'!$D$3:$E$18,2,0)),RIGHT(YEAR(VLOOKUP(Récap!DX801,'Création N° Lot'!$D$3:$E$18,2,0)),2)," - ",DAY(DY801),"/",MONTH(DY801),"/",YEAR(DY801))</f>
        <v>#N/A</v>
      </c>
      <c r="EC801" s="6"/>
      <c r="ED801" t="e">
        <f>VLOOKUP(EC801,'Info client'!$A$2:$D$1000,2,0)</f>
        <v>#N/A</v>
      </c>
      <c r="EE801" t="e">
        <f>VLOOKUP(EC801,'Info client'!$A$2:$D$1000,3,0)</f>
        <v>#N/A</v>
      </c>
      <c r="EF801" t="e">
        <f>VLOOKUP(EC801,'Info client'!$A$2:$D$1000,4,0)</f>
        <v>#N/A</v>
      </c>
      <c r="EH801" t="e">
        <f>VLOOKUP(Récap!EI801,'Création N° Lot'!$B$3:$B$18,2,0)</f>
        <v>#N/A</v>
      </c>
      <c r="EK801" t="str">
        <f t="shared" si="154"/>
        <v>44501</v>
      </c>
      <c r="EL801" s="7" t="e">
        <f>VLOOKUP(Récap!EK801,'Création N° Lot'!$D$3:$F$18,3,0)</f>
        <v>#N/A</v>
      </c>
      <c r="EM801" t="e">
        <f>CONCATENATE(EI801,MONTH(VLOOKUP(Récap!EK801,'Création N° Lot'!$D$3:$E$18,2,0)),RIGHT(YEAR(VLOOKUP(Récap!EK801,'Création N° Lot'!$D$3:$E$18,2,0)),2)," - ",DAY(EL801),"/",MONTH(EL801),"/",YEAR(EL801))</f>
        <v>#N/A</v>
      </c>
      <c r="EP801" s="6"/>
      <c r="EQ801" t="e">
        <f>VLOOKUP(EP801,'Info client'!$A$2:$D$1000,2,0)</f>
        <v>#N/A</v>
      </c>
      <c r="ER801" t="e">
        <f>VLOOKUP(EP801,'Info client'!$A$2:$D$1000,3,0)</f>
        <v>#N/A</v>
      </c>
      <c r="ES801" t="e">
        <f>VLOOKUP(EP801,'Info client'!$A$2:$D$1000,4,0)</f>
        <v>#N/A</v>
      </c>
      <c r="EU801" t="e">
        <f>VLOOKUP(Récap!EV801,'Création N° Lot'!$B$3:$B$18,2,0)</f>
        <v>#N/A</v>
      </c>
      <c r="EX801" t="str">
        <f t="shared" si="155"/>
        <v>44531</v>
      </c>
      <c r="EY801" s="7" t="e">
        <f>VLOOKUP(Récap!EX801,'Création N° Lot'!$D$3:$F$18,3,0)</f>
        <v>#N/A</v>
      </c>
      <c r="EZ801" t="e">
        <f>CONCATENATE(EV801,MONTH(VLOOKUP(Récap!EX801,'Création N° Lot'!$D$3:$E$18,2,0)),RIGHT(YEAR(VLOOKUP(Récap!EX801,'Création N° Lot'!$D$3:$E$18,2,0)),2)," - ",DAY(EY801),"/",MONTH(EY801),"/",YEAR(EY801))</f>
        <v>#N/A</v>
      </c>
    </row>
    <row r="802" spans="2:156" x14ac:dyDescent="0.25">
      <c r="B802" t="e">
        <f>VLOOKUP($A802,'Info client'!$A$2:$D$1000,2,0)</f>
        <v>#N/A</v>
      </c>
      <c r="C802" t="e">
        <f>VLOOKUP($A802,'Info client'!$A$2:$D$1000,3,0)</f>
        <v>#N/A</v>
      </c>
      <c r="D802" t="e">
        <f>VLOOKUP($A802,'Info client'!$A$2:$D$1000,4,0)</f>
        <v>#N/A</v>
      </c>
      <c r="F802" t="e">
        <f>VLOOKUP(Récap!G802,'Création N° Lot'!B714:B814,2,0)</f>
        <v>#N/A</v>
      </c>
      <c r="I802" t="str">
        <f t="shared" si="144"/>
        <v>44197</v>
      </c>
      <c r="J802" s="7" t="e">
        <f>VLOOKUP(Récap!I802,'Création N° Lot'!$D$3:$F$18,3,0)</f>
        <v>#N/A</v>
      </c>
      <c r="K802" t="e">
        <f>CONCATENATE(G802,MONTH(VLOOKUP(Récap!I802,'Création N° Lot'!$D$3:$E$18,2,0)),RIGHT(YEAR(VLOOKUP(Récap!I802,'Création N° Lot'!$D$3:$E$18,2,0)),2)," - ",DAY(J802),"/",MONTH(J802),"/",YEAR(J802))</f>
        <v>#N/A</v>
      </c>
      <c r="O802" t="e">
        <f>VLOOKUP(N802,'Info client'!$A$2:$D$1000,2,0)</f>
        <v>#N/A</v>
      </c>
      <c r="P802" t="e">
        <f>VLOOKUP($A802,'Info client'!$A$2:$D$1000,3,0)</f>
        <v>#N/A</v>
      </c>
      <c r="Q802" t="e">
        <f>VLOOKUP($A802,'Info client'!$A$2:$D$1000,4,0)</f>
        <v>#N/A</v>
      </c>
      <c r="S802" t="e">
        <f>VLOOKUP(Récap!G802,'Création N° Lot'!$B$3:$B$18,2,0)</f>
        <v>#N/A</v>
      </c>
      <c r="V802" t="str">
        <f t="shared" si="145"/>
        <v>44228</v>
      </c>
      <c r="W802" s="7" t="e">
        <f>VLOOKUP(Récap!V802,'Création N° Lot'!$D$3:$F$18,3,0)</f>
        <v>#N/A</v>
      </c>
      <c r="X802" t="e">
        <f>CONCATENATE(T802,MONTH(VLOOKUP(Récap!V802,'Création N° Lot'!$D$3:$E$18,2,0)),RIGHT(YEAR(VLOOKUP(Récap!V802,'Création N° Lot'!$D$3:$E$18,2,0)),2)," - ",DAY(W802),"/",MONTH(W802),"/",YEAR(W802))</f>
        <v>#N/A</v>
      </c>
      <c r="AA802" s="6"/>
      <c r="AB802" t="e">
        <f>VLOOKUP(AA802,'Info client'!$A$2:$D$1000,2,0)</f>
        <v>#N/A</v>
      </c>
      <c r="AC802" t="e">
        <f>VLOOKUP(AA802,'Info client'!$A$2:$D$1000,3,0)</f>
        <v>#N/A</v>
      </c>
      <c r="AD802" t="e">
        <f>VLOOKUP(AA802,'Info client'!$A$2:$D$1000,4,0)</f>
        <v>#N/A</v>
      </c>
      <c r="AF802" t="e">
        <f>VLOOKUP(Récap!AG802,'Création N° Lot'!$B$3:$B$18,2,0)</f>
        <v>#N/A</v>
      </c>
      <c r="AI802" t="str">
        <f t="shared" si="146"/>
        <v>44256</v>
      </c>
      <c r="AJ802" s="7" t="e">
        <f>VLOOKUP(Récap!AI802,'Création N° Lot'!$D$3:$F$18,3,0)</f>
        <v>#N/A</v>
      </c>
      <c r="AK802" t="e">
        <f>CONCATENATE(AG802,MONTH(VLOOKUP(Récap!AI802,'Création N° Lot'!$D$3:$E$18,2,0)),RIGHT(YEAR(VLOOKUP(Récap!AI802,'Création N° Lot'!$D$3:$E$18,2,0)),2)," - ",DAY(AJ802),"/",MONTH(AJ802),"/",YEAR(AJ802))</f>
        <v>#N/A</v>
      </c>
      <c r="AP802" s="6"/>
      <c r="AQ802" t="e">
        <f>VLOOKUP(AP802,'Info client'!$A$2:$D$1000,2,0)</f>
        <v>#N/A</v>
      </c>
      <c r="AR802" t="e">
        <f>VLOOKUP(AP802,'Info client'!$A$2:$D$1000,3,0)</f>
        <v>#N/A</v>
      </c>
      <c r="AS802" t="e">
        <f>VLOOKUP(AP802,'Info client'!$A$2:$D$1000,4,0)</f>
        <v>#N/A</v>
      </c>
      <c r="AU802" t="e">
        <f>VLOOKUP(Récap!AV802,'Création N° Lot'!$B$3:$B$18,2,0)</f>
        <v>#N/A</v>
      </c>
      <c r="AX802" t="str">
        <f t="shared" si="147"/>
        <v>44287</v>
      </c>
      <c r="AY802" s="7" t="e">
        <f>VLOOKUP(Récap!AX802,'Création N° Lot'!$D$3:$F$18,3,0)</f>
        <v>#N/A</v>
      </c>
      <c r="AZ802" t="e">
        <f>CONCATENATE(AV802,MONTH(VLOOKUP(Récap!AX802,'Création N° Lot'!$D$3:$E$18,2,0)),RIGHT(YEAR(VLOOKUP(Récap!AX802,'Création N° Lot'!$D$3:$E$18,2,0)),2)," - ",DAY(AY802),"/",MONTH(AY802),"/",YEAR(AY802))</f>
        <v>#N/A</v>
      </c>
      <c r="BC802" s="6"/>
      <c r="BD802" t="e">
        <f>VLOOKUP(BC802,'Info client'!$A$2:$D$1000,2,0)</f>
        <v>#N/A</v>
      </c>
      <c r="BE802" t="e">
        <f>VLOOKUP(BC802,'Info client'!$A$2:$D$1000,3,0)</f>
        <v>#N/A</v>
      </c>
      <c r="BF802" t="e">
        <f>VLOOKUP(BC802,'Info client'!$A$2:$D$1000,4,0)</f>
        <v>#N/A</v>
      </c>
      <c r="BH802" t="e">
        <f>VLOOKUP(Récap!BI802,'Création N° Lot'!$B$3:$B$18,2,0)</f>
        <v>#N/A</v>
      </c>
      <c r="BK802" t="str">
        <f t="shared" si="148"/>
        <v>44317</v>
      </c>
      <c r="BL802" s="7" t="e">
        <f>VLOOKUP(Récap!BK802,'Création N° Lot'!$D$3:$F$18,3,0)</f>
        <v>#N/A</v>
      </c>
      <c r="BM802" t="e">
        <f>CONCATENATE(BI802,MONTH(VLOOKUP(Récap!BK802,'Création N° Lot'!$D$3:$E$18,2,0)),RIGHT(YEAR(VLOOKUP(Récap!BK802,'Création N° Lot'!$D$3:$E$18,2,0)),2)," - ",DAY(BL802),"/",MONTH(BL802),"/",YEAR(BL802))</f>
        <v>#N/A</v>
      </c>
      <c r="BP802" s="6"/>
      <c r="BQ802" t="e">
        <f>VLOOKUP(BP802,'Info client'!$A$2:$D$1000,2,0)</f>
        <v>#N/A</v>
      </c>
      <c r="BR802" t="e">
        <f>VLOOKUP(BP802,'Info client'!$A$2:$D$1000,3,0)</f>
        <v>#N/A</v>
      </c>
      <c r="BS802" t="e">
        <f>VLOOKUP(BP802,'Info client'!$A$2:$D$1000,4,0)</f>
        <v>#N/A</v>
      </c>
      <c r="BU802" t="e">
        <f>VLOOKUP(Récap!BV802,'Création N° Lot'!$B$3:$B$18,2,0)</f>
        <v>#N/A</v>
      </c>
      <c r="BX802" t="str">
        <f t="shared" si="149"/>
        <v>44348</v>
      </c>
      <c r="BY802" s="7" t="e">
        <f>VLOOKUP(Récap!BX802,'Création N° Lot'!$D$3:$F$18,3,0)</f>
        <v>#N/A</v>
      </c>
      <c r="BZ802" t="e">
        <f>CONCATENATE(BV802,MONTH(VLOOKUP(Récap!BX802,'Création N° Lot'!$D$3:$E$18,2,0)),RIGHT(YEAR(VLOOKUP(Récap!BX802,'Création N° Lot'!$D$3:$E$18,2,0)),2)," - ",DAY(BY802),"/",MONTH(BY802),"/",YEAR(BY802))</f>
        <v>#N/A</v>
      </c>
      <c r="CC802" s="6"/>
      <c r="CD802" t="e">
        <f>VLOOKUP(CC802,'Info client'!$A$2:$D$1000,2,0)</f>
        <v>#N/A</v>
      </c>
      <c r="CE802" t="e">
        <f>VLOOKUP(CC802,'Info client'!$A$2:$D$1000,3,0)</f>
        <v>#N/A</v>
      </c>
      <c r="CF802" t="e">
        <f>VLOOKUP(CC802,'Info client'!$A$2:$D$1000,4,0)</f>
        <v>#N/A</v>
      </c>
      <c r="CH802" t="e">
        <f>VLOOKUP(Récap!CI802,'Création N° Lot'!$B$3:$B$18,2,0)</f>
        <v>#N/A</v>
      </c>
      <c r="CK802" t="str">
        <f t="shared" si="150"/>
        <v>44378</v>
      </c>
      <c r="CL802" s="7" t="e">
        <f>VLOOKUP(Récap!CK802,'Création N° Lot'!$D$3:$F$18,3,0)</f>
        <v>#N/A</v>
      </c>
      <c r="CM802" t="e">
        <f>CONCATENATE(CI802,MONTH(VLOOKUP(Récap!CK802,'Création N° Lot'!$D$3:$E$18,2,0)),RIGHT(YEAR(VLOOKUP(Récap!CK802,'Création N° Lot'!$D$3:$E$18,2,0)),2)," - ",DAY(CL802),"/",MONTH(CL802),"/",YEAR(CL802))</f>
        <v>#N/A</v>
      </c>
      <c r="CP802" s="6"/>
      <c r="CQ802" t="e">
        <f>VLOOKUP(CP802,'Info client'!$A$2:$D$1000,2,0)</f>
        <v>#N/A</v>
      </c>
      <c r="CR802" t="e">
        <f>VLOOKUP(CP802,'Info client'!$A$2:$D$1000,3,0)</f>
        <v>#N/A</v>
      </c>
      <c r="CS802" t="e">
        <f>VLOOKUP(CP802,'Info client'!$A$2:$D$1000,4,0)</f>
        <v>#N/A</v>
      </c>
      <c r="CU802" t="e">
        <f>VLOOKUP(Récap!CV802,'Création N° Lot'!$B$3:$B$18,2,0)</f>
        <v>#N/A</v>
      </c>
      <c r="CX802" t="str">
        <f t="shared" si="151"/>
        <v>Aout 2021</v>
      </c>
      <c r="CY802" s="7" t="e">
        <f>VLOOKUP(Récap!CX802,'Création N° Lot'!$D$3:$F$18,3,0)</f>
        <v>#N/A</v>
      </c>
      <c r="CZ802" t="e">
        <f>CONCATENATE(CV802,MONTH(VLOOKUP(Récap!CX802,'Création N° Lot'!$D$3:$E$18,2,0)),RIGHT(YEAR(VLOOKUP(Récap!CX802,'Création N° Lot'!$D$3:$E$18,2,0)),2)," - ",DAY(CY802),"/",MONTH(CY802),"/",YEAR(CY802))</f>
        <v>#N/A</v>
      </c>
      <c r="DC802" s="6"/>
      <c r="DD802" t="e">
        <f>VLOOKUP(DC802,'Info client'!$A$2:$D$1000,2,0)</f>
        <v>#N/A</v>
      </c>
      <c r="DE802" t="e">
        <f>VLOOKUP(DC802,'Info client'!$A$2:$D$1000,3,0)</f>
        <v>#N/A</v>
      </c>
      <c r="DF802" t="e">
        <f>VLOOKUP(DC802,'Info client'!$A$2:$D$1000,4,0)</f>
        <v>#N/A</v>
      </c>
      <c r="DH802" t="e">
        <f>VLOOKUP(Récap!DI802,'Création N° Lot'!$B$3:$B$18,2,0)</f>
        <v>#N/A</v>
      </c>
      <c r="DK802" t="str">
        <f t="shared" si="152"/>
        <v>44440</v>
      </c>
      <c r="DL802" s="7" t="e">
        <f>VLOOKUP(Récap!DK802,'Création N° Lot'!$D$3:$F$18,3,0)</f>
        <v>#N/A</v>
      </c>
      <c r="DM802" t="e">
        <f>CONCATENATE(DI802,MONTH(VLOOKUP(Récap!DK802,'Création N° Lot'!$D$3:$E$18,2,0)),RIGHT(YEAR(VLOOKUP(Récap!DK802,'Création N° Lot'!$D$3:$E$18,2,0)),2)," - ",DAY(DL802),"/",MONTH(DL802),"/",YEAR(DL802))</f>
        <v>#N/A</v>
      </c>
      <c r="DP802" s="6"/>
      <c r="DQ802" t="e">
        <f>VLOOKUP(DP802,'Info client'!$A$2:$D$1000,2,0)</f>
        <v>#N/A</v>
      </c>
      <c r="DR802" t="e">
        <f>VLOOKUP(DP802,'Info client'!$A$2:$D$1000,3,0)</f>
        <v>#N/A</v>
      </c>
      <c r="DS802" t="e">
        <f>VLOOKUP(DP802,'Info client'!$A$2:$D$1000,4,0)</f>
        <v>#N/A</v>
      </c>
      <c r="DU802" t="e">
        <f>VLOOKUP(Récap!DV802,'Création N° Lot'!$B$3:$B$18,2,0)</f>
        <v>#N/A</v>
      </c>
      <c r="DX802" t="str">
        <f t="shared" si="153"/>
        <v>44470</v>
      </c>
      <c r="DY802" s="7" t="e">
        <f>VLOOKUP(Récap!DX802,'Création N° Lot'!$D$3:$F$18,3,0)</f>
        <v>#N/A</v>
      </c>
      <c r="DZ802" t="e">
        <f>CONCATENATE(DV802,MONTH(VLOOKUP(Récap!DX802,'Création N° Lot'!$D$3:$E$18,2,0)),RIGHT(YEAR(VLOOKUP(Récap!DX802,'Création N° Lot'!$D$3:$E$18,2,0)),2)," - ",DAY(DY802),"/",MONTH(DY802),"/",YEAR(DY802))</f>
        <v>#N/A</v>
      </c>
      <c r="EC802" s="6"/>
      <c r="ED802" t="e">
        <f>VLOOKUP(EC802,'Info client'!$A$2:$D$1000,2,0)</f>
        <v>#N/A</v>
      </c>
      <c r="EE802" t="e">
        <f>VLOOKUP(EC802,'Info client'!$A$2:$D$1000,3,0)</f>
        <v>#N/A</v>
      </c>
      <c r="EF802" t="e">
        <f>VLOOKUP(EC802,'Info client'!$A$2:$D$1000,4,0)</f>
        <v>#N/A</v>
      </c>
      <c r="EH802" t="e">
        <f>VLOOKUP(Récap!EI802,'Création N° Lot'!$B$3:$B$18,2,0)</f>
        <v>#N/A</v>
      </c>
      <c r="EK802" t="str">
        <f t="shared" si="154"/>
        <v>44501</v>
      </c>
      <c r="EL802" s="7" t="e">
        <f>VLOOKUP(Récap!EK802,'Création N° Lot'!$D$3:$F$18,3,0)</f>
        <v>#N/A</v>
      </c>
      <c r="EM802" t="e">
        <f>CONCATENATE(EI802,MONTH(VLOOKUP(Récap!EK802,'Création N° Lot'!$D$3:$E$18,2,0)),RIGHT(YEAR(VLOOKUP(Récap!EK802,'Création N° Lot'!$D$3:$E$18,2,0)),2)," - ",DAY(EL802),"/",MONTH(EL802),"/",YEAR(EL802))</f>
        <v>#N/A</v>
      </c>
      <c r="EP802" s="6"/>
      <c r="EQ802" t="e">
        <f>VLOOKUP(EP802,'Info client'!$A$2:$D$1000,2,0)</f>
        <v>#N/A</v>
      </c>
      <c r="ER802" t="e">
        <f>VLOOKUP(EP802,'Info client'!$A$2:$D$1000,3,0)</f>
        <v>#N/A</v>
      </c>
      <c r="ES802" t="e">
        <f>VLOOKUP(EP802,'Info client'!$A$2:$D$1000,4,0)</f>
        <v>#N/A</v>
      </c>
      <c r="EU802" t="e">
        <f>VLOOKUP(Récap!EV802,'Création N° Lot'!$B$3:$B$18,2,0)</f>
        <v>#N/A</v>
      </c>
      <c r="EX802" t="str">
        <f t="shared" si="155"/>
        <v>44531</v>
      </c>
      <c r="EY802" s="7" t="e">
        <f>VLOOKUP(Récap!EX802,'Création N° Lot'!$D$3:$F$18,3,0)</f>
        <v>#N/A</v>
      </c>
      <c r="EZ802" t="e">
        <f>CONCATENATE(EV802,MONTH(VLOOKUP(Récap!EX802,'Création N° Lot'!$D$3:$E$18,2,0)),RIGHT(YEAR(VLOOKUP(Récap!EX802,'Création N° Lot'!$D$3:$E$18,2,0)),2)," - ",DAY(EY802),"/",MONTH(EY802),"/",YEAR(EY802))</f>
        <v>#N/A</v>
      </c>
    </row>
    <row r="803" spans="2:156" x14ac:dyDescent="0.25">
      <c r="B803" t="e">
        <f>VLOOKUP($A803,'Info client'!$A$2:$D$1000,2,0)</f>
        <v>#N/A</v>
      </c>
      <c r="C803" t="e">
        <f>VLOOKUP($A803,'Info client'!$A$2:$D$1000,3,0)</f>
        <v>#N/A</v>
      </c>
      <c r="D803" t="e">
        <f>VLOOKUP($A803,'Info client'!$A$2:$D$1000,4,0)</f>
        <v>#N/A</v>
      </c>
      <c r="F803" t="e">
        <f>VLOOKUP(Récap!G803,'Création N° Lot'!B715:B815,2,0)</f>
        <v>#N/A</v>
      </c>
      <c r="I803" t="str">
        <f t="shared" si="144"/>
        <v>44197</v>
      </c>
      <c r="J803" s="7" t="e">
        <f>VLOOKUP(Récap!I803,'Création N° Lot'!$D$3:$F$18,3,0)</f>
        <v>#N/A</v>
      </c>
      <c r="K803" t="e">
        <f>CONCATENATE(G803,MONTH(VLOOKUP(Récap!I803,'Création N° Lot'!$D$3:$E$18,2,0)),RIGHT(YEAR(VLOOKUP(Récap!I803,'Création N° Lot'!$D$3:$E$18,2,0)),2)," - ",DAY(J803),"/",MONTH(J803),"/",YEAR(J803))</f>
        <v>#N/A</v>
      </c>
      <c r="O803" t="e">
        <f>VLOOKUP(N803,'Info client'!$A$2:$D$1000,2,0)</f>
        <v>#N/A</v>
      </c>
      <c r="P803" t="e">
        <f>VLOOKUP($A803,'Info client'!$A$2:$D$1000,3,0)</f>
        <v>#N/A</v>
      </c>
      <c r="Q803" t="e">
        <f>VLOOKUP($A803,'Info client'!$A$2:$D$1000,4,0)</f>
        <v>#N/A</v>
      </c>
      <c r="S803" t="e">
        <f>VLOOKUP(Récap!G803,'Création N° Lot'!$B$3:$B$18,2,0)</f>
        <v>#N/A</v>
      </c>
      <c r="V803" t="str">
        <f t="shared" si="145"/>
        <v>44228</v>
      </c>
      <c r="W803" s="7" t="e">
        <f>VLOOKUP(Récap!V803,'Création N° Lot'!$D$3:$F$18,3,0)</f>
        <v>#N/A</v>
      </c>
      <c r="X803" t="e">
        <f>CONCATENATE(T803,MONTH(VLOOKUP(Récap!V803,'Création N° Lot'!$D$3:$E$18,2,0)),RIGHT(YEAR(VLOOKUP(Récap!V803,'Création N° Lot'!$D$3:$E$18,2,0)),2)," - ",DAY(W803),"/",MONTH(W803),"/",YEAR(W803))</f>
        <v>#N/A</v>
      </c>
      <c r="AA803" s="6"/>
      <c r="AB803" t="e">
        <f>VLOOKUP(AA803,'Info client'!$A$2:$D$1000,2,0)</f>
        <v>#N/A</v>
      </c>
      <c r="AC803" t="e">
        <f>VLOOKUP(AA803,'Info client'!$A$2:$D$1000,3,0)</f>
        <v>#N/A</v>
      </c>
      <c r="AD803" t="e">
        <f>VLOOKUP(AA803,'Info client'!$A$2:$D$1000,4,0)</f>
        <v>#N/A</v>
      </c>
      <c r="AF803" t="e">
        <f>VLOOKUP(Récap!AG803,'Création N° Lot'!$B$3:$B$18,2,0)</f>
        <v>#N/A</v>
      </c>
      <c r="AI803" t="str">
        <f t="shared" si="146"/>
        <v>44256</v>
      </c>
      <c r="AJ803" s="7" t="e">
        <f>VLOOKUP(Récap!AI803,'Création N° Lot'!$D$3:$F$18,3,0)</f>
        <v>#N/A</v>
      </c>
      <c r="AK803" t="e">
        <f>CONCATENATE(AG803,MONTH(VLOOKUP(Récap!AI803,'Création N° Lot'!$D$3:$E$18,2,0)),RIGHT(YEAR(VLOOKUP(Récap!AI803,'Création N° Lot'!$D$3:$E$18,2,0)),2)," - ",DAY(AJ803),"/",MONTH(AJ803),"/",YEAR(AJ803))</f>
        <v>#N/A</v>
      </c>
      <c r="AP803" s="6"/>
      <c r="AQ803" t="e">
        <f>VLOOKUP(AP803,'Info client'!$A$2:$D$1000,2,0)</f>
        <v>#N/A</v>
      </c>
      <c r="AR803" t="e">
        <f>VLOOKUP(AP803,'Info client'!$A$2:$D$1000,3,0)</f>
        <v>#N/A</v>
      </c>
      <c r="AS803" t="e">
        <f>VLOOKUP(AP803,'Info client'!$A$2:$D$1000,4,0)</f>
        <v>#N/A</v>
      </c>
      <c r="AU803" t="e">
        <f>VLOOKUP(Récap!AV803,'Création N° Lot'!$B$3:$B$18,2,0)</f>
        <v>#N/A</v>
      </c>
      <c r="AX803" t="str">
        <f t="shared" si="147"/>
        <v>44287</v>
      </c>
      <c r="AY803" s="7" t="e">
        <f>VLOOKUP(Récap!AX803,'Création N° Lot'!$D$3:$F$18,3,0)</f>
        <v>#N/A</v>
      </c>
      <c r="AZ803" t="e">
        <f>CONCATENATE(AV803,MONTH(VLOOKUP(Récap!AX803,'Création N° Lot'!$D$3:$E$18,2,0)),RIGHT(YEAR(VLOOKUP(Récap!AX803,'Création N° Lot'!$D$3:$E$18,2,0)),2)," - ",DAY(AY803),"/",MONTH(AY803),"/",YEAR(AY803))</f>
        <v>#N/A</v>
      </c>
      <c r="BC803" s="6"/>
      <c r="BD803" t="e">
        <f>VLOOKUP(BC803,'Info client'!$A$2:$D$1000,2,0)</f>
        <v>#N/A</v>
      </c>
      <c r="BE803" t="e">
        <f>VLOOKUP(BC803,'Info client'!$A$2:$D$1000,3,0)</f>
        <v>#N/A</v>
      </c>
      <c r="BF803" t="e">
        <f>VLOOKUP(BC803,'Info client'!$A$2:$D$1000,4,0)</f>
        <v>#N/A</v>
      </c>
      <c r="BH803" t="e">
        <f>VLOOKUP(Récap!BI803,'Création N° Lot'!$B$3:$B$18,2,0)</f>
        <v>#N/A</v>
      </c>
      <c r="BK803" t="str">
        <f t="shared" si="148"/>
        <v>44317</v>
      </c>
      <c r="BL803" s="7" t="e">
        <f>VLOOKUP(Récap!BK803,'Création N° Lot'!$D$3:$F$18,3,0)</f>
        <v>#N/A</v>
      </c>
      <c r="BM803" t="e">
        <f>CONCATENATE(BI803,MONTH(VLOOKUP(Récap!BK803,'Création N° Lot'!$D$3:$E$18,2,0)),RIGHT(YEAR(VLOOKUP(Récap!BK803,'Création N° Lot'!$D$3:$E$18,2,0)),2)," - ",DAY(BL803),"/",MONTH(BL803),"/",YEAR(BL803))</f>
        <v>#N/A</v>
      </c>
      <c r="BP803" s="6"/>
      <c r="BQ803" t="e">
        <f>VLOOKUP(BP803,'Info client'!$A$2:$D$1000,2,0)</f>
        <v>#N/A</v>
      </c>
      <c r="BR803" t="e">
        <f>VLOOKUP(BP803,'Info client'!$A$2:$D$1000,3,0)</f>
        <v>#N/A</v>
      </c>
      <c r="BS803" t="e">
        <f>VLOOKUP(BP803,'Info client'!$A$2:$D$1000,4,0)</f>
        <v>#N/A</v>
      </c>
      <c r="BU803" t="e">
        <f>VLOOKUP(Récap!BV803,'Création N° Lot'!$B$3:$B$18,2,0)</f>
        <v>#N/A</v>
      </c>
      <c r="BX803" t="str">
        <f t="shared" si="149"/>
        <v>44348</v>
      </c>
      <c r="BY803" s="7" t="e">
        <f>VLOOKUP(Récap!BX803,'Création N° Lot'!$D$3:$F$18,3,0)</f>
        <v>#N/A</v>
      </c>
      <c r="BZ803" t="e">
        <f>CONCATENATE(BV803,MONTH(VLOOKUP(Récap!BX803,'Création N° Lot'!$D$3:$E$18,2,0)),RIGHT(YEAR(VLOOKUP(Récap!BX803,'Création N° Lot'!$D$3:$E$18,2,0)),2)," - ",DAY(BY803),"/",MONTH(BY803),"/",YEAR(BY803))</f>
        <v>#N/A</v>
      </c>
      <c r="CC803" s="6"/>
      <c r="CD803" t="e">
        <f>VLOOKUP(CC803,'Info client'!$A$2:$D$1000,2,0)</f>
        <v>#N/A</v>
      </c>
      <c r="CE803" t="e">
        <f>VLOOKUP(CC803,'Info client'!$A$2:$D$1000,3,0)</f>
        <v>#N/A</v>
      </c>
      <c r="CF803" t="e">
        <f>VLOOKUP(CC803,'Info client'!$A$2:$D$1000,4,0)</f>
        <v>#N/A</v>
      </c>
      <c r="CH803" t="e">
        <f>VLOOKUP(Récap!CI803,'Création N° Lot'!$B$3:$B$18,2,0)</f>
        <v>#N/A</v>
      </c>
      <c r="CK803" t="str">
        <f t="shared" si="150"/>
        <v>44378</v>
      </c>
      <c r="CL803" s="7" t="e">
        <f>VLOOKUP(Récap!CK803,'Création N° Lot'!$D$3:$F$18,3,0)</f>
        <v>#N/A</v>
      </c>
      <c r="CM803" t="e">
        <f>CONCATENATE(CI803,MONTH(VLOOKUP(Récap!CK803,'Création N° Lot'!$D$3:$E$18,2,0)),RIGHT(YEAR(VLOOKUP(Récap!CK803,'Création N° Lot'!$D$3:$E$18,2,0)),2)," - ",DAY(CL803),"/",MONTH(CL803),"/",YEAR(CL803))</f>
        <v>#N/A</v>
      </c>
      <c r="CP803" s="6"/>
      <c r="CQ803" t="e">
        <f>VLOOKUP(CP803,'Info client'!$A$2:$D$1000,2,0)</f>
        <v>#N/A</v>
      </c>
      <c r="CR803" t="e">
        <f>VLOOKUP(CP803,'Info client'!$A$2:$D$1000,3,0)</f>
        <v>#N/A</v>
      </c>
      <c r="CS803" t="e">
        <f>VLOOKUP(CP803,'Info client'!$A$2:$D$1000,4,0)</f>
        <v>#N/A</v>
      </c>
      <c r="CU803" t="e">
        <f>VLOOKUP(Récap!CV803,'Création N° Lot'!$B$3:$B$18,2,0)</f>
        <v>#N/A</v>
      </c>
      <c r="CX803" t="str">
        <f t="shared" si="151"/>
        <v>Aout 2021</v>
      </c>
      <c r="CY803" s="7" t="e">
        <f>VLOOKUP(Récap!CX803,'Création N° Lot'!$D$3:$F$18,3,0)</f>
        <v>#N/A</v>
      </c>
      <c r="CZ803" t="e">
        <f>CONCATENATE(CV803,MONTH(VLOOKUP(Récap!CX803,'Création N° Lot'!$D$3:$E$18,2,0)),RIGHT(YEAR(VLOOKUP(Récap!CX803,'Création N° Lot'!$D$3:$E$18,2,0)),2)," - ",DAY(CY803),"/",MONTH(CY803),"/",YEAR(CY803))</f>
        <v>#N/A</v>
      </c>
      <c r="DC803" s="6"/>
      <c r="DD803" t="e">
        <f>VLOOKUP(DC803,'Info client'!$A$2:$D$1000,2,0)</f>
        <v>#N/A</v>
      </c>
      <c r="DE803" t="e">
        <f>VLOOKUP(DC803,'Info client'!$A$2:$D$1000,3,0)</f>
        <v>#N/A</v>
      </c>
      <c r="DF803" t="e">
        <f>VLOOKUP(DC803,'Info client'!$A$2:$D$1000,4,0)</f>
        <v>#N/A</v>
      </c>
      <c r="DH803" t="e">
        <f>VLOOKUP(Récap!DI803,'Création N° Lot'!$B$3:$B$18,2,0)</f>
        <v>#N/A</v>
      </c>
      <c r="DK803" t="str">
        <f t="shared" si="152"/>
        <v>44440</v>
      </c>
      <c r="DL803" s="7" t="e">
        <f>VLOOKUP(Récap!DK803,'Création N° Lot'!$D$3:$F$18,3,0)</f>
        <v>#N/A</v>
      </c>
      <c r="DM803" t="e">
        <f>CONCATENATE(DI803,MONTH(VLOOKUP(Récap!DK803,'Création N° Lot'!$D$3:$E$18,2,0)),RIGHT(YEAR(VLOOKUP(Récap!DK803,'Création N° Lot'!$D$3:$E$18,2,0)),2)," - ",DAY(DL803),"/",MONTH(DL803),"/",YEAR(DL803))</f>
        <v>#N/A</v>
      </c>
      <c r="DP803" s="6"/>
      <c r="DQ803" t="e">
        <f>VLOOKUP(DP803,'Info client'!$A$2:$D$1000,2,0)</f>
        <v>#N/A</v>
      </c>
      <c r="DR803" t="e">
        <f>VLOOKUP(DP803,'Info client'!$A$2:$D$1000,3,0)</f>
        <v>#N/A</v>
      </c>
      <c r="DS803" t="e">
        <f>VLOOKUP(DP803,'Info client'!$A$2:$D$1000,4,0)</f>
        <v>#N/A</v>
      </c>
      <c r="DU803" t="e">
        <f>VLOOKUP(Récap!DV803,'Création N° Lot'!$B$3:$B$18,2,0)</f>
        <v>#N/A</v>
      </c>
      <c r="DX803" t="str">
        <f t="shared" si="153"/>
        <v>44470</v>
      </c>
      <c r="DY803" s="7" t="e">
        <f>VLOOKUP(Récap!DX803,'Création N° Lot'!$D$3:$F$18,3,0)</f>
        <v>#N/A</v>
      </c>
      <c r="DZ803" t="e">
        <f>CONCATENATE(DV803,MONTH(VLOOKUP(Récap!DX803,'Création N° Lot'!$D$3:$E$18,2,0)),RIGHT(YEAR(VLOOKUP(Récap!DX803,'Création N° Lot'!$D$3:$E$18,2,0)),2)," - ",DAY(DY803),"/",MONTH(DY803),"/",YEAR(DY803))</f>
        <v>#N/A</v>
      </c>
      <c r="EC803" s="6"/>
      <c r="ED803" t="e">
        <f>VLOOKUP(EC803,'Info client'!$A$2:$D$1000,2,0)</f>
        <v>#N/A</v>
      </c>
      <c r="EE803" t="e">
        <f>VLOOKUP(EC803,'Info client'!$A$2:$D$1000,3,0)</f>
        <v>#N/A</v>
      </c>
      <c r="EF803" t="e">
        <f>VLOOKUP(EC803,'Info client'!$A$2:$D$1000,4,0)</f>
        <v>#N/A</v>
      </c>
      <c r="EH803" t="e">
        <f>VLOOKUP(Récap!EI803,'Création N° Lot'!$B$3:$B$18,2,0)</f>
        <v>#N/A</v>
      </c>
      <c r="EK803" t="str">
        <f t="shared" si="154"/>
        <v>44501</v>
      </c>
      <c r="EL803" s="7" t="e">
        <f>VLOOKUP(Récap!EK803,'Création N° Lot'!$D$3:$F$18,3,0)</f>
        <v>#N/A</v>
      </c>
      <c r="EM803" t="e">
        <f>CONCATENATE(EI803,MONTH(VLOOKUP(Récap!EK803,'Création N° Lot'!$D$3:$E$18,2,0)),RIGHT(YEAR(VLOOKUP(Récap!EK803,'Création N° Lot'!$D$3:$E$18,2,0)),2)," - ",DAY(EL803),"/",MONTH(EL803),"/",YEAR(EL803))</f>
        <v>#N/A</v>
      </c>
      <c r="EP803" s="6"/>
      <c r="EQ803" t="e">
        <f>VLOOKUP(EP803,'Info client'!$A$2:$D$1000,2,0)</f>
        <v>#N/A</v>
      </c>
      <c r="ER803" t="e">
        <f>VLOOKUP(EP803,'Info client'!$A$2:$D$1000,3,0)</f>
        <v>#N/A</v>
      </c>
      <c r="ES803" t="e">
        <f>VLOOKUP(EP803,'Info client'!$A$2:$D$1000,4,0)</f>
        <v>#N/A</v>
      </c>
      <c r="EU803" t="e">
        <f>VLOOKUP(Récap!EV803,'Création N° Lot'!$B$3:$B$18,2,0)</f>
        <v>#N/A</v>
      </c>
      <c r="EX803" t="str">
        <f t="shared" si="155"/>
        <v>44531</v>
      </c>
      <c r="EY803" s="7" t="e">
        <f>VLOOKUP(Récap!EX803,'Création N° Lot'!$D$3:$F$18,3,0)</f>
        <v>#N/A</v>
      </c>
      <c r="EZ803" t="e">
        <f>CONCATENATE(EV803,MONTH(VLOOKUP(Récap!EX803,'Création N° Lot'!$D$3:$E$18,2,0)),RIGHT(YEAR(VLOOKUP(Récap!EX803,'Création N° Lot'!$D$3:$E$18,2,0)),2)," - ",DAY(EY803),"/",MONTH(EY803),"/",YEAR(EY803))</f>
        <v>#N/A</v>
      </c>
    </row>
    <row r="804" spans="2:156" x14ac:dyDescent="0.25">
      <c r="B804" t="e">
        <f>VLOOKUP($A804,'Info client'!$A$2:$D$1000,2,0)</f>
        <v>#N/A</v>
      </c>
      <c r="C804" t="e">
        <f>VLOOKUP($A804,'Info client'!$A$2:$D$1000,3,0)</f>
        <v>#N/A</v>
      </c>
      <c r="D804" t="e">
        <f>VLOOKUP($A804,'Info client'!$A$2:$D$1000,4,0)</f>
        <v>#N/A</v>
      </c>
      <c r="F804" t="e">
        <f>VLOOKUP(Récap!G804,'Création N° Lot'!B716:B816,2,0)</f>
        <v>#N/A</v>
      </c>
      <c r="I804" t="str">
        <f t="shared" si="144"/>
        <v>44197</v>
      </c>
      <c r="J804" s="7" t="e">
        <f>VLOOKUP(Récap!I804,'Création N° Lot'!$D$3:$F$18,3,0)</f>
        <v>#N/A</v>
      </c>
      <c r="K804" t="e">
        <f>CONCATENATE(G804,MONTH(VLOOKUP(Récap!I804,'Création N° Lot'!$D$3:$E$18,2,0)),RIGHT(YEAR(VLOOKUP(Récap!I804,'Création N° Lot'!$D$3:$E$18,2,0)),2)," - ",DAY(J804),"/",MONTH(J804),"/",YEAR(J804))</f>
        <v>#N/A</v>
      </c>
      <c r="O804" t="e">
        <f>VLOOKUP(N804,'Info client'!$A$2:$D$1000,2,0)</f>
        <v>#N/A</v>
      </c>
      <c r="P804" t="e">
        <f>VLOOKUP($A804,'Info client'!$A$2:$D$1000,3,0)</f>
        <v>#N/A</v>
      </c>
      <c r="Q804" t="e">
        <f>VLOOKUP($A804,'Info client'!$A$2:$D$1000,4,0)</f>
        <v>#N/A</v>
      </c>
      <c r="S804" t="e">
        <f>VLOOKUP(Récap!G804,'Création N° Lot'!$B$3:$B$18,2,0)</f>
        <v>#N/A</v>
      </c>
      <c r="V804" t="str">
        <f t="shared" si="145"/>
        <v>44228</v>
      </c>
      <c r="W804" s="7" t="e">
        <f>VLOOKUP(Récap!V804,'Création N° Lot'!$D$3:$F$18,3,0)</f>
        <v>#N/A</v>
      </c>
      <c r="X804" t="e">
        <f>CONCATENATE(T804,MONTH(VLOOKUP(Récap!V804,'Création N° Lot'!$D$3:$E$18,2,0)),RIGHT(YEAR(VLOOKUP(Récap!V804,'Création N° Lot'!$D$3:$E$18,2,0)),2)," - ",DAY(W804),"/",MONTH(W804),"/",YEAR(W804))</f>
        <v>#N/A</v>
      </c>
      <c r="AA804" s="6"/>
      <c r="AB804" t="e">
        <f>VLOOKUP(AA804,'Info client'!$A$2:$D$1000,2,0)</f>
        <v>#N/A</v>
      </c>
      <c r="AC804" t="e">
        <f>VLOOKUP(AA804,'Info client'!$A$2:$D$1000,3,0)</f>
        <v>#N/A</v>
      </c>
      <c r="AD804" t="e">
        <f>VLOOKUP(AA804,'Info client'!$A$2:$D$1000,4,0)</f>
        <v>#N/A</v>
      </c>
      <c r="AF804" t="e">
        <f>VLOOKUP(Récap!AG804,'Création N° Lot'!$B$3:$B$18,2,0)</f>
        <v>#N/A</v>
      </c>
      <c r="AI804" t="str">
        <f t="shared" si="146"/>
        <v>44256</v>
      </c>
      <c r="AJ804" s="7" t="e">
        <f>VLOOKUP(Récap!AI804,'Création N° Lot'!$D$3:$F$18,3,0)</f>
        <v>#N/A</v>
      </c>
      <c r="AK804" t="e">
        <f>CONCATENATE(AG804,MONTH(VLOOKUP(Récap!AI804,'Création N° Lot'!$D$3:$E$18,2,0)),RIGHT(YEAR(VLOOKUP(Récap!AI804,'Création N° Lot'!$D$3:$E$18,2,0)),2)," - ",DAY(AJ804),"/",MONTH(AJ804),"/",YEAR(AJ804))</f>
        <v>#N/A</v>
      </c>
      <c r="AP804" s="6"/>
      <c r="AQ804" t="e">
        <f>VLOOKUP(AP804,'Info client'!$A$2:$D$1000,2,0)</f>
        <v>#N/A</v>
      </c>
      <c r="AR804" t="e">
        <f>VLOOKUP(AP804,'Info client'!$A$2:$D$1000,3,0)</f>
        <v>#N/A</v>
      </c>
      <c r="AS804" t="e">
        <f>VLOOKUP(AP804,'Info client'!$A$2:$D$1000,4,0)</f>
        <v>#N/A</v>
      </c>
      <c r="AU804" t="e">
        <f>VLOOKUP(Récap!AV804,'Création N° Lot'!$B$3:$B$18,2,0)</f>
        <v>#N/A</v>
      </c>
      <c r="AX804" t="str">
        <f t="shared" si="147"/>
        <v>44287</v>
      </c>
      <c r="AY804" s="7" t="e">
        <f>VLOOKUP(Récap!AX804,'Création N° Lot'!$D$3:$F$18,3,0)</f>
        <v>#N/A</v>
      </c>
      <c r="AZ804" t="e">
        <f>CONCATENATE(AV804,MONTH(VLOOKUP(Récap!AX804,'Création N° Lot'!$D$3:$E$18,2,0)),RIGHT(YEAR(VLOOKUP(Récap!AX804,'Création N° Lot'!$D$3:$E$18,2,0)),2)," - ",DAY(AY804),"/",MONTH(AY804),"/",YEAR(AY804))</f>
        <v>#N/A</v>
      </c>
      <c r="BC804" s="6"/>
      <c r="BD804" t="e">
        <f>VLOOKUP(BC804,'Info client'!$A$2:$D$1000,2,0)</f>
        <v>#N/A</v>
      </c>
      <c r="BE804" t="e">
        <f>VLOOKUP(BC804,'Info client'!$A$2:$D$1000,3,0)</f>
        <v>#N/A</v>
      </c>
      <c r="BF804" t="e">
        <f>VLOOKUP(BC804,'Info client'!$A$2:$D$1000,4,0)</f>
        <v>#N/A</v>
      </c>
      <c r="BH804" t="e">
        <f>VLOOKUP(Récap!BI804,'Création N° Lot'!$B$3:$B$18,2,0)</f>
        <v>#N/A</v>
      </c>
      <c r="BK804" t="str">
        <f t="shared" si="148"/>
        <v>44317</v>
      </c>
      <c r="BL804" s="7" t="e">
        <f>VLOOKUP(Récap!BK804,'Création N° Lot'!$D$3:$F$18,3,0)</f>
        <v>#N/A</v>
      </c>
      <c r="BM804" t="e">
        <f>CONCATENATE(BI804,MONTH(VLOOKUP(Récap!BK804,'Création N° Lot'!$D$3:$E$18,2,0)),RIGHT(YEAR(VLOOKUP(Récap!BK804,'Création N° Lot'!$D$3:$E$18,2,0)),2)," - ",DAY(BL804),"/",MONTH(BL804),"/",YEAR(BL804))</f>
        <v>#N/A</v>
      </c>
      <c r="BP804" s="6"/>
      <c r="BQ804" t="e">
        <f>VLOOKUP(BP804,'Info client'!$A$2:$D$1000,2,0)</f>
        <v>#N/A</v>
      </c>
      <c r="BR804" t="e">
        <f>VLOOKUP(BP804,'Info client'!$A$2:$D$1000,3,0)</f>
        <v>#N/A</v>
      </c>
      <c r="BS804" t="e">
        <f>VLOOKUP(BP804,'Info client'!$A$2:$D$1000,4,0)</f>
        <v>#N/A</v>
      </c>
      <c r="BU804" t="e">
        <f>VLOOKUP(Récap!BV804,'Création N° Lot'!$B$3:$B$18,2,0)</f>
        <v>#N/A</v>
      </c>
      <c r="BX804" t="str">
        <f t="shared" si="149"/>
        <v>44348</v>
      </c>
      <c r="BY804" s="7" t="e">
        <f>VLOOKUP(Récap!BX804,'Création N° Lot'!$D$3:$F$18,3,0)</f>
        <v>#N/A</v>
      </c>
      <c r="BZ804" t="e">
        <f>CONCATENATE(BV804,MONTH(VLOOKUP(Récap!BX804,'Création N° Lot'!$D$3:$E$18,2,0)),RIGHT(YEAR(VLOOKUP(Récap!BX804,'Création N° Lot'!$D$3:$E$18,2,0)),2)," - ",DAY(BY804),"/",MONTH(BY804),"/",YEAR(BY804))</f>
        <v>#N/A</v>
      </c>
      <c r="CC804" s="6"/>
      <c r="CD804" t="e">
        <f>VLOOKUP(CC804,'Info client'!$A$2:$D$1000,2,0)</f>
        <v>#N/A</v>
      </c>
      <c r="CE804" t="e">
        <f>VLOOKUP(CC804,'Info client'!$A$2:$D$1000,3,0)</f>
        <v>#N/A</v>
      </c>
      <c r="CF804" t="e">
        <f>VLOOKUP(CC804,'Info client'!$A$2:$D$1000,4,0)</f>
        <v>#N/A</v>
      </c>
      <c r="CH804" t="e">
        <f>VLOOKUP(Récap!CI804,'Création N° Lot'!$B$3:$B$18,2,0)</f>
        <v>#N/A</v>
      </c>
      <c r="CK804" t="str">
        <f t="shared" si="150"/>
        <v>44378</v>
      </c>
      <c r="CL804" s="7" t="e">
        <f>VLOOKUP(Récap!CK804,'Création N° Lot'!$D$3:$F$18,3,0)</f>
        <v>#N/A</v>
      </c>
      <c r="CM804" t="e">
        <f>CONCATENATE(CI804,MONTH(VLOOKUP(Récap!CK804,'Création N° Lot'!$D$3:$E$18,2,0)),RIGHT(YEAR(VLOOKUP(Récap!CK804,'Création N° Lot'!$D$3:$E$18,2,0)),2)," - ",DAY(CL804),"/",MONTH(CL804),"/",YEAR(CL804))</f>
        <v>#N/A</v>
      </c>
      <c r="CP804" s="6"/>
      <c r="CQ804" t="e">
        <f>VLOOKUP(CP804,'Info client'!$A$2:$D$1000,2,0)</f>
        <v>#N/A</v>
      </c>
      <c r="CR804" t="e">
        <f>VLOOKUP(CP804,'Info client'!$A$2:$D$1000,3,0)</f>
        <v>#N/A</v>
      </c>
      <c r="CS804" t="e">
        <f>VLOOKUP(CP804,'Info client'!$A$2:$D$1000,4,0)</f>
        <v>#N/A</v>
      </c>
      <c r="CU804" t="e">
        <f>VLOOKUP(Récap!CV804,'Création N° Lot'!$B$3:$B$18,2,0)</f>
        <v>#N/A</v>
      </c>
      <c r="CX804" t="str">
        <f t="shared" si="151"/>
        <v>Aout 2021</v>
      </c>
      <c r="CY804" s="7" t="e">
        <f>VLOOKUP(Récap!CX804,'Création N° Lot'!$D$3:$F$18,3,0)</f>
        <v>#N/A</v>
      </c>
      <c r="CZ804" t="e">
        <f>CONCATENATE(CV804,MONTH(VLOOKUP(Récap!CX804,'Création N° Lot'!$D$3:$E$18,2,0)),RIGHT(YEAR(VLOOKUP(Récap!CX804,'Création N° Lot'!$D$3:$E$18,2,0)),2)," - ",DAY(CY804),"/",MONTH(CY804),"/",YEAR(CY804))</f>
        <v>#N/A</v>
      </c>
      <c r="DC804" s="6"/>
      <c r="DD804" t="e">
        <f>VLOOKUP(DC804,'Info client'!$A$2:$D$1000,2,0)</f>
        <v>#N/A</v>
      </c>
      <c r="DE804" t="e">
        <f>VLOOKUP(DC804,'Info client'!$A$2:$D$1000,3,0)</f>
        <v>#N/A</v>
      </c>
      <c r="DF804" t="e">
        <f>VLOOKUP(DC804,'Info client'!$A$2:$D$1000,4,0)</f>
        <v>#N/A</v>
      </c>
      <c r="DH804" t="e">
        <f>VLOOKUP(Récap!DI804,'Création N° Lot'!$B$3:$B$18,2,0)</f>
        <v>#N/A</v>
      </c>
      <c r="DK804" t="str">
        <f t="shared" si="152"/>
        <v>44440</v>
      </c>
      <c r="DL804" s="7" t="e">
        <f>VLOOKUP(Récap!DK804,'Création N° Lot'!$D$3:$F$18,3,0)</f>
        <v>#N/A</v>
      </c>
      <c r="DM804" t="e">
        <f>CONCATENATE(DI804,MONTH(VLOOKUP(Récap!DK804,'Création N° Lot'!$D$3:$E$18,2,0)),RIGHT(YEAR(VLOOKUP(Récap!DK804,'Création N° Lot'!$D$3:$E$18,2,0)),2)," - ",DAY(DL804),"/",MONTH(DL804),"/",YEAR(DL804))</f>
        <v>#N/A</v>
      </c>
      <c r="DP804" s="6"/>
      <c r="DQ804" t="e">
        <f>VLOOKUP(DP804,'Info client'!$A$2:$D$1000,2,0)</f>
        <v>#N/A</v>
      </c>
      <c r="DR804" t="e">
        <f>VLOOKUP(DP804,'Info client'!$A$2:$D$1000,3,0)</f>
        <v>#N/A</v>
      </c>
      <c r="DS804" t="e">
        <f>VLOOKUP(DP804,'Info client'!$A$2:$D$1000,4,0)</f>
        <v>#N/A</v>
      </c>
      <c r="DU804" t="e">
        <f>VLOOKUP(Récap!DV804,'Création N° Lot'!$B$3:$B$18,2,0)</f>
        <v>#N/A</v>
      </c>
      <c r="DX804" t="str">
        <f t="shared" si="153"/>
        <v>44470</v>
      </c>
      <c r="DY804" s="7" t="e">
        <f>VLOOKUP(Récap!DX804,'Création N° Lot'!$D$3:$F$18,3,0)</f>
        <v>#N/A</v>
      </c>
      <c r="DZ804" t="e">
        <f>CONCATENATE(DV804,MONTH(VLOOKUP(Récap!DX804,'Création N° Lot'!$D$3:$E$18,2,0)),RIGHT(YEAR(VLOOKUP(Récap!DX804,'Création N° Lot'!$D$3:$E$18,2,0)),2)," - ",DAY(DY804),"/",MONTH(DY804),"/",YEAR(DY804))</f>
        <v>#N/A</v>
      </c>
      <c r="EC804" s="6"/>
      <c r="ED804" t="e">
        <f>VLOOKUP(EC804,'Info client'!$A$2:$D$1000,2,0)</f>
        <v>#N/A</v>
      </c>
      <c r="EE804" t="e">
        <f>VLOOKUP(EC804,'Info client'!$A$2:$D$1000,3,0)</f>
        <v>#N/A</v>
      </c>
      <c r="EF804" t="e">
        <f>VLOOKUP(EC804,'Info client'!$A$2:$D$1000,4,0)</f>
        <v>#N/A</v>
      </c>
      <c r="EH804" t="e">
        <f>VLOOKUP(Récap!EI804,'Création N° Lot'!$B$3:$B$18,2,0)</f>
        <v>#N/A</v>
      </c>
      <c r="EK804" t="str">
        <f t="shared" si="154"/>
        <v>44501</v>
      </c>
      <c r="EL804" s="7" t="e">
        <f>VLOOKUP(Récap!EK804,'Création N° Lot'!$D$3:$F$18,3,0)</f>
        <v>#N/A</v>
      </c>
      <c r="EM804" t="e">
        <f>CONCATENATE(EI804,MONTH(VLOOKUP(Récap!EK804,'Création N° Lot'!$D$3:$E$18,2,0)),RIGHT(YEAR(VLOOKUP(Récap!EK804,'Création N° Lot'!$D$3:$E$18,2,0)),2)," - ",DAY(EL804),"/",MONTH(EL804),"/",YEAR(EL804))</f>
        <v>#N/A</v>
      </c>
      <c r="EP804" s="6"/>
      <c r="EQ804" t="e">
        <f>VLOOKUP(EP804,'Info client'!$A$2:$D$1000,2,0)</f>
        <v>#N/A</v>
      </c>
      <c r="ER804" t="e">
        <f>VLOOKUP(EP804,'Info client'!$A$2:$D$1000,3,0)</f>
        <v>#N/A</v>
      </c>
      <c r="ES804" t="e">
        <f>VLOOKUP(EP804,'Info client'!$A$2:$D$1000,4,0)</f>
        <v>#N/A</v>
      </c>
      <c r="EU804" t="e">
        <f>VLOOKUP(Récap!EV804,'Création N° Lot'!$B$3:$B$18,2,0)</f>
        <v>#N/A</v>
      </c>
      <c r="EX804" t="str">
        <f t="shared" si="155"/>
        <v>44531</v>
      </c>
      <c r="EY804" s="7" t="e">
        <f>VLOOKUP(Récap!EX804,'Création N° Lot'!$D$3:$F$18,3,0)</f>
        <v>#N/A</v>
      </c>
      <c r="EZ804" t="e">
        <f>CONCATENATE(EV804,MONTH(VLOOKUP(Récap!EX804,'Création N° Lot'!$D$3:$E$18,2,0)),RIGHT(YEAR(VLOOKUP(Récap!EX804,'Création N° Lot'!$D$3:$E$18,2,0)),2)," - ",DAY(EY804),"/",MONTH(EY804),"/",YEAR(EY804))</f>
        <v>#N/A</v>
      </c>
    </row>
    <row r="805" spans="2:156" x14ac:dyDescent="0.25">
      <c r="B805" t="e">
        <f>VLOOKUP($A805,'Info client'!$A$2:$D$1000,2,0)</f>
        <v>#N/A</v>
      </c>
      <c r="C805" t="e">
        <f>VLOOKUP($A805,'Info client'!$A$2:$D$1000,3,0)</f>
        <v>#N/A</v>
      </c>
      <c r="D805" t="e">
        <f>VLOOKUP($A805,'Info client'!$A$2:$D$1000,4,0)</f>
        <v>#N/A</v>
      </c>
      <c r="F805" t="e">
        <f>VLOOKUP(Récap!G805,'Création N° Lot'!B717:B817,2,0)</f>
        <v>#N/A</v>
      </c>
      <c r="I805" t="str">
        <f t="shared" si="144"/>
        <v>44197</v>
      </c>
      <c r="J805" s="7" t="e">
        <f>VLOOKUP(Récap!I805,'Création N° Lot'!$D$3:$F$18,3,0)</f>
        <v>#N/A</v>
      </c>
      <c r="K805" t="e">
        <f>CONCATENATE(G805,MONTH(VLOOKUP(Récap!I805,'Création N° Lot'!$D$3:$E$18,2,0)),RIGHT(YEAR(VLOOKUP(Récap!I805,'Création N° Lot'!$D$3:$E$18,2,0)),2)," - ",DAY(J805),"/",MONTH(J805),"/",YEAR(J805))</f>
        <v>#N/A</v>
      </c>
      <c r="O805" t="e">
        <f>VLOOKUP(N805,'Info client'!$A$2:$D$1000,2,0)</f>
        <v>#N/A</v>
      </c>
      <c r="P805" t="e">
        <f>VLOOKUP($A805,'Info client'!$A$2:$D$1000,3,0)</f>
        <v>#N/A</v>
      </c>
      <c r="Q805" t="e">
        <f>VLOOKUP($A805,'Info client'!$A$2:$D$1000,4,0)</f>
        <v>#N/A</v>
      </c>
      <c r="S805" t="e">
        <f>VLOOKUP(Récap!G805,'Création N° Lot'!$B$3:$B$18,2,0)</f>
        <v>#N/A</v>
      </c>
      <c r="V805" t="str">
        <f t="shared" si="145"/>
        <v>44228</v>
      </c>
      <c r="W805" s="7" t="e">
        <f>VLOOKUP(Récap!V805,'Création N° Lot'!$D$3:$F$18,3,0)</f>
        <v>#N/A</v>
      </c>
      <c r="X805" t="e">
        <f>CONCATENATE(T805,MONTH(VLOOKUP(Récap!V805,'Création N° Lot'!$D$3:$E$18,2,0)),RIGHT(YEAR(VLOOKUP(Récap!V805,'Création N° Lot'!$D$3:$E$18,2,0)),2)," - ",DAY(W805),"/",MONTH(W805),"/",YEAR(W805))</f>
        <v>#N/A</v>
      </c>
      <c r="AA805" s="6"/>
      <c r="AB805" t="e">
        <f>VLOOKUP(AA805,'Info client'!$A$2:$D$1000,2,0)</f>
        <v>#N/A</v>
      </c>
      <c r="AC805" t="e">
        <f>VLOOKUP(AA805,'Info client'!$A$2:$D$1000,3,0)</f>
        <v>#N/A</v>
      </c>
      <c r="AD805" t="e">
        <f>VLOOKUP(AA805,'Info client'!$A$2:$D$1000,4,0)</f>
        <v>#N/A</v>
      </c>
      <c r="AF805" t="e">
        <f>VLOOKUP(Récap!AG805,'Création N° Lot'!$B$3:$B$18,2,0)</f>
        <v>#N/A</v>
      </c>
      <c r="AI805" t="str">
        <f t="shared" si="146"/>
        <v>44256</v>
      </c>
      <c r="AJ805" s="7" t="e">
        <f>VLOOKUP(Récap!AI805,'Création N° Lot'!$D$3:$F$18,3,0)</f>
        <v>#N/A</v>
      </c>
      <c r="AK805" t="e">
        <f>CONCATENATE(AG805,MONTH(VLOOKUP(Récap!AI805,'Création N° Lot'!$D$3:$E$18,2,0)),RIGHT(YEAR(VLOOKUP(Récap!AI805,'Création N° Lot'!$D$3:$E$18,2,0)),2)," - ",DAY(AJ805),"/",MONTH(AJ805),"/",YEAR(AJ805))</f>
        <v>#N/A</v>
      </c>
      <c r="AP805" s="6"/>
      <c r="AQ805" t="e">
        <f>VLOOKUP(AP805,'Info client'!$A$2:$D$1000,2,0)</f>
        <v>#N/A</v>
      </c>
      <c r="AR805" t="e">
        <f>VLOOKUP(AP805,'Info client'!$A$2:$D$1000,3,0)</f>
        <v>#N/A</v>
      </c>
      <c r="AS805" t="e">
        <f>VLOOKUP(AP805,'Info client'!$A$2:$D$1000,4,0)</f>
        <v>#N/A</v>
      </c>
      <c r="AU805" t="e">
        <f>VLOOKUP(Récap!AV805,'Création N° Lot'!$B$3:$B$18,2,0)</f>
        <v>#N/A</v>
      </c>
      <c r="AX805" t="str">
        <f t="shared" si="147"/>
        <v>44287</v>
      </c>
      <c r="AY805" s="7" t="e">
        <f>VLOOKUP(Récap!AX805,'Création N° Lot'!$D$3:$F$18,3,0)</f>
        <v>#N/A</v>
      </c>
      <c r="AZ805" t="e">
        <f>CONCATENATE(AV805,MONTH(VLOOKUP(Récap!AX805,'Création N° Lot'!$D$3:$E$18,2,0)),RIGHT(YEAR(VLOOKUP(Récap!AX805,'Création N° Lot'!$D$3:$E$18,2,0)),2)," - ",DAY(AY805),"/",MONTH(AY805),"/",YEAR(AY805))</f>
        <v>#N/A</v>
      </c>
      <c r="BC805" s="6"/>
      <c r="BD805" t="e">
        <f>VLOOKUP(BC805,'Info client'!$A$2:$D$1000,2,0)</f>
        <v>#N/A</v>
      </c>
      <c r="BE805" t="e">
        <f>VLOOKUP(BC805,'Info client'!$A$2:$D$1000,3,0)</f>
        <v>#N/A</v>
      </c>
      <c r="BF805" t="e">
        <f>VLOOKUP(BC805,'Info client'!$A$2:$D$1000,4,0)</f>
        <v>#N/A</v>
      </c>
      <c r="BH805" t="e">
        <f>VLOOKUP(Récap!BI805,'Création N° Lot'!$B$3:$B$18,2,0)</f>
        <v>#N/A</v>
      </c>
      <c r="BK805" t="str">
        <f t="shared" si="148"/>
        <v>44317</v>
      </c>
      <c r="BL805" s="7" t="e">
        <f>VLOOKUP(Récap!BK805,'Création N° Lot'!$D$3:$F$18,3,0)</f>
        <v>#N/A</v>
      </c>
      <c r="BM805" t="e">
        <f>CONCATENATE(BI805,MONTH(VLOOKUP(Récap!BK805,'Création N° Lot'!$D$3:$E$18,2,0)),RIGHT(YEAR(VLOOKUP(Récap!BK805,'Création N° Lot'!$D$3:$E$18,2,0)),2)," - ",DAY(BL805),"/",MONTH(BL805),"/",YEAR(BL805))</f>
        <v>#N/A</v>
      </c>
      <c r="BP805" s="6"/>
      <c r="BQ805" t="e">
        <f>VLOOKUP(BP805,'Info client'!$A$2:$D$1000,2,0)</f>
        <v>#N/A</v>
      </c>
      <c r="BR805" t="e">
        <f>VLOOKUP(BP805,'Info client'!$A$2:$D$1000,3,0)</f>
        <v>#N/A</v>
      </c>
      <c r="BS805" t="e">
        <f>VLOOKUP(BP805,'Info client'!$A$2:$D$1000,4,0)</f>
        <v>#N/A</v>
      </c>
      <c r="BU805" t="e">
        <f>VLOOKUP(Récap!BV805,'Création N° Lot'!$B$3:$B$18,2,0)</f>
        <v>#N/A</v>
      </c>
      <c r="BX805" t="str">
        <f t="shared" si="149"/>
        <v>44348</v>
      </c>
      <c r="BY805" s="7" t="e">
        <f>VLOOKUP(Récap!BX805,'Création N° Lot'!$D$3:$F$18,3,0)</f>
        <v>#N/A</v>
      </c>
      <c r="BZ805" t="e">
        <f>CONCATENATE(BV805,MONTH(VLOOKUP(Récap!BX805,'Création N° Lot'!$D$3:$E$18,2,0)),RIGHT(YEAR(VLOOKUP(Récap!BX805,'Création N° Lot'!$D$3:$E$18,2,0)),2)," - ",DAY(BY805),"/",MONTH(BY805),"/",YEAR(BY805))</f>
        <v>#N/A</v>
      </c>
      <c r="CC805" s="6"/>
      <c r="CD805" t="e">
        <f>VLOOKUP(CC805,'Info client'!$A$2:$D$1000,2,0)</f>
        <v>#N/A</v>
      </c>
      <c r="CE805" t="e">
        <f>VLOOKUP(CC805,'Info client'!$A$2:$D$1000,3,0)</f>
        <v>#N/A</v>
      </c>
      <c r="CF805" t="e">
        <f>VLOOKUP(CC805,'Info client'!$A$2:$D$1000,4,0)</f>
        <v>#N/A</v>
      </c>
      <c r="CH805" t="e">
        <f>VLOOKUP(Récap!CI805,'Création N° Lot'!$B$3:$B$18,2,0)</f>
        <v>#N/A</v>
      </c>
      <c r="CK805" t="str">
        <f t="shared" si="150"/>
        <v>44378</v>
      </c>
      <c r="CL805" s="7" t="e">
        <f>VLOOKUP(Récap!CK805,'Création N° Lot'!$D$3:$F$18,3,0)</f>
        <v>#N/A</v>
      </c>
      <c r="CM805" t="e">
        <f>CONCATENATE(CI805,MONTH(VLOOKUP(Récap!CK805,'Création N° Lot'!$D$3:$E$18,2,0)),RIGHT(YEAR(VLOOKUP(Récap!CK805,'Création N° Lot'!$D$3:$E$18,2,0)),2)," - ",DAY(CL805),"/",MONTH(CL805),"/",YEAR(CL805))</f>
        <v>#N/A</v>
      </c>
      <c r="CP805" s="6"/>
      <c r="CQ805" t="e">
        <f>VLOOKUP(CP805,'Info client'!$A$2:$D$1000,2,0)</f>
        <v>#N/A</v>
      </c>
      <c r="CR805" t="e">
        <f>VLOOKUP(CP805,'Info client'!$A$2:$D$1000,3,0)</f>
        <v>#N/A</v>
      </c>
      <c r="CS805" t="e">
        <f>VLOOKUP(CP805,'Info client'!$A$2:$D$1000,4,0)</f>
        <v>#N/A</v>
      </c>
      <c r="CU805" t="e">
        <f>VLOOKUP(Récap!CV805,'Création N° Lot'!$B$3:$B$18,2,0)</f>
        <v>#N/A</v>
      </c>
      <c r="CX805" t="str">
        <f t="shared" si="151"/>
        <v>Aout 2021</v>
      </c>
      <c r="CY805" s="7" t="e">
        <f>VLOOKUP(Récap!CX805,'Création N° Lot'!$D$3:$F$18,3,0)</f>
        <v>#N/A</v>
      </c>
      <c r="CZ805" t="e">
        <f>CONCATENATE(CV805,MONTH(VLOOKUP(Récap!CX805,'Création N° Lot'!$D$3:$E$18,2,0)),RIGHT(YEAR(VLOOKUP(Récap!CX805,'Création N° Lot'!$D$3:$E$18,2,0)),2)," - ",DAY(CY805),"/",MONTH(CY805),"/",YEAR(CY805))</f>
        <v>#N/A</v>
      </c>
      <c r="DC805" s="6"/>
      <c r="DD805" t="e">
        <f>VLOOKUP(DC805,'Info client'!$A$2:$D$1000,2,0)</f>
        <v>#N/A</v>
      </c>
      <c r="DE805" t="e">
        <f>VLOOKUP(DC805,'Info client'!$A$2:$D$1000,3,0)</f>
        <v>#N/A</v>
      </c>
      <c r="DF805" t="e">
        <f>VLOOKUP(DC805,'Info client'!$A$2:$D$1000,4,0)</f>
        <v>#N/A</v>
      </c>
      <c r="DH805" t="e">
        <f>VLOOKUP(Récap!DI805,'Création N° Lot'!$B$3:$B$18,2,0)</f>
        <v>#N/A</v>
      </c>
      <c r="DK805" t="str">
        <f t="shared" si="152"/>
        <v>44440</v>
      </c>
      <c r="DL805" s="7" t="e">
        <f>VLOOKUP(Récap!DK805,'Création N° Lot'!$D$3:$F$18,3,0)</f>
        <v>#N/A</v>
      </c>
      <c r="DM805" t="e">
        <f>CONCATENATE(DI805,MONTH(VLOOKUP(Récap!DK805,'Création N° Lot'!$D$3:$E$18,2,0)),RIGHT(YEAR(VLOOKUP(Récap!DK805,'Création N° Lot'!$D$3:$E$18,2,0)),2)," - ",DAY(DL805),"/",MONTH(DL805),"/",YEAR(DL805))</f>
        <v>#N/A</v>
      </c>
      <c r="DP805" s="6"/>
      <c r="DQ805" t="e">
        <f>VLOOKUP(DP805,'Info client'!$A$2:$D$1000,2,0)</f>
        <v>#N/A</v>
      </c>
      <c r="DR805" t="e">
        <f>VLOOKUP(DP805,'Info client'!$A$2:$D$1000,3,0)</f>
        <v>#N/A</v>
      </c>
      <c r="DS805" t="e">
        <f>VLOOKUP(DP805,'Info client'!$A$2:$D$1000,4,0)</f>
        <v>#N/A</v>
      </c>
      <c r="DU805" t="e">
        <f>VLOOKUP(Récap!DV805,'Création N° Lot'!$B$3:$B$18,2,0)</f>
        <v>#N/A</v>
      </c>
      <c r="DX805" t="str">
        <f t="shared" si="153"/>
        <v>44470</v>
      </c>
      <c r="DY805" s="7" t="e">
        <f>VLOOKUP(Récap!DX805,'Création N° Lot'!$D$3:$F$18,3,0)</f>
        <v>#N/A</v>
      </c>
      <c r="DZ805" t="e">
        <f>CONCATENATE(DV805,MONTH(VLOOKUP(Récap!DX805,'Création N° Lot'!$D$3:$E$18,2,0)),RIGHT(YEAR(VLOOKUP(Récap!DX805,'Création N° Lot'!$D$3:$E$18,2,0)),2)," - ",DAY(DY805),"/",MONTH(DY805),"/",YEAR(DY805))</f>
        <v>#N/A</v>
      </c>
      <c r="EC805" s="6"/>
      <c r="ED805" t="e">
        <f>VLOOKUP(EC805,'Info client'!$A$2:$D$1000,2,0)</f>
        <v>#N/A</v>
      </c>
      <c r="EE805" t="e">
        <f>VLOOKUP(EC805,'Info client'!$A$2:$D$1000,3,0)</f>
        <v>#N/A</v>
      </c>
      <c r="EF805" t="e">
        <f>VLOOKUP(EC805,'Info client'!$A$2:$D$1000,4,0)</f>
        <v>#N/A</v>
      </c>
      <c r="EH805" t="e">
        <f>VLOOKUP(Récap!EI805,'Création N° Lot'!$B$3:$B$18,2,0)</f>
        <v>#N/A</v>
      </c>
      <c r="EK805" t="str">
        <f t="shared" si="154"/>
        <v>44501</v>
      </c>
      <c r="EL805" s="7" t="e">
        <f>VLOOKUP(Récap!EK805,'Création N° Lot'!$D$3:$F$18,3,0)</f>
        <v>#N/A</v>
      </c>
      <c r="EM805" t="e">
        <f>CONCATENATE(EI805,MONTH(VLOOKUP(Récap!EK805,'Création N° Lot'!$D$3:$E$18,2,0)),RIGHT(YEAR(VLOOKUP(Récap!EK805,'Création N° Lot'!$D$3:$E$18,2,0)),2)," - ",DAY(EL805),"/",MONTH(EL805),"/",YEAR(EL805))</f>
        <v>#N/A</v>
      </c>
      <c r="EP805" s="6"/>
      <c r="EQ805" t="e">
        <f>VLOOKUP(EP805,'Info client'!$A$2:$D$1000,2,0)</f>
        <v>#N/A</v>
      </c>
      <c r="ER805" t="e">
        <f>VLOOKUP(EP805,'Info client'!$A$2:$D$1000,3,0)</f>
        <v>#N/A</v>
      </c>
      <c r="ES805" t="e">
        <f>VLOOKUP(EP805,'Info client'!$A$2:$D$1000,4,0)</f>
        <v>#N/A</v>
      </c>
      <c r="EU805" t="e">
        <f>VLOOKUP(Récap!EV805,'Création N° Lot'!$B$3:$B$18,2,0)</f>
        <v>#N/A</v>
      </c>
      <c r="EX805" t="str">
        <f t="shared" si="155"/>
        <v>44531</v>
      </c>
      <c r="EY805" s="7" t="e">
        <f>VLOOKUP(Récap!EX805,'Création N° Lot'!$D$3:$F$18,3,0)</f>
        <v>#N/A</v>
      </c>
      <c r="EZ805" t="e">
        <f>CONCATENATE(EV805,MONTH(VLOOKUP(Récap!EX805,'Création N° Lot'!$D$3:$E$18,2,0)),RIGHT(YEAR(VLOOKUP(Récap!EX805,'Création N° Lot'!$D$3:$E$18,2,0)),2)," - ",DAY(EY805),"/",MONTH(EY805),"/",YEAR(EY805))</f>
        <v>#N/A</v>
      </c>
    </row>
    <row r="806" spans="2:156" x14ac:dyDescent="0.25">
      <c r="B806" t="e">
        <f>VLOOKUP($A806,'Info client'!$A$2:$D$1000,2,0)</f>
        <v>#N/A</v>
      </c>
      <c r="C806" t="e">
        <f>VLOOKUP($A806,'Info client'!$A$2:$D$1000,3,0)</f>
        <v>#N/A</v>
      </c>
      <c r="D806" t="e">
        <f>VLOOKUP($A806,'Info client'!$A$2:$D$1000,4,0)</f>
        <v>#N/A</v>
      </c>
      <c r="F806" t="e">
        <f>VLOOKUP(Récap!G806,'Création N° Lot'!B718:B818,2,0)</f>
        <v>#N/A</v>
      </c>
      <c r="I806" t="str">
        <f t="shared" si="144"/>
        <v>44197</v>
      </c>
      <c r="J806" s="7" t="e">
        <f>VLOOKUP(Récap!I806,'Création N° Lot'!$D$3:$F$18,3,0)</f>
        <v>#N/A</v>
      </c>
      <c r="K806" t="e">
        <f>CONCATENATE(G806,MONTH(VLOOKUP(Récap!I806,'Création N° Lot'!$D$3:$E$18,2,0)),RIGHT(YEAR(VLOOKUP(Récap!I806,'Création N° Lot'!$D$3:$E$18,2,0)),2)," - ",DAY(J806),"/",MONTH(J806),"/",YEAR(J806))</f>
        <v>#N/A</v>
      </c>
      <c r="O806" t="e">
        <f>VLOOKUP(N806,'Info client'!$A$2:$D$1000,2,0)</f>
        <v>#N/A</v>
      </c>
      <c r="P806" t="e">
        <f>VLOOKUP($A806,'Info client'!$A$2:$D$1000,3,0)</f>
        <v>#N/A</v>
      </c>
      <c r="Q806" t="e">
        <f>VLOOKUP($A806,'Info client'!$A$2:$D$1000,4,0)</f>
        <v>#N/A</v>
      </c>
      <c r="S806" t="e">
        <f>VLOOKUP(Récap!G806,'Création N° Lot'!$B$3:$B$18,2,0)</f>
        <v>#N/A</v>
      </c>
      <c r="V806" t="str">
        <f t="shared" si="145"/>
        <v>44228</v>
      </c>
      <c r="W806" s="7" t="e">
        <f>VLOOKUP(Récap!V806,'Création N° Lot'!$D$3:$F$18,3,0)</f>
        <v>#N/A</v>
      </c>
      <c r="X806" t="e">
        <f>CONCATENATE(T806,MONTH(VLOOKUP(Récap!V806,'Création N° Lot'!$D$3:$E$18,2,0)),RIGHT(YEAR(VLOOKUP(Récap!V806,'Création N° Lot'!$D$3:$E$18,2,0)),2)," - ",DAY(W806),"/",MONTH(W806),"/",YEAR(W806))</f>
        <v>#N/A</v>
      </c>
      <c r="AA806" s="6"/>
      <c r="AB806" t="e">
        <f>VLOOKUP(AA806,'Info client'!$A$2:$D$1000,2,0)</f>
        <v>#N/A</v>
      </c>
      <c r="AC806" t="e">
        <f>VLOOKUP(AA806,'Info client'!$A$2:$D$1000,3,0)</f>
        <v>#N/A</v>
      </c>
      <c r="AD806" t="e">
        <f>VLOOKUP(AA806,'Info client'!$A$2:$D$1000,4,0)</f>
        <v>#N/A</v>
      </c>
      <c r="AF806" t="e">
        <f>VLOOKUP(Récap!AG806,'Création N° Lot'!$B$3:$B$18,2,0)</f>
        <v>#N/A</v>
      </c>
      <c r="AI806" t="str">
        <f t="shared" si="146"/>
        <v>44256</v>
      </c>
      <c r="AJ806" s="7" t="e">
        <f>VLOOKUP(Récap!AI806,'Création N° Lot'!$D$3:$F$18,3,0)</f>
        <v>#N/A</v>
      </c>
      <c r="AK806" t="e">
        <f>CONCATENATE(AG806,MONTH(VLOOKUP(Récap!AI806,'Création N° Lot'!$D$3:$E$18,2,0)),RIGHT(YEAR(VLOOKUP(Récap!AI806,'Création N° Lot'!$D$3:$E$18,2,0)),2)," - ",DAY(AJ806),"/",MONTH(AJ806),"/",YEAR(AJ806))</f>
        <v>#N/A</v>
      </c>
      <c r="AP806" s="6"/>
      <c r="AQ806" t="e">
        <f>VLOOKUP(AP806,'Info client'!$A$2:$D$1000,2,0)</f>
        <v>#N/A</v>
      </c>
      <c r="AR806" t="e">
        <f>VLOOKUP(AP806,'Info client'!$A$2:$D$1000,3,0)</f>
        <v>#N/A</v>
      </c>
      <c r="AS806" t="e">
        <f>VLOOKUP(AP806,'Info client'!$A$2:$D$1000,4,0)</f>
        <v>#N/A</v>
      </c>
      <c r="AU806" t="e">
        <f>VLOOKUP(Récap!AV806,'Création N° Lot'!$B$3:$B$18,2,0)</f>
        <v>#N/A</v>
      </c>
      <c r="AX806" t="str">
        <f t="shared" si="147"/>
        <v>44287</v>
      </c>
      <c r="AY806" s="7" t="e">
        <f>VLOOKUP(Récap!AX806,'Création N° Lot'!$D$3:$F$18,3,0)</f>
        <v>#N/A</v>
      </c>
      <c r="AZ806" t="e">
        <f>CONCATENATE(AV806,MONTH(VLOOKUP(Récap!AX806,'Création N° Lot'!$D$3:$E$18,2,0)),RIGHT(YEAR(VLOOKUP(Récap!AX806,'Création N° Lot'!$D$3:$E$18,2,0)),2)," - ",DAY(AY806),"/",MONTH(AY806),"/",YEAR(AY806))</f>
        <v>#N/A</v>
      </c>
      <c r="BC806" s="6"/>
      <c r="BD806" t="e">
        <f>VLOOKUP(BC806,'Info client'!$A$2:$D$1000,2,0)</f>
        <v>#N/A</v>
      </c>
      <c r="BE806" t="e">
        <f>VLOOKUP(BC806,'Info client'!$A$2:$D$1000,3,0)</f>
        <v>#N/A</v>
      </c>
      <c r="BF806" t="e">
        <f>VLOOKUP(BC806,'Info client'!$A$2:$D$1000,4,0)</f>
        <v>#N/A</v>
      </c>
      <c r="BH806" t="e">
        <f>VLOOKUP(Récap!BI806,'Création N° Lot'!$B$3:$B$18,2,0)</f>
        <v>#N/A</v>
      </c>
      <c r="BK806" t="str">
        <f t="shared" si="148"/>
        <v>44317</v>
      </c>
      <c r="BL806" s="7" t="e">
        <f>VLOOKUP(Récap!BK806,'Création N° Lot'!$D$3:$F$18,3,0)</f>
        <v>#N/A</v>
      </c>
      <c r="BM806" t="e">
        <f>CONCATENATE(BI806,MONTH(VLOOKUP(Récap!BK806,'Création N° Lot'!$D$3:$E$18,2,0)),RIGHT(YEAR(VLOOKUP(Récap!BK806,'Création N° Lot'!$D$3:$E$18,2,0)),2)," - ",DAY(BL806),"/",MONTH(BL806),"/",YEAR(BL806))</f>
        <v>#N/A</v>
      </c>
      <c r="BP806" s="6"/>
      <c r="BQ806" t="e">
        <f>VLOOKUP(BP806,'Info client'!$A$2:$D$1000,2,0)</f>
        <v>#N/A</v>
      </c>
      <c r="BR806" t="e">
        <f>VLOOKUP(BP806,'Info client'!$A$2:$D$1000,3,0)</f>
        <v>#N/A</v>
      </c>
      <c r="BS806" t="e">
        <f>VLOOKUP(BP806,'Info client'!$A$2:$D$1000,4,0)</f>
        <v>#N/A</v>
      </c>
      <c r="BU806" t="e">
        <f>VLOOKUP(Récap!BV806,'Création N° Lot'!$B$3:$B$18,2,0)</f>
        <v>#N/A</v>
      </c>
      <c r="BX806" t="str">
        <f t="shared" si="149"/>
        <v>44348</v>
      </c>
      <c r="BY806" s="7" t="e">
        <f>VLOOKUP(Récap!BX806,'Création N° Lot'!$D$3:$F$18,3,0)</f>
        <v>#N/A</v>
      </c>
      <c r="BZ806" t="e">
        <f>CONCATENATE(BV806,MONTH(VLOOKUP(Récap!BX806,'Création N° Lot'!$D$3:$E$18,2,0)),RIGHT(YEAR(VLOOKUP(Récap!BX806,'Création N° Lot'!$D$3:$E$18,2,0)),2)," - ",DAY(BY806),"/",MONTH(BY806),"/",YEAR(BY806))</f>
        <v>#N/A</v>
      </c>
      <c r="CC806" s="6"/>
      <c r="CD806" t="e">
        <f>VLOOKUP(CC806,'Info client'!$A$2:$D$1000,2,0)</f>
        <v>#N/A</v>
      </c>
      <c r="CE806" t="e">
        <f>VLOOKUP(CC806,'Info client'!$A$2:$D$1000,3,0)</f>
        <v>#N/A</v>
      </c>
      <c r="CF806" t="e">
        <f>VLOOKUP(CC806,'Info client'!$A$2:$D$1000,4,0)</f>
        <v>#N/A</v>
      </c>
      <c r="CH806" t="e">
        <f>VLOOKUP(Récap!CI806,'Création N° Lot'!$B$3:$B$18,2,0)</f>
        <v>#N/A</v>
      </c>
      <c r="CK806" t="str">
        <f t="shared" si="150"/>
        <v>44378</v>
      </c>
      <c r="CL806" s="7" t="e">
        <f>VLOOKUP(Récap!CK806,'Création N° Lot'!$D$3:$F$18,3,0)</f>
        <v>#N/A</v>
      </c>
      <c r="CM806" t="e">
        <f>CONCATENATE(CI806,MONTH(VLOOKUP(Récap!CK806,'Création N° Lot'!$D$3:$E$18,2,0)),RIGHT(YEAR(VLOOKUP(Récap!CK806,'Création N° Lot'!$D$3:$E$18,2,0)),2)," - ",DAY(CL806),"/",MONTH(CL806),"/",YEAR(CL806))</f>
        <v>#N/A</v>
      </c>
      <c r="CP806" s="6"/>
      <c r="CQ806" t="e">
        <f>VLOOKUP(CP806,'Info client'!$A$2:$D$1000,2,0)</f>
        <v>#N/A</v>
      </c>
      <c r="CR806" t="e">
        <f>VLOOKUP(CP806,'Info client'!$A$2:$D$1000,3,0)</f>
        <v>#N/A</v>
      </c>
      <c r="CS806" t="e">
        <f>VLOOKUP(CP806,'Info client'!$A$2:$D$1000,4,0)</f>
        <v>#N/A</v>
      </c>
      <c r="CU806" t="e">
        <f>VLOOKUP(Récap!CV806,'Création N° Lot'!$B$3:$B$18,2,0)</f>
        <v>#N/A</v>
      </c>
      <c r="CX806" t="str">
        <f t="shared" si="151"/>
        <v>Aout 2021</v>
      </c>
      <c r="CY806" s="7" t="e">
        <f>VLOOKUP(Récap!CX806,'Création N° Lot'!$D$3:$F$18,3,0)</f>
        <v>#N/A</v>
      </c>
      <c r="CZ806" t="e">
        <f>CONCATENATE(CV806,MONTH(VLOOKUP(Récap!CX806,'Création N° Lot'!$D$3:$E$18,2,0)),RIGHT(YEAR(VLOOKUP(Récap!CX806,'Création N° Lot'!$D$3:$E$18,2,0)),2)," - ",DAY(CY806),"/",MONTH(CY806),"/",YEAR(CY806))</f>
        <v>#N/A</v>
      </c>
      <c r="DC806" s="6"/>
      <c r="DD806" t="e">
        <f>VLOOKUP(DC806,'Info client'!$A$2:$D$1000,2,0)</f>
        <v>#N/A</v>
      </c>
      <c r="DE806" t="e">
        <f>VLOOKUP(DC806,'Info client'!$A$2:$D$1000,3,0)</f>
        <v>#N/A</v>
      </c>
      <c r="DF806" t="e">
        <f>VLOOKUP(DC806,'Info client'!$A$2:$D$1000,4,0)</f>
        <v>#N/A</v>
      </c>
      <c r="DH806" t="e">
        <f>VLOOKUP(Récap!DI806,'Création N° Lot'!$B$3:$B$18,2,0)</f>
        <v>#N/A</v>
      </c>
      <c r="DK806" t="str">
        <f t="shared" si="152"/>
        <v>44440</v>
      </c>
      <c r="DL806" s="7" t="e">
        <f>VLOOKUP(Récap!DK806,'Création N° Lot'!$D$3:$F$18,3,0)</f>
        <v>#N/A</v>
      </c>
      <c r="DM806" t="e">
        <f>CONCATENATE(DI806,MONTH(VLOOKUP(Récap!DK806,'Création N° Lot'!$D$3:$E$18,2,0)),RIGHT(YEAR(VLOOKUP(Récap!DK806,'Création N° Lot'!$D$3:$E$18,2,0)),2)," - ",DAY(DL806),"/",MONTH(DL806),"/",YEAR(DL806))</f>
        <v>#N/A</v>
      </c>
      <c r="DP806" s="6"/>
      <c r="DQ806" t="e">
        <f>VLOOKUP(DP806,'Info client'!$A$2:$D$1000,2,0)</f>
        <v>#N/A</v>
      </c>
      <c r="DR806" t="e">
        <f>VLOOKUP(DP806,'Info client'!$A$2:$D$1000,3,0)</f>
        <v>#N/A</v>
      </c>
      <c r="DS806" t="e">
        <f>VLOOKUP(DP806,'Info client'!$A$2:$D$1000,4,0)</f>
        <v>#N/A</v>
      </c>
      <c r="DU806" t="e">
        <f>VLOOKUP(Récap!DV806,'Création N° Lot'!$B$3:$B$18,2,0)</f>
        <v>#N/A</v>
      </c>
      <c r="DX806" t="str">
        <f t="shared" si="153"/>
        <v>44470</v>
      </c>
      <c r="DY806" s="7" t="e">
        <f>VLOOKUP(Récap!DX806,'Création N° Lot'!$D$3:$F$18,3,0)</f>
        <v>#N/A</v>
      </c>
      <c r="DZ806" t="e">
        <f>CONCATENATE(DV806,MONTH(VLOOKUP(Récap!DX806,'Création N° Lot'!$D$3:$E$18,2,0)),RIGHT(YEAR(VLOOKUP(Récap!DX806,'Création N° Lot'!$D$3:$E$18,2,0)),2)," - ",DAY(DY806),"/",MONTH(DY806),"/",YEAR(DY806))</f>
        <v>#N/A</v>
      </c>
      <c r="EC806" s="6"/>
      <c r="ED806" t="e">
        <f>VLOOKUP(EC806,'Info client'!$A$2:$D$1000,2,0)</f>
        <v>#N/A</v>
      </c>
      <c r="EE806" t="e">
        <f>VLOOKUP(EC806,'Info client'!$A$2:$D$1000,3,0)</f>
        <v>#N/A</v>
      </c>
      <c r="EF806" t="e">
        <f>VLOOKUP(EC806,'Info client'!$A$2:$D$1000,4,0)</f>
        <v>#N/A</v>
      </c>
      <c r="EH806" t="e">
        <f>VLOOKUP(Récap!EI806,'Création N° Lot'!$B$3:$B$18,2,0)</f>
        <v>#N/A</v>
      </c>
      <c r="EK806" t="str">
        <f t="shared" si="154"/>
        <v>44501</v>
      </c>
      <c r="EL806" s="7" t="e">
        <f>VLOOKUP(Récap!EK806,'Création N° Lot'!$D$3:$F$18,3,0)</f>
        <v>#N/A</v>
      </c>
      <c r="EM806" t="e">
        <f>CONCATENATE(EI806,MONTH(VLOOKUP(Récap!EK806,'Création N° Lot'!$D$3:$E$18,2,0)),RIGHT(YEAR(VLOOKUP(Récap!EK806,'Création N° Lot'!$D$3:$E$18,2,0)),2)," - ",DAY(EL806),"/",MONTH(EL806),"/",YEAR(EL806))</f>
        <v>#N/A</v>
      </c>
      <c r="EP806" s="6"/>
      <c r="EQ806" t="e">
        <f>VLOOKUP(EP806,'Info client'!$A$2:$D$1000,2,0)</f>
        <v>#N/A</v>
      </c>
      <c r="ER806" t="e">
        <f>VLOOKUP(EP806,'Info client'!$A$2:$D$1000,3,0)</f>
        <v>#N/A</v>
      </c>
      <c r="ES806" t="e">
        <f>VLOOKUP(EP806,'Info client'!$A$2:$D$1000,4,0)</f>
        <v>#N/A</v>
      </c>
      <c r="EU806" t="e">
        <f>VLOOKUP(Récap!EV806,'Création N° Lot'!$B$3:$B$18,2,0)</f>
        <v>#N/A</v>
      </c>
      <c r="EX806" t="str">
        <f t="shared" si="155"/>
        <v>44531</v>
      </c>
      <c r="EY806" s="7" t="e">
        <f>VLOOKUP(Récap!EX806,'Création N° Lot'!$D$3:$F$18,3,0)</f>
        <v>#N/A</v>
      </c>
      <c r="EZ806" t="e">
        <f>CONCATENATE(EV806,MONTH(VLOOKUP(Récap!EX806,'Création N° Lot'!$D$3:$E$18,2,0)),RIGHT(YEAR(VLOOKUP(Récap!EX806,'Création N° Lot'!$D$3:$E$18,2,0)),2)," - ",DAY(EY806),"/",MONTH(EY806),"/",YEAR(EY806))</f>
        <v>#N/A</v>
      </c>
    </row>
    <row r="807" spans="2:156" x14ac:dyDescent="0.25">
      <c r="B807" t="e">
        <f>VLOOKUP($A807,'Info client'!$A$2:$D$1000,2,0)</f>
        <v>#N/A</v>
      </c>
      <c r="C807" t="e">
        <f>VLOOKUP($A807,'Info client'!$A$2:$D$1000,3,0)</f>
        <v>#N/A</v>
      </c>
      <c r="D807" t="e">
        <f>VLOOKUP($A807,'Info client'!$A$2:$D$1000,4,0)</f>
        <v>#N/A</v>
      </c>
      <c r="F807" t="e">
        <f>VLOOKUP(Récap!G807,'Création N° Lot'!B719:B819,2,0)</f>
        <v>#N/A</v>
      </c>
      <c r="I807" t="str">
        <f t="shared" si="144"/>
        <v>44197</v>
      </c>
      <c r="J807" s="7" t="e">
        <f>VLOOKUP(Récap!I807,'Création N° Lot'!$D$3:$F$18,3,0)</f>
        <v>#N/A</v>
      </c>
      <c r="K807" t="e">
        <f>CONCATENATE(G807,MONTH(VLOOKUP(Récap!I807,'Création N° Lot'!$D$3:$E$18,2,0)),RIGHT(YEAR(VLOOKUP(Récap!I807,'Création N° Lot'!$D$3:$E$18,2,0)),2)," - ",DAY(J807),"/",MONTH(J807),"/",YEAR(J807))</f>
        <v>#N/A</v>
      </c>
      <c r="O807" t="e">
        <f>VLOOKUP(N807,'Info client'!$A$2:$D$1000,2,0)</f>
        <v>#N/A</v>
      </c>
      <c r="P807" t="e">
        <f>VLOOKUP($A807,'Info client'!$A$2:$D$1000,3,0)</f>
        <v>#N/A</v>
      </c>
      <c r="Q807" t="e">
        <f>VLOOKUP($A807,'Info client'!$A$2:$D$1000,4,0)</f>
        <v>#N/A</v>
      </c>
      <c r="S807" t="e">
        <f>VLOOKUP(Récap!G807,'Création N° Lot'!$B$3:$B$18,2,0)</f>
        <v>#N/A</v>
      </c>
      <c r="V807" t="str">
        <f t="shared" si="145"/>
        <v>44228</v>
      </c>
      <c r="W807" s="7" t="e">
        <f>VLOOKUP(Récap!V807,'Création N° Lot'!$D$3:$F$18,3,0)</f>
        <v>#N/A</v>
      </c>
      <c r="X807" t="e">
        <f>CONCATENATE(T807,MONTH(VLOOKUP(Récap!V807,'Création N° Lot'!$D$3:$E$18,2,0)),RIGHT(YEAR(VLOOKUP(Récap!V807,'Création N° Lot'!$D$3:$E$18,2,0)),2)," - ",DAY(W807),"/",MONTH(W807),"/",YEAR(W807))</f>
        <v>#N/A</v>
      </c>
      <c r="AA807" s="6"/>
      <c r="AB807" t="e">
        <f>VLOOKUP(AA807,'Info client'!$A$2:$D$1000,2,0)</f>
        <v>#N/A</v>
      </c>
      <c r="AC807" t="e">
        <f>VLOOKUP(AA807,'Info client'!$A$2:$D$1000,3,0)</f>
        <v>#N/A</v>
      </c>
      <c r="AD807" t="e">
        <f>VLOOKUP(AA807,'Info client'!$A$2:$D$1000,4,0)</f>
        <v>#N/A</v>
      </c>
      <c r="AF807" t="e">
        <f>VLOOKUP(Récap!AG807,'Création N° Lot'!$B$3:$B$18,2,0)</f>
        <v>#N/A</v>
      </c>
      <c r="AI807" t="str">
        <f t="shared" si="146"/>
        <v>44256</v>
      </c>
      <c r="AJ807" s="7" t="e">
        <f>VLOOKUP(Récap!AI807,'Création N° Lot'!$D$3:$F$18,3,0)</f>
        <v>#N/A</v>
      </c>
      <c r="AK807" t="e">
        <f>CONCATENATE(AG807,MONTH(VLOOKUP(Récap!AI807,'Création N° Lot'!$D$3:$E$18,2,0)),RIGHT(YEAR(VLOOKUP(Récap!AI807,'Création N° Lot'!$D$3:$E$18,2,0)),2)," - ",DAY(AJ807),"/",MONTH(AJ807),"/",YEAR(AJ807))</f>
        <v>#N/A</v>
      </c>
      <c r="AP807" s="6"/>
      <c r="AQ807" t="e">
        <f>VLOOKUP(AP807,'Info client'!$A$2:$D$1000,2,0)</f>
        <v>#N/A</v>
      </c>
      <c r="AR807" t="e">
        <f>VLOOKUP(AP807,'Info client'!$A$2:$D$1000,3,0)</f>
        <v>#N/A</v>
      </c>
      <c r="AS807" t="e">
        <f>VLOOKUP(AP807,'Info client'!$A$2:$D$1000,4,0)</f>
        <v>#N/A</v>
      </c>
      <c r="AU807" t="e">
        <f>VLOOKUP(Récap!AV807,'Création N° Lot'!$B$3:$B$18,2,0)</f>
        <v>#N/A</v>
      </c>
      <c r="AX807" t="str">
        <f t="shared" si="147"/>
        <v>44287</v>
      </c>
      <c r="AY807" s="7" t="e">
        <f>VLOOKUP(Récap!AX807,'Création N° Lot'!$D$3:$F$18,3,0)</f>
        <v>#N/A</v>
      </c>
      <c r="AZ807" t="e">
        <f>CONCATENATE(AV807,MONTH(VLOOKUP(Récap!AX807,'Création N° Lot'!$D$3:$E$18,2,0)),RIGHT(YEAR(VLOOKUP(Récap!AX807,'Création N° Lot'!$D$3:$E$18,2,0)),2)," - ",DAY(AY807),"/",MONTH(AY807),"/",YEAR(AY807))</f>
        <v>#N/A</v>
      </c>
      <c r="BC807" s="6"/>
      <c r="BD807" t="e">
        <f>VLOOKUP(BC807,'Info client'!$A$2:$D$1000,2,0)</f>
        <v>#N/A</v>
      </c>
      <c r="BE807" t="e">
        <f>VLOOKUP(BC807,'Info client'!$A$2:$D$1000,3,0)</f>
        <v>#N/A</v>
      </c>
      <c r="BF807" t="e">
        <f>VLOOKUP(BC807,'Info client'!$A$2:$D$1000,4,0)</f>
        <v>#N/A</v>
      </c>
      <c r="BH807" t="e">
        <f>VLOOKUP(Récap!BI807,'Création N° Lot'!$B$3:$B$18,2,0)</f>
        <v>#N/A</v>
      </c>
      <c r="BK807" t="str">
        <f t="shared" si="148"/>
        <v>44317</v>
      </c>
      <c r="BL807" s="7" t="e">
        <f>VLOOKUP(Récap!BK807,'Création N° Lot'!$D$3:$F$18,3,0)</f>
        <v>#N/A</v>
      </c>
      <c r="BM807" t="e">
        <f>CONCATENATE(BI807,MONTH(VLOOKUP(Récap!BK807,'Création N° Lot'!$D$3:$E$18,2,0)),RIGHT(YEAR(VLOOKUP(Récap!BK807,'Création N° Lot'!$D$3:$E$18,2,0)),2)," - ",DAY(BL807),"/",MONTH(BL807),"/",YEAR(BL807))</f>
        <v>#N/A</v>
      </c>
      <c r="BP807" s="6"/>
      <c r="BQ807" t="e">
        <f>VLOOKUP(BP807,'Info client'!$A$2:$D$1000,2,0)</f>
        <v>#N/A</v>
      </c>
      <c r="BR807" t="e">
        <f>VLOOKUP(BP807,'Info client'!$A$2:$D$1000,3,0)</f>
        <v>#N/A</v>
      </c>
      <c r="BS807" t="e">
        <f>VLOOKUP(BP807,'Info client'!$A$2:$D$1000,4,0)</f>
        <v>#N/A</v>
      </c>
      <c r="BU807" t="e">
        <f>VLOOKUP(Récap!BV807,'Création N° Lot'!$B$3:$B$18,2,0)</f>
        <v>#N/A</v>
      </c>
      <c r="BX807" t="str">
        <f t="shared" si="149"/>
        <v>44348</v>
      </c>
      <c r="BY807" s="7" t="e">
        <f>VLOOKUP(Récap!BX807,'Création N° Lot'!$D$3:$F$18,3,0)</f>
        <v>#N/A</v>
      </c>
      <c r="BZ807" t="e">
        <f>CONCATENATE(BV807,MONTH(VLOOKUP(Récap!BX807,'Création N° Lot'!$D$3:$E$18,2,0)),RIGHT(YEAR(VLOOKUP(Récap!BX807,'Création N° Lot'!$D$3:$E$18,2,0)),2)," - ",DAY(BY807),"/",MONTH(BY807),"/",YEAR(BY807))</f>
        <v>#N/A</v>
      </c>
      <c r="CC807" s="6"/>
      <c r="CD807" t="e">
        <f>VLOOKUP(CC807,'Info client'!$A$2:$D$1000,2,0)</f>
        <v>#N/A</v>
      </c>
      <c r="CE807" t="e">
        <f>VLOOKUP(CC807,'Info client'!$A$2:$D$1000,3,0)</f>
        <v>#N/A</v>
      </c>
      <c r="CF807" t="e">
        <f>VLOOKUP(CC807,'Info client'!$A$2:$D$1000,4,0)</f>
        <v>#N/A</v>
      </c>
      <c r="CH807" t="e">
        <f>VLOOKUP(Récap!CI807,'Création N° Lot'!$B$3:$B$18,2,0)</f>
        <v>#N/A</v>
      </c>
      <c r="CK807" t="str">
        <f t="shared" si="150"/>
        <v>44378</v>
      </c>
      <c r="CL807" s="7" t="e">
        <f>VLOOKUP(Récap!CK807,'Création N° Lot'!$D$3:$F$18,3,0)</f>
        <v>#N/A</v>
      </c>
      <c r="CM807" t="e">
        <f>CONCATENATE(CI807,MONTH(VLOOKUP(Récap!CK807,'Création N° Lot'!$D$3:$E$18,2,0)),RIGHT(YEAR(VLOOKUP(Récap!CK807,'Création N° Lot'!$D$3:$E$18,2,0)),2)," - ",DAY(CL807),"/",MONTH(CL807),"/",YEAR(CL807))</f>
        <v>#N/A</v>
      </c>
      <c r="CP807" s="6"/>
      <c r="CQ807" t="e">
        <f>VLOOKUP(CP807,'Info client'!$A$2:$D$1000,2,0)</f>
        <v>#N/A</v>
      </c>
      <c r="CR807" t="e">
        <f>VLOOKUP(CP807,'Info client'!$A$2:$D$1000,3,0)</f>
        <v>#N/A</v>
      </c>
      <c r="CS807" t="e">
        <f>VLOOKUP(CP807,'Info client'!$A$2:$D$1000,4,0)</f>
        <v>#N/A</v>
      </c>
      <c r="CU807" t="e">
        <f>VLOOKUP(Récap!CV807,'Création N° Lot'!$B$3:$B$18,2,0)</f>
        <v>#N/A</v>
      </c>
      <c r="CX807" t="str">
        <f t="shared" si="151"/>
        <v>Aout 2021</v>
      </c>
      <c r="CY807" s="7" t="e">
        <f>VLOOKUP(Récap!CX807,'Création N° Lot'!$D$3:$F$18,3,0)</f>
        <v>#N/A</v>
      </c>
      <c r="CZ807" t="e">
        <f>CONCATENATE(CV807,MONTH(VLOOKUP(Récap!CX807,'Création N° Lot'!$D$3:$E$18,2,0)),RIGHT(YEAR(VLOOKUP(Récap!CX807,'Création N° Lot'!$D$3:$E$18,2,0)),2)," - ",DAY(CY807),"/",MONTH(CY807),"/",YEAR(CY807))</f>
        <v>#N/A</v>
      </c>
      <c r="DC807" s="6"/>
      <c r="DD807" t="e">
        <f>VLOOKUP(DC807,'Info client'!$A$2:$D$1000,2,0)</f>
        <v>#N/A</v>
      </c>
      <c r="DE807" t="e">
        <f>VLOOKUP(DC807,'Info client'!$A$2:$D$1000,3,0)</f>
        <v>#N/A</v>
      </c>
      <c r="DF807" t="e">
        <f>VLOOKUP(DC807,'Info client'!$A$2:$D$1000,4,0)</f>
        <v>#N/A</v>
      </c>
      <c r="DH807" t="e">
        <f>VLOOKUP(Récap!DI807,'Création N° Lot'!$B$3:$B$18,2,0)</f>
        <v>#N/A</v>
      </c>
      <c r="DK807" t="str">
        <f t="shared" si="152"/>
        <v>44440</v>
      </c>
      <c r="DL807" s="7" t="e">
        <f>VLOOKUP(Récap!DK807,'Création N° Lot'!$D$3:$F$18,3,0)</f>
        <v>#N/A</v>
      </c>
      <c r="DM807" t="e">
        <f>CONCATENATE(DI807,MONTH(VLOOKUP(Récap!DK807,'Création N° Lot'!$D$3:$E$18,2,0)),RIGHT(YEAR(VLOOKUP(Récap!DK807,'Création N° Lot'!$D$3:$E$18,2,0)),2)," - ",DAY(DL807),"/",MONTH(DL807),"/",YEAR(DL807))</f>
        <v>#N/A</v>
      </c>
      <c r="DP807" s="6"/>
      <c r="DQ807" t="e">
        <f>VLOOKUP(DP807,'Info client'!$A$2:$D$1000,2,0)</f>
        <v>#N/A</v>
      </c>
      <c r="DR807" t="e">
        <f>VLOOKUP(DP807,'Info client'!$A$2:$D$1000,3,0)</f>
        <v>#N/A</v>
      </c>
      <c r="DS807" t="e">
        <f>VLOOKUP(DP807,'Info client'!$A$2:$D$1000,4,0)</f>
        <v>#N/A</v>
      </c>
      <c r="DU807" t="e">
        <f>VLOOKUP(Récap!DV807,'Création N° Lot'!$B$3:$B$18,2,0)</f>
        <v>#N/A</v>
      </c>
      <c r="DX807" t="str">
        <f t="shared" si="153"/>
        <v>44470</v>
      </c>
      <c r="DY807" s="7" t="e">
        <f>VLOOKUP(Récap!DX807,'Création N° Lot'!$D$3:$F$18,3,0)</f>
        <v>#N/A</v>
      </c>
      <c r="DZ807" t="e">
        <f>CONCATENATE(DV807,MONTH(VLOOKUP(Récap!DX807,'Création N° Lot'!$D$3:$E$18,2,0)),RIGHT(YEAR(VLOOKUP(Récap!DX807,'Création N° Lot'!$D$3:$E$18,2,0)),2)," - ",DAY(DY807),"/",MONTH(DY807),"/",YEAR(DY807))</f>
        <v>#N/A</v>
      </c>
      <c r="EC807" s="6"/>
      <c r="ED807" t="e">
        <f>VLOOKUP(EC807,'Info client'!$A$2:$D$1000,2,0)</f>
        <v>#N/A</v>
      </c>
      <c r="EE807" t="e">
        <f>VLOOKUP(EC807,'Info client'!$A$2:$D$1000,3,0)</f>
        <v>#N/A</v>
      </c>
      <c r="EF807" t="e">
        <f>VLOOKUP(EC807,'Info client'!$A$2:$D$1000,4,0)</f>
        <v>#N/A</v>
      </c>
      <c r="EH807" t="e">
        <f>VLOOKUP(Récap!EI807,'Création N° Lot'!$B$3:$B$18,2,0)</f>
        <v>#N/A</v>
      </c>
      <c r="EK807" t="str">
        <f t="shared" si="154"/>
        <v>44501</v>
      </c>
      <c r="EL807" s="7" t="e">
        <f>VLOOKUP(Récap!EK807,'Création N° Lot'!$D$3:$F$18,3,0)</f>
        <v>#N/A</v>
      </c>
      <c r="EM807" t="e">
        <f>CONCATENATE(EI807,MONTH(VLOOKUP(Récap!EK807,'Création N° Lot'!$D$3:$E$18,2,0)),RIGHT(YEAR(VLOOKUP(Récap!EK807,'Création N° Lot'!$D$3:$E$18,2,0)),2)," - ",DAY(EL807),"/",MONTH(EL807),"/",YEAR(EL807))</f>
        <v>#N/A</v>
      </c>
      <c r="EP807" s="6"/>
      <c r="EQ807" t="e">
        <f>VLOOKUP(EP807,'Info client'!$A$2:$D$1000,2,0)</f>
        <v>#N/A</v>
      </c>
      <c r="ER807" t="e">
        <f>VLOOKUP(EP807,'Info client'!$A$2:$D$1000,3,0)</f>
        <v>#N/A</v>
      </c>
      <c r="ES807" t="e">
        <f>VLOOKUP(EP807,'Info client'!$A$2:$D$1000,4,0)</f>
        <v>#N/A</v>
      </c>
      <c r="EU807" t="e">
        <f>VLOOKUP(Récap!EV807,'Création N° Lot'!$B$3:$B$18,2,0)</f>
        <v>#N/A</v>
      </c>
      <c r="EX807" t="str">
        <f t="shared" si="155"/>
        <v>44531</v>
      </c>
      <c r="EY807" s="7" t="e">
        <f>VLOOKUP(Récap!EX807,'Création N° Lot'!$D$3:$F$18,3,0)</f>
        <v>#N/A</v>
      </c>
      <c r="EZ807" t="e">
        <f>CONCATENATE(EV807,MONTH(VLOOKUP(Récap!EX807,'Création N° Lot'!$D$3:$E$18,2,0)),RIGHT(YEAR(VLOOKUP(Récap!EX807,'Création N° Lot'!$D$3:$E$18,2,0)),2)," - ",DAY(EY807),"/",MONTH(EY807),"/",YEAR(EY807))</f>
        <v>#N/A</v>
      </c>
    </row>
    <row r="808" spans="2:156" x14ac:dyDescent="0.25">
      <c r="B808" t="e">
        <f>VLOOKUP($A808,'Info client'!$A$2:$D$1000,2,0)</f>
        <v>#N/A</v>
      </c>
      <c r="C808" t="e">
        <f>VLOOKUP($A808,'Info client'!$A$2:$D$1000,3,0)</f>
        <v>#N/A</v>
      </c>
      <c r="D808" t="e">
        <f>VLOOKUP($A808,'Info client'!$A$2:$D$1000,4,0)</f>
        <v>#N/A</v>
      </c>
      <c r="F808" t="e">
        <f>VLOOKUP(Récap!G808,'Création N° Lot'!B720:B820,2,0)</f>
        <v>#N/A</v>
      </c>
      <c r="I808" t="str">
        <f t="shared" si="144"/>
        <v>44197</v>
      </c>
      <c r="J808" s="7" t="e">
        <f>VLOOKUP(Récap!I808,'Création N° Lot'!$D$3:$F$18,3,0)</f>
        <v>#N/A</v>
      </c>
      <c r="K808" t="e">
        <f>CONCATENATE(G808,MONTH(VLOOKUP(Récap!I808,'Création N° Lot'!$D$3:$E$18,2,0)),RIGHT(YEAR(VLOOKUP(Récap!I808,'Création N° Lot'!$D$3:$E$18,2,0)),2)," - ",DAY(J808),"/",MONTH(J808),"/",YEAR(J808))</f>
        <v>#N/A</v>
      </c>
      <c r="O808" t="e">
        <f>VLOOKUP(N808,'Info client'!$A$2:$D$1000,2,0)</f>
        <v>#N/A</v>
      </c>
      <c r="P808" t="e">
        <f>VLOOKUP($A808,'Info client'!$A$2:$D$1000,3,0)</f>
        <v>#N/A</v>
      </c>
      <c r="Q808" t="e">
        <f>VLOOKUP($A808,'Info client'!$A$2:$D$1000,4,0)</f>
        <v>#N/A</v>
      </c>
      <c r="S808" t="e">
        <f>VLOOKUP(Récap!G808,'Création N° Lot'!$B$3:$B$18,2,0)</f>
        <v>#N/A</v>
      </c>
      <c r="V808" t="str">
        <f t="shared" si="145"/>
        <v>44228</v>
      </c>
      <c r="W808" s="7" t="e">
        <f>VLOOKUP(Récap!V808,'Création N° Lot'!$D$3:$F$18,3,0)</f>
        <v>#N/A</v>
      </c>
      <c r="X808" t="e">
        <f>CONCATENATE(T808,MONTH(VLOOKUP(Récap!V808,'Création N° Lot'!$D$3:$E$18,2,0)),RIGHT(YEAR(VLOOKUP(Récap!V808,'Création N° Lot'!$D$3:$E$18,2,0)),2)," - ",DAY(W808),"/",MONTH(W808),"/",YEAR(W808))</f>
        <v>#N/A</v>
      </c>
      <c r="AA808" s="6"/>
      <c r="AB808" t="e">
        <f>VLOOKUP(AA808,'Info client'!$A$2:$D$1000,2,0)</f>
        <v>#N/A</v>
      </c>
      <c r="AC808" t="e">
        <f>VLOOKUP(AA808,'Info client'!$A$2:$D$1000,3,0)</f>
        <v>#N/A</v>
      </c>
      <c r="AD808" t="e">
        <f>VLOOKUP(AA808,'Info client'!$A$2:$D$1000,4,0)</f>
        <v>#N/A</v>
      </c>
      <c r="AF808" t="e">
        <f>VLOOKUP(Récap!AG808,'Création N° Lot'!$B$3:$B$18,2,0)</f>
        <v>#N/A</v>
      </c>
      <c r="AI808" t="str">
        <f t="shared" si="146"/>
        <v>44256</v>
      </c>
      <c r="AJ808" s="7" t="e">
        <f>VLOOKUP(Récap!AI808,'Création N° Lot'!$D$3:$F$18,3,0)</f>
        <v>#N/A</v>
      </c>
      <c r="AK808" t="e">
        <f>CONCATENATE(AG808,MONTH(VLOOKUP(Récap!AI808,'Création N° Lot'!$D$3:$E$18,2,0)),RIGHT(YEAR(VLOOKUP(Récap!AI808,'Création N° Lot'!$D$3:$E$18,2,0)),2)," - ",DAY(AJ808),"/",MONTH(AJ808),"/",YEAR(AJ808))</f>
        <v>#N/A</v>
      </c>
      <c r="AP808" s="6"/>
      <c r="AQ808" t="e">
        <f>VLOOKUP(AP808,'Info client'!$A$2:$D$1000,2,0)</f>
        <v>#N/A</v>
      </c>
      <c r="AR808" t="e">
        <f>VLOOKUP(AP808,'Info client'!$A$2:$D$1000,3,0)</f>
        <v>#N/A</v>
      </c>
      <c r="AS808" t="e">
        <f>VLOOKUP(AP808,'Info client'!$A$2:$D$1000,4,0)</f>
        <v>#N/A</v>
      </c>
      <c r="AU808" t="e">
        <f>VLOOKUP(Récap!AV808,'Création N° Lot'!$B$3:$B$18,2,0)</f>
        <v>#N/A</v>
      </c>
      <c r="AX808" t="str">
        <f t="shared" si="147"/>
        <v>44287</v>
      </c>
      <c r="AY808" s="7" t="e">
        <f>VLOOKUP(Récap!AX808,'Création N° Lot'!$D$3:$F$18,3,0)</f>
        <v>#N/A</v>
      </c>
      <c r="AZ808" t="e">
        <f>CONCATENATE(AV808,MONTH(VLOOKUP(Récap!AX808,'Création N° Lot'!$D$3:$E$18,2,0)),RIGHT(YEAR(VLOOKUP(Récap!AX808,'Création N° Lot'!$D$3:$E$18,2,0)),2)," - ",DAY(AY808),"/",MONTH(AY808),"/",YEAR(AY808))</f>
        <v>#N/A</v>
      </c>
      <c r="BC808" s="6"/>
      <c r="BD808" t="e">
        <f>VLOOKUP(BC808,'Info client'!$A$2:$D$1000,2,0)</f>
        <v>#N/A</v>
      </c>
      <c r="BE808" t="e">
        <f>VLOOKUP(BC808,'Info client'!$A$2:$D$1000,3,0)</f>
        <v>#N/A</v>
      </c>
      <c r="BF808" t="e">
        <f>VLOOKUP(BC808,'Info client'!$A$2:$D$1000,4,0)</f>
        <v>#N/A</v>
      </c>
      <c r="BH808" t="e">
        <f>VLOOKUP(Récap!BI808,'Création N° Lot'!$B$3:$B$18,2,0)</f>
        <v>#N/A</v>
      </c>
      <c r="BK808" t="str">
        <f t="shared" si="148"/>
        <v>44317</v>
      </c>
      <c r="BL808" s="7" t="e">
        <f>VLOOKUP(Récap!BK808,'Création N° Lot'!$D$3:$F$18,3,0)</f>
        <v>#N/A</v>
      </c>
      <c r="BM808" t="e">
        <f>CONCATENATE(BI808,MONTH(VLOOKUP(Récap!BK808,'Création N° Lot'!$D$3:$E$18,2,0)),RIGHT(YEAR(VLOOKUP(Récap!BK808,'Création N° Lot'!$D$3:$E$18,2,0)),2)," - ",DAY(BL808),"/",MONTH(BL808),"/",YEAR(BL808))</f>
        <v>#N/A</v>
      </c>
      <c r="BP808" s="6"/>
      <c r="BQ808" t="e">
        <f>VLOOKUP(BP808,'Info client'!$A$2:$D$1000,2,0)</f>
        <v>#N/A</v>
      </c>
      <c r="BR808" t="e">
        <f>VLOOKUP(BP808,'Info client'!$A$2:$D$1000,3,0)</f>
        <v>#N/A</v>
      </c>
      <c r="BS808" t="e">
        <f>VLOOKUP(BP808,'Info client'!$A$2:$D$1000,4,0)</f>
        <v>#N/A</v>
      </c>
      <c r="BU808" t="e">
        <f>VLOOKUP(Récap!BV808,'Création N° Lot'!$B$3:$B$18,2,0)</f>
        <v>#N/A</v>
      </c>
      <c r="BX808" t="str">
        <f t="shared" si="149"/>
        <v>44348</v>
      </c>
      <c r="BY808" s="7" t="e">
        <f>VLOOKUP(Récap!BX808,'Création N° Lot'!$D$3:$F$18,3,0)</f>
        <v>#N/A</v>
      </c>
      <c r="BZ808" t="e">
        <f>CONCATENATE(BV808,MONTH(VLOOKUP(Récap!BX808,'Création N° Lot'!$D$3:$E$18,2,0)),RIGHT(YEAR(VLOOKUP(Récap!BX808,'Création N° Lot'!$D$3:$E$18,2,0)),2)," - ",DAY(BY808),"/",MONTH(BY808),"/",YEAR(BY808))</f>
        <v>#N/A</v>
      </c>
      <c r="CC808" s="6"/>
      <c r="CD808" t="e">
        <f>VLOOKUP(CC808,'Info client'!$A$2:$D$1000,2,0)</f>
        <v>#N/A</v>
      </c>
      <c r="CE808" t="e">
        <f>VLOOKUP(CC808,'Info client'!$A$2:$D$1000,3,0)</f>
        <v>#N/A</v>
      </c>
      <c r="CF808" t="e">
        <f>VLOOKUP(CC808,'Info client'!$A$2:$D$1000,4,0)</f>
        <v>#N/A</v>
      </c>
      <c r="CH808" t="e">
        <f>VLOOKUP(Récap!CI808,'Création N° Lot'!$B$3:$B$18,2,0)</f>
        <v>#N/A</v>
      </c>
      <c r="CK808" t="str">
        <f t="shared" si="150"/>
        <v>44378</v>
      </c>
      <c r="CL808" s="7" t="e">
        <f>VLOOKUP(Récap!CK808,'Création N° Lot'!$D$3:$F$18,3,0)</f>
        <v>#N/A</v>
      </c>
      <c r="CM808" t="e">
        <f>CONCATENATE(CI808,MONTH(VLOOKUP(Récap!CK808,'Création N° Lot'!$D$3:$E$18,2,0)),RIGHT(YEAR(VLOOKUP(Récap!CK808,'Création N° Lot'!$D$3:$E$18,2,0)),2)," - ",DAY(CL808),"/",MONTH(CL808),"/",YEAR(CL808))</f>
        <v>#N/A</v>
      </c>
      <c r="CP808" s="6"/>
      <c r="CQ808" t="e">
        <f>VLOOKUP(CP808,'Info client'!$A$2:$D$1000,2,0)</f>
        <v>#N/A</v>
      </c>
      <c r="CR808" t="e">
        <f>VLOOKUP(CP808,'Info client'!$A$2:$D$1000,3,0)</f>
        <v>#N/A</v>
      </c>
      <c r="CS808" t="e">
        <f>VLOOKUP(CP808,'Info client'!$A$2:$D$1000,4,0)</f>
        <v>#N/A</v>
      </c>
      <c r="CU808" t="e">
        <f>VLOOKUP(Récap!CV808,'Création N° Lot'!$B$3:$B$18,2,0)</f>
        <v>#N/A</v>
      </c>
      <c r="CX808" t="str">
        <f t="shared" si="151"/>
        <v>Aout 2021</v>
      </c>
      <c r="CY808" s="7" t="e">
        <f>VLOOKUP(Récap!CX808,'Création N° Lot'!$D$3:$F$18,3,0)</f>
        <v>#N/A</v>
      </c>
      <c r="CZ808" t="e">
        <f>CONCATENATE(CV808,MONTH(VLOOKUP(Récap!CX808,'Création N° Lot'!$D$3:$E$18,2,0)),RIGHT(YEAR(VLOOKUP(Récap!CX808,'Création N° Lot'!$D$3:$E$18,2,0)),2)," - ",DAY(CY808),"/",MONTH(CY808),"/",YEAR(CY808))</f>
        <v>#N/A</v>
      </c>
      <c r="DC808" s="6"/>
      <c r="DD808" t="e">
        <f>VLOOKUP(DC808,'Info client'!$A$2:$D$1000,2,0)</f>
        <v>#N/A</v>
      </c>
      <c r="DE808" t="e">
        <f>VLOOKUP(DC808,'Info client'!$A$2:$D$1000,3,0)</f>
        <v>#N/A</v>
      </c>
      <c r="DF808" t="e">
        <f>VLOOKUP(DC808,'Info client'!$A$2:$D$1000,4,0)</f>
        <v>#N/A</v>
      </c>
      <c r="DH808" t="e">
        <f>VLOOKUP(Récap!DI808,'Création N° Lot'!$B$3:$B$18,2,0)</f>
        <v>#N/A</v>
      </c>
      <c r="DK808" t="str">
        <f t="shared" si="152"/>
        <v>44440</v>
      </c>
      <c r="DL808" s="7" t="e">
        <f>VLOOKUP(Récap!DK808,'Création N° Lot'!$D$3:$F$18,3,0)</f>
        <v>#N/A</v>
      </c>
      <c r="DM808" t="e">
        <f>CONCATENATE(DI808,MONTH(VLOOKUP(Récap!DK808,'Création N° Lot'!$D$3:$E$18,2,0)),RIGHT(YEAR(VLOOKUP(Récap!DK808,'Création N° Lot'!$D$3:$E$18,2,0)),2)," - ",DAY(DL808),"/",MONTH(DL808),"/",YEAR(DL808))</f>
        <v>#N/A</v>
      </c>
      <c r="DP808" s="6"/>
      <c r="DQ808" t="e">
        <f>VLOOKUP(DP808,'Info client'!$A$2:$D$1000,2,0)</f>
        <v>#N/A</v>
      </c>
      <c r="DR808" t="e">
        <f>VLOOKUP(DP808,'Info client'!$A$2:$D$1000,3,0)</f>
        <v>#N/A</v>
      </c>
      <c r="DS808" t="e">
        <f>VLOOKUP(DP808,'Info client'!$A$2:$D$1000,4,0)</f>
        <v>#N/A</v>
      </c>
      <c r="DU808" t="e">
        <f>VLOOKUP(Récap!DV808,'Création N° Lot'!$B$3:$B$18,2,0)</f>
        <v>#N/A</v>
      </c>
      <c r="DX808" t="str">
        <f t="shared" si="153"/>
        <v>44470</v>
      </c>
      <c r="DY808" s="7" t="e">
        <f>VLOOKUP(Récap!DX808,'Création N° Lot'!$D$3:$F$18,3,0)</f>
        <v>#N/A</v>
      </c>
      <c r="DZ808" t="e">
        <f>CONCATENATE(DV808,MONTH(VLOOKUP(Récap!DX808,'Création N° Lot'!$D$3:$E$18,2,0)),RIGHT(YEAR(VLOOKUP(Récap!DX808,'Création N° Lot'!$D$3:$E$18,2,0)),2)," - ",DAY(DY808),"/",MONTH(DY808),"/",YEAR(DY808))</f>
        <v>#N/A</v>
      </c>
      <c r="EC808" s="6"/>
      <c r="ED808" t="e">
        <f>VLOOKUP(EC808,'Info client'!$A$2:$D$1000,2,0)</f>
        <v>#N/A</v>
      </c>
      <c r="EE808" t="e">
        <f>VLOOKUP(EC808,'Info client'!$A$2:$D$1000,3,0)</f>
        <v>#N/A</v>
      </c>
      <c r="EF808" t="e">
        <f>VLOOKUP(EC808,'Info client'!$A$2:$D$1000,4,0)</f>
        <v>#N/A</v>
      </c>
      <c r="EH808" t="e">
        <f>VLOOKUP(Récap!EI808,'Création N° Lot'!$B$3:$B$18,2,0)</f>
        <v>#N/A</v>
      </c>
      <c r="EK808" t="str">
        <f t="shared" si="154"/>
        <v>44501</v>
      </c>
      <c r="EL808" s="7" t="e">
        <f>VLOOKUP(Récap!EK808,'Création N° Lot'!$D$3:$F$18,3,0)</f>
        <v>#N/A</v>
      </c>
      <c r="EM808" t="e">
        <f>CONCATENATE(EI808,MONTH(VLOOKUP(Récap!EK808,'Création N° Lot'!$D$3:$E$18,2,0)),RIGHT(YEAR(VLOOKUP(Récap!EK808,'Création N° Lot'!$D$3:$E$18,2,0)),2)," - ",DAY(EL808),"/",MONTH(EL808),"/",YEAR(EL808))</f>
        <v>#N/A</v>
      </c>
      <c r="EP808" s="6"/>
      <c r="EQ808" t="e">
        <f>VLOOKUP(EP808,'Info client'!$A$2:$D$1000,2,0)</f>
        <v>#N/A</v>
      </c>
      <c r="ER808" t="e">
        <f>VLOOKUP(EP808,'Info client'!$A$2:$D$1000,3,0)</f>
        <v>#N/A</v>
      </c>
      <c r="ES808" t="e">
        <f>VLOOKUP(EP808,'Info client'!$A$2:$D$1000,4,0)</f>
        <v>#N/A</v>
      </c>
      <c r="EU808" t="e">
        <f>VLOOKUP(Récap!EV808,'Création N° Lot'!$B$3:$B$18,2,0)</f>
        <v>#N/A</v>
      </c>
      <c r="EX808" t="str">
        <f t="shared" si="155"/>
        <v>44531</v>
      </c>
      <c r="EY808" s="7" t="e">
        <f>VLOOKUP(Récap!EX808,'Création N° Lot'!$D$3:$F$18,3,0)</f>
        <v>#N/A</v>
      </c>
      <c r="EZ808" t="e">
        <f>CONCATENATE(EV808,MONTH(VLOOKUP(Récap!EX808,'Création N° Lot'!$D$3:$E$18,2,0)),RIGHT(YEAR(VLOOKUP(Récap!EX808,'Création N° Lot'!$D$3:$E$18,2,0)),2)," - ",DAY(EY808),"/",MONTH(EY808),"/",YEAR(EY808))</f>
        <v>#N/A</v>
      </c>
    </row>
    <row r="809" spans="2:156" x14ac:dyDescent="0.25">
      <c r="B809" t="e">
        <f>VLOOKUP($A809,'Info client'!$A$2:$D$1000,2,0)</f>
        <v>#N/A</v>
      </c>
      <c r="C809" t="e">
        <f>VLOOKUP($A809,'Info client'!$A$2:$D$1000,3,0)</f>
        <v>#N/A</v>
      </c>
      <c r="D809" t="e">
        <f>VLOOKUP($A809,'Info client'!$A$2:$D$1000,4,0)</f>
        <v>#N/A</v>
      </c>
      <c r="F809" t="e">
        <f>VLOOKUP(Récap!G809,'Création N° Lot'!B721:B821,2,0)</f>
        <v>#N/A</v>
      </c>
      <c r="I809" t="str">
        <f t="shared" si="144"/>
        <v>44197</v>
      </c>
      <c r="J809" s="7" t="e">
        <f>VLOOKUP(Récap!I809,'Création N° Lot'!$D$3:$F$18,3,0)</f>
        <v>#N/A</v>
      </c>
      <c r="K809" t="e">
        <f>CONCATENATE(G809,MONTH(VLOOKUP(Récap!I809,'Création N° Lot'!$D$3:$E$18,2,0)),RIGHT(YEAR(VLOOKUP(Récap!I809,'Création N° Lot'!$D$3:$E$18,2,0)),2)," - ",DAY(J809),"/",MONTH(J809),"/",YEAR(J809))</f>
        <v>#N/A</v>
      </c>
      <c r="O809" t="e">
        <f>VLOOKUP(N809,'Info client'!$A$2:$D$1000,2,0)</f>
        <v>#N/A</v>
      </c>
      <c r="P809" t="e">
        <f>VLOOKUP($A809,'Info client'!$A$2:$D$1000,3,0)</f>
        <v>#N/A</v>
      </c>
      <c r="Q809" t="e">
        <f>VLOOKUP($A809,'Info client'!$A$2:$D$1000,4,0)</f>
        <v>#N/A</v>
      </c>
      <c r="S809" t="e">
        <f>VLOOKUP(Récap!G809,'Création N° Lot'!$B$3:$B$18,2,0)</f>
        <v>#N/A</v>
      </c>
      <c r="V809" t="str">
        <f t="shared" si="145"/>
        <v>44228</v>
      </c>
      <c r="W809" s="7" t="e">
        <f>VLOOKUP(Récap!V809,'Création N° Lot'!$D$3:$F$18,3,0)</f>
        <v>#N/A</v>
      </c>
      <c r="X809" t="e">
        <f>CONCATENATE(T809,MONTH(VLOOKUP(Récap!V809,'Création N° Lot'!$D$3:$E$18,2,0)),RIGHT(YEAR(VLOOKUP(Récap!V809,'Création N° Lot'!$D$3:$E$18,2,0)),2)," - ",DAY(W809),"/",MONTH(W809),"/",YEAR(W809))</f>
        <v>#N/A</v>
      </c>
      <c r="AA809" s="6"/>
      <c r="AB809" t="e">
        <f>VLOOKUP(AA809,'Info client'!$A$2:$D$1000,2,0)</f>
        <v>#N/A</v>
      </c>
      <c r="AC809" t="e">
        <f>VLOOKUP(AA809,'Info client'!$A$2:$D$1000,3,0)</f>
        <v>#N/A</v>
      </c>
      <c r="AD809" t="e">
        <f>VLOOKUP(AA809,'Info client'!$A$2:$D$1000,4,0)</f>
        <v>#N/A</v>
      </c>
      <c r="AF809" t="e">
        <f>VLOOKUP(Récap!AG809,'Création N° Lot'!$B$3:$B$18,2,0)</f>
        <v>#N/A</v>
      </c>
      <c r="AI809" t="str">
        <f t="shared" si="146"/>
        <v>44256</v>
      </c>
      <c r="AJ809" s="7" t="e">
        <f>VLOOKUP(Récap!AI809,'Création N° Lot'!$D$3:$F$18,3,0)</f>
        <v>#N/A</v>
      </c>
      <c r="AK809" t="e">
        <f>CONCATENATE(AG809,MONTH(VLOOKUP(Récap!AI809,'Création N° Lot'!$D$3:$E$18,2,0)),RIGHT(YEAR(VLOOKUP(Récap!AI809,'Création N° Lot'!$D$3:$E$18,2,0)),2)," - ",DAY(AJ809),"/",MONTH(AJ809),"/",YEAR(AJ809))</f>
        <v>#N/A</v>
      </c>
      <c r="AP809" s="6"/>
      <c r="AQ809" t="e">
        <f>VLOOKUP(AP809,'Info client'!$A$2:$D$1000,2,0)</f>
        <v>#N/A</v>
      </c>
      <c r="AR809" t="e">
        <f>VLOOKUP(AP809,'Info client'!$A$2:$D$1000,3,0)</f>
        <v>#N/A</v>
      </c>
      <c r="AS809" t="e">
        <f>VLOOKUP(AP809,'Info client'!$A$2:$D$1000,4,0)</f>
        <v>#N/A</v>
      </c>
      <c r="AU809" t="e">
        <f>VLOOKUP(Récap!AV809,'Création N° Lot'!$B$3:$B$18,2,0)</f>
        <v>#N/A</v>
      </c>
      <c r="AX809" t="str">
        <f t="shared" si="147"/>
        <v>44287</v>
      </c>
      <c r="AY809" s="7" t="e">
        <f>VLOOKUP(Récap!AX809,'Création N° Lot'!$D$3:$F$18,3,0)</f>
        <v>#N/A</v>
      </c>
      <c r="AZ809" t="e">
        <f>CONCATENATE(AV809,MONTH(VLOOKUP(Récap!AX809,'Création N° Lot'!$D$3:$E$18,2,0)),RIGHT(YEAR(VLOOKUP(Récap!AX809,'Création N° Lot'!$D$3:$E$18,2,0)),2)," - ",DAY(AY809),"/",MONTH(AY809),"/",YEAR(AY809))</f>
        <v>#N/A</v>
      </c>
      <c r="BC809" s="6"/>
      <c r="BD809" t="e">
        <f>VLOOKUP(BC809,'Info client'!$A$2:$D$1000,2,0)</f>
        <v>#N/A</v>
      </c>
      <c r="BE809" t="e">
        <f>VLOOKUP(BC809,'Info client'!$A$2:$D$1000,3,0)</f>
        <v>#N/A</v>
      </c>
      <c r="BF809" t="e">
        <f>VLOOKUP(BC809,'Info client'!$A$2:$D$1000,4,0)</f>
        <v>#N/A</v>
      </c>
      <c r="BH809" t="e">
        <f>VLOOKUP(Récap!BI809,'Création N° Lot'!$B$3:$B$18,2,0)</f>
        <v>#N/A</v>
      </c>
      <c r="BK809" t="str">
        <f t="shared" si="148"/>
        <v>44317</v>
      </c>
      <c r="BL809" s="7" t="e">
        <f>VLOOKUP(Récap!BK809,'Création N° Lot'!$D$3:$F$18,3,0)</f>
        <v>#N/A</v>
      </c>
      <c r="BM809" t="e">
        <f>CONCATENATE(BI809,MONTH(VLOOKUP(Récap!BK809,'Création N° Lot'!$D$3:$E$18,2,0)),RIGHT(YEAR(VLOOKUP(Récap!BK809,'Création N° Lot'!$D$3:$E$18,2,0)),2)," - ",DAY(BL809),"/",MONTH(BL809),"/",YEAR(BL809))</f>
        <v>#N/A</v>
      </c>
      <c r="BP809" s="6"/>
      <c r="BQ809" t="e">
        <f>VLOOKUP(BP809,'Info client'!$A$2:$D$1000,2,0)</f>
        <v>#N/A</v>
      </c>
      <c r="BR809" t="e">
        <f>VLOOKUP(BP809,'Info client'!$A$2:$D$1000,3,0)</f>
        <v>#N/A</v>
      </c>
      <c r="BS809" t="e">
        <f>VLOOKUP(BP809,'Info client'!$A$2:$D$1000,4,0)</f>
        <v>#N/A</v>
      </c>
      <c r="BU809" t="e">
        <f>VLOOKUP(Récap!BV809,'Création N° Lot'!$B$3:$B$18,2,0)</f>
        <v>#N/A</v>
      </c>
      <c r="BX809" t="str">
        <f t="shared" si="149"/>
        <v>44348</v>
      </c>
      <c r="BY809" s="7" t="e">
        <f>VLOOKUP(Récap!BX809,'Création N° Lot'!$D$3:$F$18,3,0)</f>
        <v>#N/A</v>
      </c>
      <c r="BZ809" t="e">
        <f>CONCATENATE(BV809,MONTH(VLOOKUP(Récap!BX809,'Création N° Lot'!$D$3:$E$18,2,0)),RIGHT(YEAR(VLOOKUP(Récap!BX809,'Création N° Lot'!$D$3:$E$18,2,0)),2)," - ",DAY(BY809),"/",MONTH(BY809),"/",YEAR(BY809))</f>
        <v>#N/A</v>
      </c>
      <c r="CC809" s="6"/>
      <c r="CD809" t="e">
        <f>VLOOKUP(CC809,'Info client'!$A$2:$D$1000,2,0)</f>
        <v>#N/A</v>
      </c>
      <c r="CE809" t="e">
        <f>VLOOKUP(CC809,'Info client'!$A$2:$D$1000,3,0)</f>
        <v>#N/A</v>
      </c>
      <c r="CF809" t="e">
        <f>VLOOKUP(CC809,'Info client'!$A$2:$D$1000,4,0)</f>
        <v>#N/A</v>
      </c>
      <c r="CH809" t="e">
        <f>VLOOKUP(Récap!CI809,'Création N° Lot'!$B$3:$B$18,2,0)</f>
        <v>#N/A</v>
      </c>
      <c r="CK809" t="str">
        <f t="shared" si="150"/>
        <v>44378</v>
      </c>
      <c r="CL809" s="7" t="e">
        <f>VLOOKUP(Récap!CK809,'Création N° Lot'!$D$3:$F$18,3,0)</f>
        <v>#N/A</v>
      </c>
      <c r="CM809" t="e">
        <f>CONCATENATE(CI809,MONTH(VLOOKUP(Récap!CK809,'Création N° Lot'!$D$3:$E$18,2,0)),RIGHT(YEAR(VLOOKUP(Récap!CK809,'Création N° Lot'!$D$3:$E$18,2,0)),2)," - ",DAY(CL809),"/",MONTH(CL809),"/",YEAR(CL809))</f>
        <v>#N/A</v>
      </c>
      <c r="CP809" s="6"/>
      <c r="CQ809" t="e">
        <f>VLOOKUP(CP809,'Info client'!$A$2:$D$1000,2,0)</f>
        <v>#N/A</v>
      </c>
      <c r="CR809" t="e">
        <f>VLOOKUP(CP809,'Info client'!$A$2:$D$1000,3,0)</f>
        <v>#N/A</v>
      </c>
      <c r="CS809" t="e">
        <f>VLOOKUP(CP809,'Info client'!$A$2:$D$1000,4,0)</f>
        <v>#N/A</v>
      </c>
      <c r="CU809" t="e">
        <f>VLOOKUP(Récap!CV809,'Création N° Lot'!$B$3:$B$18,2,0)</f>
        <v>#N/A</v>
      </c>
      <c r="CX809" t="str">
        <f t="shared" si="151"/>
        <v>Aout 2021</v>
      </c>
      <c r="CY809" s="7" t="e">
        <f>VLOOKUP(Récap!CX809,'Création N° Lot'!$D$3:$F$18,3,0)</f>
        <v>#N/A</v>
      </c>
      <c r="CZ809" t="e">
        <f>CONCATENATE(CV809,MONTH(VLOOKUP(Récap!CX809,'Création N° Lot'!$D$3:$E$18,2,0)),RIGHT(YEAR(VLOOKUP(Récap!CX809,'Création N° Lot'!$D$3:$E$18,2,0)),2)," - ",DAY(CY809),"/",MONTH(CY809),"/",YEAR(CY809))</f>
        <v>#N/A</v>
      </c>
      <c r="DC809" s="6"/>
      <c r="DD809" t="e">
        <f>VLOOKUP(DC809,'Info client'!$A$2:$D$1000,2,0)</f>
        <v>#N/A</v>
      </c>
      <c r="DE809" t="e">
        <f>VLOOKUP(DC809,'Info client'!$A$2:$D$1000,3,0)</f>
        <v>#N/A</v>
      </c>
      <c r="DF809" t="e">
        <f>VLOOKUP(DC809,'Info client'!$A$2:$D$1000,4,0)</f>
        <v>#N/A</v>
      </c>
      <c r="DH809" t="e">
        <f>VLOOKUP(Récap!DI809,'Création N° Lot'!$B$3:$B$18,2,0)</f>
        <v>#N/A</v>
      </c>
      <c r="DK809" t="str">
        <f t="shared" si="152"/>
        <v>44440</v>
      </c>
      <c r="DL809" s="7" t="e">
        <f>VLOOKUP(Récap!DK809,'Création N° Lot'!$D$3:$F$18,3,0)</f>
        <v>#N/A</v>
      </c>
      <c r="DM809" t="e">
        <f>CONCATENATE(DI809,MONTH(VLOOKUP(Récap!DK809,'Création N° Lot'!$D$3:$E$18,2,0)),RIGHT(YEAR(VLOOKUP(Récap!DK809,'Création N° Lot'!$D$3:$E$18,2,0)),2)," - ",DAY(DL809),"/",MONTH(DL809),"/",YEAR(DL809))</f>
        <v>#N/A</v>
      </c>
      <c r="DP809" s="6"/>
      <c r="DQ809" t="e">
        <f>VLOOKUP(DP809,'Info client'!$A$2:$D$1000,2,0)</f>
        <v>#N/A</v>
      </c>
      <c r="DR809" t="e">
        <f>VLOOKUP(DP809,'Info client'!$A$2:$D$1000,3,0)</f>
        <v>#N/A</v>
      </c>
      <c r="DS809" t="e">
        <f>VLOOKUP(DP809,'Info client'!$A$2:$D$1000,4,0)</f>
        <v>#N/A</v>
      </c>
      <c r="DU809" t="e">
        <f>VLOOKUP(Récap!DV809,'Création N° Lot'!$B$3:$B$18,2,0)</f>
        <v>#N/A</v>
      </c>
      <c r="DX809" t="str">
        <f t="shared" si="153"/>
        <v>44470</v>
      </c>
      <c r="DY809" s="7" t="e">
        <f>VLOOKUP(Récap!DX809,'Création N° Lot'!$D$3:$F$18,3,0)</f>
        <v>#N/A</v>
      </c>
      <c r="DZ809" t="e">
        <f>CONCATENATE(DV809,MONTH(VLOOKUP(Récap!DX809,'Création N° Lot'!$D$3:$E$18,2,0)),RIGHT(YEAR(VLOOKUP(Récap!DX809,'Création N° Lot'!$D$3:$E$18,2,0)),2)," - ",DAY(DY809),"/",MONTH(DY809),"/",YEAR(DY809))</f>
        <v>#N/A</v>
      </c>
      <c r="EC809" s="6"/>
      <c r="ED809" t="e">
        <f>VLOOKUP(EC809,'Info client'!$A$2:$D$1000,2,0)</f>
        <v>#N/A</v>
      </c>
      <c r="EE809" t="e">
        <f>VLOOKUP(EC809,'Info client'!$A$2:$D$1000,3,0)</f>
        <v>#N/A</v>
      </c>
      <c r="EF809" t="e">
        <f>VLOOKUP(EC809,'Info client'!$A$2:$D$1000,4,0)</f>
        <v>#N/A</v>
      </c>
      <c r="EH809" t="e">
        <f>VLOOKUP(Récap!EI809,'Création N° Lot'!$B$3:$B$18,2,0)</f>
        <v>#N/A</v>
      </c>
      <c r="EK809" t="str">
        <f t="shared" si="154"/>
        <v>44501</v>
      </c>
      <c r="EL809" s="7" t="e">
        <f>VLOOKUP(Récap!EK809,'Création N° Lot'!$D$3:$F$18,3,0)</f>
        <v>#N/A</v>
      </c>
      <c r="EM809" t="e">
        <f>CONCATENATE(EI809,MONTH(VLOOKUP(Récap!EK809,'Création N° Lot'!$D$3:$E$18,2,0)),RIGHT(YEAR(VLOOKUP(Récap!EK809,'Création N° Lot'!$D$3:$E$18,2,0)),2)," - ",DAY(EL809),"/",MONTH(EL809),"/",YEAR(EL809))</f>
        <v>#N/A</v>
      </c>
      <c r="EP809" s="6"/>
      <c r="EQ809" t="e">
        <f>VLOOKUP(EP809,'Info client'!$A$2:$D$1000,2,0)</f>
        <v>#N/A</v>
      </c>
      <c r="ER809" t="e">
        <f>VLOOKUP(EP809,'Info client'!$A$2:$D$1000,3,0)</f>
        <v>#N/A</v>
      </c>
      <c r="ES809" t="e">
        <f>VLOOKUP(EP809,'Info client'!$A$2:$D$1000,4,0)</f>
        <v>#N/A</v>
      </c>
      <c r="EU809" t="e">
        <f>VLOOKUP(Récap!EV809,'Création N° Lot'!$B$3:$B$18,2,0)</f>
        <v>#N/A</v>
      </c>
      <c r="EX809" t="str">
        <f t="shared" si="155"/>
        <v>44531</v>
      </c>
      <c r="EY809" s="7" t="e">
        <f>VLOOKUP(Récap!EX809,'Création N° Lot'!$D$3:$F$18,3,0)</f>
        <v>#N/A</v>
      </c>
      <c r="EZ809" t="e">
        <f>CONCATENATE(EV809,MONTH(VLOOKUP(Récap!EX809,'Création N° Lot'!$D$3:$E$18,2,0)),RIGHT(YEAR(VLOOKUP(Récap!EX809,'Création N° Lot'!$D$3:$E$18,2,0)),2)," - ",DAY(EY809),"/",MONTH(EY809),"/",YEAR(EY809))</f>
        <v>#N/A</v>
      </c>
    </row>
    <row r="810" spans="2:156" x14ac:dyDescent="0.25">
      <c r="B810" t="e">
        <f>VLOOKUP($A810,'Info client'!$A$2:$D$1000,2,0)</f>
        <v>#N/A</v>
      </c>
      <c r="C810" t="e">
        <f>VLOOKUP($A810,'Info client'!$A$2:$D$1000,3,0)</f>
        <v>#N/A</v>
      </c>
      <c r="D810" t="e">
        <f>VLOOKUP($A810,'Info client'!$A$2:$D$1000,4,0)</f>
        <v>#N/A</v>
      </c>
      <c r="F810" t="e">
        <f>VLOOKUP(Récap!G810,'Création N° Lot'!B722:B822,2,0)</f>
        <v>#N/A</v>
      </c>
      <c r="I810" t="str">
        <f t="shared" si="144"/>
        <v>44197</v>
      </c>
      <c r="J810" s="7" t="e">
        <f>VLOOKUP(Récap!I810,'Création N° Lot'!$D$3:$F$18,3,0)</f>
        <v>#N/A</v>
      </c>
      <c r="K810" t="e">
        <f>CONCATENATE(G810,MONTH(VLOOKUP(Récap!I810,'Création N° Lot'!$D$3:$E$18,2,0)),RIGHT(YEAR(VLOOKUP(Récap!I810,'Création N° Lot'!$D$3:$E$18,2,0)),2)," - ",DAY(J810),"/",MONTH(J810),"/",YEAR(J810))</f>
        <v>#N/A</v>
      </c>
      <c r="O810" t="e">
        <f>VLOOKUP(N810,'Info client'!$A$2:$D$1000,2,0)</f>
        <v>#N/A</v>
      </c>
      <c r="P810" t="e">
        <f>VLOOKUP($A810,'Info client'!$A$2:$D$1000,3,0)</f>
        <v>#N/A</v>
      </c>
      <c r="Q810" t="e">
        <f>VLOOKUP($A810,'Info client'!$A$2:$D$1000,4,0)</f>
        <v>#N/A</v>
      </c>
      <c r="S810" t="e">
        <f>VLOOKUP(Récap!G810,'Création N° Lot'!$B$3:$B$18,2,0)</f>
        <v>#N/A</v>
      </c>
      <c r="V810" t="str">
        <f t="shared" si="145"/>
        <v>44228</v>
      </c>
      <c r="W810" s="7" t="e">
        <f>VLOOKUP(Récap!V810,'Création N° Lot'!$D$3:$F$18,3,0)</f>
        <v>#N/A</v>
      </c>
      <c r="X810" t="e">
        <f>CONCATENATE(T810,MONTH(VLOOKUP(Récap!V810,'Création N° Lot'!$D$3:$E$18,2,0)),RIGHT(YEAR(VLOOKUP(Récap!V810,'Création N° Lot'!$D$3:$E$18,2,0)),2)," - ",DAY(W810),"/",MONTH(W810),"/",YEAR(W810))</f>
        <v>#N/A</v>
      </c>
      <c r="AA810" s="6"/>
      <c r="AB810" t="e">
        <f>VLOOKUP(AA810,'Info client'!$A$2:$D$1000,2,0)</f>
        <v>#N/A</v>
      </c>
      <c r="AC810" t="e">
        <f>VLOOKUP(AA810,'Info client'!$A$2:$D$1000,3,0)</f>
        <v>#N/A</v>
      </c>
      <c r="AD810" t="e">
        <f>VLOOKUP(AA810,'Info client'!$A$2:$D$1000,4,0)</f>
        <v>#N/A</v>
      </c>
      <c r="AF810" t="e">
        <f>VLOOKUP(Récap!AG810,'Création N° Lot'!$B$3:$B$18,2,0)</f>
        <v>#N/A</v>
      </c>
      <c r="AI810" t="str">
        <f t="shared" si="146"/>
        <v>44256</v>
      </c>
      <c r="AJ810" s="7" t="e">
        <f>VLOOKUP(Récap!AI810,'Création N° Lot'!$D$3:$F$18,3,0)</f>
        <v>#N/A</v>
      </c>
      <c r="AK810" t="e">
        <f>CONCATENATE(AG810,MONTH(VLOOKUP(Récap!AI810,'Création N° Lot'!$D$3:$E$18,2,0)),RIGHT(YEAR(VLOOKUP(Récap!AI810,'Création N° Lot'!$D$3:$E$18,2,0)),2)," - ",DAY(AJ810),"/",MONTH(AJ810),"/",YEAR(AJ810))</f>
        <v>#N/A</v>
      </c>
      <c r="AP810" s="6"/>
      <c r="AQ810" t="e">
        <f>VLOOKUP(AP810,'Info client'!$A$2:$D$1000,2,0)</f>
        <v>#N/A</v>
      </c>
      <c r="AR810" t="e">
        <f>VLOOKUP(AP810,'Info client'!$A$2:$D$1000,3,0)</f>
        <v>#N/A</v>
      </c>
      <c r="AS810" t="e">
        <f>VLOOKUP(AP810,'Info client'!$A$2:$D$1000,4,0)</f>
        <v>#N/A</v>
      </c>
      <c r="AU810" t="e">
        <f>VLOOKUP(Récap!AV810,'Création N° Lot'!$B$3:$B$18,2,0)</f>
        <v>#N/A</v>
      </c>
      <c r="AX810" t="str">
        <f t="shared" si="147"/>
        <v>44287</v>
      </c>
      <c r="AY810" s="7" t="e">
        <f>VLOOKUP(Récap!AX810,'Création N° Lot'!$D$3:$F$18,3,0)</f>
        <v>#N/A</v>
      </c>
      <c r="AZ810" t="e">
        <f>CONCATENATE(AV810,MONTH(VLOOKUP(Récap!AX810,'Création N° Lot'!$D$3:$E$18,2,0)),RIGHT(YEAR(VLOOKUP(Récap!AX810,'Création N° Lot'!$D$3:$E$18,2,0)),2)," - ",DAY(AY810),"/",MONTH(AY810),"/",YEAR(AY810))</f>
        <v>#N/A</v>
      </c>
      <c r="BC810" s="6"/>
      <c r="BD810" t="e">
        <f>VLOOKUP(BC810,'Info client'!$A$2:$D$1000,2,0)</f>
        <v>#N/A</v>
      </c>
      <c r="BE810" t="e">
        <f>VLOOKUP(BC810,'Info client'!$A$2:$D$1000,3,0)</f>
        <v>#N/A</v>
      </c>
      <c r="BF810" t="e">
        <f>VLOOKUP(BC810,'Info client'!$A$2:$D$1000,4,0)</f>
        <v>#N/A</v>
      </c>
      <c r="BH810" t="e">
        <f>VLOOKUP(Récap!BI810,'Création N° Lot'!$B$3:$B$18,2,0)</f>
        <v>#N/A</v>
      </c>
      <c r="BK810" t="str">
        <f t="shared" si="148"/>
        <v>44317</v>
      </c>
      <c r="BL810" s="7" t="e">
        <f>VLOOKUP(Récap!BK810,'Création N° Lot'!$D$3:$F$18,3,0)</f>
        <v>#N/A</v>
      </c>
      <c r="BM810" t="e">
        <f>CONCATENATE(BI810,MONTH(VLOOKUP(Récap!BK810,'Création N° Lot'!$D$3:$E$18,2,0)),RIGHT(YEAR(VLOOKUP(Récap!BK810,'Création N° Lot'!$D$3:$E$18,2,0)),2)," - ",DAY(BL810),"/",MONTH(BL810),"/",YEAR(BL810))</f>
        <v>#N/A</v>
      </c>
      <c r="BP810" s="6"/>
      <c r="BQ810" t="e">
        <f>VLOOKUP(BP810,'Info client'!$A$2:$D$1000,2,0)</f>
        <v>#N/A</v>
      </c>
      <c r="BR810" t="e">
        <f>VLOOKUP(BP810,'Info client'!$A$2:$D$1000,3,0)</f>
        <v>#N/A</v>
      </c>
      <c r="BS810" t="e">
        <f>VLOOKUP(BP810,'Info client'!$A$2:$D$1000,4,0)</f>
        <v>#N/A</v>
      </c>
      <c r="BU810" t="e">
        <f>VLOOKUP(Récap!BV810,'Création N° Lot'!$B$3:$B$18,2,0)</f>
        <v>#N/A</v>
      </c>
      <c r="BX810" t="str">
        <f t="shared" si="149"/>
        <v>44348</v>
      </c>
      <c r="BY810" s="7" t="e">
        <f>VLOOKUP(Récap!BX810,'Création N° Lot'!$D$3:$F$18,3,0)</f>
        <v>#N/A</v>
      </c>
      <c r="BZ810" t="e">
        <f>CONCATENATE(BV810,MONTH(VLOOKUP(Récap!BX810,'Création N° Lot'!$D$3:$E$18,2,0)),RIGHT(YEAR(VLOOKUP(Récap!BX810,'Création N° Lot'!$D$3:$E$18,2,0)),2)," - ",DAY(BY810),"/",MONTH(BY810),"/",YEAR(BY810))</f>
        <v>#N/A</v>
      </c>
      <c r="CC810" s="6"/>
      <c r="CD810" t="e">
        <f>VLOOKUP(CC810,'Info client'!$A$2:$D$1000,2,0)</f>
        <v>#N/A</v>
      </c>
      <c r="CE810" t="e">
        <f>VLOOKUP(CC810,'Info client'!$A$2:$D$1000,3,0)</f>
        <v>#N/A</v>
      </c>
      <c r="CF810" t="e">
        <f>VLOOKUP(CC810,'Info client'!$A$2:$D$1000,4,0)</f>
        <v>#N/A</v>
      </c>
      <c r="CH810" t="e">
        <f>VLOOKUP(Récap!CI810,'Création N° Lot'!$B$3:$B$18,2,0)</f>
        <v>#N/A</v>
      </c>
      <c r="CK810" t="str">
        <f t="shared" si="150"/>
        <v>44378</v>
      </c>
      <c r="CL810" s="7" t="e">
        <f>VLOOKUP(Récap!CK810,'Création N° Lot'!$D$3:$F$18,3,0)</f>
        <v>#N/A</v>
      </c>
      <c r="CM810" t="e">
        <f>CONCATENATE(CI810,MONTH(VLOOKUP(Récap!CK810,'Création N° Lot'!$D$3:$E$18,2,0)),RIGHT(YEAR(VLOOKUP(Récap!CK810,'Création N° Lot'!$D$3:$E$18,2,0)),2)," - ",DAY(CL810),"/",MONTH(CL810),"/",YEAR(CL810))</f>
        <v>#N/A</v>
      </c>
      <c r="CP810" s="6"/>
      <c r="CQ810" t="e">
        <f>VLOOKUP(CP810,'Info client'!$A$2:$D$1000,2,0)</f>
        <v>#N/A</v>
      </c>
      <c r="CR810" t="e">
        <f>VLOOKUP(CP810,'Info client'!$A$2:$D$1000,3,0)</f>
        <v>#N/A</v>
      </c>
      <c r="CS810" t="e">
        <f>VLOOKUP(CP810,'Info client'!$A$2:$D$1000,4,0)</f>
        <v>#N/A</v>
      </c>
      <c r="CU810" t="e">
        <f>VLOOKUP(Récap!CV810,'Création N° Lot'!$B$3:$B$18,2,0)</f>
        <v>#N/A</v>
      </c>
      <c r="CX810" t="str">
        <f t="shared" si="151"/>
        <v>Aout 2021</v>
      </c>
      <c r="CY810" s="7" t="e">
        <f>VLOOKUP(Récap!CX810,'Création N° Lot'!$D$3:$F$18,3,0)</f>
        <v>#N/A</v>
      </c>
      <c r="CZ810" t="e">
        <f>CONCATENATE(CV810,MONTH(VLOOKUP(Récap!CX810,'Création N° Lot'!$D$3:$E$18,2,0)),RIGHT(YEAR(VLOOKUP(Récap!CX810,'Création N° Lot'!$D$3:$E$18,2,0)),2)," - ",DAY(CY810),"/",MONTH(CY810),"/",YEAR(CY810))</f>
        <v>#N/A</v>
      </c>
      <c r="DC810" s="6"/>
      <c r="DD810" t="e">
        <f>VLOOKUP(DC810,'Info client'!$A$2:$D$1000,2,0)</f>
        <v>#N/A</v>
      </c>
      <c r="DE810" t="e">
        <f>VLOOKUP(DC810,'Info client'!$A$2:$D$1000,3,0)</f>
        <v>#N/A</v>
      </c>
      <c r="DF810" t="e">
        <f>VLOOKUP(DC810,'Info client'!$A$2:$D$1000,4,0)</f>
        <v>#N/A</v>
      </c>
      <c r="DH810" t="e">
        <f>VLOOKUP(Récap!DI810,'Création N° Lot'!$B$3:$B$18,2,0)</f>
        <v>#N/A</v>
      </c>
      <c r="DK810" t="str">
        <f t="shared" si="152"/>
        <v>44440</v>
      </c>
      <c r="DL810" s="7" t="e">
        <f>VLOOKUP(Récap!DK810,'Création N° Lot'!$D$3:$F$18,3,0)</f>
        <v>#N/A</v>
      </c>
      <c r="DM810" t="e">
        <f>CONCATENATE(DI810,MONTH(VLOOKUP(Récap!DK810,'Création N° Lot'!$D$3:$E$18,2,0)),RIGHT(YEAR(VLOOKUP(Récap!DK810,'Création N° Lot'!$D$3:$E$18,2,0)),2)," - ",DAY(DL810),"/",MONTH(DL810),"/",YEAR(DL810))</f>
        <v>#N/A</v>
      </c>
      <c r="DP810" s="6"/>
      <c r="DQ810" t="e">
        <f>VLOOKUP(DP810,'Info client'!$A$2:$D$1000,2,0)</f>
        <v>#N/A</v>
      </c>
      <c r="DR810" t="e">
        <f>VLOOKUP(DP810,'Info client'!$A$2:$D$1000,3,0)</f>
        <v>#N/A</v>
      </c>
      <c r="DS810" t="e">
        <f>VLOOKUP(DP810,'Info client'!$A$2:$D$1000,4,0)</f>
        <v>#N/A</v>
      </c>
      <c r="DU810" t="e">
        <f>VLOOKUP(Récap!DV810,'Création N° Lot'!$B$3:$B$18,2,0)</f>
        <v>#N/A</v>
      </c>
      <c r="DX810" t="str">
        <f t="shared" si="153"/>
        <v>44470</v>
      </c>
      <c r="DY810" s="7" t="e">
        <f>VLOOKUP(Récap!DX810,'Création N° Lot'!$D$3:$F$18,3,0)</f>
        <v>#N/A</v>
      </c>
      <c r="DZ810" t="e">
        <f>CONCATENATE(DV810,MONTH(VLOOKUP(Récap!DX810,'Création N° Lot'!$D$3:$E$18,2,0)),RIGHT(YEAR(VLOOKUP(Récap!DX810,'Création N° Lot'!$D$3:$E$18,2,0)),2)," - ",DAY(DY810),"/",MONTH(DY810),"/",YEAR(DY810))</f>
        <v>#N/A</v>
      </c>
      <c r="EC810" s="6"/>
      <c r="ED810" t="e">
        <f>VLOOKUP(EC810,'Info client'!$A$2:$D$1000,2,0)</f>
        <v>#N/A</v>
      </c>
      <c r="EE810" t="e">
        <f>VLOOKUP(EC810,'Info client'!$A$2:$D$1000,3,0)</f>
        <v>#N/A</v>
      </c>
      <c r="EF810" t="e">
        <f>VLOOKUP(EC810,'Info client'!$A$2:$D$1000,4,0)</f>
        <v>#N/A</v>
      </c>
      <c r="EH810" t="e">
        <f>VLOOKUP(Récap!EI810,'Création N° Lot'!$B$3:$B$18,2,0)</f>
        <v>#N/A</v>
      </c>
      <c r="EK810" t="str">
        <f t="shared" si="154"/>
        <v>44501</v>
      </c>
      <c r="EL810" s="7" t="e">
        <f>VLOOKUP(Récap!EK810,'Création N° Lot'!$D$3:$F$18,3,0)</f>
        <v>#N/A</v>
      </c>
      <c r="EM810" t="e">
        <f>CONCATENATE(EI810,MONTH(VLOOKUP(Récap!EK810,'Création N° Lot'!$D$3:$E$18,2,0)),RIGHT(YEAR(VLOOKUP(Récap!EK810,'Création N° Lot'!$D$3:$E$18,2,0)),2)," - ",DAY(EL810),"/",MONTH(EL810),"/",YEAR(EL810))</f>
        <v>#N/A</v>
      </c>
      <c r="EP810" s="6"/>
      <c r="EQ810" t="e">
        <f>VLOOKUP(EP810,'Info client'!$A$2:$D$1000,2,0)</f>
        <v>#N/A</v>
      </c>
      <c r="ER810" t="e">
        <f>VLOOKUP(EP810,'Info client'!$A$2:$D$1000,3,0)</f>
        <v>#N/A</v>
      </c>
      <c r="ES810" t="e">
        <f>VLOOKUP(EP810,'Info client'!$A$2:$D$1000,4,0)</f>
        <v>#N/A</v>
      </c>
      <c r="EU810" t="e">
        <f>VLOOKUP(Récap!EV810,'Création N° Lot'!$B$3:$B$18,2,0)</f>
        <v>#N/A</v>
      </c>
      <c r="EX810" t="str">
        <f t="shared" si="155"/>
        <v>44531</v>
      </c>
      <c r="EY810" s="7" t="e">
        <f>VLOOKUP(Récap!EX810,'Création N° Lot'!$D$3:$F$18,3,0)</f>
        <v>#N/A</v>
      </c>
      <c r="EZ810" t="e">
        <f>CONCATENATE(EV810,MONTH(VLOOKUP(Récap!EX810,'Création N° Lot'!$D$3:$E$18,2,0)),RIGHT(YEAR(VLOOKUP(Récap!EX810,'Création N° Lot'!$D$3:$E$18,2,0)),2)," - ",DAY(EY810),"/",MONTH(EY810),"/",YEAR(EY810))</f>
        <v>#N/A</v>
      </c>
    </row>
    <row r="811" spans="2:156" x14ac:dyDescent="0.25">
      <c r="B811" t="e">
        <f>VLOOKUP($A811,'Info client'!$A$2:$D$1000,2,0)</f>
        <v>#N/A</v>
      </c>
      <c r="C811" t="e">
        <f>VLOOKUP($A811,'Info client'!$A$2:$D$1000,3,0)</f>
        <v>#N/A</v>
      </c>
      <c r="D811" t="e">
        <f>VLOOKUP($A811,'Info client'!$A$2:$D$1000,4,0)</f>
        <v>#N/A</v>
      </c>
      <c r="F811" t="e">
        <f>VLOOKUP(Récap!G811,'Création N° Lot'!B723:B823,2,0)</f>
        <v>#N/A</v>
      </c>
      <c r="I811" t="str">
        <f t="shared" si="144"/>
        <v>44197</v>
      </c>
      <c r="J811" s="7" t="e">
        <f>VLOOKUP(Récap!I811,'Création N° Lot'!$D$3:$F$18,3,0)</f>
        <v>#N/A</v>
      </c>
      <c r="K811" t="e">
        <f>CONCATENATE(G811,MONTH(VLOOKUP(Récap!I811,'Création N° Lot'!$D$3:$E$18,2,0)),RIGHT(YEAR(VLOOKUP(Récap!I811,'Création N° Lot'!$D$3:$E$18,2,0)),2)," - ",DAY(J811),"/",MONTH(J811),"/",YEAR(J811))</f>
        <v>#N/A</v>
      </c>
      <c r="O811" t="e">
        <f>VLOOKUP(N811,'Info client'!$A$2:$D$1000,2,0)</f>
        <v>#N/A</v>
      </c>
      <c r="P811" t="e">
        <f>VLOOKUP($A811,'Info client'!$A$2:$D$1000,3,0)</f>
        <v>#N/A</v>
      </c>
      <c r="Q811" t="e">
        <f>VLOOKUP($A811,'Info client'!$A$2:$D$1000,4,0)</f>
        <v>#N/A</v>
      </c>
      <c r="S811" t="e">
        <f>VLOOKUP(Récap!G811,'Création N° Lot'!$B$3:$B$18,2,0)</f>
        <v>#N/A</v>
      </c>
      <c r="V811" t="str">
        <f t="shared" si="145"/>
        <v>44228</v>
      </c>
      <c r="W811" s="7" t="e">
        <f>VLOOKUP(Récap!V811,'Création N° Lot'!$D$3:$F$18,3,0)</f>
        <v>#N/A</v>
      </c>
      <c r="X811" t="e">
        <f>CONCATENATE(T811,MONTH(VLOOKUP(Récap!V811,'Création N° Lot'!$D$3:$E$18,2,0)),RIGHT(YEAR(VLOOKUP(Récap!V811,'Création N° Lot'!$D$3:$E$18,2,0)),2)," - ",DAY(W811),"/",MONTH(W811),"/",YEAR(W811))</f>
        <v>#N/A</v>
      </c>
      <c r="AA811" s="6"/>
      <c r="AB811" t="e">
        <f>VLOOKUP(AA811,'Info client'!$A$2:$D$1000,2,0)</f>
        <v>#N/A</v>
      </c>
      <c r="AC811" t="e">
        <f>VLOOKUP(AA811,'Info client'!$A$2:$D$1000,3,0)</f>
        <v>#N/A</v>
      </c>
      <c r="AD811" t="e">
        <f>VLOOKUP(AA811,'Info client'!$A$2:$D$1000,4,0)</f>
        <v>#N/A</v>
      </c>
      <c r="AF811" t="e">
        <f>VLOOKUP(Récap!AG811,'Création N° Lot'!$B$3:$B$18,2,0)</f>
        <v>#N/A</v>
      </c>
      <c r="AI811" t="str">
        <f t="shared" si="146"/>
        <v>44256</v>
      </c>
      <c r="AJ811" s="7" t="e">
        <f>VLOOKUP(Récap!AI811,'Création N° Lot'!$D$3:$F$18,3,0)</f>
        <v>#N/A</v>
      </c>
      <c r="AK811" t="e">
        <f>CONCATENATE(AG811,MONTH(VLOOKUP(Récap!AI811,'Création N° Lot'!$D$3:$E$18,2,0)),RIGHT(YEAR(VLOOKUP(Récap!AI811,'Création N° Lot'!$D$3:$E$18,2,0)),2)," - ",DAY(AJ811),"/",MONTH(AJ811),"/",YEAR(AJ811))</f>
        <v>#N/A</v>
      </c>
      <c r="AP811" s="6"/>
      <c r="AQ811" t="e">
        <f>VLOOKUP(AP811,'Info client'!$A$2:$D$1000,2,0)</f>
        <v>#N/A</v>
      </c>
      <c r="AR811" t="e">
        <f>VLOOKUP(AP811,'Info client'!$A$2:$D$1000,3,0)</f>
        <v>#N/A</v>
      </c>
      <c r="AS811" t="e">
        <f>VLOOKUP(AP811,'Info client'!$A$2:$D$1000,4,0)</f>
        <v>#N/A</v>
      </c>
      <c r="AU811" t="e">
        <f>VLOOKUP(Récap!AV811,'Création N° Lot'!$B$3:$B$18,2,0)</f>
        <v>#N/A</v>
      </c>
      <c r="AX811" t="str">
        <f t="shared" si="147"/>
        <v>44287</v>
      </c>
      <c r="AY811" s="7" t="e">
        <f>VLOOKUP(Récap!AX811,'Création N° Lot'!$D$3:$F$18,3,0)</f>
        <v>#N/A</v>
      </c>
      <c r="AZ811" t="e">
        <f>CONCATENATE(AV811,MONTH(VLOOKUP(Récap!AX811,'Création N° Lot'!$D$3:$E$18,2,0)),RIGHT(YEAR(VLOOKUP(Récap!AX811,'Création N° Lot'!$D$3:$E$18,2,0)),2)," - ",DAY(AY811),"/",MONTH(AY811),"/",YEAR(AY811))</f>
        <v>#N/A</v>
      </c>
      <c r="BC811" s="6"/>
      <c r="BD811" t="e">
        <f>VLOOKUP(BC811,'Info client'!$A$2:$D$1000,2,0)</f>
        <v>#N/A</v>
      </c>
      <c r="BE811" t="e">
        <f>VLOOKUP(BC811,'Info client'!$A$2:$D$1000,3,0)</f>
        <v>#N/A</v>
      </c>
      <c r="BF811" t="e">
        <f>VLOOKUP(BC811,'Info client'!$A$2:$D$1000,4,0)</f>
        <v>#N/A</v>
      </c>
      <c r="BH811" t="e">
        <f>VLOOKUP(Récap!BI811,'Création N° Lot'!$B$3:$B$18,2,0)</f>
        <v>#N/A</v>
      </c>
      <c r="BK811" t="str">
        <f t="shared" si="148"/>
        <v>44317</v>
      </c>
      <c r="BL811" s="7" t="e">
        <f>VLOOKUP(Récap!BK811,'Création N° Lot'!$D$3:$F$18,3,0)</f>
        <v>#N/A</v>
      </c>
      <c r="BM811" t="e">
        <f>CONCATENATE(BI811,MONTH(VLOOKUP(Récap!BK811,'Création N° Lot'!$D$3:$E$18,2,0)),RIGHT(YEAR(VLOOKUP(Récap!BK811,'Création N° Lot'!$D$3:$E$18,2,0)),2)," - ",DAY(BL811),"/",MONTH(BL811),"/",YEAR(BL811))</f>
        <v>#N/A</v>
      </c>
      <c r="BP811" s="6"/>
      <c r="BQ811" t="e">
        <f>VLOOKUP(BP811,'Info client'!$A$2:$D$1000,2,0)</f>
        <v>#N/A</v>
      </c>
      <c r="BR811" t="e">
        <f>VLOOKUP(BP811,'Info client'!$A$2:$D$1000,3,0)</f>
        <v>#N/A</v>
      </c>
      <c r="BS811" t="e">
        <f>VLOOKUP(BP811,'Info client'!$A$2:$D$1000,4,0)</f>
        <v>#N/A</v>
      </c>
      <c r="BU811" t="e">
        <f>VLOOKUP(Récap!BV811,'Création N° Lot'!$B$3:$B$18,2,0)</f>
        <v>#N/A</v>
      </c>
      <c r="BX811" t="str">
        <f t="shared" si="149"/>
        <v>44348</v>
      </c>
      <c r="BY811" s="7" t="e">
        <f>VLOOKUP(Récap!BX811,'Création N° Lot'!$D$3:$F$18,3,0)</f>
        <v>#N/A</v>
      </c>
      <c r="BZ811" t="e">
        <f>CONCATENATE(BV811,MONTH(VLOOKUP(Récap!BX811,'Création N° Lot'!$D$3:$E$18,2,0)),RIGHT(YEAR(VLOOKUP(Récap!BX811,'Création N° Lot'!$D$3:$E$18,2,0)),2)," - ",DAY(BY811),"/",MONTH(BY811),"/",YEAR(BY811))</f>
        <v>#N/A</v>
      </c>
      <c r="CC811" s="6"/>
      <c r="CD811" t="e">
        <f>VLOOKUP(CC811,'Info client'!$A$2:$D$1000,2,0)</f>
        <v>#N/A</v>
      </c>
      <c r="CE811" t="e">
        <f>VLOOKUP(CC811,'Info client'!$A$2:$D$1000,3,0)</f>
        <v>#N/A</v>
      </c>
      <c r="CF811" t="e">
        <f>VLOOKUP(CC811,'Info client'!$A$2:$D$1000,4,0)</f>
        <v>#N/A</v>
      </c>
      <c r="CH811" t="e">
        <f>VLOOKUP(Récap!CI811,'Création N° Lot'!$B$3:$B$18,2,0)</f>
        <v>#N/A</v>
      </c>
      <c r="CK811" t="str">
        <f t="shared" si="150"/>
        <v>44378</v>
      </c>
      <c r="CL811" s="7" t="e">
        <f>VLOOKUP(Récap!CK811,'Création N° Lot'!$D$3:$F$18,3,0)</f>
        <v>#N/A</v>
      </c>
      <c r="CM811" t="e">
        <f>CONCATENATE(CI811,MONTH(VLOOKUP(Récap!CK811,'Création N° Lot'!$D$3:$E$18,2,0)),RIGHT(YEAR(VLOOKUP(Récap!CK811,'Création N° Lot'!$D$3:$E$18,2,0)),2)," - ",DAY(CL811),"/",MONTH(CL811),"/",YEAR(CL811))</f>
        <v>#N/A</v>
      </c>
      <c r="CP811" s="6"/>
      <c r="CQ811" t="e">
        <f>VLOOKUP(CP811,'Info client'!$A$2:$D$1000,2,0)</f>
        <v>#N/A</v>
      </c>
      <c r="CR811" t="e">
        <f>VLOOKUP(CP811,'Info client'!$A$2:$D$1000,3,0)</f>
        <v>#N/A</v>
      </c>
      <c r="CS811" t="e">
        <f>VLOOKUP(CP811,'Info client'!$A$2:$D$1000,4,0)</f>
        <v>#N/A</v>
      </c>
      <c r="CU811" t="e">
        <f>VLOOKUP(Récap!CV811,'Création N° Lot'!$B$3:$B$18,2,0)</f>
        <v>#N/A</v>
      </c>
      <c r="CX811" t="str">
        <f t="shared" si="151"/>
        <v>Aout 2021</v>
      </c>
      <c r="CY811" s="7" t="e">
        <f>VLOOKUP(Récap!CX811,'Création N° Lot'!$D$3:$F$18,3,0)</f>
        <v>#N/A</v>
      </c>
      <c r="CZ811" t="e">
        <f>CONCATENATE(CV811,MONTH(VLOOKUP(Récap!CX811,'Création N° Lot'!$D$3:$E$18,2,0)),RIGHT(YEAR(VLOOKUP(Récap!CX811,'Création N° Lot'!$D$3:$E$18,2,0)),2)," - ",DAY(CY811),"/",MONTH(CY811),"/",YEAR(CY811))</f>
        <v>#N/A</v>
      </c>
      <c r="DC811" s="6"/>
      <c r="DD811" t="e">
        <f>VLOOKUP(DC811,'Info client'!$A$2:$D$1000,2,0)</f>
        <v>#N/A</v>
      </c>
      <c r="DE811" t="e">
        <f>VLOOKUP(DC811,'Info client'!$A$2:$D$1000,3,0)</f>
        <v>#N/A</v>
      </c>
      <c r="DF811" t="e">
        <f>VLOOKUP(DC811,'Info client'!$A$2:$D$1000,4,0)</f>
        <v>#N/A</v>
      </c>
      <c r="DH811" t="e">
        <f>VLOOKUP(Récap!DI811,'Création N° Lot'!$B$3:$B$18,2,0)</f>
        <v>#N/A</v>
      </c>
      <c r="DK811" t="str">
        <f t="shared" si="152"/>
        <v>44440</v>
      </c>
      <c r="DL811" s="7" t="e">
        <f>VLOOKUP(Récap!DK811,'Création N° Lot'!$D$3:$F$18,3,0)</f>
        <v>#N/A</v>
      </c>
      <c r="DM811" t="e">
        <f>CONCATENATE(DI811,MONTH(VLOOKUP(Récap!DK811,'Création N° Lot'!$D$3:$E$18,2,0)),RIGHT(YEAR(VLOOKUP(Récap!DK811,'Création N° Lot'!$D$3:$E$18,2,0)),2)," - ",DAY(DL811),"/",MONTH(DL811),"/",YEAR(DL811))</f>
        <v>#N/A</v>
      </c>
      <c r="DP811" s="6"/>
      <c r="DQ811" t="e">
        <f>VLOOKUP(DP811,'Info client'!$A$2:$D$1000,2,0)</f>
        <v>#N/A</v>
      </c>
      <c r="DR811" t="e">
        <f>VLOOKUP(DP811,'Info client'!$A$2:$D$1000,3,0)</f>
        <v>#N/A</v>
      </c>
      <c r="DS811" t="e">
        <f>VLOOKUP(DP811,'Info client'!$A$2:$D$1000,4,0)</f>
        <v>#N/A</v>
      </c>
      <c r="DU811" t="e">
        <f>VLOOKUP(Récap!DV811,'Création N° Lot'!$B$3:$B$18,2,0)</f>
        <v>#N/A</v>
      </c>
      <c r="DX811" t="str">
        <f t="shared" si="153"/>
        <v>44470</v>
      </c>
      <c r="DY811" s="7" t="e">
        <f>VLOOKUP(Récap!DX811,'Création N° Lot'!$D$3:$F$18,3,0)</f>
        <v>#N/A</v>
      </c>
      <c r="DZ811" t="e">
        <f>CONCATENATE(DV811,MONTH(VLOOKUP(Récap!DX811,'Création N° Lot'!$D$3:$E$18,2,0)),RIGHT(YEAR(VLOOKUP(Récap!DX811,'Création N° Lot'!$D$3:$E$18,2,0)),2)," - ",DAY(DY811),"/",MONTH(DY811),"/",YEAR(DY811))</f>
        <v>#N/A</v>
      </c>
      <c r="EC811" s="6"/>
      <c r="ED811" t="e">
        <f>VLOOKUP(EC811,'Info client'!$A$2:$D$1000,2,0)</f>
        <v>#N/A</v>
      </c>
      <c r="EE811" t="e">
        <f>VLOOKUP(EC811,'Info client'!$A$2:$D$1000,3,0)</f>
        <v>#N/A</v>
      </c>
      <c r="EF811" t="e">
        <f>VLOOKUP(EC811,'Info client'!$A$2:$D$1000,4,0)</f>
        <v>#N/A</v>
      </c>
      <c r="EH811" t="e">
        <f>VLOOKUP(Récap!EI811,'Création N° Lot'!$B$3:$B$18,2,0)</f>
        <v>#N/A</v>
      </c>
      <c r="EK811" t="str">
        <f t="shared" si="154"/>
        <v>44501</v>
      </c>
      <c r="EL811" s="7" t="e">
        <f>VLOOKUP(Récap!EK811,'Création N° Lot'!$D$3:$F$18,3,0)</f>
        <v>#N/A</v>
      </c>
      <c r="EM811" t="e">
        <f>CONCATENATE(EI811,MONTH(VLOOKUP(Récap!EK811,'Création N° Lot'!$D$3:$E$18,2,0)),RIGHT(YEAR(VLOOKUP(Récap!EK811,'Création N° Lot'!$D$3:$E$18,2,0)),2)," - ",DAY(EL811),"/",MONTH(EL811),"/",YEAR(EL811))</f>
        <v>#N/A</v>
      </c>
      <c r="EP811" s="6"/>
      <c r="EQ811" t="e">
        <f>VLOOKUP(EP811,'Info client'!$A$2:$D$1000,2,0)</f>
        <v>#N/A</v>
      </c>
      <c r="ER811" t="e">
        <f>VLOOKUP(EP811,'Info client'!$A$2:$D$1000,3,0)</f>
        <v>#N/A</v>
      </c>
      <c r="ES811" t="e">
        <f>VLOOKUP(EP811,'Info client'!$A$2:$D$1000,4,0)</f>
        <v>#N/A</v>
      </c>
      <c r="EU811" t="e">
        <f>VLOOKUP(Récap!EV811,'Création N° Lot'!$B$3:$B$18,2,0)</f>
        <v>#N/A</v>
      </c>
      <c r="EX811" t="str">
        <f t="shared" si="155"/>
        <v>44531</v>
      </c>
      <c r="EY811" s="7" t="e">
        <f>VLOOKUP(Récap!EX811,'Création N° Lot'!$D$3:$F$18,3,0)</f>
        <v>#N/A</v>
      </c>
      <c r="EZ811" t="e">
        <f>CONCATENATE(EV811,MONTH(VLOOKUP(Récap!EX811,'Création N° Lot'!$D$3:$E$18,2,0)),RIGHT(YEAR(VLOOKUP(Récap!EX811,'Création N° Lot'!$D$3:$E$18,2,0)),2)," - ",DAY(EY811),"/",MONTH(EY811),"/",YEAR(EY811))</f>
        <v>#N/A</v>
      </c>
    </row>
    <row r="812" spans="2:156" x14ac:dyDescent="0.25">
      <c r="B812" t="e">
        <f>VLOOKUP($A812,'Info client'!$A$2:$D$1000,2,0)</f>
        <v>#N/A</v>
      </c>
      <c r="C812" t="e">
        <f>VLOOKUP($A812,'Info client'!$A$2:$D$1000,3,0)</f>
        <v>#N/A</v>
      </c>
      <c r="D812" t="e">
        <f>VLOOKUP($A812,'Info client'!$A$2:$D$1000,4,0)</f>
        <v>#N/A</v>
      </c>
      <c r="F812" t="e">
        <f>VLOOKUP(Récap!G812,'Création N° Lot'!B724:B824,2,0)</f>
        <v>#N/A</v>
      </c>
      <c r="I812" t="str">
        <f t="shared" si="144"/>
        <v>44197</v>
      </c>
      <c r="J812" s="7" t="e">
        <f>VLOOKUP(Récap!I812,'Création N° Lot'!$D$3:$F$18,3,0)</f>
        <v>#N/A</v>
      </c>
      <c r="K812" t="e">
        <f>CONCATENATE(G812,MONTH(VLOOKUP(Récap!I812,'Création N° Lot'!$D$3:$E$18,2,0)),RIGHT(YEAR(VLOOKUP(Récap!I812,'Création N° Lot'!$D$3:$E$18,2,0)),2)," - ",DAY(J812),"/",MONTH(J812),"/",YEAR(J812))</f>
        <v>#N/A</v>
      </c>
      <c r="O812" t="e">
        <f>VLOOKUP(N812,'Info client'!$A$2:$D$1000,2,0)</f>
        <v>#N/A</v>
      </c>
      <c r="P812" t="e">
        <f>VLOOKUP($A812,'Info client'!$A$2:$D$1000,3,0)</f>
        <v>#N/A</v>
      </c>
      <c r="Q812" t="e">
        <f>VLOOKUP($A812,'Info client'!$A$2:$D$1000,4,0)</f>
        <v>#N/A</v>
      </c>
      <c r="S812" t="e">
        <f>VLOOKUP(Récap!G812,'Création N° Lot'!$B$3:$B$18,2,0)</f>
        <v>#N/A</v>
      </c>
      <c r="V812" t="str">
        <f t="shared" si="145"/>
        <v>44228</v>
      </c>
      <c r="W812" s="7" t="e">
        <f>VLOOKUP(Récap!V812,'Création N° Lot'!$D$3:$F$18,3,0)</f>
        <v>#N/A</v>
      </c>
      <c r="X812" t="e">
        <f>CONCATENATE(T812,MONTH(VLOOKUP(Récap!V812,'Création N° Lot'!$D$3:$E$18,2,0)),RIGHT(YEAR(VLOOKUP(Récap!V812,'Création N° Lot'!$D$3:$E$18,2,0)),2)," - ",DAY(W812),"/",MONTH(W812),"/",YEAR(W812))</f>
        <v>#N/A</v>
      </c>
      <c r="AA812" s="6"/>
      <c r="AB812" t="e">
        <f>VLOOKUP(AA812,'Info client'!$A$2:$D$1000,2,0)</f>
        <v>#N/A</v>
      </c>
      <c r="AC812" t="e">
        <f>VLOOKUP(AA812,'Info client'!$A$2:$D$1000,3,0)</f>
        <v>#N/A</v>
      </c>
      <c r="AD812" t="e">
        <f>VLOOKUP(AA812,'Info client'!$A$2:$D$1000,4,0)</f>
        <v>#N/A</v>
      </c>
      <c r="AF812" t="e">
        <f>VLOOKUP(Récap!AG812,'Création N° Lot'!$B$3:$B$18,2,0)</f>
        <v>#N/A</v>
      </c>
      <c r="AI812" t="str">
        <f t="shared" si="146"/>
        <v>44256</v>
      </c>
      <c r="AJ812" s="7" t="e">
        <f>VLOOKUP(Récap!AI812,'Création N° Lot'!$D$3:$F$18,3,0)</f>
        <v>#N/A</v>
      </c>
      <c r="AK812" t="e">
        <f>CONCATENATE(AG812,MONTH(VLOOKUP(Récap!AI812,'Création N° Lot'!$D$3:$E$18,2,0)),RIGHT(YEAR(VLOOKUP(Récap!AI812,'Création N° Lot'!$D$3:$E$18,2,0)),2)," - ",DAY(AJ812),"/",MONTH(AJ812),"/",YEAR(AJ812))</f>
        <v>#N/A</v>
      </c>
      <c r="AP812" s="6"/>
      <c r="AQ812" t="e">
        <f>VLOOKUP(AP812,'Info client'!$A$2:$D$1000,2,0)</f>
        <v>#N/A</v>
      </c>
      <c r="AR812" t="e">
        <f>VLOOKUP(AP812,'Info client'!$A$2:$D$1000,3,0)</f>
        <v>#N/A</v>
      </c>
      <c r="AS812" t="e">
        <f>VLOOKUP(AP812,'Info client'!$A$2:$D$1000,4,0)</f>
        <v>#N/A</v>
      </c>
      <c r="AU812" t="e">
        <f>VLOOKUP(Récap!AV812,'Création N° Lot'!$B$3:$B$18,2,0)</f>
        <v>#N/A</v>
      </c>
      <c r="AX812" t="str">
        <f t="shared" si="147"/>
        <v>44287</v>
      </c>
      <c r="AY812" s="7" t="e">
        <f>VLOOKUP(Récap!AX812,'Création N° Lot'!$D$3:$F$18,3,0)</f>
        <v>#N/A</v>
      </c>
      <c r="AZ812" t="e">
        <f>CONCATENATE(AV812,MONTH(VLOOKUP(Récap!AX812,'Création N° Lot'!$D$3:$E$18,2,0)),RIGHT(YEAR(VLOOKUP(Récap!AX812,'Création N° Lot'!$D$3:$E$18,2,0)),2)," - ",DAY(AY812),"/",MONTH(AY812),"/",YEAR(AY812))</f>
        <v>#N/A</v>
      </c>
      <c r="BC812" s="6"/>
      <c r="BD812" t="e">
        <f>VLOOKUP(BC812,'Info client'!$A$2:$D$1000,2,0)</f>
        <v>#N/A</v>
      </c>
      <c r="BE812" t="e">
        <f>VLOOKUP(BC812,'Info client'!$A$2:$D$1000,3,0)</f>
        <v>#N/A</v>
      </c>
      <c r="BF812" t="e">
        <f>VLOOKUP(BC812,'Info client'!$A$2:$D$1000,4,0)</f>
        <v>#N/A</v>
      </c>
      <c r="BH812" t="e">
        <f>VLOOKUP(Récap!BI812,'Création N° Lot'!$B$3:$B$18,2,0)</f>
        <v>#N/A</v>
      </c>
      <c r="BK812" t="str">
        <f t="shared" si="148"/>
        <v>44317</v>
      </c>
      <c r="BL812" s="7" t="e">
        <f>VLOOKUP(Récap!BK812,'Création N° Lot'!$D$3:$F$18,3,0)</f>
        <v>#N/A</v>
      </c>
      <c r="BM812" t="e">
        <f>CONCATENATE(BI812,MONTH(VLOOKUP(Récap!BK812,'Création N° Lot'!$D$3:$E$18,2,0)),RIGHT(YEAR(VLOOKUP(Récap!BK812,'Création N° Lot'!$D$3:$E$18,2,0)),2)," - ",DAY(BL812),"/",MONTH(BL812),"/",YEAR(BL812))</f>
        <v>#N/A</v>
      </c>
      <c r="BP812" s="6"/>
      <c r="BQ812" t="e">
        <f>VLOOKUP(BP812,'Info client'!$A$2:$D$1000,2,0)</f>
        <v>#N/A</v>
      </c>
      <c r="BR812" t="e">
        <f>VLOOKUP(BP812,'Info client'!$A$2:$D$1000,3,0)</f>
        <v>#N/A</v>
      </c>
      <c r="BS812" t="e">
        <f>VLOOKUP(BP812,'Info client'!$A$2:$D$1000,4,0)</f>
        <v>#N/A</v>
      </c>
      <c r="BU812" t="e">
        <f>VLOOKUP(Récap!BV812,'Création N° Lot'!$B$3:$B$18,2,0)</f>
        <v>#N/A</v>
      </c>
      <c r="BX812" t="str">
        <f t="shared" si="149"/>
        <v>44348</v>
      </c>
      <c r="BY812" s="7" t="e">
        <f>VLOOKUP(Récap!BX812,'Création N° Lot'!$D$3:$F$18,3,0)</f>
        <v>#N/A</v>
      </c>
      <c r="BZ812" t="e">
        <f>CONCATENATE(BV812,MONTH(VLOOKUP(Récap!BX812,'Création N° Lot'!$D$3:$E$18,2,0)),RIGHT(YEAR(VLOOKUP(Récap!BX812,'Création N° Lot'!$D$3:$E$18,2,0)),2)," - ",DAY(BY812),"/",MONTH(BY812),"/",YEAR(BY812))</f>
        <v>#N/A</v>
      </c>
      <c r="CC812" s="6"/>
      <c r="CD812" t="e">
        <f>VLOOKUP(CC812,'Info client'!$A$2:$D$1000,2,0)</f>
        <v>#N/A</v>
      </c>
      <c r="CE812" t="e">
        <f>VLOOKUP(CC812,'Info client'!$A$2:$D$1000,3,0)</f>
        <v>#N/A</v>
      </c>
      <c r="CF812" t="e">
        <f>VLOOKUP(CC812,'Info client'!$A$2:$D$1000,4,0)</f>
        <v>#N/A</v>
      </c>
      <c r="CH812" t="e">
        <f>VLOOKUP(Récap!CI812,'Création N° Lot'!$B$3:$B$18,2,0)</f>
        <v>#N/A</v>
      </c>
      <c r="CK812" t="str">
        <f t="shared" si="150"/>
        <v>44378</v>
      </c>
      <c r="CL812" s="7" t="e">
        <f>VLOOKUP(Récap!CK812,'Création N° Lot'!$D$3:$F$18,3,0)</f>
        <v>#N/A</v>
      </c>
      <c r="CM812" t="e">
        <f>CONCATENATE(CI812,MONTH(VLOOKUP(Récap!CK812,'Création N° Lot'!$D$3:$E$18,2,0)),RIGHT(YEAR(VLOOKUP(Récap!CK812,'Création N° Lot'!$D$3:$E$18,2,0)),2)," - ",DAY(CL812),"/",MONTH(CL812),"/",YEAR(CL812))</f>
        <v>#N/A</v>
      </c>
      <c r="CP812" s="6"/>
      <c r="CQ812" t="e">
        <f>VLOOKUP(CP812,'Info client'!$A$2:$D$1000,2,0)</f>
        <v>#N/A</v>
      </c>
      <c r="CR812" t="e">
        <f>VLOOKUP(CP812,'Info client'!$A$2:$D$1000,3,0)</f>
        <v>#N/A</v>
      </c>
      <c r="CS812" t="e">
        <f>VLOOKUP(CP812,'Info client'!$A$2:$D$1000,4,0)</f>
        <v>#N/A</v>
      </c>
      <c r="CU812" t="e">
        <f>VLOOKUP(Récap!CV812,'Création N° Lot'!$B$3:$B$18,2,0)</f>
        <v>#N/A</v>
      </c>
      <c r="CX812" t="str">
        <f t="shared" si="151"/>
        <v>Aout 2021</v>
      </c>
      <c r="CY812" s="7" t="e">
        <f>VLOOKUP(Récap!CX812,'Création N° Lot'!$D$3:$F$18,3,0)</f>
        <v>#N/A</v>
      </c>
      <c r="CZ812" t="e">
        <f>CONCATENATE(CV812,MONTH(VLOOKUP(Récap!CX812,'Création N° Lot'!$D$3:$E$18,2,0)),RIGHT(YEAR(VLOOKUP(Récap!CX812,'Création N° Lot'!$D$3:$E$18,2,0)),2)," - ",DAY(CY812),"/",MONTH(CY812),"/",YEAR(CY812))</f>
        <v>#N/A</v>
      </c>
      <c r="DC812" s="6"/>
      <c r="DD812" t="e">
        <f>VLOOKUP(DC812,'Info client'!$A$2:$D$1000,2,0)</f>
        <v>#N/A</v>
      </c>
      <c r="DE812" t="e">
        <f>VLOOKUP(DC812,'Info client'!$A$2:$D$1000,3,0)</f>
        <v>#N/A</v>
      </c>
      <c r="DF812" t="e">
        <f>VLOOKUP(DC812,'Info client'!$A$2:$D$1000,4,0)</f>
        <v>#N/A</v>
      </c>
      <c r="DH812" t="e">
        <f>VLOOKUP(Récap!DI812,'Création N° Lot'!$B$3:$B$18,2,0)</f>
        <v>#N/A</v>
      </c>
      <c r="DK812" t="str">
        <f t="shared" si="152"/>
        <v>44440</v>
      </c>
      <c r="DL812" s="7" t="e">
        <f>VLOOKUP(Récap!DK812,'Création N° Lot'!$D$3:$F$18,3,0)</f>
        <v>#N/A</v>
      </c>
      <c r="DM812" t="e">
        <f>CONCATENATE(DI812,MONTH(VLOOKUP(Récap!DK812,'Création N° Lot'!$D$3:$E$18,2,0)),RIGHT(YEAR(VLOOKUP(Récap!DK812,'Création N° Lot'!$D$3:$E$18,2,0)),2)," - ",DAY(DL812),"/",MONTH(DL812),"/",YEAR(DL812))</f>
        <v>#N/A</v>
      </c>
      <c r="DP812" s="6"/>
      <c r="DQ812" t="e">
        <f>VLOOKUP(DP812,'Info client'!$A$2:$D$1000,2,0)</f>
        <v>#N/A</v>
      </c>
      <c r="DR812" t="e">
        <f>VLOOKUP(DP812,'Info client'!$A$2:$D$1000,3,0)</f>
        <v>#N/A</v>
      </c>
      <c r="DS812" t="e">
        <f>VLOOKUP(DP812,'Info client'!$A$2:$D$1000,4,0)</f>
        <v>#N/A</v>
      </c>
      <c r="DU812" t="e">
        <f>VLOOKUP(Récap!DV812,'Création N° Lot'!$B$3:$B$18,2,0)</f>
        <v>#N/A</v>
      </c>
      <c r="DX812" t="str">
        <f t="shared" si="153"/>
        <v>44470</v>
      </c>
      <c r="DY812" s="7" t="e">
        <f>VLOOKUP(Récap!DX812,'Création N° Lot'!$D$3:$F$18,3,0)</f>
        <v>#N/A</v>
      </c>
      <c r="DZ812" t="e">
        <f>CONCATENATE(DV812,MONTH(VLOOKUP(Récap!DX812,'Création N° Lot'!$D$3:$E$18,2,0)),RIGHT(YEAR(VLOOKUP(Récap!DX812,'Création N° Lot'!$D$3:$E$18,2,0)),2)," - ",DAY(DY812),"/",MONTH(DY812),"/",YEAR(DY812))</f>
        <v>#N/A</v>
      </c>
      <c r="EC812" s="6"/>
      <c r="ED812" t="e">
        <f>VLOOKUP(EC812,'Info client'!$A$2:$D$1000,2,0)</f>
        <v>#N/A</v>
      </c>
      <c r="EE812" t="e">
        <f>VLOOKUP(EC812,'Info client'!$A$2:$D$1000,3,0)</f>
        <v>#N/A</v>
      </c>
      <c r="EF812" t="e">
        <f>VLOOKUP(EC812,'Info client'!$A$2:$D$1000,4,0)</f>
        <v>#N/A</v>
      </c>
      <c r="EH812" t="e">
        <f>VLOOKUP(Récap!EI812,'Création N° Lot'!$B$3:$B$18,2,0)</f>
        <v>#N/A</v>
      </c>
      <c r="EK812" t="str">
        <f t="shared" si="154"/>
        <v>44501</v>
      </c>
      <c r="EL812" s="7" t="e">
        <f>VLOOKUP(Récap!EK812,'Création N° Lot'!$D$3:$F$18,3,0)</f>
        <v>#N/A</v>
      </c>
      <c r="EM812" t="e">
        <f>CONCATENATE(EI812,MONTH(VLOOKUP(Récap!EK812,'Création N° Lot'!$D$3:$E$18,2,0)),RIGHT(YEAR(VLOOKUP(Récap!EK812,'Création N° Lot'!$D$3:$E$18,2,0)),2)," - ",DAY(EL812),"/",MONTH(EL812),"/",YEAR(EL812))</f>
        <v>#N/A</v>
      </c>
      <c r="EP812" s="6"/>
      <c r="EQ812" t="e">
        <f>VLOOKUP(EP812,'Info client'!$A$2:$D$1000,2,0)</f>
        <v>#N/A</v>
      </c>
      <c r="ER812" t="e">
        <f>VLOOKUP(EP812,'Info client'!$A$2:$D$1000,3,0)</f>
        <v>#N/A</v>
      </c>
      <c r="ES812" t="e">
        <f>VLOOKUP(EP812,'Info client'!$A$2:$D$1000,4,0)</f>
        <v>#N/A</v>
      </c>
      <c r="EU812" t="e">
        <f>VLOOKUP(Récap!EV812,'Création N° Lot'!$B$3:$B$18,2,0)</f>
        <v>#N/A</v>
      </c>
      <c r="EX812" t="str">
        <f t="shared" si="155"/>
        <v>44531</v>
      </c>
      <c r="EY812" s="7" t="e">
        <f>VLOOKUP(Récap!EX812,'Création N° Lot'!$D$3:$F$18,3,0)</f>
        <v>#N/A</v>
      </c>
      <c r="EZ812" t="e">
        <f>CONCATENATE(EV812,MONTH(VLOOKUP(Récap!EX812,'Création N° Lot'!$D$3:$E$18,2,0)),RIGHT(YEAR(VLOOKUP(Récap!EX812,'Création N° Lot'!$D$3:$E$18,2,0)),2)," - ",DAY(EY812),"/",MONTH(EY812),"/",YEAR(EY812))</f>
        <v>#N/A</v>
      </c>
    </row>
    <row r="813" spans="2:156" x14ac:dyDescent="0.25">
      <c r="B813" t="e">
        <f>VLOOKUP($A813,'Info client'!$A$2:$D$1000,2,0)</f>
        <v>#N/A</v>
      </c>
      <c r="C813" t="e">
        <f>VLOOKUP($A813,'Info client'!$A$2:$D$1000,3,0)</f>
        <v>#N/A</v>
      </c>
      <c r="D813" t="e">
        <f>VLOOKUP($A813,'Info client'!$A$2:$D$1000,4,0)</f>
        <v>#N/A</v>
      </c>
      <c r="F813" t="e">
        <f>VLOOKUP(Récap!G813,'Création N° Lot'!B725:B825,2,0)</f>
        <v>#N/A</v>
      </c>
      <c r="I813" t="str">
        <f t="shared" si="144"/>
        <v>44197</v>
      </c>
      <c r="J813" s="7" t="e">
        <f>VLOOKUP(Récap!I813,'Création N° Lot'!$D$3:$F$18,3,0)</f>
        <v>#N/A</v>
      </c>
      <c r="K813" t="e">
        <f>CONCATENATE(G813,MONTH(VLOOKUP(Récap!I813,'Création N° Lot'!$D$3:$E$18,2,0)),RIGHT(YEAR(VLOOKUP(Récap!I813,'Création N° Lot'!$D$3:$E$18,2,0)),2)," - ",DAY(J813),"/",MONTH(J813),"/",YEAR(J813))</f>
        <v>#N/A</v>
      </c>
      <c r="O813" t="e">
        <f>VLOOKUP(N813,'Info client'!$A$2:$D$1000,2,0)</f>
        <v>#N/A</v>
      </c>
      <c r="P813" t="e">
        <f>VLOOKUP($A813,'Info client'!$A$2:$D$1000,3,0)</f>
        <v>#N/A</v>
      </c>
      <c r="Q813" t="e">
        <f>VLOOKUP($A813,'Info client'!$A$2:$D$1000,4,0)</f>
        <v>#N/A</v>
      </c>
      <c r="S813" t="e">
        <f>VLOOKUP(Récap!G813,'Création N° Lot'!$B$3:$B$18,2,0)</f>
        <v>#N/A</v>
      </c>
      <c r="V813" t="str">
        <f t="shared" si="145"/>
        <v>44228</v>
      </c>
      <c r="W813" s="7" t="e">
        <f>VLOOKUP(Récap!V813,'Création N° Lot'!$D$3:$F$18,3,0)</f>
        <v>#N/A</v>
      </c>
      <c r="X813" t="e">
        <f>CONCATENATE(T813,MONTH(VLOOKUP(Récap!V813,'Création N° Lot'!$D$3:$E$18,2,0)),RIGHT(YEAR(VLOOKUP(Récap!V813,'Création N° Lot'!$D$3:$E$18,2,0)),2)," - ",DAY(W813),"/",MONTH(W813),"/",YEAR(W813))</f>
        <v>#N/A</v>
      </c>
      <c r="AA813" s="6"/>
      <c r="AB813" t="e">
        <f>VLOOKUP(AA813,'Info client'!$A$2:$D$1000,2,0)</f>
        <v>#N/A</v>
      </c>
      <c r="AC813" t="e">
        <f>VLOOKUP(AA813,'Info client'!$A$2:$D$1000,3,0)</f>
        <v>#N/A</v>
      </c>
      <c r="AD813" t="e">
        <f>VLOOKUP(AA813,'Info client'!$A$2:$D$1000,4,0)</f>
        <v>#N/A</v>
      </c>
      <c r="AF813" t="e">
        <f>VLOOKUP(Récap!AG813,'Création N° Lot'!$B$3:$B$18,2,0)</f>
        <v>#N/A</v>
      </c>
      <c r="AI813" t="str">
        <f t="shared" si="146"/>
        <v>44256</v>
      </c>
      <c r="AJ813" s="7" t="e">
        <f>VLOOKUP(Récap!AI813,'Création N° Lot'!$D$3:$F$18,3,0)</f>
        <v>#N/A</v>
      </c>
      <c r="AK813" t="e">
        <f>CONCATENATE(AG813,MONTH(VLOOKUP(Récap!AI813,'Création N° Lot'!$D$3:$E$18,2,0)),RIGHT(YEAR(VLOOKUP(Récap!AI813,'Création N° Lot'!$D$3:$E$18,2,0)),2)," - ",DAY(AJ813),"/",MONTH(AJ813),"/",YEAR(AJ813))</f>
        <v>#N/A</v>
      </c>
      <c r="AP813" s="6"/>
      <c r="AQ813" t="e">
        <f>VLOOKUP(AP813,'Info client'!$A$2:$D$1000,2,0)</f>
        <v>#N/A</v>
      </c>
      <c r="AR813" t="e">
        <f>VLOOKUP(AP813,'Info client'!$A$2:$D$1000,3,0)</f>
        <v>#N/A</v>
      </c>
      <c r="AS813" t="e">
        <f>VLOOKUP(AP813,'Info client'!$A$2:$D$1000,4,0)</f>
        <v>#N/A</v>
      </c>
      <c r="AU813" t="e">
        <f>VLOOKUP(Récap!AV813,'Création N° Lot'!$B$3:$B$18,2,0)</f>
        <v>#N/A</v>
      </c>
      <c r="AX813" t="str">
        <f t="shared" si="147"/>
        <v>44287</v>
      </c>
      <c r="AY813" s="7" t="e">
        <f>VLOOKUP(Récap!AX813,'Création N° Lot'!$D$3:$F$18,3,0)</f>
        <v>#N/A</v>
      </c>
      <c r="AZ813" t="e">
        <f>CONCATENATE(AV813,MONTH(VLOOKUP(Récap!AX813,'Création N° Lot'!$D$3:$E$18,2,0)),RIGHT(YEAR(VLOOKUP(Récap!AX813,'Création N° Lot'!$D$3:$E$18,2,0)),2)," - ",DAY(AY813),"/",MONTH(AY813),"/",YEAR(AY813))</f>
        <v>#N/A</v>
      </c>
      <c r="BC813" s="6"/>
      <c r="BD813" t="e">
        <f>VLOOKUP(BC813,'Info client'!$A$2:$D$1000,2,0)</f>
        <v>#N/A</v>
      </c>
      <c r="BE813" t="e">
        <f>VLOOKUP(BC813,'Info client'!$A$2:$D$1000,3,0)</f>
        <v>#N/A</v>
      </c>
      <c r="BF813" t="e">
        <f>VLOOKUP(BC813,'Info client'!$A$2:$D$1000,4,0)</f>
        <v>#N/A</v>
      </c>
      <c r="BH813" t="e">
        <f>VLOOKUP(Récap!BI813,'Création N° Lot'!$B$3:$B$18,2,0)</f>
        <v>#N/A</v>
      </c>
      <c r="BK813" t="str">
        <f t="shared" si="148"/>
        <v>44317</v>
      </c>
      <c r="BL813" s="7" t="e">
        <f>VLOOKUP(Récap!BK813,'Création N° Lot'!$D$3:$F$18,3,0)</f>
        <v>#N/A</v>
      </c>
      <c r="BM813" t="e">
        <f>CONCATENATE(BI813,MONTH(VLOOKUP(Récap!BK813,'Création N° Lot'!$D$3:$E$18,2,0)),RIGHT(YEAR(VLOOKUP(Récap!BK813,'Création N° Lot'!$D$3:$E$18,2,0)),2)," - ",DAY(BL813),"/",MONTH(BL813),"/",YEAR(BL813))</f>
        <v>#N/A</v>
      </c>
      <c r="BP813" s="6"/>
      <c r="BQ813" t="e">
        <f>VLOOKUP(BP813,'Info client'!$A$2:$D$1000,2,0)</f>
        <v>#N/A</v>
      </c>
      <c r="BR813" t="e">
        <f>VLOOKUP(BP813,'Info client'!$A$2:$D$1000,3,0)</f>
        <v>#N/A</v>
      </c>
      <c r="BS813" t="e">
        <f>VLOOKUP(BP813,'Info client'!$A$2:$D$1000,4,0)</f>
        <v>#N/A</v>
      </c>
      <c r="BU813" t="e">
        <f>VLOOKUP(Récap!BV813,'Création N° Lot'!$B$3:$B$18,2,0)</f>
        <v>#N/A</v>
      </c>
      <c r="BX813" t="str">
        <f t="shared" si="149"/>
        <v>44348</v>
      </c>
      <c r="BY813" s="7" t="e">
        <f>VLOOKUP(Récap!BX813,'Création N° Lot'!$D$3:$F$18,3,0)</f>
        <v>#N/A</v>
      </c>
      <c r="BZ813" t="e">
        <f>CONCATENATE(BV813,MONTH(VLOOKUP(Récap!BX813,'Création N° Lot'!$D$3:$E$18,2,0)),RIGHT(YEAR(VLOOKUP(Récap!BX813,'Création N° Lot'!$D$3:$E$18,2,0)),2)," - ",DAY(BY813),"/",MONTH(BY813),"/",YEAR(BY813))</f>
        <v>#N/A</v>
      </c>
      <c r="CC813" s="6"/>
      <c r="CD813" t="e">
        <f>VLOOKUP(CC813,'Info client'!$A$2:$D$1000,2,0)</f>
        <v>#N/A</v>
      </c>
      <c r="CE813" t="e">
        <f>VLOOKUP(CC813,'Info client'!$A$2:$D$1000,3,0)</f>
        <v>#N/A</v>
      </c>
      <c r="CF813" t="e">
        <f>VLOOKUP(CC813,'Info client'!$A$2:$D$1000,4,0)</f>
        <v>#N/A</v>
      </c>
      <c r="CH813" t="e">
        <f>VLOOKUP(Récap!CI813,'Création N° Lot'!$B$3:$B$18,2,0)</f>
        <v>#N/A</v>
      </c>
      <c r="CK813" t="str">
        <f t="shared" si="150"/>
        <v>44378</v>
      </c>
      <c r="CL813" s="7" t="e">
        <f>VLOOKUP(Récap!CK813,'Création N° Lot'!$D$3:$F$18,3,0)</f>
        <v>#N/A</v>
      </c>
      <c r="CM813" t="e">
        <f>CONCATENATE(CI813,MONTH(VLOOKUP(Récap!CK813,'Création N° Lot'!$D$3:$E$18,2,0)),RIGHT(YEAR(VLOOKUP(Récap!CK813,'Création N° Lot'!$D$3:$E$18,2,0)),2)," - ",DAY(CL813),"/",MONTH(CL813),"/",YEAR(CL813))</f>
        <v>#N/A</v>
      </c>
      <c r="CP813" s="6"/>
      <c r="CQ813" t="e">
        <f>VLOOKUP(CP813,'Info client'!$A$2:$D$1000,2,0)</f>
        <v>#N/A</v>
      </c>
      <c r="CR813" t="e">
        <f>VLOOKUP(CP813,'Info client'!$A$2:$D$1000,3,0)</f>
        <v>#N/A</v>
      </c>
      <c r="CS813" t="e">
        <f>VLOOKUP(CP813,'Info client'!$A$2:$D$1000,4,0)</f>
        <v>#N/A</v>
      </c>
      <c r="CU813" t="e">
        <f>VLOOKUP(Récap!CV813,'Création N° Lot'!$B$3:$B$18,2,0)</f>
        <v>#N/A</v>
      </c>
      <c r="CX813" t="str">
        <f t="shared" si="151"/>
        <v>Aout 2021</v>
      </c>
      <c r="CY813" s="7" t="e">
        <f>VLOOKUP(Récap!CX813,'Création N° Lot'!$D$3:$F$18,3,0)</f>
        <v>#N/A</v>
      </c>
      <c r="CZ813" t="e">
        <f>CONCATENATE(CV813,MONTH(VLOOKUP(Récap!CX813,'Création N° Lot'!$D$3:$E$18,2,0)),RIGHT(YEAR(VLOOKUP(Récap!CX813,'Création N° Lot'!$D$3:$E$18,2,0)),2)," - ",DAY(CY813),"/",MONTH(CY813),"/",YEAR(CY813))</f>
        <v>#N/A</v>
      </c>
      <c r="DC813" s="6"/>
      <c r="DD813" t="e">
        <f>VLOOKUP(DC813,'Info client'!$A$2:$D$1000,2,0)</f>
        <v>#N/A</v>
      </c>
      <c r="DE813" t="e">
        <f>VLOOKUP(DC813,'Info client'!$A$2:$D$1000,3,0)</f>
        <v>#N/A</v>
      </c>
      <c r="DF813" t="e">
        <f>VLOOKUP(DC813,'Info client'!$A$2:$D$1000,4,0)</f>
        <v>#N/A</v>
      </c>
      <c r="DH813" t="e">
        <f>VLOOKUP(Récap!DI813,'Création N° Lot'!$B$3:$B$18,2,0)</f>
        <v>#N/A</v>
      </c>
      <c r="DK813" t="str">
        <f t="shared" si="152"/>
        <v>44440</v>
      </c>
      <c r="DL813" s="7" t="e">
        <f>VLOOKUP(Récap!DK813,'Création N° Lot'!$D$3:$F$18,3,0)</f>
        <v>#N/A</v>
      </c>
      <c r="DM813" t="e">
        <f>CONCATENATE(DI813,MONTH(VLOOKUP(Récap!DK813,'Création N° Lot'!$D$3:$E$18,2,0)),RIGHT(YEAR(VLOOKUP(Récap!DK813,'Création N° Lot'!$D$3:$E$18,2,0)),2)," - ",DAY(DL813),"/",MONTH(DL813),"/",YEAR(DL813))</f>
        <v>#N/A</v>
      </c>
      <c r="DP813" s="6"/>
      <c r="DQ813" t="e">
        <f>VLOOKUP(DP813,'Info client'!$A$2:$D$1000,2,0)</f>
        <v>#N/A</v>
      </c>
      <c r="DR813" t="e">
        <f>VLOOKUP(DP813,'Info client'!$A$2:$D$1000,3,0)</f>
        <v>#N/A</v>
      </c>
      <c r="DS813" t="e">
        <f>VLOOKUP(DP813,'Info client'!$A$2:$D$1000,4,0)</f>
        <v>#N/A</v>
      </c>
      <c r="DU813" t="e">
        <f>VLOOKUP(Récap!DV813,'Création N° Lot'!$B$3:$B$18,2,0)</f>
        <v>#N/A</v>
      </c>
      <c r="DX813" t="str">
        <f t="shared" si="153"/>
        <v>44470</v>
      </c>
      <c r="DY813" s="7" t="e">
        <f>VLOOKUP(Récap!DX813,'Création N° Lot'!$D$3:$F$18,3,0)</f>
        <v>#N/A</v>
      </c>
      <c r="DZ813" t="e">
        <f>CONCATENATE(DV813,MONTH(VLOOKUP(Récap!DX813,'Création N° Lot'!$D$3:$E$18,2,0)),RIGHT(YEAR(VLOOKUP(Récap!DX813,'Création N° Lot'!$D$3:$E$18,2,0)),2)," - ",DAY(DY813),"/",MONTH(DY813),"/",YEAR(DY813))</f>
        <v>#N/A</v>
      </c>
      <c r="EC813" s="6"/>
      <c r="ED813" t="e">
        <f>VLOOKUP(EC813,'Info client'!$A$2:$D$1000,2,0)</f>
        <v>#N/A</v>
      </c>
      <c r="EE813" t="e">
        <f>VLOOKUP(EC813,'Info client'!$A$2:$D$1000,3,0)</f>
        <v>#N/A</v>
      </c>
      <c r="EF813" t="e">
        <f>VLOOKUP(EC813,'Info client'!$A$2:$D$1000,4,0)</f>
        <v>#N/A</v>
      </c>
      <c r="EH813" t="e">
        <f>VLOOKUP(Récap!EI813,'Création N° Lot'!$B$3:$B$18,2,0)</f>
        <v>#N/A</v>
      </c>
      <c r="EK813" t="str">
        <f t="shared" si="154"/>
        <v>44501</v>
      </c>
      <c r="EL813" s="7" t="e">
        <f>VLOOKUP(Récap!EK813,'Création N° Lot'!$D$3:$F$18,3,0)</f>
        <v>#N/A</v>
      </c>
      <c r="EM813" t="e">
        <f>CONCATENATE(EI813,MONTH(VLOOKUP(Récap!EK813,'Création N° Lot'!$D$3:$E$18,2,0)),RIGHT(YEAR(VLOOKUP(Récap!EK813,'Création N° Lot'!$D$3:$E$18,2,0)),2)," - ",DAY(EL813),"/",MONTH(EL813),"/",YEAR(EL813))</f>
        <v>#N/A</v>
      </c>
      <c r="EP813" s="6"/>
      <c r="EQ813" t="e">
        <f>VLOOKUP(EP813,'Info client'!$A$2:$D$1000,2,0)</f>
        <v>#N/A</v>
      </c>
      <c r="ER813" t="e">
        <f>VLOOKUP(EP813,'Info client'!$A$2:$D$1000,3,0)</f>
        <v>#N/A</v>
      </c>
      <c r="ES813" t="e">
        <f>VLOOKUP(EP813,'Info client'!$A$2:$D$1000,4,0)</f>
        <v>#N/A</v>
      </c>
      <c r="EU813" t="e">
        <f>VLOOKUP(Récap!EV813,'Création N° Lot'!$B$3:$B$18,2,0)</f>
        <v>#N/A</v>
      </c>
      <c r="EX813" t="str">
        <f t="shared" si="155"/>
        <v>44531</v>
      </c>
      <c r="EY813" s="7" t="e">
        <f>VLOOKUP(Récap!EX813,'Création N° Lot'!$D$3:$F$18,3,0)</f>
        <v>#N/A</v>
      </c>
      <c r="EZ813" t="e">
        <f>CONCATENATE(EV813,MONTH(VLOOKUP(Récap!EX813,'Création N° Lot'!$D$3:$E$18,2,0)),RIGHT(YEAR(VLOOKUP(Récap!EX813,'Création N° Lot'!$D$3:$E$18,2,0)),2)," - ",DAY(EY813),"/",MONTH(EY813),"/",YEAR(EY813))</f>
        <v>#N/A</v>
      </c>
    </row>
    <row r="814" spans="2:156" x14ac:dyDescent="0.25">
      <c r="B814" t="e">
        <f>VLOOKUP($A814,'Info client'!$A$2:$D$1000,2,0)</f>
        <v>#N/A</v>
      </c>
      <c r="C814" t="e">
        <f>VLOOKUP($A814,'Info client'!$A$2:$D$1000,3,0)</f>
        <v>#N/A</v>
      </c>
      <c r="D814" t="e">
        <f>VLOOKUP($A814,'Info client'!$A$2:$D$1000,4,0)</f>
        <v>#N/A</v>
      </c>
      <c r="F814" t="e">
        <f>VLOOKUP(Récap!G814,'Création N° Lot'!B726:B826,2,0)</f>
        <v>#N/A</v>
      </c>
      <c r="I814" t="str">
        <f t="shared" si="144"/>
        <v>44197</v>
      </c>
      <c r="J814" s="7" t="e">
        <f>VLOOKUP(Récap!I814,'Création N° Lot'!$D$3:$F$18,3,0)</f>
        <v>#N/A</v>
      </c>
      <c r="K814" t="e">
        <f>CONCATENATE(G814,MONTH(VLOOKUP(Récap!I814,'Création N° Lot'!$D$3:$E$18,2,0)),RIGHT(YEAR(VLOOKUP(Récap!I814,'Création N° Lot'!$D$3:$E$18,2,0)),2)," - ",DAY(J814),"/",MONTH(J814),"/",YEAR(J814))</f>
        <v>#N/A</v>
      </c>
      <c r="O814" t="e">
        <f>VLOOKUP(N814,'Info client'!$A$2:$D$1000,2,0)</f>
        <v>#N/A</v>
      </c>
      <c r="P814" t="e">
        <f>VLOOKUP($A814,'Info client'!$A$2:$D$1000,3,0)</f>
        <v>#N/A</v>
      </c>
      <c r="Q814" t="e">
        <f>VLOOKUP($A814,'Info client'!$A$2:$D$1000,4,0)</f>
        <v>#N/A</v>
      </c>
      <c r="S814" t="e">
        <f>VLOOKUP(Récap!G814,'Création N° Lot'!$B$3:$B$18,2,0)</f>
        <v>#N/A</v>
      </c>
      <c r="V814" t="str">
        <f t="shared" si="145"/>
        <v>44228</v>
      </c>
      <c r="W814" s="7" t="e">
        <f>VLOOKUP(Récap!V814,'Création N° Lot'!$D$3:$F$18,3,0)</f>
        <v>#N/A</v>
      </c>
      <c r="X814" t="e">
        <f>CONCATENATE(T814,MONTH(VLOOKUP(Récap!V814,'Création N° Lot'!$D$3:$E$18,2,0)),RIGHT(YEAR(VLOOKUP(Récap!V814,'Création N° Lot'!$D$3:$E$18,2,0)),2)," - ",DAY(W814),"/",MONTH(W814),"/",YEAR(W814))</f>
        <v>#N/A</v>
      </c>
      <c r="AA814" s="6"/>
      <c r="AB814" t="e">
        <f>VLOOKUP(AA814,'Info client'!$A$2:$D$1000,2,0)</f>
        <v>#N/A</v>
      </c>
      <c r="AC814" t="e">
        <f>VLOOKUP(AA814,'Info client'!$A$2:$D$1000,3,0)</f>
        <v>#N/A</v>
      </c>
      <c r="AD814" t="e">
        <f>VLOOKUP(AA814,'Info client'!$A$2:$D$1000,4,0)</f>
        <v>#N/A</v>
      </c>
      <c r="AF814" t="e">
        <f>VLOOKUP(Récap!AG814,'Création N° Lot'!$B$3:$B$18,2,0)</f>
        <v>#N/A</v>
      </c>
      <c r="AI814" t="str">
        <f t="shared" si="146"/>
        <v>44256</v>
      </c>
      <c r="AJ814" s="7" t="e">
        <f>VLOOKUP(Récap!AI814,'Création N° Lot'!$D$3:$F$18,3,0)</f>
        <v>#N/A</v>
      </c>
      <c r="AK814" t="e">
        <f>CONCATENATE(AG814,MONTH(VLOOKUP(Récap!AI814,'Création N° Lot'!$D$3:$E$18,2,0)),RIGHT(YEAR(VLOOKUP(Récap!AI814,'Création N° Lot'!$D$3:$E$18,2,0)),2)," - ",DAY(AJ814),"/",MONTH(AJ814),"/",YEAR(AJ814))</f>
        <v>#N/A</v>
      </c>
      <c r="AP814" s="6"/>
      <c r="AQ814" t="e">
        <f>VLOOKUP(AP814,'Info client'!$A$2:$D$1000,2,0)</f>
        <v>#N/A</v>
      </c>
      <c r="AR814" t="e">
        <f>VLOOKUP(AP814,'Info client'!$A$2:$D$1000,3,0)</f>
        <v>#N/A</v>
      </c>
      <c r="AS814" t="e">
        <f>VLOOKUP(AP814,'Info client'!$A$2:$D$1000,4,0)</f>
        <v>#N/A</v>
      </c>
      <c r="AU814" t="e">
        <f>VLOOKUP(Récap!AV814,'Création N° Lot'!$B$3:$B$18,2,0)</f>
        <v>#N/A</v>
      </c>
      <c r="AX814" t="str">
        <f t="shared" si="147"/>
        <v>44287</v>
      </c>
      <c r="AY814" s="7" t="e">
        <f>VLOOKUP(Récap!AX814,'Création N° Lot'!$D$3:$F$18,3,0)</f>
        <v>#N/A</v>
      </c>
      <c r="AZ814" t="e">
        <f>CONCATENATE(AV814,MONTH(VLOOKUP(Récap!AX814,'Création N° Lot'!$D$3:$E$18,2,0)),RIGHT(YEAR(VLOOKUP(Récap!AX814,'Création N° Lot'!$D$3:$E$18,2,0)),2)," - ",DAY(AY814),"/",MONTH(AY814),"/",YEAR(AY814))</f>
        <v>#N/A</v>
      </c>
      <c r="BC814" s="6"/>
      <c r="BD814" t="e">
        <f>VLOOKUP(BC814,'Info client'!$A$2:$D$1000,2,0)</f>
        <v>#N/A</v>
      </c>
      <c r="BE814" t="e">
        <f>VLOOKUP(BC814,'Info client'!$A$2:$D$1000,3,0)</f>
        <v>#N/A</v>
      </c>
      <c r="BF814" t="e">
        <f>VLOOKUP(BC814,'Info client'!$A$2:$D$1000,4,0)</f>
        <v>#N/A</v>
      </c>
      <c r="BH814" t="e">
        <f>VLOOKUP(Récap!BI814,'Création N° Lot'!$B$3:$B$18,2,0)</f>
        <v>#N/A</v>
      </c>
      <c r="BK814" t="str">
        <f t="shared" si="148"/>
        <v>44317</v>
      </c>
      <c r="BL814" s="7" t="e">
        <f>VLOOKUP(Récap!BK814,'Création N° Lot'!$D$3:$F$18,3,0)</f>
        <v>#N/A</v>
      </c>
      <c r="BM814" t="e">
        <f>CONCATENATE(BI814,MONTH(VLOOKUP(Récap!BK814,'Création N° Lot'!$D$3:$E$18,2,0)),RIGHT(YEAR(VLOOKUP(Récap!BK814,'Création N° Lot'!$D$3:$E$18,2,0)),2)," - ",DAY(BL814),"/",MONTH(BL814),"/",YEAR(BL814))</f>
        <v>#N/A</v>
      </c>
      <c r="BP814" s="6"/>
      <c r="BQ814" t="e">
        <f>VLOOKUP(BP814,'Info client'!$A$2:$D$1000,2,0)</f>
        <v>#N/A</v>
      </c>
      <c r="BR814" t="e">
        <f>VLOOKUP(BP814,'Info client'!$A$2:$D$1000,3,0)</f>
        <v>#N/A</v>
      </c>
      <c r="BS814" t="e">
        <f>VLOOKUP(BP814,'Info client'!$A$2:$D$1000,4,0)</f>
        <v>#N/A</v>
      </c>
      <c r="BU814" t="e">
        <f>VLOOKUP(Récap!BV814,'Création N° Lot'!$B$3:$B$18,2,0)</f>
        <v>#N/A</v>
      </c>
      <c r="BX814" t="str">
        <f t="shared" si="149"/>
        <v>44348</v>
      </c>
      <c r="BY814" s="7" t="e">
        <f>VLOOKUP(Récap!BX814,'Création N° Lot'!$D$3:$F$18,3,0)</f>
        <v>#N/A</v>
      </c>
      <c r="BZ814" t="e">
        <f>CONCATENATE(BV814,MONTH(VLOOKUP(Récap!BX814,'Création N° Lot'!$D$3:$E$18,2,0)),RIGHT(YEAR(VLOOKUP(Récap!BX814,'Création N° Lot'!$D$3:$E$18,2,0)),2)," - ",DAY(BY814),"/",MONTH(BY814),"/",YEAR(BY814))</f>
        <v>#N/A</v>
      </c>
      <c r="CC814" s="6"/>
      <c r="CD814" t="e">
        <f>VLOOKUP(CC814,'Info client'!$A$2:$D$1000,2,0)</f>
        <v>#N/A</v>
      </c>
      <c r="CE814" t="e">
        <f>VLOOKUP(CC814,'Info client'!$A$2:$D$1000,3,0)</f>
        <v>#N/A</v>
      </c>
      <c r="CF814" t="e">
        <f>VLOOKUP(CC814,'Info client'!$A$2:$D$1000,4,0)</f>
        <v>#N/A</v>
      </c>
      <c r="CH814" t="e">
        <f>VLOOKUP(Récap!CI814,'Création N° Lot'!$B$3:$B$18,2,0)</f>
        <v>#N/A</v>
      </c>
      <c r="CK814" t="str">
        <f t="shared" si="150"/>
        <v>44378</v>
      </c>
      <c r="CL814" s="7" t="e">
        <f>VLOOKUP(Récap!CK814,'Création N° Lot'!$D$3:$F$18,3,0)</f>
        <v>#N/A</v>
      </c>
      <c r="CM814" t="e">
        <f>CONCATENATE(CI814,MONTH(VLOOKUP(Récap!CK814,'Création N° Lot'!$D$3:$E$18,2,0)),RIGHT(YEAR(VLOOKUP(Récap!CK814,'Création N° Lot'!$D$3:$E$18,2,0)),2)," - ",DAY(CL814),"/",MONTH(CL814),"/",YEAR(CL814))</f>
        <v>#N/A</v>
      </c>
      <c r="CP814" s="6"/>
      <c r="CQ814" t="e">
        <f>VLOOKUP(CP814,'Info client'!$A$2:$D$1000,2,0)</f>
        <v>#N/A</v>
      </c>
      <c r="CR814" t="e">
        <f>VLOOKUP(CP814,'Info client'!$A$2:$D$1000,3,0)</f>
        <v>#N/A</v>
      </c>
      <c r="CS814" t="e">
        <f>VLOOKUP(CP814,'Info client'!$A$2:$D$1000,4,0)</f>
        <v>#N/A</v>
      </c>
      <c r="CU814" t="e">
        <f>VLOOKUP(Récap!CV814,'Création N° Lot'!$B$3:$B$18,2,0)</f>
        <v>#N/A</v>
      </c>
      <c r="CX814" t="str">
        <f t="shared" si="151"/>
        <v>Aout 2021</v>
      </c>
      <c r="CY814" s="7" t="e">
        <f>VLOOKUP(Récap!CX814,'Création N° Lot'!$D$3:$F$18,3,0)</f>
        <v>#N/A</v>
      </c>
      <c r="CZ814" t="e">
        <f>CONCATENATE(CV814,MONTH(VLOOKUP(Récap!CX814,'Création N° Lot'!$D$3:$E$18,2,0)),RIGHT(YEAR(VLOOKUP(Récap!CX814,'Création N° Lot'!$D$3:$E$18,2,0)),2)," - ",DAY(CY814),"/",MONTH(CY814),"/",YEAR(CY814))</f>
        <v>#N/A</v>
      </c>
      <c r="DC814" s="6"/>
      <c r="DD814" t="e">
        <f>VLOOKUP(DC814,'Info client'!$A$2:$D$1000,2,0)</f>
        <v>#N/A</v>
      </c>
      <c r="DE814" t="e">
        <f>VLOOKUP(DC814,'Info client'!$A$2:$D$1000,3,0)</f>
        <v>#N/A</v>
      </c>
      <c r="DF814" t="e">
        <f>VLOOKUP(DC814,'Info client'!$A$2:$D$1000,4,0)</f>
        <v>#N/A</v>
      </c>
      <c r="DH814" t="e">
        <f>VLOOKUP(Récap!DI814,'Création N° Lot'!$B$3:$B$18,2,0)</f>
        <v>#N/A</v>
      </c>
      <c r="DK814" t="str">
        <f t="shared" si="152"/>
        <v>44440</v>
      </c>
      <c r="DL814" s="7" t="e">
        <f>VLOOKUP(Récap!DK814,'Création N° Lot'!$D$3:$F$18,3,0)</f>
        <v>#N/A</v>
      </c>
      <c r="DM814" t="e">
        <f>CONCATENATE(DI814,MONTH(VLOOKUP(Récap!DK814,'Création N° Lot'!$D$3:$E$18,2,0)),RIGHT(YEAR(VLOOKUP(Récap!DK814,'Création N° Lot'!$D$3:$E$18,2,0)),2)," - ",DAY(DL814),"/",MONTH(DL814),"/",YEAR(DL814))</f>
        <v>#N/A</v>
      </c>
      <c r="DP814" s="6"/>
      <c r="DQ814" t="e">
        <f>VLOOKUP(DP814,'Info client'!$A$2:$D$1000,2,0)</f>
        <v>#N/A</v>
      </c>
      <c r="DR814" t="e">
        <f>VLOOKUP(DP814,'Info client'!$A$2:$D$1000,3,0)</f>
        <v>#N/A</v>
      </c>
      <c r="DS814" t="e">
        <f>VLOOKUP(DP814,'Info client'!$A$2:$D$1000,4,0)</f>
        <v>#N/A</v>
      </c>
      <c r="DU814" t="e">
        <f>VLOOKUP(Récap!DV814,'Création N° Lot'!$B$3:$B$18,2,0)</f>
        <v>#N/A</v>
      </c>
      <c r="DX814" t="str">
        <f t="shared" si="153"/>
        <v>44470</v>
      </c>
      <c r="DY814" s="7" t="e">
        <f>VLOOKUP(Récap!DX814,'Création N° Lot'!$D$3:$F$18,3,0)</f>
        <v>#N/A</v>
      </c>
      <c r="DZ814" t="e">
        <f>CONCATENATE(DV814,MONTH(VLOOKUP(Récap!DX814,'Création N° Lot'!$D$3:$E$18,2,0)),RIGHT(YEAR(VLOOKUP(Récap!DX814,'Création N° Lot'!$D$3:$E$18,2,0)),2)," - ",DAY(DY814),"/",MONTH(DY814),"/",YEAR(DY814))</f>
        <v>#N/A</v>
      </c>
      <c r="EC814" s="6"/>
      <c r="ED814" t="e">
        <f>VLOOKUP(EC814,'Info client'!$A$2:$D$1000,2,0)</f>
        <v>#N/A</v>
      </c>
      <c r="EE814" t="e">
        <f>VLOOKUP(EC814,'Info client'!$A$2:$D$1000,3,0)</f>
        <v>#N/A</v>
      </c>
      <c r="EF814" t="e">
        <f>VLOOKUP(EC814,'Info client'!$A$2:$D$1000,4,0)</f>
        <v>#N/A</v>
      </c>
      <c r="EH814" t="e">
        <f>VLOOKUP(Récap!EI814,'Création N° Lot'!$B$3:$B$18,2,0)</f>
        <v>#N/A</v>
      </c>
      <c r="EK814" t="str">
        <f t="shared" si="154"/>
        <v>44501</v>
      </c>
      <c r="EL814" s="7" t="e">
        <f>VLOOKUP(Récap!EK814,'Création N° Lot'!$D$3:$F$18,3,0)</f>
        <v>#N/A</v>
      </c>
      <c r="EM814" t="e">
        <f>CONCATENATE(EI814,MONTH(VLOOKUP(Récap!EK814,'Création N° Lot'!$D$3:$E$18,2,0)),RIGHT(YEAR(VLOOKUP(Récap!EK814,'Création N° Lot'!$D$3:$E$18,2,0)),2)," - ",DAY(EL814),"/",MONTH(EL814),"/",YEAR(EL814))</f>
        <v>#N/A</v>
      </c>
      <c r="EP814" s="6"/>
      <c r="EQ814" t="e">
        <f>VLOOKUP(EP814,'Info client'!$A$2:$D$1000,2,0)</f>
        <v>#N/A</v>
      </c>
      <c r="ER814" t="e">
        <f>VLOOKUP(EP814,'Info client'!$A$2:$D$1000,3,0)</f>
        <v>#N/A</v>
      </c>
      <c r="ES814" t="e">
        <f>VLOOKUP(EP814,'Info client'!$A$2:$D$1000,4,0)</f>
        <v>#N/A</v>
      </c>
      <c r="EU814" t="e">
        <f>VLOOKUP(Récap!EV814,'Création N° Lot'!$B$3:$B$18,2,0)</f>
        <v>#N/A</v>
      </c>
      <c r="EX814" t="str">
        <f t="shared" si="155"/>
        <v>44531</v>
      </c>
      <c r="EY814" s="7" t="e">
        <f>VLOOKUP(Récap!EX814,'Création N° Lot'!$D$3:$F$18,3,0)</f>
        <v>#N/A</v>
      </c>
      <c r="EZ814" t="e">
        <f>CONCATENATE(EV814,MONTH(VLOOKUP(Récap!EX814,'Création N° Lot'!$D$3:$E$18,2,0)),RIGHT(YEAR(VLOOKUP(Récap!EX814,'Création N° Lot'!$D$3:$E$18,2,0)),2)," - ",DAY(EY814),"/",MONTH(EY814),"/",YEAR(EY814))</f>
        <v>#N/A</v>
      </c>
    </row>
    <row r="815" spans="2:156" x14ac:dyDescent="0.25">
      <c r="B815" t="e">
        <f>VLOOKUP($A815,'Info client'!$A$2:$D$1000,2,0)</f>
        <v>#N/A</v>
      </c>
      <c r="C815" t="e">
        <f>VLOOKUP($A815,'Info client'!$A$2:$D$1000,3,0)</f>
        <v>#N/A</v>
      </c>
      <c r="D815" t="e">
        <f>VLOOKUP($A815,'Info client'!$A$2:$D$1000,4,0)</f>
        <v>#N/A</v>
      </c>
      <c r="F815" t="e">
        <f>VLOOKUP(Récap!G815,'Création N° Lot'!B727:B827,2,0)</f>
        <v>#N/A</v>
      </c>
      <c r="I815" t="str">
        <f t="shared" si="144"/>
        <v>44197</v>
      </c>
      <c r="J815" s="7" t="e">
        <f>VLOOKUP(Récap!I815,'Création N° Lot'!$D$3:$F$18,3,0)</f>
        <v>#N/A</v>
      </c>
      <c r="K815" t="e">
        <f>CONCATENATE(G815,MONTH(VLOOKUP(Récap!I815,'Création N° Lot'!$D$3:$E$18,2,0)),RIGHT(YEAR(VLOOKUP(Récap!I815,'Création N° Lot'!$D$3:$E$18,2,0)),2)," - ",DAY(J815),"/",MONTH(J815),"/",YEAR(J815))</f>
        <v>#N/A</v>
      </c>
      <c r="O815" t="e">
        <f>VLOOKUP(N815,'Info client'!$A$2:$D$1000,2,0)</f>
        <v>#N/A</v>
      </c>
      <c r="P815" t="e">
        <f>VLOOKUP($A815,'Info client'!$A$2:$D$1000,3,0)</f>
        <v>#N/A</v>
      </c>
      <c r="Q815" t="e">
        <f>VLOOKUP($A815,'Info client'!$A$2:$D$1000,4,0)</f>
        <v>#N/A</v>
      </c>
      <c r="S815" t="e">
        <f>VLOOKUP(Récap!G815,'Création N° Lot'!$B$3:$B$18,2,0)</f>
        <v>#N/A</v>
      </c>
      <c r="V815" t="str">
        <f t="shared" si="145"/>
        <v>44228</v>
      </c>
      <c r="W815" s="7" t="e">
        <f>VLOOKUP(Récap!V815,'Création N° Lot'!$D$3:$F$18,3,0)</f>
        <v>#N/A</v>
      </c>
      <c r="X815" t="e">
        <f>CONCATENATE(T815,MONTH(VLOOKUP(Récap!V815,'Création N° Lot'!$D$3:$E$18,2,0)),RIGHT(YEAR(VLOOKUP(Récap!V815,'Création N° Lot'!$D$3:$E$18,2,0)),2)," - ",DAY(W815),"/",MONTH(W815),"/",YEAR(W815))</f>
        <v>#N/A</v>
      </c>
      <c r="AA815" s="6"/>
      <c r="AB815" t="e">
        <f>VLOOKUP(AA815,'Info client'!$A$2:$D$1000,2,0)</f>
        <v>#N/A</v>
      </c>
      <c r="AC815" t="e">
        <f>VLOOKUP(AA815,'Info client'!$A$2:$D$1000,3,0)</f>
        <v>#N/A</v>
      </c>
      <c r="AD815" t="e">
        <f>VLOOKUP(AA815,'Info client'!$A$2:$D$1000,4,0)</f>
        <v>#N/A</v>
      </c>
      <c r="AF815" t="e">
        <f>VLOOKUP(Récap!AG815,'Création N° Lot'!$B$3:$B$18,2,0)</f>
        <v>#N/A</v>
      </c>
      <c r="AI815" t="str">
        <f t="shared" si="146"/>
        <v>44256</v>
      </c>
      <c r="AJ815" s="7" t="e">
        <f>VLOOKUP(Récap!AI815,'Création N° Lot'!$D$3:$F$18,3,0)</f>
        <v>#N/A</v>
      </c>
      <c r="AK815" t="e">
        <f>CONCATENATE(AG815,MONTH(VLOOKUP(Récap!AI815,'Création N° Lot'!$D$3:$E$18,2,0)),RIGHT(YEAR(VLOOKUP(Récap!AI815,'Création N° Lot'!$D$3:$E$18,2,0)),2)," - ",DAY(AJ815),"/",MONTH(AJ815),"/",YEAR(AJ815))</f>
        <v>#N/A</v>
      </c>
      <c r="AP815" s="6"/>
      <c r="AQ815" t="e">
        <f>VLOOKUP(AP815,'Info client'!$A$2:$D$1000,2,0)</f>
        <v>#N/A</v>
      </c>
      <c r="AR815" t="e">
        <f>VLOOKUP(AP815,'Info client'!$A$2:$D$1000,3,0)</f>
        <v>#N/A</v>
      </c>
      <c r="AS815" t="e">
        <f>VLOOKUP(AP815,'Info client'!$A$2:$D$1000,4,0)</f>
        <v>#N/A</v>
      </c>
      <c r="AU815" t="e">
        <f>VLOOKUP(Récap!AV815,'Création N° Lot'!$B$3:$B$18,2,0)</f>
        <v>#N/A</v>
      </c>
      <c r="AX815" t="str">
        <f t="shared" si="147"/>
        <v>44287</v>
      </c>
      <c r="AY815" s="7" t="e">
        <f>VLOOKUP(Récap!AX815,'Création N° Lot'!$D$3:$F$18,3,0)</f>
        <v>#N/A</v>
      </c>
      <c r="AZ815" t="e">
        <f>CONCATENATE(AV815,MONTH(VLOOKUP(Récap!AX815,'Création N° Lot'!$D$3:$E$18,2,0)),RIGHT(YEAR(VLOOKUP(Récap!AX815,'Création N° Lot'!$D$3:$E$18,2,0)),2)," - ",DAY(AY815),"/",MONTH(AY815),"/",YEAR(AY815))</f>
        <v>#N/A</v>
      </c>
      <c r="BC815" s="6"/>
      <c r="BD815" t="e">
        <f>VLOOKUP(BC815,'Info client'!$A$2:$D$1000,2,0)</f>
        <v>#N/A</v>
      </c>
      <c r="BE815" t="e">
        <f>VLOOKUP(BC815,'Info client'!$A$2:$D$1000,3,0)</f>
        <v>#N/A</v>
      </c>
      <c r="BF815" t="e">
        <f>VLOOKUP(BC815,'Info client'!$A$2:$D$1000,4,0)</f>
        <v>#N/A</v>
      </c>
      <c r="BH815" t="e">
        <f>VLOOKUP(Récap!BI815,'Création N° Lot'!$B$3:$B$18,2,0)</f>
        <v>#N/A</v>
      </c>
      <c r="BK815" t="str">
        <f t="shared" si="148"/>
        <v>44317</v>
      </c>
      <c r="BL815" s="7" t="e">
        <f>VLOOKUP(Récap!BK815,'Création N° Lot'!$D$3:$F$18,3,0)</f>
        <v>#N/A</v>
      </c>
      <c r="BM815" t="e">
        <f>CONCATENATE(BI815,MONTH(VLOOKUP(Récap!BK815,'Création N° Lot'!$D$3:$E$18,2,0)),RIGHT(YEAR(VLOOKUP(Récap!BK815,'Création N° Lot'!$D$3:$E$18,2,0)),2)," - ",DAY(BL815),"/",MONTH(BL815),"/",YEAR(BL815))</f>
        <v>#N/A</v>
      </c>
      <c r="BP815" s="6"/>
      <c r="BQ815" t="e">
        <f>VLOOKUP(BP815,'Info client'!$A$2:$D$1000,2,0)</f>
        <v>#N/A</v>
      </c>
      <c r="BR815" t="e">
        <f>VLOOKUP(BP815,'Info client'!$A$2:$D$1000,3,0)</f>
        <v>#N/A</v>
      </c>
      <c r="BS815" t="e">
        <f>VLOOKUP(BP815,'Info client'!$A$2:$D$1000,4,0)</f>
        <v>#N/A</v>
      </c>
      <c r="BU815" t="e">
        <f>VLOOKUP(Récap!BV815,'Création N° Lot'!$B$3:$B$18,2,0)</f>
        <v>#N/A</v>
      </c>
      <c r="BX815" t="str">
        <f t="shared" si="149"/>
        <v>44348</v>
      </c>
      <c r="BY815" s="7" t="e">
        <f>VLOOKUP(Récap!BX815,'Création N° Lot'!$D$3:$F$18,3,0)</f>
        <v>#N/A</v>
      </c>
      <c r="BZ815" t="e">
        <f>CONCATENATE(BV815,MONTH(VLOOKUP(Récap!BX815,'Création N° Lot'!$D$3:$E$18,2,0)),RIGHT(YEAR(VLOOKUP(Récap!BX815,'Création N° Lot'!$D$3:$E$18,2,0)),2)," - ",DAY(BY815),"/",MONTH(BY815),"/",YEAR(BY815))</f>
        <v>#N/A</v>
      </c>
      <c r="CC815" s="6"/>
      <c r="CD815" t="e">
        <f>VLOOKUP(CC815,'Info client'!$A$2:$D$1000,2,0)</f>
        <v>#N/A</v>
      </c>
      <c r="CE815" t="e">
        <f>VLOOKUP(CC815,'Info client'!$A$2:$D$1000,3,0)</f>
        <v>#N/A</v>
      </c>
      <c r="CF815" t="e">
        <f>VLOOKUP(CC815,'Info client'!$A$2:$D$1000,4,0)</f>
        <v>#N/A</v>
      </c>
      <c r="CH815" t="e">
        <f>VLOOKUP(Récap!CI815,'Création N° Lot'!$B$3:$B$18,2,0)</f>
        <v>#N/A</v>
      </c>
      <c r="CK815" t="str">
        <f t="shared" si="150"/>
        <v>44378</v>
      </c>
      <c r="CL815" s="7" t="e">
        <f>VLOOKUP(Récap!CK815,'Création N° Lot'!$D$3:$F$18,3,0)</f>
        <v>#N/A</v>
      </c>
      <c r="CM815" t="e">
        <f>CONCATENATE(CI815,MONTH(VLOOKUP(Récap!CK815,'Création N° Lot'!$D$3:$E$18,2,0)),RIGHT(YEAR(VLOOKUP(Récap!CK815,'Création N° Lot'!$D$3:$E$18,2,0)),2)," - ",DAY(CL815),"/",MONTH(CL815),"/",YEAR(CL815))</f>
        <v>#N/A</v>
      </c>
      <c r="CP815" s="6"/>
      <c r="CQ815" t="e">
        <f>VLOOKUP(CP815,'Info client'!$A$2:$D$1000,2,0)</f>
        <v>#N/A</v>
      </c>
      <c r="CR815" t="e">
        <f>VLOOKUP(CP815,'Info client'!$A$2:$D$1000,3,0)</f>
        <v>#N/A</v>
      </c>
      <c r="CS815" t="e">
        <f>VLOOKUP(CP815,'Info client'!$A$2:$D$1000,4,0)</f>
        <v>#N/A</v>
      </c>
      <c r="CU815" t="e">
        <f>VLOOKUP(Récap!CV815,'Création N° Lot'!$B$3:$B$18,2,0)</f>
        <v>#N/A</v>
      </c>
      <c r="CX815" t="str">
        <f t="shared" si="151"/>
        <v>Aout 2021</v>
      </c>
      <c r="CY815" s="7" t="e">
        <f>VLOOKUP(Récap!CX815,'Création N° Lot'!$D$3:$F$18,3,0)</f>
        <v>#N/A</v>
      </c>
      <c r="CZ815" t="e">
        <f>CONCATENATE(CV815,MONTH(VLOOKUP(Récap!CX815,'Création N° Lot'!$D$3:$E$18,2,0)),RIGHT(YEAR(VLOOKUP(Récap!CX815,'Création N° Lot'!$D$3:$E$18,2,0)),2)," - ",DAY(CY815),"/",MONTH(CY815),"/",YEAR(CY815))</f>
        <v>#N/A</v>
      </c>
      <c r="DC815" s="6"/>
      <c r="DD815" t="e">
        <f>VLOOKUP(DC815,'Info client'!$A$2:$D$1000,2,0)</f>
        <v>#N/A</v>
      </c>
      <c r="DE815" t="e">
        <f>VLOOKUP(DC815,'Info client'!$A$2:$D$1000,3,0)</f>
        <v>#N/A</v>
      </c>
      <c r="DF815" t="e">
        <f>VLOOKUP(DC815,'Info client'!$A$2:$D$1000,4,0)</f>
        <v>#N/A</v>
      </c>
      <c r="DH815" t="e">
        <f>VLOOKUP(Récap!DI815,'Création N° Lot'!$B$3:$B$18,2,0)</f>
        <v>#N/A</v>
      </c>
      <c r="DK815" t="str">
        <f t="shared" si="152"/>
        <v>44440</v>
      </c>
      <c r="DL815" s="7" t="e">
        <f>VLOOKUP(Récap!DK815,'Création N° Lot'!$D$3:$F$18,3,0)</f>
        <v>#N/A</v>
      </c>
      <c r="DM815" t="e">
        <f>CONCATENATE(DI815,MONTH(VLOOKUP(Récap!DK815,'Création N° Lot'!$D$3:$E$18,2,0)),RIGHT(YEAR(VLOOKUP(Récap!DK815,'Création N° Lot'!$D$3:$E$18,2,0)),2)," - ",DAY(DL815),"/",MONTH(DL815),"/",YEAR(DL815))</f>
        <v>#N/A</v>
      </c>
      <c r="DP815" s="6"/>
      <c r="DQ815" t="e">
        <f>VLOOKUP(DP815,'Info client'!$A$2:$D$1000,2,0)</f>
        <v>#N/A</v>
      </c>
      <c r="DR815" t="e">
        <f>VLOOKUP(DP815,'Info client'!$A$2:$D$1000,3,0)</f>
        <v>#N/A</v>
      </c>
      <c r="DS815" t="e">
        <f>VLOOKUP(DP815,'Info client'!$A$2:$D$1000,4,0)</f>
        <v>#N/A</v>
      </c>
      <c r="DU815" t="e">
        <f>VLOOKUP(Récap!DV815,'Création N° Lot'!$B$3:$B$18,2,0)</f>
        <v>#N/A</v>
      </c>
      <c r="DX815" t="str">
        <f t="shared" si="153"/>
        <v>44470</v>
      </c>
      <c r="DY815" s="7" t="e">
        <f>VLOOKUP(Récap!DX815,'Création N° Lot'!$D$3:$F$18,3,0)</f>
        <v>#N/A</v>
      </c>
      <c r="DZ815" t="e">
        <f>CONCATENATE(DV815,MONTH(VLOOKUP(Récap!DX815,'Création N° Lot'!$D$3:$E$18,2,0)),RIGHT(YEAR(VLOOKUP(Récap!DX815,'Création N° Lot'!$D$3:$E$18,2,0)),2)," - ",DAY(DY815),"/",MONTH(DY815),"/",YEAR(DY815))</f>
        <v>#N/A</v>
      </c>
      <c r="EC815" s="6"/>
      <c r="ED815" t="e">
        <f>VLOOKUP(EC815,'Info client'!$A$2:$D$1000,2,0)</f>
        <v>#N/A</v>
      </c>
      <c r="EE815" t="e">
        <f>VLOOKUP(EC815,'Info client'!$A$2:$D$1000,3,0)</f>
        <v>#N/A</v>
      </c>
      <c r="EF815" t="e">
        <f>VLOOKUP(EC815,'Info client'!$A$2:$D$1000,4,0)</f>
        <v>#N/A</v>
      </c>
      <c r="EH815" t="e">
        <f>VLOOKUP(Récap!EI815,'Création N° Lot'!$B$3:$B$18,2,0)</f>
        <v>#N/A</v>
      </c>
      <c r="EK815" t="str">
        <f t="shared" si="154"/>
        <v>44501</v>
      </c>
      <c r="EL815" s="7" t="e">
        <f>VLOOKUP(Récap!EK815,'Création N° Lot'!$D$3:$F$18,3,0)</f>
        <v>#N/A</v>
      </c>
      <c r="EM815" t="e">
        <f>CONCATENATE(EI815,MONTH(VLOOKUP(Récap!EK815,'Création N° Lot'!$D$3:$E$18,2,0)),RIGHT(YEAR(VLOOKUP(Récap!EK815,'Création N° Lot'!$D$3:$E$18,2,0)),2)," - ",DAY(EL815),"/",MONTH(EL815),"/",YEAR(EL815))</f>
        <v>#N/A</v>
      </c>
      <c r="EP815" s="6"/>
      <c r="EQ815" t="e">
        <f>VLOOKUP(EP815,'Info client'!$A$2:$D$1000,2,0)</f>
        <v>#N/A</v>
      </c>
      <c r="ER815" t="e">
        <f>VLOOKUP(EP815,'Info client'!$A$2:$D$1000,3,0)</f>
        <v>#N/A</v>
      </c>
      <c r="ES815" t="e">
        <f>VLOOKUP(EP815,'Info client'!$A$2:$D$1000,4,0)</f>
        <v>#N/A</v>
      </c>
      <c r="EU815" t="e">
        <f>VLOOKUP(Récap!EV815,'Création N° Lot'!$B$3:$B$18,2,0)</f>
        <v>#N/A</v>
      </c>
      <c r="EX815" t="str">
        <f t="shared" si="155"/>
        <v>44531</v>
      </c>
      <c r="EY815" s="7" t="e">
        <f>VLOOKUP(Récap!EX815,'Création N° Lot'!$D$3:$F$18,3,0)</f>
        <v>#N/A</v>
      </c>
      <c r="EZ815" t="e">
        <f>CONCATENATE(EV815,MONTH(VLOOKUP(Récap!EX815,'Création N° Lot'!$D$3:$E$18,2,0)),RIGHT(YEAR(VLOOKUP(Récap!EX815,'Création N° Lot'!$D$3:$E$18,2,0)),2)," - ",DAY(EY815),"/",MONTH(EY815),"/",YEAR(EY815))</f>
        <v>#N/A</v>
      </c>
    </row>
    <row r="816" spans="2:156" x14ac:dyDescent="0.25">
      <c r="B816" t="e">
        <f>VLOOKUP($A816,'Info client'!$A$2:$D$1000,2,0)</f>
        <v>#N/A</v>
      </c>
      <c r="C816" t="e">
        <f>VLOOKUP($A816,'Info client'!$A$2:$D$1000,3,0)</f>
        <v>#N/A</v>
      </c>
      <c r="D816" t="e">
        <f>VLOOKUP($A816,'Info client'!$A$2:$D$1000,4,0)</f>
        <v>#N/A</v>
      </c>
      <c r="F816" t="e">
        <f>VLOOKUP(Récap!G816,'Création N° Lot'!B728:B828,2,0)</f>
        <v>#N/A</v>
      </c>
      <c r="I816" t="str">
        <f t="shared" si="144"/>
        <v>44197</v>
      </c>
      <c r="J816" s="7" t="e">
        <f>VLOOKUP(Récap!I816,'Création N° Lot'!$D$3:$F$18,3,0)</f>
        <v>#N/A</v>
      </c>
      <c r="K816" t="e">
        <f>CONCATENATE(G816,MONTH(VLOOKUP(Récap!I816,'Création N° Lot'!$D$3:$E$18,2,0)),RIGHT(YEAR(VLOOKUP(Récap!I816,'Création N° Lot'!$D$3:$E$18,2,0)),2)," - ",DAY(J816),"/",MONTH(J816),"/",YEAR(J816))</f>
        <v>#N/A</v>
      </c>
      <c r="O816" t="e">
        <f>VLOOKUP(N816,'Info client'!$A$2:$D$1000,2,0)</f>
        <v>#N/A</v>
      </c>
      <c r="P816" t="e">
        <f>VLOOKUP($A816,'Info client'!$A$2:$D$1000,3,0)</f>
        <v>#N/A</v>
      </c>
      <c r="Q816" t="e">
        <f>VLOOKUP($A816,'Info client'!$A$2:$D$1000,4,0)</f>
        <v>#N/A</v>
      </c>
      <c r="S816" t="e">
        <f>VLOOKUP(Récap!G816,'Création N° Lot'!$B$3:$B$18,2,0)</f>
        <v>#N/A</v>
      </c>
      <c r="V816" t="str">
        <f t="shared" si="145"/>
        <v>44228</v>
      </c>
      <c r="W816" s="7" t="e">
        <f>VLOOKUP(Récap!V816,'Création N° Lot'!$D$3:$F$18,3,0)</f>
        <v>#N/A</v>
      </c>
      <c r="X816" t="e">
        <f>CONCATENATE(T816,MONTH(VLOOKUP(Récap!V816,'Création N° Lot'!$D$3:$E$18,2,0)),RIGHT(YEAR(VLOOKUP(Récap!V816,'Création N° Lot'!$D$3:$E$18,2,0)),2)," - ",DAY(W816),"/",MONTH(W816),"/",YEAR(W816))</f>
        <v>#N/A</v>
      </c>
      <c r="AA816" s="6"/>
      <c r="AB816" t="e">
        <f>VLOOKUP(AA816,'Info client'!$A$2:$D$1000,2,0)</f>
        <v>#N/A</v>
      </c>
      <c r="AC816" t="e">
        <f>VLOOKUP(AA816,'Info client'!$A$2:$D$1000,3,0)</f>
        <v>#N/A</v>
      </c>
      <c r="AD816" t="e">
        <f>VLOOKUP(AA816,'Info client'!$A$2:$D$1000,4,0)</f>
        <v>#N/A</v>
      </c>
      <c r="AF816" t="e">
        <f>VLOOKUP(Récap!AG816,'Création N° Lot'!$B$3:$B$18,2,0)</f>
        <v>#N/A</v>
      </c>
      <c r="AI816" t="str">
        <f t="shared" si="146"/>
        <v>44256</v>
      </c>
      <c r="AJ816" s="7" t="e">
        <f>VLOOKUP(Récap!AI816,'Création N° Lot'!$D$3:$F$18,3,0)</f>
        <v>#N/A</v>
      </c>
      <c r="AK816" t="e">
        <f>CONCATENATE(AG816,MONTH(VLOOKUP(Récap!AI816,'Création N° Lot'!$D$3:$E$18,2,0)),RIGHT(YEAR(VLOOKUP(Récap!AI816,'Création N° Lot'!$D$3:$E$18,2,0)),2)," - ",DAY(AJ816),"/",MONTH(AJ816),"/",YEAR(AJ816))</f>
        <v>#N/A</v>
      </c>
      <c r="AP816" s="6"/>
      <c r="AQ816" t="e">
        <f>VLOOKUP(AP816,'Info client'!$A$2:$D$1000,2,0)</f>
        <v>#N/A</v>
      </c>
      <c r="AR816" t="e">
        <f>VLOOKUP(AP816,'Info client'!$A$2:$D$1000,3,0)</f>
        <v>#N/A</v>
      </c>
      <c r="AS816" t="e">
        <f>VLOOKUP(AP816,'Info client'!$A$2:$D$1000,4,0)</f>
        <v>#N/A</v>
      </c>
      <c r="AU816" t="e">
        <f>VLOOKUP(Récap!AV816,'Création N° Lot'!$B$3:$B$18,2,0)</f>
        <v>#N/A</v>
      </c>
      <c r="AX816" t="str">
        <f t="shared" si="147"/>
        <v>44287</v>
      </c>
      <c r="AY816" s="7" t="e">
        <f>VLOOKUP(Récap!AX816,'Création N° Lot'!$D$3:$F$18,3,0)</f>
        <v>#N/A</v>
      </c>
      <c r="AZ816" t="e">
        <f>CONCATENATE(AV816,MONTH(VLOOKUP(Récap!AX816,'Création N° Lot'!$D$3:$E$18,2,0)),RIGHT(YEAR(VLOOKUP(Récap!AX816,'Création N° Lot'!$D$3:$E$18,2,0)),2)," - ",DAY(AY816),"/",MONTH(AY816),"/",YEAR(AY816))</f>
        <v>#N/A</v>
      </c>
      <c r="BC816" s="6"/>
      <c r="BD816" t="e">
        <f>VLOOKUP(BC816,'Info client'!$A$2:$D$1000,2,0)</f>
        <v>#N/A</v>
      </c>
      <c r="BE816" t="e">
        <f>VLOOKUP(BC816,'Info client'!$A$2:$D$1000,3,0)</f>
        <v>#N/A</v>
      </c>
      <c r="BF816" t="e">
        <f>VLOOKUP(BC816,'Info client'!$A$2:$D$1000,4,0)</f>
        <v>#N/A</v>
      </c>
      <c r="BH816" t="e">
        <f>VLOOKUP(Récap!BI816,'Création N° Lot'!$B$3:$B$18,2,0)</f>
        <v>#N/A</v>
      </c>
      <c r="BK816" t="str">
        <f t="shared" si="148"/>
        <v>44317</v>
      </c>
      <c r="BL816" s="7" t="e">
        <f>VLOOKUP(Récap!BK816,'Création N° Lot'!$D$3:$F$18,3,0)</f>
        <v>#N/A</v>
      </c>
      <c r="BM816" t="e">
        <f>CONCATENATE(BI816,MONTH(VLOOKUP(Récap!BK816,'Création N° Lot'!$D$3:$E$18,2,0)),RIGHT(YEAR(VLOOKUP(Récap!BK816,'Création N° Lot'!$D$3:$E$18,2,0)),2)," - ",DAY(BL816),"/",MONTH(BL816),"/",YEAR(BL816))</f>
        <v>#N/A</v>
      </c>
      <c r="BP816" s="6"/>
      <c r="BQ816" t="e">
        <f>VLOOKUP(BP816,'Info client'!$A$2:$D$1000,2,0)</f>
        <v>#N/A</v>
      </c>
      <c r="BR816" t="e">
        <f>VLOOKUP(BP816,'Info client'!$A$2:$D$1000,3,0)</f>
        <v>#N/A</v>
      </c>
      <c r="BS816" t="e">
        <f>VLOOKUP(BP816,'Info client'!$A$2:$D$1000,4,0)</f>
        <v>#N/A</v>
      </c>
      <c r="BU816" t="e">
        <f>VLOOKUP(Récap!BV816,'Création N° Lot'!$B$3:$B$18,2,0)</f>
        <v>#N/A</v>
      </c>
      <c r="BX816" t="str">
        <f t="shared" si="149"/>
        <v>44348</v>
      </c>
      <c r="BY816" s="7" t="e">
        <f>VLOOKUP(Récap!BX816,'Création N° Lot'!$D$3:$F$18,3,0)</f>
        <v>#N/A</v>
      </c>
      <c r="BZ816" t="e">
        <f>CONCATENATE(BV816,MONTH(VLOOKUP(Récap!BX816,'Création N° Lot'!$D$3:$E$18,2,0)),RIGHT(YEAR(VLOOKUP(Récap!BX816,'Création N° Lot'!$D$3:$E$18,2,0)),2)," - ",DAY(BY816),"/",MONTH(BY816),"/",YEAR(BY816))</f>
        <v>#N/A</v>
      </c>
      <c r="CC816" s="6"/>
      <c r="CD816" t="e">
        <f>VLOOKUP(CC816,'Info client'!$A$2:$D$1000,2,0)</f>
        <v>#N/A</v>
      </c>
      <c r="CE816" t="e">
        <f>VLOOKUP(CC816,'Info client'!$A$2:$D$1000,3,0)</f>
        <v>#N/A</v>
      </c>
      <c r="CF816" t="e">
        <f>VLOOKUP(CC816,'Info client'!$A$2:$D$1000,4,0)</f>
        <v>#N/A</v>
      </c>
      <c r="CH816" t="e">
        <f>VLOOKUP(Récap!CI816,'Création N° Lot'!$B$3:$B$18,2,0)</f>
        <v>#N/A</v>
      </c>
      <c r="CK816" t="str">
        <f t="shared" si="150"/>
        <v>44378</v>
      </c>
      <c r="CL816" s="7" t="e">
        <f>VLOOKUP(Récap!CK816,'Création N° Lot'!$D$3:$F$18,3,0)</f>
        <v>#N/A</v>
      </c>
      <c r="CM816" t="e">
        <f>CONCATENATE(CI816,MONTH(VLOOKUP(Récap!CK816,'Création N° Lot'!$D$3:$E$18,2,0)),RIGHT(YEAR(VLOOKUP(Récap!CK816,'Création N° Lot'!$D$3:$E$18,2,0)),2)," - ",DAY(CL816),"/",MONTH(CL816),"/",YEAR(CL816))</f>
        <v>#N/A</v>
      </c>
      <c r="CP816" s="6"/>
      <c r="CQ816" t="e">
        <f>VLOOKUP(CP816,'Info client'!$A$2:$D$1000,2,0)</f>
        <v>#N/A</v>
      </c>
      <c r="CR816" t="e">
        <f>VLOOKUP(CP816,'Info client'!$A$2:$D$1000,3,0)</f>
        <v>#N/A</v>
      </c>
      <c r="CS816" t="e">
        <f>VLOOKUP(CP816,'Info client'!$A$2:$D$1000,4,0)</f>
        <v>#N/A</v>
      </c>
      <c r="CU816" t="e">
        <f>VLOOKUP(Récap!CV816,'Création N° Lot'!$B$3:$B$18,2,0)</f>
        <v>#N/A</v>
      </c>
      <c r="CX816" t="str">
        <f t="shared" si="151"/>
        <v>Aout 2021</v>
      </c>
      <c r="CY816" s="7" t="e">
        <f>VLOOKUP(Récap!CX816,'Création N° Lot'!$D$3:$F$18,3,0)</f>
        <v>#N/A</v>
      </c>
      <c r="CZ816" t="e">
        <f>CONCATENATE(CV816,MONTH(VLOOKUP(Récap!CX816,'Création N° Lot'!$D$3:$E$18,2,0)),RIGHT(YEAR(VLOOKUP(Récap!CX816,'Création N° Lot'!$D$3:$E$18,2,0)),2)," - ",DAY(CY816),"/",MONTH(CY816),"/",YEAR(CY816))</f>
        <v>#N/A</v>
      </c>
      <c r="DC816" s="6"/>
      <c r="DD816" t="e">
        <f>VLOOKUP(DC816,'Info client'!$A$2:$D$1000,2,0)</f>
        <v>#N/A</v>
      </c>
      <c r="DE816" t="e">
        <f>VLOOKUP(DC816,'Info client'!$A$2:$D$1000,3,0)</f>
        <v>#N/A</v>
      </c>
      <c r="DF816" t="e">
        <f>VLOOKUP(DC816,'Info client'!$A$2:$D$1000,4,0)</f>
        <v>#N/A</v>
      </c>
      <c r="DH816" t="e">
        <f>VLOOKUP(Récap!DI816,'Création N° Lot'!$B$3:$B$18,2,0)</f>
        <v>#N/A</v>
      </c>
      <c r="DK816" t="str">
        <f t="shared" si="152"/>
        <v>44440</v>
      </c>
      <c r="DL816" s="7" t="e">
        <f>VLOOKUP(Récap!DK816,'Création N° Lot'!$D$3:$F$18,3,0)</f>
        <v>#N/A</v>
      </c>
      <c r="DM816" t="e">
        <f>CONCATENATE(DI816,MONTH(VLOOKUP(Récap!DK816,'Création N° Lot'!$D$3:$E$18,2,0)),RIGHT(YEAR(VLOOKUP(Récap!DK816,'Création N° Lot'!$D$3:$E$18,2,0)),2)," - ",DAY(DL816),"/",MONTH(DL816),"/",YEAR(DL816))</f>
        <v>#N/A</v>
      </c>
      <c r="DP816" s="6"/>
      <c r="DQ816" t="e">
        <f>VLOOKUP(DP816,'Info client'!$A$2:$D$1000,2,0)</f>
        <v>#N/A</v>
      </c>
      <c r="DR816" t="e">
        <f>VLOOKUP(DP816,'Info client'!$A$2:$D$1000,3,0)</f>
        <v>#N/A</v>
      </c>
      <c r="DS816" t="e">
        <f>VLOOKUP(DP816,'Info client'!$A$2:$D$1000,4,0)</f>
        <v>#N/A</v>
      </c>
      <c r="DU816" t="e">
        <f>VLOOKUP(Récap!DV816,'Création N° Lot'!$B$3:$B$18,2,0)</f>
        <v>#N/A</v>
      </c>
      <c r="DX816" t="str">
        <f t="shared" si="153"/>
        <v>44470</v>
      </c>
      <c r="DY816" s="7" t="e">
        <f>VLOOKUP(Récap!DX816,'Création N° Lot'!$D$3:$F$18,3,0)</f>
        <v>#N/A</v>
      </c>
      <c r="DZ816" t="e">
        <f>CONCATENATE(DV816,MONTH(VLOOKUP(Récap!DX816,'Création N° Lot'!$D$3:$E$18,2,0)),RIGHT(YEAR(VLOOKUP(Récap!DX816,'Création N° Lot'!$D$3:$E$18,2,0)),2)," - ",DAY(DY816),"/",MONTH(DY816),"/",YEAR(DY816))</f>
        <v>#N/A</v>
      </c>
      <c r="EC816" s="6"/>
      <c r="ED816" t="e">
        <f>VLOOKUP(EC816,'Info client'!$A$2:$D$1000,2,0)</f>
        <v>#N/A</v>
      </c>
      <c r="EE816" t="e">
        <f>VLOOKUP(EC816,'Info client'!$A$2:$D$1000,3,0)</f>
        <v>#N/A</v>
      </c>
      <c r="EF816" t="e">
        <f>VLOOKUP(EC816,'Info client'!$A$2:$D$1000,4,0)</f>
        <v>#N/A</v>
      </c>
      <c r="EH816" t="e">
        <f>VLOOKUP(Récap!EI816,'Création N° Lot'!$B$3:$B$18,2,0)</f>
        <v>#N/A</v>
      </c>
      <c r="EK816" t="str">
        <f t="shared" si="154"/>
        <v>44501</v>
      </c>
      <c r="EL816" s="7" t="e">
        <f>VLOOKUP(Récap!EK816,'Création N° Lot'!$D$3:$F$18,3,0)</f>
        <v>#N/A</v>
      </c>
      <c r="EM816" t="e">
        <f>CONCATENATE(EI816,MONTH(VLOOKUP(Récap!EK816,'Création N° Lot'!$D$3:$E$18,2,0)),RIGHT(YEAR(VLOOKUP(Récap!EK816,'Création N° Lot'!$D$3:$E$18,2,0)),2)," - ",DAY(EL816),"/",MONTH(EL816),"/",YEAR(EL816))</f>
        <v>#N/A</v>
      </c>
      <c r="EP816" s="6"/>
      <c r="EQ816" t="e">
        <f>VLOOKUP(EP816,'Info client'!$A$2:$D$1000,2,0)</f>
        <v>#N/A</v>
      </c>
      <c r="ER816" t="e">
        <f>VLOOKUP(EP816,'Info client'!$A$2:$D$1000,3,0)</f>
        <v>#N/A</v>
      </c>
      <c r="ES816" t="e">
        <f>VLOOKUP(EP816,'Info client'!$A$2:$D$1000,4,0)</f>
        <v>#N/A</v>
      </c>
      <c r="EU816" t="e">
        <f>VLOOKUP(Récap!EV816,'Création N° Lot'!$B$3:$B$18,2,0)</f>
        <v>#N/A</v>
      </c>
      <c r="EX816" t="str">
        <f t="shared" si="155"/>
        <v>44531</v>
      </c>
      <c r="EY816" s="7" t="e">
        <f>VLOOKUP(Récap!EX816,'Création N° Lot'!$D$3:$F$18,3,0)</f>
        <v>#N/A</v>
      </c>
      <c r="EZ816" t="e">
        <f>CONCATENATE(EV816,MONTH(VLOOKUP(Récap!EX816,'Création N° Lot'!$D$3:$E$18,2,0)),RIGHT(YEAR(VLOOKUP(Récap!EX816,'Création N° Lot'!$D$3:$E$18,2,0)),2)," - ",DAY(EY816),"/",MONTH(EY816),"/",YEAR(EY816))</f>
        <v>#N/A</v>
      </c>
    </row>
    <row r="817" spans="2:156" x14ac:dyDescent="0.25">
      <c r="B817" t="e">
        <f>VLOOKUP($A817,'Info client'!$A$2:$D$1000,2,0)</f>
        <v>#N/A</v>
      </c>
      <c r="C817" t="e">
        <f>VLOOKUP($A817,'Info client'!$A$2:$D$1000,3,0)</f>
        <v>#N/A</v>
      </c>
      <c r="D817" t="e">
        <f>VLOOKUP($A817,'Info client'!$A$2:$D$1000,4,0)</f>
        <v>#N/A</v>
      </c>
      <c r="F817" t="e">
        <f>VLOOKUP(Récap!G817,'Création N° Lot'!B729:B829,2,0)</f>
        <v>#N/A</v>
      </c>
      <c r="I817" t="str">
        <f t="shared" si="144"/>
        <v>44197</v>
      </c>
      <c r="J817" s="7" t="e">
        <f>VLOOKUP(Récap!I817,'Création N° Lot'!$D$3:$F$18,3,0)</f>
        <v>#N/A</v>
      </c>
      <c r="K817" t="e">
        <f>CONCATENATE(G817,MONTH(VLOOKUP(Récap!I817,'Création N° Lot'!$D$3:$E$18,2,0)),RIGHT(YEAR(VLOOKUP(Récap!I817,'Création N° Lot'!$D$3:$E$18,2,0)),2)," - ",DAY(J817),"/",MONTH(J817),"/",YEAR(J817))</f>
        <v>#N/A</v>
      </c>
      <c r="O817" t="e">
        <f>VLOOKUP(N817,'Info client'!$A$2:$D$1000,2,0)</f>
        <v>#N/A</v>
      </c>
      <c r="P817" t="e">
        <f>VLOOKUP($A817,'Info client'!$A$2:$D$1000,3,0)</f>
        <v>#N/A</v>
      </c>
      <c r="Q817" t="e">
        <f>VLOOKUP($A817,'Info client'!$A$2:$D$1000,4,0)</f>
        <v>#N/A</v>
      </c>
      <c r="S817" t="e">
        <f>VLOOKUP(Récap!G817,'Création N° Lot'!$B$3:$B$18,2,0)</f>
        <v>#N/A</v>
      </c>
      <c r="V817" t="str">
        <f t="shared" si="145"/>
        <v>44228</v>
      </c>
      <c r="W817" s="7" t="e">
        <f>VLOOKUP(Récap!V817,'Création N° Lot'!$D$3:$F$18,3,0)</f>
        <v>#N/A</v>
      </c>
      <c r="X817" t="e">
        <f>CONCATENATE(T817,MONTH(VLOOKUP(Récap!V817,'Création N° Lot'!$D$3:$E$18,2,0)),RIGHT(YEAR(VLOOKUP(Récap!V817,'Création N° Lot'!$D$3:$E$18,2,0)),2)," - ",DAY(W817),"/",MONTH(W817),"/",YEAR(W817))</f>
        <v>#N/A</v>
      </c>
      <c r="AA817" s="6"/>
      <c r="AB817" t="e">
        <f>VLOOKUP(AA817,'Info client'!$A$2:$D$1000,2,0)</f>
        <v>#N/A</v>
      </c>
      <c r="AC817" t="e">
        <f>VLOOKUP(AA817,'Info client'!$A$2:$D$1000,3,0)</f>
        <v>#N/A</v>
      </c>
      <c r="AD817" t="e">
        <f>VLOOKUP(AA817,'Info client'!$A$2:$D$1000,4,0)</f>
        <v>#N/A</v>
      </c>
      <c r="AF817" t="e">
        <f>VLOOKUP(Récap!AG817,'Création N° Lot'!$B$3:$B$18,2,0)</f>
        <v>#N/A</v>
      </c>
      <c r="AI817" t="str">
        <f t="shared" si="146"/>
        <v>44256</v>
      </c>
      <c r="AJ817" s="7" t="e">
        <f>VLOOKUP(Récap!AI817,'Création N° Lot'!$D$3:$F$18,3,0)</f>
        <v>#N/A</v>
      </c>
      <c r="AK817" t="e">
        <f>CONCATENATE(AG817,MONTH(VLOOKUP(Récap!AI817,'Création N° Lot'!$D$3:$E$18,2,0)),RIGHT(YEAR(VLOOKUP(Récap!AI817,'Création N° Lot'!$D$3:$E$18,2,0)),2)," - ",DAY(AJ817),"/",MONTH(AJ817),"/",YEAR(AJ817))</f>
        <v>#N/A</v>
      </c>
      <c r="AP817" s="6"/>
      <c r="AQ817" t="e">
        <f>VLOOKUP(AP817,'Info client'!$A$2:$D$1000,2,0)</f>
        <v>#N/A</v>
      </c>
      <c r="AR817" t="e">
        <f>VLOOKUP(AP817,'Info client'!$A$2:$D$1000,3,0)</f>
        <v>#N/A</v>
      </c>
      <c r="AS817" t="e">
        <f>VLOOKUP(AP817,'Info client'!$A$2:$D$1000,4,0)</f>
        <v>#N/A</v>
      </c>
      <c r="AU817" t="e">
        <f>VLOOKUP(Récap!AV817,'Création N° Lot'!$B$3:$B$18,2,0)</f>
        <v>#N/A</v>
      </c>
      <c r="AX817" t="str">
        <f t="shared" si="147"/>
        <v>44287</v>
      </c>
      <c r="AY817" s="7" t="e">
        <f>VLOOKUP(Récap!AX817,'Création N° Lot'!$D$3:$F$18,3,0)</f>
        <v>#N/A</v>
      </c>
      <c r="AZ817" t="e">
        <f>CONCATENATE(AV817,MONTH(VLOOKUP(Récap!AX817,'Création N° Lot'!$D$3:$E$18,2,0)),RIGHT(YEAR(VLOOKUP(Récap!AX817,'Création N° Lot'!$D$3:$E$18,2,0)),2)," - ",DAY(AY817),"/",MONTH(AY817),"/",YEAR(AY817))</f>
        <v>#N/A</v>
      </c>
      <c r="BC817" s="6"/>
      <c r="BD817" t="e">
        <f>VLOOKUP(BC817,'Info client'!$A$2:$D$1000,2,0)</f>
        <v>#N/A</v>
      </c>
      <c r="BE817" t="e">
        <f>VLOOKUP(BC817,'Info client'!$A$2:$D$1000,3,0)</f>
        <v>#N/A</v>
      </c>
      <c r="BF817" t="e">
        <f>VLOOKUP(BC817,'Info client'!$A$2:$D$1000,4,0)</f>
        <v>#N/A</v>
      </c>
      <c r="BH817" t="e">
        <f>VLOOKUP(Récap!BI817,'Création N° Lot'!$B$3:$B$18,2,0)</f>
        <v>#N/A</v>
      </c>
      <c r="BK817" t="str">
        <f t="shared" si="148"/>
        <v>44317</v>
      </c>
      <c r="BL817" s="7" t="e">
        <f>VLOOKUP(Récap!BK817,'Création N° Lot'!$D$3:$F$18,3,0)</f>
        <v>#N/A</v>
      </c>
      <c r="BM817" t="e">
        <f>CONCATENATE(BI817,MONTH(VLOOKUP(Récap!BK817,'Création N° Lot'!$D$3:$E$18,2,0)),RIGHT(YEAR(VLOOKUP(Récap!BK817,'Création N° Lot'!$D$3:$E$18,2,0)),2)," - ",DAY(BL817),"/",MONTH(BL817),"/",YEAR(BL817))</f>
        <v>#N/A</v>
      </c>
      <c r="BP817" s="6"/>
      <c r="BQ817" t="e">
        <f>VLOOKUP(BP817,'Info client'!$A$2:$D$1000,2,0)</f>
        <v>#N/A</v>
      </c>
      <c r="BR817" t="e">
        <f>VLOOKUP(BP817,'Info client'!$A$2:$D$1000,3,0)</f>
        <v>#N/A</v>
      </c>
      <c r="BS817" t="e">
        <f>VLOOKUP(BP817,'Info client'!$A$2:$D$1000,4,0)</f>
        <v>#N/A</v>
      </c>
      <c r="BU817" t="e">
        <f>VLOOKUP(Récap!BV817,'Création N° Lot'!$B$3:$B$18,2,0)</f>
        <v>#N/A</v>
      </c>
      <c r="BX817" t="str">
        <f t="shared" si="149"/>
        <v>44348</v>
      </c>
      <c r="BY817" s="7" t="e">
        <f>VLOOKUP(Récap!BX817,'Création N° Lot'!$D$3:$F$18,3,0)</f>
        <v>#N/A</v>
      </c>
      <c r="BZ817" t="e">
        <f>CONCATENATE(BV817,MONTH(VLOOKUP(Récap!BX817,'Création N° Lot'!$D$3:$E$18,2,0)),RIGHT(YEAR(VLOOKUP(Récap!BX817,'Création N° Lot'!$D$3:$E$18,2,0)),2)," - ",DAY(BY817),"/",MONTH(BY817),"/",YEAR(BY817))</f>
        <v>#N/A</v>
      </c>
      <c r="CC817" s="6"/>
      <c r="CD817" t="e">
        <f>VLOOKUP(CC817,'Info client'!$A$2:$D$1000,2,0)</f>
        <v>#N/A</v>
      </c>
      <c r="CE817" t="e">
        <f>VLOOKUP(CC817,'Info client'!$A$2:$D$1000,3,0)</f>
        <v>#N/A</v>
      </c>
      <c r="CF817" t="e">
        <f>VLOOKUP(CC817,'Info client'!$A$2:$D$1000,4,0)</f>
        <v>#N/A</v>
      </c>
      <c r="CH817" t="e">
        <f>VLOOKUP(Récap!CI817,'Création N° Lot'!$B$3:$B$18,2,0)</f>
        <v>#N/A</v>
      </c>
      <c r="CK817" t="str">
        <f t="shared" si="150"/>
        <v>44378</v>
      </c>
      <c r="CL817" s="7" t="e">
        <f>VLOOKUP(Récap!CK817,'Création N° Lot'!$D$3:$F$18,3,0)</f>
        <v>#N/A</v>
      </c>
      <c r="CM817" t="e">
        <f>CONCATENATE(CI817,MONTH(VLOOKUP(Récap!CK817,'Création N° Lot'!$D$3:$E$18,2,0)),RIGHT(YEAR(VLOOKUP(Récap!CK817,'Création N° Lot'!$D$3:$E$18,2,0)),2)," - ",DAY(CL817),"/",MONTH(CL817),"/",YEAR(CL817))</f>
        <v>#N/A</v>
      </c>
      <c r="CP817" s="6"/>
      <c r="CQ817" t="e">
        <f>VLOOKUP(CP817,'Info client'!$A$2:$D$1000,2,0)</f>
        <v>#N/A</v>
      </c>
      <c r="CR817" t="e">
        <f>VLOOKUP(CP817,'Info client'!$A$2:$D$1000,3,0)</f>
        <v>#N/A</v>
      </c>
      <c r="CS817" t="e">
        <f>VLOOKUP(CP817,'Info client'!$A$2:$D$1000,4,0)</f>
        <v>#N/A</v>
      </c>
      <c r="CU817" t="e">
        <f>VLOOKUP(Récap!CV817,'Création N° Lot'!$B$3:$B$18,2,0)</f>
        <v>#N/A</v>
      </c>
      <c r="CX817" t="str">
        <f t="shared" si="151"/>
        <v>Aout 2021</v>
      </c>
      <c r="CY817" s="7" t="e">
        <f>VLOOKUP(Récap!CX817,'Création N° Lot'!$D$3:$F$18,3,0)</f>
        <v>#N/A</v>
      </c>
      <c r="CZ817" t="e">
        <f>CONCATENATE(CV817,MONTH(VLOOKUP(Récap!CX817,'Création N° Lot'!$D$3:$E$18,2,0)),RIGHT(YEAR(VLOOKUP(Récap!CX817,'Création N° Lot'!$D$3:$E$18,2,0)),2)," - ",DAY(CY817),"/",MONTH(CY817),"/",YEAR(CY817))</f>
        <v>#N/A</v>
      </c>
      <c r="DC817" s="6"/>
      <c r="DD817" t="e">
        <f>VLOOKUP(DC817,'Info client'!$A$2:$D$1000,2,0)</f>
        <v>#N/A</v>
      </c>
      <c r="DE817" t="e">
        <f>VLOOKUP(DC817,'Info client'!$A$2:$D$1000,3,0)</f>
        <v>#N/A</v>
      </c>
      <c r="DF817" t="e">
        <f>VLOOKUP(DC817,'Info client'!$A$2:$D$1000,4,0)</f>
        <v>#N/A</v>
      </c>
      <c r="DH817" t="e">
        <f>VLOOKUP(Récap!DI817,'Création N° Lot'!$B$3:$B$18,2,0)</f>
        <v>#N/A</v>
      </c>
      <c r="DK817" t="str">
        <f t="shared" si="152"/>
        <v>44440</v>
      </c>
      <c r="DL817" s="7" t="e">
        <f>VLOOKUP(Récap!DK817,'Création N° Lot'!$D$3:$F$18,3,0)</f>
        <v>#N/A</v>
      </c>
      <c r="DM817" t="e">
        <f>CONCATENATE(DI817,MONTH(VLOOKUP(Récap!DK817,'Création N° Lot'!$D$3:$E$18,2,0)),RIGHT(YEAR(VLOOKUP(Récap!DK817,'Création N° Lot'!$D$3:$E$18,2,0)),2)," - ",DAY(DL817),"/",MONTH(DL817),"/",YEAR(DL817))</f>
        <v>#N/A</v>
      </c>
      <c r="DP817" s="6"/>
      <c r="DQ817" t="e">
        <f>VLOOKUP(DP817,'Info client'!$A$2:$D$1000,2,0)</f>
        <v>#N/A</v>
      </c>
      <c r="DR817" t="e">
        <f>VLOOKUP(DP817,'Info client'!$A$2:$D$1000,3,0)</f>
        <v>#N/A</v>
      </c>
      <c r="DS817" t="e">
        <f>VLOOKUP(DP817,'Info client'!$A$2:$D$1000,4,0)</f>
        <v>#N/A</v>
      </c>
      <c r="DU817" t="e">
        <f>VLOOKUP(Récap!DV817,'Création N° Lot'!$B$3:$B$18,2,0)</f>
        <v>#N/A</v>
      </c>
      <c r="DX817" t="str">
        <f t="shared" si="153"/>
        <v>44470</v>
      </c>
      <c r="DY817" s="7" t="e">
        <f>VLOOKUP(Récap!DX817,'Création N° Lot'!$D$3:$F$18,3,0)</f>
        <v>#N/A</v>
      </c>
      <c r="DZ817" t="e">
        <f>CONCATENATE(DV817,MONTH(VLOOKUP(Récap!DX817,'Création N° Lot'!$D$3:$E$18,2,0)),RIGHT(YEAR(VLOOKUP(Récap!DX817,'Création N° Lot'!$D$3:$E$18,2,0)),2)," - ",DAY(DY817),"/",MONTH(DY817),"/",YEAR(DY817))</f>
        <v>#N/A</v>
      </c>
      <c r="EC817" s="6"/>
      <c r="ED817" t="e">
        <f>VLOOKUP(EC817,'Info client'!$A$2:$D$1000,2,0)</f>
        <v>#N/A</v>
      </c>
      <c r="EE817" t="e">
        <f>VLOOKUP(EC817,'Info client'!$A$2:$D$1000,3,0)</f>
        <v>#N/A</v>
      </c>
      <c r="EF817" t="e">
        <f>VLOOKUP(EC817,'Info client'!$A$2:$D$1000,4,0)</f>
        <v>#N/A</v>
      </c>
      <c r="EH817" t="e">
        <f>VLOOKUP(Récap!EI817,'Création N° Lot'!$B$3:$B$18,2,0)</f>
        <v>#N/A</v>
      </c>
      <c r="EK817" t="str">
        <f t="shared" si="154"/>
        <v>44501</v>
      </c>
      <c r="EL817" s="7" t="e">
        <f>VLOOKUP(Récap!EK817,'Création N° Lot'!$D$3:$F$18,3,0)</f>
        <v>#N/A</v>
      </c>
      <c r="EM817" t="e">
        <f>CONCATENATE(EI817,MONTH(VLOOKUP(Récap!EK817,'Création N° Lot'!$D$3:$E$18,2,0)),RIGHT(YEAR(VLOOKUP(Récap!EK817,'Création N° Lot'!$D$3:$E$18,2,0)),2)," - ",DAY(EL817),"/",MONTH(EL817),"/",YEAR(EL817))</f>
        <v>#N/A</v>
      </c>
      <c r="EP817" s="6"/>
      <c r="EQ817" t="e">
        <f>VLOOKUP(EP817,'Info client'!$A$2:$D$1000,2,0)</f>
        <v>#N/A</v>
      </c>
      <c r="ER817" t="e">
        <f>VLOOKUP(EP817,'Info client'!$A$2:$D$1000,3,0)</f>
        <v>#N/A</v>
      </c>
      <c r="ES817" t="e">
        <f>VLOOKUP(EP817,'Info client'!$A$2:$D$1000,4,0)</f>
        <v>#N/A</v>
      </c>
      <c r="EU817" t="e">
        <f>VLOOKUP(Récap!EV817,'Création N° Lot'!$B$3:$B$18,2,0)</f>
        <v>#N/A</v>
      </c>
      <c r="EX817" t="str">
        <f t="shared" si="155"/>
        <v>44531</v>
      </c>
      <c r="EY817" s="7" t="e">
        <f>VLOOKUP(Récap!EX817,'Création N° Lot'!$D$3:$F$18,3,0)</f>
        <v>#N/A</v>
      </c>
      <c r="EZ817" t="e">
        <f>CONCATENATE(EV817,MONTH(VLOOKUP(Récap!EX817,'Création N° Lot'!$D$3:$E$18,2,0)),RIGHT(YEAR(VLOOKUP(Récap!EX817,'Création N° Lot'!$D$3:$E$18,2,0)),2)," - ",DAY(EY817),"/",MONTH(EY817),"/",YEAR(EY817))</f>
        <v>#N/A</v>
      </c>
    </row>
    <row r="818" spans="2:156" x14ac:dyDescent="0.25">
      <c r="B818" t="e">
        <f>VLOOKUP($A818,'Info client'!$A$2:$D$1000,2,0)</f>
        <v>#N/A</v>
      </c>
      <c r="C818" t="e">
        <f>VLOOKUP($A818,'Info client'!$A$2:$D$1000,3,0)</f>
        <v>#N/A</v>
      </c>
      <c r="D818" t="e">
        <f>VLOOKUP($A818,'Info client'!$A$2:$D$1000,4,0)</f>
        <v>#N/A</v>
      </c>
      <c r="F818" t="e">
        <f>VLOOKUP(Récap!G818,'Création N° Lot'!B730:B830,2,0)</f>
        <v>#N/A</v>
      </c>
      <c r="I818" t="str">
        <f t="shared" si="144"/>
        <v>44197</v>
      </c>
      <c r="J818" s="7" t="e">
        <f>VLOOKUP(Récap!I818,'Création N° Lot'!$D$3:$F$18,3,0)</f>
        <v>#N/A</v>
      </c>
      <c r="K818" t="e">
        <f>CONCATENATE(G818,MONTH(VLOOKUP(Récap!I818,'Création N° Lot'!$D$3:$E$18,2,0)),RIGHT(YEAR(VLOOKUP(Récap!I818,'Création N° Lot'!$D$3:$E$18,2,0)),2)," - ",DAY(J818),"/",MONTH(J818),"/",YEAR(J818))</f>
        <v>#N/A</v>
      </c>
      <c r="O818" t="e">
        <f>VLOOKUP(N818,'Info client'!$A$2:$D$1000,2,0)</f>
        <v>#N/A</v>
      </c>
      <c r="P818" t="e">
        <f>VLOOKUP($A818,'Info client'!$A$2:$D$1000,3,0)</f>
        <v>#N/A</v>
      </c>
      <c r="Q818" t="e">
        <f>VLOOKUP($A818,'Info client'!$A$2:$D$1000,4,0)</f>
        <v>#N/A</v>
      </c>
      <c r="S818" t="e">
        <f>VLOOKUP(Récap!G818,'Création N° Lot'!$B$3:$B$18,2,0)</f>
        <v>#N/A</v>
      </c>
      <c r="V818" t="str">
        <f t="shared" si="145"/>
        <v>44228</v>
      </c>
      <c r="W818" s="7" t="e">
        <f>VLOOKUP(Récap!V818,'Création N° Lot'!$D$3:$F$18,3,0)</f>
        <v>#N/A</v>
      </c>
      <c r="X818" t="e">
        <f>CONCATENATE(T818,MONTH(VLOOKUP(Récap!V818,'Création N° Lot'!$D$3:$E$18,2,0)),RIGHT(YEAR(VLOOKUP(Récap!V818,'Création N° Lot'!$D$3:$E$18,2,0)),2)," - ",DAY(W818),"/",MONTH(W818),"/",YEAR(W818))</f>
        <v>#N/A</v>
      </c>
      <c r="AA818" s="6"/>
      <c r="AB818" t="e">
        <f>VLOOKUP(AA818,'Info client'!$A$2:$D$1000,2,0)</f>
        <v>#N/A</v>
      </c>
      <c r="AC818" t="e">
        <f>VLOOKUP(AA818,'Info client'!$A$2:$D$1000,3,0)</f>
        <v>#N/A</v>
      </c>
      <c r="AD818" t="e">
        <f>VLOOKUP(AA818,'Info client'!$A$2:$D$1000,4,0)</f>
        <v>#N/A</v>
      </c>
      <c r="AF818" t="e">
        <f>VLOOKUP(Récap!AG818,'Création N° Lot'!$B$3:$B$18,2,0)</f>
        <v>#N/A</v>
      </c>
      <c r="AI818" t="str">
        <f t="shared" si="146"/>
        <v>44256</v>
      </c>
      <c r="AJ818" s="7" t="e">
        <f>VLOOKUP(Récap!AI818,'Création N° Lot'!$D$3:$F$18,3,0)</f>
        <v>#N/A</v>
      </c>
      <c r="AK818" t="e">
        <f>CONCATENATE(AG818,MONTH(VLOOKUP(Récap!AI818,'Création N° Lot'!$D$3:$E$18,2,0)),RIGHT(YEAR(VLOOKUP(Récap!AI818,'Création N° Lot'!$D$3:$E$18,2,0)),2)," - ",DAY(AJ818),"/",MONTH(AJ818),"/",YEAR(AJ818))</f>
        <v>#N/A</v>
      </c>
      <c r="AP818" s="6"/>
      <c r="AQ818" t="e">
        <f>VLOOKUP(AP818,'Info client'!$A$2:$D$1000,2,0)</f>
        <v>#N/A</v>
      </c>
      <c r="AR818" t="e">
        <f>VLOOKUP(AP818,'Info client'!$A$2:$D$1000,3,0)</f>
        <v>#N/A</v>
      </c>
      <c r="AS818" t="e">
        <f>VLOOKUP(AP818,'Info client'!$A$2:$D$1000,4,0)</f>
        <v>#N/A</v>
      </c>
      <c r="AU818" t="e">
        <f>VLOOKUP(Récap!AV818,'Création N° Lot'!$B$3:$B$18,2,0)</f>
        <v>#N/A</v>
      </c>
      <c r="AX818" t="str">
        <f t="shared" si="147"/>
        <v>44287</v>
      </c>
      <c r="AY818" s="7" t="e">
        <f>VLOOKUP(Récap!AX818,'Création N° Lot'!$D$3:$F$18,3,0)</f>
        <v>#N/A</v>
      </c>
      <c r="AZ818" t="e">
        <f>CONCATENATE(AV818,MONTH(VLOOKUP(Récap!AX818,'Création N° Lot'!$D$3:$E$18,2,0)),RIGHT(YEAR(VLOOKUP(Récap!AX818,'Création N° Lot'!$D$3:$E$18,2,0)),2)," - ",DAY(AY818),"/",MONTH(AY818),"/",YEAR(AY818))</f>
        <v>#N/A</v>
      </c>
      <c r="BC818" s="6"/>
      <c r="BD818" t="e">
        <f>VLOOKUP(BC818,'Info client'!$A$2:$D$1000,2,0)</f>
        <v>#N/A</v>
      </c>
      <c r="BE818" t="e">
        <f>VLOOKUP(BC818,'Info client'!$A$2:$D$1000,3,0)</f>
        <v>#N/A</v>
      </c>
      <c r="BF818" t="e">
        <f>VLOOKUP(BC818,'Info client'!$A$2:$D$1000,4,0)</f>
        <v>#N/A</v>
      </c>
      <c r="BH818" t="e">
        <f>VLOOKUP(Récap!BI818,'Création N° Lot'!$B$3:$B$18,2,0)</f>
        <v>#N/A</v>
      </c>
      <c r="BK818" t="str">
        <f t="shared" si="148"/>
        <v>44317</v>
      </c>
      <c r="BL818" s="7" t="e">
        <f>VLOOKUP(Récap!BK818,'Création N° Lot'!$D$3:$F$18,3,0)</f>
        <v>#N/A</v>
      </c>
      <c r="BM818" t="e">
        <f>CONCATENATE(BI818,MONTH(VLOOKUP(Récap!BK818,'Création N° Lot'!$D$3:$E$18,2,0)),RIGHT(YEAR(VLOOKUP(Récap!BK818,'Création N° Lot'!$D$3:$E$18,2,0)),2)," - ",DAY(BL818),"/",MONTH(BL818),"/",YEAR(BL818))</f>
        <v>#N/A</v>
      </c>
      <c r="BP818" s="6"/>
      <c r="BQ818" t="e">
        <f>VLOOKUP(BP818,'Info client'!$A$2:$D$1000,2,0)</f>
        <v>#N/A</v>
      </c>
      <c r="BR818" t="e">
        <f>VLOOKUP(BP818,'Info client'!$A$2:$D$1000,3,0)</f>
        <v>#N/A</v>
      </c>
      <c r="BS818" t="e">
        <f>VLOOKUP(BP818,'Info client'!$A$2:$D$1000,4,0)</f>
        <v>#N/A</v>
      </c>
      <c r="BU818" t="e">
        <f>VLOOKUP(Récap!BV818,'Création N° Lot'!$B$3:$B$18,2,0)</f>
        <v>#N/A</v>
      </c>
      <c r="BX818" t="str">
        <f t="shared" si="149"/>
        <v>44348</v>
      </c>
      <c r="BY818" s="7" t="e">
        <f>VLOOKUP(Récap!BX818,'Création N° Lot'!$D$3:$F$18,3,0)</f>
        <v>#N/A</v>
      </c>
      <c r="BZ818" t="e">
        <f>CONCATENATE(BV818,MONTH(VLOOKUP(Récap!BX818,'Création N° Lot'!$D$3:$E$18,2,0)),RIGHT(YEAR(VLOOKUP(Récap!BX818,'Création N° Lot'!$D$3:$E$18,2,0)),2)," - ",DAY(BY818),"/",MONTH(BY818),"/",YEAR(BY818))</f>
        <v>#N/A</v>
      </c>
      <c r="CC818" s="6"/>
      <c r="CD818" t="e">
        <f>VLOOKUP(CC818,'Info client'!$A$2:$D$1000,2,0)</f>
        <v>#N/A</v>
      </c>
      <c r="CE818" t="e">
        <f>VLOOKUP(CC818,'Info client'!$A$2:$D$1000,3,0)</f>
        <v>#N/A</v>
      </c>
      <c r="CF818" t="e">
        <f>VLOOKUP(CC818,'Info client'!$A$2:$D$1000,4,0)</f>
        <v>#N/A</v>
      </c>
      <c r="CH818" t="e">
        <f>VLOOKUP(Récap!CI818,'Création N° Lot'!$B$3:$B$18,2,0)</f>
        <v>#N/A</v>
      </c>
      <c r="CK818" t="str">
        <f t="shared" si="150"/>
        <v>44378</v>
      </c>
      <c r="CL818" s="7" t="e">
        <f>VLOOKUP(Récap!CK818,'Création N° Lot'!$D$3:$F$18,3,0)</f>
        <v>#N/A</v>
      </c>
      <c r="CM818" t="e">
        <f>CONCATENATE(CI818,MONTH(VLOOKUP(Récap!CK818,'Création N° Lot'!$D$3:$E$18,2,0)),RIGHT(YEAR(VLOOKUP(Récap!CK818,'Création N° Lot'!$D$3:$E$18,2,0)),2)," - ",DAY(CL818),"/",MONTH(CL818),"/",YEAR(CL818))</f>
        <v>#N/A</v>
      </c>
      <c r="CP818" s="6"/>
      <c r="CQ818" t="e">
        <f>VLOOKUP(CP818,'Info client'!$A$2:$D$1000,2,0)</f>
        <v>#N/A</v>
      </c>
      <c r="CR818" t="e">
        <f>VLOOKUP(CP818,'Info client'!$A$2:$D$1000,3,0)</f>
        <v>#N/A</v>
      </c>
      <c r="CS818" t="e">
        <f>VLOOKUP(CP818,'Info client'!$A$2:$D$1000,4,0)</f>
        <v>#N/A</v>
      </c>
      <c r="CU818" t="e">
        <f>VLOOKUP(Récap!CV818,'Création N° Lot'!$B$3:$B$18,2,0)</f>
        <v>#N/A</v>
      </c>
      <c r="CX818" t="str">
        <f t="shared" si="151"/>
        <v>Aout 2021</v>
      </c>
      <c r="CY818" s="7" t="e">
        <f>VLOOKUP(Récap!CX818,'Création N° Lot'!$D$3:$F$18,3,0)</f>
        <v>#N/A</v>
      </c>
      <c r="CZ818" t="e">
        <f>CONCATENATE(CV818,MONTH(VLOOKUP(Récap!CX818,'Création N° Lot'!$D$3:$E$18,2,0)),RIGHT(YEAR(VLOOKUP(Récap!CX818,'Création N° Lot'!$D$3:$E$18,2,0)),2)," - ",DAY(CY818),"/",MONTH(CY818),"/",YEAR(CY818))</f>
        <v>#N/A</v>
      </c>
      <c r="DC818" s="6"/>
      <c r="DD818" t="e">
        <f>VLOOKUP(DC818,'Info client'!$A$2:$D$1000,2,0)</f>
        <v>#N/A</v>
      </c>
      <c r="DE818" t="e">
        <f>VLOOKUP(DC818,'Info client'!$A$2:$D$1000,3,0)</f>
        <v>#N/A</v>
      </c>
      <c r="DF818" t="e">
        <f>VLOOKUP(DC818,'Info client'!$A$2:$D$1000,4,0)</f>
        <v>#N/A</v>
      </c>
      <c r="DH818" t="e">
        <f>VLOOKUP(Récap!DI818,'Création N° Lot'!$B$3:$B$18,2,0)</f>
        <v>#N/A</v>
      </c>
      <c r="DK818" t="str">
        <f t="shared" si="152"/>
        <v>44440</v>
      </c>
      <c r="DL818" s="7" t="e">
        <f>VLOOKUP(Récap!DK818,'Création N° Lot'!$D$3:$F$18,3,0)</f>
        <v>#N/A</v>
      </c>
      <c r="DM818" t="e">
        <f>CONCATENATE(DI818,MONTH(VLOOKUP(Récap!DK818,'Création N° Lot'!$D$3:$E$18,2,0)),RIGHT(YEAR(VLOOKUP(Récap!DK818,'Création N° Lot'!$D$3:$E$18,2,0)),2)," - ",DAY(DL818),"/",MONTH(DL818),"/",YEAR(DL818))</f>
        <v>#N/A</v>
      </c>
      <c r="DP818" s="6"/>
      <c r="DQ818" t="e">
        <f>VLOOKUP(DP818,'Info client'!$A$2:$D$1000,2,0)</f>
        <v>#N/A</v>
      </c>
      <c r="DR818" t="e">
        <f>VLOOKUP(DP818,'Info client'!$A$2:$D$1000,3,0)</f>
        <v>#N/A</v>
      </c>
      <c r="DS818" t="e">
        <f>VLOOKUP(DP818,'Info client'!$A$2:$D$1000,4,0)</f>
        <v>#N/A</v>
      </c>
      <c r="DU818" t="e">
        <f>VLOOKUP(Récap!DV818,'Création N° Lot'!$B$3:$B$18,2,0)</f>
        <v>#N/A</v>
      </c>
      <c r="DX818" t="str">
        <f t="shared" si="153"/>
        <v>44470</v>
      </c>
      <c r="DY818" s="7" t="e">
        <f>VLOOKUP(Récap!DX818,'Création N° Lot'!$D$3:$F$18,3,0)</f>
        <v>#N/A</v>
      </c>
      <c r="DZ818" t="e">
        <f>CONCATENATE(DV818,MONTH(VLOOKUP(Récap!DX818,'Création N° Lot'!$D$3:$E$18,2,0)),RIGHT(YEAR(VLOOKUP(Récap!DX818,'Création N° Lot'!$D$3:$E$18,2,0)),2)," - ",DAY(DY818),"/",MONTH(DY818),"/",YEAR(DY818))</f>
        <v>#N/A</v>
      </c>
      <c r="EC818" s="6"/>
      <c r="ED818" t="e">
        <f>VLOOKUP(EC818,'Info client'!$A$2:$D$1000,2,0)</f>
        <v>#N/A</v>
      </c>
      <c r="EE818" t="e">
        <f>VLOOKUP(EC818,'Info client'!$A$2:$D$1000,3,0)</f>
        <v>#N/A</v>
      </c>
      <c r="EF818" t="e">
        <f>VLOOKUP(EC818,'Info client'!$A$2:$D$1000,4,0)</f>
        <v>#N/A</v>
      </c>
      <c r="EH818" t="e">
        <f>VLOOKUP(Récap!EI818,'Création N° Lot'!$B$3:$B$18,2,0)</f>
        <v>#N/A</v>
      </c>
      <c r="EK818" t="str">
        <f t="shared" si="154"/>
        <v>44501</v>
      </c>
      <c r="EL818" s="7" t="e">
        <f>VLOOKUP(Récap!EK818,'Création N° Lot'!$D$3:$F$18,3,0)</f>
        <v>#N/A</v>
      </c>
      <c r="EM818" t="e">
        <f>CONCATENATE(EI818,MONTH(VLOOKUP(Récap!EK818,'Création N° Lot'!$D$3:$E$18,2,0)),RIGHT(YEAR(VLOOKUP(Récap!EK818,'Création N° Lot'!$D$3:$E$18,2,0)),2)," - ",DAY(EL818),"/",MONTH(EL818),"/",YEAR(EL818))</f>
        <v>#N/A</v>
      </c>
      <c r="EP818" s="6"/>
      <c r="EQ818" t="e">
        <f>VLOOKUP(EP818,'Info client'!$A$2:$D$1000,2,0)</f>
        <v>#N/A</v>
      </c>
      <c r="ER818" t="e">
        <f>VLOOKUP(EP818,'Info client'!$A$2:$D$1000,3,0)</f>
        <v>#N/A</v>
      </c>
      <c r="ES818" t="e">
        <f>VLOOKUP(EP818,'Info client'!$A$2:$D$1000,4,0)</f>
        <v>#N/A</v>
      </c>
      <c r="EU818" t="e">
        <f>VLOOKUP(Récap!EV818,'Création N° Lot'!$B$3:$B$18,2,0)</f>
        <v>#N/A</v>
      </c>
      <c r="EX818" t="str">
        <f t="shared" si="155"/>
        <v>44531</v>
      </c>
      <c r="EY818" s="7" t="e">
        <f>VLOOKUP(Récap!EX818,'Création N° Lot'!$D$3:$F$18,3,0)</f>
        <v>#N/A</v>
      </c>
      <c r="EZ818" t="e">
        <f>CONCATENATE(EV818,MONTH(VLOOKUP(Récap!EX818,'Création N° Lot'!$D$3:$E$18,2,0)),RIGHT(YEAR(VLOOKUP(Récap!EX818,'Création N° Lot'!$D$3:$E$18,2,0)),2)," - ",DAY(EY818),"/",MONTH(EY818),"/",YEAR(EY818))</f>
        <v>#N/A</v>
      </c>
    </row>
    <row r="819" spans="2:156" x14ac:dyDescent="0.25">
      <c r="B819" t="e">
        <f>VLOOKUP($A819,'Info client'!$A$2:$D$1000,2,0)</f>
        <v>#N/A</v>
      </c>
      <c r="C819" t="e">
        <f>VLOOKUP($A819,'Info client'!$A$2:$D$1000,3,0)</f>
        <v>#N/A</v>
      </c>
      <c r="D819" t="e">
        <f>VLOOKUP($A819,'Info client'!$A$2:$D$1000,4,0)</f>
        <v>#N/A</v>
      </c>
      <c r="F819" t="e">
        <f>VLOOKUP(Récap!G819,'Création N° Lot'!B731:B831,2,0)</f>
        <v>#N/A</v>
      </c>
      <c r="I819" t="str">
        <f t="shared" si="144"/>
        <v>44197</v>
      </c>
      <c r="J819" s="7" t="e">
        <f>VLOOKUP(Récap!I819,'Création N° Lot'!$D$3:$F$18,3,0)</f>
        <v>#N/A</v>
      </c>
      <c r="K819" t="e">
        <f>CONCATENATE(G819,MONTH(VLOOKUP(Récap!I819,'Création N° Lot'!$D$3:$E$18,2,0)),RIGHT(YEAR(VLOOKUP(Récap!I819,'Création N° Lot'!$D$3:$E$18,2,0)),2)," - ",DAY(J819),"/",MONTH(J819),"/",YEAR(J819))</f>
        <v>#N/A</v>
      </c>
      <c r="O819" t="e">
        <f>VLOOKUP(N819,'Info client'!$A$2:$D$1000,2,0)</f>
        <v>#N/A</v>
      </c>
      <c r="P819" t="e">
        <f>VLOOKUP($A819,'Info client'!$A$2:$D$1000,3,0)</f>
        <v>#N/A</v>
      </c>
      <c r="Q819" t="e">
        <f>VLOOKUP($A819,'Info client'!$A$2:$D$1000,4,0)</f>
        <v>#N/A</v>
      </c>
      <c r="S819" t="e">
        <f>VLOOKUP(Récap!G819,'Création N° Lot'!$B$3:$B$18,2,0)</f>
        <v>#N/A</v>
      </c>
      <c r="V819" t="str">
        <f t="shared" si="145"/>
        <v>44228</v>
      </c>
      <c r="W819" s="7" t="e">
        <f>VLOOKUP(Récap!V819,'Création N° Lot'!$D$3:$F$18,3,0)</f>
        <v>#N/A</v>
      </c>
      <c r="X819" t="e">
        <f>CONCATENATE(T819,MONTH(VLOOKUP(Récap!V819,'Création N° Lot'!$D$3:$E$18,2,0)),RIGHT(YEAR(VLOOKUP(Récap!V819,'Création N° Lot'!$D$3:$E$18,2,0)),2)," - ",DAY(W819),"/",MONTH(W819),"/",YEAR(W819))</f>
        <v>#N/A</v>
      </c>
      <c r="AA819" s="6"/>
      <c r="AB819" t="e">
        <f>VLOOKUP(AA819,'Info client'!$A$2:$D$1000,2,0)</f>
        <v>#N/A</v>
      </c>
      <c r="AC819" t="e">
        <f>VLOOKUP(AA819,'Info client'!$A$2:$D$1000,3,0)</f>
        <v>#N/A</v>
      </c>
      <c r="AD819" t="e">
        <f>VLOOKUP(AA819,'Info client'!$A$2:$D$1000,4,0)</f>
        <v>#N/A</v>
      </c>
      <c r="AF819" t="e">
        <f>VLOOKUP(Récap!AG819,'Création N° Lot'!$B$3:$B$18,2,0)</f>
        <v>#N/A</v>
      </c>
      <c r="AI819" t="str">
        <f t="shared" si="146"/>
        <v>44256</v>
      </c>
      <c r="AJ819" s="7" t="e">
        <f>VLOOKUP(Récap!AI819,'Création N° Lot'!$D$3:$F$18,3,0)</f>
        <v>#N/A</v>
      </c>
      <c r="AK819" t="e">
        <f>CONCATENATE(AG819,MONTH(VLOOKUP(Récap!AI819,'Création N° Lot'!$D$3:$E$18,2,0)),RIGHT(YEAR(VLOOKUP(Récap!AI819,'Création N° Lot'!$D$3:$E$18,2,0)),2)," - ",DAY(AJ819),"/",MONTH(AJ819),"/",YEAR(AJ819))</f>
        <v>#N/A</v>
      </c>
      <c r="AP819" s="6"/>
      <c r="AQ819" t="e">
        <f>VLOOKUP(AP819,'Info client'!$A$2:$D$1000,2,0)</f>
        <v>#N/A</v>
      </c>
      <c r="AR819" t="e">
        <f>VLOOKUP(AP819,'Info client'!$A$2:$D$1000,3,0)</f>
        <v>#N/A</v>
      </c>
      <c r="AS819" t="e">
        <f>VLOOKUP(AP819,'Info client'!$A$2:$D$1000,4,0)</f>
        <v>#N/A</v>
      </c>
      <c r="AU819" t="e">
        <f>VLOOKUP(Récap!AV819,'Création N° Lot'!$B$3:$B$18,2,0)</f>
        <v>#N/A</v>
      </c>
      <c r="AX819" t="str">
        <f t="shared" si="147"/>
        <v>44287</v>
      </c>
      <c r="AY819" s="7" t="e">
        <f>VLOOKUP(Récap!AX819,'Création N° Lot'!$D$3:$F$18,3,0)</f>
        <v>#N/A</v>
      </c>
      <c r="AZ819" t="e">
        <f>CONCATENATE(AV819,MONTH(VLOOKUP(Récap!AX819,'Création N° Lot'!$D$3:$E$18,2,0)),RIGHT(YEAR(VLOOKUP(Récap!AX819,'Création N° Lot'!$D$3:$E$18,2,0)),2)," - ",DAY(AY819),"/",MONTH(AY819),"/",YEAR(AY819))</f>
        <v>#N/A</v>
      </c>
      <c r="BC819" s="6"/>
      <c r="BD819" t="e">
        <f>VLOOKUP(BC819,'Info client'!$A$2:$D$1000,2,0)</f>
        <v>#N/A</v>
      </c>
      <c r="BE819" t="e">
        <f>VLOOKUP(BC819,'Info client'!$A$2:$D$1000,3,0)</f>
        <v>#N/A</v>
      </c>
      <c r="BF819" t="e">
        <f>VLOOKUP(BC819,'Info client'!$A$2:$D$1000,4,0)</f>
        <v>#N/A</v>
      </c>
      <c r="BH819" t="e">
        <f>VLOOKUP(Récap!BI819,'Création N° Lot'!$B$3:$B$18,2,0)</f>
        <v>#N/A</v>
      </c>
      <c r="BK819" t="str">
        <f t="shared" si="148"/>
        <v>44317</v>
      </c>
      <c r="BL819" s="7" t="e">
        <f>VLOOKUP(Récap!BK819,'Création N° Lot'!$D$3:$F$18,3,0)</f>
        <v>#N/A</v>
      </c>
      <c r="BM819" t="e">
        <f>CONCATENATE(BI819,MONTH(VLOOKUP(Récap!BK819,'Création N° Lot'!$D$3:$E$18,2,0)),RIGHT(YEAR(VLOOKUP(Récap!BK819,'Création N° Lot'!$D$3:$E$18,2,0)),2)," - ",DAY(BL819),"/",MONTH(BL819),"/",YEAR(BL819))</f>
        <v>#N/A</v>
      </c>
      <c r="BP819" s="6"/>
      <c r="BQ819" t="e">
        <f>VLOOKUP(BP819,'Info client'!$A$2:$D$1000,2,0)</f>
        <v>#N/A</v>
      </c>
      <c r="BR819" t="e">
        <f>VLOOKUP(BP819,'Info client'!$A$2:$D$1000,3,0)</f>
        <v>#N/A</v>
      </c>
      <c r="BS819" t="e">
        <f>VLOOKUP(BP819,'Info client'!$A$2:$D$1000,4,0)</f>
        <v>#N/A</v>
      </c>
      <c r="BU819" t="e">
        <f>VLOOKUP(Récap!BV819,'Création N° Lot'!$B$3:$B$18,2,0)</f>
        <v>#N/A</v>
      </c>
      <c r="BX819" t="str">
        <f t="shared" si="149"/>
        <v>44348</v>
      </c>
      <c r="BY819" s="7" t="e">
        <f>VLOOKUP(Récap!BX819,'Création N° Lot'!$D$3:$F$18,3,0)</f>
        <v>#N/A</v>
      </c>
      <c r="BZ819" t="e">
        <f>CONCATENATE(BV819,MONTH(VLOOKUP(Récap!BX819,'Création N° Lot'!$D$3:$E$18,2,0)),RIGHT(YEAR(VLOOKUP(Récap!BX819,'Création N° Lot'!$D$3:$E$18,2,0)),2)," - ",DAY(BY819),"/",MONTH(BY819),"/",YEAR(BY819))</f>
        <v>#N/A</v>
      </c>
      <c r="CC819" s="6"/>
      <c r="CD819" t="e">
        <f>VLOOKUP(CC819,'Info client'!$A$2:$D$1000,2,0)</f>
        <v>#N/A</v>
      </c>
      <c r="CE819" t="e">
        <f>VLOOKUP(CC819,'Info client'!$A$2:$D$1000,3,0)</f>
        <v>#N/A</v>
      </c>
      <c r="CF819" t="e">
        <f>VLOOKUP(CC819,'Info client'!$A$2:$D$1000,4,0)</f>
        <v>#N/A</v>
      </c>
      <c r="CH819" t="e">
        <f>VLOOKUP(Récap!CI819,'Création N° Lot'!$B$3:$B$18,2,0)</f>
        <v>#N/A</v>
      </c>
      <c r="CK819" t="str">
        <f t="shared" si="150"/>
        <v>44378</v>
      </c>
      <c r="CL819" s="7" t="e">
        <f>VLOOKUP(Récap!CK819,'Création N° Lot'!$D$3:$F$18,3,0)</f>
        <v>#N/A</v>
      </c>
      <c r="CM819" t="e">
        <f>CONCATENATE(CI819,MONTH(VLOOKUP(Récap!CK819,'Création N° Lot'!$D$3:$E$18,2,0)),RIGHT(YEAR(VLOOKUP(Récap!CK819,'Création N° Lot'!$D$3:$E$18,2,0)),2)," - ",DAY(CL819),"/",MONTH(CL819),"/",YEAR(CL819))</f>
        <v>#N/A</v>
      </c>
      <c r="CP819" s="6"/>
      <c r="CQ819" t="e">
        <f>VLOOKUP(CP819,'Info client'!$A$2:$D$1000,2,0)</f>
        <v>#N/A</v>
      </c>
      <c r="CR819" t="e">
        <f>VLOOKUP(CP819,'Info client'!$A$2:$D$1000,3,0)</f>
        <v>#N/A</v>
      </c>
      <c r="CS819" t="e">
        <f>VLOOKUP(CP819,'Info client'!$A$2:$D$1000,4,0)</f>
        <v>#N/A</v>
      </c>
      <c r="CU819" t="e">
        <f>VLOOKUP(Récap!CV819,'Création N° Lot'!$B$3:$B$18,2,0)</f>
        <v>#N/A</v>
      </c>
      <c r="CX819" t="str">
        <f t="shared" si="151"/>
        <v>Aout 2021</v>
      </c>
      <c r="CY819" s="7" t="e">
        <f>VLOOKUP(Récap!CX819,'Création N° Lot'!$D$3:$F$18,3,0)</f>
        <v>#N/A</v>
      </c>
      <c r="CZ819" t="e">
        <f>CONCATENATE(CV819,MONTH(VLOOKUP(Récap!CX819,'Création N° Lot'!$D$3:$E$18,2,0)),RIGHT(YEAR(VLOOKUP(Récap!CX819,'Création N° Lot'!$D$3:$E$18,2,0)),2)," - ",DAY(CY819),"/",MONTH(CY819),"/",YEAR(CY819))</f>
        <v>#N/A</v>
      </c>
      <c r="DC819" s="6"/>
      <c r="DD819" t="e">
        <f>VLOOKUP(DC819,'Info client'!$A$2:$D$1000,2,0)</f>
        <v>#N/A</v>
      </c>
      <c r="DE819" t="e">
        <f>VLOOKUP(DC819,'Info client'!$A$2:$D$1000,3,0)</f>
        <v>#N/A</v>
      </c>
      <c r="DF819" t="e">
        <f>VLOOKUP(DC819,'Info client'!$A$2:$D$1000,4,0)</f>
        <v>#N/A</v>
      </c>
      <c r="DH819" t="e">
        <f>VLOOKUP(Récap!DI819,'Création N° Lot'!$B$3:$B$18,2,0)</f>
        <v>#N/A</v>
      </c>
      <c r="DK819" t="str">
        <f t="shared" si="152"/>
        <v>44440</v>
      </c>
      <c r="DL819" s="7" t="e">
        <f>VLOOKUP(Récap!DK819,'Création N° Lot'!$D$3:$F$18,3,0)</f>
        <v>#N/A</v>
      </c>
      <c r="DM819" t="e">
        <f>CONCATENATE(DI819,MONTH(VLOOKUP(Récap!DK819,'Création N° Lot'!$D$3:$E$18,2,0)),RIGHT(YEAR(VLOOKUP(Récap!DK819,'Création N° Lot'!$D$3:$E$18,2,0)),2)," - ",DAY(DL819),"/",MONTH(DL819),"/",YEAR(DL819))</f>
        <v>#N/A</v>
      </c>
      <c r="DP819" s="6"/>
      <c r="DQ819" t="e">
        <f>VLOOKUP(DP819,'Info client'!$A$2:$D$1000,2,0)</f>
        <v>#N/A</v>
      </c>
      <c r="DR819" t="e">
        <f>VLOOKUP(DP819,'Info client'!$A$2:$D$1000,3,0)</f>
        <v>#N/A</v>
      </c>
      <c r="DS819" t="e">
        <f>VLOOKUP(DP819,'Info client'!$A$2:$D$1000,4,0)</f>
        <v>#N/A</v>
      </c>
      <c r="DU819" t="e">
        <f>VLOOKUP(Récap!DV819,'Création N° Lot'!$B$3:$B$18,2,0)</f>
        <v>#N/A</v>
      </c>
      <c r="DX819" t="str">
        <f t="shared" si="153"/>
        <v>44470</v>
      </c>
      <c r="DY819" s="7" t="e">
        <f>VLOOKUP(Récap!DX819,'Création N° Lot'!$D$3:$F$18,3,0)</f>
        <v>#N/A</v>
      </c>
      <c r="DZ819" t="e">
        <f>CONCATENATE(DV819,MONTH(VLOOKUP(Récap!DX819,'Création N° Lot'!$D$3:$E$18,2,0)),RIGHT(YEAR(VLOOKUP(Récap!DX819,'Création N° Lot'!$D$3:$E$18,2,0)),2)," - ",DAY(DY819),"/",MONTH(DY819),"/",YEAR(DY819))</f>
        <v>#N/A</v>
      </c>
      <c r="EC819" s="6"/>
      <c r="ED819" t="e">
        <f>VLOOKUP(EC819,'Info client'!$A$2:$D$1000,2,0)</f>
        <v>#N/A</v>
      </c>
      <c r="EE819" t="e">
        <f>VLOOKUP(EC819,'Info client'!$A$2:$D$1000,3,0)</f>
        <v>#N/A</v>
      </c>
      <c r="EF819" t="e">
        <f>VLOOKUP(EC819,'Info client'!$A$2:$D$1000,4,0)</f>
        <v>#N/A</v>
      </c>
      <c r="EH819" t="e">
        <f>VLOOKUP(Récap!EI819,'Création N° Lot'!$B$3:$B$18,2,0)</f>
        <v>#N/A</v>
      </c>
      <c r="EK819" t="str">
        <f t="shared" si="154"/>
        <v>44501</v>
      </c>
      <c r="EL819" s="7" t="e">
        <f>VLOOKUP(Récap!EK819,'Création N° Lot'!$D$3:$F$18,3,0)</f>
        <v>#N/A</v>
      </c>
      <c r="EM819" t="e">
        <f>CONCATENATE(EI819,MONTH(VLOOKUP(Récap!EK819,'Création N° Lot'!$D$3:$E$18,2,0)),RIGHT(YEAR(VLOOKUP(Récap!EK819,'Création N° Lot'!$D$3:$E$18,2,0)),2)," - ",DAY(EL819),"/",MONTH(EL819),"/",YEAR(EL819))</f>
        <v>#N/A</v>
      </c>
      <c r="EP819" s="6"/>
      <c r="EQ819" t="e">
        <f>VLOOKUP(EP819,'Info client'!$A$2:$D$1000,2,0)</f>
        <v>#N/A</v>
      </c>
      <c r="ER819" t="e">
        <f>VLOOKUP(EP819,'Info client'!$A$2:$D$1000,3,0)</f>
        <v>#N/A</v>
      </c>
      <c r="ES819" t="e">
        <f>VLOOKUP(EP819,'Info client'!$A$2:$D$1000,4,0)</f>
        <v>#N/A</v>
      </c>
      <c r="EU819" t="e">
        <f>VLOOKUP(Récap!EV819,'Création N° Lot'!$B$3:$B$18,2,0)</f>
        <v>#N/A</v>
      </c>
      <c r="EX819" t="str">
        <f t="shared" si="155"/>
        <v>44531</v>
      </c>
      <c r="EY819" s="7" t="e">
        <f>VLOOKUP(Récap!EX819,'Création N° Lot'!$D$3:$F$18,3,0)</f>
        <v>#N/A</v>
      </c>
      <c r="EZ819" t="e">
        <f>CONCATENATE(EV819,MONTH(VLOOKUP(Récap!EX819,'Création N° Lot'!$D$3:$E$18,2,0)),RIGHT(YEAR(VLOOKUP(Récap!EX819,'Création N° Lot'!$D$3:$E$18,2,0)),2)," - ",DAY(EY819),"/",MONTH(EY819),"/",YEAR(EY819))</f>
        <v>#N/A</v>
      </c>
    </row>
    <row r="820" spans="2:156" x14ac:dyDescent="0.25">
      <c r="B820" t="e">
        <f>VLOOKUP($A820,'Info client'!$A$2:$D$1000,2,0)</f>
        <v>#N/A</v>
      </c>
      <c r="C820" t="e">
        <f>VLOOKUP($A820,'Info client'!$A$2:$D$1000,3,0)</f>
        <v>#N/A</v>
      </c>
      <c r="D820" t="e">
        <f>VLOOKUP($A820,'Info client'!$A$2:$D$1000,4,0)</f>
        <v>#N/A</v>
      </c>
      <c r="F820" t="e">
        <f>VLOOKUP(Récap!G820,'Création N° Lot'!B732:B832,2,0)</f>
        <v>#N/A</v>
      </c>
      <c r="I820" t="str">
        <f t="shared" si="144"/>
        <v>44197</v>
      </c>
      <c r="J820" s="7" t="e">
        <f>VLOOKUP(Récap!I820,'Création N° Lot'!$D$3:$F$18,3,0)</f>
        <v>#N/A</v>
      </c>
      <c r="K820" t="e">
        <f>CONCATENATE(G820,MONTH(VLOOKUP(Récap!I820,'Création N° Lot'!$D$3:$E$18,2,0)),RIGHT(YEAR(VLOOKUP(Récap!I820,'Création N° Lot'!$D$3:$E$18,2,0)),2)," - ",DAY(J820),"/",MONTH(J820),"/",YEAR(J820))</f>
        <v>#N/A</v>
      </c>
      <c r="O820" t="e">
        <f>VLOOKUP(N820,'Info client'!$A$2:$D$1000,2,0)</f>
        <v>#N/A</v>
      </c>
      <c r="P820" t="e">
        <f>VLOOKUP($A820,'Info client'!$A$2:$D$1000,3,0)</f>
        <v>#N/A</v>
      </c>
      <c r="Q820" t="e">
        <f>VLOOKUP($A820,'Info client'!$A$2:$D$1000,4,0)</f>
        <v>#N/A</v>
      </c>
      <c r="S820" t="e">
        <f>VLOOKUP(Récap!G820,'Création N° Lot'!$B$3:$B$18,2,0)</f>
        <v>#N/A</v>
      </c>
      <c r="V820" t="str">
        <f t="shared" si="145"/>
        <v>44228</v>
      </c>
      <c r="W820" s="7" t="e">
        <f>VLOOKUP(Récap!V820,'Création N° Lot'!$D$3:$F$18,3,0)</f>
        <v>#N/A</v>
      </c>
      <c r="X820" t="e">
        <f>CONCATENATE(T820,MONTH(VLOOKUP(Récap!V820,'Création N° Lot'!$D$3:$E$18,2,0)),RIGHT(YEAR(VLOOKUP(Récap!V820,'Création N° Lot'!$D$3:$E$18,2,0)),2)," - ",DAY(W820),"/",MONTH(W820),"/",YEAR(W820))</f>
        <v>#N/A</v>
      </c>
      <c r="AA820" s="6"/>
      <c r="AB820" t="e">
        <f>VLOOKUP(AA820,'Info client'!$A$2:$D$1000,2,0)</f>
        <v>#N/A</v>
      </c>
      <c r="AC820" t="e">
        <f>VLOOKUP(AA820,'Info client'!$A$2:$D$1000,3,0)</f>
        <v>#N/A</v>
      </c>
      <c r="AD820" t="e">
        <f>VLOOKUP(AA820,'Info client'!$A$2:$D$1000,4,0)</f>
        <v>#N/A</v>
      </c>
      <c r="AF820" t="e">
        <f>VLOOKUP(Récap!AG820,'Création N° Lot'!$B$3:$B$18,2,0)</f>
        <v>#N/A</v>
      </c>
      <c r="AI820" t="str">
        <f t="shared" si="146"/>
        <v>44256</v>
      </c>
      <c r="AJ820" s="7" t="e">
        <f>VLOOKUP(Récap!AI820,'Création N° Lot'!$D$3:$F$18,3,0)</f>
        <v>#N/A</v>
      </c>
      <c r="AK820" t="e">
        <f>CONCATENATE(AG820,MONTH(VLOOKUP(Récap!AI820,'Création N° Lot'!$D$3:$E$18,2,0)),RIGHT(YEAR(VLOOKUP(Récap!AI820,'Création N° Lot'!$D$3:$E$18,2,0)),2)," - ",DAY(AJ820),"/",MONTH(AJ820),"/",YEAR(AJ820))</f>
        <v>#N/A</v>
      </c>
      <c r="AP820" s="6"/>
      <c r="AQ820" t="e">
        <f>VLOOKUP(AP820,'Info client'!$A$2:$D$1000,2,0)</f>
        <v>#N/A</v>
      </c>
      <c r="AR820" t="e">
        <f>VLOOKUP(AP820,'Info client'!$A$2:$D$1000,3,0)</f>
        <v>#N/A</v>
      </c>
      <c r="AS820" t="e">
        <f>VLOOKUP(AP820,'Info client'!$A$2:$D$1000,4,0)</f>
        <v>#N/A</v>
      </c>
      <c r="AU820" t="e">
        <f>VLOOKUP(Récap!AV820,'Création N° Lot'!$B$3:$B$18,2,0)</f>
        <v>#N/A</v>
      </c>
      <c r="AX820" t="str">
        <f t="shared" si="147"/>
        <v>44287</v>
      </c>
      <c r="AY820" s="7" t="e">
        <f>VLOOKUP(Récap!AX820,'Création N° Lot'!$D$3:$F$18,3,0)</f>
        <v>#N/A</v>
      </c>
      <c r="AZ820" t="e">
        <f>CONCATENATE(AV820,MONTH(VLOOKUP(Récap!AX820,'Création N° Lot'!$D$3:$E$18,2,0)),RIGHT(YEAR(VLOOKUP(Récap!AX820,'Création N° Lot'!$D$3:$E$18,2,0)),2)," - ",DAY(AY820),"/",MONTH(AY820),"/",YEAR(AY820))</f>
        <v>#N/A</v>
      </c>
      <c r="BC820" s="6"/>
      <c r="BD820" t="e">
        <f>VLOOKUP(BC820,'Info client'!$A$2:$D$1000,2,0)</f>
        <v>#N/A</v>
      </c>
      <c r="BE820" t="e">
        <f>VLOOKUP(BC820,'Info client'!$A$2:$D$1000,3,0)</f>
        <v>#N/A</v>
      </c>
      <c r="BF820" t="e">
        <f>VLOOKUP(BC820,'Info client'!$A$2:$D$1000,4,0)</f>
        <v>#N/A</v>
      </c>
      <c r="BH820" t="e">
        <f>VLOOKUP(Récap!BI820,'Création N° Lot'!$B$3:$B$18,2,0)</f>
        <v>#N/A</v>
      </c>
      <c r="BK820" t="str">
        <f t="shared" si="148"/>
        <v>44317</v>
      </c>
      <c r="BL820" s="7" t="e">
        <f>VLOOKUP(Récap!BK820,'Création N° Lot'!$D$3:$F$18,3,0)</f>
        <v>#N/A</v>
      </c>
      <c r="BM820" t="e">
        <f>CONCATENATE(BI820,MONTH(VLOOKUP(Récap!BK820,'Création N° Lot'!$D$3:$E$18,2,0)),RIGHT(YEAR(VLOOKUP(Récap!BK820,'Création N° Lot'!$D$3:$E$18,2,0)),2)," - ",DAY(BL820),"/",MONTH(BL820),"/",YEAR(BL820))</f>
        <v>#N/A</v>
      </c>
      <c r="BP820" s="6"/>
      <c r="BQ820" t="e">
        <f>VLOOKUP(BP820,'Info client'!$A$2:$D$1000,2,0)</f>
        <v>#N/A</v>
      </c>
      <c r="BR820" t="e">
        <f>VLOOKUP(BP820,'Info client'!$A$2:$D$1000,3,0)</f>
        <v>#N/A</v>
      </c>
      <c r="BS820" t="e">
        <f>VLOOKUP(BP820,'Info client'!$A$2:$D$1000,4,0)</f>
        <v>#N/A</v>
      </c>
      <c r="BU820" t="e">
        <f>VLOOKUP(Récap!BV820,'Création N° Lot'!$B$3:$B$18,2,0)</f>
        <v>#N/A</v>
      </c>
      <c r="BX820" t="str">
        <f t="shared" si="149"/>
        <v>44348</v>
      </c>
      <c r="BY820" s="7" t="e">
        <f>VLOOKUP(Récap!BX820,'Création N° Lot'!$D$3:$F$18,3,0)</f>
        <v>#N/A</v>
      </c>
      <c r="BZ820" t="e">
        <f>CONCATENATE(BV820,MONTH(VLOOKUP(Récap!BX820,'Création N° Lot'!$D$3:$E$18,2,0)),RIGHT(YEAR(VLOOKUP(Récap!BX820,'Création N° Lot'!$D$3:$E$18,2,0)),2)," - ",DAY(BY820),"/",MONTH(BY820),"/",YEAR(BY820))</f>
        <v>#N/A</v>
      </c>
      <c r="CC820" s="6"/>
      <c r="CD820" t="e">
        <f>VLOOKUP(CC820,'Info client'!$A$2:$D$1000,2,0)</f>
        <v>#N/A</v>
      </c>
      <c r="CE820" t="e">
        <f>VLOOKUP(CC820,'Info client'!$A$2:$D$1000,3,0)</f>
        <v>#N/A</v>
      </c>
      <c r="CF820" t="e">
        <f>VLOOKUP(CC820,'Info client'!$A$2:$D$1000,4,0)</f>
        <v>#N/A</v>
      </c>
      <c r="CH820" t="e">
        <f>VLOOKUP(Récap!CI820,'Création N° Lot'!$B$3:$B$18,2,0)</f>
        <v>#N/A</v>
      </c>
      <c r="CK820" t="str">
        <f t="shared" si="150"/>
        <v>44378</v>
      </c>
      <c r="CL820" s="7" t="e">
        <f>VLOOKUP(Récap!CK820,'Création N° Lot'!$D$3:$F$18,3,0)</f>
        <v>#N/A</v>
      </c>
      <c r="CM820" t="e">
        <f>CONCATENATE(CI820,MONTH(VLOOKUP(Récap!CK820,'Création N° Lot'!$D$3:$E$18,2,0)),RIGHT(YEAR(VLOOKUP(Récap!CK820,'Création N° Lot'!$D$3:$E$18,2,0)),2)," - ",DAY(CL820),"/",MONTH(CL820),"/",YEAR(CL820))</f>
        <v>#N/A</v>
      </c>
      <c r="CP820" s="6"/>
      <c r="CQ820" t="e">
        <f>VLOOKUP(CP820,'Info client'!$A$2:$D$1000,2,0)</f>
        <v>#N/A</v>
      </c>
      <c r="CR820" t="e">
        <f>VLOOKUP(CP820,'Info client'!$A$2:$D$1000,3,0)</f>
        <v>#N/A</v>
      </c>
      <c r="CS820" t="e">
        <f>VLOOKUP(CP820,'Info client'!$A$2:$D$1000,4,0)</f>
        <v>#N/A</v>
      </c>
      <c r="CU820" t="e">
        <f>VLOOKUP(Récap!CV820,'Création N° Lot'!$B$3:$B$18,2,0)</f>
        <v>#N/A</v>
      </c>
      <c r="CX820" t="str">
        <f t="shared" si="151"/>
        <v>Aout 2021</v>
      </c>
      <c r="CY820" s="7" t="e">
        <f>VLOOKUP(Récap!CX820,'Création N° Lot'!$D$3:$F$18,3,0)</f>
        <v>#N/A</v>
      </c>
      <c r="CZ820" t="e">
        <f>CONCATENATE(CV820,MONTH(VLOOKUP(Récap!CX820,'Création N° Lot'!$D$3:$E$18,2,0)),RIGHT(YEAR(VLOOKUP(Récap!CX820,'Création N° Lot'!$D$3:$E$18,2,0)),2)," - ",DAY(CY820),"/",MONTH(CY820),"/",YEAR(CY820))</f>
        <v>#N/A</v>
      </c>
      <c r="DC820" s="6"/>
      <c r="DD820" t="e">
        <f>VLOOKUP(DC820,'Info client'!$A$2:$D$1000,2,0)</f>
        <v>#N/A</v>
      </c>
      <c r="DE820" t="e">
        <f>VLOOKUP(DC820,'Info client'!$A$2:$D$1000,3,0)</f>
        <v>#N/A</v>
      </c>
      <c r="DF820" t="e">
        <f>VLOOKUP(DC820,'Info client'!$A$2:$D$1000,4,0)</f>
        <v>#N/A</v>
      </c>
      <c r="DH820" t="e">
        <f>VLOOKUP(Récap!DI820,'Création N° Lot'!$B$3:$B$18,2,0)</f>
        <v>#N/A</v>
      </c>
      <c r="DK820" t="str">
        <f t="shared" si="152"/>
        <v>44440</v>
      </c>
      <c r="DL820" s="7" t="e">
        <f>VLOOKUP(Récap!DK820,'Création N° Lot'!$D$3:$F$18,3,0)</f>
        <v>#N/A</v>
      </c>
      <c r="DM820" t="e">
        <f>CONCATENATE(DI820,MONTH(VLOOKUP(Récap!DK820,'Création N° Lot'!$D$3:$E$18,2,0)),RIGHT(YEAR(VLOOKUP(Récap!DK820,'Création N° Lot'!$D$3:$E$18,2,0)),2)," - ",DAY(DL820),"/",MONTH(DL820),"/",YEAR(DL820))</f>
        <v>#N/A</v>
      </c>
      <c r="DP820" s="6"/>
      <c r="DQ820" t="e">
        <f>VLOOKUP(DP820,'Info client'!$A$2:$D$1000,2,0)</f>
        <v>#N/A</v>
      </c>
      <c r="DR820" t="e">
        <f>VLOOKUP(DP820,'Info client'!$A$2:$D$1000,3,0)</f>
        <v>#N/A</v>
      </c>
      <c r="DS820" t="e">
        <f>VLOOKUP(DP820,'Info client'!$A$2:$D$1000,4,0)</f>
        <v>#N/A</v>
      </c>
      <c r="DU820" t="e">
        <f>VLOOKUP(Récap!DV820,'Création N° Lot'!$B$3:$B$18,2,0)</f>
        <v>#N/A</v>
      </c>
      <c r="DX820" t="str">
        <f t="shared" si="153"/>
        <v>44470</v>
      </c>
      <c r="DY820" s="7" t="e">
        <f>VLOOKUP(Récap!DX820,'Création N° Lot'!$D$3:$F$18,3,0)</f>
        <v>#N/A</v>
      </c>
      <c r="DZ820" t="e">
        <f>CONCATENATE(DV820,MONTH(VLOOKUP(Récap!DX820,'Création N° Lot'!$D$3:$E$18,2,0)),RIGHT(YEAR(VLOOKUP(Récap!DX820,'Création N° Lot'!$D$3:$E$18,2,0)),2)," - ",DAY(DY820),"/",MONTH(DY820),"/",YEAR(DY820))</f>
        <v>#N/A</v>
      </c>
      <c r="EC820" s="6"/>
      <c r="ED820" t="e">
        <f>VLOOKUP(EC820,'Info client'!$A$2:$D$1000,2,0)</f>
        <v>#N/A</v>
      </c>
      <c r="EE820" t="e">
        <f>VLOOKUP(EC820,'Info client'!$A$2:$D$1000,3,0)</f>
        <v>#N/A</v>
      </c>
      <c r="EF820" t="e">
        <f>VLOOKUP(EC820,'Info client'!$A$2:$D$1000,4,0)</f>
        <v>#N/A</v>
      </c>
      <c r="EH820" t="e">
        <f>VLOOKUP(Récap!EI820,'Création N° Lot'!$B$3:$B$18,2,0)</f>
        <v>#N/A</v>
      </c>
      <c r="EK820" t="str">
        <f t="shared" si="154"/>
        <v>44501</v>
      </c>
      <c r="EL820" s="7" t="e">
        <f>VLOOKUP(Récap!EK820,'Création N° Lot'!$D$3:$F$18,3,0)</f>
        <v>#N/A</v>
      </c>
      <c r="EM820" t="e">
        <f>CONCATENATE(EI820,MONTH(VLOOKUP(Récap!EK820,'Création N° Lot'!$D$3:$E$18,2,0)),RIGHT(YEAR(VLOOKUP(Récap!EK820,'Création N° Lot'!$D$3:$E$18,2,0)),2)," - ",DAY(EL820),"/",MONTH(EL820),"/",YEAR(EL820))</f>
        <v>#N/A</v>
      </c>
      <c r="EP820" s="6"/>
      <c r="EQ820" t="e">
        <f>VLOOKUP(EP820,'Info client'!$A$2:$D$1000,2,0)</f>
        <v>#N/A</v>
      </c>
      <c r="ER820" t="e">
        <f>VLOOKUP(EP820,'Info client'!$A$2:$D$1000,3,0)</f>
        <v>#N/A</v>
      </c>
      <c r="ES820" t="e">
        <f>VLOOKUP(EP820,'Info client'!$A$2:$D$1000,4,0)</f>
        <v>#N/A</v>
      </c>
      <c r="EU820" t="e">
        <f>VLOOKUP(Récap!EV820,'Création N° Lot'!$B$3:$B$18,2,0)</f>
        <v>#N/A</v>
      </c>
      <c r="EX820" t="str">
        <f t="shared" si="155"/>
        <v>44531</v>
      </c>
      <c r="EY820" s="7" t="e">
        <f>VLOOKUP(Récap!EX820,'Création N° Lot'!$D$3:$F$18,3,0)</f>
        <v>#N/A</v>
      </c>
      <c r="EZ820" t="e">
        <f>CONCATENATE(EV820,MONTH(VLOOKUP(Récap!EX820,'Création N° Lot'!$D$3:$E$18,2,0)),RIGHT(YEAR(VLOOKUP(Récap!EX820,'Création N° Lot'!$D$3:$E$18,2,0)),2)," - ",DAY(EY820),"/",MONTH(EY820),"/",YEAR(EY820))</f>
        <v>#N/A</v>
      </c>
    </row>
    <row r="821" spans="2:156" x14ac:dyDescent="0.25">
      <c r="B821" t="e">
        <f>VLOOKUP($A821,'Info client'!$A$2:$D$1000,2,0)</f>
        <v>#N/A</v>
      </c>
      <c r="C821" t="e">
        <f>VLOOKUP($A821,'Info client'!$A$2:$D$1000,3,0)</f>
        <v>#N/A</v>
      </c>
      <c r="D821" t="e">
        <f>VLOOKUP($A821,'Info client'!$A$2:$D$1000,4,0)</f>
        <v>#N/A</v>
      </c>
      <c r="F821" t="e">
        <f>VLOOKUP(Récap!G821,'Création N° Lot'!B733:B833,2,0)</f>
        <v>#N/A</v>
      </c>
      <c r="I821" t="str">
        <f t="shared" si="144"/>
        <v>44197</v>
      </c>
      <c r="J821" s="7" t="e">
        <f>VLOOKUP(Récap!I821,'Création N° Lot'!$D$3:$F$18,3,0)</f>
        <v>#N/A</v>
      </c>
      <c r="K821" t="e">
        <f>CONCATENATE(G821,MONTH(VLOOKUP(Récap!I821,'Création N° Lot'!$D$3:$E$18,2,0)),RIGHT(YEAR(VLOOKUP(Récap!I821,'Création N° Lot'!$D$3:$E$18,2,0)),2)," - ",DAY(J821),"/",MONTH(J821),"/",YEAR(J821))</f>
        <v>#N/A</v>
      </c>
      <c r="O821" t="e">
        <f>VLOOKUP(N821,'Info client'!$A$2:$D$1000,2,0)</f>
        <v>#N/A</v>
      </c>
      <c r="P821" t="e">
        <f>VLOOKUP($A821,'Info client'!$A$2:$D$1000,3,0)</f>
        <v>#N/A</v>
      </c>
      <c r="Q821" t="e">
        <f>VLOOKUP($A821,'Info client'!$A$2:$D$1000,4,0)</f>
        <v>#N/A</v>
      </c>
      <c r="S821" t="e">
        <f>VLOOKUP(Récap!G821,'Création N° Lot'!$B$3:$B$18,2,0)</f>
        <v>#N/A</v>
      </c>
      <c r="V821" t="str">
        <f t="shared" si="145"/>
        <v>44228</v>
      </c>
      <c r="W821" s="7" t="e">
        <f>VLOOKUP(Récap!V821,'Création N° Lot'!$D$3:$F$18,3,0)</f>
        <v>#N/A</v>
      </c>
      <c r="X821" t="e">
        <f>CONCATENATE(T821,MONTH(VLOOKUP(Récap!V821,'Création N° Lot'!$D$3:$E$18,2,0)),RIGHT(YEAR(VLOOKUP(Récap!V821,'Création N° Lot'!$D$3:$E$18,2,0)),2)," - ",DAY(W821),"/",MONTH(W821),"/",YEAR(W821))</f>
        <v>#N/A</v>
      </c>
      <c r="AA821" s="6"/>
      <c r="AB821" t="e">
        <f>VLOOKUP(AA821,'Info client'!$A$2:$D$1000,2,0)</f>
        <v>#N/A</v>
      </c>
      <c r="AC821" t="e">
        <f>VLOOKUP(AA821,'Info client'!$A$2:$D$1000,3,0)</f>
        <v>#N/A</v>
      </c>
      <c r="AD821" t="e">
        <f>VLOOKUP(AA821,'Info client'!$A$2:$D$1000,4,0)</f>
        <v>#N/A</v>
      </c>
      <c r="AF821" t="e">
        <f>VLOOKUP(Récap!AG821,'Création N° Lot'!$B$3:$B$18,2,0)</f>
        <v>#N/A</v>
      </c>
      <c r="AI821" t="str">
        <f t="shared" si="146"/>
        <v>44256</v>
      </c>
      <c r="AJ821" s="7" t="e">
        <f>VLOOKUP(Récap!AI821,'Création N° Lot'!$D$3:$F$18,3,0)</f>
        <v>#N/A</v>
      </c>
      <c r="AK821" t="e">
        <f>CONCATENATE(AG821,MONTH(VLOOKUP(Récap!AI821,'Création N° Lot'!$D$3:$E$18,2,0)),RIGHT(YEAR(VLOOKUP(Récap!AI821,'Création N° Lot'!$D$3:$E$18,2,0)),2)," - ",DAY(AJ821),"/",MONTH(AJ821),"/",YEAR(AJ821))</f>
        <v>#N/A</v>
      </c>
      <c r="AP821" s="6"/>
      <c r="AQ821" t="e">
        <f>VLOOKUP(AP821,'Info client'!$A$2:$D$1000,2,0)</f>
        <v>#N/A</v>
      </c>
      <c r="AR821" t="e">
        <f>VLOOKUP(AP821,'Info client'!$A$2:$D$1000,3,0)</f>
        <v>#N/A</v>
      </c>
      <c r="AS821" t="e">
        <f>VLOOKUP(AP821,'Info client'!$A$2:$D$1000,4,0)</f>
        <v>#N/A</v>
      </c>
      <c r="AU821" t="e">
        <f>VLOOKUP(Récap!AV821,'Création N° Lot'!$B$3:$B$18,2,0)</f>
        <v>#N/A</v>
      </c>
      <c r="AX821" t="str">
        <f t="shared" si="147"/>
        <v>44287</v>
      </c>
      <c r="AY821" s="7" t="e">
        <f>VLOOKUP(Récap!AX821,'Création N° Lot'!$D$3:$F$18,3,0)</f>
        <v>#N/A</v>
      </c>
      <c r="AZ821" t="e">
        <f>CONCATENATE(AV821,MONTH(VLOOKUP(Récap!AX821,'Création N° Lot'!$D$3:$E$18,2,0)),RIGHT(YEAR(VLOOKUP(Récap!AX821,'Création N° Lot'!$D$3:$E$18,2,0)),2)," - ",DAY(AY821),"/",MONTH(AY821),"/",YEAR(AY821))</f>
        <v>#N/A</v>
      </c>
      <c r="BC821" s="6"/>
      <c r="BD821" t="e">
        <f>VLOOKUP(BC821,'Info client'!$A$2:$D$1000,2,0)</f>
        <v>#N/A</v>
      </c>
      <c r="BE821" t="e">
        <f>VLOOKUP(BC821,'Info client'!$A$2:$D$1000,3,0)</f>
        <v>#N/A</v>
      </c>
      <c r="BF821" t="e">
        <f>VLOOKUP(BC821,'Info client'!$A$2:$D$1000,4,0)</f>
        <v>#N/A</v>
      </c>
      <c r="BH821" t="e">
        <f>VLOOKUP(Récap!BI821,'Création N° Lot'!$B$3:$B$18,2,0)</f>
        <v>#N/A</v>
      </c>
      <c r="BK821" t="str">
        <f t="shared" si="148"/>
        <v>44317</v>
      </c>
      <c r="BL821" s="7" t="e">
        <f>VLOOKUP(Récap!BK821,'Création N° Lot'!$D$3:$F$18,3,0)</f>
        <v>#N/A</v>
      </c>
      <c r="BM821" t="e">
        <f>CONCATENATE(BI821,MONTH(VLOOKUP(Récap!BK821,'Création N° Lot'!$D$3:$E$18,2,0)),RIGHT(YEAR(VLOOKUP(Récap!BK821,'Création N° Lot'!$D$3:$E$18,2,0)),2)," - ",DAY(BL821),"/",MONTH(BL821),"/",YEAR(BL821))</f>
        <v>#N/A</v>
      </c>
      <c r="BP821" s="6"/>
      <c r="BQ821" t="e">
        <f>VLOOKUP(BP821,'Info client'!$A$2:$D$1000,2,0)</f>
        <v>#N/A</v>
      </c>
      <c r="BR821" t="e">
        <f>VLOOKUP(BP821,'Info client'!$A$2:$D$1000,3,0)</f>
        <v>#N/A</v>
      </c>
      <c r="BS821" t="e">
        <f>VLOOKUP(BP821,'Info client'!$A$2:$D$1000,4,0)</f>
        <v>#N/A</v>
      </c>
      <c r="BU821" t="e">
        <f>VLOOKUP(Récap!BV821,'Création N° Lot'!$B$3:$B$18,2,0)</f>
        <v>#N/A</v>
      </c>
      <c r="BX821" t="str">
        <f t="shared" si="149"/>
        <v>44348</v>
      </c>
      <c r="BY821" s="7" t="e">
        <f>VLOOKUP(Récap!BX821,'Création N° Lot'!$D$3:$F$18,3,0)</f>
        <v>#N/A</v>
      </c>
      <c r="BZ821" t="e">
        <f>CONCATENATE(BV821,MONTH(VLOOKUP(Récap!BX821,'Création N° Lot'!$D$3:$E$18,2,0)),RIGHT(YEAR(VLOOKUP(Récap!BX821,'Création N° Lot'!$D$3:$E$18,2,0)),2)," - ",DAY(BY821),"/",MONTH(BY821),"/",YEAR(BY821))</f>
        <v>#N/A</v>
      </c>
      <c r="CC821" s="6"/>
      <c r="CD821" t="e">
        <f>VLOOKUP(CC821,'Info client'!$A$2:$D$1000,2,0)</f>
        <v>#N/A</v>
      </c>
      <c r="CE821" t="e">
        <f>VLOOKUP(CC821,'Info client'!$A$2:$D$1000,3,0)</f>
        <v>#N/A</v>
      </c>
      <c r="CF821" t="e">
        <f>VLOOKUP(CC821,'Info client'!$A$2:$D$1000,4,0)</f>
        <v>#N/A</v>
      </c>
      <c r="CH821" t="e">
        <f>VLOOKUP(Récap!CI821,'Création N° Lot'!$B$3:$B$18,2,0)</f>
        <v>#N/A</v>
      </c>
      <c r="CK821" t="str">
        <f t="shared" si="150"/>
        <v>44378</v>
      </c>
      <c r="CL821" s="7" t="e">
        <f>VLOOKUP(Récap!CK821,'Création N° Lot'!$D$3:$F$18,3,0)</f>
        <v>#N/A</v>
      </c>
      <c r="CM821" t="e">
        <f>CONCATENATE(CI821,MONTH(VLOOKUP(Récap!CK821,'Création N° Lot'!$D$3:$E$18,2,0)),RIGHT(YEAR(VLOOKUP(Récap!CK821,'Création N° Lot'!$D$3:$E$18,2,0)),2)," - ",DAY(CL821),"/",MONTH(CL821),"/",YEAR(CL821))</f>
        <v>#N/A</v>
      </c>
      <c r="CP821" s="6"/>
      <c r="CQ821" t="e">
        <f>VLOOKUP(CP821,'Info client'!$A$2:$D$1000,2,0)</f>
        <v>#N/A</v>
      </c>
      <c r="CR821" t="e">
        <f>VLOOKUP(CP821,'Info client'!$A$2:$D$1000,3,0)</f>
        <v>#N/A</v>
      </c>
      <c r="CS821" t="e">
        <f>VLOOKUP(CP821,'Info client'!$A$2:$D$1000,4,0)</f>
        <v>#N/A</v>
      </c>
      <c r="CU821" t="e">
        <f>VLOOKUP(Récap!CV821,'Création N° Lot'!$B$3:$B$18,2,0)</f>
        <v>#N/A</v>
      </c>
      <c r="CX821" t="str">
        <f t="shared" si="151"/>
        <v>Aout 2021</v>
      </c>
      <c r="CY821" s="7" t="e">
        <f>VLOOKUP(Récap!CX821,'Création N° Lot'!$D$3:$F$18,3,0)</f>
        <v>#N/A</v>
      </c>
      <c r="CZ821" t="e">
        <f>CONCATENATE(CV821,MONTH(VLOOKUP(Récap!CX821,'Création N° Lot'!$D$3:$E$18,2,0)),RIGHT(YEAR(VLOOKUP(Récap!CX821,'Création N° Lot'!$D$3:$E$18,2,0)),2)," - ",DAY(CY821),"/",MONTH(CY821),"/",YEAR(CY821))</f>
        <v>#N/A</v>
      </c>
      <c r="DC821" s="6"/>
      <c r="DD821" t="e">
        <f>VLOOKUP(DC821,'Info client'!$A$2:$D$1000,2,0)</f>
        <v>#N/A</v>
      </c>
      <c r="DE821" t="e">
        <f>VLOOKUP(DC821,'Info client'!$A$2:$D$1000,3,0)</f>
        <v>#N/A</v>
      </c>
      <c r="DF821" t="e">
        <f>VLOOKUP(DC821,'Info client'!$A$2:$D$1000,4,0)</f>
        <v>#N/A</v>
      </c>
      <c r="DH821" t="e">
        <f>VLOOKUP(Récap!DI821,'Création N° Lot'!$B$3:$B$18,2,0)</f>
        <v>#N/A</v>
      </c>
      <c r="DK821" t="str">
        <f t="shared" si="152"/>
        <v>44440</v>
      </c>
      <c r="DL821" s="7" t="e">
        <f>VLOOKUP(Récap!DK821,'Création N° Lot'!$D$3:$F$18,3,0)</f>
        <v>#N/A</v>
      </c>
      <c r="DM821" t="e">
        <f>CONCATENATE(DI821,MONTH(VLOOKUP(Récap!DK821,'Création N° Lot'!$D$3:$E$18,2,0)),RIGHT(YEAR(VLOOKUP(Récap!DK821,'Création N° Lot'!$D$3:$E$18,2,0)),2)," - ",DAY(DL821),"/",MONTH(DL821),"/",YEAR(DL821))</f>
        <v>#N/A</v>
      </c>
      <c r="DP821" s="6"/>
      <c r="DQ821" t="e">
        <f>VLOOKUP(DP821,'Info client'!$A$2:$D$1000,2,0)</f>
        <v>#N/A</v>
      </c>
      <c r="DR821" t="e">
        <f>VLOOKUP(DP821,'Info client'!$A$2:$D$1000,3,0)</f>
        <v>#N/A</v>
      </c>
      <c r="DS821" t="e">
        <f>VLOOKUP(DP821,'Info client'!$A$2:$D$1000,4,0)</f>
        <v>#N/A</v>
      </c>
      <c r="DU821" t="e">
        <f>VLOOKUP(Récap!DV821,'Création N° Lot'!$B$3:$B$18,2,0)</f>
        <v>#N/A</v>
      </c>
      <c r="DX821" t="str">
        <f t="shared" si="153"/>
        <v>44470</v>
      </c>
      <c r="DY821" s="7" t="e">
        <f>VLOOKUP(Récap!DX821,'Création N° Lot'!$D$3:$F$18,3,0)</f>
        <v>#N/A</v>
      </c>
      <c r="DZ821" t="e">
        <f>CONCATENATE(DV821,MONTH(VLOOKUP(Récap!DX821,'Création N° Lot'!$D$3:$E$18,2,0)),RIGHT(YEAR(VLOOKUP(Récap!DX821,'Création N° Lot'!$D$3:$E$18,2,0)),2)," - ",DAY(DY821),"/",MONTH(DY821),"/",YEAR(DY821))</f>
        <v>#N/A</v>
      </c>
      <c r="EC821" s="6"/>
      <c r="ED821" t="e">
        <f>VLOOKUP(EC821,'Info client'!$A$2:$D$1000,2,0)</f>
        <v>#N/A</v>
      </c>
      <c r="EE821" t="e">
        <f>VLOOKUP(EC821,'Info client'!$A$2:$D$1000,3,0)</f>
        <v>#N/A</v>
      </c>
      <c r="EF821" t="e">
        <f>VLOOKUP(EC821,'Info client'!$A$2:$D$1000,4,0)</f>
        <v>#N/A</v>
      </c>
      <c r="EH821" t="e">
        <f>VLOOKUP(Récap!EI821,'Création N° Lot'!$B$3:$B$18,2,0)</f>
        <v>#N/A</v>
      </c>
      <c r="EK821" t="str">
        <f t="shared" si="154"/>
        <v>44501</v>
      </c>
      <c r="EL821" s="7" t="e">
        <f>VLOOKUP(Récap!EK821,'Création N° Lot'!$D$3:$F$18,3,0)</f>
        <v>#N/A</v>
      </c>
      <c r="EM821" t="e">
        <f>CONCATENATE(EI821,MONTH(VLOOKUP(Récap!EK821,'Création N° Lot'!$D$3:$E$18,2,0)),RIGHT(YEAR(VLOOKUP(Récap!EK821,'Création N° Lot'!$D$3:$E$18,2,0)),2)," - ",DAY(EL821),"/",MONTH(EL821),"/",YEAR(EL821))</f>
        <v>#N/A</v>
      </c>
      <c r="EP821" s="6"/>
      <c r="EQ821" t="e">
        <f>VLOOKUP(EP821,'Info client'!$A$2:$D$1000,2,0)</f>
        <v>#N/A</v>
      </c>
      <c r="ER821" t="e">
        <f>VLOOKUP(EP821,'Info client'!$A$2:$D$1000,3,0)</f>
        <v>#N/A</v>
      </c>
      <c r="ES821" t="e">
        <f>VLOOKUP(EP821,'Info client'!$A$2:$D$1000,4,0)</f>
        <v>#N/A</v>
      </c>
      <c r="EU821" t="e">
        <f>VLOOKUP(Récap!EV821,'Création N° Lot'!$B$3:$B$18,2,0)</f>
        <v>#N/A</v>
      </c>
      <c r="EX821" t="str">
        <f t="shared" si="155"/>
        <v>44531</v>
      </c>
      <c r="EY821" s="7" t="e">
        <f>VLOOKUP(Récap!EX821,'Création N° Lot'!$D$3:$F$18,3,0)</f>
        <v>#N/A</v>
      </c>
      <c r="EZ821" t="e">
        <f>CONCATENATE(EV821,MONTH(VLOOKUP(Récap!EX821,'Création N° Lot'!$D$3:$E$18,2,0)),RIGHT(YEAR(VLOOKUP(Récap!EX821,'Création N° Lot'!$D$3:$E$18,2,0)),2)," - ",DAY(EY821),"/",MONTH(EY821),"/",YEAR(EY821))</f>
        <v>#N/A</v>
      </c>
    </row>
    <row r="822" spans="2:156" x14ac:dyDescent="0.25">
      <c r="B822" t="e">
        <f>VLOOKUP($A822,'Info client'!$A$2:$D$1000,2,0)</f>
        <v>#N/A</v>
      </c>
      <c r="C822" t="e">
        <f>VLOOKUP($A822,'Info client'!$A$2:$D$1000,3,0)</f>
        <v>#N/A</v>
      </c>
      <c r="D822" t="e">
        <f>VLOOKUP($A822,'Info client'!$A$2:$D$1000,4,0)</f>
        <v>#N/A</v>
      </c>
      <c r="F822" t="e">
        <f>VLOOKUP(Récap!G822,'Création N° Lot'!B734:B834,2,0)</f>
        <v>#N/A</v>
      </c>
      <c r="I822" t="str">
        <f t="shared" si="144"/>
        <v>44197</v>
      </c>
      <c r="J822" s="7" t="e">
        <f>VLOOKUP(Récap!I822,'Création N° Lot'!$D$3:$F$18,3,0)</f>
        <v>#N/A</v>
      </c>
      <c r="K822" t="e">
        <f>CONCATENATE(G822,MONTH(VLOOKUP(Récap!I822,'Création N° Lot'!$D$3:$E$18,2,0)),RIGHT(YEAR(VLOOKUP(Récap!I822,'Création N° Lot'!$D$3:$E$18,2,0)),2)," - ",DAY(J822),"/",MONTH(J822),"/",YEAR(J822))</f>
        <v>#N/A</v>
      </c>
      <c r="O822" t="e">
        <f>VLOOKUP(N822,'Info client'!$A$2:$D$1000,2,0)</f>
        <v>#N/A</v>
      </c>
      <c r="P822" t="e">
        <f>VLOOKUP($A822,'Info client'!$A$2:$D$1000,3,0)</f>
        <v>#N/A</v>
      </c>
      <c r="Q822" t="e">
        <f>VLOOKUP($A822,'Info client'!$A$2:$D$1000,4,0)</f>
        <v>#N/A</v>
      </c>
      <c r="S822" t="e">
        <f>VLOOKUP(Récap!G822,'Création N° Lot'!$B$3:$B$18,2,0)</f>
        <v>#N/A</v>
      </c>
      <c r="V822" t="str">
        <f t="shared" si="145"/>
        <v>44228</v>
      </c>
      <c r="W822" s="7" t="e">
        <f>VLOOKUP(Récap!V822,'Création N° Lot'!$D$3:$F$18,3,0)</f>
        <v>#N/A</v>
      </c>
      <c r="X822" t="e">
        <f>CONCATENATE(T822,MONTH(VLOOKUP(Récap!V822,'Création N° Lot'!$D$3:$E$18,2,0)),RIGHT(YEAR(VLOOKUP(Récap!V822,'Création N° Lot'!$D$3:$E$18,2,0)),2)," - ",DAY(W822),"/",MONTH(W822),"/",YEAR(W822))</f>
        <v>#N/A</v>
      </c>
      <c r="AA822" s="6"/>
      <c r="AB822" t="e">
        <f>VLOOKUP(AA822,'Info client'!$A$2:$D$1000,2,0)</f>
        <v>#N/A</v>
      </c>
      <c r="AC822" t="e">
        <f>VLOOKUP(AA822,'Info client'!$A$2:$D$1000,3,0)</f>
        <v>#N/A</v>
      </c>
      <c r="AD822" t="e">
        <f>VLOOKUP(AA822,'Info client'!$A$2:$D$1000,4,0)</f>
        <v>#N/A</v>
      </c>
      <c r="AF822" t="e">
        <f>VLOOKUP(Récap!AG822,'Création N° Lot'!$B$3:$B$18,2,0)</f>
        <v>#N/A</v>
      </c>
      <c r="AI822" t="str">
        <f t="shared" si="146"/>
        <v>44256</v>
      </c>
      <c r="AJ822" s="7" t="e">
        <f>VLOOKUP(Récap!AI822,'Création N° Lot'!$D$3:$F$18,3,0)</f>
        <v>#N/A</v>
      </c>
      <c r="AK822" t="e">
        <f>CONCATENATE(AG822,MONTH(VLOOKUP(Récap!AI822,'Création N° Lot'!$D$3:$E$18,2,0)),RIGHT(YEAR(VLOOKUP(Récap!AI822,'Création N° Lot'!$D$3:$E$18,2,0)),2)," - ",DAY(AJ822),"/",MONTH(AJ822),"/",YEAR(AJ822))</f>
        <v>#N/A</v>
      </c>
      <c r="AP822" s="6"/>
      <c r="AQ822" t="e">
        <f>VLOOKUP(AP822,'Info client'!$A$2:$D$1000,2,0)</f>
        <v>#N/A</v>
      </c>
      <c r="AR822" t="e">
        <f>VLOOKUP(AP822,'Info client'!$A$2:$D$1000,3,0)</f>
        <v>#N/A</v>
      </c>
      <c r="AS822" t="e">
        <f>VLOOKUP(AP822,'Info client'!$A$2:$D$1000,4,0)</f>
        <v>#N/A</v>
      </c>
      <c r="AU822" t="e">
        <f>VLOOKUP(Récap!AV822,'Création N° Lot'!$B$3:$B$18,2,0)</f>
        <v>#N/A</v>
      </c>
      <c r="AX822" t="str">
        <f t="shared" si="147"/>
        <v>44287</v>
      </c>
      <c r="AY822" s="7" t="e">
        <f>VLOOKUP(Récap!AX822,'Création N° Lot'!$D$3:$F$18,3,0)</f>
        <v>#N/A</v>
      </c>
      <c r="AZ822" t="e">
        <f>CONCATENATE(AV822,MONTH(VLOOKUP(Récap!AX822,'Création N° Lot'!$D$3:$E$18,2,0)),RIGHT(YEAR(VLOOKUP(Récap!AX822,'Création N° Lot'!$D$3:$E$18,2,0)),2)," - ",DAY(AY822),"/",MONTH(AY822),"/",YEAR(AY822))</f>
        <v>#N/A</v>
      </c>
      <c r="BC822" s="6"/>
      <c r="BD822" t="e">
        <f>VLOOKUP(BC822,'Info client'!$A$2:$D$1000,2,0)</f>
        <v>#N/A</v>
      </c>
      <c r="BE822" t="e">
        <f>VLOOKUP(BC822,'Info client'!$A$2:$D$1000,3,0)</f>
        <v>#N/A</v>
      </c>
      <c r="BF822" t="e">
        <f>VLOOKUP(BC822,'Info client'!$A$2:$D$1000,4,0)</f>
        <v>#N/A</v>
      </c>
      <c r="BH822" t="e">
        <f>VLOOKUP(Récap!BI822,'Création N° Lot'!$B$3:$B$18,2,0)</f>
        <v>#N/A</v>
      </c>
      <c r="BK822" t="str">
        <f t="shared" si="148"/>
        <v>44317</v>
      </c>
      <c r="BL822" s="7" t="e">
        <f>VLOOKUP(Récap!BK822,'Création N° Lot'!$D$3:$F$18,3,0)</f>
        <v>#N/A</v>
      </c>
      <c r="BM822" t="e">
        <f>CONCATENATE(BI822,MONTH(VLOOKUP(Récap!BK822,'Création N° Lot'!$D$3:$E$18,2,0)),RIGHT(YEAR(VLOOKUP(Récap!BK822,'Création N° Lot'!$D$3:$E$18,2,0)),2)," - ",DAY(BL822),"/",MONTH(BL822),"/",YEAR(BL822))</f>
        <v>#N/A</v>
      </c>
      <c r="BP822" s="6"/>
      <c r="BQ822" t="e">
        <f>VLOOKUP(BP822,'Info client'!$A$2:$D$1000,2,0)</f>
        <v>#N/A</v>
      </c>
      <c r="BR822" t="e">
        <f>VLOOKUP(BP822,'Info client'!$A$2:$D$1000,3,0)</f>
        <v>#N/A</v>
      </c>
      <c r="BS822" t="e">
        <f>VLOOKUP(BP822,'Info client'!$A$2:$D$1000,4,0)</f>
        <v>#N/A</v>
      </c>
      <c r="BU822" t="e">
        <f>VLOOKUP(Récap!BV822,'Création N° Lot'!$B$3:$B$18,2,0)</f>
        <v>#N/A</v>
      </c>
      <c r="BX822" t="str">
        <f t="shared" si="149"/>
        <v>44348</v>
      </c>
      <c r="BY822" s="7" t="e">
        <f>VLOOKUP(Récap!BX822,'Création N° Lot'!$D$3:$F$18,3,0)</f>
        <v>#N/A</v>
      </c>
      <c r="BZ822" t="e">
        <f>CONCATENATE(BV822,MONTH(VLOOKUP(Récap!BX822,'Création N° Lot'!$D$3:$E$18,2,0)),RIGHT(YEAR(VLOOKUP(Récap!BX822,'Création N° Lot'!$D$3:$E$18,2,0)),2)," - ",DAY(BY822),"/",MONTH(BY822),"/",YEAR(BY822))</f>
        <v>#N/A</v>
      </c>
      <c r="CC822" s="6"/>
      <c r="CD822" t="e">
        <f>VLOOKUP(CC822,'Info client'!$A$2:$D$1000,2,0)</f>
        <v>#N/A</v>
      </c>
      <c r="CE822" t="e">
        <f>VLOOKUP(CC822,'Info client'!$A$2:$D$1000,3,0)</f>
        <v>#N/A</v>
      </c>
      <c r="CF822" t="e">
        <f>VLOOKUP(CC822,'Info client'!$A$2:$D$1000,4,0)</f>
        <v>#N/A</v>
      </c>
      <c r="CH822" t="e">
        <f>VLOOKUP(Récap!CI822,'Création N° Lot'!$B$3:$B$18,2,0)</f>
        <v>#N/A</v>
      </c>
      <c r="CK822" t="str">
        <f t="shared" si="150"/>
        <v>44378</v>
      </c>
      <c r="CL822" s="7" t="e">
        <f>VLOOKUP(Récap!CK822,'Création N° Lot'!$D$3:$F$18,3,0)</f>
        <v>#N/A</v>
      </c>
      <c r="CM822" t="e">
        <f>CONCATENATE(CI822,MONTH(VLOOKUP(Récap!CK822,'Création N° Lot'!$D$3:$E$18,2,0)),RIGHT(YEAR(VLOOKUP(Récap!CK822,'Création N° Lot'!$D$3:$E$18,2,0)),2)," - ",DAY(CL822),"/",MONTH(CL822),"/",YEAR(CL822))</f>
        <v>#N/A</v>
      </c>
      <c r="CP822" s="6"/>
      <c r="CQ822" t="e">
        <f>VLOOKUP(CP822,'Info client'!$A$2:$D$1000,2,0)</f>
        <v>#N/A</v>
      </c>
      <c r="CR822" t="e">
        <f>VLOOKUP(CP822,'Info client'!$A$2:$D$1000,3,0)</f>
        <v>#N/A</v>
      </c>
      <c r="CS822" t="e">
        <f>VLOOKUP(CP822,'Info client'!$A$2:$D$1000,4,0)</f>
        <v>#N/A</v>
      </c>
      <c r="CU822" t="e">
        <f>VLOOKUP(Récap!CV822,'Création N° Lot'!$B$3:$B$18,2,0)</f>
        <v>#N/A</v>
      </c>
      <c r="CX822" t="str">
        <f t="shared" si="151"/>
        <v>Aout 2021</v>
      </c>
      <c r="CY822" s="7" t="e">
        <f>VLOOKUP(Récap!CX822,'Création N° Lot'!$D$3:$F$18,3,0)</f>
        <v>#N/A</v>
      </c>
      <c r="CZ822" t="e">
        <f>CONCATENATE(CV822,MONTH(VLOOKUP(Récap!CX822,'Création N° Lot'!$D$3:$E$18,2,0)),RIGHT(YEAR(VLOOKUP(Récap!CX822,'Création N° Lot'!$D$3:$E$18,2,0)),2)," - ",DAY(CY822),"/",MONTH(CY822),"/",YEAR(CY822))</f>
        <v>#N/A</v>
      </c>
      <c r="DC822" s="6"/>
      <c r="DD822" t="e">
        <f>VLOOKUP(DC822,'Info client'!$A$2:$D$1000,2,0)</f>
        <v>#N/A</v>
      </c>
      <c r="DE822" t="e">
        <f>VLOOKUP(DC822,'Info client'!$A$2:$D$1000,3,0)</f>
        <v>#N/A</v>
      </c>
      <c r="DF822" t="e">
        <f>VLOOKUP(DC822,'Info client'!$A$2:$D$1000,4,0)</f>
        <v>#N/A</v>
      </c>
      <c r="DH822" t="e">
        <f>VLOOKUP(Récap!DI822,'Création N° Lot'!$B$3:$B$18,2,0)</f>
        <v>#N/A</v>
      </c>
      <c r="DK822" t="str">
        <f t="shared" si="152"/>
        <v>44440</v>
      </c>
      <c r="DL822" s="7" t="e">
        <f>VLOOKUP(Récap!DK822,'Création N° Lot'!$D$3:$F$18,3,0)</f>
        <v>#N/A</v>
      </c>
      <c r="DM822" t="e">
        <f>CONCATENATE(DI822,MONTH(VLOOKUP(Récap!DK822,'Création N° Lot'!$D$3:$E$18,2,0)),RIGHT(YEAR(VLOOKUP(Récap!DK822,'Création N° Lot'!$D$3:$E$18,2,0)),2)," - ",DAY(DL822),"/",MONTH(DL822),"/",YEAR(DL822))</f>
        <v>#N/A</v>
      </c>
      <c r="DP822" s="6"/>
      <c r="DQ822" t="e">
        <f>VLOOKUP(DP822,'Info client'!$A$2:$D$1000,2,0)</f>
        <v>#N/A</v>
      </c>
      <c r="DR822" t="e">
        <f>VLOOKUP(DP822,'Info client'!$A$2:$D$1000,3,0)</f>
        <v>#N/A</v>
      </c>
      <c r="DS822" t="e">
        <f>VLOOKUP(DP822,'Info client'!$A$2:$D$1000,4,0)</f>
        <v>#N/A</v>
      </c>
      <c r="DU822" t="e">
        <f>VLOOKUP(Récap!DV822,'Création N° Lot'!$B$3:$B$18,2,0)</f>
        <v>#N/A</v>
      </c>
      <c r="DX822" t="str">
        <f t="shared" si="153"/>
        <v>44470</v>
      </c>
      <c r="DY822" s="7" t="e">
        <f>VLOOKUP(Récap!DX822,'Création N° Lot'!$D$3:$F$18,3,0)</f>
        <v>#N/A</v>
      </c>
      <c r="DZ822" t="e">
        <f>CONCATENATE(DV822,MONTH(VLOOKUP(Récap!DX822,'Création N° Lot'!$D$3:$E$18,2,0)),RIGHT(YEAR(VLOOKUP(Récap!DX822,'Création N° Lot'!$D$3:$E$18,2,0)),2)," - ",DAY(DY822),"/",MONTH(DY822),"/",YEAR(DY822))</f>
        <v>#N/A</v>
      </c>
      <c r="EC822" s="6"/>
      <c r="ED822" t="e">
        <f>VLOOKUP(EC822,'Info client'!$A$2:$D$1000,2,0)</f>
        <v>#N/A</v>
      </c>
      <c r="EE822" t="e">
        <f>VLOOKUP(EC822,'Info client'!$A$2:$D$1000,3,0)</f>
        <v>#N/A</v>
      </c>
      <c r="EF822" t="e">
        <f>VLOOKUP(EC822,'Info client'!$A$2:$D$1000,4,0)</f>
        <v>#N/A</v>
      </c>
      <c r="EH822" t="e">
        <f>VLOOKUP(Récap!EI822,'Création N° Lot'!$B$3:$B$18,2,0)</f>
        <v>#N/A</v>
      </c>
      <c r="EK822" t="str">
        <f t="shared" si="154"/>
        <v>44501</v>
      </c>
      <c r="EL822" s="7" t="e">
        <f>VLOOKUP(Récap!EK822,'Création N° Lot'!$D$3:$F$18,3,0)</f>
        <v>#N/A</v>
      </c>
      <c r="EM822" t="e">
        <f>CONCATENATE(EI822,MONTH(VLOOKUP(Récap!EK822,'Création N° Lot'!$D$3:$E$18,2,0)),RIGHT(YEAR(VLOOKUP(Récap!EK822,'Création N° Lot'!$D$3:$E$18,2,0)),2)," - ",DAY(EL822),"/",MONTH(EL822),"/",YEAR(EL822))</f>
        <v>#N/A</v>
      </c>
      <c r="EP822" s="6"/>
      <c r="EQ822" t="e">
        <f>VLOOKUP(EP822,'Info client'!$A$2:$D$1000,2,0)</f>
        <v>#N/A</v>
      </c>
      <c r="ER822" t="e">
        <f>VLOOKUP(EP822,'Info client'!$A$2:$D$1000,3,0)</f>
        <v>#N/A</v>
      </c>
      <c r="ES822" t="e">
        <f>VLOOKUP(EP822,'Info client'!$A$2:$D$1000,4,0)</f>
        <v>#N/A</v>
      </c>
      <c r="EU822" t="e">
        <f>VLOOKUP(Récap!EV822,'Création N° Lot'!$B$3:$B$18,2,0)</f>
        <v>#N/A</v>
      </c>
      <c r="EX822" t="str">
        <f t="shared" si="155"/>
        <v>44531</v>
      </c>
      <c r="EY822" s="7" t="e">
        <f>VLOOKUP(Récap!EX822,'Création N° Lot'!$D$3:$F$18,3,0)</f>
        <v>#N/A</v>
      </c>
      <c r="EZ822" t="e">
        <f>CONCATENATE(EV822,MONTH(VLOOKUP(Récap!EX822,'Création N° Lot'!$D$3:$E$18,2,0)),RIGHT(YEAR(VLOOKUP(Récap!EX822,'Création N° Lot'!$D$3:$E$18,2,0)),2)," - ",DAY(EY822),"/",MONTH(EY822),"/",YEAR(EY822))</f>
        <v>#N/A</v>
      </c>
    </row>
    <row r="823" spans="2:156" x14ac:dyDescent="0.25">
      <c r="B823" t="e">
        <f>VLOOKUP($A823,'Info client'!$A$2:$D$1000,2,0)</f>
        <v>#N/A</v>
      </c>
      <c r="C823" t="e">
        <f>VLOOKUP($A823,'Info client'!$A$2:$D$1000,3,0)</f>
        <v>#N/A</v>
      </c>
      <c r="D823" t="e">
        <f>VLOOKUP($A823,'Info client'!$A$2:$D$1000,4,0)</f>
        <v>#N/A</v>
      </c>
      <c r="F823" t="e">
        <f>VLOOKUP(Récap!G823,'Création N° Lot'!B735:B835,2,0)</f>
        <v>#N/A</v>
      </c>
      <c r="I823" t="str">
        <f t="shared" si="144"/>
        <v>44197</v>
      </c>
      <c r="J823" s="7" t="e">
        <f>VLOOKUP(Récap!I823,'Création N° Lot'!$D$3:$F$18,3,0)</f>
        <v>#N/A</v>
      </c>
      <c r="K823" t="e">
        <f>CONCATENATE(G823,MONTH(VLOOKUP(Récap!I823,'Création N° Lot'!$D$3:$E$18,2,0)),RIGHT(YEAR(VLOOKUP(Récap!I823,'Création N° Lot'!$D$3:$E$18,2,0)),2)," - ",DAY(J823),"/",MONTH(J823),"/",YEAR(J823))</f>
        <v>#N/A</v>
      </c>
      <c r="O823" t="e">
        <f>VLOOKUP(N823,'Info client'!$A$2:$D$1000,2,0)</f>
        <v>#N/A</v>
      </c>
      <c r="P823" t="e">
        <f>VLOOKUP($A823,'Info client'!$A$2:$D$1000,3,0)</f>
        <v>#N/A</v>
      </c>
      <c r="Q823" t="e">
        <f>VLOOKUP($A823,'Info client'!$A$2:$D$1000,4,0)</f>
        <v>#N/A</v>
      </c>
      <c r="S823" t="e">
        <f>VLOOKUP(Récap!G823,'Création N° Lot'!$B$3:$B$18,2,0)</f>
        <v>#N/A</v>
      </c>
      <c r="V823" t="str">
        <f t="shared" si="145"/>
        <v>44228</v>
      </c>
      <c r="W823" s="7" t="e">
        <f>VLOOKUP(Récap!V823,'Création N° Lot'!$D$3:$F$18,3,0)</f>
        <v>#N/A</v>
      </c>
      <c r="X823" t="e">
        <f>CONCATENATE(T823,MONTH(VLOOKUP(Récap!V823,'Création N° Lot'!$D$3:$E$18,2,0)),RIGHT(YEAR(VLOOKUP(Récap!V823,'Création N° Lot'!$D$3:$E$18,2,0)),2)," - ",DAY(W823),"/",MONTH(W823),"/",YEAR(W823))</f>
        <v>#N/A</v>
      </c>
      <c r="AA823" s="6"/>
      <c r="AB823" t="e">
        <f>VLOOKUP(AA823,'Info client'!$A$2:$D$1000,2,0)</f>
        <v>#N/A</v>
      </c>
      <c r="AC823" t="e">
        <f>VLOOKUP(AA823,'Info client'!$A$2:$D$1000,3,0)</f>
        <v>#N/A</v>
      </c>
      <c r="AD823" t="e">
        <f>VLOOKUP(AA823,'Info client'!$A$2:$D$1000,4,0)</f>
        <v>#N/A</v>
      </c>
      <c r="AF823" t="e">
        <f>VLOOKUP(Récap!AG823,'Création N° Lot'!$B$3:$B$18,2,0)</f>
        <v>#N/A</v>
      </c>
      <c r="AI823" t="str">
        <f t="shared" si="146"/>
        <v>44256</v>
      </c>
      <c r="AJ823" s="7" t="e">
        <f>VLOOKUP(Récap!AI823,'Création N° Lot'!$D$3:$F$18,3,0)</f>
        <v>#N/A</v>
      </c>
      <c r="AK823" t="e">
        <f>CONCATENATE(AG823,MONTH(VLOOKUP(Récap!AI823,'Création N° Lot'!$D$3:$E$18,2,0)),RIGHT(YEAR(VLOOKUP(Récap!AI823,'Création N° Lot'!$D$3:$E$18,2,0)),2)," - ",DAY(AJ823),"/",MONTH(AJ823),"/",YEAR(AJ823))</f>
        <v>#N/A</v>
      </c>
      <c r="AP823" s="6"/>
      <c r="AQ823" t="e">
        <f>VLOOKUP(AP823,'Info client'!$A$2:$D$1000,2,0)</f>
        <v>#N/A</v>
      </c>
      <c r="AR823" t="e">
        <f>VLOOKUP(AP823,'Info client'!$A$2:$D$1000,3,0)</f>
        <v>#N/A</v>
      </c>
      <c r="AS823" t="e">
        <f>VLOOKUP(AP823,'Info client'!$A$2:$D$1000,4,0)</f>
        <v>#N/A</v>
      </c>
      <c r="AU823" t="e">
        <f>VLOOKUP(Récap!AV823,'Création N° Lot'!$B$3:$B$18,2,0)</f>
        <v>#N/A</v>
      </c>
      <c r="AX823" t="str">
        <f t="shared" si="147"/>
        <v>44287</v>
      </c>
      <c r="AY823" s="7" t="e">
        <f>VLOOKUP(Récap!AX823,'Création N° Lot'!$D$3:$F$18,3,0)</f>
        <v>#N/A</v>
      </c>
      <c r="AZ823" t="e">
        <f>CONCATENATE(AV823,MONTH(VLOOKUP(Récap!AX823,'Création N° Lot'!$D$3:$E$18,2,0)),RIGHT(YEAR(VLOOKUP(Récap!AX823,'Création N° Lot'!$D$3:$E$18,2,0)),2)," - ",DAY(AY823),"/",MONTH(AY823),"/",YEAR(AY823))</f>
        <v>#N/A</v>
      </c>
      <c r="BC823" s="6"/>
      <c r="BD823" t="e">
        <f>VLOOKUP(BC823,'Info client'!$A$2:$D$1000,2,0)</f>
        <v>#N/A</v>
      </c>
      <c r="BE823" t="e">
        <f>VLOOKUP(BC823,'Info client'!$A$2:$D$1000,3,0)</f>
        <v>#N/A</v>
      </c>
      <c r="BF823" t="e">
        <f>VLOOKUP(BC823,'Info client'!$A$2:$D$1000,4,0)</f>
        <v>#N/A</v>
      </c>
      <c r="BH823" t="e">
        <f>VLOOKUP(Récap!BI823,'Création N° Lot'!$B$3:$B$18,2,0)</f>
        <v>#N/A</v>
      </c>
      <c r="BK823" t="str">
        <f t="shared" si="148"/>
        <v>44317</v>
      </c>
      <c r="BL823" s="7" t="e">
        <f>VLOOKUP(Récap!BK823,'Création N° Lot'!$D$3:$F$18,3,0)</f>
        <v>#N/A</v>
      </c>
      <c r="BM823" t="e">
        <f>CONCATENATE(BI823,MONTH(VLOOKUP(Récap!BK823,'Création N° Lot'!$D$3:$E$18,2,0)),RIGHT(YEAR(VLOOKUP(Récap!BK823,'Création N° Lot'!$D$3:$E$18,2,0)),2)," - ",DAY(BL823),"/",MONTH(BL823),"/",YEAR(BL823))</f>
        <v>#N/A</v>
      </c>
      <c r="BP823" s="6"/>
      <c r="BQ823" t="e">
        <f>VLOOKUP(BP823,'Info client'!$A$2:$D$1000,2,0)</f>
        <v>#N/A</v>
      </c>
      <c r="BR823" t="e">
        <f>VLOOKUP(BP823,'Info client'!$A$2:$D$1000,3,0)</f>
        <v>#N/A</v>
      </c>
      <c r="BS823" t="e">
        <f>VLOOKUP(BP823,'Info client'!$A$2:$D$1000,4,0)</f>
        <v>#N/A</v>
      </c>
      <c r="BU823" t="e">
        <f>VLOOKUP(Récap!BV823,'Création N° Lot'!$B$3:$B$18,2,0)</f>
        <v>#N/A</v>
      </c>
      <c r="BX823" t="str">
        <f t="shared" si="149"/>
        <v>44348</v>
      </c>
      <c r="BY823" s="7" t="e">
        <f>VLOOKUP(Récap!BX823,'Création N° Lot'!$D$3:$F$18,3,0)</f>
        <v>#N/A</v>
      </c>
      <c r="BZ823" t="e">
        <f>CONCATENATE(BV823,MONTH(VLOOKUP(Récap!BX823,'Création N° Lot'!$D$3:$E$18,2,0)),RIGHT(YEAR(VLOOKUP(Récap!BX823,'Création N° Lot'!$D$3:$E$18,2,0)),2)," - ",DAY(BY823),"/",MONTH(BY823),"/",YEAR(BY823))</f>
        <v>#N/A</v>
      </c>
      <c r="CC823" s="6"/>
      <c r="CD823" t="e">
        <f>VLOOKUP(CC823,'Info client'!$A$2:$D$1000,2,0)</f>
        <v>#N/A</v>
      </c>
      <c r="CE823" t="e">
        <f>VLOOKUP(CC823,'Info client'!$A$2:$D$1000,3,0)</f>
        <v>#N/A</v>
      </c>
      <c r="CF823" t="e">
        <f>VLOOKUP(CC823,'Info client'!$A$2:$D$1000,4,0)</f>
        <v>#N/A</v>
      </c>
      <c r="CH823" t="e">
        <f>VLOOKUP(Récap!CI823,'Création N° Lot'!$B$3:$B$18,2,0)</f>
        <v>#N/A</v>
      </c>
      <c r="CK823" t="str">
        <f t="shared" si="150"/>
        <v>44378</v>
      </c>
      <c r="CL823" s="7" t="e">
        <f>VLOOKUP(Récap!CK823,'Création N° Lot'!$D$3:$F$18,3,0)</f>
        <v>#N/A</v>
      </c>
      <c r="CM823" t="e">
        <f>CONCATENATE(CI823,MONTH(VLOOKUP(Récap!CK823,'Création N° Lot'!$D$3:$E$18,2,0)),RIGHT(YEAR(VLOOKUP(Récap!CK823,'Création N° Lot'!$D$3:$E$18,2,0)),2)," - ",DAY(CL823),"/",MONTH(CL823),"/",YEAR(CL823))</f>
        <v>#N/A</v>
      </c>
      <c r="CP823" s="6"/>
      <c r="CQ823" t="e">
        <f>VLOOKUP(CP823,'Info client'!$A$2:$D$1000,2,0)</f>
        <v>#N/A</v>
      </c>
      <c r="CR823" t="e">
        <f>VLOOKUP(CP823,'Info client'!$A$2:$D$1000,3,0)</f>
        <v>#N/A</v>
      </c>
      <c r="CS823" t="e">
        <f>VLOOKUP(CP823,'Info client'!$A$2:$D$1000,4,0)</f>
        <v>#N/A</v>
      </c>
      <c r="CU823" t="e">
        <f>VLOOKUP(Récap!CV823,'Création N° Lot'!$B$3:$B$18,2,0)</f>
        <v>#N/A</v>
      </c>
      <c r="CX823" t="str">
        <f t="shared" si="151"/>
        <v>Aout 2021</v>
      </c>
      <c r="CY823" s="7" t="e">
        <f>VLOOKUP(Récap!CX823,'Création N° Lot'!$D$3:$F$18,3,0)</f>
        <v>#N/A</v>
      </c>
      <c r="CZ823" t="e">
        <f>CONCATENATE(CV823,MONTH(VLOOKUP(Récap!CX823,'Création N° Lot'!$D$3:$E$18,2,0)),RIGHT(YEAR(VLOOKUP(Récap!CX823,'Création N° Lot'!$D$3:$E$18,2,0)),2)," - ",DAY(CY823),"/",MONTH(CY823),"/",YEAR(CY823))</f>
        <v>#N/A</v>
      </c>
      <c r="DC823" s="6"/>
      <c r="DD823" t="e">
        <f>VLOOKUP(DC823,'Info client'!$A$2:$D$1000,2,0)</f>
        <v>#N/A</v>
      </c>
      <c r="DE823" t="e">
        <f>VLOOKUP(DC823,'Info client'!$A$2:$D$1000,3,0)</f>
        <v>#N/A</v>
      </c>
      <c r="DF823" t="e">
        <f>VLOOKUP(DC823,'Info client'!$A$2:$D$1000,4,0)</f>
        <v>#N/A</v>
      </c>
      <c r="DH823" t="e">
        <f>VLOOKUP(Récap!DI823,'Création N° Lot'!$B$3:$B$18,2,0)</f>
        <v>#N/A</v>
      </c>
      <c r="DK823" t="str">
        <f t="shared" si="152"/>
        <v>44440</v>
      </c>
      <c r="DL823" s="7" t="e">
        <f>VLOOKUP(Récap!DK823,'Création N° Lot'!$D$3:$F$18,3,0)</f>
        <v>#N/A</v>
      </c>
      <c r="DM823" t="e">
        <f>CONCATENATE(DI823,MONTH(VLOOKUP(Récap!DK823,'Création N° Lot'!$D$3:$E$18,2,0)),RIGHT(YEAR(VLOOKUP(Récap!DK823,'Création N° Lot'!$D$3:$E$18,2,0)),2)," - ",DAY(DL823),"/",MONTH(DL823),"/",YEAR(DL823))</f>
        <v>#N/A</v>
      </c>
      <c r="DP823" s="6"/>
      <c r="DQ823" t="e">
        <f>VLOOKUP(DP823,'Info client'!$A$2:$D$1000,2,0)</f>
        <v>#N/A</v>
      </c>
      <c r="DR823" t="e">
        <f>VLOOKUP(DP823,'Info client'!$A$2:$D$1000,3,0)</f>
        <v>#N/A</v>
      </c>
      <c r="DS823" t="e">
        <f>VLOOKUP(DP823,'Info client'!$A$2:$D$1000,4,0)</f>
        <v>#N/A</v>
      </c>
      <c r="DU823" t="e">
        <f>VLOOKUP(Récap!DV823,'Création N° Lot'!$B$3:$B$18,2,0)</f>
        <v>#N/A</v>
      </c>
      <c r="DX823" t="str">
        <f t="shared" si="153"/>
        <v>44470</v>
      </c>
      <c r="DY823" s="7" t="e">
        <f>VLOOKUP(Récap!DX823,'Création N° Lot'!$D$3:$F$18,3,0)</f>
        <v>#N/A</v>
      </c>
      <c r="DZ823" t="e">
        <f>CONCATENATE(DV823,MONTH(VLOOKUP(Récap!DX823,'Création N° Lot'!$D$3:$E$18,2,0)),RIGHT(YEAR(VLOOKUP(Récap!DX823,'Création N° Lot'!$D$3:$E$18,2,0)),2)," - ",DAY(DY823),"/",MONTH(DY823),"/",YEAR(DY823))</f>
        <v>#N/A</v>
      </c>
      <c r="EC823" s="6"/>
      <c r="ED823" t="e">
        <f>VLOOKUP(EC823,'Info client'!$A$2:$D$1000,2,0)</f>
        <v>#N/A</v>
      </c>
      <c r="EE823" t="e">
        <f>VLOOKUP(EC823,'Info client'!$A$2:$D$1000,3,0)</f>
        <v>#N/A</v>
      </c>
      <c r="EF823" t="e">
        <f>VLOOKUP(EC823,'Info client'!$A$2:$D$1000,4,0)</f>
        <v>#N/A</v>
      </c>
      <c r="EH823" t="e">
        <f>VLOOKUP(Récap!EI823,'Création N° Lot'!$B$3:$B$18,2,0)</f>
        <v>#N/A</v>
      </c>
      <c r="EK823" t="str">
        <f t="shared" si="154"/>
        <v>44501</v>
      </c>
      <c r="EL823" s="7" t="e">
        <f>VLOOKUP(Récap!EK823,'Création N° Lot'!$D$3:$F$18,3,0)</f>
        <v>#N/A</v>
      </c>
      <c r="EM823" t="e">
        <f>CONCATENATE(EI823,MONTH(VLOOKUP(Récap!EK823,'Création N° Lot'!$D$3:$E$18,2,0)),RIGHT(YEAR(VLOOKUP(Récap!EK823,'Création N° Lot'!$D$3:$E$18,2,0)),2)," - ",DAY(EL823),"/",MONTH(EL823),"/",YEAR(EL823))</f>
        <v>#N/A</v>
      </c>
      <c r="EP823" s="6"/>
      <c r="EQ823" t="e">
        <f>VLOOKUP(EP823,'Info client'!$A$2:$D$1000,2,0)</f>
        <v>#N/A</v>
      </c>
      <c r="ER823" t="e">
        <f>VLOOKUP(EP823,'Info client'!$A$2:$D$1000,3,0)</f>
        <v>#N/A</v>
      </c>
      <c r="ES823" t="e">
        <f>VLOOKUP(EP823,'Info client'!$A$2:$D$1000,4,0)</f>
        <v>#N/A</v>
      </c>
      <c r="EU823" t="e">
        <f>VLOOKUP(Récap!EV823,'Création N° Lot'!$B$3:$B$18,2,0)</f>
        <v>#N/A</v>
      </c>
      <c r="EX823" t="str">
        <f t="shared" si="155"/>
        <v>44531</v>
      </c>
      <c r="EY823" s="7" t="e">
        <f>VLOOKUP(Récap!EX823,'Création N° Lot'!$D$3:$F$18,3,0)</f>
        <v>#N/A</v>
      </c>
      <c r="EZ823" t="e">
        <f>CONCATENATE(EV823,MONTH(VLOOKUP(Récap!EX823,'Création N° Lot'!$D$3:$E$18,2,0)),RIGHT(YEAR(VLOOKUP(Récap!EX823,'Création N° Lot'!$D$3:$E$18,2,0)),2)," - ",DAY(EY823),"/",MONTH(EY823),"/",YEAR(EY823))</f>
        <v>#N/A</v>
      </c>
    </row>
    <row r="824" spans="2:156" x14ac:dyDescent="0.25">
      <c r="B824" t="e">
        <f>VLOOKUP($A824,'Info client'!$A$2:$D$1000,2,0)</f>
        <v>#N/A</v>
      </c>
      <c r="C824" t="e">
        <f>VLOOKUP($A824,'Info client'!$A$2:$D$1000,3,0)</f>
        <v>#N/A</v>
      </c>
      <c r="D824" t="e">
        <f>VLOOKUP($A824,'Info client'!$A$2:$D$1000,4,0)</f>
        <v>#N/A</v>
      </c>
      <c r="F824" t="e">
        <f>VLOOKUP(Récap!G824,'Création N° Lot'!B736:B836,2,0)</f>
        <v>#N/A</v>
      </c>
      <c r="I824" t="str">
        <f t="shared" si="144"/>
        <v>44197</v>
      </c>
      <c r="J824" s="7" t="e">
        <f>VLOOKUP(Récap!I824,'Création N° Lot'!$D$3:$F$18,3,0)</f>
        <v>#N/A</v>
      </c>
      <c r="K824" t="e">
        <f>CONCATENATE(G824,MONTH(VLOOKUP(Récap!I824,'Création N° Lot'!$D$3:$E$18,2,0)),RIGHT(YEAR(VLOOKUP(Récap!I824,'Création N° Lot'!$D$3:$E$18,2,0)),2)," - ",DAY(J824),"/",MONTH(J824),"/",YEAR(J824))</f>
        <v>#N/A</v>
      </c>
      <c r="O824" t="e">
        <f>VLOOKUP(N824,'Info client'!$A$2:$D$1000,2,0)</f>
        <v>#N/A</v>
      </c>
      <c r="P824" t="e">
        <f>VLOOKUP($A824,'Info client'!$A$2:$D$1000,3,0)</f>
        <v>#N/A</v>
      </c>
      <c r="Q824" t="e">
        <f>VLOOKUP($A824,'Info client'!$A$2:$D$1000,4,0)</f>
        <v>#N/A</v>
      </c>
      <c r="S824" t="e">
        <f>VLOOKUP(Récap!G824,'Création N° Lot'!$B$3:$B$18,2,0)</f>
        <v>#N/A</v>
      </c>
      <c r="V824" t="str">
        <f t="shared" si="145"/>
        <v>44228</v>
      </c>
      <c r="W824" s="7" t="e">
        <f>VLOOKUP(Récap!V824,'Création N° Lot'!$D$3:$F$18,3,0)</f>
        <v>#N/A</v>
      </c>
      <c r="X824" t="e">
        <f>CONCATENATE(T824,MONTH(VLOOKUP(Récap!V824,'Création N° Lot'!$D$3:$E$18,2,0)),RIGHT(YEAR(VLOOKUP(Récap!V824,'Création N° Lot'!$D$3:$E$18,2,0)),2)," - ",DAY(W824),"/",MONTH(W824),"/",YEAR(W824))</f>
        <v>#N/A</v>
      </c>
      <c r="AA824" s="6"/>
      <c r="AB824" t="e">
        <f>VLOOKUP(AA824,'Info client'!$A$2:$D$1000,2,0)</f>
        <v>#N/A</v>
      </c>
      <c r="AC824" t="e">
        <f>VLOOKUP(AA824,'Info client'!$A$2:$D$1000,3,0)</f>
        <v>#N/A</v>
      </c>
      <c r="AD824" t="e">
        <f>VLOOKUP(AA824,'Info client'!$A$2:$D$1000,4,0)</f>
        <v>#N/A</v>
      </c>
      <c r="AF824" t="e">
        <f>VLOOKUP(Récap!AG824,'Création N° Lot'!$B$3:$B$18,2,0)</f>
        <v>#N/A</v>
      </c>
      <c r="AI824" t="str">
        <f t="shared" si="146"/>
        <v>44256</v>
      </c>
      <c r="AJ824" s="7" t="e">
        <f>VLOOKUP(Récap!AI824,'Création N° Lot'!$D$3:$F$18,3,0)</f>
        <v>#N/A</v>
      </c>
      <c r="AK824" t="e">
        <f>CONCATENATE(AG824,MONTH(VLOOKUP(Récap!AI824,'Création N° Lot'!$D$3:$E$18,2,0)),RIGHT(YEAR(VLOOKUP(Récap!AI824,'Création N° Lot'!$D$3:$E$18,2,0)),2)," - ",DAY(AJ824),"/",MONTH(AJ824),"/",YEAR(AJ824))</f>
        <v>#N/A</v>
      </c>
      <c r="AP824" s="6"/>
      <c r="AQ824" t="e">
        <f>VLOOKUP(AP824,'Info client'!$A$2:$D$1000,2,0)</f>
        <v>#N/A</v>
      </c>
      <c r="AR824" t="e">
        <f>VLOOKUP(AP824,'Info client'!$A$2:$D$1000,3,0)</f>
        <v>#N/A</v>
      </c>
      <c r="AS824" t="e">
        <f>VLOOKUP(AP824,'Info client'!$A$2:$D$1000,4,0)</f>
        <v>#N/A</v>
      </c>
      <c r="AU824" t="e">
        <f>VLOOKUP(Récap!AV824,'Création N° Lot'!$B$3:$B$18,2,0)</f>
        <v>#N/A</v>
      </c>
      <c r="AX824" t="str">
        <f t="shared" si="147"/>
        <v>44287</v>
      </c>
      <c r="AY824" s="7" t="e">
        <f>VLOOKUP(Récap!AX824,'Création N° Lot'!$D$3:$F$18,3,0)</f>
        <v>#N/A</v>
      </c>
      <c r="AZ824" t="e">
        <f>CONCATENATE(AV824,MONTH(VLOOKUP(Récap!AX824,'Création N° Lot'!$D$3:$E$18,2,0)),RIGHT(YEAR(VLOOKUP(Récap!AX824,'Création N° Lot'!$D$3:$E$18,2,0)),2)," - ",DAY(AY824),"/",MONTH(AY824),"/",YEAR(AY824))</f>
        <v>#N/A</v>
      </c>
      <c r="BC824" s="6"/>
      <c r="BD824" t="e">
        <f>VLOOKUP(BC824,'Info client'!$A$2:$D$1000,2,0)</f>
        <v>#N/A</v>
      </c>
      <c r="BE824" t="e">
        <f>VLOOKUP(BC824,'Info client'!$A$2:$D$1000,3,0)</f>
        <v>#N/A</v>
      </c>
      <c r="BF824" t="e">
        <f>VLOOKUP(BC824,'Info client'!$A$2:$D$1000,4,0)</f>
        <v>#N/A</v>
      </c>
      <c r="BH824" t="e">
        <f>VLOOKUP(Récap!BI824,'Création N° Lot'!$B$3:$B$18,2,0)</f>
        <v>#N/A</v>
      </c>
      <c r="BK824" t="str">
        <f t="shared" si="148"/>
        <v>44317</v>
      </c>
      <c r="BL824" s="7" t="e">
        <f>VLOOKUP(Récap!BK824,'Création N° Lot'!$D$3:$F$18,3,0)</f>
        <v>#N/A</v>
      </c>
      <c r="BM824" t="e">
        <f>CONCATENATE(BI824,MONTH(VLOOKUP(Récap!BK824,'Création N° Lot'!$D$3:$E$18,2,0)),RIGHT(YEAR(VLOOKUP(Récap!BK824,'Création N° Lot'!$D$3:$E$18,2,0)),2)," - ",DAY(BL824),"/",MONTH(BL824),"/",YEAR(BL824))</f>
        <v>#N/A</v>
      </c>
      <c r="BP824" s="6"/>
      <c r="BQ824" t="e">
        <f>VLOOKUP(BP824,'Info client'!$A$2:$D$1000,2,0)</f>
        <v>#N/A</v>
      </c>
      <c r="BR824" t="e">
        <f>VLOOKUP(BP824,'Info client'!$A$2:$D$1000,3,0)</f>
        <v>#N/A</v>
      </c>
      <c r="BS824" t="e">
        <f>VLOOKUP(BP824,'Info client'!$A$2:$D$1000,4,0)</f>
        <v>#N/A</v>
      </c>
      <c r="BU824" t="e">
        <f>VLOOKUP(Récap!BV824,'Création N° Lot'!$B$3:$B$18,2,0)</f>
        <v>#N/A</v>
      </c>
      <c r="BX824" t="str">
        <f t="shared" si="149"/>
        <v>44348</v>
      </c>
      <c r="BY824" s="7" t="e">
        <f>VLOOKUP(Récap!BX824,'Création N° Lot'!$D$3:$F$18,3,0)</f>
        <v>#N/A</v>
      </c>
      <c r="BZ824" t="e">
        <f>CONCATENATE(BV824,MONTH(VLOOKUP(Récap!BX824,'Création N° Lot'!$D$3:$E$18,2,0)),RIGHT(YEAR(VLOOKUP(Récap!BX824,'Création N° Lot'!$D$3:$E$18,2,0)),2)," - ",DAY(BY824),"/",MONTH(BY824),"/",YEAR(BY824))</f>
        <v>#N/A</v>
      </c>
      <c r="CC824" s="6"/>
      <c r="CD824" t="e">
        <f>VLOOKUP(CC824,'Info client'!$A$2:$D$1000,2,0)</f>
        <v>#N/A</v>
      </c>
      <c r="CE824" t="e">
        <f>VLOOKUP(CC824,'Info client'!$A$2:$D$1000,3,0)</f>
        <v>#N/A</v>
      </c>
      <c r="CF824" t="e">
        <f>VLOOKUP(CC824,'Info client'!$A$2:$D$1000,4,0)</f>
        <v>#N/A</v>
      </c>
      <c r="CH824" t="e">
        <f>VLOOKUP(Récap!CI824,'Création N° Lot'!$B$3:$B$18,2,0)</f>
        <v>#N/A</v>
      </c>
      <c r="CK824" t="str">
        <f t="shared" si="150"/>
        <v>44378</v>
      </c>
      <c r="CL824" s="7" t="e">
        <f>VLOOKUP(Récap!CK824,'Création N° Lot'!$D$3:$F$18,3,0)</f>
        <v>#N/A</v>
      </c>
      <c r="CM824" t="e">
        <f>CONCATENATE(CI824,MONTH(VLOOKUP(Récap!CK824,'Création N° Lot'!$D$3:$E$18,2,0)),RIGHT(YEAR(VLOOKUP(Récap!CK824,'Création N° Lot'!$D$3:$E$18,2,0)),2)," - ",DAY(CL824),"/",MONTH(CL824),"/",YEAR(CL824))</f>
        <v>#N/A</v>
      </c>
      <c r="CP824" s="6"/>
      <c r="CQ824" t="e">
        <f>VLOOKUP(CP824,'Info client'!$A$2:$D$1000,2,0)</f>
        <v>#N/A</v>
      </c>
      <c r="CR824" t="e">
        <f>VLOOKUP(CP824,'Info client'!$A$2:$D$1000,3,0)</f>
        <v>#N/A</v>
      </c>
      <c r="CS824" t="e">
        <f>VLOOKUP(CP824,'Info client'!$A$2:$D$1000,4,0)</f>
        <v>#N/A</v>
      </c>
      <c r="CU824" t="e">
        <f>VLOOKUP(Récap!CV824,'Création N° Lot'!$B$3:$B$18,2,0)</f>
        <v>#N/A</v>
      </c>
      <c r="CX824" t="str">
        <f t="shared" si="151"/>
        <v>Aout 2021</v>
      </c>
      <c r="CY824" s="7" t="e">
        <f>VLOOKUP(Récap!CX824,'Création N° Lot'!$D$3:$F$18,3,0)</f>
        <v>#N/A</v>
      </c>
      <c r="CZ824" t="e">
        <f>CONCATENATE(CV824,MONTH(VLOOKUP(Récap!CX824,'Création N° Lot'!$D$3:$E$18,2,0)),RIGHT(YEAR(VLOOKUP(Récap!CX824,'Création N° Lot'!$D$3:$E$18,2,0)),2)," - ",DAY(CY824),"/",MONTH(CY824),"/",YEAR(CY824))</f>
        <v>#N/A</v>
      </c>
      <c r="DC824" s="6"/>
      <c r="DD824" t="e">
        <f>VLOOKUP(DC824,'Info client'!$A$2:$D$1000,2,0)</f>
        <v>#N/A</v>
      </c>
      <c r="DE824" t="e">
        <f>VLOOKUP(DC824,'Info client'!$A$2:$D$1000,3,0)</f>
        <v>#N/A</v>
      </c>
      <c r="DF824" t="e">
        <f>VLOOKUP(DC824,'Info client'!$A$2:$D$1000,4,0)</f>
        <v>#N/A</v>
      </c>
      <c r="DH824" t="e">
        <f>VLOOKUP(Récap!DI824,'Création N° Lot'!$B$3:$B$18,2,0)</f>
        <v>#N/A</v>
      </c>
      <c r="DK824" t="str">
        <f t="shared" si="152"/>
        <v>44440</v>
      </c>
      <c r="DL824" s="7" t="e">
        <f>VLOOKUP(Récap!DK824,'Création N° Lot'!$D$3:$F$18,3,0)</f>
        <v>#N/A</v>
      </c>
      <c r="DM824" t="e">
        <f>CONCATENATE(DI824,MONTH(VLOOKUP(Récap!DK824,'Création N° Lot'!$D$3:$E$18,2,0)),RIGHT(YEAR(VLOOKUP(Récap!DK824,'Création N° Lot'!$D$3:$E$18,2,0)),2)," - ",DAY(DL824),"/",MONTH(DL824),"/",YEAR(DL824))</f>
        <v>#N/A</v>
      </c>
      <c r="DP824" s="6"/>
      <c r="DQ824" t="e">
        <f>VLOOKUP(DP824,'Info client'!$A$2:$D$1000,2,0)</f>
        <v>#N/A</v>
      </c>
      <c r="DR824" t="e">
        <f>VLOOKUP(DP824,'Info client'!$A$2:$D$1000,3,0)</f>
        <v>#N/A</v>
      </c>
      <c r="DS824" t="e">
        <f>VLOOKUP(DP824,'Info client'!$A$2:$D$1000,4,0)</f>
        <v>#N/A</v>
      </c>
      <c r="DU824" t="e">
        <f>VLOOKUP(Récap!DV824,'Création N° Lot'!$B$3:$B$18,2,0)</f>
        <v>#N/A</v>
      </c>
      <c r="DX824" t="str">
        <f t="shared" si="153"/>
        <v>44470</v>
      </c>
      <c r="DY824" s="7" t="e">
        <f>VLOOKUP(Récap!DX824,'Création N° Lot'!$D$3:$F$18,3,0)</f>
        <v>#N/A</v>
      </c>
      <c r="DZ824" t="e">
        <f>CONCATENATE(DV824,MONTH(VLOOKUP(Récap!DX824,'Création N° Lot'!$D$3:$E$18,2,0)),RIGHT(YEAR(VLOOKUP(Récap!DX824,'Création N° Lot'!$D$3:$E$18,2,0)),2)," - ",DAY(DY824),"/",MONTH(DY824),"/",YEAR(DY824))</f>
        <v>#N/A</v>
      </c>
      <c r="EC824" s="6"/>
      <c r="ED824" t="e">
        <f>VLOOKUP(EC824,'Info client'!$A$2:$D$1000,2,0)</f>
        <v>#N/A</v>
      </c>
      <c r="EE824" t="e">
        <f>VLOOKUP(EC824,'Info client'!$A$2:$D$1000,3,0)</f>
        <v>#N/A</v>
      </c>
      <c r="EF824" t="e">
        <f>VLOOKUP(EC824,'Info client'!$A$2:$D$1000,4,0)</f>
        <v>#N/A</v>
      </c>
      <c r="EH824" t="e">
        <f>VLOOKUP(Récap!EI824,'Création N° Lot'!$B$3:$B$18,2,0)</f>
        <v>#N/A</v>
      </c>
      <c r="EK824" t="str">
        <f t="shared" si="154"/>
        <v>44501</v>
      </c>
      <c r="EL824" s="7" t="e">
        <f>VLOOKUP(Récap!EK824,'Création N° Lot'!$D$3:$F$18,3,0)</f>
        <v>#N/A</v>
      </c>
      <c r="EM824" t="e">
        <f>CONCATENATE(EI824,MONTH(VLOOKUP(Récap!EK824,'Création N° Lot'!$D$3:$E$18,2,0)),RIGHT(YEAR(VLOOKUP(Récap!EK824,'Création N° Lot'!$D$3:$E$18,2,0)),2)," - ",DAY(EL824),"/",MONTH(EL824),"/",YEAR(EL824))</f>
        <v>#N/A</v>
      </c>
      <c r="EP824" s="6"/>
      <c r="EQ824" t="e">
        <f>VLOOKUP(EP824,'Info client'!$A$2:$D$1000,2,0)</f>
        <v>#N/A</v>
      </c>
      <c r="ER824" t="e">
        <f>VLOOKUP(EP824,'Info client'!$A$2:$D$1000,3,0)</f>
        <v>#N/A</v>
      </c>
      <c r="ES824" t="e">
        <f>VLOOKUP(EP824,'Info client'!$A$2:$D$1000,4,0)</f>
        <v>#N/A</v>
      </c>
      <c r="EU824" t="e">
        <f>VLOOKUP(Récap!EV824,'Création N° Lot'!$B$3:$B$18,2,0)</f>
        <v>#N/A</v>
      </c>
      <c r="EX824" t="str">
        <f t="shared" si="155"/>
        <v>44531</v>
      </c>
      <c r="EY824" s="7" t="e">
        <f>VLOOKUP(Récap!EX824,'Création N° Lot'!$D$3:$F$18,3,0)</f>
        <v>#N/A</v>
      </c>
      <c r="EZ824" t="e">
        <f>CONCATENATE(EV824,MONTH(VLOOKUP(Récap!EX824,'Création N° Lot'!$D$3:$E$18,2,0)),RIGHT(YEAR(VLOOKUP(Récap!EX824,'Création N° Lot'!$D$3:$E$18,2,0)),2)," - ",DAY(EY824),"/",MONTH(EY824),"/",YEAR(EY824))</f>
        <v>#N/A</v>
      </c>
    </row>
    <row r="825" spans="2:156" x14ac:dyDescent="0.25">
      <c r="B825" t="e">
        <f>VLOOKUP($A825,'Info client'!$A$2:$D$1000,2,0)</f>
        <v>#N/A</v>
      </c>
      <c r="C825" t="e">
        <f>VLOOKUP($A825,'Info client'!$A$2:$D$1000,3,0)</f>
        <v>#N/A</v>
      </c>
      <c r="D825" t="e">
        <f>VLOOKUP($A825,'Info client'!$A$2:$D$1000,4,0)</f>
        <v>#N/A</v>
      </c>
      <c r="F825" t="e">
        <f>VLOOKUP(Récap!G825,'Création N° Lot'!B737:B837,2,0)</f>
        <v>#N/A</v>
      </c>
      <c r="I825" t="str">
        <f t="shared" si="144"/>
        <v>44197</v>
      </c>
      <c r="J825" s="7" t="e">
        <f>VLOOKUP(Récap!I825,'Création N° Lot'!$D$3:$F$18,3,0)</f>
        <v>#N/A</v>
      </c>
      <c r="K825" t="e">
        <f>CONCATENATE(G825,MONTH(VLOOKUP(Récap!I825,'Création N° Lot'!$D$3:$E$18,2,0)),RIGHT(YEAR(VLOOKUP(Récap!I825,'Création N° Lot'!$D$3:$E$18,2,0)),2)," - ",DAY(J825),"/",MONTH(J825),"/",YEAR(J825))</f>
        <v>#N/A</v>
      </c>
      <c r="O825" t="e">
        <f>VLOOKUP(N825,'Info client'!$A$2:$D$1000,2,0)</f>
        <v>#N/A</v>
      </c>
      <c r="P825" t="e">
        <f>VLOOKUP($A825,'Info client'!$A$2:$D$1000,3,0)</f>
        <v>#N/A</v>
      </c>
      <c r="Q825" t="e">
        <f>VLOOKUP($A825,'Info client'!$A$2:$D$1000,4,0)</f>
        <v>#N/A</v>
      </c>
      <c r="S825" t="e">
        <f>VLOOKUP(Récap!G825,'Création N° Lot'!$B$3:$B$18,2,0)</f>
        <v>#N/A</v>
      </c>
      <c r="V825" t="str">
        <f t="shared" si="145"/>
        <v>44228</v>
      </c>
      <c r="W825" s="7" t="e">
        <f>VLOOKUP(Récap!V825,'Création N° Lot'!$D$3:$F$18,3,0)</f>
        <v>#N/A</v>
      </c>
      <c r="X825" t="e">
        <f>CONCATENATE(T825,MONTH(VLOOKUP(Récap!V825,'Création N° Lot'!$D$3:$E$18,2,0)),RIGHT(YEAR(VLOOKUP(Récap!V825,'Création N° Lot'!$D$3:$E$18,2,0)),2)," - ",DAY(W825),"/",MONTH(W825),"/",YEAR(W825))</f>
        <v>#N/A</v>
      </c>
      <c r="AA825" s="6"/>
      <c r="AB825" t="e">
        <f>VLOOKUP(AA825,'Info client'!$A$2:$D$1000,2,0)</f>
        <v>#N/A</v>
      </c>
      <c r="AC825" t="e">
        <f>VLOOKUP(AA825,'Info client'!$A$2:$D$1000,3,0)</f>
        <v>#N/A</v>
      </c>
      <c r="AD825" t="e">
        <f>VLOOKUP(AA825,'Info client'!$A$2:$D$1000,4,0)</f>
        <v>#N/A</v>
      </c>
      <c r="AF825" t="e">
        <f>VLOOKUP(Récap!AG825,'Création N° Lot'!$B$3:$B$18,2,0)</f>
        <v>#N/A</v>
      </c>
      <c r="AI825" t="str">
        <f t="shared" si="146"/>
        <v>44256</v>
      </c>
      <c r="AJ825" s="7" t="e">
        <f>VLOOKUP(Récap!AI825,'Création N° Lot'!$D$3:$F$18,3,0)</f>
        <v>#N/A</v>
      </c>
      <c r="AK825" t="e">
        <f>CONCATENATE(AG825,MONTH(VLOOKUP(Récap!AI825,'Création N° Lot'!$D$3:$E$18,2,0)),RIGHT(YEAR(VLOOKUP(Récap!AI825,'Création N° Lot'!$D$3:$E$18,2,0)),2)," - ",DAY(AJ825),"/",MONTH(AJ825),"/",YEAR(AJ825))</f>
        <v>#N/A</v>
      </c>
      <c r="AP825" s="6"/>
      <c r="AQ825" t="e">
        <f>VLOOKUP(AP825,'Info client'!$A$2:$D$1000,2,0)</f>
        <v>#N/A</v>
      </c>
      <c r="AR825" t="e">
        <f>VLOOKUP(AP825,'Info client'!$A$2:$D$1000,3,0)</f>
        <v>#N/A</v>
      </c>
      <c r="AS825" t="e">
        <f>VLOOKUP(AP825,'Info client'!$A$2:$D$1000,4,0)</f>
        <v>#N/A</v>
      </c>
      <c r="AU825" t="e">
        <f>VLOOKUP(Récap!AV825,'Création N° Lot'!$B$3:$B$18,2,0)</f>
        <v>#N/A</v>
      </c>
      <c r="AX825" t="str">
        <f t="shared" si="147"/>
        <v>44287</v>
      </c>
      <c r="AY825" s="7" t="e">
        <f>VLOOKUP(Récap!AX825,'Création N° Lot'!$D$3:$F$18,3,0)</f>
        <v>#N/A</v>
      </c>
      <c r="AZ825" t="e">
        <f>CONCATENATE(AV825,MONTH(VLOOKUP(Récap!AX825,'Création N° Lot'!$D$3:$E$18,2,0)),RIGHT(YEAR(VLOOKUP(Récap!AX825,'Création N° Lot'!$D$3:$E$18,2,0)),2)," - ",DAY(AY825),"/",MONTH(AY825),"/",YEAR(AY825))</f>
        <v>#N/A</v>
      </c>
      <c r="BC825" s="6"/>
      <c r="BD825" t="e">
        <f>VLOOKUP(BC825,'Info client'!$A$2:$D$1000,2,0)</f>
        <v>#N/A</v>
      </c>
      <c r="BE825" t="e">
        <f>VLOOKUP(BC825,'Info client'!$A$2:$D$1000,3,0)</f>
        <v>#N/A</v>
      </c>
      <c r="BF825" t="e">
        <f>VLOOKUP(BC825,'Info client'!$A$2:$D$1000,4,0)</f>
        <v>#N/A</v>
      </c>
      <c r="BH825" t="e">
        <f>VLOOKUP(Récap!BI825,'Création N° Lot'!$B$3:$B$18,2,0)</f>
        <v>#N/A</v>
      </c>
      <c r="BK825" t="str">
        <f t="shared" si="148"/>
        <v>44317</v>
      </c>
      <c r="BL825" s="7" t="e">
        <f>VLOOKUP(Récap!BK825,'Création N° Lot'!$D$3:$F$18,3,0)</f>
        <v>#N/A</v>
      </c>
      <c r="BM825" t="e">
        <f>CONCATENATE(BI825,MONTH(VLOOKUP(Récap!BK825,'Création N° Lot'!$D$3:$E$18,2,0)),RIGHT(YEAR(VLOOKUP(Récap!BK825,'Création N° Lot'!$D$3:$E$18,2,0)),2)," - ",DAY(BL825),"/",MONTH(BL825),"/",YEAR(BL825))</f>
        <v>#N/A</v>
      </c>
      <c r="BP825" s="6"/>
      <c r="BQ825" t="e">
        <f>VLOOKUP(BP825,'Info client'!$A$2:$D$1000,2,0)</f>
        <v>#N/A</v>
      </c>
      <c r="BR825" t="e">
        <f>VLOOKUP(BP825,'Info client'!$A$2:$D$1000,3,0)</f>
        <v>#N/A</v>
      </c>
      <c r="BS825" t="e">
        <f>VLOOKUP(BP825,'Info client'!$A$2:$D$1000,4,0)</f>
        <v>#N/A</v>
      </c>
      <c r="BU825" t="e">
        <f>VLOOKUP(Récap!BV825,'Création N° Lot'!$B$3:$B$18,2,0)</f>
        <v>#N/A</v>
      </c>
      <c r="BX825" t="str">
        <f t="shared" si="149"/>
        <v>44348</v>
      </c>
      <c r="BY825" s="7" t="e">
        <f>VLOOKUP(Récap!BX825,'Création N° Lot'!$D$3:$F$18,3,0)</f>
        <v>#N/A</v>
      </c>
      <c r="BZ825" t="e">
        <f>CONCATENATE(BV825,MONTH(VLOOKUP(Récap!BX825,'Création N° Lot'!$D$3:$E$18,2,0)),RIGHT(YEAR(VLOOKUP(Récap!BX825,'Création N° Lot'!$D$3:$E$18,2,0)),2)," - ",DAY(BY825),"/",MONTH(BY825),"/",YEAR(BY825))</f>
        <v>#N/A</v>
      </c>
      <c r="CC825" s="6"/>
      <c r="CD825" t="e">
        <f>VLOOKUP(CC825,'Info client'!$A$2:$D$1000,2,0)</f>
        <v>#N/A</v>
      </c>
      <c r="CE825" t="e">
        <f>VLOOKUP(CC825,'Info client'!$A$2:$D$1000,3,0)</f>
        <v>#N/A</v>
      </c>
      <c r="CF825" t="e">
        <f>VLOOKUP(CC825,'Info client'!$A$2:$D$1000,4,0)</f>
        <v>#N/A</v>
      </c>
      <c r="CH825" t="e">
        <f>VLOOKUP(Récap!CI825,'Création N° Lot'!$B$3:$B$18,2,0)</f>
        <v>#N/A</v>
      </c>
      <c r="CK825" t="str">
        <f t="shared" si="150"/>
        <v>44378</v>
      </c>
      <c r="CL825" s="7" t="e">
        <f>VLOOKUP(Récap!CK825,'Création N° Lot'!$D$3:$F$18,3,0)</f>
        <v>#N/A</v>
      </c>
      <c r="CM825" t="e">
        <f>CONCATENATE(CI825,MONTH(VLOOKUP(Récap!CK825,'Création N° Lot'!$D$3:$E$18,2,0)),RIGHT(YEAR(VLOOKUP(Récap!CK825,'Création N° Lot'!$D$3:$E$18,2,0)),2)," - ",DAY(CL825),"/",MONTH(CL825),"/",YEAR(CL825))</f>
        <v>#N/A</v>
      </c>
      <c r="CP825" s="6"/>
      <c r="CQ825" t="e">
        <f>VLOOKUP(CP825,'Info client'!$A$2:$D$1000,2,0)</f>
        <v>#N/A</v>
      </c>
      <c r="CR825" t="e">
        <f>VLOOKUP(CP825,'Info client'!$A$2:$D$1000,3,0)</f>
        <v>#N/A</v>
      </c>
      <c r="CS825" t="e">
        <f>VLOOKUP(CP825,'Info client'!$A$2:$D$1000,4,0)</f>
        <v>#N/A</v>
      </c>
      <c r="CU825" t="e">
        <f>VLOOKUP(Récap!CV825,'Création N° Lot'!$B$3:$B$18,2,0)</f>
        <v>#N/A</v>
      </c>
      <c r="CX825" t="str">
        <f t="shared" si="151"/>
        <v>Aout 2021</v>
      </c>
      <c r="CY825" s="7" t="e">
        <f>VLOOKUP(Récap!CX825,'Création N° Lot'!$D$3:$F$18,3,0)</f>
        <v>#N/A</v>
      </c>
      <c r="CZ825" t="e">
        <f>CONCATENATE(CV825,MONTH(VLOOKUP(Récap!CX825,'Création N° Lot'!$D$3:$E$18,2,0)),RIGHT(YEAR(VLOOKUP(Récap!CX825,'Création N° Lot'!$D$3:$E$18,2,0)),2)," - ",DAY(CY825),"/",MONTH(CY825),"/",YEAR(CY825))</f>
        <v>#N/A</v>
      </c>
      <c r="DC825" s="6"/>
      <c r="DD825" t="e">
        <f>VLOOKUP(DC825,'Info client'!$A$2:$D$1000,2,0)</f>
        <v>#N/A</v>
      </c>
      <c r="DE825" t="e">
        <f>VLOOKUP(DC825,'Info client'!$A$2:$D$1000,3,0)</f>
        <v>#N/A</v>
      </c>
      <c r="DF825" t="e">
        <f>VLOOKUP(DC825,'Info client'!$A$2:$D$1000,4,0)</f>
        <v>#N/A</v>
      </c>
      <c r="DH825" t="e">
        <f>VLOOKUP(Récap!DI825,'Création N° Lot'!$B$3:$B$18,2,0)</f>
        <v>#N/A</v>
      </c>
      <c r="DK825" t="str">
        <f t="shared" si="152"/>
        <v>44440</v>
      </c>
      <c r="DL825" s="7" t="e">
        <f>VLOOKUP(Récap!DK825,'Création N° Lot'!$D$3:$F$18,3,0)</f>
        <v>#N/A</v>
      </c>
      <c r="DM825" t="e">
        <f>CONCATENATE(DI825,MONTH(VLOOKUP(Récap!DK825,'Création N° Lot'!$D$3:$E$18,2,0)),RIGHT(YEAR(VLOOKUP(Récap!DK825,'Création N° Lot'!$D$3:$E$18,2,0)),2)," - ",DAY(DL825),"/",MONTH(DL825),"/",YEAR(DL825))</f>
        <v>#N/A</v>
      </c>
      <c r="DP825" s="6"/>
      <c r="DQ825" t="e">
        <f>VLOOKUP(DP825,'Info client'!$A$2:$D$1000,2,0)</f>
        <v>#N/A</v>
      </c>
      <c r="DR825" t="e">
        <f>VLOOKUP(DP825,'Info client'!$A$2:$D$1000,3,0)</f>
        <v>#N/A</v>
      </c>
      <c r="DS825" t="e">
        <f>VLOOKUP(DP825,'Info client'!$A$2:$D$1000,4,0)</f>
        <v>#N/A</v>
      </c>
      <c r="DU825" t="e">
        <f>VLOOKUP(Récap!DV825,'Création N° Lot'!$B$3:$B$18,2,0)</f>
        <v>#N/A</v>
      </c>
      <c r="DX825" t="str">
        <f t="shared" si="153"/>
        <v>44470</v>
      </c>
      <c r="DY825" s="7" t="e">
        <f>VLOOKUP(Récap!DX825,'Création N° Lot'!$D$3:$F$18,3,0)</f>
        <v>#N/A</v>
      </c>
      <c r="DZ825" t="e">
        <f>CONCATENATE(DV825,MONTH(VLOOKUP(Récap!DX825,'Création N° Lot'!$D$3:$E$18,2,0)),RIGHT(YEAR(VLOOKUP(Récap!DX825,'Création N° Lot'!$D$3:$E$18,2,0)),2)," - ",DAY(DY825),"/",MONTH(DY825),"/",YEAR(DY825))</f>
        <v>#N/A</v>
      </c>
      <c r="EC825" s="6"/>
      <c r="ED825" t="e">
        <f>VLOOKUP(EC825,'Info client'!$A$2:$D$1000,2,0)</f>
        <v>#N/A</v>
      </c>
      <c r="EE825" t="e">
        <f>VLOOKUP(EC825,'Info client'!$A$2:$D$1000,3,0)</f>
        <v>#N/A</v>
      </c>
      <c r="EF825" t="e">
        <f>VLOOKUP(EC825,'Info client'!$A$2:$D$1000,4,0)</f>
        <v>#N/A</v>
      </c>
      <c r="EH825" t="e">
        <f>VLOOKUP(Récap!EI825,'Création N° Lot'!$B$3:$B$18,2,0)</f>
        <v>#N/A</v>
      </c>
      <c r="EK825" t="str">
        <f t="shared" si="154"/>
        <v>44501</v>
      </c>
      <c r="EL825" s="7" t="e">
        <f>VLOOKUP(Récap!EK825,'Création N° Lot'!$D$3:$F$18,3,0)</f>
        <v>#N/A</v>
      </c>
      <c r="EM825" t="e">
        <f>CONCATENATE(EI825,MONTH(VLOOKUP(Récap!EK825,'Création N° Lot'!$D$3:$E$18,2,0)),RIGHT(YEAR(VLOOKUP(Récap!EK825,'Création N° Lot'!$D$3:$E$18,2,0)),2)," - ",DAY(EL825),"/",MONTH(EL825),"/",YEAR(EL825))</f>
        <v>#N/A</v>
      </c>
      <c r="EP825" s="6"/>
      <c r="EQ825" t="e">
        <f>VLOOKUP(EP825,'Info client'!$A$2:$D$1000,2,0)</f>
        <v>#N/A</v>
      </c>
      <c r="ER825" t="e">
        <f>VLOOKUP(EP825,'Info client'!$A$2:$D$1000,3,0)</f>
        <v>#N/A</v>
      </c>
      <c r="ES825" t="e">
        <f>VLOOKUP(EP825,'Info client'!$A$2:$D$1000,4,0)</f>
        <v>#N/A</v>
      </c>
      <c r="EU825" t="e">
        <f>VLOOKUP(Récap!EV825,'Création N° Lot'!$B$3:$B$18,2,0)</f>
        <v>#N/A</v>
      </c>
      <c r="EX825" t="str">
        <f t="shared" si="155"/>
        <v>44531</v>
      </c>
      <c r="EY825" s="7" t="e">
        <f>VLOOKUP(Récap!EX825,'Création N° Lot'!$D$3:$F$18,3,0)</f>
        <v>#N/A</v>
      </c>
      <c r="EZ825" t="e">
        <f>CONCATENATE(EV825,MONTH(VLOOKUP(Récap!EX825,'Création N° Lot'!$D$3:$E$18,2,0)),RIGHT(YEAR(VLOOKUP(Récap!EX825,'Création N° Lot'!$D$3:$E$18,2,0)),2)," - ",DAY(EY825),"/",MONTH(EY825),"/",YEAR(EY825))</f>
        <v>#N/A</v>
      </c>
    </row>
    <row r="826" spans="2:156" x14ac:dyDescent="0.25">
      <c r="B826" t="e">
        <f>VLOOKUP($A826,'Info client'!$A$2:$D$1000,2,0)</f>
        <v>#N/A</v>
      </c>
      <c r="C826" t="e">
        <f>VLOOKUP($A826,'Info client'!$A$2:$D$1000,3,0)</f>
        <v>#N/A</v>
      </c>
      <c r="D826" t="e">
        <f>VLOOKUP($A826,'Info client'!$A$2:$D$1000,4,0)</f>
        <v>#N/A</v>
      </c>
      <c r="F826" t="e">
        <f>VLOOKUP(Récap!G826,'Création N° Lot'!B738:B838,2,0)</f>
        <v>#N/A</v>
      </c>
      <c r="I826" t="str">
        <f t="shared" si="144"/>
        <v>44197</v>
      </c>
      <c r="J826" s="7" t="e">
        <f>VLOOKUP(Récap!I826,'Création N° Lot'!$D$3:$F$18,3,0)</f>
        <v>#N/A</v>
      </c>
      <c r="K826" t="e">
        <f>CONCATENATE(G826,MONTH(VLOOKUP(Récap!I826,'Création N° Lot'!$D$3:$E$18,2,0)),RIGHT(YEAR(VLOOKUP(Récap!I826,'Création N° Lot'!$D$3:$E$18,2,0)),2)," - ",DAY(J826),"/",MONTH(J826),"/",YEAR(J826))</f>
        <v>#N/A</v>
      </c>
      <c r="O826" t="e">
        <f>VLOOKUP(N826,'Info client'!$A$2:$D$1000,2,0)</f>
        <v>#N/A</v>
      </c>
      <c r="P826" t="e">
        <f>VLOOKUP($A826,'Info client'!$A$2:$D$1000,3,0)</f>
        <v>#N/A</v>
      </c>
      <c r="Q826" t="e">
        <f>VLOOKUP($A826,'Info client'!$A$2:$D$1000,4,0)</f>
        <v>#N/A</v>
      </c>
      <c r="S826" t="e">
        <f>VLOOKUP(Récap!G826,'Création N° Lot'!$B$3:$B$18,2,0)</f>
        <v>#N/A</v>
      </c>
      <c r="V826" t="str">
        <f t="shared" si="145"/>
        <v>44228</v>
      </c>
      <c r="W826" s="7" t="e">
        <f>VLOOKUP(Récap!V826,'Création N° Lot'!$D$3:$F$18,3,0)</f>
        <v>#N/A</v>
      </c>
      <c r="X826" t="e">
        <f>CONCATENATE(T826,MONTH(VLOOKUP(Récap!V826,'Création N° Lot'!$D$3:$E$18,2,0)),RIGHT(YEAR(VLOOKUP(Récap!V826,'Création N° Lot'!$D$3:$E$18,2,0)),2)," - ",DAY(W826),"/",MONTH(W826),"/",YEAR(W826))</f>
        <v>#N/A</v>
      </c>
      <c r="AA826" s="6"/>
      <c r="AB826" t="e">
        <f>VLOOKUP(AA826,'Info client'!$A$2:$D$1000,2,0)</f>
        <v>#N/A</v>
      </c>
      <c r="AC826" t="e">
        <f>VLOOKUP(AA826,'Info client'!$A$2:$D$1000,3,0)</f>
        <v>#N/A</v>
      </c>
      <c r="AD826" t="e">
        <f>VLOOKUP(AA826,'Info client'!$A$2:$D$1000,4,0)</f>
        <v>#N/A</v>
      </c>
      <c r="AF826" t="e">
        <f>VLOOKUP(Récap!AG826,'Création N° Lot'!$B$3:$B$18,2,0)</f>
        <v>#N/A</v>
      </c>
      <c r="AI826" t="str">
        <f t="shared" si="146"/>
        <v>44256</v>
      </c>
      <c r="AJ826" s="7" t="e">
        <f>VLOOKUP(Récap!AI826,'Création N° Lot'!$D$3:$F$18,3,0)</f>
        <v>#N/A</v>
      </c>
      <c r="AK826" t="e">
        <f>CONCATENATE(AG826,MONTH(VLOOKUP(Récap!AI826,'Création N° Lot'!$D$3:$E$18,2,0)),RIGHT(YEAR(VLOOKUP(Récap!AI826,'Création N° Lot'!$D$3:$E$18,2,0)),2)," - ",DAY(AJ826),"/",MONTH(AJ826),"/",YEAR(AJ826))</f>
        <v>#N/A</v>
      </c>
      <c r="AP826" s="6"/>
      <c r="AQ826" t="e">
        <f>VLOOKUP(AP826,'Info client'!$A$2:$D$1000,2,0)</f>
        <v>#N/A</v>
      </c>
      <c r="AR826" t="e">
        <f>VLOOKUP(AP826,'Info client'!$A$2:$D$1000,3,0)</f>
        <v>#N/A</v>
      </c>
      <c r="AS826" t="e">
        <f>VLOOKUP(AP826,'Info client'!$A$2:$D$1000,4,0)</f>
        <v>#N/A</v>
      </c>
      <c r="AU826" t="e">
        <f>VLOOKUP(Récap!AV826,'Création N° Lot'!$B$3:$B$18,2,0)</f>
        <v>#N/A</v>
      </c>
      <c r="AX826" t="str">
        <f t="shared" si="147"/>
        <v>44287</v>
      </c>
      <c r="AY826" s="7" t="e">
        <f>VLOOKUP(Récap!AX826,'Création N° Lot'!$D$3:$F$18,3,0)</f>
        <v>#N/A</v>
      </c>
      <c r="AZ826" t="e">
        <f>CONCATENATE(AV826,MONTH(VLOOKUP(Récap!AX826,'Création N° Lot'!$D$3:$E$18,2,0)),RIGHT(YEAR(VLOOKUP(Récap!AX826,'Création N° Lot'!$D$3:$E$18,2,0)),2)," - ",DAY(AY826),"/",MONTH(AY826),"/",YEAR(AY826))</f>
        <v>#N/A</v>
      </c>
      <c r="BC826" s="6"/>
      <c r="BD826" t="e">
        <f>VLOOKUP(BC826,'Info client'!$A$2:$D$1000,2,0)</f>
        <v>#N/A</v>
      </c>
      <c r="BE826" t="e">
        <f>VLOOKUP(BC826,'Info client'!$A$2:$D$1000,3,0)</f>
        <v>#N/A</v>
      </c>
      <c r="BF826" t="e">
        <f>VLOOKUP(BC826,'Info client'!$A$2:$D$1000,4,0)</f>
        <v>#N/A</v>
      </c>
      <c r="BH826" t="e">
        <f>VLOOKUP(Récap!BI826,'Création N° Lot'!$B$3:$B$18,2,0)</f>
        <v>#N/A</v>
      </c>
      <c r="BK826" t="str">
        <f t="shared" si="148"/>
        <v>44317</v>
      </c>
      <c r="BL826" s="7" t="e">
        <f>VLOOKUP(Récap!BK826,'Création N° Lot'!$D$3:$F$18,3,0)</f>
        <v>#N/A</v>
      </c>
      <c r="BM826" t="e">
        <f>CONCATENATE(BI826,MONTH(VLOOKUP(Récap!BK826,'Création N° Lot'!$D$3:$E$18,2,0)),RIGHT(YEAR(VLOOKUP(Récap!BK826,'Création N° Lot'!$D$3:$E$18,2,0)),2)," - ",DAY(BL826),"/",MONTH(BL826),"/",YEAR(BL826))</f>
        <v>#N/A</v>
      </c>
      <c r="BP826" s="6"/>
      <c r="BQ826" t="e">
        <f>VLOOKUP(BP826,'Info client'!$A$2:$D$1000,2,0)</f>
        <v>#N/A</v>
      </c>
      <c r="BR826" t="e">
        <f>VLOOKUP(BP826,'Info client'!$A$2:$D$1000,3,0)</f>
        <v>#N/A</v>
      </c>
      <c r="BS826" t="e">
        <f>VLOOKUP(BP826,'Info client'!$A$2:$D$1000,4,0)</f>
        <v>#N/A</v>
      </c>
      <c r="BU826" t="e">
        <f>VLOOKUP(Récap!BV826,'Création N° Lot'!$B$3:$B$18,2,0)</f>
        <v>#N/A</v>
      </c>
      <c r="BX826" t="str">
        <f t="shared" si="149"/>
        <v>44348</v>
      </c>
      <c r="BY826" s="7" t="e">
        <f>VLOOKUP(Récap!BX826,'Création N° Lot'!$D$3:$F$18,3,0)</f>
        <v>#N/A</v>
      </c>
      <c r="BZ826" t="e">
        <f>CONCATENATE(BV826,MONTH(VLOOKUP(Récap!BX826,'Création N° Lot'!$D$3:$E$18,2,0)),RIGHT(YEAR(VLOOKUP(Récap!BX826,'Création N° Lot'!$D$3:$E$18,2,0)),2)," - ",DAY(BY826),"/",MONTH(BY826),"/",YEAR(BY826))</f>
        <v>#N/A</v>
      </c>
      <c r="CC826" s="6"/>
      <c r="CD826" t="e">
        <f>VLOOKUP(CC826,'Info client'!$A$2:$D$1000,2,0)</f>
        <v>#N/A</v>
      </c>
      <c r="CE826" t="e">
        <f>VLOOKUP(CC826,'Info client'!$A$2:$D$1000,3,0)</f>
        <v>#N/A</v>
      </c>
      <c r="CF826" t="e">
        <f>VLOOKUP(CC826,'Info client'!$A$2:$D$1000,4,0)</f>
        <v>#N/A</v>
      </c>
      <c r="CH826" t="e">
        <f>VLOOKUP(Récap!CI826,'Création N° Lot'!$B$3:$B$18,2,0)</f>
        <v>#N/A</v>
      </c>
      <c r="CK826" t="str">
        <f t="shared" si="150"/>
        <v>44378</v>
      </c>
      <c r="CL826" s="7" t="e">
        <f>VLOOKUP(Récap!CK826,'Création N° Lot'!$D$3:$F$18,3,0)</f>
        <v>#N/A</v>
      </c>
      <c r="CM826" t="e">
        <f>CONCATENATE(CI826,MONTH(VLOOKUP(Récap!CK826,'Création N° Lot'!$D$3:$E$18,2,0)),RIGHT(YEAR(VLOOKUP(Récap!CK826,'Création N° Lot'!$D$3:$E$18,2,0)),2)," - ",DAY(CL826),"/",MONTH(CL826),"/",YEAR(CL826))</f>
        <v>#N/A</v>
      </c>
      <c r="CP826" s="6"/>
      <c r="CQ826" t="e">
        <f>VLOOKUP(CP826,'Info client'!$A$2:$D$1000,2,0)</f>
        <v>#N/A</v>
      </c>
      <c r="CR826" t="e">
        <f>VLOOKUP(CP826,'Info client'!$A$2:$D$1000,3,0)</f>
        <v>#N/A</v>
      </c>
      <c r="CS826" t="e">
        <f>VLOOKUP(CP826,'Info client'!$A$2:$D$1000,4,0)</f>
        <v>#N/A</v>
      </c>
      <c r="CU826" t="e">
        <f>VLOOKUP(Récap!CV826,'Création N° Lot'!$B$3:$B$18,2,0)</f>
        <v>#N/A</v>
      </c>
      <c r="CX826" t="str">
        <f t="shared" si="151"/>
        <v>Aout 2021</v>
      </c>
      <c r="CY826" s="7" t="e">
        <f>VLOOKUP(Récap!CX826,'Création N° Lot'!$D$3:$F$18,3,0)</f>
        <v>#N/A</v>
      </c>
      <c r="CZ826" t="e">
        <f>CONCATENATE(CV826,MONTH(VLOOKUP(Récap!CX826,'Création N° Lot'!$D$3:$E$18,2,0)),RIGHT(YEAR(VLOOKUP(Récap!CX826,'Création N° Lot'!$D$3:$E$18,2,0)),2)," - ",DAY(CY826),"/",MONTH(CY826),"/",YEAR(CY826))</f>
        <v>#N/A</v>
      </c>
      <c r="DC826" s="6"/>
      <c r="DD826" t="e">
        <f>VLOOKUP(DC826,'Info client'!$A$2:$D$1000,2,0)</f>
        <v>#N/A</v>
      </c>
      <c r="DE826" t="e">
        <f>VLOOKUP(DC826,'Info client'!$A$2:$D$1000,3,0)</f>
        <v>#N/A</v>
      </c>
      <c r="DF826" t="e">
        <f>VLOOKUP(DC826,'Info client'!$A$2:$D$1000,4,0)</f>
        <v>#N/A</v>
      </c>
      <c r="DH826" t="e">
        <f>VLOOKUP(Récap!DI826,'Création N° Lot'!$B$3:$B$18,2,0)</f>
        <v>#N/A</v>
      </c>
      <c r="DK826" t="str">
        <f t="shared" si="152"/>
        <v>44440</v>
      </c>
      <c r="DL826" s="7" t="e">
        <f>VLOOKUP(Récap!DK826,'Création N° Lot'!$D$3:$F$18,3,0)</f>
        <v>#N/A</v>
      </c>
      <c r="DM826" t="e">
        <f>CONCATENATE(DI826,MONTH(VLOOKUP(Récap!DK826,'Création N° Lot'!$D$3:$E$18,2,0)),RIGHT(YEAR(VLOOKUP(Récap!DK826,'Création N° Lot'!$D$3:$E$18,2,0)),2)," - ",DAY(DL826),"/",MONTH(DL826),"/",YEAR(DL826))</f>
        <v>#N/A</v>
      </c>
      <c r="DP826" s="6"/>
      <c r="DQ826" t="e">
        <f>VLOOKUP(DP826,'Info client'!$A$2:$D$1000,2,0)</f>
        <v>#N/A</v>
      </c>
      <c r="DR826" t="e">
        <f>VLOOKUP(DP826,'Info client'!$A$2:$D$1000,3,0)</f>
        <v>#N/A</v>
      </c>
      <c r="DS826" t="e">
        <f>VLOOKUP(DP826,'Info client'!$A$2:$D$1000,4,0)</f>
        <v>#N/A</v>
      </c>
      <c r="DU826" t="e">
        <f>VLOOKUP(Récap!DV826,'Création N° Lot'!$B$3:$B$18,2,0)</f>
        <v>#N/A</v>
      </c>
      <c r="DX826" t="str">
        <f t="shared" si="153"/>
        <v>44470</v>
      </c>
      <c r="DY826" s="7" t="e">
        <f>VLOOKUP(Récap!DX826,'Création N° Lot'!$D$3:$F$18,3,0)</f>
        <v>#N/A</v>
      </c>
      <c r="DZ826" t="e">
        <f>CONCATENATE(DV826,MONTH(VLOOKUP(Récap!DX826,'Création N° Lot'!$D$3:$E$18,2,0)),RIGHT(YEAR(VLOOKUP(Récap!DX826,'Création N° Lot'!$D$3:$E$18,2,0)),2)," - ",DAY(DY826),"/",MONTH(DY826),"/",YEAR(DY826))</f>
        <v>#N/A</v>
      </c>
      <c r="EC826" s="6"/>
      <c r="ED826" t="e">
        <f>VLOOKUP(EC826,'Info client'!$A$2:$D$1000,2,0)</f>
        <v>#N/A</v>
      </c>
      <c r="EE826" t="e">
        <f>VLOOKUP(EC826,'Info client'!$A$2:$D$1000,3,0)</f>
        <v>#N/A</v>
      </c>
      <c r="EF826" t="e">
        <f>VLOOKUP(EC826,'Info client'!$A$2:$D$1000,4,0)</f>
        <v>#N/A</v>
      </c>
      <c r="EH826" t="e">
        <f>VLOOKUP(Récap!EI826,'Création N° Lot'!$B$3:$B$18,2,0)</f>
        <v>#N/A</v>
      </c>
      <c r="EK826" t="str">
        <f t="shared" si="154"/>
        <v>44501</v>
      </c>
      <c r="EL826" s="7" t="e">
        <f>VLOOKUP(Récap!EK826,'Création N° Lot'!$D$3:$F$18,3,0)</f>
        <v>#N/A</v>
      </c>
      <c r="EM826" t="e">
        <f>CONCATENATE(EI826,MONTH(VLOOKUP(Récap!EK826,'Création N° Lot'!$D$3:$E$18,2,0)),RIGHT(YEAR(VLOOKUP(Récap!EK826,'Création N° Lot'!$D$3:$E$18,2,0)),2)," - ",DAY(EL826),"/",MONTH(EL826),"/",YEAR(EL826))</f>
        <v>#N/A</v>
      </c>
      <c r="EP826" s="6"/>
      <c r="EQ826" t="e">
        <f>VLOOKUP(EP826,'Info client'!$A$2:$D$1000,2,0)</f>
        <v>#N/A</v>
      </c>
      <c r="ER826" t="e">
        <f>VLOOKUP(EP826,'Info client'!$A$2:$D$1000,3,0)</f>
        <v>#N/A</v>
      </c>
      <c r="ES826" t="e">
        <f>VLOOKUP(EP826,'Info client'!$A$2:$D$1000,4,0)</f>
        <v>#N/A</v>
      </c>
      <c r="EU826" t="e">
        <f>VLOOKUP(Récap!EV826,'Création N° Lot'!$B$3:$B$18,2,0)</f>
        <v>#N/A</v>
      </c>
      <c r="EX826" t="str">
        <f t="shared" si="155"/>
        <v>44531</v>
      </c>
      <c r="EY826" s="7" t="e">
        <f>VLOOKUP(Récap!EX826,'Création N° Lot'!$D$3:$F$18,3,0)</f>
        <v>#N/A</v>
      </c>
      <c r="EZ826" t="e">
        <f>CONCATENATE(EV826,MONTH(VLOOKUP(Récap!EX826,'Création N° Lot'!$D$3:$E$18,2,0)),RIGHT(YEAR(VLOOKUP(Récap!EX826,'Création N° Lot'!$D$3:$E$18,2,0)),2)," - ",DAY(EY826),"/",MONTH(EY826),"/",YEAR(EY826))</f>
        <v>#N/A</v>
      </c>
    </row>
    <row r="827" spans="2:156" x14ac:dyDescent="0.25">
      <c r="B827" t="e">
        <f>VLOOKUP($A827,'Info client'!$A$2:$D$1000,2,0)</f>
        <v>#N/A</v>
      </c>
      <c r="C827" t="e">
        <f>VLOOKUP($A827,'Info client'!$A$2:$D$1000,3,0)</f>
        <v>#N/A</v>
      </c>
      <c r="D827" t="e">
        <f>VLOOKUP($A827,'Info client'!$A$2:$D$1000,4,0)</f>
        <v>#N/A</v>
      </c>
      <c r="F827" t="e">
        <f>VLOOKUP(Récap!G827,'Création N° Lot'!B739:B839,2,0)</f>
        <v>#N/A</v>
      </c>
      <c r="I827" t="str">
        <f t="shared" si="144"/>
        <v>44197</v>
      </c>
      <c r="J827" s="7" t="e">
        <f>VLOOKUP(Récap!I827,'Création N° Lot'!$D$3:$F$18,3,0)</f>
        <v>#N/A</v>
      </c>
      <c r="K827" t="e">
        <f>CONCATENATE(G827,MONTH(VLOOKUP(Récap!I827,'Création N° Lot'!$D$3:$E$18,2,0)),RIGHT(YEAR(VLOOKUP(Récap!I827,'Création N° Lot'!$D$3:$E$18,2,0)),2)," - ",DAY(J827),"/",MONTH(J827),"/",YEAR(J827))</f>
        <v>#N/A</v>
      </c>
      <c r="O827" t="e">
        <f>VLOOKUP(N827,'Info client'!$A$2:$D$1000,2,0)</f>
        <v>#N/A</v>
      </c>
      <c r="P827" t="e">
        <f>VLOOKUP($A827,'Info client'!$A$2:$D$1000,3,0)</f>
        <v>#N/A</v>
      </c>
      <c r="Q827" t="e">
        <f>VLOOKUP($A827,'Info client'!$A$2:$D$1000,4,0)</f>
        <v>#N/A</v>
      </c>
      <c r="S827" t="e">
        <f>VLOOKUP(Récap!G827,'Création N° Lot'!$B$3:$B$18,2,0)</f>
        <v>#N/A</v>
      </c>
      <c r="V827" t="str">
        <f t="shared" si="145"/>
        <v>44228</v>
      </c>
      <c r="W827" s="7" t="e">
        <f>VLOOKUP(Récap!V827,'Création N° Lot'!$D$3:$F$18,3,0)</f>
        <v>#N/A</v>
      </c>
      <c r="X827" t="e">
        <f>CONCATENATE(T827,MONTH(VLOOKUP(Récap!V827,'Création N° Lot'!$D$3:$E$18,2,0)),RIGHT(YEAR(VLOOKUP(Récap!V827,'Création N° Lot'!$D$3:$E$18,2,0)),2)," - ",DAY(W827),"/",MONTH(W827),"/",YEAR(W827))</f>
        <v>#N/A</v>
      </c>
      <c r="AA827" s="6"/>
      <c r="AB827" t="e">
        <f>VLOOKUP(AA827,'Info client'!$A$2:$D$1000,2,0)</f>
        <v>#N/A</v>
      </c>
      <c r="AC827" t="e">
        <f>VLOOKUP(AA827,'Info client'!$A$2:$D$1000,3,0)</f>
        <v>#N/A</v>
      </c>
      <c r="AD827" t="e">
        <f>VLOOKUP(AA827,'Info client'!$A$2:$D$1000,4,0)</f>
        <v>#N/A</v>
      </c>
      <c r="AF827" t="e">
        <f>VLOOKUP(Récap!AG827,'Création N° Lot'!$B$3:$B$18,2,0)</f>
        <v>#N/A</v>
      </c>
      <c r="AI827" t="str">
        <f t="shared" si="146"/>
        <v>44256</v>
      </c>
      <c r="AJ827" s="7" t="e">
        <f>VLOOKUP(Récap!AI827,'Création N° Lot'!$D$3:$F$18,3,0)</f>
        <v>#N/A</v>
      </c>
      <c r="AK827" t="e">
        <f>CONCATENATE(AG827,MONTH(VLOOKUP(Récap!AI827,'Création N° Lot'!$D$3:$E$18,2,0)),RIGHT(YEAR(VLOOKUP(Récap!AI827,'Création N° Lot'!$D$3:$E$18,2,0)),2)," - ",DAY(AJ827),"/",MONTH(AJ827),"/",YEAR(AJ827))</f>
        <v>#N/A</v>
      </c>
      <c r="AP827" s="6"/>
      <c r="AQ827" t="e">
        <f>VLOOKUP(AP827,'Info client'!$A$2:$D$1000,2,0)</f>
        <v>#N/A</v>
      </c>
      <c r="AR827" t="e">
        <f>VLOOKUP(AP827,'Info client'!$A$2:$D$1000,3,0)</f>
        <v>#N/A</v>
      </c>
      <c r="AS827" t="e">
        <f>VLOOKUP(AP827,'Info client'!$A$2:$D$1000,4,0)</f>
        <v>#N/A</v>
      </c>
      <c r="AU827" t="e">
        <f>VLOOKUP(Récap!AV827,'Création N° Lot'!$B$3:$B$18,2,0)</f>
        <v>#N/A</v>
      </c>
      <c r="AX827" t="str">
        <f t="shared" si="147"/>
        <v>44287</v>
      </c>
      <c r="AY827" s="7" t="e">
        <f>VLOOKUP(Récap!AX827,'Création N° Lot'!$D$3:$F$18,3,0)</f>
        <v>#N/A</v>
      </c>
      <c r="AZ827" t="e">
        <f>CONCATENATE(AV827,MONTH(VLOOKUP(Récap!AX827,'Création N° Lot'!$D$3:$E$18,2,0)),RIGHT(YEAR(VLOOKUP(Récap!AX827,'Création N° Lot'!$D$3:$E$18,2,0)),2)," - ",DAY(AY827),"/",MONTH(AY827),"/",YEAR(AY827))</f>
        <v>#N/A</v>
      </c>
      <c r="BC827" s="6"/>
      <c r="BD827" t="e">
        <f>VLOOKUP(BC827,'Info client'!$A$2:$D$1000,2,0)</f>
        <v>#N/A</v>
      </c>
      <c r="BE827" t="e">
        <f>VLOOKUP(BC827,'Info client'!$A$2:$D$1000,3,0)</f>
        <v>#N/A</v>
      </c>
      <c r="BF827" t="e">
        <f>VLOOKUP(BC827,'Info client'!$A$2:$D$1000,4,0)</f>
        <v>#N/A</v>
      </c>
      <c r="BH827" t="e">
        <f>VLOOKUP(Récap!BI827,'Création N° Lot'!$B$3:$B$18,2,0)</f>
        <v>#N/A</v>
      </c>
      <c r="BK827" t="str">
        <f t="shared" si="148"/>
        <v>44317</v>
      </c>
      <c r="BL827" s="7" t="e">
        <f>VLOOKUP(Récap!BK827,'Création N° Lot'!$D$3:$F$18,3,0)</f>
        <v>#N/A</v>
      </c>
      <c r="BM827" t="e">
        <f>CONCATENATE(BI827,MONTH(VLOOKUP(Récap!BK827,'Création N° Lot'!$D$3:$E$18,2,0)),RIGHT(YEAR(VLOOKUP(Récap!BK827,'Création N° Lot'!$D$3:$E$18,2,0)),2)," - ",DAY(BL827),"/",MONTH(BL827),"/",YEAR(BL827))</f>
        <v>#N/A</v>
      </c>
      <c r="BP827" s="6"/>
      <c r="BQ827" t="e">
        <f>VLOOKUP(BP827,'Info client'!$A$2:$D$1000,2,0)</f>
        <v>#N/A</v>
      </c>
      <c r="BR827" t="e">
        <f>VLOOKUP(BP827,'Info client'!$A$2:$D$1000,3,0)</f>
        <v>#N/A</v>
      </c>
      <c r="BS827" t="e">
        <f>VLOOKUP(BP827,'Info client'!$A$2:$D$1000,4,0)</f>
        <v>#N/A</v>
      </c>
      <c r="BU827" t="e">
        <f>VLOOKUP(Récap!BV827,'Création N° Lot'!$B$3:$B$18,2,0)</f>
        <v>#N/A</v>
      </c>
      <c r="BX827" t="str">
        <f t="shared" si="149"/>
        <v>44348</v>
      </c>
      <c r="BY827" s="7" t="e">
        <f>VLOOKUP(Récap!BX827,'Création N° Lot'!$D$3:$F$18,3,0)</f>
        <v>#N/A</v>
      </c>
      <c r="BZ827" t="e">
        <f>CONCATENATE(BV827,MONTH(VLOOKUP(Récap!BX827,'Création N° Lot'!$D$3:$E$18,2,0)),RIGHT(YEAR(VLOOKUP(Récap!BX827,'Création N° Lot'!$D$3:$E$18,2,0)),2)," - ",DAY(BY827),"/",MONTH(BY827),"/",YEAR(BY827))</f>
        <v>#N/A</v>
      </c>
      <c r="CC827" s="6"/>
      <c r="CD827" t="e">
        <f>VLOOKUP(CC827,'Info client'!$A$2:$D$1000,2,0)</f>
        <v>#N/A</v>
      </c>
      <c r="CE827" t="e">
        <f>VLOOKUP(CC827,'Info client'!$A$2:$D$1000,3,0)</f>
        <v>#N/A</v>
      </c>
      <c r="CF827" t="e">
        <f>VLOOKUP(CC827,'Info client'!$A$2:$D$1000,4,0)</f>
        <v>#N/A</v>
      </c>
      <c r="CH827" t="e">
        <f>VLOOKUP(Récap!CI827,'Création N° Lot'!$B$3:$B$18,2,0)</f>
        <v>#N/A</v>
      </c>
      <c r="CK827" t="str">
        <f t="shared" si="150"/>
        <v>44378</v>
      </c>
      <c r="CL827" s="7" t="e">
        <f>VLOOKUP(Récap!CK827,'Création N° Lot'!$D$3:$F$18,3,0)</f>
        <v>#N/A</v>
      </c>
      <c r="CM827" t="e">
        <f>CONCATENATE(CI827,MONTH(VLOOKUP(Récap!CK827,'Création N° Lot'!$D$3:$E$18,2,0)),RIGHT(YEAR(VLOOKUP(Récap!CK827,'Création N° Lot'!$D$3:$E$18,2,0)),2)," - ",DAY(CL827),"/",MONTH(CL827),"/",YEAR(CL827))</f>
        <v>#N/A</v>
      </c>
      <c r="CP827" s="6"/>
      <c r="CQ827" t="e">
        <f>VLOOKUP(CP827,'Info client'!$A$2:$D$1000,2,0)</f>
        <v>#N/A</v>
      </c>
      <c r="CR827" t="e">
        <f>VLOOKUP(CP827,'Info client'!$A$2:$D$1000,3,0)</f>
        <v>#N/A</v>
      </c>
      <c r="CS827" t="e">
        <f>VLOOKUP(CP827,'Info client'!$A$2:$D$1000,4,0)</f>
        <v>#N/A</v>
      </c>
      <c r="CU827" t="e">
        <f>VLOOKUP(Récap!CV827,'Création N° Lot'!$B$3:$B$18,2,0)</f>
        <v>#N/A</v>
      </c>
      <c r="CX827" t="str">
        <f t="shared" si="151"/>
        <v>Aout 2021</v>
      </c>
      <c r="CY827" s="7" t="e">
        <f>VLOOKUP(Récap!CX827,'Création N° Lot'!$D$3:$F$18,3,0)</f>
        <v>#N/A</v>
      </c>
      <c r="CZ827" t="e">
        <f>CONCATENATE(CV827,MONTH(VLOOKUP(Récap!CX827,'Création N° Lot'!$D$3:$E$18,2,0)),RIGHT(YEAR(VLOOKUP(Récap!CX827,'Création N° Lot'!$D$3:$E$18,2,0)),2)," - ",DAY(CY827),"/",MONTH(CY827),"/",YEAR(CY827))</f>
        <v>#N/A</v>
      </c>
      <c r="DC827" s="6"/>
      <c r="DD827" t="e">
        <f>VLOOKUP(DC827,'Info client'!$A$2:$D$1000,2,0)</f>
        <v>#N/A</v>
      </c>
      <c r="DE827" t="e">
        <f>VLOOKUP(DC827,'Info client'!$A$2:$D$1000,3,0)</f>
        <v>#N/A</v>
      </c>
      <c r="DF827" t="e">
        <f>VLOOKUP(DC827,'Info client'!$A$2:$D$1000,4,0)</f>
        <v>#N/A</v>
      </c>
      <c r="DH827" t="e">
        <f>VLOOKUP(Récap!DI827,'Création N° Lot'!$B$3:$B$18,2,0)</f>
        <v>#N/A</v>
      </c>
      <c r="DK827" t="str">
        <f t="shared" si="152"/>
        <v>44440</v>
      </c>
      <c r="DL827" s="7" t="e">
        <f>VLOOKUP(Récap!DK827,'Création N° Lot'!$D$3:$F$18,3,0)</f>
        <v>#N/A</v>
      </c>
      <c r="DM827" t="e">
        <f>CONCATENATE(DI827,MONTH(VLOOKUP(Récap!DK827,'Création N° Lot'!$D$3:$E$18,2,0)),RIGHT(YEAR(VLOOKUP(Récap!DK827,'Création N° Lot'!$D$3:$E$18,2,0)),2)," - ",DAY(DL827),"/",MONTH(DL827),"/",YEAR(DL827))</f>
        <v>#N/A</v>
      </c>
      <c r="DP827" s="6"/>
      <c r="DQ827" t="e">
        <f>VLOOKUP(DP827,'Info client'!$A$2:$D$1000,2,0)</f>
        <v>#N/A</v>
      </c>
      <c r="DR827" t="e">
        <f>VLOOKUP(DP827,'Info client'!$A$2:$D$1000,3,0)</f>
        <v>#N/A</v>
      </c>
      <c r="DS827" t="e">
        <f>VLOOKUP(DP827,'Info client'!$A$2:$D$1000,4,0)</f>
        <v>#N/A</v>
      </c>
      <c r="DU827" t="e">
        <f>VLOOKUP(Récap!DV827,'Création N° Lot'!$B$3:$B$18,2,0)</f>
        <v>#N/A</v>
      </c>
      <c r="DX827" t="str">
        <f t="shared" si="153"/>
        <v>44470</v>
      </c>
      <c r="DY827" s="7" t="e">
        <f>VLOOKUP(Récap!DX827,'Création N° Lot'!$D$3:$F$18,3,0)</f>
        <v>#N/A</v>
      </c>
      <c r="DZ827" t="e">
        <f>CONCATENATE(DV827,MONTH(VLOOKUP(Récap!DX827,'Création N° Lot'!$D$3:$E$18,2,0)),RIGHT(YEAR(VLOOKUP(Récap!DX827,'Création N° Lot'!$D$3:$E$18,2,0)),2)," - ",DAY(DY827),"/",MONTH(DY827),"/",YEAR(DY827))</f>
        <v>#N/A</v>
      </c>
      <c r="EC827" s="6"/>
      <c r="ED827" t="e">
        <f>VLOOKUP(EC827,'Info client'!$A$2:$D$1000,2,0)</f>
        <v>#N/A</v>
      </c>
      <c r="EE827" t="e">
        <f>VLOOKUP(EC827,'Info client'!$A$2:$D$1000,3,0)</f>
        <v>#N/A</v>
      </c>
      <c r="EF827" t="e">
        <f>VLOOKUP(EC827,'Info client'!$A$2:$D$1000,4,0)</f>
        <v>#N/A</v>
      </c>
      <c r="EH827" t="e">
        <f>VLOOKUP(Récap!EI827,'Création N° Lot'!$B$3:$B$18,2,0)</f>
        <v>#N/A</v>
      </c>
      <c r="EK827" t="str">
        <f t="shared" si="154"/>
        <v>44501</v>
      </c>
      <c r="EL827" s="7" t="e">
        <f>VLOOKUP(Récap!EK827,'Création N° Lot'!$D$3:$F$18,3,0)</f>
        <v>#N/A</v>
      </c>
      <c r="EM827" t="e">
        <f>CONCATENATE(EI827,MONTH(VLOOKUP(Récap!EK827,'Création N° Lot'!$D$3:$E$18,2,0)),RIGHT(YEAR(VLOOKUP(Récap!EK827,'Création N° Lot'!$D$3:$E$18,2,0)),2)," - ",DAY(EL827),"/",MONTH(EL827),"/",YEAR(EL827))</f>
        <v>#N/A</v>
      </c>
      <c r="EP827" s="6"/>
      <c r="EQ827" t="e">
        <f>VLOOKUP(EP827,'Info client'!$A$2:$D$1000,2,0)</f>
        <v>#N/A</v>
      </c>
      <c r="ER827" t="e">
        <f>VLOOKUP(EP827,'Info client'!$A$2:$D$1000,3,0)</f>
        <v>#N/A</v>
      </c>
      <c r="ES827" t="e">
        <f>VLOOKUP(EP827,'Info client'!$A$2:$D$1000,4,0)</f>
        <v>#N/A</v>
      </c>
      <c r="EU827" t="e">
        <f>VLOOKUP(Récap!EV827,'Création N° Lot'!$B$3:$B$18,2,0)</f>
        <v>#N/A</v>
      </c>
      <c r="EX827" t="str">
        <f t="shared" si="155"/>
        <v>44531</v>
      </c>
      <c r="EY827" s="7" t="e">
        <f>VLOOKUP(Récap!EX827,'Création N° Lot'!$D$3:$F$18,3,0)</f>
        <v>#N/A</v>
      </c>
      <c r="EZ827" t="e">
        <f>CONCATENATE(EV827,MONTH(VLOOKUP(Récap!EX827,'Création N° Lot'!$D$3:$E$18,2,0)),RIGHT(YEAR(VLOOKUP(Récap!EX827,'Création N° Lot'!$D$3:$E$18,2,0)),2)," - ",DAY(EY827),"/",MONTH(EY827),"/",YEAR(EY827))</f>
        <v>#N/A</v>
      </c>
    </row>
    <row r="828" spans="2:156" x14ac:dyDescent="0.25">
      <c r="B828" t="e">
        <f>VLOOKUP($A828,'Info client'!$A$2:$D$1000,2,0)</f>
        <v>#N/A</v>
      </c>
      <c r="C828" t="e">
        <f>VLOOKUP($A828,'Info client'!$A$2:$D$1000,3,0)</f>
        <v>#N/A</v>
      </c>
      <c r="D828" t="e">
        <f>VLOOKUP($A828,'Info client'!$A$2:$D$1000,4,0)</f>
        <v>#N/A</v>
      </c>
      <c r="F828" t="e">
        <f>VLOOKUP(Récap!G828,'Création N° Lot'!B740:B840,2,0)</f>
        <v>#N/A</v>
      </c>
      <c r="I828" t="str">
        <f t="shared" si="144"/>
        <v>44197</v>
      </c>
      <c r="J828" s="7" t="e">
        <f>VLOOKUP(Récap!I828,'Création N° Lot'!$D$3:$F$18,3,0)</f>
        <v>#N/A</v>
      </c>
      <c r="K828" t="e">
        <f>CONCATENATE(G828,MONTH(VLOOKUP(Récap!I828,'Création N° Lot'!$D$3:$E$18,2,0)),RIGHT(YEAR(VLOOKUP(Récap!I828,'Création N° Lot'!$D$3:$E$18,2,0)),2)," - ",DAY(J828),"/",MONTH(J828),"/",YEAR(J828))</f>
        <v>#N/A</v>
      </c>
      <c r="O828" t="e">
        <f>VLOOKUP(N828,'Info client'!$A$2:$D$1000,2,0)</f>
        <v>#N/A</v>
      </c>
      <c r="P828" t="e">
        <f>VLOOKUP($A828,'Info client'!$A$2:$D$1000,3,0)</f>
        <v>#N/A</v>
      </c>
      <c r="Q828" t="e">
        <f>VLOOKUP($A828,'Info client'!$A$2:$D$1000,4,0)</f>
        <v>#N/A</v>
      </c>
      <c r="S828" t="e">
        <f>VLOOKUP(Récap!G828,'Création N° Lot'!$B$3:$B$18,2,0)</f>
        <v>#N/A</v>
      </c>
      <c r="V828" t="str">
        <f t="shared" si="145"/>
        <v>44228</v>
      </c>
      <c r="W828" s="7" t="e">
        <f>VLOOKUP(Récap!V828,'Création N° Lot'!$D$3:$F$18,3,0)</f>
        <v>#N/A</v>
      </c>
      <c r="X828" t="e">
        <f>CONCATENATE(T828,MONTH(VLOOKUP(Récap!V828,'Création N° Lot'!$D$3:$E$18,2,0)),RIGHT(YEAR(VLOOKUP(Récap!V828,'Création N° Lot'!$D$3:$E$18,2,0)),2)," - ",DAY(W828),"/",MONTH(W828),"/",YEAR(W828))</f>
        <v>#N/A</v>
      </c>
      <c r="AA828" s="6"/>
      <c r="AB828" t="e">
        <f>VLOOKUP(AA828,'Info client'!$A$2:$D$1000,2,0)</f>
        <v>#N/A</v>
      </c>
      <c r="AC828" t="e">
        <f>VLOOKUP(AA828,'Info client'!$A$2:$D$1000,3,0)</f>
        <v>#N/A</v>
      </c>
      <c r="AD828" t="e">
        <f>VLOOKUP(AA828,'Info client'!$A$2:$D$1000,4,0)</f>
        <v>#N/A</v>
      </c>
      <c r="AF828" t="e">
        <f>VLOOKUP(Récap!AG828,'Création N° Lot'!$B$3:$B$18,2,0)</f>
        <v>#N/A</v>
      </c>
      <c r="AI828" t="str">
        <f t="shared" si="146"/>
        <v>44256</v>
      </c>
      <c r="AJ828" s="7" t="e">
        <f>VLOOKUP(Récap!AI828,'Création N° Lot'!$D$3:$F$18,3,0)</f>
        <v>#N/A</v>
      </c>
      <c r="AK828" t="e">
        <f>CONCATENATE(AG828,MONTH(VLOOKUP(Récap!AI828,'Création N° Lot'!$D$3:$E$18,2,0)),RIGHT(YEAR(VLOOKUP(Récap!AI828,'Création N° Lot'!$D$3:$E$18,2,0)),2)," - ",DAY(AJ828),"/",MONTH(AJ828),"/",YEAR(AJ828))</f>
        <v>#N/A</v>
      </c>
      <c r="AP828" s="6"/>
      <c r="AQ828" t="e">
        <f>VLOOKUP(AP828,'Info client'!$A$2:$D$1000,2,0)</f>
        <v>#N/A</v>
      </c>
      <c r="AR828" t="e">
        <f>VLOOKUP(AP828,'Info client'!$A$2:$D$1000,3,0)</f>
        <v>#N/A</v>
      </c>
      <c r="AS828" t="e">
        <f>VLOOKUP(AP828,'Info client'!$A$2:$D$1000,4,0)</f>
        <v>#N/A</v>
      </c>
      <c r="AU828" t="e">
        <f>VLOOKUP(Récap!AV828,'Création N° Lot'!$B$3:$B$18,2,0)</f>
        <v>#N/A</v>
      </c>
      <c r="AX828" t="str">
        <f t="shared" si="147"/>
        <v>44287</v>
      </c>
      <c r="AY828" s="7" t="e">
        <f>VLOOKUP(Récap!AX828,'Création N° Lot'!$D$3:$F$18,3,0)</f>
        <v>#N/A</v>
      </c>
      <c r="AZ828" t="e">
        <f>CONCATENATE(AV828,MONTH(VLOOKUP(Récap!AX828,'Création N° Lot'!$D$3:$E$18,2,0)),RIGHT(YEAR(VLOOKUP(Récap!AX828,'Création N° Lot'!$D$3:$E$18,2,0)),2)," - ",DAY(AY828),"/",MONTH(AY828),"/",YEAR(AY828))</f>
        <v>#N/A</v>
      </c>
      <c r="BC828" s="6"/>
      <c r="BD828" t="e">
        <f>VLOOKUP(BC828,'Info client'!$A$2:$D$1000,2,0)</f>
        <v>#N/A</v>
      </c>
      <c r="BE828" t="e">
        <f>VLOOKUP(BC828,'Info client'!$A$2:$D$1000,3,0)</f>
        <v>#N/A</v>
      </c>
      <c r="BF828" t="e">
        <f>VLOOKUP(BC828,'Info client'!$A$2:$D$1000,4,0)</f>
        <v>#N/A</v>
      </c>
      <c r="BH828" t="e">
        <f>VLOOKUP(Récap!BI828,'Création N° Lot'!$B$3:$B$18,2,0)</f>
        <v>#N/A</v>
      </c>
      <c r="BK828" t="str">
        <f t="shared" si="148"/>
        <v>44317</v>
      </c>
      <c r="BL828" s="7" t="e">
        <f>VLOOKUP(Récap!BK828,'Création N° Lot'!$D$3:$F$18,3,0)</f>
        <v>#N/A</v>
      </c>
      <c r="BM828" t="e">
        <f>CONCATENATE(BI828,MONTH(VLOOKUP(Récap!BK828,'Création N° Lot'!$D$3:$E$18,2,0)),RIGHT(YEAR(VLOOKUP(Récap!BK828,'Création N° Lot'!$D$3:$E$18,2,0)),2)," - ",DAY(BL828),"/",MONTH(BL828),"/",YEAR(BL828))</f>
        <v>#N/A</v>
      </c>
      <c r="BP828" s="6"/>
      <c r="BQ828" t="e">
        <f>VLOOKUP(BP828,'Info client'!$A$2:$D$1000,2,0)</f>
        <v>#N/A</v>
      </c>
      <c r="BR828" t="e">
        <f>VLOOKUP(BP828,'Info client'!$A$2:$D$1000,3,0)</f>
        <v>#N/A</v>
      </c>
      <c r="BS828" t="e">
        <f>VLOOKUP(BP828,'Info client'!$A$2:$D$1000,4,0)</f>
        <v>#N/A</v>
      </c>
      <c r="BU828" t="e">
        <f>VLOOKUP(Récap!BV828,'Création N° Lot'!$B$3:$B$18,2,0)</f>
        <v>#N/A</v>
      </c>
      <c r="BX828" t="str">
        <f t="shared" si="149"/>
        <v>44348</v>
      </c>
      <c r="BY828" s="7" t="e">
        <f>VLOOKUP(Récap!BX828,'Création N° Lot'!$D$3:$F$18,3,0)</f>
        <v>#N/A</v>
      </c>
      <c r="BZ828" t="e">
        <f>CONCATENATE(BV828,MONTH(VLOOKUP(Récap!BX828,'Création N° Lot'!$D$3:$E$18,2,0)),RIGHT(YEAR(VLOOKUP(Récap!BX828,'Création N° Lot'!$D$3:$E$18,2,0)),2)," - ",DAY(BY828),"/",MONTH(BY828),"/",YEAR(BY828))</f>
        <v>#N/A</v>
      </c>
      <c r="CC828" s="6"/>
      <c r="CD828" t="e">
        <f>VLOOKUP(CC828,'Info client'!$A$2:$D$1000,2,0)</f>
        <v>#N/A</v>
      </c>
      <c r="CE828" t="e">
        <f>VLOOKUP(CC828,'Info client'!$A$2:$D$1000,3,0)</f>
        <v>#N/A</v>
      </c>
      <c r="CF828" t="e">
        <f>VLOOKUP(CC828,'Info client'!$A$2:$D$1000,4,0)</f>
        <v>#N/A</v>
      </c>
      <c r="CH828" t="e">
        <f>VLOOKUP(Récap!CI828,'Création N° Lot'!$B$3:$B$18,2,0)</f>
        <v>#N/A</v>
      </c>
      <c r="CK828" t="str">
        <f t="shared" si="150"/>
        <v>44378</v>
      </c>
      <c r="CL828" s="7" t="e">
        <f>VLOOKUP(Récap!CK828,'Création N° Lot'!$D$3:$F$18,3,0)</f>
        <v>#N/A</v>
      </c>
      <c r="CM828" t="e">
        <f>CONCATENATE(CI828,MONTH(VLOOKUP(Récap!CK828,'Création N° Lot'!$D$3:$E$18,2,0)),RIGHT(YEAR(VLOOKUP(Récap!CK828,'Création N° Lot'!$D$3:$E$18,2,0)),2)," - ",DAY(CL828),"/",MONTH(CL828),"/",YEAR(CL828))</f>
        <v>#N/A</v>
      </c>
      <c r="CP828" s="6"/>
      <c r="CQ828" t="e">
        <f>VLOOKUP(CP828,'Info client'!$A$2:$D$1000,2,0)</f>
        <v>#N/A</v>
      </c>
      <c r="CR828" t="e">
        <f>VLOOKUP(CP828,'Info client'!$A$2:$D$1000,3,0)</f>
        <v>#N/A</v>
      </c>
      <c r="CS828" t="e">
        <f>VLOOKUP(CP828,'Info client'!$A$2:$D$1000,4,0)</f>
        <v>#N/A</v>
      </c>
      <c r="CU828" t="e">
        <f>VLOOKUP(Récap!CV828,'Création N° Lot'!$B$3:$B$18,2,0)</f>
        <v>#N/A</v>
      </c>
      <c r="CX828" t="str">
        <f t="shared" si="151"/>
        <v>Aout 2021</v>
      </c>
      <c r="CY828" s="7" t="e">
        <f>VLOOKUP(Récap!CX828,'Création N° Lot'!$D$3:$F$18,3,0)</f>
        <v>#N/A</v>
      </c>
      <c r="CZ828" t="e">
        <f>CONCATENATE(CV828,MONTH(VLOOKUP(Récap!CX828,'Création N° Lot'!$D$3:$E$18,2,0)),RIGHT(YEAR(VLOOKUP(Récap!CX828,'Création N° Lot'!$D$3:$E$18,2,0)),2)," - ",DAY(CY828),"/",MONTH(CY828),"/",YEAR(CY828))</f>
        <v>#N/A</v>
      </c>
      <c r="DC828" s="6"/>
      <c r="DD828" t="e">
        <f>VLOOKUP(DC828,'Info client'!$A$2:$D$1000,2,0)</f>
        <v>#N/A</v>
      </c>
      <c r="DE828" t="e">
        <f>VLOOKUP(DC828,'Info client'!$A$2:$D$1000,3,0)</f>
        <v>#N/A</v>
      </c>
      <c r="DF828" t="e">
        <f>VLOOKUP(DC828,'Info client'!$A$2:$D$1000,4,0)</f>
        <v>#N/A</v>
      </c>
      <c r="DH828" t="e">
        <f>VLOOKUP(Récap!DI828,'Création N° Lot'!$B$3:$B$18,2,0)</f>
        <v>#N/A</v>
      </c>
      <c r="DK828" t="str">
        <f t="shared" si="152"/>
        <v>44440</v>
      </c>
      <c r="DL828" s="7" t="e">
        <f>VLOOKUP(Récap!DK828,'Création N° Lot'!$D$3:$F$18,3,0)</f>
        <v>#N/A</v>
      </c>
      <c r="DM828" t="e">
        <f>CONCATENATE(DI828,MONTH(VLOOKUP(Récap!DK828,'Création N° Lot'!$D$3:$E$18,2,0)),RIGHT(YEAR(VLOOKUP(Récap!DK828,'Création N° Lot'!$D$3:$E$18,2,0)),2)," - ",DAY(DL828),"/",MONTH(DL828),"/",YEAR(DL828))</f>
        <v>#N/A</v>
      </c>
      <c r="DP828" s="6"/>
      <c r="DQ828" t="e">
        <f>VLOOKUP(DP828,'Info client'!$A$2:$D$1000,2,0)</f>
        <v>#N/A</v>
      </c>
      <c r="DR828" t="e">
        <f>VLOOKUP(DP828,'Info client'!$A$2:$D$1000,3,0)</f>
        <v>#N/A</v>
      </c>
      <c r="DS828" t="e">
        <f>VLOOKUP(DP828,'Info client'!$A$2:$D$1000,4,0)</f>
        <v>#N/A</v>
      </c>
      <c r="DU828" t="e">
        <f>VLOOKUP(Récap!DV828,'Création N° Lot'!$B$3:$B$18,2,0)</f>
        <v>#N/A</v>
      </c>
      <c r="DX828" t="str">
        <f t="shared" si="153"/>
        <v>44470</v>
      </c>
      <c r="DY828" s="7" t="e">
        <f>VLOOKUP(Récap!DX828,'Création N° Lot'!$D$3:$F$18,3,0)</f>
        <v>#N/A</v>
      </c>
      <c r="DZ828" t="e">
        <f>CONCATENATE(DV828,MONTH(VLOOKUP(Récap!DX828,'Création N° Lot'!$D$3:$E$18,2,0)),RIGHT(YEAR(VLOOKUP(Récap!DX828,'Création N° Lot'!$D$3:$E$18,2,0)),2)," - ",DAY(DY828),"/",MONTH(DY828),"/",YEAR(DY828))</f>
        <v>#N/A</v>
      </c>
      <c r="EC828" s="6"/>
      <c r="ED828" t="e">
        <f>VLOOKUP(EC828,'Info client'!$A$2:$D$1000,2,0)</f>
        <v>#N/A</v>
      </c>
      <c r="EE828" t="e">
        <f>VLOOKUP(EC828,'Info client'!$A$2:$D$1000,3,0)</f>
        <v>#N/A</v>
      </c>
      <c r="EF828" t="e">
        <f>VLOOKUP(EC828,'Info client'!$A$2:$D$1000,4,0)</f>
        <v>#N/A</v>
      </c>
      <c r="EH828" t="e">
        <f>VLOOKUP(Récap!EI828,'Création N° Lot'!$B$3:$B$18,2,0)</f>
        <v>#N/A</v>
      </c>
      <c r="EK828" t="str">
        <f t="shared" si="154"/>
        <v>44501</v>
      </c>
      <c r="EL828" s="7" t="e">
        <f>VLOOKUP(Récap!EK828,'Création N° Lot'!$D$3:$F$18,3,0)</f>
        <v>#N/A</v>
      </c>
      <c r="EM828" t="e">
        <f>CONCATENATE(EI828,MONTH(VLOOKUP(Récap!EK828,'Création N° Lot'!$D$3:$E$18,2,0)),RIGHT(YEAR(VLOOKUP(Récap!EK828,'Création N° Lot'!$D$3:$E$18,2,0)),2)," - ",DAY(EL828),"/",MONTH(EL828),"/",YEAR(EL828))</f>
        <v>#N/A</v>
      </c>
      <c r="EP828" s="6"/>
      <c r="EQ828" t="e">
        <f>VLOOKUP(EP828,'Info client'!$A$2:$D$1000,2,0)</f>
        <v>#N/A</v>
      </c>
      <c r="ER828" t="e">
        <f>VLOOKUP(EP828,'Info client'!$A$2:$D$1000,3,0)</f>
        <v>#N/A</v>
      </c>
      <c r="ES828" t="e">
        <f>VLOOKUP(EP828,'Info client'!$A$2:$D$1000,4,0)</f>
        <v>#N/A</v>
      </c>
      <c r="EU828" t="e">
        <f>VLOOKUP(Récap!EV828,'Création N° Lot'!$B$3:$B$18,2,0)</f>
        <v>#N/A</v>
      </c>
      <c r="EX828" t="str">
        <f t="shared" si="155"/>
        <v>44531</v>
      </c>
      <c r="EY828" s="7" t="e">
        <f>VLOOKUP(Récap!EX828,'Création N° Lot'!$D$3:$F$18,3,0)</f>
        <v>#N/A</v>
      </c>
      <c r="EZ828" t="e">
        <f>CONCATENATE(EV828,MONTH(VLOOKUP(Récap!EX828,'Création N° Lot'!$D$3:$E$18,2,0)),RIGHT(YEAR(VLOOKUP(Récap!EX828,'Création N° Lot'!$D$3:$E$18,2,0)),2)," - ",DAY(EY828),"/",MONTH(EY828),"/",YEAR(EY828))</f>
        <v>#N/A</v>
      </c>
    </row>
    <row r="829" spans="2:156" x14ac:dyDescent="0.25">
      <c r="B829" t="e">
        <f>VLOOKUP($A829,'Info client'!$A$2:$D$1000,2,0)</f>
        <v>#N/A</v>
      </c>
      <c r="C829" t="e">
        <f>VLOOKUP($A829,'Info client'!$A$2:$D$1000,3,0)</f>
        <v>#N/A</v>
      </c>
      <c r="D829" t="e">
        <f>VLOOKUP($A829,'Info client'!$A$2:$D$1000,4,0)</f>
        <v>#N/A</v>
      </c>
      <c r="F829" t="e">
        <f>VLOOKUP(Récap!G829,'Création N° Lot'!B741:B841,2,0)</f>
        <v>#N/A</v>
      </c>
      <c r="I829" t="str">
        <f t="shared" si="144"/>
        <v>44197</v>
      </c>
      <c r="J829" s="7" t="e">
        <f>VLOOKUP(Récap!I829,'Création N° Lot'!$D$3:$F$18,3,0)</f>
        <v>#N/A</v>
      </c>
      <c r="K829" t="e">
        <f>CONCATENATE(G829,MONTH(VLOOKUP(Récap!I829,'Création N° Lot'!$D$3:$E$18,2,0)),RIGHT(YEAR(VLOOKUP(Récap!I829,'Création N° Lot'!$D$3:$E$18,2,0)),2)," - ",DAY(J829),"/",MONTH(J829),"/",YEAR(J829))</f>
        <v>#N/A</v>
      </c>
      <c r="O829" t="e">
        <f>VLOOKUP(N829,'Info client'!$A$2:$D$1000,2,0)</f>
        <v>#N/A</v>
      </c>
      <c r="P829" t="e">
        <f>VLOOKUP($A829,'Info client'!$A$2:$D$1000,3,0)</f>
        <v>#N/A</v>
      </c>
      <c r="Q829" t="e">
        <f>VLOOKUP($A829,'Info client'!$A$2:$D$1000,4,0)</f>
        <v>#N/A</v>
      </c>
      <c r="S829" t="e">
        <f>VLOOKUP(Récap!G829,'Création N° Lot'!$B$3:$B$18,2,0)</f>
        <v>#N/A</v>
      </c>
      <c r="V829" t="str">
        <f t="shared" si="145"/>
        <v>44228</v>
      </c>
      <c r="W829" s="7" t="e">
        <f>VLOOKUP(Récap!V829,'Création N° Lot'!$D$3:$F$18,3,0)</f>
        <v>#N/A</v>
      </c>
      <c r="X829" t="e">
        <f>CONCATENATE(T829,MONTH(VLOOKUP(Récap!V829,'Création N° Lot'!$D$3:$E$18,2,0)),RIGHT(YEAR(VLOOKUP(Récap!V829,'Création N° Lot'!$D$3:$E$18,2,0)),2)," - ",DAY(W829),"/",MONTH(W829),"/",YEAR(W829))</f>
        <v>#N/A</v>
      </c>
      <c r="AA829" s="6"/>
      <c r="AB829" t="e">
        <f>VLOOKUP(AA829,'Info client'!$A$2:$D$1000,2,0)</f>
        <v>#N/A</v>
      </c>
      <c r="AC829" t="e">
        <f>VLOOKUP(AA829,'Info client'!$A$2:$D$1000,3,0)</f>
        <v>#N/A</v>
      </c>
      <c r="AD829" t="e">
        <f>VLOOKUP(AA829,'Info client'!$A$2:$D$1000,4,0)</f>
        <v>#N/A</v>
      </c>
      <c r="AF829" t="e">
        <f>VLOOKUP(Récap!AG829,'Création N° Lot'!$B$3:$B$18,2,0)</f>
        <v>#N/A</v>
      </c>
      <c r="AI829" t="str">
        <f t="shared" si="146"/>
        <v>44256</v>
      </c>
      <c r="AJ829" s="7" t="e">
        <f>VLOOKUP(Récap!AI829,'Création N° Lot'!$D$3:$F$18,3,0)</f>
        <v>#N/A</v>
      </c>
      <c r="AK829" t="e">
        <f>CONCATENATE(AG829,MONTH(VLOOKUP(Récap!AI829,'Création N° Lot'!$D$3:$E$18,2,0)),RIGHT(YEAR(VLOOKUP(Récap!AI829,'Création N° Lot'!$D$3:$E$18,2,0)),2)," - ",DAY(AJ829),"/",MONTH(AJ829),"/",YEAR(AJ829))</f>
        <v>#N/A</v>
      </c>
      <c r="AP829" s="6"/>
      <c r="AQ829" t="e">
        <f>VLOOKUP(AP829,'Info client'!$A$2:$D$1000,2,0)</f>
        <v>#N/A</v>
      </c>
      <c r="AR829" t="e">
        <f>VLOOKUP(AP829,'Info client'!$A$2:$D$1000,3,0)</f>
        <v>#N/A</v>
      </c>
      <c r="AS829" t="e">
        <f>VLOOKUP(AP829,'Info client'!$A$2:$D$1000,4,0)</f>
        <v>#N/A</v>
      </c>
      <c r="AU829" t="e">
        <f>VLOOKUP(Récap!AV829,'Création N° Lot'!$B$3:$B$18,2,0)</f>
        <v>#N/A</v>
      </c>
      <c r="AX829" t="str">
        <f t="shared" si="147"/>
        <v>44287</v>
      </c>
      <c r="AY829" s="7" t="e">
        <f>VLOOKUP(Récap!AX829,'Création N° Lot'!$D$3:$F$18,3,0)</f>
        <v>#N/A</v>
      </c>
      <c r="AZ829" t="e">
        <f>CONCATENATE(AV829,MONTH(VLOOKUP(Récap!AX829,'Création N° Lot'!$D$3:$E$18,2,0)),RIGHT(YEAR(VLOOKUP(Récap!AX829,'Création N° Lot'!$D$3:$E$18,2,0)),2)," - ",DAY(AY829),"/",MONTH(AY829),"/",YEAR(AY829))</f>
        <v>#N/A</v>
      </c>
      <c r="BC829" s="6"/>
      <c r="BD829" t="e">
        <f>VLOOKUP(BC829,'Info client'!$A$2:$D$1000,2,0)</f>
        <v>#N/A</v>
      </c>
      <c r="BE829" t="e">
        <f>VLOOKUP(BC829,'Info client'!$A$2:$D$1000,3,0)</f>
        <v>#N/A</v>
      </c>
      <c r="BF829" t="e">
        <f>VLOOKUP(BC829,'Info client'!$A$2:$D$1000,4,0)</f>
        <v>#N/A</v>
      </c>
      <c r="BH829" t="e">
        <f>VLOOKUP(Récap!BI829,'Création N° Lot'!$B$3:$B$18,2,0)</f>
        <v>#N/A</v>
      </c>
      <c r="BK829" t="str">
        <f t="shared" si="148"/>
        <v>44317</v>
      </c>
      <c r="BL829" s="7" t="e">
        <f>VLOOKUP(Récap!BK829,'Création N° Lot'!$D$3:$F$18,3,0)</f>
        <v>#N/A</v>
      </c>
      <c r="BM829" t="e">
        <f>CONCATENATE(BI829,MONTH(VLOOKUP(Récap!BK829,'Création N° Lot'!$D$3:$E$18,2,0)),RIGHT(YEAR(VLOOKUP(Récap!BK829,'Création N° Lot'!$D$3:$E$18,2,0)),2)," - ",DAY(BL829),"/",MONTH(BL829),"/",YEAR(BL829))</f>
        <v>#N/A</v>
      </c>
      <c r="BP829" s="6"/>
      <c r="BQ829" t="e">
        <f>VLOOKUP(BP829,'Info client'!$A$2:$D$1000,2,0)</f>
        <v>#N/A</v>
      </c>
      <c r="BR829" t="e">
        <f>VLOOKUP(BP829,'Info client'!$A$2:$D$1000,3,0)</f>
        <v>#N/A</v>
      </c>
      <c r="BS829" t="e">
        <f>VLOOKUP(BP829,'Info client'!$A$2:$D$1000,4,0)</f>
        <v>#N/A</v>
      </c>
      <c r="BU829" t="e">
        <f>VLOOKUP(Récap!BV829,'Création N° Lot'!$B$3:$B$18,2,0)</f>
        <v>#N/A</v>
      </c>
      <c r="BX829" t="str">
        <f t="shared" si="149"/>
        <v>44348</v>
      </c>
      <c r="BY829" s="7" t="e">
        <f>VLOOKUP(Récap!BX829,'Création N° Lot'!$D$3:$F$18,3,0)</f>
        <v>#N/A</v>
      </c>
      <c r="BZ829" t="e">
        <f>CONCATENATE(BV829,MONTH(VLOOKUP(Récap!BX829,'Création N° Lot'!$D$3:$E$18,2,0)),RIGHT(YEAR(VLOOKUP(Récap!BX829,'Création N° Lot'!$D$3:$E$18,2,0)),2)," - ",DAY(BY829),"/",MONTH(BY829),"/",YEAR(BY829))</f>
        <v>#N/A</v>
      </c>
      <c r="CC829" s="6"/>
      <c r="CD829" t="e">
        <f>VLOOKUP(CC829,'Info client'!$A$2:$D$1000,2,0)</f>
        <v>#N/A</v>
      </c>
      <c r="CE829" t="e">
        <f>VLOOKUP(CC829,'Info client'!$A$2:$D$1000,3,0)</f>
        <v>#N/A</v>
      </c>
      <c r="CF829" t="e">
        <f>VLOOKUP(CC829,'Info client'!$A$2:$D$1000,4,0)</f>
        <v>#N/A</v>
      </c>
      <c r="CH829" t="e">
        <f>VLOOKUP(Récap!CI829,'Création N° Lot'!$B$3:$B$18,2,0)</f>
        <v>#N/A</v>
      </c>
      <c r="CK829" t="str">
        <f t="shared" si="150"/>
        <v>44378</v>
      </c>
      <c r="CL829" s="7" t="e">
        <f>VLOOKUP(Récap!CK829,'Création N° Lot'!$D$3:$F$18,3,0)</f>
        <v>#N/A</v>
      </c>
      <c r="CM829" t="e">
        <f>CONCATENATE(CI829,MONTH(VLOOKUP(Récap!CK829,'Création N° Lot'!$D$3:$E$18,2,0)),RIGHT(YEAR(VLOOKUP(Récap!CK829,'Création N° Lot'!$D$3:$E$18,2,0)),2)," - ",DAY(CL829),"/",MONTH(CL829),"/",YEAR(CL829))</f>
        <v>#N/A</v>
      </c>
      <c r="CP829" s="6"/>
      <c r="CQ829" t="e">
        <f>VLOOKUP(CP829,'Info client'!$A$2:$D$1000,2,0)</f>
        <v>#N/A</v>
      </c>
      <c r="CR829" t="e">
        <f>VLOOKUP(CP829,'Info client'!$A$2:$D$1000,3,0)</f>
        <v>#N/A</v>
      </c>
      <c r="CS829" t="e">
        <f>VLOOKUP(CP829,'Info client'!$A$2:$D$1000,4,0)</f>
        <v>#N/A</v>
      </c>
      <c r="CU829" t="e">
        <f>VLOOKUP(Récap!CV829,'Création N° Lot'!$B$3:$B$18,2,0)</f>
        <v>#N/A</v>
      </c>
      <c r="CX829" t="str">
        <f t="shared" si="151"/>
        <v>Aout 2021</v>
      </c>
      <c r="CY829" s="7" t="e">
        <f>VLOOKUP(Récap!CX829,'Création N° Lot'!$D$3:$F$18,3,0)</f>
        <v>#N/A</v>
      </c>
      <c r="CZ829" t="e">
        <f>CONCATENATE(CV829,MONTH(VLOOKUP(Récap!CX829,'Création N° Lot'!$D$3:$E$18,2,0)),RIGHT(YEAR(VLOOKUP(Récap!CX829,'Création N° Lot'!$D$3:$E$18,2,0)),2)," - ",DAY(CY829),"/",MONTH(CY829),"/",YEAR(CY829))</f>
        <v>#N/A</v>
      </c>
      <c r="DC829" s="6"/>
      <c r="DD829" t="e">
        <f>VLOOKUP(DC829,'Info client'!$A$2:$D$1000,2,0)</f>
        <v>#N/A</v>
      </c>
      <c r="DE829" t="e">
        <f>VLOOKUP(DC829,'Info client'!$A$2:$D$1000,3,0)</f>
        <v>#N/A</v>
      </c>
      <c r="DF829" t="e">
        <f>VLOOKUP(DC829,'Info client'!$A$2:$D$1000,4,0)</f>
        <v>#N/A</v>
      </c>
      <c r="DH829" t="e">
        <f>VLOOKUP(Récap!DI829,'Création N° Lot'!$B$3:$B$18,2,0)</f>
        <v>#N/A</v>
      </c>
      <c r="DK829" t="str">
        <f t="shared" si="152"/>
        <v>44440</v>
      </c>
      <c r="DL829" s="7" t="e">
        <f>VLOOKUP(Récap!DK829,'Création N° Lot'!$D$3:$F$18,3,0)</f>
        <v>#N/A</v>
      </c>
      <c r="DM829" t="e">
        <f>CONCATENATE(DI829,MONTH(VLOOKUP(Récap!DK829,'Création N° Lot'!$D$3:$E$18,2,0)),RIGHT(YEAR(VLOOKUP(Récap!DK829,'Création N° Lot'!$D$3:$E$18,2,0)),2)," - ",DAY(DL829),"/",MONTH(DL829),"/",YEAR(DL829))</f>
        <v>#N/A</v>
      </c>
      <c r="DP829" s="6"/>
      <c r="DQ829" t="e">
        <f>VLOOKUP(DP829,'Info client'!$A$2:$D$1000,2,0)</f>
        <v>#N/A</v>
      </c>
      <c r="DR829" t="e">
        <f>VLOOKUP(DP829,'Info client'!$A$2:$D$1000,3,0)</f>
        <v>#N/A</v>
      </c>
      <c r="DS829" t="e">
        <f>VLOOKUP(DP829,'Info client'!$A$2:$D$1000,4,0)</f>
        <v>#N/A</v>
      </c>
      <c r="DU829" t="e">
        <f>VLOOKUP(Récap!DV829,'Création N° Lot'!$B$3:$B$18,2,0)</f>
        <v>#N/A</v>
      </c>
      <c r="DX829" t="str">
        <f t="shared" si="153"/>
        <v>44470</v>
      </c>
      <c r="DY829" s="7" t="e">
        <f>VLOOKUP(Récap!DX829,'Création N° Lot'!$D$3:$F$18,3,0)</f>
        <v>#N/A</v>
      </c>
      <c r="DZ829" t="e">
        <f>CONCATENATE(DV829,MONTH(VLOOKUP(Récap!DX829,'Création N° Lot'!$D$3:$E$18,2,0)),RIGHT(YEAR(VLOOKUP(Récap!DX829,'Création N° Lot'!$D$3:$E$18,2,0)),2)," - ",DAY(DY829),"/",MONTH(DY829),"/",YEAR(DY829))</f>
        <v>#N/A</v>
      </c>
      <c r="EC829" s="6"/>
      <c r="ED829" t="e">
        <f>VLOOKUP(EC829,'Info client'!$A$2:$D$1000,2,0)</f>
        <v>#N/A</v>
      </c>
      <c r="EE829" t="e">
        <f>VLOOKUP(EC829,'Info client'!$A$2:$D$1000,3,0)</f>
        <v>#N/A</v>
      </c>
      <c r="EF829" t="e">
        <f>VLOOKUP(EC829,'Info client'!$A$2:$D$1000,4,0)</f>
        <v>#N/A</v>
      </c>
      <c r="EH829" t="e">
        <f>VLOOKUP(Récap!EI829,'Création N° Lot'!$B$3:$B$18,2,0)</f>
        <v>#N/A</v>
      </c>
      <c r="EK829" t="str">
        <f t="shared" si="154"/>
        <v>44501</v>
      </c>
      <c r="EL829" s="7" t="e">
        <f>VLOOKUP(Récap!EK829,'Création N° Lot'!$D$3:$F$18,3,0)</f>
        <v>#N/A</v>
      </c>
      <c r="EM829" t="e">
        <f>CONCATENATE(EI829,MONTH(VLOOKUP(Récap!EK829,'Création N° Lot'!$D$3:$E$18,2,0)),RIGHT(YEAR(VLOOKUP(Récap!EK829,'Création N° Lot'!$D$3:$E$18,2,0)),2)," - ",DAY(EL829),"/",MONTH(EL829),"/",YEAR(EL829))</f>
        <v>#N/A</v>
      </c>
      <c r="EP829" s="6"/>
      <c r="EQ829" t="e">
        <f>VLOOKUP(EP829,'Info client'!$A$2:$D$1000,2,0)</f>
        <v>#N/A</v>
      </c>
      <c r="ER829" t="e">
        <f>VLOOKUP(EP829,'Info client'!$A$2:$D$1000,3,0)</f>
        <v>#N/A</v>
      </c>
      <c r="ES829" t="e">
        <f>VLOOKUP(EP829,'Info client'!$A$2:$D$1000,4,0)</f>
        <v>#N/A</v>
      </c>
      <c r="EU829" t="e">
        <f>VLOOKUP(Récap!EV829,'Création N° Lot'!$B$3:$B$18,2,0)</f>
        <v>#N/A</v>
      </c>
      <c r="EX829" t="str">
        <f t="shared" si="155"/>
        <v>44531</v>
      </c>
      <c r="EY829" s="7" t="e">
        <f>VLOOKUP(Récap!EX829,'Création N° Lot'!$D$3:$F$18,3,0)</f>
        <v>#N/A</v>
      </c>
      <c r="EZ829" t="e">
        <f>CONCATENATE(EV829,MONTH(VLOOKUP(Récap!EX829,'Création N° Lot'!$D$3:$E$18,2,0)),RIGHT(YEAR(VLOOKUP(Récap!EX829,'Création N° Lot'!$D$3:$E$18,2,0)),2)," - ",DAY(EY829),"/",MONTH(EY829),"/",YEAR(EY829))</f>
        <v>#N/A</v>
      </c>
    </row>
    <row r="830" spans="2:156" x14ac:dyDescent="0.25">
      <c r="B830" t="e">
        <f>VLOOKUP($A830,'Info client'!$A$2:$D$1000,2,0)</f>
        <v>#N/A</v>
      </c>
      <c r="C830" t="e">
        <f>VLOOKUP($A830,'Info client'!$A$2:$D$1000,3,0)</f>
        <v>#N/A</v>
      </c>
      <c r="D830" t="e">
        <f>VLOOKUP($A830,'Info client'!$A$2:$D$1000,4,0)</f>
        <v>#N/A</v>
      </c>
      <c r="F830" t="e">
        <f>VLOOKUP(Récap!G830,'Création N° Lot'!B742:B842,2,0)</f>
        <v>#N/A</v>
      </c>
      <c r="I830" t="str">
        <f t="shared" si="144"/>
        <v>44197</v>
      </c>
      <c r="J830" s="7" t="e">
        <f>VLOOKUP(Récap!I830,'Création N° Lot'!$D$3:$F$18,3,0)</f>
        <v>#N/A</v>
      </c>
      <c r="K830" t="e">
        <f>CONCATENATE(G830,MONTH(VLOOKUP(Récap!I830,'Création N° Lot'!$D$3:$E$18,2,0)),RIGHT(YEAR(VLOOKUP(Récap!I830,'Création N° Lot'!$D$3:$E$18,2,0)),2)," - ",DAY(J830),"/",MONTH(J830),"/",YEAR(J830))</f>
        <v>#N/A</v>
      </c>
      <c r="O830" t="e">
        <f>VLOOKUP(N830,'Info client'!$A$2:$D$1000,2,0)</f>
        <v>#N/A</v>
      </c>
      <c r="P830" t="e">
        <f>VLOOKUP($A830,'Info client'!$A$2:$D$1000,3,0)</f>
        <v>#N/A</v>
      </c>
      <c r="Q830" t="e">
        <f>VLOOKUP($A830,'Info client'!$A$2:$D$1000,4,0)</f>
        <v>#N/A</v>
      </c>
      <c r="S830" t="e">
        <f>VLOOKUP(Récap!G830,'Création N° Lot'!$B$3:$B$18,2,0)</f>
        <v>#N/A</v>
      </c>
      <c r="V830" t="str">
        <f t="shared" si="145"/>
        <v>44228</v>
      </c>
      <c r="W830" s="7" t="e">
        <f>VLOOKUP(Récap!V830,'Création N° Lot'!$D$3:$F$18,3,0)</f>
        <v>#N/A</v>
      </c>
      <c r="X830" t="e">
        <f>CONCATENATE(T830,MONTH(VLOOKUP(Récap!V830,'Création N° Lot'!$D$3:$E$18,2,0)),RIGHT(YEAR(VLOOKUP(Récap!V830,'Création N° Lot'!$D$3:$E$18,2,0)),2)," - ",DAY(W830),"/",MONTH(W830),"/",YEAR(W830))</f>
        <v>#N/A</v>
      </c>
      <c r="AA830" s="6"/>
      <c r="AB830" t="e">
        <f>VLOOKUP(AA830,'Info client'!$A$2:$D$1000,2,0)</f>
        <v>#N/A</v>
      </c>
      <c r="AC830" t="e">
        <f>VLOOKUP(AA830,'Info client'!$A$2:$D$1000,3,0)</f>
        <v>#N/A</v>
      </c>
      <c r="AD830" t="e">
        <f>VLOOKUP(AA830,'Info client'!$A$2:$D$1000,4,0)</f>
        <v>#N/A</v>
      </c>
      <c r="AF830" t="e">
        <f>VLOOKUP(Récap!AG830,'Création N° Lot'!$B$3:$B$18,2,0)</f>
        <v>#N/A</v>
      </c>
      <c r="AI830" t="str">
        <f t="shared" si="146"/>
        <v>44256</v>
      </c>
      <c r="AJ830" s="7" t="e">
        <f>VLOOKUP(Récap!AI830,'Création N° Lot'!$D$3:$F$18,3,0)</f>
        <v>#N/A</v>
      </c>
      <c r="AK830" t="e">
        <f>CONCATENATE(AG830,MONTH(VLOOKUP(Récap!AI830,'Création N° Lot'!$D$3:$E$18,2,0)),RIGHT(YEAR(VLOOKUP(Récap!AI830,'Création N° Lot'!$D$3:$E$18,2,0)),2)," - ",DAY(AJ830),"/",MONTH(AJ830),"/",YEAR(AJ830))</f>
        <v>#N/A</v>
      </c>
      <c r="AP830" s="6"/>
      <c r="AQ830" t="e">
        <f>VLOOKUP(AP830,'Info client'!$A$2:$D$1000,2,0)</f>
        <v>#N/A</v>
      </c>
      <c r="AR830" t="e">
        <f>VLOOKUP(AP830,'Info client'!$A$2:$D$1000,3,0)</f>
        <v>#N/A</v>
      </c>
      <c r="AS830" t="e">
        <f>VLOOKUP(AP830,'Info client'!$A$2:$D$1000,4,0)</f>
        <v>#N/A</v>
      </c>
      <c r="AU830" t="e">
        <f>VLOOKUP(Récap!AV830,'Création N° Lot'!$B$3:$B$18,2,0)</f>
        <v>#N/A</v>
      </c>
      <c r="AX830" t="str">
        <f t="shared" si="147"/>
        <v>44287</v>
      </c>
      <c r="AY830" s="7" t="e">
        <f>VLOOKUP(Récap!AX830,'Création N° Lot'!$D$3:$F$18,3,0)</f>
        <v>#N/A</v>
      </c>
      <c r="AZ830" t="e">
        <f>CONCATENATE(AV830,MONTH(VLOOKUP(Récap!AX830,'Création N° Lot'!$D$3:$E$18,2,0)),RIGHT(YEAR(VLOOKUP(Récap!AX830,'Création N° Lot'!$D$3:$E$18,2,0)),2)," - ",DAY(AY830),"/",MONTH(AY830),"/",YEAR(AY830))</f>
        <v>#N/A</v>
      </c>
      <c r="BC830" s="6"/>
      <c r="BD830" t="e">
        <f>VLOOKUP(BC830,'Info client'!$A$2:$D$1000,2,0)</f>
        <v>#N/A</v>
      </c>
      <c r="BE830" t="e">
        <f>VLOOKUP(BC830,'Info client'!$A$2:$D$1000,3,0)</f>
        <v>#N/A</v>
      </c>
      <c r="BF830" t="e">
        <f>VLOOKUP(BC830,'Info client'!$A$2:$D$1000,4,0)</f>
        <v>#N/A</v>
      </c>
      <c r="BH830" t="e">
        <f>VLOOKUP(Récap!BI830,'Création N° Lot'!$B$3:$B$18,2,0)</f>
        <v>#N/A</v>
      </c>
      <c r="BK830" t="str">
        <f t="shared" si="148"/>
        <v>44317</v>
      </c>
      <c r="BL830" s="7" t="e">
        <f>VLOOKUP(Récap!BK830,'Création N° Lot'!$D$3:$F$18,3,0)</f>
        <v>#N/A</v>
      </c>
      <c r="BM830" t="e">
        <f>CONCATENATE(BI830,MONTH(VLOOKUP(Récap!BK830,'Création N° Lot'!$D$3:$E$18,2,0)),RIGHT(YEAR(VLOOKUP(Récap!BK830,'Création N° Lot'!$D$3:$E$18,2,0)),2)," - ",DAY(BL830),"/",MONTH(BL830),"/",YEAR(BL830))</f>
        <v>#N/A</v>
      </c>
      <c r="BP830" s="6"/>
      <c r="BQ830" t="e">
        <f>VLOOKUP(BP830,'Info client'!$A$2:$D$1000,2,0)</f>
        <v>#N/A</v>
      </c>
      <c r="BR830" t="e">
        <f>VLOOKUP(BP830,'Info client'!$A$2:$D$1000,3,0)</f>
        <v>#N/A</v>
      </c>
      <c r="BS830" t="e">
        <f>VLOOKUP(BP830,'Info client'!$A$2:$D$1000,4,0)</f>
        <v>#N/A</v>
      </c>
      <c r="BU830" t="e">
        <f>VLOOKUP(Récap!BV830,'Création N° Lot'!$B$3:$B$18,2,0)</f>
        <v>#N/A</v>
      </c>
      <c r="BX830" t="str">
        <f t="shared" si="149"/>
        <v>44348</v>
      </c>
      <c r="BY830" s="7" t="e">
        <f>VLOOKUP(Récap!BX830,'Création N° Lot'!$D$3:$F$18,3,0)</f>
        <v>#N/A</v>
      </c>
      <c r="BZ830" t="e">
        <f>CONCATENATE(BV830,MONTH(VLOOKUP(Récap!BX830,'Création N° Lot'!$D$3:$E$18,2,0)),RIGHT(YEAR(VLOOKUP(Récap!BX830,'Création N° Lot'!$D$3:$E$18,2,0)),2)," - ",DAY(BY830),"/",MONTH(BY830),"/",YEAR(BY830))</f>
        <v>#N/A</v>
      </c>
      <c r="CC830" s="6"/>
      <c r="CD830" t="e">
        <f>VLOOKUP(CC830,'Info client'!$A$2:$D$1000,2,0)</f>
        <v>#N/A</v>
      </c>
      <c r="CE830" t="e">
        <f>VLOOKUP(CC830,'Info client'!$A$2:$D$1000,3,0)</f>
        <v>#N/A</v>
      </c>
      <c r="CF830" t="e">
        <f>VLOOKUP(CC830,'Info client'!$A$2:$D$1000,4,0)</f>
        <v>#N/A</v>
      </c>
      <c r="CH830" t="e">
        <f>VLOOKUP(Récap!CI830,'Création N° Lot'!$B$3:$B$18,2,0)</f>
        <v>#N/A</v>
      </c>
      <c r="CK830" t="str">
        <f t="shared" si="150"/>
        <v>44378</v>
      </c>
      <c r="CL830" s="7" t="e">
        <f>VLOOKUP(Récap!CK830,'Création N° Lot'!$D$3:$F$18,3,0)</f>
        <v>#N/A</v>
      </c>
      <c r="CM830" t="e">
        <f>CONCATENATE(CI830,MONTH(VLOOKUP(Récap!CK830,'Création N° Lot'!$D$3:$E$18,2,0)),RIGHT(YEAR(VLOOKUP(Récap!CK830,'Création N° Lot'!$D$3:$E$18,2,0)),2)," - ",DAY(CL830),"/",MONTH(CL830),"/",YEAR(CL830))</f>
        <v>#N/A</v>
      </c>
      <c r="CP830" s="6"/>
      <c r="CQ830" t="e">
        <f>VLOOKUP(CP830,'Info client'!$A$2:$D$1000,2,0)</f>
        <v>#N/A</v>
      </c>
      <c r="CR830" t="e">
        <f>VLOOKUP(CP830,'Info client'!$A$2:$D$1000,3,0)</f>
        <v>#N/A</v>
      </c>
      <c r="CS830" t="e">
        <f>VLOOKUP(CP830,'Info client'!$A$2:$D$1000,4,0)</f>
        <v>#N/A</v>
      </c>
      <c r="CU830" t="e">
        <f>VLOOKUP(Récap!CV830,'Création N° Lot'!$B$3:$B$18,2,0)</f>
        <v>#N/A</v>
      </c>
      <c r="CX830" t="str">
        <f t="shared" si="151"/>
        <v>Aout 2021</v>
      </c>
      <c r="CY830" s="7" t="e">
        <f>VLOOKUP(Récap!CX830,'Création N° Lot'!$D$3:$F$18,3,0)</f>
        <v>#N/A</v>
      </c>
      <c r="CZ830" t="e">
        <f>CONCATENATE(CV830,MONTH(VLOOKUP(Récap!CX830,'Création N° Lot'!$D$3:$E$18,2,0)),RIGHT(YEAR(VLOOKUP(Récap!CX830,'Création N° Lot'!$D$3:$E$18,2,0)),2)," - ",DAY(CY830),"/",MONTH(CY830),"/",YEAR(CY830))</f>
        <v>#N/A</v>
      </c>
      <c r="DC830" s="6"/>
      <c r="DD830" t="e">
        <f>VLOOKUP(DC830,'Info client'!$A$2:$D$1000,2,0)</f>
        <v>#N/A</v>
      </c>
      <c r="DE830" t="e">
        <f>VLOOKUP(DC830,'Info client'!$A$2:$D$1000,3,0)</f>
        <v>#N/A</v>
      </c>
      <c r="DF830" t="e">
        <f>VLOOKUP(DC830,'Info client'!$A$2:$D$1000,4,0)</f>
        <v>#N/A</v>
      </c>
      <c r="DH830" t="e">
        <f>VLOOKUP(Récap!DI830,'Création N° Lot'!$B$3:$B$18,2,0)</f>
        <v>#N/A</v>
      </c>
      <c r="DK830" t="str">
        <f t="shared" si="152"/>
        <v>44440</v>
      </c>
      <c r="DL830" s="7" t="e">
        <f>VLOOKUP(Récap!DK830,'Création N° Lot'!$D$3:$F$18,3,0)</f>
        <v>#N/A</v>
      </c>
      <c r="DM830" t="e">
        <f>CONCATENATE(DI830,MONTH(VLOOKUP(Récap!DK830,'Création N° Lot'!$D$3:$E$18,2,0)),RIGHT(YEAR(VLOOKUP(Récap!DK830,'Création N° Lot'!$D$3:$E$18,2,0)),2)," - ",DAY(DL830),"/",MONTH(DL830),"/",YEAR(DL830))</f>
        <v>#N/A</v>
      </c>
      <c r="DP830" s="6"/>
      <c r="DQ830" t="e">
        <f>VLOOKUP(DP830,'Info client'!$A$2:$D$1000,2,0)</f>
        <v>#N/A</v>
      </c>
      <c r="DR830" t="e">
        <f>VLOOKUP(DP830,'Info client'!$A$2:$D$1000,3,0)</f>
        <v>#N/A</v>
      </c>
      <c r="DS830" t="e">
        <f>VLOOKUP(DP830,'Info client'!$A$2:$D$1000,4,0)</f>
        <v>#N/A</v>
      </c>
      <c r="DU830" t="e">
        <f>VLOOKUP(Récap!DV830,'Création N° Lot'!$B$3:$B$18,2,0)</f>
        <v>#N/A</v>
      </c>
      <c r="DX830" t="str">
        <f t="shared" si="153"/>
        <v>44470</v>
      </c>
      <c r="DY830" s="7" t="e">
        <f>VLOOKUP(Récap!DX830,'Création N° Lot'!$D$3:$F$18,3,0)</f>
        <v>#N/A</v>
      </c>
      <c r="DZ830" t="e">
        <f>CONCATENATE(DV830,MONTH(VLOOKUP(Récap!DX830,'Création N° Lot'!$D$3:$E$18,2,0)),RIGHT(YEAR(VLOOKUP(Récap!DX830,'Création N° Lot'!$D$3:$E$18,2,0)),2)," - ",DAY(DY830),"/",MONTH(DY830),"/",YEAR(DY830))</f>
        <v>#N/A</v>
      </c>
      <c r="EC830" s="6"/>
      <c r="ED830" t="e">
        <f>VLOOKUP(EC830,'Info client'!$A$2:$D$1000,2,0)</f>
        <v>#N/A</v>
      </c>
      <c r="EE830" t="e">
        <f>VLOOKUP(EC830,'Info client'!$A$2:$D$1000,3,0)</f>
        <v>#N/A</v>
      </c>
      <c r="EF830" t="e">
        <f>VLOOKUP(EC830,'Info client'!$A$2:$D$1000,4,0)</f>
        <v>#N/A</v>
      </c>
      <c r="EH830" t="e">
        <f>VLOOKUP(Récap!EI830,'Création N° Lot'!$B$3:$B$18,2,0)</f>
        <v>#N/A</v>
      </c>
      <c r="EK830" t="str">
        <f t="shared" si="154"/>
        <v>44501</v>
      </c>
      <c r="EL830" s="7" t="e">
        <f>VLOOKUP(Récap!EK830,'Création N° Lot'!$D$3:$F$18,3,0)</f>
        <v>#N/A</v>
      </c>
      <c r="EM830" t="e">
        <f>CONCATENATE(EI830,MONTH(VLOOKUP(Récap!EK830,'Création N° Lot'!$D$3:$E$18,2,0)),RIGHT(YEAR(VLOOKUP(Récap!EK830,'Création N° Lot'!$D$3:$E$18,2,0)),2)," - ",DAY(EL830),"/",MONTH(EL830),"/",YEAR(EL830))</f>
        <v>#N/A</v>
      </c>
      <c r="EP830" s="6"/>
      <c r="EQ830" t="e">
        <f>VLOOKUP(EP830,'Info client'!$A$2:$D$1000,2,0)</f>
        <v>#N/A</v>
      </c>
      <c r="ER830" t="e">
        <f>VLOOKUP(EP830,'Info client'!$A$2:$D$1000,3,0)</f>
        <v>#N/A</v>
      </c>
      <c r="ES830" t="e">
        <f>VLOOKUP(EP830,'Info client'!$A$2:$D$1000,4,0)</f>
        <v>#N/A</v>
      </c>
      <c r="EU830" t="e">
        <f>VLOOKUP(Récap!EV830,'Création N° Lot'!$B$3:$B$18,2,0)</f>
        <v>#N/A</v>
      </c>
      <c r="EX830" t="str">
        <f t="shared" si="155"/>
        <v>44531</v>
      </c>
      <c r="EY830" s="7" t="e">
        <f>VLOOKUP(Récap!EX830,'Création N° Lot'!$D$3:$F$18,3,0)</f>
        <v>#N/A</v>
      </c>
      <c r="EZ830" t="e">
        <f>CONCATENATE(EV830,MONTH(VLOOKUP(Récap!EX830,'Création N° Lot'!$D$3:$E$18,2,0)),RIGHT(YEAR(VLOOKUP(Récap!EX830,'Création N° Lot'!$D$3:$E$18,2,0)),2)," - ",DAY(EY830),"/",MONTH(EY830),"/",YEAR(EY830))</f>
        <v>#N/A</v>
      </c>
    </row>
    <row r="831" spans="2:156" x14ac:dyDescent="0.25">
      <c r="B831" t="e">
        <f>VLOOKUP($A831,'Info client'!$A$2:$D$1000,2,0)</f>
        <v>#N/A</v>
      </c>
      <c r="C831" t="e">
        <f>VLOOKUP($A831,'Info client'!$A$2:$D$1000,3,0)</f>
        <v>#N/A</v>
      </c>
      <c r="D831" t="e">
        <f>VLOOKUP($A831,'Info client'!$A$2:$D$1000,4,0)</f>
        <v>#N/A</v>
      </c>
      <c r="F831" t="e">
        <f>VLOOKUP(Récap!G831,'Création N° Lot'!B743:B843,2,0)</f>
        <v>#N/A</v>
      </c>
      <c r="I831" t="str">
        <f t="shared" si="144"/>
        <v>44197</v>
      </c>
      <c r="J831" s="7" t="e">
        <f>VLOOKUP(Récap!I831,'Création N° Lot'!$D$3:$F$18,3,0)</f>
        <v>#N/A</v>
      </c>
      <c r="K831" t="e">
        <f>CONCATENATE(G831,MONTH(VLOOKUP(Récap!I831,'Création N° Lot'!$D$3:$E$18,2,0)),RIGHT(YEAR(VLOOKUP(Récap!I831,'Création N° Lot'!$D$3:$E$18,2,0)),2)," - ",DAY(J831),"/",MONTH(J831),"/",YEAR(J831))</f>
        <v>#N/A</v>
      </c>
      <c r="O831" t="e">
        <f>VLOOKUP(N831,'Info client'!$A$2:$D$1000,2,0)</f>
        <v>#N/A</v>
      </c>
      <c r="P831" t="e">
        <f>VLOOKUP($A831,'Info client'!$A$2:$D$1000,3,0)</f>
        <v>#N/A</v>
      </c>
      <c r="Q831" t="e">
        <f>VLOOKUP($A831,'Info client'!$A$2:$D$1000,4,0)</f>
        <v>#N/A</v>
      </c>
      <c r="S831" t="e">
        <f>VLOOKUP(Récap!G831,'Création N° Lot'!$B$3:$B$18,2,0)</f>
        <v>#N/A</v>
      </c>
      <c r="V831" t="str">
        <f t="shared" si="145"/>
        <v>44228</v>
      </c>
      <c r="W831" s="7" t="e">
        <f>VLOOKUP(Récap!V831,'Création N° Lot'!$D$3:$F$18,3,0)</f>
        <v>#N/A</v>
      </c>
      <c r="X831" t="e">
        <f>CONCATENATE(T831,MONTH(VLOOKUP(Récap!V831,'Création N° Lot'!$D$3:$E$18,2,0)),RIGHT(YEAR(VLOOKUP(Récap!V831,'Création N° Lot'!$D$3:$E$18,2,0)),2)," - ",DAY(W831),"/",MONTH(W831),"/",YEAR(W831))</f>
        <v>#N/A</v>
      </c>
      <c r="AA831" s="6"/>
      <c r="AB831" t="e">
        <f>VLOOKUP(AA831,'Info client'!$A$2:$D$1000,2,0)</f>
        <v>#N/A</v>
      </c>
      <c r="AC831" t="e">
        <f>VLOOKUP(AA831,'Info client'!$A$2:$D$1000,3,0)</f>
        <v>#N/A</v>
      </c>
      <c r="AD831" t="e">
        <f>VLOOKUP(AA831,'Info client'!$A$2:$D$1000,4,0)</f>
        <v>#N/A</v>
      </c>
      <c r="AF831" t="e">
        <f>VLOOKUP(Récap!AG831,'Création N° Lot'!$B$3:$B$18,2,0)</f>
        <v>#N/A</v>
      </c>
      <c r="AI831" t="str">
        <f t="shared" si="146"/>
        <v>44256</v>
      </c>
      <c r="AJ831" s="7" t="e">
        <f>VLOOKUP(Récap!AI831,'Création N° Lot'!$D$3:$F$18,3,0)</f>
        <v>#N/A</v>
      </c>
      <c r="AK831" t="e">
        <f>CONCATENATE(AG831,MONTH(VLOOKUP(Récap!AI831,'Création N° Lot'!$D$3:$E$18,2,0)),RIGHT(YEAR(VLOOKUP(Récap!AI831,'Création N° Lot'!$D$3:$E$18,2,0)),2)," - ",DAY(AJ831),"/",MONTH(AJ831),"/",YEAR(AJ831))</f>
        <v>#N/A</v>
      </c>
      <c r="AP831" s="6"/>
      <c r="AQ831" t="e">
        <f>VLOOKUP(AP831,'Info client'!$A$2:$D$1000,2,0)</f>
        <v>#N/A</v>
      </c>
      <c r="AR831" t="e">
        <f>VLOOKUP(AP831,'Info client'!$A$2:$D$1000,3,0)</f>
        <v>#N/A</v>
      </c>
      <c r="AS831" t="e">
        <f>VLOOKUP(AP831,'Info client'!$A$2:$D$1000,4,0)</f>
        <v>#N/A</v>
      </c>
      <c r="AU831" t="e">
        <f>VLOOKUP(Récap!AV831,'Création N° Lot'!$B$3:$B$18,2,0)</f>
        <v>#N/A</v>
      </c>
      <c r="AX831" t="str">
        <f t="shared" si="147"/>
        <v>44287</v>
      </c>
      <c r="AY831" s="7" t="e">
        <f>VLOOKUP(Récap!AX831,'Création N° Lot'!$D$3:$F$18,3,0)</f>
        <v>#N/A</v>
      </c>
      <c r="AZ831" t="e">
        <f>CONCATENATE(AV831,MONTH(VLOOKUP(Récap!AX831,'Création N° Lot'!$D$3:$E$18,2,0)),RIGHT(YEAR(VLOOKUP(Récap!AX831,'Création N° Lot'!$D$3:$E$18,2,0)),2)," - ",DAY(AY831),"/",MONTH(AY831),"/",YEAR(AY831))</f>
        <v>#N/A</v>
      </c>
      <c r="BC831" s="6"/>
      <c r="BD831" t="e">
        <f>VLOOKUP(BC831,'Info client'!$A$2:$D$1000,2,0)</f>
        <v>#N/A</v>
      </c>
      <c r="BE831" t="e">
        <f>VLOOKUP(BC831,'Info client'!$A$2:$D$1000,3,0)</f>
        <v>#N/A</v>
      </c>
      <c r="BF831" t="e">
        <f>VLOOKUP(BC831,'Info client'!$A$2:$D$1000,4,0)</f>
        <v>#N/A</v>
      </c>
      <c r="BH831" t="e">
        <f>VLOOKUP(Récap!BI831,'Création N° Lot'!$B$3:$B$18,2,0)</f>
        <v>#N/A</v>
      </c>
      <c r="BK831" t="str">
        <f t="shared" si="148"/>
        <v>44317</v>
      </c>
      <c r="BL831" s="7" t="e">
        <f>VLOOKUP(Récap!BK831,'Création N° Lot'!$D$3:$F$18,3,0)</f>
        <v>#N/A</v>
      </c>
      <c r="BM831" t="e">
        <f>CONCATENATE(BI831,MONTH(VLOOKUP(Récap!BK831,'Création N° Lot'!$D$3:$E$18,2,0)),RIGHT(YEAR(VLOOKUP(Récap!BK831,'Création N° Lot'!$D$3:$E$18,2,0)),2)," - ",DAY(BL831),"/",MONTH(BL831),"/",YEAR(BL831))</f>
        <v>#N/A</v>
      </c>
      <c r="BP831" s="6"/>
      <c r="BQ831" t="e">
        <f>VLOOKUP(BP831,'Info client'!$A$2:$D$1000,2,0)</f>
        <v>#N/A</v>
      </c>
      <c r="BR831" t="e">
        <f>VLOOKUP(BP831,'Info client'!$A$2:$D$1000,3,0)</f>
        <v>#N/A</v>
      </c>
      <c r="BS831" t="e">
        <f>VLOOKUP(BP831,'Info client'!$A$2:$D$1000,4,0)</f>
        <v>#N/A</v>
      </c>
      <c r="BU831" t="e">
        <f>VLOOKUP(Récap!BV831,'Création N° Lot'!$B$3:$B$18,2,0)</f>
        <v>#N/A</v>
      </c>
      <c r="BX831" t="str">
        <f t="shared" si="149"/>
        <v>44348</v>
      </c>
      <c r="BY831" s="7" t="e">
        <f>VLOOKUP(Récap!BX831,'Création N° Lot'!$D$3:$F$18,3,0)</f>
        <v>#N/A</v>
      </c>
      <c r="BZ831" t="e">
        <f>CONCATENATE(BV831,MONTH(VLOOKUP(Récap!BX831,'Création N° Lot'!$D$3:$E$18,2,0)),RIGHT(YEAR(VLOOKUP(Récap!BX831,'Création N° Lot'!$D$3:$E$18,2,0)),2)," - ",DAY(BY831),"/",MONTH(BY831),"/",YEAR(BY831))</f>
        <v>#N/A</v>
      </c>
      <c r="CC831" s="6"/>
      <c r="CD831" t="e">
        <f>VLOOKUP(CC831,'Info client'!$A$2:$D$1000,2,0)</f>
        <v>#N/A</v>
      </c>
      <c r="CE831" t="e">
        <f>VLOOKUP(CC831,'Info client'!$A$2:$D$1000,3,0)</f>
        <v>#N/A</v>
      </c>
      <c r="CF831" t="e">
        <f>VLOOKUP(CC831,'Info client'!$A$2:$D$1000,4,0)</f>
        <v>#N/A</v>
      </c>
      <c r="CH831" t="e">
        <f>VLOOKUP(Récap!CI831,'Création N° Lot'!$B$3:$B$18,2,0)</f>
        <v>#N/A</v>
      </c>
      <c r="CK831" t="str">
        <f t="shared" si="150"/>
        <v>44378</v>
      </c>
      <c r="CL831" s="7" t="e">
        <f>VLOOKUP(Récap!CK831,'Création N° Lot'!$D$3:$F$18,3,0)</f>
        <v>#N/A</v>
      </c>
      <c r="CM831" t="e">
        <f>CONCATENATE(CI831,MONTH(VLOOKUP(Récap!CK831,'Création N° Lot'!$D$3:$E$18,2,0)),RIGHT(YEAR(VLOOKUP(Récap!CK831,'Création N° Lot'!$D$3:$E$18,2,0)),2)," - ",DAY(CL831),"/",MONTH(CL831),"/",YEAR(CL831))</f>
        <v>#N/A</v>
      </c>
      <c r="CP831" s="6"/>
      <c r="CQ831" t="e">
        <f>VLOOKUP(CP831,'Info client'!$A$2:$D$1000,2,0)</f>
        <v>#N/A</v>
      </c>
      <c r="CR831" t="e">
        <f>VLOOKUP(CP831,'Info client'!$A$2:$D$1000,3,0)</f>
        <v>#N/A</v>
      </c>
      <c r="CS831" t="e">
        <f>VLOOKUP(CP831,'Info client'!$A$2:$D$1000,4,0)</f>
        <v>#N/A</v>
      </c>
      <c r="CU831" t="e">
        <f>VLOOKUP(Récap!CV831,'Création N° Lot'!$B$3:$B$18,2,0)</f>
        <v>#N/A</v>
      </c>
      <c r="CX831" t="str">
        <f t="shared" si="151"/>
        <v>Aout 2021</v>
      </c>
      <c r="CY831" s="7" t="e">
        <f>VLOOKUP(Récap!CX831,'Création N° Lot'!$D$3:$F$18,3,0)</f>
        <v>#N/A</v>
      </c>
      <c r="CZ831" t="e">
        <f>CONCATENATE(CV831,MONTH(VLOOKUP(Récap!CX831,'Création N° Lot'!$D$3:$E$18,2,0)),RIGHT(YEAR(VLOOKUP(Récap!CX831,'Création N° Lot'!$D$3:$E$18,2,0)),2)," - ",DAY(CY831),"/",MONTH(CY831),"/",YEAR(CY831))</f>
        <v>#N/A</v>
      </c>
      <c r="DC831" s="6"/>
      <c r="DD831" t="e">
        <f>VLOOKUP(DC831,'Info client'!$A$2:$D$1000,2,0)</f>
        <v>#N/A</v>
      </c>
      <c r="DE831" t="e">
        <f>VLOOKUP(DC831,'Info client'!$A$2:$D$1000,3,0)</f>
        <v>#N/A</v>
      </c>
      <c r="DF831" t="e">
        <f>VLOOKUP(DC831,'Info client'!$A$2:$D$1000,4,0)</f>
        <v>#N/A</v>
      </c>
      <c r="DH831" t="e">
        <f>VLOOKUP(Récap!DI831,'Création N° Lot'!$B$3:$B$18,2,0)</f>
        <v>#N/A</v>
      </c>
      <c r="DK831" t="str">
        <f t="shared" si="152"/>
        <v>44440</v>
      </c>
      <c r="DL831" s="7" t="e">
        <f>VLOOKUP(Récap!DK831,'Création N° Lot'!$D$3:$F$18,3,0)</f>
        <v>#N/A</v>
      </c>
      <c r="DM831" t="e">
        <f>CONCATENATE(DI831,MONTH(VLOOKUP(Récap!DK831,'Création N° Lot'!$D$3:$E$18,2,0)),RIGHT(YEAR(VLOOKUP(Récap!DK831,'Création N° Lot'!$D$3:$E$18,2,0)),2)," - ",DAY(DL831),"/",MONTH(DL831),"/",YEAR(DL831))</f>
        <v>#N/A</v>
      </c>
      <c r="DP831" s="6"/>
      <c r="DQ831" t="e">
        <f>VLOOKUP(DP831,'Info client'!$A$2:$D$1000,2,0)</f>
        <v>#N/A</v>
      </c>
      <c r="DR831" t="e">
        <f>VLOOKUP(DP831,'Info client'!$A$2:$D$1000,3,0)</f>
        <v>#N/A</v>
      </c>
      <c r="DS831" t="e">
        <f>VLOOKUP(DP831,'Info client'!$A$2:$D$1000,4,0)</f>
        <v>#N/A</v>
      </c>
      <c r="DU831" t="e">
        <f>VLOOKUP(Récap!DV831,'Création N° Lot'!$B$3:$B$18,2,0)</f>
        <v>#N/A</v>
      </c>
      <c r="DX831" t="str">
        <f t="shared" si="153"/>
        <v>44470</v>
      </c>
      <c r="DY831" s="7" t="e">
        <f>VLOOKUP(Récap!DX831,'Création N° Lot'!$D$3:$F$18,3,0)</f>
        <v>#N/A</v>
      </c>
      <c r="DZ831" t="e">
        <f>CONCATENATE(DV831,MONTH(VLOOKUP(Récap!DX831,'Création N° Lot'!$D$3:$E$18,2,0)),RIGHT(YEAR(VLOOKUP(Récap!DX831,'Création N° Lot'!$D$3:$E$18,2,0)),2)," - ",DAY(DY831),"/",MONTH(DY831),"/",YEAR(DY831))</f>
        <v>#N/A</v>
      </c>
      <c r="EC831" s="6"/>
      <c r="ED831" t="e">
        <f>VLOOKUP(EC831,'Info client'!$A$2:$D$1000,2,0)</f>
        <v>#N/A</v>
      </c>
      <c r="EE831" t="e">
        <f>VLOOKUP(EC831,'Info client'!$A$2:$D$1000,3,0)</f>
        <v>#N/A</v>
      </c>
      <c r="EF831" t="e">
        <f>VLOOKUP(EC831,'Info client'!$A$2:$D$1000,4,0)</f>
        <v>#N/A</v>
      </c>
      <c r="EH831" t="e">
        <f>VLOOKUP(Récap!EI831,'Création N° Lot'!$B$3:$B$18,2,0)</f>
        <v>#N/A</v>
      </c>
      <c r="EK831" t="str">
        <f t="shared" si="154"/>
        <v>44501</v>
      </c>
      <c r="EL831" s="7" t="e">
        <f>VLOOKUP(Récap!EK831,'Création N° Lot'!$D$3:$F$18,3,0)</f>
        <v>#N/A</v>
      </c>
      <c r="EM831" t="e">
        <f>CONCATENATE(EI831,MONTH(VLOOKUP(Récap!EK831,'Création N° Lot'!$D$3:$E$18,2,0)),RIGHT(YEAR(VLOOKUP(Récap!EK831,'Création N° Lot'!$D$3:$E$18,2,0)),2)," - ",DAY(EL831),"/",MONTH(EL831),"/",YEAR(EL831))</f>
        <v>#N/A</v>
      </c>
      <c r="EP831" s="6"/>
      <c r="EQ831" t="e">
        <f>VLOOKUP(EP831,'Info client'!$A$2:$D$1000,2,0)</f>
        <v>#N/A</v>
      </c>
      <c r="ER831" t="e">
        <f>VLOOKUP(EP831,'Info client'!$A$2:$D$1000,3,0)</f>
        <v>#N/A</v>
      </c>
      <c r="ES831" t="e">
        <f>VLOOKUP(EP831,'Info client'!$A$2:$D$1000,4,0)</f>
        <v>#N/A</v>
      </c>
      <c r="EU831" t="e">
        <f>VLOOKUP(Récap!EV831,'Création N° Lot'!$B$3:$B$18,2,0)</f>
        <v>#N/A</v>
      </c>
      <c r="EX831" t="str">
        <f t="shared" si="155"/>
        <v>44531</v>
      </c>
      <c r="EY831" s="7" t="e">
        <f>VLOOKUP(Récap!EX831,'Création N° Lot'!$D$3:$F$18,3,0)</f>
        <v>#N/A</v>
      </c>
      <c r="EZ831" t="e">
        <f>CONCATENATE(EV831,MONTH(VLOOKUP(Récap!EX831,'Création N° Lot'!$D$3:$E$18,2,0)),RIGHT(YEAR(VLOOKUP(Récap!EX831,'Création N° Lot'!$D$3:$E$18,2,0)),2)," - ",DAY(EY831),"/",MONTH(EY831),"/",YEAR(EY831))</f>
        <v>#N/A</v>
      </c>
    </row>
    <row r="832" spans="2:156" x14ac:dyDescent="0.25">
      <c r="B832" t="e">
        <f>VLOOKUP($A832,'Info client'!$A$2:$D$1000,2,0)</f>
        <v>#N/A</v>
      </c>
      <c r="C832" t="e">
        <f>VLOOKUP($A832,'Info client'!$A$2:$D$1000,3,0)</f>
        <v>#N/A</v>
      </c>
      <c r="D832" t="e">
        <f>VLOOKUP($A832,'Info client'!$A$2:$D$1000,4,0)</f>
        <v>#N/A</v>
      </c>
      <c r="F832" t="e">
        <f>VLOOKUP(Récap!G832,'Création N° Lot'!B744:B844,2,0)</f>
        <v>#N/A</v>
      </c>
      <c r="I832" t="str">
        <f t="shared" si="144"/>
        <v>44197</v>
      </c>
      <c r="J832" s="7" t="e">
        <f>VLOOKUP(Récap!I832,'Création N° Lot'!$D$3:$F$18,3,0)</f>
        <v>#N/A</v>
      </c>
      <c r="K832" t="e">
        <f>CONCATENATE(G832,MONTH(VLOOKUP(Récap!I832,'Création N° Lot'!$D$3:$E$18,2,0)),RIGHT(YEAR(VLOOKUP(Récap!I832,'Création N° Lot'!$D$3:$E$18,2,0)),2)," - ",DAY(J832),"/",MONTH(J832),"/",YEAR(J832))</f>
        <v>#N/A</v>
      </c>
      <c r="O832" t="e">
        <f>VLOOKUP(N832,'Info client'!$A$2:$D$1000,2,0)</f>
        <v>#N/A</v>
      </c>
      <c r="P832" t="e">
        <f>VLOOKUP($A832,'Info client'!$A$2:$D$1000,3,0)</f>
        <v>#N/A</v>
      </c>
      <c r="Q832" t="e">
        <f>VLOOKUP($A832,'Info client'!$A$2:$D$1000,4,0)</f>
        <v>#N/A</v>
      </c>
      <c r="S832" t="e">
        <f>VLOOKUP(Récap!G832,'Création N° Lot'!$B$3:$B$18,2,0)</f>
        <v>#N/A</v>
      </c>
      <c r="V832" t="str">
        <f t="shared" si="145"/>
        <v>44228</v>
      </c>
      <c r="W832" s="7" t="e">
        <f>VLOOKUP(Récap!V832,'Création N° Lot'!$D$3:$F$18,3,0)</f>
        <v>#N/A</v>
      </c>
      <c r="X832" t="e">
        <f>CONCATENATE(T832,MONTH(VLOOKUP(Récap!V832,'Création N° Lot'!$D$3:$E$18,2,0)),RIGHT(YEAR(VLOOKUP(Récap!V832,'Création N° Lot'!$D$3:$E$18,2,0)),2)," - ",DAY(W832),"/",MONTH(W832),"/",YEAR(W832))</f>
        <v>#N/A</v>
      </c>
      <c r="AA832" s="6"/>
      <c r="AB832" t="e">
        <f>VLOOKUP(AA832,'Info client'!$A$2:$D$1000,2,0)</f>
        <v>#N/A</v>
      </c>
      <c r="AC832" t="e">
        <f>VLOOKUP(AA832,'Info client'!$A$2:$D$1000,3,0)</f>
        <v>#N/A</v>
      </c>
      <c r="AD832" t="e">
        <f>VLOOKUP(AA832,'Info client'!$A$2:$D$1000,4,0)</f>
        <v>#N/A</v>
      </c>
      <c r="AF832" t="e">
        <f>VLOOKUP(Récap!AG832,'Création N° Lot'!$B$3:$B$18,2,0)</f>
        <v>#N/A</v>
      </c>
      <c r="AI832" t="str">
        <f t="shared" si="146"/>
        <v>44256</v>
      </c>
      <c r="AJ832" s="7" t="e">
        <f>VLOOKUP(Récap!AI832,'Création N° Lot'!$D$3:$F$18,3,0)</f>
        <v>#N/A</v>
      </c>
      <c r="AK832" t="e">
        <f>CONCATENATE(AG832,MONTH(VLOOKUP(Récap!AI832,'Création N° Lot'!$D$3:$E$18,2,0)),RIGHT(YEAR(VLOOKUP(Récap!AI832,'Création N° Lot'!$D$3:$E$18,2,0)),2)," - ",DAY(AJ832),"/",MONTH(AJ832),"/",YEAR(AJ832))</f>
        <v>#N/A</v>
      </c>
      <c r="AP832" s="6"/>
      <c r="AQ832" t="e">
        <f>VLOOKUP(AP832,'Info client'!$A$2:$D$1000,2,0)</f>
        <v>#N/A</v>
      </c>
      <c r="AR832" t="e">
        <f>VLOOKUP(AP832,'Info client'!$A$2:$D$1000,3,0)</f>
        <v>#N/A</v>
      </c>
      <c r="AS832" t="e">
        <f>VLOOKUP(AP832,'Info client'!$A$2:$D$1000,4,0)</f>
        <v>#N/A</v>
      </c>
      <c r="AU832" t="e">
        <f>VLOOKUP(Récap!AV832,'Création N° Lot'!$B$3:$B$18,2,0)</f>
        <v>#N/A</v>
      </c>
      <c r="AX832" t="str">
        <f t="shared" si="147"/>
        <v>44287</v>
      </c>
      <c r="AY832" s="7" t="e">
        <f>VLOOKUP(Récap!AX832,'Création N° Lot'!$D$3:$F$18,3,0)</f>
        <v>#N/A</v>
      </c>
      <c r="AZ832" t="e">
        <f>CONCATENATE(AV832,MONTH(VLOOKUP(Récap!AX832,'Création N° Lot'!$D$3:$E$18,2,0)),RIGHT(YEAR(VLOOKUP(Récap!AX832,'Création N° Lot'!$D$3:$E$18,2,0)),2)," - ",DAY(AY832),"/",MONTH(AY832),"/",YEAR(AY832))</f>
        <v>#N/A</v>
      </c>
      <c r="BC832" s="6"/>
      <c r="BD832" t="e">
        <f>VLOOKUP(BC832,'Info client'!$A$2:$D$1000,2,0)</f>
        <v>#N/A</v>
      </c>
      <c r="BE832" t="e">
        <f>VLOOKUP(BC832,'Info client'!$A$2:$D$1000,3,0)</f>
        <v>#N/A</v>
      </c>
      <c r="BF832" t="e">
        <f>VLOOKUP(BC832,'Info client'!$A$2:$D$1000,4,0)</f>
        <v>#N/A</v>
      </c>
      <c r="BH832" t="e">
        <f>VLOOKUP(Récap!BI832,'Création N° Lot'!$B$3:$B$18,2,0)</f>
        <v>#N/A</v>
      </c>
      <c r="BK832" t="str">
        <f t="shared" si="148"/>
        <v>44317</v>
      </c>
      <c r="BL832" s="7" t="e">
        <f>VLOOKUP(Récap!BK832,'Création N° Lot'!$D$3:$F$18,3,0)</f>
        <v>#N/A</v>
      </c>
      <c r="BM832" t="e">
        <f>CONCATENATE(BI832,MONTH(VLOOKUP(Récap!BK832,'Création N° Lot'!$D$3:$E$18,2,0)),RIGHT(YEAR(VLOOKUP(Récap!BK832,'Création N° Lot'!$D$3:$E$18,2,0)),2)," - ",DAY(BL832),"/",MONTH(BL832),"/",YEAR(BL832))</f>
        <v>#N/A</v>
      </c>
      <c r="BP832" s="6"/>
      <c r="BQ832" t="e">
        <f>VLOOKUP(BP832,'Info client'!$A$2:$D$1000,2,0)</f>
        <v>#N/A</v>
      </c>
      <c r="BR832" t="e">
        <f>VLOOKUP(BP832,'Info client'!$A$2:$D$1000,3,0)</f>
        <v>#N/A</v>
      </c>
      <c r="BS832" t="e">
        <f>VLOOKUP(BP832,'Info client'!$A$2:$D$1000,4,0)</f>
        <v>#N/A</v>
      </c>
      <c r="BU832" t="e">
        <f>VLOOKUP(Récap!BV832,'Création N° Lot'!$B$3:$B$18,2,0)</f>
        <v>#N/A</v>
      </c>
      <c r="BX832" t="str">
        <f t="shared" si="149"/>
        <v>44348</v>
      </c>
      <c r="BY832" s="7" t="e">
        <f>VLOOKUP(Récap!BX832,'Création N° Lot'!$D$3:$F$18,3,0)</f>
        <v>#N/A</v>
      </c>
      <c r="BZ832" t="e">
        <f>CONCATENATE(BV832,MONTH(VLOOKUP(Récap!BX832,'Création N° Lot'!$D$3:$E$18,2,0)),RIGHT(YEAR(VLOOKUP(Récap!BX832,'Création N° Lot'!$D$3:$E$18,2,0)),2)," - ",DAY(BY832),"/",MONTH(BY832),"/",YEAR(BY832))</f>
        <v>#N/A</v>
      </c>
      <c r="CC832" s="6"/>
      <c r="CD832" t="e">
        <f>VLOOKUP(CC832,'Info client'!$A$2:$D$1000,2,0)</f>
        <v>#N/A</v>
      </c>
      <c r="CE832" t="e">
        <f>VLOOKUP(CC832,'Info client'!$A$2:$D$1000,3,0)</f>
        <v>#N/A</v>
      </c>
      <c r="CF832" t="e">
        <f>VLOOKUP(CC832,'Info client'!$A$2:$D$1000,4,0)</f>
        <v>#N/A</v>
      </c>
      <c r="CH832" t="e">
        <f>VLOOKUP(Récap!CI832,'Création N° Lot'!$B$3:$B$18,2,0)</f>
        <v>#N/A</v>
      </c>
      <c r="CK832" t="str">
        <f t="shared" si="150"/>
        <v>44378</v>
      </c>
      <c r="CL832" s="7" t="e">
        <f>VLOOKUP(Récap!CK832,'Création N° Lot'!$D$3:$F$18,3,0)</f>
        <v>#N/A</v>
      </c>
      <c r="CM832" t="e">
        <f>CONCATENATE(CI832,MONTH(VLOOKUP(Récap!CK832,'Création N° Lot'!$D$3:$E$18,2,0)),RIGHT(YEAR(VLOOKUP(Récap!CK832,'Création N° Lot'!$D$3:$E$18,2,0)),2)," - ",DAY(CL832),"/",MONTH(CL832),"/",YEAR(CL832))</f>
        <v>#N/A</v>
      </c>
      <c r="CP832" s="6"/>
      <c r="CQ832" t="e">
        <f>VLOOKUP(CP832,'Info client'!$A$2:$D$1000,2,0)</f>
        <v>#N/A</v>
      </c>
      <c r="CR832" t="e">
        <f>VLOOKUP(CP832,'Info client'!$A$2:$D$1000,3,0)</f>
        <v>#N/A</v>
      </c>
      <c r="CS832" t="e">
        <f>VLOOKUP(CP832,'Info client'!$A$2:$D$1000,4,0)</f>
        <v>#N/A</v>
      </c>
      <c r="CU832" t="e">
        <f>VLOOKUP(Récap!CV832,'Création N° Lot'!$B$3:$B$18,2,0)</f>
        <v>#N/A</v>
      </c>
      <c r="CX832" t="str">
        <f t="shared" si="151"/>
        <v>Aout 2021</v>
      </c>
      <c r="CY832" s="7" t="e">
        <f>VLOOKUP(Récap!CX832,'Création N° Lot'!$D$3:$F$18,3,0)</f>
        <v>#N/A</v>
      </c>
      <c r="CZ832" t="e">
        <f>CONCATENATE(CV832,MONTH(VLOOKUP(Récap!CX832,'Création N° Lot'!$D$3:$E$18,2,0)),RIGHT(YEAR(VLOOKUP(Récap!CX832,'Création N° Lot'!$D$3:$E$18,2,0)),2)," - ",DAY(CY832),"/",MONTH(CY832),"/",YEAR(CY832))</f>
        <v>#N/A</v>
      </c>
      <c r="DC832" s="6"/>
      <c r="DD832" t="e">
        <f>VLOOKUP(DC832,'Info client'!$A$2:$D$1000,2,0)</f>
        <v>#N/A</v>
      </c>
      <c r="DE832" t="e">
        <f>VLOOKUP(DC832,'Info client'!$A$2:$D$1000,3,0)</f>
        <v>#N/A</v>
      </c>
      <c r="DF832" t="e">
        <f>VLOOKUP(DC832,'Info client'!$A$2:$D$1000,4,0)</f>
        <v>#N/A</v>
      </c>
      <c r="DH832" t="e">
        <f>VLOOKUP(Récap!DI832,'Création N° Lot'!$B$3:$B$18,2,0)</f>
        <v>#N/A</v>
      </c>
      <c r="DK832" t="str">
        <f t="shared" si="152"/>
        <v>44440</v>
      </c>
      <c r="DL832" s="7" t="e">
        <f>VLOOKUP(Récap!DK832,'Création N° Lot'!$D$3:$F$18,3,0)</f>
        <v>#N/A</v>
      </c>
      <c r="DM832" t="e">
        <f>CONCATENATE(DI832,MONTH(VLOOKUP(Récap!DK832,'Création N° Lot'!$D$3:$E$18,2,0)),RIGHT(YEAR(VLOOKUP(Récap!DK832,'Création N° Lot'!$D$3:$E$18,2,0)),2)," - ",DAY(DL832),"/",MONTH(DL832),"/",YEAR(DL832))</f>
        <v>#N/A</v>
      </c>
      <c r="DP832" s="6"/>
      <c r="DQ832" t="e">
        <f>VLOOKUP(DP832,'Info client'!$A$2:$D$1000,2,0)</f>
        <v>#N/A</v>
      </c>
      <c r="DR832" t="e">
        <f>VLOOKUP(DP832,'Info client'!$A$2:$D$1000,3,0)</f>
        <v>#N/A</v>
      </c>
      <c r="DS832" t="e">
        <f>VLOOKUP(DP832,'Info client'!$A$2:$D$1000,4,0)</f>
        <v>#N/A</v>
      </c>
      <c r="DU832" t="e">
        <f>VLOOKUP(Récap!DV832,'Création N° Lot'!$B$3:$B$18,2,0)</f>
        <v>#N/A</v>
      </c>
      <c r="DX832" t="str">
        <f t="shared" si="153"/>
        <v>44470</v>
      </c>
      <c r="DY832" s="7" t="e">
        <f>VLOOKUP(Récap!DX832,'Création N° Lot'!$D$3:$F$18,3,0)</f>
        <v>#N/A</v>
      </c>
      <c r="DZ832" t="e">
        <f>CONCATENATE(DV832,MONTH(VLOOKUP(Récap!DX832,'Création N° Lot'!$D$3:$E$18,2,0)),RIGHT(YEAR(VLOOKUP(Récap!DX832,'Création N° Lot'!$D$3:$E$18,2,0)),2)," - ",DAY(DY832),"/",MONTH(DY832),"/",YEAR(DY832))</f>
        <v>#N/A</v>
      </c>
      <c r="EC832" s="6"/>
      <c r="ED832" t="e">
        <f>VLOOKUP(EC832,'Info client'!$A$2:$D$1000,2,0)</f>
        <v>#N/A</v>
      </c>
      <c r="EE832" t="e">
        <f>VLOOKUP(EC832,'Info client'!$A$2:$D$1000,3,0)</f>
        <v>#N/A</v>
      </c>
      <c r="EF832" t="e">
        <f>VLOOKUP(EC832,'Info client'!$A$2:$D$1000,4,0)</f>
        <v>#N/A</v>
      </c>
      <c r="EH832" t="e">
        <f>VLOOKUP(Récap!EI832,'Création N° Lot'!$B$3:$B$18,2,0)</f>
        <v>#N/A</v>
      </c>
      <c r="EK832" t="str">
        <f t="shared" si="154"/>
        <v>44501</v>
      </c>
      <c r="EL832" s="7" t="e">
        <f>VLOOKUP(Récap!EK832,'Création N° Lot'!$D$3:$F$18,3,0)</f>
        <v>#N/A</v>
      </c>
      <c r="EM832" t="e">
        <f>CONCATENATE(EI832,MONTH(VLOOKUP(Récap!EK832,'Création N° Lot'!$D$3:$E$18,2,0)),RIGHT(YEAR(VLOOKUP(Récap!EK832,'Création N° Lot'!$D$3:$E$18,2,0)),2)," - ",DAY(EL832),"/",MONTH(EL832),"/",YEAR(EL832))</f>
        <v>#N/A</v>
      </c>
      <c r="EP832" s="6"/>
      <c r="EQ832" t="e">
        <f>VLOOKUP(EP832,'Info client'!$A$2:$D$1000,2,0)</f>
        <v>#N/A</v>
      </c>
      <c r="ER832" t="e">
        <f>VLOOKUP(EP832,'Info client'!$A$2:$D$1000,3,0)</f>
        <v>#N/A</v>
      </c>
      <c r="ES832" t="e">
        <f>VLOOKUP(EP832,'Info client'!$A$2:$D$1000,4,0)</f>
        <v>#N/A</v>
      </c>
      <c r="EU832" t="e">
        <f>VLOOKUP(Récap!EV832,'Création N° Lot'!$B$3:$B$18,2,0)</f>
        <v>#N/A</v>
      </c>
      <c r="EX832" t="str">
        <f t="shared" si="155"/>
        <v>44531</v>
      </c>
      <c r="EY832" s="7" t="e">
        <f>VLOOKUP(Récap!EX832,'Création N° Lot'!$D$3:$F$18,3,0)</f>
        <v>#N/A</v>
      </c>
      <c r="EZ832" t="e">
        <f>CONCATENATE(EV832,MONTH(VLOOKUP(Récap!EX832,'Création N° Lot'!$D$3:$E$18,2,0)),RIGHT(YEAR(VLOOKUP(Récap!EX832,'Création N° Lot'!$D$3:$E$18,2,0)),2)," - ",DAY(EY832),"/",MONTH(EY832),"/",YEAR(EY832))</f>
        <v>#N/A</v>
      </c>
    </row>
    <row r="833" spans="2:156" x14ac:dyDescent="0.25">
      <c r="B833" t="e">
        <f>VLOOKUP($A833,'Info client'!$A$2:$D$1000,2,0)</f>
        <v>#N/A</v>
      </c>
      <c r="C833" t="e">
        <f>VLOOKUP($A833,'Info client'!$A$2:$D$1000,3,0)</f>
        <v>#N/A</v>
      </c>
      <c r="D833" t="e">
        <f>VLOOKUP($A833,'Info client'!$A$2:$D$1000,4,0)</f>
        <v>#N/A</v>
      </c>
      <c r="F833" t="e">
        <f>VLOOKUP(Récap!G833,'Création N° Lot'!B745:B845,2,0)</f>
        <v>#N/A</v>
      </c>
      <c r="I833" t="str">
        <f t="shared" si="144"/>
        <v>44197</v>
      </c>
      <c r="J833" s="7" t="e">
        <f>VLOOKUP(Récap!I833,'Création N° Lot'!$D$3:$F$18,3,0)</f>
        <v>#N/A</v>
      </c>
      <c r="K833" t="e">
        <f>CONCATENATE(G833,MONTH(VLOOKUP(Récap!I833,'Création N° Lot'!$D$3:$E$18,2,0)),RIGHT(YEAR(VLOOKUP(Récap!I833,'Création N° Lot'!$D$3:$E$18,2,0)),2)," - ",DAY(J833),"/",MONTH(J833),"/",YEAR(J833))</f>
        <v>#N/A</v>
      </c>
      <c r="O833" t="e">
        <f>VLOOKUP(N833,'Info client'!$A$2:$D$1000,2,0)</f>
        <v>#N/A</v>
      </c>
      <c r="P833" t="e">
        <f>VLOOKUP($A833,'Info client'!$A$2:$D$1000,3,0)</f>
        <v>#N/A</v>
      </c>
      <c r="Q833" t="e">
        <f>VLOOKUP($A833,'Info client'!$A$2:$D$1000,4,0)</f>
        <v>#N/A</v>
      </c>
      <c r="S833" t="e">
        <f>VLOOKUP(Récap!G833,'Création N° Lot'!$B$3:$B$18,2,0)</f>
        <v>#N/A</v>
      </c>
      <c r="V833" t="str">
        <f t="shared" si="145"/>
        <v>44228</v>
      </c>
      <c r="W833" s="7" t="e">
        <f>VLOOKUP(Récap!V833,'Création N° Lot'!$D$3:$F$18,3,0)</f>
        <v>#N/A</v>
      </c>
      <c r="X833" t="e">
        <f>CONCATENATE(T833,MONTH(VLOOKUP(Récap!V833,'Création N° Lot'!$D$3:$E$18,2,0)),RIGHT(YEAR(VLOOKUP(Récap!V833,'Création N° Lot'!$D$3:$E$18,2,0)),2)," - ",DAY(W833),"/",MONTH(W833),"/",YEAR(W833))</f>
        <v>#N/A</v>
      </c>
      <c r="AA833" s="6"/>
      <c r="AB833" t="e">
        <f>VLOOKUP(AA833,'Info client'!$A$2:$D$1000,2,0)</f>
        <v>#N/A</v>
      </c>
      <c r="AC833" t="e">
        <f>VLOOKUP(AA833,'Info client'!$A$2:$D$1000,3,0)</f>
        <v>#N/A</v>
      </c>
      <c r="AD833" t="e">
        <f>VLOOKUP(AA833,'Info client'!$A$2:$D$1000,4,0)</f>
        <v>#N/A</v>
      </c>
      <c r="AF833" t="e">
        <f>VLOOKUP(Récap!AG833,'Création N° Lot'!$B$3:$B$18,2,0)</f>
        <v>#N/A</v>
      </c>
      <c r="AI833" t="str">
        <f t="shared" si="146"/>
        <v>44256</v>
      </c>
      <c r="AJ833" s="7" t="e">
        <f>VLOOKUP(Récap!AI833,'Création N° Lot'!$D$3:$F$18,3,0)</f>
        <v>#N/A</v>
      </c>
      <c r="AK833" t="e">
        <f>CONCATENATE(AG833,MONTH(VLOOKUP(Récap!AI833,'Création N° Lot'!$D$3:$E$18,2,0)),RIGHT(YEAR(VLOOKUP(Récap!AI833,'Création N° Lot'!$D$3:$E$18,2,0)),2)," - ",DAY(AJ833),"/",MONTH(AJ833),"/",YEAR(AJ833))</f>
        <v>#N/A</v>
      </c>
      <c r="AP833" s="6"/>
      <c r="AQ833" t="e">
        <f>VLOOKUP(AP833,'Info client'!$A$2:$D$1000,2,0)</f>
        <v>#N/A</v>
      </c>
      <c r="AR833" t="e">
        <f>VLOOKUP(AP833,'Info client'!$A$2:$D$1000,3,0)</f>
        <v>#N/A</v>
      </c>
      <c r="AS833" t="e">
        <f>VLOOKUP(AP833,'Info client'!$A$2:$D$1000,4,0)</f>
        <v>#N/A</v>
      </c>
      <c r="AU833" t="e">
        <f>VLOOKUP(Récap!AV833,'Création N° Lot'!$B$3:$B$18,2,0)</f>
        <v>#N/A</v>
      </c>
      <c r="AX833" t="str">
        <f t="shared" si="147"/>
        <v>44287</v>
      </c>
      <c r="AY833" s="7" t="e">
        <f>VLOOKUP(Récap!AX833,'Création N° Lot'!$D$3:$F$18,3,0)</f>
        <v>#N/A</v>
      </c>
      <c r="AZ833" t="e">
        <f>CONCATENATE(AV833,MONTH(VLOOKUP(Récap!AX833,'Création N° Lot'!$D$3:$E$18,2,0)),RIGHT(YEAR(VLOOKUP(Récap!AX833,'Création N° Lot'!$D$3:$E$18,2,0)),2)," - ",DAY(AY833),"/",MONTH(AY833),"/",YEAR(AY833))</f>
        <v>#N/A</v>
      </c>
      <c r="BC833" s="6"/>
      <c r="BD833" t="e">
        <f>VLOOKUP(BC833,'Info client'!$A$2:$D$1000,2,0)</f>
        <v>#N/A</v>
      </c>
      <c r="BE833" t="e">
        <f>VLOOKUP(BC833,'Info client'!$A$2:$D$1000,3,0)</f>
        <v>#N/A</v>
      </c>
      <c r="BF833" t="e">
        <f>VLOOKUP(BC833,'Info client'!$A$2:$D$1000,4,0)</f>
        <v>#N/A</v>
      </c>
      <c r="BH833" t="e">
        <f>VLOOKUP(Récap!BI833,'Création N° Lot'!$B$3:$B$18,2,0)</f>
        <v>#N/A</v>
      </c>
      <c r="BK833" t="str">
        <f t="shared" si="148"/>
        <v>44317</v>
      </c>
      <c r="BL833" s="7" t="e">
        <f>VLOOKUP(Récap!BK833,'Création N° Lot'!$D$3:$F$18,3,0)</f>
        <v>#N/A</v>
      </c>
      <c r="BM833" t="e">
        <f>CONCATENATE(BI833,MONTH(VLOOKUP(Récap!BK833,'Création N° Lot'!$D$3:$E$18,2,0)),RIGHT(YEAR(VLOOKUP(Récap!BK833,'Création N° Lot'!$D$3:$E$18,2,0)),2)," - ",DAY(BL833),"/",MONTH(BL833),"/",YEAR(BL833))</f>
        <v>#N/A</v>
      </c>
      <c r="BP833" s="6"/>
      <c r="BQ833" t="e">
        <f>VLOOKUP(BP833,'Info client'!$A$2:$D$1000,2,0)</f>
        <v>#N/A</v>
      </c>
      <c r="BR833" t="e">
        <f>VLOOKUP(BP833,'Info client'!$A$2:$D$1000,3,0)</f>
        <v>#N/A</v>
      </c>
      <c r="BS833" t="e">
        <f>VLOOKUP(BP833,'Info client'!$A$2:$D$1000,4,0)</f>
        <v>#N/A</v>
      </c>
      <c r="BU833" t="e">
        <f>VLOOKUP(Récap!BV833,'Création N° Lot'!$B$3:$B$18,2,0)</f>
        <v>#N/A</v>
      </c>
      <c r="BX833" t="str">
        <f t="shared" si="149"/>
        <v>44348</v>
      </c>
      <c r="BY833" s="7" t="e">
        <f>VLOOKUP(Récap!BX833,'Création N° Lot'!$D$3:$F$18,3,0)</f>
        <v>#N/A</v>
      </c>
      <c r="BZ833" t="e">
        <f>CONCATENATE(BV833,MONTH(VLOOKUP(Récap!BX833,'Création N° Lot'!$D$3:$E$18,2,0)),RIGHT(YEAR(VLOOKUP(Récap!BX833,'Création N° Lot'!$D$3:$E$18,2,0)),2)," - ",DAY(BY833),"/",MONTH(BY833),"/",YEAR(BY833))</f>
        <v>#N/A</v>
      </c>
      <c r="CC833" s="6"/>
      <c r="CD833" t="e">
        <f>VLOOKUP(CC833,'Info client'!$A$2:$D$1000,2,0)</f>
        <v>#N/A</v>
      </c>
      <c r="CE833" t="e">
        <f>VLOOKUP(CC833,'Info client'!$A$2:$D$1000,3,0)</f>
        <v>#N/A</v>
      </c>
      <c r="CF833" t="e">
        <f>VLOOKUP(CC833,'Info client'!$A$2:$D$1000,4,0)</f>
        <v>#N/A</v>
      </c>
      <c r="CH833" t="e">
        <f>VLOOKUP(Récap!CI833,'Création N° Lot'!$B$3:$B$18,2,0)</f>
        <v>#N/A</v>
      </c>
      <c r="CK833" t="str">
        <f t="shared" si="150"/>
        <v>44378</v>
      </c>
      <c r="CL833" s="7" t="e">
        <f>VLOOKUP(Récap!CK833,'Création N° Lot'!$D$3:$F$18,3,0)</f>
        <v>#N/A</v>
      </c>
      <c r="CM833" t="e">
        <f>CONCATENATE(CI833,MONTH(VLOOKUP(Récap!CK833,'Création N° Lot'!$D$3:$E$18,2,0)),RIGHT(YEAR(VLOOKUP(Récap!CK833,'Création N° Lot'!$D$3:$E$18,2,0)),2)," - ",DAY(CL833),"/",MONTH(CL833),"/",YEAR(CL833))</f>
        <v>#N/A</v>
      </c>
      <c r="CP833" s="6"/>
      <c r="CQ833" t="e">
        <f>VLOOKUP(CP833,'Info client'!$A$2:$D$1000,2,0)</f>
        <v>#N/A</v>
      </c>
      <c r="CR833" t="e">
        <f>VLOOKUP(CP833,'Info client'!$A$2:$D$1000,3,0)</f>
        <v>#N/A</v>
      </c>
      <c r="CS833" t="e">
        <f>VLOOKUP(CP833,'Info client'!$A$2:$D$1000,4,0)</f>
        <v>#N/A</v>
      </c>
      <c r="CU833" t="e">
        <f>VLOOKUP(Récap!CV833,'Création N° Lot'!$B$3:$B$18,2,0)</f>
        <v>#N/A</v>
      </c>
      <c r="CX833" t="str">
        <f t="shared" si="151"/>
        <v>Aout 2021</v>
      </c>
      <c r="CY833" s="7" t="e">
        <f>VLOOKUP(Récap!CX833,'Création N° Lot'!$D$3:$F$18,3,0)</f>
        <v>#N/A</v>
      </c>
      <c r="CZ833" t="e">
        <f>CONCATENATE(CV833,MONTH(VLOOKUP(Récap!CX833,'Création N° Lot'!$D$3:$E$18,2,0)),RIGHT(YEAR(VLOOKUP(Récap!CX833,'Création N° Lot'!$D$3:$E$18,2,0)),2)," - ",DAY(CY833),"/",MONTH(CY833),"/",YEAR(CY833))</f>
        <v>#N/A</v>
      </c>
      <c r="DC833" s="6"/>
      <c r="DD833" t="e">
        <f>VLOOKUP(DC833,'Info client'!$A$2:$D$1000,2,0)</f>
        <v>#N/A</v>
      </c>
      <c r="DE833" t="e">
        <f>VLOOKUP(DC833,'Info client'!$A$2:$D$1000,3,0)</f>
        <v>#N/A</v>
      </c>
      <c r="DF833" t="e">
        <f>VLOOKUP(DC833,'Info client'!$A$2:$D$1000,4,0)</f>
        <v>#N/A</v>
      </c>
      <c r="DH833" t="e">
        <f>VLOOKUP(Récap!DI833,'Création N° Lot'!$B$3:$B$18,2,0)</f>
        <v>#N/A</v>
      </c>
      <c r="DK833" t="str">
        <f t="shared" si="152"/>
        <v>44440</v>
      </c>
      <c r="DL833" s="7" t="e">
        <f>VLOOKUP(Récap!DK833,'Création N° Lot'!$D$3:$F$18,3,0)</f>
        <v>#N/A</v>
      </c>
      <c r="DM833" t="e">
        <f>CONCATENATE(DI833,MONTH(VLOOKUP(Récap!DK833,'Création N° Lot'!$D$3:$E$18,2,0)),RIGHT(YEAR(VLOOKUP(Récap!DK833,'Création N° Lot'!$D$3:$E$18,2,0)),2)," - ",DAY(DL833),"/",MONTH(DL833),"/",YEAR(DL833))</f>
        <v>#N/A</v>
      </c>
      <c r="DP833" s="6"/>
      <c r="DQ833" t="e">
        <f>VLOOKUP(DP833,'Info client'!$A$2:$D$1000,2,0)</f>
        <v>#N/A</v>
      </c>
      <c r="DR833" t="e">
        <f>VLOOKUP(DP833,'Info client'!$A$2:$D$1000,3,0)</f>
        <v>#N/A</v>
      </c>
      <c r="DS833" t="e">
        <f>VLOOKUP(DP833,'Info client'!$A$2:$D$1000,4,0)</f>
        <v>#N/A</v>
      </c>
      <c r="DU833" t="e">
        <f>VLOOKUP(Récap!DV833,'Création N° Lot'!$B$3:$B$18,2,0)</f>
        <v>#N/A</v>
      </c>
      <c r="DX833" t="str">
        <f t="shared" si="153"/>
        <v>44470</v>
      </c>
      <c r="DY833" s="7" t="e">
        <f>VLOOKUP(Récap!DX833,'Création N° Lot'!$D$3:$F$18,3,0)</f>
        <v>#N/A</v>
      </c>
      <c r="DZ833" t="e">
        <f>CONCATENATE(DV833,MONTH(VLOOKUP(Récap!DX833,'Création N° Lot'!$D$3:$E$18,2,0)),RIGHT(YEAR(VLOOKUP(Récap!DX833,'Création N° Lot'!$D$3:$E$18,2,0)),2)," - ",DAY(DY833),"/",MONTH(DY833),"/",YEAR(DY833))</f>
        <v>#N/A</v>
      </c>
      <c r="EC833" s="6"/>
      <c r="ED833" t="e">
        <f>VLOOKUP(EC833,'Info client'!$A$2:$D$1000,2,0)</f>
        <v>#N/A</v>
      </c>
      <c r="EE833" t="e">
        <f>VLOOKUP(EC833,'Info client'!$A$2:$D$1000,3,0)</f>
        <v>#N/A</v>
      </c>
      <c r="EF833" t="e">
        <f>VLOOKUP(EC833,'Info client'!$A$2:$D$1000,4,0)</f>
        <v>#N/A</v>
      </c>
      <c r="EH833" t="e">
        <f>VLOOKUP(Récap!EI833,'Création N° Lot'!$B$3:$B$18,2,0)</f>
        <v>#N/A</v>
      </c>
      <c r="EK833" t="str">
        <f t="shared" si="154"/>
        <v>44501</v>
      </c>
      <c r="EL833" s="7" t="e">
        <f>VLOOKUP(Récap!EK833,'Création N° Lot'!$D$3:$F$18,3,0)</f>
        <v>#N/A</v>
      </c>
      <c r="EM833" t="e">
        <f>CONCATENATE(EI833,MONTH(VLOOKUP(Récap!EK833,'Création N° Lot'!$D$3:$E$18,2,0)),RIGHT(YEAR(VLOOKUP(Récap!EK833,'Création N° Lot'!$D$3:$E$18,2,0)),2)," - ",DAY(EL833),"/",MONTH(EL833),"/",YEAR(EL833))</f>
        <v>#N/A</v>
      </c>
      <c r="EP833" s="6"/>
      <c r="EQ833" t="e">
        <f>VLOOKUP(EP833,'Info client'!$A$2:$D$1000,2,0)</f>
        <v>#N/A</v>
      </c>
      <c r="ER833" t="e">
        <f>VLOOKUP(EP833,'Info client'!$A$2:$D$1000,3,0)</f>
        <v>#N/A</v>
      </c>
      <c r="ES833" t="e">
        <f>VLOOKUP(EP833,'Info client'!$A$2:$D$1000,4,0)</f>
        <v>#N/A</v>
      </c>
      <c r="EU833" t="e">
        <f>VLOOKUP(Récap!EV833,'Création N° Lot'!$B$3:$B$18,2,0)</f>
        <v>#N/A</v>
      </c>
      <c r="EX833" t="str">
        <f t="shared" si="155"/>
        <v>44531</v>
      </c>
      <c r="EY833" s="7" t="e">
        <f>VLOOKUP(Récap!EX833,'Création N° Lot'!$D$3:$F$18,3,0)</f>
        <v>#N/A</v>
      </c>
      <c r="EZ833" t="e">
        <f>CONCATENATE(EV833,MONTH(VLOOKUP(Récap!EX833,'Création N° Lot'!$D$3:$E$18,2,0)),RIGHT(YEAR(VLOOKUP(Récap!EX833,'Création N° Lot'!$D$3:$E$18,2,0)),2)," - ",DAY(EY833),"/",MONTH(EY833),"/",YEAR(EY833))</f>
        <v>#N/A</v>
      </c>
    </row>
    <row r="834" spans="2:156" x14ac:dyDescent="0.25">
      <c r="B834" t="e">
        <f>VLOOKUP($A834,'Info client'!$A$2:$D$1000,2,0)</f>
        <v>#N/A</v>
      </c>
      <c r="C834" t="e">
        <f>VLOOKUP($A834,'Info client'!$A$2:$D$1000,3,0)</f>
        <v>#N/A</v>
      </c>
      <c r="D834" t="e">
        <f>VLOOKUP($A834,'Info client'!$A$2:$D$1000,4,0)</f>
        <v>#N/A</v>
      </c>
      <c r="F834" t="e">
        <f>VLOOKUP(Récap!G834,'Création N° Lot'!B746:B846,2,0)</f>
        <v>#N/A</v>
      </c>
      <c r="I834" t="str">
        <f t="shared" si="144"/>
        <v>44197</v>
      </c>
      <c r="J834" s="7" t="e">
        <f>VLOOKUP(Récap!I834,'Création N° Lot'!$D$3:$F$18,3,0)</f>
        <v>#N/A</v>
      </c>
      <c r="K834" t="e">
        <f>CONCATENATE(G834,MONTH(VLOOKUP(Récap!I834,'Création N° Lot'!$D$3:$E$18,2,0)),RIGHT(YEAR(VLOOKUP(Récap!I834,'Création N° Lot'!$D$3:$E$18,2,0)),2)," - ",DAY(J834),"/",MONTH(J834),"/",YEAR(J834))</f>
        <v>#N/A</v>
      </c>
      <c r="O834" t="e">
        <f>VLOOKUP(N834,'Info client'!$A$2:$D$1000,2,0)</f>
        <v>#N/A</v>
      </c>
      <c r="P834" t="e">
        <f>VLOOKUP($A834,'Info client'!$A$2:$D$1000,3,0)</f>
        <v>#N/A</v>
      </c>
      <c r="Q834" t="e">
        <f>VLOOKUP($A834,'Info client'!$A$2:$D$1000,4,0)</f>
        <v>#N/A</v>
      </c>
      <c r="S834" t="e">
        <f>VLOOKUP(Récap!G834,'Création N° Lot'!$B$3:$B$18,2,0)</f>
        <v>#N/A</v>
      </c>
      <c r="V834" t="str">
        <f t="shared" si="145"/>
        <v>44228</v>
      </c>
      <c r="W834" s="7" t="e">
        <f>VLOOKUP(Récap!V834,'Création N° Lot'!$D$3:$F$18,3,0)</f>
        <v>#N/A</v>
      </c>
      <c r="X834" t="e">
        <f>CONCATENATE(T834,MONTH(VLOOKUP(Récap!V834,'Création N° Lot'!$D$3:$E$18,2,0)),RIGHT(YEAR(VLOOKUP(Récap!V834,'Création N° Lot'!$D$3:$E$18,2,0)),2)," - ",DAY(W834),"/",MONTH(W834),"/",YEAR(W834))</f>
        <v>#N/A</v>
      </c>
      <c r="AA834" s="6"/>
      <c r="AB834" t="e">
        <f>VLOOKUP(AA834,'Info client'!$A$2:$D$1000,2,0)</f>
        <v>#N/A</v>
      </c>
      <c r="AC834" t="e">
        <f>VLOOKUP(AA834,'Info client'!$A$2:$D$1000,3,0)</f>
        <v>#N/A</v>
      </c>
      <c r="AD834" t="e">
        <f>VLOOKUP(AA834,'Info client'!$A$2:$D$1000,4,0)</f>
        <v>#N/A</v>
      </c>
      <c r="AF834" t="e">
        <f>VLOOKUP(Récap!AG834,'Création N° Lot'!$B$3:$B$18,2,0)</f>
        <v>#N/A</v>
      </c>
      <c r="AI834" t="str">
        <f t="shared" si="146"/>
        <v>44256</v>
      </c>
      <c r="AJ834" s="7" t="e">
        <f>VLOOKUP(Récap!AI834,'Création N° Lot'!$D$3:$F$18,3,0)</f>
        <v>#N/A</v>
      </c>
      <c r="AK834" t="e">
        <f>CONCATENATE(AG834,MONTH(VLOOKUP(Récap!AI834,'Création N° Lot'!$D$3:$E$18,2,0)),RIGHT(YEAR(VLOOKUP(Récap!AI834,'Création N° Lot'!$D$3:$E$18,2,0)),2)," - ",DAY(AJ834),"/",MONTH(AJ834),"/",YEAR(AJ834))</f>
        <v>#N/A</v>
      </c>
      <c r="AP834" s="6"/>
      <c r="AQ834" t="e">
        <f>VLOOKUP(AP834,'Info client'!$A$2:$D$1000,2,0)</f>
        <v>#N/A</v>
      </c>
      <c r="AR834" t="e">
        <f>VLOOKUP(AP834,'Info client'!$A$2:$D$1000,3,0)</f>
        <v>#N/A</v>
      </c>
      <c r="AS834" t="e">
        <f>VLOOKUP(AP834,'Info client'!$A$2:$D$1000,4,0)</f>
        <v>#N/A</v>
      </c>
      <c r="AU834" t="e">
        <f>VLOOKUP(Récap!AV834,'Création N° Lot'!$B$3:$B$18,2,0)</f>
        <v>#N/A</v>
      </c>
      <c r="AX834" t="str">
        <f t="shared" si="147"/>
        <v>44287</v>
      </c>
      <c r="AY834" s="7" t="e">
        <f>VLOOKUP(Récap!AX834,'Création N° Lot'!$D$3:$F$18,3,0)</f>
        <v>#N/A</v>
      </c>
      <c r="AZ834" t="e">
        <f>CONCATENATE(AV834,MONTH(VLOOKUP(Récap!AX834,'Création N° Lot'!$D$3:$E$18,2,0)),RIGHT(YEAR(VLOOKUP(Récap!AX834,'Création N° Lot'!$D$3:$E$18,2,0)),2)," - ",DAY(AY834),"/",MONTH(AY834),"/",YEAR(AY834))</f>
        <v>#N/A</v>
      </c>
      <c r="BC834" s="6"/>
      <c r="BD834" t="e">
        <f>VLOOKUP(BC834,'Info client'!$A$2:$D$1000,2,0)</f>
        <v>#N/A</v>
      </c>
      <c r="BE834" t="e">
        <f>VLOOKUP(BC834,'Info client'!$A$2:$D$1000,3,0)</f>
        <v>#N/A</v>
      </c>
      <c r="BF834" t="e">
        <f>VLOOKUP(BC834,'Info client'!$A$2:$D$1000,4,0)</f>
        <v>#N/A</v>
      </c>
      <c r="BH834" t="e">
        <f>VLOOKUP(Récap!BI834,'Création N° Lot'!$B$3:$B$18,2,0)</f>
        <v>#N/A</v>
      </c>
      <c r="BK834" t="str">
        <f t="shared" si="148"/>
        <v>44317</v>
      </c>
      <c r="BL834" s="7" t="e">
        <f>VLOOKUP(Récap!BK834,'Création N° Lot'!$D$3:$F$18,3,0)</f>
        <v>#N/A</v>
      </c>
      <c r="BM834" t="e">
        <f>CONCATENATE(BI834,MONTH(VLOOKUP(Récap!BK834,'Création N° Lot'!$D$3:$E$18,2,0)),RIGHT(YEAR(VLOOKUP(Récap!BK834,'Création N° Lot'!$D$3:$E$18,2,0)),2)," - ",DAY(BL834),"/",MONTH(BL834),"/",YEAR(BL834))</f>
        <v>#N/A</v>
      </c>
      <c r="BP834" s="6"/>
      <c r="BQ834" t="e">
        <f>VLOOKUP(BP834,'Info client'!$A$2:$D$1000,2,0)</f>
        <v>#N/A</v>
      </c>
      <c r="BR834" t="e">
        <f>VLOOKUP(BP834,'Info client'!$A$2:$D$1000,3,0)</f>
        <v>#N/A</v>
      </c>
      <c r="BS834" t="e">
        <f>VLOOKUP(BP834,'Info client'!$A$2:$D$1000,4,0)</f>
        <v>#N/A</v>
      </c>
      <c r="BU834" t="e">
        <f>VLOOKUP(Récap!BV834,'Création N° Lot'!$B$3:$B$18,2,0)</f>
        <v>#N/A</v>
      </c>
      <c r="BX834" t="str">
        <f t="shared" si="149"/>
        <v>44348</v>
      </c>
      <c r="BY834" s="7" t="e">
        <f>VLOOKUP(Récap!BX834,'Création N° Lot'!$D$3:$F$18,3,0)</f>
        <v>#N/A</v>
      </c>
      <c r="BZ834" t="e">
        <f>CONCATENATE(BV834,MONTH(VLOOKUP(Récap!BX834,'Création N° Lot'!$D$3:$E$18,2,0)),RIGHT(YEAR(VLOOKUP(Récap!BX834,'Création N° Lot'!$D$3:$E$18,2,0)),2)," - ",DAY(BY834),"/",MONTH(BY834),"/",YEAR(BY834))</f>
        <v>#N/A</v>
      </c>
      <c r="CC834" s="6"/>
      <c r="CD834" t="e">
        <f>VLOOKUP(CC834,'Info client'!$A$2:$D$1000,2,0)</f>
        <v>#N/A</v>
      </c>
      <c r="CE834" t="e">
        <f>VLOOKUP(CC834,'Info client'!$A$2:$D$1000,3,0)</f>
        <v>#N/A</v>
      </c>
      <c r="CF834" t="e">
        <f>VLOOKUP(CC834,'Info client'!$A$2:$D$1000,4,0)</f>
        <v>#N/A</v>
      </c>
      <c r="CH834" t="e">
        <f>VLOOKUP(Récap!CI834,'Création N° Lot'!$B$3:$B$18,2,0)</f>
        <v>#N/A</v>
      </c>
      <c r="CK834" t="str">
        <f t="shared" si="150"/>
        <v>44378</v>
      </c>
      <c r="CL834" s="7" t="e">
        <f>VLOOKUP(Récap!CK834,'Création N° Lot'!$D$3:$F$18,3,0)</f>
        <v>#N/A</v>
      </c>
      <c r="CM834" t="e">
        <f>CONCATENATE(CI834,MONTH(VLOOKUP(Récap!CK834,'Création N° Lot'!$D$3:$E$18,2,0)),RIGHT(YEAR(VLOOKUP(Récap!CK834,'Création N° Lot'!$D$3:$E$18,2,0)),2)," - ",DAY(CL834),"/",MONTH(CL834),"/",YEAR(CL834))</f>
        <v>#N/A</v>
      </c>
      <c r="CP834" s="6"/>
      <c r="CQ834" t="e">
        <f>VLOOKUP(CP834,'Info client'!$A$2:$D$1000,2,0)</f>
        <v>#N/A</v>
      </c>
      <c r="CR834" t="e">
        <f>VLOOKUP(CP834,'Info client'!$A$2:$D$1000,3,0)</f>
        <v>#N/A</v>
      </c>
      <c r="CS834" t="e">
        <f>VLOOKUP(CP834,'Info client'!$A$2:$D$1000,4,0)</f>
        <v>#N/A</v>
      </c>
      <c r="CU834" t="e">
        <f>VLOOKUP(Récap!CV834,'Création N° Lot'!$B$3:$B$18,2,0)</f>
        <v>#N/A</v>
      </c>
      <c r="CX834" t="str">
        <f t="shared" si="151"/>
        <v>Aout 2021</v>
      </c>
      <c r="CY834" s="7" t="e">
        <f>VLOOKUP(Récap!CX834,'Création N° Lot'!$D$3:$F$18,3,0)</f>
        <v>#N/A</v>
      </c>
      <c r="CZ834" t="e">
        <f>CONCATENATE(CV834,MONTH(VLOOKUP(Récap!CX834,'Création N° Lot'!$D$3:$E$18,2,0)),RIGHT(YEAR(VLOOKUP(Récap!CX834,'Création N° Lot'!$D$3:$E$18,2,0)),2)," - ",DAY(CY834),"/",MONTH(CY834),"/",YEAR(CY834))</f>
        <v>#N/A</v>
      </c>
      <c r="DC834" s="6"/>
      <c r="DD834" t="e">
        <f>VLOOKUP(DC834,'Info client'!$A$2:$D$1000,2,0)</f>
        <v>#N/A</v>
      </c>
      <c r="DE834" t="e">
        <f>VLOOKUP(DC834,'Info client'!$A$2:$D$1000,3,0)</f>
        <v>#N/A</v>
      </c>
      <c r="DF834" t="e">
        <f>VLOOKUP(DC834,'Info client'!$A$2:$D$1000,4,0)</f>
        <v>#N/A</v>
      </c>
      <c r="DH834" t="e">
        <f>VLOOKUP(Récap!DI834,'Création N° Lot'!$B$3:$B$18,2,0)</f>
        <v>#N/A</v>
      </c>
      <c r="DK834" t="str">
        <f t="shared" si="152"/>
        <v>44440</v>
      </c>
      <c r="DL834" s="7" t="e">
        <f>VLOOKUP(Récap!DK834,'Création N° Lot'!$D$3:$F$18,3,0)</f>
        <v>#N/A</v>
      </c>
      <c r="DM834" t="e">
        <f>CONCATENATE(DI834,MONTH(VLOOKUP(Récap!DK834,'Création N° Lot'!$D$3:$E$18,2,0)),RIGHT(YEAR(VLOOKUP(Récap!DK834,'Création N° Lot'!$D$3:$E$18,2,0)),2)," - ",DAY(DL834),"/",MONTH(DL834),"/",YEAR(DL834))</f>
        <v>#N/A</v>
      </c>
      <c r="DP834" s="6"/>
      <c r="DQ834" t="e">
        <f>VLOOKUP(DP834,'Info client'!$A$2:$D$1000,2,0)</f>
        <v>#N/A</v>
      </c>
      <c r="DR834" t="e">
        <f>VLOOKUP(DP834,'Info client'!$A$2:$D$1000,3,0)</f>
        <v>#N/A</v>
      </c>
      <c r="DS834" t="e">
        <f>VLOOKUP(DP834,'Info client'!$A$2:$D$1000,4,0)</f>
        <v>#N/A</v>
      </c>
      <c r="DU834" t="e">
        <f>VLOOKUP(Récap!DV834,'Création N° Lot'!$B$3:$B$18,2,0)</f>
        <v>#N/A</v>
      </c>
      <c r="DX834" t="str">
        <f t="shared" si="153"/>
        <v>44470</v>
      </c>
      <c r="DY834" s="7" t="e">
        <f>VLOOKUP(Récap!DX834,'Création N° Lot'!$D$3:$F$18,3,0)</f>
        <v>#N/A</v>
      </c>
      <c r="DZ834" t="e">
        <f>CONCATENATE(DV834,MONTH(VLOOKUP(Récap!DX834,'Création N° Lot'!$D$3:$E$18,2,0)),RIGHT(YEAR(VLOOKUP(Récap!DX834,'Création N° Lot'!$D$3:$E$18,2,0)),2)," - ",DAY(DY834),"/",MONTH(DY834),"/",YEAR(DY834))</f>
        <v>#N/A</v>
      </c>
      <c r="EC834" s="6"/>
      <c r="ED834" t="e">
        <f>VLOOKUP(EC834,'Info client'!$A$2:$D$1000,2,0)</f>
        <v>#N/A</v>
      </c>
      <c r="EE834" t="e">
        <f>VLOOKUP(EC834,'Info client'!$A$2:$D$1000,3,0)</f>
        <v>#N/A</v>
      </c>
      <c r="EF834" t="e">
        <f>VLOOKUP(EC834,'Info client'!$A$2:$D$1000,4,0)</f>
        <v>#N/A</v>
      </c>
      <c r="EH834" t="e">
        <f>VLOOKUP(Récap!EI834,'Création N° Lot'!$B$3:$B$18,2,0)</f>
        <v>#N/A</v>
      </c>
      <c r="EK834" t="str">
        <f t="shared" si="154"/>
        <v>44501</v>
      </c>
      <c r="EL834" s="7" t="e">
        <f>VLOOKUP(Récap!EK834,'Création N° Lot'!$D$3:$F$18,3,0)</f>
        <v>#N/A</v>
      </c>
      <c r="EM834" t="e">
        <f>CONCATENATE(EI834,MONTH(VLOOKUP(Récap!EK834,'Création N° Lot'!$D$3:$E$18,2,0)),RIGHT(YEAR(VLOOKUP(Récap!EK834,'Création N° Lot'!$D$3:$E$18,2,0)),2)," - ",DAY(EL834),"/",MONTH(EL834),"/",YEAR(EL834))</f>
        <v>#N/A</v>
      </c>
      <c r="EP834" s="6"/>
      <c r="EQ834" t="e">
        <f>VLOOKUP(EP834,'Info client'!$A$2:$D$1000,2,0)</f>
        <v>#N/A</v>
      </c>
      <c r="ER834" t="e">
        <f>VLOOKUP(EP834,'Info client'!$A$2:$D$1000,3,0)</f>
        <v>#N/A</v>
      </c>
      <c r="ES834" t="e">
        <f>VLOOKUP(EP834,'Info client'!$A$2:$D$1000,4,0)</f>
        <v>#N/A</v>
      </c>
      <c r="EU834" t="e">
        <f>VLOOKUP(Récap!EV834,'Création N° Lot'!$B$3:$B$18,2,0)</f>
        <v>#N/A</v>
      </c>
      <c r="EX834" t="str">
        <f t="shared" si="155"/>
        <v>44531</v>
      </c>
      <c r="EY834" s="7" t="e">
        <f>VLOOKUP(Récap!EX834,'Création N° Lot'!$D$3:$F$18,3,0)</f>
        <v>#N/A</v>
      </c>
      <c r="EZ834" t="e">
        <f>CONCATENATE(EV834,MONTH(VLOOKUP(Récap!EX834,'Création N° Lot'!$D$3:$E$18,2,0)),RIGHT(YEAR(VLOOKUP(Récap!EX834,'Création N° Lot'!$D$3:$E$18,2,0)),2)," - ",DAY(EY834),"/",MONTH(EY834),"/",YEAR(EY834))</f>
        <v>#N/A</v>
      </c>
    </row>
    <row r="835" spans="2:156" x14ac:dyDescent="0.25">
      <c r="B835" t="e">
        <f>VLOOKUP($A835,'Info client'!$A$2:$D$1000,2,0)</f>
        <v>#N/A</v>
      </c>
      <c r="C835" t="e">
        <f>VLOOKUP($A835,'Info client'!$A$2:$D$1000,3,0)</f>
        <v>#N/A</v>
      </c>
      <c r="D835" t="e">
        <f>VLOOKUP($A835,'Info client'!$A$2:$D$1000,4,0)</f>
        <v>#N/A</v>
      </c>
      <c r="F835" t="e">
        <f>VLOOKUP(Récap!G835,'Création N° Lot'!B747:B847,2,0)</f>
        <v>#N/A</v>
      </c>
      <c r="I835" t="str">
        <f t="shared" ref="I835:I898" si="156">CONCATENATE(G835,$A$1,H835)</f>
        <v>44197</v>
      </c>
      <c r="J835" s="7" t="e">
        <f>VLOOKUP(Récap!I835,'Création N° Lot'!$D$3:$F$18,3,0)</f>
        <v>#N/A</v>
      </c>
      <c r="K835" t="e">
        <f>CONCATENATE(G835,MONTH(VLOOKUP(Récap!I835,'Création N° Lot'!$D$3:$E$18,2,0)),RIGHT(YEAR(VLOOKUP(Récap!I835,'Création N° Lot'!$D$3:$E$18,2,0)),2)," - ",DAY(J835),"/",MONTH(J835),"/",YEAR(J835))</f>
        <v>#N/A</v>
      </c>
      <c r="O835" t="e">
        <f>VLOOKUP(N835,'Info client'!$A$2:$D$1000,2,0)</f>
        <v>#N/A</v>
      </c>
      <c r="P835" t="e">
        <f>VLOOKUP($A835,'Info client'!$A$2:$D$1000,3,0)</f>
        <v>#N/A</v>
      </c>
      <c r="Q835" t="e">
        <f>VLOOKUP($A835,'Info client'!$A$2:$D$1000,4,0)</f>
        <v>#N/A</v>
      </c>
      <c r="S835" t="e">
        <f>VLOOKUP(Récap!G835,'Création N° Lot'!$B$3:$B$18,2,0)</f>
        <v>#N/A</v>
      </c>
      <c r="V835" t="str">
        <f t="shared" ref="V835:V898" si="157">CONCATENATE(T835,N$1,U835)</f>
        <v>44228</v>
      </c>
      <c r="W835" s="7" t="e">
        <f>VLOOKUP(Récap!V835,'Création N° Lot'!$D$3:$F$18,3,0)</f>
        <v>#N/A</v>
      </c>
      <c r="X835" t="e">
        <f>CONCATENATE(T835,MONTH(VLOOKUP(Récap!V835,'Création N° Lot'!$D$3:$E$18,2,0)),RIGHT(YEAR(VLOOKUP(Récap!V835,'Création N° Lot'!$D$3:$E$18,2,0)),2)," - ",DAY(W835),"/",MONTH(W835),"/",YEAR(W835))</f>
        <v>#N/A</v>
      </c>
      <c r="AA835" s="6"/>
      <c r="AB835" t="e">
        <f>VLOOKUP(AA835,'Info client'!$A$2:$D$1000,2,0)</f>
        <v>#N/A</v>
      </c>
      <c r="AC835" t="e">
        <f>VLOOKUP(AA835,'Info client'!$A$2:$D$1000,3,0)</f>
        <v>#N/A</v>
      </c>
      <c r="AD835" t="e">
        <f>VLOOKUP(AA835,'Info client'!$A$2:$D$1000,4,0)</f>
        <v>#N/A</v>
      </c>
      <c r="AF835" t="e">
        <f>VLOOKUP(Récap!AG835,'Création N° Lot'!$B$3:$B$18,2,0)</f>
        <v>#N/A</v>
      </c>
      <c r="AI835" t="str">
        <f t="shared" ref="AI835:AI898" si="158">CONCATENATE(AG835,AA$1,AH835)</f>
        <v>44256</v>
      </c>
      <c r="AJ835" s="7" t="e">
        <f>VLOOKUP(Récap!AI835,'Création N° Lot'!$D$3:$F$18,3,0)</f>
        <v>#N/A</v>
      </c>
      <c r="AK835" t="e">
        <f>CONCATENATE(AG835,MONTH(VLOOKUP(Récap!AI835,'Création N° Lot'!$D$3:$E$18,2,0)),RIGHT(YEAR(VLOOKUP(Récap!AI835,'Création N° Lot'!$D$3:$E$18,2,0)),2)," - ",DAY(AJ835),"/",MONTH(AJ835),"/",YEAR(AJ835))</f>
        <v>#N/A</v>
      </c>
      <c r="AP835" s="6"/>
      <c r="AQ835" t="e">
        <f>VLOOKUP(AP835,'Info client'!$A$2:$D$1000,2,0)</f>
        <v>#N/A</v>
      </c>
      <c r="AR835" t="e">
        <f>VLOOKUP(AP835,'Info client'!$A$2:$D$1000,3,0)</f>
        <v>#N/A</v>
      </c>
      <c r="AS835" t="e">
        <f>VLOOKUP(AP835,'Info client'!$A$2:$D$1000,4,0)</f>
        <v>#N/A</v>
      </c>
      <c r="AU835" t="e">
        <f>VLOOKUP(Récap!AV835,'Création N° Lot'!$B$3:$B$18,2,0)</f>
        <v>#N/A</v>
      </c>
      <c r="AX835" t="str">
        <f t="shared" ref="AX835:AX898" si="159">CONCATENATE(AV835,AP$1,AW835)</f>
        <v>44287</v>
      </c>
      <c r="AY835" s="7" t="e">
        <f>VLOOKUP(Récap!AX835,'Création N° Lot'!$D$3:$F$18,3,0)</f>
        <v>#N/A</v>
      </c>
      <c r="AZ835" t="e">
        <f>CONCATENATE(AV835,MONTH(VLOOKUP(Récap!AX835,'Création N° Lot'!$D$3:$E$18,2,0)),RIGHT(YEAR(VLOOKUP(Récap!AX835,'Création N° Lot'!$D$3:$E$18,2,0)),2)," - ",DAY(AY835),"/",MONTH(AY835),"/",YEAR(AY835))</f>
        <v>#N/A</v>
      </c>
      <c r="BC835" s="6"/>
      <c r="BD835" t="e">
        <f>VLOOKUP(BC835,'Info client'!$A$2:$D$1000,2,0)</f>
        <v>#N/A</v>
      </c>
      <c r="BE835" t="e">
        <f>VLOOKUP(BC835,'Info client'!$A$2:$D$1000,3,0)</f>
        <v>#N/A</v>
      </c>
      <c r="BF835" t="e">
        <f>VLOOKUP(BC835,'Info client'!$A$2:$D$1000,4,0)</f>
        <v>#N/A</v>
      </c>
      <c r="BH835" t="e">
        <f>VLOOKUP(Récap!BI835,'Création N° Lot'!$B$3:$B$18,2,0)</f>
        <v>#N/A</v>
      </c>
      <c r="BK835" t="str">
        <f t="shared" ref="BK835:BK898" si="160">CONCATENATE(BI835,BC$1,BJ835)</f>
        <v>44317</v>
      </c>
      <c r="BL835" s="7" t="e">
        <f>VLOOKUP(Récap!BK835,'Création N° Lot'!$D$3:$F$18,3,0)</f>
        <v>#N/A</v>
      </c>
      <c r="BM835" t="e">
        <f>CONCATENATE(BI835,MONTH(VLOOKUP(Récap!BK835,'Création N° Lot'!$D$3:$E$18,2,0)),RIGHT(YEAR(VLOOKUP(Récap!BK835,'Création N° Lot'!$D$3:$E$18,2,0)),2)," - ",DAY(BL835),"/",MONTH(BL835),"/",YEAR(BL835))</f>
        <v>#N/A</v>
      </c>
      <c r="BP835" s="6"/>
      <c r="BQ835" t="e">
        <f>VLOOKUP(BP835,'Info client'!$A$2:$D$1000,2,0)</f>
        <v>#N/A</v>
      </c>
      <c r="BR835" t="e">
        <f>VLOOKUP(BP835,'Info client'!$A$2:$D$1000,3,0)</f>
        <v>#N/A</v>
      </c>
      <c r="BS835" t="e">
        <f>VLOOKUP(BP835,'Info client'!$A$2:$D$1000,4,0)</f>
        <v>#N/A</v>
      </c>
      <c r="BU835" t="e">
        <f>VLOOKUP(Récap!BV835,'Création N° Lot'!$B$3:$B$18,2,0)</f>
        <v>#N/A</v>
      </c>
      <c r="BX835" t="str">
        <f t="shared" ref="BX835:BX898" si="161">CONCATENATE(BV835,BP$1,BW835)</f>
        <v>44348</v>
      </c>
      <c r="BY835" s="7" t="e">
        <f>VLOOKUP(Récap!BX835,'Création N° Lot'!$D$3:$F$18,3,0)</f>
        <v>#N/A</v>
      </c>
      <c r="BZ835" t="e">
        <f>CONCATENATE(BV835,MONTH(VLOOKUP(Récap!BX835,'Création N° Lot'!$D$3:$E$18,2,0)),RIGHT(YEAR(VLOOKUP(Récap!BX835,'Création N° Lot'!$D$3:$E$18,2,0)),2)," - ",DAY(BY835),"/",MONTH(BY835),"/",YEAR(BY835))</f>
        <v>#N/A</v>
      </c>
      <c r="CC835" s="6"/>
      <c r="CD835" t="e">
        <f>VLOOKUP(CC835,'Info client'!$A$2:$D$1000,2,0)</f>
        <v>#N/A</v>
      </c>
      <c r="CE835" t="e">
        <f>VLOOKUP(CC835,'Info client'!$A$2:$D$1000,3,0)</f>
        <v>#N/A</v>
      </c>
      <c r="CF835" t="e">
        <f>VLOOKUP(CC835,'Info client'!$A$2:$D$1000,4,0)</f>
        <v>#N/A</v>
      </c>
      <c r="CH835" t="e">
        <f>VLOOKUP(Récap!CI835,'Création N° Lot'!$B$3:$B$18,2,0)</f>
        <v>#N/A</v>
      </c>
      <c r="CK835" t="str">
        <f t="shared" ref="CK835:CK898" si="162">CONCATENATE(CI835,CC$1,CJ835)</f>
        <v>44378</v>
      </c>
      <c r="CL835" s="7" t="e">
        <f>VLOOKUP(Récap!CK835,'Création N° Lot'!$D$3:$F$18,3,0)</f>
        <v>#N/A</v>
      </c>
      <c r="CM835" t="e">
        <f>CONCATENATE(CI835,MONTH(VLOOKUP(Récap!CK835,'Création N° Lot'!$D$3:$E$18,2,0)),RIGHT(YEAR(VLOOKUP(Récap!CK835,'Création N° Lot'!$D$3:$E$18,2,0)),2)," - ",DAY(CL835),"/",MONTH(CL835),"/",YEAR(CL835))</f>
        <v>#N/A</v>
      </c>
      <c r="CP835" s="6"/>
      <c r="CQ835" t="e">
        <f>VLOOKUP(CP835,'Info client'!$A$2:$D$1000,2,0)</f>
        <v>#N/A</v>
      </c>
      <c r="CR835" t="e">
        <f>VLOOKUP(CP835,'Info client'!$A$2:$D$1000,3,0)</f>
        <v>#N/A</v>
      </c>
      <c r="CS835" t="e">
        <f>VLOOKUP(CP835,'Info client'!$A$2:$D$1000,4,0)</f>
        <v>#N/A</v>
      </c>
      <c r="CU835" t="e">
        <f>VLOOKUP(Récap!CV835,'Création N° Lot'!$B$3:$B$18,2,0)</f>
        <v>#N/A</v>
      </c>
      <c r="CX835" t="str">
        <f t="shared" ref="CX835:CX898" si="163">CONCATENATE(CV835,CP$1,CW835)</f>
        <v>Aout 2021</v>
      </c>
      <c r="CY835" s="7" t="e">
        <f>VLOOKUP(Récap!CX835,'Création N° Lot'!$D$3:$F$18,3,0)</f>
        <v>#N/A</v>
      </c>
      <c r="CZ835" t="e">
        <f>CONCATENATE(CV835,MONTH(VLOOKUP(Récap!CX835,'Création N° Lot'!$D$3:$E$18,2,0)),RIGHT(YEAR(VLOOKUP(Récap!CX835,'Création N° Lot'!$D$3:$E$18,2,0)),2)," - ",DAY(CY835),"/",MONTH(CY835),"/",YEAR(CY835))</f>
        <v>#N/A</v>
      </c>
      <c r="DC835" s="6"/>
      <c r="DD835" t="e">
        <f>VLOOKUP(DC835,'Info client'!$A$2:$D$1000,2,0)</f>
        <v>#N/A</v>
      </c>
      <c r="DE835" t="e">
        <f>VLOOKUP(DC835,'Info client'!$A$2:$D$1000,3,0)</f>
        <v>#N/A</v>
      </c>
      <c r="DF835" t="e">
        <f>VLOOKUP(DC835,'Info client'!$A$2:$D$1000,4,0)</f>
        <v>#N/A</v>
      </c>
      <c r="DH835" t="e">
        <f>VLOOKUP(Récap!DI835,'Création N° Lot'!$B$3:$B$18,2,0)</f>
        <v>#N/A</v>
      </c>
      <c r="DK835" t="str">
        <f t="shared" ref="DK835:DK898" si="164">CONCATENATE(DI835,DC$1,DJ835)</f>
        <v>44440</v>
      </c>
      <c r="DL835" s="7" t="e">
        <f>VLOOKUP(Récap!DK835,'Création N° Lot'!$D$3:$F$18,3,0)</f>
        <v>#N/A</v>
      </c>
      <c r="DM835" t="e">
        <f>CONCATENATE(DI835,MONTH(VLOOKUP(Récap!DK835,'Création N° Lot'!$D$3:$E$18,2,0)),RIGHT(YEAR(VLOOKUP(Récap!DK835,'Création N° Lot'!$D$3:$E$18,2,0)),2)," - ",DAY(DL835),"/",MONTH(DL835),"/",YEAR(DL835))</f>
        <v>#N/A</v>
      </c>
      <c r="DP835" s="6"/>
      <c r="DQ835" t="e">
        <f>VLOOKUP(DP835,'Info client'!$A$2:$D$1000,2,0)</f>
        <v>#N/A</v>
      </c>
      <c r="DR835" t="e">
        <f>VLOOKUP(DP835,'Info client'!$A$2:$D$1000,3,0)</f>
        <v>#N/A</v>
      </c>
      <c r="DS835" t="e">
        <f>VLOOKUP(DP835,'Info client'!$A$2:$D$1000,4,0)</f>
        <v>#N/A</v>
      </c>
      <c r="DU835" t="e">
        <f>VLOOKUP(Récap!DV835,'Création N° Lot'!$B$3:$B$18,2,0)</f>
        <v>#N/A</v>
      </c>
      <c r="DX835" t="str">
        <f t="shared" ref="DX835:DX898" si="165">CONCATENATE(DV835,DP$1,DW835)</f>
        <v>44470</v>
      </c>
      <c r="DY835" s="7" t="e">
        <f>VLOOKUP(Récap!DX835,'Création N° Lot'!$D$3:$F$18,3,0)</f>
        <v>#N/A</v>
      </c>
      <c r="DZ835" t="e">
        <f>CONCATENATE(DV835,MONTH(VLOOKUP(Récap!DX835,'Création N° Lot'!$D$3:$E$18,2,0)),RIGHT(YEAR(VLOOKUP(Récap!DX835,'Création N° Lot'!$D$3:$E$18,2,0)),2)," - ",DAY(DY835),"/",MONTH(DY835),"/",YEAR(DY835))</f>
        <v>#N/A</v>
      </c>
      <c r="EC835" s="6"/>
      <c r="ED835" t="e">
        <f>VLOOKUP(EC835,'Info client'!$A$2:$D$1000,2,0)</f>
        <v>#N/A</v>
      </c>
      <c r="EE835" t="e">
        <f>VLOOKUP(EC835,'Info client'!$A$2:$D$1000,3,0)</f>
        <v>#N/A</v>
      </c>
      <c r="EF835" t="e">
        <f>VLOOKUP(EC835,'Info client'!$A$2:$D$1000,4,0)</f>
        <v>#N/A</v>
      </c>
      <c r="EH835" t="e">
        <f>VLOOKUP(Récap!EI835,'Création N° Lot'!$B$3:$B$18,2,0)</f>
        <v>#N/A</v>
      </c>
      <c r="EK835" t="str">
        <f t="shared" ref="EK835:EK898" si="166">CONCATENATE(EI835,EC$1,EJ835)</f>
        <v>44501</v>
      </c>
      <c r="EL835" s="7" t="e">
        <f>VLOOKUP(Récap!EK835,'Création N° Lot'!$D$3:$F$18,3,0)</f>
        <v>#N/A</v>
      </c>
      <c r="EM835" t="e">
        <f>CONCATENATE(EI835,MONTH(VLOOKUP(Récap!EK835,'Création N° Lot'!$D$3:$E$18,2,0)),RIGHT(YEAR(VLOOKUP(Récap!EK835,'Création N° Lot'!$D$3:$E$18,2,0)),2)," - ",DAY(EL835),"/",MONTH(EL835),"/",YEAR(EL835))</f>
        <v>#N/A</v>
      </c>
      <c r="EP835" s="6"/>
      <c r="EQ835" t="e">
        <f>VLOOKUP(EP835,'Info client'!$A$2:$D$1000,2,0)</f>
        <v>#N/A</v>
      </c>
      <c r="ER835" t="e">
        <f>VLOOKUP(EP835,'Info client'!$A$2:$D$1000,3,0)</f>
        <v>#N/A</v>
      </c>
      <c r="ES835" t="e">
        <f>VLOOKUP(EP835,'Info client'!$A$2:$D$1000,4,0)</f>
        <v>#N/A</v>
      </c>
      <c r="EU835" t="e">
        <f>VLOOKUP(Récap!EV835,'Création N° Lot'!$B$3:$B$18,2,0)</f>
        <v>#N/A</v>
      </c>
      <c r="EX835" t="str">
        <f t="shared" ref="EX835:EX898" si="167">CONCATENATE(EV835,EP$1,EW835)</f>
        <v>44531</v>
      </c>
      <c r="EY835" s="7" t="e">
        <f>VLOOKUP(Récap!EX835,'Création N° Lot'!$D$3:$F$18,3,0)</f>
        <v>#N/A</v>
      </c>
      <c r="EZ835" t="e">
        <f>CONCATENATE(EV835,MONTH(VLOOKUP(Récap!EX835,'Création N° Lot'!$D$3:$E$18,2,0)),RIGHT(YEAR(VLOOKUP(Récap!EX835,'Création N° Lot'!$D$3:$E$18,2,0)),2)," - ",DAY(EY835),"/",MONTH(EY835),"/",YEAR(EY835))</f>
        <v>#N/A</v>
      </c>
    </row>
    <row r="836" spans="2:156" x14ac:dyDescent="0.25">
      <c r="B836" t="e">
        <f>VLOOKUP($A836,'Info client'!$A$2:$D$1000,2,0)</f>
        <v>#N/A</v>
      </c>
      <c r="C836" t="e">
        <f>VLOOKUP($A836,'Info client'!$A$2:$D$1000,3,0)</f>
        <v>#N/A</v>
      </c>
      <c r="D836" t="e">
        <f>VLOOKUP($A836,'Info client'!$A$2:$D$1000,4,0)</f>
        <v>#N/A</v>
      </c>
      <c r="F836" t="e">
        <f>VLOOKUP(Récap!G836,'Création N° Lot'!B748:B848,2,0)</f>
        <v>#N/A</v>
      </c>
      <c r="I836" t="str">
        <f t="shared" si="156"/>
        <v>44197</v>
      </c>
      <c r="J836" s="7" t="e">
        <f>VLOOKUP(Récap!I836,'Création N° Lot'!$D$3:$F$18,3,0)</f>
        <v>#N/A</v>
      </c>
      <c r="K836" t="e">
        <f>CONCATENATE(G836,MONTH(VLOOKUP(Récap!I836,'Création N° Lot'!$D$3:$E$18,2,0)),RIGHT(YEAR(VLOOKUP(Récap!I836,'Création N° Lot'!$D$3:$E$18,2,0)),2)," - ",DAY(J836),"/",MONTH(J836),"/",YEAR(J836))</f>
        <v>#N/A</v>
      </c>
      <c r="O836" t="e">
        <f>VLOOKUP(N836,'Info client'!$A$2:$D$1000,2,0)</f>
        <v>#N/A</v>
      </c>
      <c r="P836" t="e">
        <f>VLOOKUP($A836,'Info client'!$A$2:$D$1000,3,0)</f>
        <v>#N/A</v>
      </c>
      <c r="Q836" t="e">
        <f>VLOOKUP($A836,'Info client'!$A$2:$D$1000,4,0)</f>
        <v>#N/A</v>
      </c>
      <c r="S836" t="e">
        <f>VLOOKUP(Récap!G836,'Création N° Lot'!$B$3:$B$18,2,0)</f>
        <v>#N/A</v>
      </c>
      <c r="V836" t="str">
        <f t="shared" si="157"/>
        <v>44228</v>
      </c>
      <c r="W836" s="7" t="e">
        <f>VLOOKUP(Récap!V836,'Création N° Lot'!$D$3:$F$18,3,0)</f>
        <v>#N/A</v>
      </c>
      <c r="X836" t="e">
        <f>CONCATENATE(T836,MONTH(VLOOKUP(Récap!V836,'Création N° Lot'!$D$3:$E$18,2,0)),RIGHT(YEAR(VLOOKUP(Récap!V836,'Création N° Lot'!$D$3:$E$18,2,0)),2)," - ",DAY(W836),"/",MONTH(W836),"/",YEAR(W836))</f>
        <v>#N/A</v>
      </c>
      <c r="AA836" s="6"/>
      <c r="AB836" t="e">
        <f>VLOOKUP(AA836,'Info client'!$A$2:$D$1000,2,0)</f>
        <v>#N/A</v>
      </c>
      <c r="AC836" t="e">
        <f>VLOOKUP(AA836,'Info client'!$A$2:$D$1000,3,0)</f>
        <v>#N/A</v>
      </c>
      <c r="AD836" t="e">
        <f>VLOOKUP(AA836,'Info client'!$A$2:$D$1000,4,0)</f>
        <v>#N/A</v>
      </c>
      <c r="AF836" t="e">
        <f>VLOOKUP(Récap!AG836,'Création N° Lot'!$B$3:$B$18,2,0)</f>
        <v>#N/A</v>
      </c>
      <c r="AI836" t="str">
        <f t="shared" si="158"/>
        <v>44256</v>
      </c>
      <c r="AJ836" s="7" t="e">
        <f>VLOOKUP(Récap!AI836,'Création N° Lot'!$D$3:$F$18,3,0)</f>
        <v>#N/A</v>
      </c>
      <c r="AK836" t="e">
        <f>CONCATENATE(AG836,MONTH(VLOOKUP(Récap!AI836,'Création N° Lot'!$D$3:$E$18,2,0)),RIGHT(YEAR(VLOOKUP(Récap!AI836,'Création N° Lot'!$D$3:$E$18,2,0)),2)," - ",DAY(AJ836),"/",MONTH(AJ836),"/",YEAR(AJ836))</f>
        <v>#N/A</v>
      </c>
      <c r="AP836" s="6"/>
      <c r="AQ836" t="e">
        <f>VLOOKUP(AP836,'Info client'!$A$2:$D$1000,2,0)</f>
        <v>#N/A</v>
      </c>
      <c r="AR836" t="e">
        <f>VLOOKUP(AP836,'Info client'!$A$2:$D$1000,3,0)</f>
        <v>#N/A</v>
      </c>
      <c r="AS836" t="e">
        <f>VLOOKUP(AP836,'Info client'!$A$2:$D$1000,4,0)</f>
        <v>#N/A</v>
      </c>
      <c r="AU836" t="e">
        <f>VLOOKUP(Récap!AV836,'Création N° Lot'!$B$3:$B$18,2,0)</f>
        <v>#N/A</v>
      </c>
      <c r="AX836" t="str">
        <f t="shared" si="159"/>
        <v>44287</v>
      </c>
      <c r="AY836" s="7" t="e">
        <f>VLOOKUP(Récap!AX836,'Création N° Lot'!$D$3:$F$18,3,0)</f>
        <v>#N/A</v>
      </c>
      <c r="AZ836" t="e">
        <f>CONCATENATE(AV836,MONTH(VLOOKUP(Récap!AX836,'Création N° Lot'!$D$3:$E$18,2,0)),RIGHT(YEAR(VLOOKUP(Récap!AX836,'Création N° Lot'!$D$3:$E$18,2,0)),2)," - ",DAY(AY836),"/",MONTH(AY836),"/",YEAR(AY836))</f>
        <v>#N/A</v>
      </c>
      <c r="BC836" s="6"/>
      <c r="BD836" t="e">
        <f>VLOOKUP(BC836,'Info client'!$A$2:$D$1000,2,0)</f>
        <v>#N/A</v>
      </c>
      <c r="BE836" t="e">
        <f>VLOOKUP(BC836,'Info client'!$A$2:$D$1000,3,0)</f>
        <v>#N/A</v>
      </c>
      <c r="BF836" t="e">
        <f>VLOOKUP(BC836,'Info client'!$A$2:$D$1000,4,0)</f>
        <v>#N/A</v>
      </c>
      <c r="BH836" t="e">
        <f>VLOOKUP(Récap!BI836,'Création N° Lot'!$B$3:$B$18,2,0)</f>
        <v>#N/A</v>
      </c>
      <c r="BK836" t="str">
        <f t="shared" si="160"/>
        <v>44317</v>
      </c>
      <c r="BL836" s="7" t="e">
        <f>VLOOKUP(Récap!BK836,'Création N° Lot'!$D$3:$F$18,3,0)</f>
        <v>#N/A</v>
      </c>
      <c r="BM836" t="e">
        <f>CONCATENATE(BI836,MONTH(VLOOKUP(Récap!BK836,'Création N° Lot'!$D$3:$E$18,2,0)),RIGHT(YEAR(VLOOKUP(Récap!BK836,'Création N° Lot'!$D$3:$E$18,2,0)),2)," - ",DAY(BL836),"/",MONTH(BL836),"/",YEAR(BL836))</f>
        <v>#N/A</v>
      </c>
      <c r="BP836" s="6"/>
      <c r="BQ836" t="e">
        <f>VLOOKUP(BP836,'Info client'!$A$2:$D$1000,2,0)</f>
        <v>#N/A</v>
      </c>
      <c r="BR836" t="e">
        <f>VLOOKUP(BP836,'Info client'!$A$2:$D$1000,3,0)</f>
        <v>#N/A</v>
      </c>
      <c r="BS836" t="e">
        <f>VLOOKUP(BP836,'Info client'!$A$2:$D$1000,4,0)</f>
        <v>#N/A</v>
      </c>
      <c r="BU836" t="e">
        <f>VLOOKUP(Récap!BV836,'Création N° Lot'!$B$3:$B$18,2,0)</f>
        <v>#N/A</v>
      </c>
      <c r="BX836" t="str">
        <f t="shared" si="161"/>
        <v>44348</v>
      </c>
      <c r="BY836" s="7" t="e">
        <f>VLOOKUP(Récap!BX836,'Création N° Lot'!$D$3:$F$18,3,0)</f>
        <v>#N/A</v>
      </c>
      <c r="BZ836" t="e">
        <f>CONCATENATE(BV836,MONTH(VLOOKUP(Récap!BX836,'Création N° Lot'!$D$3:$E$18,2,0)),RIGHT(YEAR(VLOOKUP(Récap!BX836,'Création N° Lot'!$D$3:$E$18,2,0)),2)," - ",DAY(BY836),"/",MONTH(BY836),"/",YEAR(BY836))</f>
        <v>#N/A</v>
      </c>
      <c r="CC836" s="6"/>
      <c r="CD836" t="e">
        <f>VLOOKUP(CC836,'Info client'!$A$2:$D$1000,2,0)</f>
        <v>#N/A</v>
      </c>
      <c r="CE836" t="e">
        <f>VLOOKUP(CC836,'Info client'!$A$2:$D$1000,3,0)</f>
        <v>#N/A</v>
      </c>
      <c r="CF836" t="e">
        <f>VLOOKUP(CC836,'Info client'!$A$2:$D$1000,4,0)</f>
        <v>#N/A</v>
      </c>
      <c r="CH836" t="e">
        <f>VLOOKUP(Récap!CI836,'Création N° Lot'!$B$3:$B$18,2,0)</f>
        <v>#N/A</v>
      </c>
      <c r="CK836" t="str">
        <f t="shared" si="162"/>
        <v>44378</v>
      </c>
      <c r="CL836" s="7" t="e">
        <f>VLOOKUP(Récap!CK836,'Création N° Lot'!$D$3:$F$18,3,0)</f>
        <v>#N/A</v>
      </c>
      <c r="CM836" t="e">
        <f>CONCATENATE(CI836,MONTH(VLOOKUP(Récap!CK836,'Création N° Lot'!$D$3:$E$18,2,0)),RIGHT(YEAR(VLOOKUP(Récap!CK836,'Création N° Lot'!$D$3:$E$18,2,0)),2)," - ",DAY(CL836),"/",MONTH(CL836),"/",YEAR(CL836))</f>
        <v>#N/A</v>
      </c>
      <c r="CP836" s="6"/>
      <c r="CQ836" t="e">
        <f>VLOOKUP(CP836,'Info client'!$A$2:$D$1000,2,0)</f>
        <v>#N/A</v>
      </c>
      <c r="CR836" t="e">
        <f>VLOOKUP(CP836,'Info client'!$A$2:$D$1000,3,0)</f>
        <v>#N/A</v>
      </c>
      <c r="CS836" t="e">
        <f>VLOOKUP(CP836,'Info client'!$A$2:$D$1000,4,0)</f>
        <v>#N/A</v>
      </c>
      <c r="CU836" t="e">
        <f>VLOOKUP(Récap!CV836,'Création N° Lot'!$B$3:$B$18,2,0)</f>
        <v>#N/A</v>
      </c>
      <c r="CX836" t="str">
        <f t="shared" si="163"/>
        <v>Aout 2021</v>
      </c>
      <c r="CY836" s="7" t="e">
        <f>VLOOKUP(Récap!CX836,'Création N° Lot'!$D$3:$F$18,3,0)</f>
        <v>#N/A</v>
      </c>
      <c r="CZ836" t="e">
        <f>CONCATENATE(CV836,MONTH(VLOOKUP(Récap!CX836,'Création N° Lot'!$D$3:$E$18,2,0)),RIGHT(YEAR(VLOOKUP(Récap!CX836,'Création N° Lot'!$D$3:$E$18,2,0)),2)," - ",DAY(CY836),"/",MONTH(CY836),"/",YEAR(CY836))</f>
        <v>#N/A</v>
      </c>
      <c r="DC836" s="6"/>
      <c r="DD836" t="e">
        <f>VLOOKUP(DC836,'Info client'!$A$2:$D$1000,2,0)</f>
        <v>#N/A</v>
      </c>
      <c r="DE836" t="e">
        <f>VLOOKUP(DC836,'Info client'!$A$2:$D$1000,3,0)</f>
        <v>#N/A</v>
      </c>
      <c r="DF836" t="e">
        <f>VLOOKUP(DC836,'Info client'!$A$2:$D$1000,4,0)</f>
        <v>#N/A</v>
      </c>
      <c r="DH836" t="e">
        <f>VLOOKUP(Récap!DI836,'Création N° Lot'!$B$3:$B$18,2,0)</f>
        <v>#N/A</v>
      </c>
      <c r="DK836" t="str">
        <f t="shared" si="164"/>
        <v>44440</v>
      </c>
      <c r="DL836" s="7" t="e">
        <f>VLOOKUP(Récap!DK836,'Création N° Lot'!$D$3:$F$18,3,0)</f>
        <v>#N/A</v>
      </c>
      <c r="DM836" t="e">
        <f>CONCATENATE(DI836,MONTH(VLOOKUP(Récap!DK836,'Création N° Lot'!$D$3:$E$18,2,0)),RIGHT(YEAR(VLOOKUP(Récap!DK836,'Création N° Lot'!$D$3:$E$18,2,0)),2)," - ",DAY(DL836),"/",MONTH(DL836),"/",YEAR(DL836))</f>
        <v>#N/A</v>
      </c>
      <c r="DP836" s="6"/>
      <c r="DQ836" t="e">
        <f>VLOOKUP(DP836,'Info client'!$A$2:$D$1000,2,0)</f>
        <v>#N/A</v>
      </c>
      <c r="DR836" t="e">
        <f>VLOOKUP(DP836,'Info client'!$A$2:$D$1000,3,0)</f>
        <v>#N/A</v>
      </c>
      <c r="DS836" t="e">
        <f>VLOOKUP(DP836,'Info client'!$A$2:$D$1000,4,0)</f>
        <v>#N/A</v>
      </c>
      <c r="DU836" t="e">
        <f>VLOOKUP(Récap!DV836,'Création N° Lot'!$B$3:$B$18,2,0)</f>
        <v>#N/A</v>
      </c>
      <c r="DX836" t="str">
        <f t="shared" si="165"/>
        <v>44470</v>
      </c>
      <c r="DY836" s="7" t="e">
        <f>VLOOKUP(Récap!DX836,'Création N° Lot'!$D$3:$F$18,3,0)</f>
        <v>#N/A</v>
      </c>
      <c r="DZ836" t="e">
        <f>CONCATENATE(DV836,MONTH(VLOOKUP(Récap!DX836,'Création N° Lot'!$D$3:$E$18,2,0)),RIGHT(YEAR(VLOOKUP(Récap!DX836,'Création N° Lot'!$D$3:$E$18,2,0)),2)," - ",DAY(DY836),"/",MONTH(DY836),"/",YEAR(DY836))</f>
        <v>#N/A</v>
      </c>
      <c r="EC836" s="6"/>
      <c r="ED836" t="e">
        <f>VLOOKUP(EC836,'Info client'!$A$2:$D$1000,2,0)</f>
        <v>#N/A</v>
      </c>
      <c r="EE836" t="e">
        <f>VLOOKUP(EC836,'Info client'!$A$2:$D$1000,3,0)</f>
        <v>#N/A</v>
      </c>
      <c r="EF836" t="e">
        <f>VLOOKUP(EC836,'Info client'!$A$2:$D$1000,4,0)</f>
        <v>#N/A</v>
      </c>
      <c r="EH836" t="e">
        <f>VLOOKUP(Récap!EI836,'Création N° Lot'!$B$3:$B$18,2,0)</f>
        <v>#N/A</v>
      </c>
      <c r="EK836" t="str">
        <f t="shared" si="166"/>
        <v>44501</v>
      </c>
      <c r="EL836" s="7" t="e">
        <f>VLOOKUP(Récap!EK836,'Création N° Lot'!$D$3:$F$18,3,0)</f>
        <v>#N/A</v>
      </c>
      <c r="EM836" t="e">
        <f>CONCATENATE(EI836,MONTH(VLOOKUP(Récap!EK836,'Création N° Lot'!$D$3:$E$18,2,0)),RIGHT(YEAR(VLOOKUP(Récap!EK836,'Création N° Lot'!$D$3:$E$18,2,0)),2)," - ",DAY(EL836),"/",MONTH(EL836),"/",YEAR(EL836))</f>
        <v>#N/A</v>
      </c>
      <c r="EP836" s="6"/>
      <c r="EQ836" t="e">
        <f>VLOOKUP(EP836,'Info client'!$A$2:$D$1000,2,0)</f>
        <v>#N/A</v>
      </c>
      <c r="ER836" t="e">
        <f>VLOOKUP(EP836,'Info client'!$A$2:$D$1000,3,0)</f>
        <v>#N/A</v>
      </c>
      <c r="ES836" t="e">
        <f>VLOOKUP(EP836,'Info client'!$A$2:$D$1000,4,0)</f>
        <v>#N/A</v>
      </c>
      <c r="EU836" t="e">
        <f>VLOOKUP(Récap!EV836,'Création N° Lot'!$B$3:$B$18,2,0)</f>
        <v>#N/A</v>
      </c>
      <c r="EX836" t="str">
        <f t="shared" si="167"/>
        <v>44531</v>
      </c>
      <c r="EY836" s="7" t="e">
        <f>VLOOKUP(Récap!EX836,'Création N° Lot'!$D$3:$F$18,3,0)</f>
        <v>#N/A</v>
      </c>
      <c r="EZ836" t="e">
        <f>CONCATENATE(EV836,MONTH(VLOOKUP(Récap!EX836,'Création N° Lot'!$D$3:$E$18,2,0)),RIGHT(YEAR(VLOOKUP(Récap!EX836,'Création N° Lot'!$D$3:$E$18,2,0)),2)," - ",DAY(EY836),"/",MONTH(EY836),"/",YEAR(EY836))</f>
        <v>#N/A</v>
      </c>
    </row>
    <row r="837" spans="2:156" x14ac:dyDescent="0.25">
      <c r="B837" t="e">
        <f>VLOOKUP($A837,'Info client'!$A$2:$D$1000,2,0)</f>
        <v>#N/A</v>
      </c>
      <c r="C837" t="e">
        <f>VLOOKUP($A837,'Info client'!$A$2:$D$1000,3,0)</f>
        <v>#N/A</v>
      </c>
      <c r="D837" t="e">
        <f>VLOOKUP($A837,'Info client'!$A$2:$D$1000,4,0)</f>
        <v>#N/A</v>
      </c>
      <c r="F837" t="e">
        <f>VLOOKUP(Récap!G837,'Création N° Lot'!B749:B849,2,0)</f>
        <v>#N/A</v>
      </c>
      <c r="I837" t="str">
        <f t="shared" si="156"/>
        <v>44197</v>
      </c>
      <c r="J837" s="7" t="e">
        <f>VLOOKUP(Récap!I837,'Création N° Lot'!$D$3:$F$18,3,0)</f>
        <v>#N/A</v>
      </c>
      <c r="K837" t="e">
        <f>CONCATENATE(G837,MONTH(VLOOKUP(Récap!I837,'Création N° Lot'!$D$3:$E$18,2,0)),RIGHT(YEAR(VLOOKUP(Récap!I837,'Création N° Lot'!$D$3:$E$18,2,0)),2)," - ",DAY(J837),"/",MONTH(J837),"/",YEAR(J837))</f>
        <v>#N/A</v>
      </c>
      <c r="O837" t="e">
        <f>VLOOKUP(N837,'Info client'!$A$2:$D$1000,2,0)</f>
        <v>#N/A</v>
      </c>
      <c r="P837" t="e">
        <f>VLOOKUP($A837,'Info client'!$A$2:$D$1000,3,0)</f>
        <v>#N/A</v>
      </c>
      <c r="Q837" t="e">
        <f>VLOOKUP($A837,'Info client'!$A$2:$D$1000,4,0)</f>
        <v>#N/A</v>
      </c>
      <c r="S837" t="e">
        <f>VLOOKUP(Récap!G837,'Création N° Lot'!$B$3:$B$18,2,0)</f>
        <v>#N/A</v>
      </c>
      <c r="V837" t="str">
        <f t="shared" si="157"/>
        <v>44228</v>
      </c>
      <c r="W837" s="7" t="e">
        <f>VLOOKUP(Récap!V837,'Création N° Lot'!$D$3:$F$18,3,0)</f>
        <v>#N/A</v>
      </c>
      <c r="X837" t="e">
        <f>CONCATENATE(T837,MONTH(VLOOKUP(Récap!V837,'Création N° Lot'!$D$3:$E$18,2,0)),RIGHT(YEAR(VLOOKUP(Récap!V837,'Création N° Lot'!$D$3:$E$18,2,0)),2)," - ",DAY(W837),"/",MONTH(W837),"/",YEAR(W837))</f>
        <v>#N/A</v>
      </c>
      <c r="AA837" s="6"/>
      <c r="AB837" t="e">
        <f>VLOOKUP(AA837,'Info client'!$A$2:$D$1000,2,0)</f>
        <v>#N/A</v>
      </c>
      <c r="AC837" t="e">
        <f>VLOOKUP(AA837,'Info client'!$A$2:$D$1000,3,0)</f>
        <v>#N/A</v>
      </c>
      <c r="AD837" t="e">
        <f>VLOOKUP(AA837,'Info client'!$A$2:$D$1000,4,0)</f>
        <v>#N/A</v>
      </c>
      <c r="AF837" t="e">
        <f>VLOOKUP(Récap!AG837,'Création N° Lot'!$B$3:$B$18,2,0)</f>
        <v>#N/A</v>
      </c>
      <c r="AI837" t="str">
        <f t="shared" si="158"/>
        <v>44256</v>
      </c>
      <c r="AJ837" s="7" t="e">
        <f>VLOOKUP(Récap!AI837,'Création N° Lot'!$D$3:$F$18,3,0)</f>
        <v>#N/A</v>
      </c>
      <c r="AK837" t="e">
        <f>CONCATENATE(AG837,MONTH(VLOOKUP(Récap!AI837,'Création N° Lot'!$D$3:$E$18,2,0)),RIGHT(YEAR(VLOOKUP(Récap!AI837,'Création N° Lot'!$D$3:$E$18,2,0)),2)," - ",DAY(AJ837),"/",MONTH(AJ837),"/",YEAR(AJ837))</f>
        <v>#N/A</v>
      </c>
      <c r="AP837" s="6"/>
      <c r="AQ837" t="e">
        <f>VLOOKUP(AP837,'Info client'!$A$2:$D$1000,2,0)</f>
        <v>#N/A</v>
      </c>
      <c r="AR837" t="e">
        <f>VLOOKUP(AP837,'Info client'!$A$2:$D$1000,3,0)</f>
        <v>#N/A</v>
      </c>
      <c r="AS837" t="e">
        <f>VLOOKUP(AP837,'Info client'!$A$2:$D$1000,4,0)</f>
        <v>#N/A</v>
      </c>
      <c r="AU837" t="e">
        <f>VLOOKUP(Récap!AV837,'Création N° Lot'!$B$3:$B$18,2,0)</f>
        <v>#N/A</v>
      </c>
      <c r="AX837" t="str">
        <f t="shared" si="159"/>
        <v>44287</v>
      </c>
      <c r="AY837" s="7" t="e">
        <f>VLOOKUP(Récap!AX837,'Création N° Lot'!$D$3:$F$18,3,0)</f>
        <v>#N/A</v>
      </c>
      <c r="AZ837" t="e">
        <f>CONCATENATE(AV837,MONTH(VLOOKUP(Récap!AX837,'Création N° Lot'!$D$3:$E$18,2,0)),RIGHT(YEAR(VLOOKUP(Récap!AX837,'Création N° Lot'!$D$3:$E$18,2,0)),2)," - ",DAY(AY837),"/",MONTH(AY837),"/",YEAR(AY837))</f>
        <v>#N/A</v>
      </c>
      <c r="BC837" s="6"/>
      <c r="BD837" t="e">
        <f>VLOOKUP(BC837,'Info client'!$A$2:$D$1000,2,0)</f>
        <v>#N/A</v>
      </c>
      <c r="BE837" t="e">
        <f>VLOOKUP(BC837,'Info client'!$A$2:$D$1000,3,0)</f>
        <v>#N/A</v>
      </c>
      <c r="BF837" t="e">
        <f>VLOOKUP(BC837,'Info client'!$A$2:$D$1000,4,0)</f>
        <v>#N/A</v>
      </c>
      <c r="BH837" t="e">
        <f>VLOOKUP(Récap!BI837,'Création N° Lot'!$B$3:$B$18,2,0)</f>
        <v>#N/A</v>
      </c>
      <c r="BK837" t="str">
        <f t="shared" si="160"/>
        <v>44317</v>
      </c>
      <c r="BL837" s="7" t="e">
        <f>VLOOKUP(Récap!BK837,'Création N° Lot'!$D$3:$F$18,3,0)</f>
        <v>#N/A</v>
      </c>
      <c r="BM837" t="e">
        <f>CONCATENATE(BI837,MONTH(VLOOKUP(Récap!BK837,'Création N° Lot'!$D$3:$E$18,2,0)),RIGHT(YEAR(VLOOKUP(Récap!BK837,'Création N° Lot'!$D$3:$E$18,2,0)),2)," - ",DAY(BL837),"/",MONTH(BL837),"/",YEAR(BL837))</f>
        <v>#N/A</v>
      </c>
      <c r="BP837" s="6"/>
      <c r="BQ837" t="e">
        <f>VLOOKUP(BP837,'Info client'!$A$2:$D$1000,2,0)</f>
        <v>#N/A</v>
      </c>
      <c r="BR837" t="e">
        <f>VLOOKUP(BP837,'Info client'!$A$2:$D$1000,3,0)</f>
        <v>#N/A</v>
      </c>
      <c r="BS837" t="e">
        <f>VLOOKUP(BP837,'Info client'!$A$2:$D$1000,4,0)</f>
        <v>#N/A</v>
      </c>
      <c r="BU837" t="e">
        <f>VLOOKUP(Récap!BV837,'Création N° Lot'!$B$3:$B$18,2,0)</f>
        <v>#N/A</v>
      </c>
      <c r="BX837" t="str">
        <f t="shared" si="161"/>
        <v>44348</v>
      </c>
      <c r="BY837" s="7" t="e">
        <f>VLOOKUP(Récap!BX837,'Création N° Lot'!$D$3:$F$18,3,0)</f>
        <v>#N/A</v>
      </c>
      <c r="BZ837" t="e">
        <f>CONCATENATE(BV837,MONTH(VLOOKUP(Récap!BX837,'Création N° Lot'!$D$3:$E$18,2,0)),RIGHT(YEAR(VLOOKUP(Récap!BX837,'Création N° Lot'!$D$3:$E$18,2,0)),2)," - ",DAY(BY837),"/",MONTH(BY837),"/",YEAR(BY837))</f>
        <v>#N/A</v>
      </c>
      <c r="CC837" s="6"/>
      <c r="CD837" t="e">
        <f>VLOOKUP(CC837,'Info client'!$A$2:$D$1000,2,0)</f>
        <v>#N/A</v>
      </c>
      <c r="CE837" t="e">
        <f>VLOOKUP(CC837,'Info client'!$A$2:$D$1000,3,0)</f>
        <v>#N/A</v>
      </c>
      <c r="CF837" t="e">
        <f>VLOOKUP(CC837,'Info client'!$A$2:$D$1000,4,0)</f>
        <v>#N/A</v>
      </c>
      <c r="CH837" t="e">
        <f>VLOOKUP(Récap!CI837,'Création N° Lot'!$B$3:$B$18,2,0)</f>
        <v>#N/A</v>
      </c>
      <c r="CK837" t="str">
        <f t="shared" si="162"/>
        <v>44378</v>
      </c>
      <c r="CL837" s="7" t="e">
        <f>VLOOKUP(Récap!CK837,'Création N° Lot'!$D$3:$F$18,3,0)</f>
        <v>#N/A</v>
      </c>
      <c r="CM837" t="e">
        <f>CONCATENATE(CI837,MONTH(VLOOKUP(Récap!CK837,'Création N° Lot'!$D$3:$E$18,2,0)),RIGHT(YEAR(VLOOKUP(Récap!CK837,'Création N° Lot'!$D$3:$E$18,2,0)),2)," - ",DAY(CL837),"/",MONTH(CL837),"/",YEAR(CL837))</f>
        <v>#N/A</v>
      </c>
      <c r="CP837" s="6"/>
      <c r="CQ837" t="e">
        <f>VLOOKUP(CP837,'Info client'!$A$2:$D$1000,2,0)</f>
        <v>#N/A</v>
      </c>
      <c r="CR837" t="e">
        <f>VLOOKUP(CP837,'Info client'!$A$2:$D$1000,3,0)</f>
        <v>#N/A</v>
      </c>
      <c r="CS837" t="e">
        <f>VLOOKUP(CP837,'Info client'!$A$2:$D$1000,4,0)</f>
        <v>#N/A</v>
      </c>
      <c r="CU837" t="e">
        <f>VLOOKUP(Récap!CV837,'Création N° Lot'!$B$3:$B$18,2,0)</f>
        <v>#N/A</v>
      </c>
      <c r="CX837" t="str">
        <f t="shared" si="163"/>
        <v>Aout 2021</v>
      </c>
      <c r="CY837" s="7" t="e">
        <f>VLOOKUP(Récap!CX837,'Création N° Lot'!$D$3:$F$18,3,0)</f>
        <v>#N/A</v>
      </c>
      <c r="CZ837" t="e">
        <f>CONCATENATE(CV837,MONTH(VLOOKUP(Récap!CX837,'Création N° Lot'!$D$3:$E$18,2,0)),RIGHT(YEAR(VLOOKUP(Récap!CX837,'Création N° Lot'!$D$3:$E$18,2,0)),2)," - ",DAY(CY837),"/",MONTH(CY837),"/",YEAR(CY837))</f>
        <v>#N/A</v>
      </c>
      <c r="DC837" s="6"/>
      <c r="DD837" t="e">
        <f>VLOOKUP(DC837,'Info client'!$A$2:$D$1000,2,0)</f>
        <v>#N/A</v>
      </c>
      <c r="DE837" t="e">
        <f>VLOOKUP(DC837,'Info client'!$A$2:$D$1000,3,0)</f>
        <v>#N/A</v>
      </c>
      <c r="DF837" t="e">
        <f>VLOOKUP(DC837,'Info client'!$A$2:$D$1000,4,0)</f>
        <v>#N/A</v>
      </c>
      <c r="DH837" t="e">
        <f>VLOOKUP(Récap!DI837,'Création N° Lot'!$B$3:$B$18,2,0)</f>
        <v>#N/A</v>
      </c>
      <c r="DK837" t="str">
        <f t="shared" si="164"/>
        <v>44440</v>
      </c>
      <c r="DL837" s="7" t="e">
        <f>VLOOKUP(Récap!DK837,'Création N° Lot'!$D$3:$F$18,3,0)</f>
        <v>#N/A</v>
      </c>
      <c r="DM837" t="e">
        <f>CONCATENATE(DI837,MONTH(VLOOKUP(Récap!DK837,'Création N° Lot'!$D$3:$E$18,2,0)),RIGHT(YEAR(VLOOKUP(Récap!DK837,'Création N° Lot'!$D$3:$E$18,2,0)),2)," - ",DAY(DL837),"/",MONTH(DL837),"/",YEAR(DL837))</f>
        <v>#N/A</v>
      </c>
      <c r="DP837" s="6"/>
      <c r="DQ837" t="e">
        <f>VLOOKUP(DP837,'Info client'!$A$2:$D$1000,2,0)</f>
        <v>#N/A</v>
      </c>
      <c r="DR837" t="e">
        <f>VLOOKUP(DP837,'Info client'!$A$2:$D$1000,3,0)</f>
        <v>#N/A</v>
      </c>
      <c r="DS837" t="e">
        <f>VLOOKUP(DP837,'Info client'!$A$2:$D$1000,4,0)</f>
        <v>#N/A</v>
      </c>
      <c r="DU837" t="e">
        <f>VLOOKUP(Récap!DV837,'Création N° Lot'!$B$3:$B$18,2,0)</f>
        <v>#N/A</v>
      </c>
      <c r="DX837" t="str">
        <f t="shared" si="165"/>
        <v>44470</v>
      </c>
      <c r="DY837" s="7" t="e">
        <f>VLOOKUP(Récap!DX837,'Création N° Lot'!$D$3:$F$18,3,0)</f>
        <v>#N/A</v>
      </c>
      <c r="DZ837" t="e">
        <f>CONCATENATE(DV837,MONTH(VLOOKUP(Récap!DX837,'Création N° Lot'!$D$3:$E$18,2,0)),RIGHT(YEAR(VLOOKUP(Récap!DX837,'Création N° Lot'!$D$3:$E$18,2,0)),2)," - ",DAY(DY837),"/",MONTH(DY837),"/",YEAR(DY837))</f>
        <v>#N/A</v>
      </c>
      <c r="EC837" s="6"/>
      <c r="ED837" t="e">
        <f>VLOOKUP(EC837,'Info client'!$A$2:$D$1000,2,0)</f>
        <v>#N/A</v>
      </c>
      <c r="EE837" t="e">
        <f>VLOOKUP(EC837,'Info client'!$A$2:$D$1000,3,0)</f>
        <v>#N/A</v>
      </c>
      <c r="EF837" t="e">
        <f>VLOOKUP(EC837,'Info client'!$A$2:$D$1000,4,0)</f>
        <v>#N/A</v>
      </c>
      <c r="EH837" t="e">
        <f>VLOOKUP(Récap!EI837,'Création N° Lot'!$B$3:$B$18,2,0)</f>
        <v>#N/A</v>
      </c>
      <c r="EK837" t="str">
        <f t="shared" si="166"/>
        <v>44501</v>
      </c>
      <c r="EL837" s="7" t="e">
        <f>VLOOKUP(Récap!EK837,'Création N° Lot'!$D$3:$F$18,3,0)</f>
        <v>#N/A</v>
      </c>
      <c r="EM837" t="e">
        <f>CONCATENATE(EI837,MONTH(VLOOKUP(Récap!EK837,'Création N° Lot'!$D$3:$E$18,2,0)),RIGHT(YEAR(VLOOKUP(Récap!EK837,'Création N° Lot'!$D$3:$E$18,2,0)),2)," - ",DAY(EL837),"/",MONTH(EL837),"/",YEAR(EL837))</f>
        <v>#N/A</v>
      </c>
      <c r="EP837" s="6"/>
      <c r="EQ837" t="e">
        <f>VLOOKUP(EP837,'Info client'!$A$2:$D$1000,2,0)</f>
        <v>#N/A</v>
      </c>
      <c r="ER837" t="e">
        <f>VLOOKUP(EP837,'Info client'!$A$2:$D$1000,3,0)</f>
        <v>#N/A</v>
      </c>
      <c r="ES837" t="e">
        <f>VLOOKUP(EP837,'Info client'!$A$2:$D$1000,4,0)</f>
        <v>#N/A</v>
      </c>
      <c r="EU837" t="e">
        <f>VLOOKUP(Récap!EV837,'Création N° Lot'!$B$3:$B$18,2,0)</f>
        <v>#N/A</v>
      </c>
      <c r="EX837" t="str">
        <f t="shared" si="167"/>
        <v>44531</v>
      </c>
      <c r="EY837" s="7" t="e">
        <f>VLOOKUP(Récap!EX837,'Création N° Lot'!$D$3:$F$18,3,0)</f>
        <v>#N/A</v>
      </c>
      <c r="EZ837" t="e">
        <f>CONCATENATE(EV837,MONTH(VLOOKUP(Récap!EX837,'Création N° Lot'!$D$3:$E$18,2,0)),RIGHT(YEAR(VLOOKUP(Récap!EX837,'Création N° Lot'!$D$3:$E$18,2,0)),2)," - ",DAY(EY837),"/",MONTH(EY837),"/",YEAR(EY837))</f>
        <v>#N/A</v>
      </c>
    </row>
    <row r="838" spans="2:156" x14ac:dyDescent="0.25">
      <c r="B838" t="e">
        <f>VLOOKUP($A838,'Info client'!$A$2:$D$1000,2,0)</f>
        <v>#N/A</v>
      </c>
      <c r="C838" t="e">
        <f>VLOOKUP($A838,'Info client'!$A$2:$D$1000,3,0)</f>
        <v>#N/A</v>
      </c>
      <c r="D838" t="e">
        <f>VLOOKUP($A838,'Info client'!$A$2:$D$1000,4,0)</f>
        <v>#N/A</v>
      </c>
      <c r="F838" t="e">
        <f>VLOOKUP(Récap!G838,'Création N° Lot'!B750:B850,2,0)</f>
        <v>#N/A</v>
      </c>
      <c r="I838" t="str">
        <f t="shared" si="156"/>
        <v>44197</v>
      </c>
      <c r="J838" s="7" t="e">
        <f>VLOOKUP(Récap!I838,'Création N° Lot'!$D$3:$F$18,3,0)</f>
        <v>#N/A</v>
      </c>
      <c r="K838" t="e">
        <f>CONCATENATE(G838,MONTH(VLOOKUP(Récap!I838,'Création N° Lot'!$D$3:$E$18,2,0)),RIGHT(YEAR(VLOOKUP(Récap!I838,'Création N° Lot'!$D$3:$E$18,2,0)),2)," - ",DAY(J838),"/",MONTH(J838),"/",YEAR(J838))</f>
        <v>#N/A</v>
      </c>
      <c r="O838" t="e">
        <f>VLOOKUP(N838,'Info client'!$A$2:$D$1000,2,0)</f>
        <v>#N/A</v>
      </c>
      <c r="P838" t="e">
        <f>VLOOKUP($A838,'Info client'!$A$2:$D$1000,3,0)</f>
        <v>#N/A</v>
      </c>
      <c r="Q838" t="e">
        <f>VLOOKUP($A838,'Info client'!$A$2:$D$1000,4,0)</f>
        <v>#N/A</v>
      </c>
      <c r="S838" t="e">
        <f>VLOOKUP(Récap!G838,'Création N° Lot'!$B$3:$B$18,2,0)</f>
        <v>#N/A</v>
      </c>
      <c r="V838" t="str">
        <f t="shared" si="157"/>
        <v>44228</v>
      </c>
      <c r="W838" s="7" t="e">
        <f>VLOOKUP(Récap!V838,'Création N° Lot'!$D$3:$F$18,3,0)</f>
        <v>#N/A</v>
      </c>
      <c r="X838" t="e">
        <f>CONCATENATE(T838,MONTH(VLOOKUP(Récap!V838,'Création N° Lot'!$D$3:$E$18,2,0)),RIGHT(YEAR(VLOOKUP(Récap!V838,'Création N° Lot'!$D$3:$E$18,2,0)),2)," - ",DAY(W838),"/",MONTH(W838),"/",YEAR(W838))</f>
        <v>#N/A</v>
      </c>
      <c r="AA838" s="6"/>
      <c r="AB838" t="e">
        <f>VLOOKUP(AA838,'Info client'!$A$2:$D$1000,2,0)</f>
        <v>#N/A</v>
      </c>
      <c r="AC838" t="e">
        <f>VLOOKUP(AA838,'Info client'!$A$2:$D$1000,3,0)</f>
        <v>#N/A</v>
      </c>
      <c r="AD838" t="e">
        <f>VLOOKUP(AA838,'Info client'!$A$2:$D$1000,4,0)</f>
        <v>#N/A</v>
      </c>
      <c r="AF838" t="e">
        <f>VLOOKUP(Récap!AG838,'Création N° Lot'!$B$3:$B$18,2,0)</f>
        <v>#N/A</v>
      </c>
      <c r="AI838" t="str">
        <f t="shared" si="158"/>
        <v>44256</v>
      </c>
      <c r="AJ838" s="7" t="e">
        <f>VLOOKUP(Récap!AI838,'Création N° Lot'!$D$3:$F$18,3,0)</f>
        <v>#N/A</v>
      </c>
      <c r="AK838" t="e">
        <f>CONCATENATE(AG838,MONTH(VLOOKUP(Récap!AI838,'Création N° Lot'!$D$3:$E$18,2,0)),RIGHT(YEAR(VLOOKUP(Récap!AI838,'Création N° Lot'!$D$3:$E$18,2,0)),2)," - ",DAY(AJ838),"/",MONTH(AJ838),"/",YEAR(AJ838))</f>
        <v>#N/A</v>
      </c>
      <c r="AP838" s="6"/>
      <c r="AQ838" t="e">
        <f>VLOOKUP(AP838,'Info client'!$A$2:$D$1000,2,0)</f>
        <v>#N/A</v>
      </c>
      <c r="AR838" t="e">
        <f>VLOOKUP(AP838,'Info client'!$A$2:$D$1000,3,0)</f>
        <v>#N/A</v>
      </c>
      <c r="AS838" t="e">
        <f>VLOOKUP(AP838,'Info client'!$A$2:$D$1000,4,0)</f>
        <v>#N/A</v>
      </c>
      <c r="AU838" t="e">
        <f>VLOOKUP(Récap!AV838,'Création N° Lot'!$B$3:$B$18,2,0)</f>
        <v>#N/A</v>
      </c>
      <c r="AX838" t="str">
        <f t="shared" si="159"/>
        <v>44287</v>
      </c>
      <c r="AY838" s="7" t="e">
        <f>VLOOKUP(Récap!AX838,'Création N° Lot'!$D$3:$F$18,3,0)</f>
        <v>#N/A</v>
      </c>
      <c r="AZ838" t="e">
        <f>CONCATENATE(AV838,MONTH(VLOOKUP(Récap!AX838,'Création N° Lot'!$D$3:$E$18,2,0)),RIGHT(YEAR(VLOOKUP(Récap!AX838,'Création N° Lot'!$D$3:$E$18,2,0)),2)," - ",DAY(AY838),"/",MONTH(AY838),"/",YEAR(AY838))</f>
        <v>#N/A</v>
      </c>
      <c r="BC838" s="6"/>
      <c r="BD838" t="e">
        <f>VLOOKUP(BC838,'Info client'!$A$2:$D$1000,2,0)</f>
        <v>#N/A</v>
      </c>
      <c r="BE838" t="e">
        <f>VLOOKUP(BC838,'Info client'!$A$2:$D$1000,3,0)</f>
        <v>#N/A</v>
      </c>
      <c r="BF838" t="e">
        <f>VLOOKUP(BC838,'Info client'!$A$2:$D$1000,4,0)</f>
        <v>#N/A</v>
      </c>
      <c r="BH838" t="e">
        <f>VLOOKUP(Récap!BI838,'Création N° Lot'!$B$3:$B$18,2,0)</f>
        <v>#N/A</v>
      </c>
      <c r="BK838" t="str">
        <f t="shared" si="160"/>
        <v>44317</v>
      </c>
      <c r="BL838" s="7" t="e">
        <f>VLOOKUP(Récap!BK838,'Création N° Lot'!$D$3:$F$18,3,0)</f>
        <v>#N/A</v>
      </c>
      <c r="BM838" t="e">
        <f>CONCATENATE(BI838,MONTH(VLOOKUP(Récap!BK838,'Création N° Lot'!$D$3:$E$18,2,0)),RIGHT(YEAR(VLOOKUP(Récap!BK838,'Création N° Lot'!$D$3:$E$18,2,0)),2)," - ",DAY(BL838),"/",MONTH(BL838),"/",YEAR(BL838))</f>
        <v>#N/A</v>
      </c>
      <c r="BP838" s="6"/>
      <c r="BQ838" t="e">
        <f>VLOOKUP(BP838,'Info client'!$A$2:$D$1000,2,0)</f>
        <v>#N/A</v>
      </c>
      <c r="BR838" t="e">
        <f>VLOOKUP(BP838,'Info client'!$A$2:$D$1000,3,0)</f>
        <v>#N/A</v>
      </c>
      <c r="BS838" t="e">
        <f>VLOOKUP(BP838,'Info client'!$A$2:$D$1000,4,0)</f>
        <v>#N/A</v>
      </c>
      <c r="BU838" t="e">
        <f>VLOOKUP(Récap!BV838,'Création N° Lot'!$B$3:$B$18,2,0)</f>
        <v>#N/A</v>
      </c>
      <c r="BX838" t="str">
        <f t="shared" si="161"/>
        <v>44348</v>
      </c>
      <c r="BY838" s="7" t="e">
        <f>VLOOKUP(Récap!BX838,'Création N° Lot'!$D$3:$F$18,3,0)</f>
        <v>#N/A</v>
      </c>
      <c r="BZ838" t="e">
        <f>CONCATENATE(BV838,MONTH(VLOOKUP(Récap!BX838,'Création N° Lot'!$D$3:$E$18,2,0)),RIGHT(YEAR(VLOOKUP(Récap!BX838,'Création N° Lot'!$D$3:$E$18,2,0)),2)," - ",DAY(BY838),"/",MONTH(BY838),"/",YEAR(BY838))</f>
        <v>#N/A</v>
      </c>
      <c r="CC838" s="6"/>
      <c r="CD838" t="e">
        <f>VLOOKUP(CC838,'Info client'!$A$2:$D$1000,2,0)</f>
        <v>#N/A</v>
      </c>
      <c r="CE838" t="e">
        <f>VLOOKUP(CC838,'Info client'!$A$2:$D$1000,3,0)</f>
        <v>#N/A</v>
      </c>
      <c r="CF838" t="e">
        <f>VLOOKUP(CC838,'Info client'!$A$2:$D$1000,4,0)</f>
        <v>#N/A</v>
      </c>
      <c r="CH838" t="e">
        <f>VLOOKUP(Récap!CI838,'Création N° Lot'!$B$3:$B$18,2,0)</f>
        <v>#N/A</v>
      </c>
      <c r="CK838" t="str">
        <f t="shared" si="162"/>
        <v>44378</v>
      </c>
      <c r="CL838" s="7" t="e">
        <f>VLOOKUP(Récap!CK838,'Création N° Lot'!$D$3:$F$18,3,0)</f>
        <v>#N/A</v>
      </c>
      <c r="CM838" t="e">
        <f>CONCATENATE(CI838,MONTH(VLOOKUP(Récap!CK838,'Création N° Lot'!$D$3:$E$18,2,0)),RIGHT(YEAR(VLOOKUP(Récap!CK838,'Création N° Lot'!$D$3:$E$18,2,0)),2)," - ",DAY(CL838),"/",MONTH(CL838),"/",YEAR(CL838))</f>
        <v>#N/A</v>
      </c>
      <c r="CP838" s="6"/>
      <c r="CQ838" t="e">
        <f>VLOOKUP(CP838,'Info client'!$A$2:$D$1000,2,0)</f>
        <v>#N/A</v>
      </c>
      <c r="CR838" t="e">
        <f>VLOOKUP(CP838,'Info client'!$A$2:$D$1000,3,0)</f>
        <v>#N/A</v>
      </c>
      <c r="CS838" t="e">
        <f>VLOOKUP(CP838,'Info client'!$A$2:$D$1000,4,0)</f>
        <v>#N/A</v>
      </c>
      <c r="CU838" t="e">
        <f>VLOOKUP(Récap!CV838,'Création N° Lot'!$B$3:$B$18,2,0)</f>
        <v>#N/A</v>
      </c>
      <c r="CX838" t="str">
        <f t="shared" si="163"/>
        <v>Aout 2021</v>
      </c>
      <c r="CY838" s="7" t="e">
        <f>VLOOKUP(Récap!CX838,'Création N° Lot'!$D$3:$F$18,3,0)</f>
        <v>#N/A</v>
      </c>
      <c r="CZ838" t="e">
        <f>CONCATENATE(CV838,MONTH(VLOOKUP(Récap!CX838,'Création N° Lot'!$D$3:$E$18,2,0)),RIGHT(YEAR(VLOOKUP(Récap!CX838,'Création N° Lot'!$D$3:$E$18,2,0)),2)," - ",DAY(CY838),"/",MONTH(CY838),"/",YEAR(CY838))</f>
        <v>#N/A</v>
      </c>
      <c r="DC838" s="6"/>
      <c r="DD838" t="e">
        <f>VLOOKUP(DC838,'Info client'!$A$2:$D$1000,2,0)</f>
        <v>#N/A</v>
      </c>
      <c r="DE838" t="e">
        <f>VLOOKUP(DC838,'Info client'!$A$2:$D$1000,3,0)</f>
        <v>#N/A</v>
      </c>
      <c r="DF838" t="e">
        <f>VLOOKUP(DC838,'Info client'!$A$2:$D$1000,4,0)</f>
        <v>#N/A</v>
      </c>
      <c r="DH838" t="e">
        <f>VLOOKUP(Récap!DI838,'Création N° Lot'!$B$3:$B$18,2,0)</f>
        <v>#N/A</v>
      </c>
      <c r="DK838" t="str">
        <f t="shared" si="164"/>
        <v>44440</v>
      </c>
      <c r="DL838" s="7" t="e">
        <f>VLOOKUP(Récap!DK838,'Création N° Lot'!$D$3:$F$18,3,0)</f>
        <v>#N/A</v>
      </c>
      <c r="DM838" t="e">
        <f>CONCATENATE(DI838,MONTH(VLOOKUP(Récap!DK838,'Création N° Lot'!$D$3:$E$18,2,0)),RIGHT(YEAR(VLOOKUP(Récap!DK838,'Création N° Lot'!$D$3:$E$18,2,0)),2)," - ",DAY(DL838),"/",MONTH(DL838),"/",YEAR(DL838))</f>
        <v>#N/A</v>
      </c>
      <c r="DP838" s="6"/>
      <c r="DQ838" t="e">
        <f>VLOOKUP(DP838,'Info client'!$A$2:$D$1000,2,0)</f>
        <v>#N/A</v>
      </c>
      <c r="DR838" t="e">
        <f>VLOOKUP(DP838,'Info client'!$A$2:$D$1000,3,0)</f>
        <v>#N/A</v>
      </c>
      <c r="DS838" t="e">
        <f>VLOOKUP(DP838,'Info client'!$A$2:$D$1000,4,0)</f>
        <v>#N/A</v>
      </c>
      <c r="DU838" t="e">
        <f>VLOOKUP(Récap!DV838,'Création N° Lot'!$B$3:$B$18,2,0)</f>
        <v>#N/A</v>
      </c>
      <c r="DX838" t="str">
        <f t="shared" si="165"/>
        <v>44470</v>
      </c>
      <c r="DY838" s="7" t="e">
        <f>VLOOKUP(Récap!DX838,'Création N° Lot'!$D$3:$F$18,3,0)</f>
        <v>#N/A</v>
      </c>
      <c r="DZ838" t="e">
        <f>CONCATENATE(DV838,MONTH(VLOOKUP(Récap!DX838,'Création N° Lot'!$D$3:$E$18,2,0)),RIGHT(YEAR(VLOOKUP(Récap!DX838,'Création N° Lot'!$D$3:$E$18,2,0)),2)," - ",DAY(DY838),"/",MONTH(DY838),"/",YEAR(DY838))</f>
        <v>#N/A</v>
      </c>
      <c r="EC838" s="6"/>
      <c r="ED838" t="e">
        <f>VLOOKUP(EC838,'Info client'!$A$2:$D$1000,2,0)</f>
        <v>#N/A</v>
      </c>
      <c r="EE838" t="e">
        <f>VLOOKUP(EC838,'Info client'!$A$2:$D$1000,3,0)</f>
        <v>#N/A</v>
      </c>
      <c r="EF838" t="e">
        <f>VLOOKUP(EC838,'Info client'!$A$2:$D$1000,4,0)</f>
        <v>#N/A</v>
      </c>
      <c r="EH838" t="e">
        <f>VLOOKUP(Récap!EI838,'Création N° Lot'!$B$3:$B$18,2,0)</f>
        <v>#N/A</v>
      </c>
      <c r="EK838" t="str">
        <f t="shared" si="166"/>
        <v>44501</v>
      </c>
      <c r="EL838" s="7" t="e">
        <f>VLOOKUP(Récap!EK838,'Création N° Lot'!$D$3:$F$18,3,0)</f>
        <v>#N/A</v>
      </c>
      <c r="EM838" t="e">
        <f>CONCATENATE(EI838,MONTH(VLOOKUP(Récap!EK838,'Création N° Lot'!$D$3:$E$18,2,0)),RIGHT(YEAR(VLOOKUP(Récap!EK838,'Création N° Lot'!$D$3:$E$18,2,0)),2)," - ",DAY(EL838),"/",MONTH(EL838),"/",YEAR(EL838))</f>
        <v>#N/A</v>
      </c>
      <c r="EP838" s="6"/>
      <c r="EQ838" t="e">
        <f>VLOOKUP(EP838,'Info client'!$A$2:$D$1000,2,0)</f>
        <v>#N/A</v>
      </c>
      <c r="ER838" t="e">
        <f>VLOOKUP(EP838,'Info client'!$A$2:$D$1000,3,0)</f>
        <v>#N/A</v>
      </c>
      <c r="ES838" t="e">
        <f>VLOOKUP(EP838,'Info client'!$A$2:$D$1000,4,0)</f>
        <v>#N/A</v>
      </c>
      <c r="EU838" t="e">
        <f>VLOOKUP(Récap!EV838,'Création N° Lot'!$B$3:$B$18,2,0)</f>
        <v>#N/A</v>
      </c>
      <c r="EX838" t="str">
        <f t="shared" si="167"/>
        <v>44531</v>
      </c>
      <c r="EY838" s="7" t="e">
        <f>VLOOKUP(Récap!EX838,'Création N° Lot'!$D$3:$F$18,3,0)</f>
        <v>#N/A</v>
      </c>
      <c r="EZ838" t="e">
        <f>CONCATENATE(EV838,MONTH(VLOOKUP(Récap!EX838,'Création N° Lot'!$D$3:$E$18,2,0)),RIGHT(YEAR(VLOOKUP(Récap!EX838,'Création N° Lot'!$D$3:$E$18,2,0)),2)," - ",DAY(EY838),"/",MONTH(EY838),"/",YEAR(EY838))</f>
        <v>#N/A</v>
      </c>
    </row>
    <row r="839" spans="2:156" x14ac:dyDescent="0.25">
      <c r="B839" t="e">
        <f>VLOOKUP($A839,'Info client'!$A$2:$D$1000,2,0)</f>
        <v>#N/A</v>
      </c>
      <c r="C839" t="e">
        <f>VLOOKUP($A839,'Info client'!$A$2:$D$1000,3,0)</f>
        <v>#N/A</v>
      </c>
      <c r="D839" t="e">
        <f>VLOOKUP($A839,'Info client'!$A$2:$D$1000,4,0)</f>
        <v>#N/A</v>
      </c>
      <c r="F839" t="e">
        <f>VLOOKUP(Récap!G839,'Création N° Lot'!B751:B851,2,0)</f>
        <v>#N/A</v>
      </c>
      <c r="I839" t="str">
        <f t="shared" si="156"/>
        <v>44197</v>
      </c>
      <c r="J839" s="7" t="e">
        <f>VLOOKUP(Récap!I839,'Création N° Lot'!$D$3:$F$18,3,0)</f>
        <v>#N/A</v>
      </c>
      <c r="K839" t="e">
        <f>CONCATENATE(G839,MONTH(VLOOKUP(Récap!I839,'Création N° Lot'!$D$3:$E$18,2,0)),RIGHT(YEAR(VLOOKUP(Récap!I839,'Création N° Lot'!$D$3:$E$18,2,0)),2)," - ",DAY(J839),"/",MONTH(J839),"/",YEAR(J839))</f>
        <v>#N/A</v>
      </c>
      <c r="O839" t="e">
        <f>VLOOKUP(N839,'Info client'!$A$2:$D$1000,2,0)</f>
        <v>#N/A</v>
      </c>
      <c r="P839" t="e">
        <f>VLOOKUP($A839,'Info client'!$A$2:$D$1000,3,0)</f>
        <v>#N/A</v>
      </c>
      <c r="Q839" t="e">
        <f>VLOOKUP($A839,'Info client'!$A$2:$D$1000,4,0)</f>
        <v>#N/A</v>
      </c>
      <c r="S839" t="e">
        <f>VLOOKUP(Récap!G839,'Création N° Lot'!$B$3:$B$18,2,0)</f>
        <v>#N/A</v>
      </c>
      <c r="V839" t="str">
        <f t="shared" si="157"/>
        <v>44228</v>
      </c>
      <c r="W839" s="7" t="e">
        <f>VLOOKUP(Récap!V839,'Création N° Lot'!$D$3:$F$18,3,0)</f>
        <v>#N/A</v>
      </c>
      <c r="X839" t="e">
        <f>CONCATENATE(T839,MONTH(VLOOKUP(Récap!V839,'Création N° Lot'!$D$3:$E$18,2,0)),RIGHT(YEAR(VLOOKUP(Récap!V839,'Création N° Lot'!$D$3:$E$18,2,0)),2)," - ",DAY(W839),"/",MONTH(W839),"/",YEAR(W839))</f>
        <v>#N/A</v>
      </c>
      <c r="AA839" s="6"/>
      <c r="AB839" t="e">
        <f>VLOOKUP(AA839,'Info client'!$A$2:$D$1000,2,0)</f>
        <v>#N/A</v>
      </c>
      <c r="AC839" t="e">
        <f>VLOOKUP(AA839,'Info client'!$A$2:$D$1000,3,0)</f>
        <v>#N/A</v>
      </c>
      <c r="AD839" t="e">
        <f>VLOOKUP(AA839,'Info client'!$A$2:$D$1000,4,0)</f>
        <v>#N/A</v>
      </c>
      <c r="AF839" t="e">
        <f>VLOOKUP(Récap!AG839,'Création N° Lot'!$B$3:$B$18,2,0)</f>
        <v>#N/A</v>
      </c>
      <c r="AI839" t="str">
        <f t="shared" si="158"/>
        <v>44256</v>
      </c>
      <c r="AJ839" s="7" t="e">
        <f>VLOOKUP(Récap!AI839,'Création N° Lot'!$D$3:$F$18,3,0)</f>
        <v>#N/A</v>
      </c>
      <c r="AK839" t="e">
        <f>CONCATENATE(AG839,MONTH(VLOOKUP(Récap!AI839,'Création N° Lot'!$D$3:$E$18,2,0)),RIGHT(YEAR(VLOOKUP(Récap!AI839,'Création N° Lot'!$D$3:$E$18,2,0)),2)," - ",DAY(AJ839),"/",MONTH(AJ839),"/",YEAR(AJ839))</f>
        <v>#N/A</v>
      </c>
      <c r="AP839" s="6"/>
      <c r="AQ839" t="e">
        <f>VLOOKUP(AP839,'Info client'!$A$2:$D$1000,2,0)</f>
        <v>#N/A</v>
      </c>
      <c r="AR839" t="e">
        <f>VLOOKUP(AP839,'Info client'!$A$2:$D$1000,3,0)</f>
        <v>#N/A</v>
      </c>
      <c r="AS839" t="e">
        <f>VLOOKUP(AP839,'Info client'!$A$2:$D$1000,4,0)</f>
        <v>#N/A</v>
      </c>
      <c r="AU839" t="e">
        <f>VLOOKUP(Récap!AV839,'Création N° Lot'!$B$3:$B$18,2,0)</f>
        <v>#N/A</v>
      </c>
      <c r="AX839" t="str">
        <f t="shared" si="159"/>
        <v>44287</v>
      </c>
      <c r="AY839" s="7" t="e">
        <f>VLOOKUP(Récap!AX839,'Création N° Lot'!$D$3:$F$18,3,0)</f>
        <v>#N/A</v>
      </c>
      <c r="AZ839" t="e">
        <f>CONCATENATE(AV839,MONTH(VLOOKUP(Récap!AX839,'Création N° Lot'!$D$3:$E$18,2,0)),RIGHT(YEAR(VLOOKUP(Récap!AX839,'Création N° Lot'!$D$3:$E$18,2,0)),2)," - ",DAY(AY839),"/",MONTH(AY839),"/",YEAR(AY839))</f>
        <v>#N/A</v>
      </c>
      <c r="BC839" s="6"/>
      <c r="BD839" t="e">
        <f>VLOOKUP(BC839,'Info client'!$A$2:$D$1000,2,0)</f>
        <v>#N/A</v>
      </c>
      <c r="BE839" t="e">
        <f>VLOOKUP(BC839,'Info client'!$A$2:$D$1000,3,0)</f>
        <v>#N/A</v>
      </c>
      <c r="BF839" t="e">
        <f>VLOOKUP(BC839,'Info client'!$A$2:$D$1000,4,0)</f>
        <v>#N/A</v>
      </c>
      <c r="BH839" t="e">
        <f>VLOOKUP(Récap!BI839,'Création N° Lot'!$B$3:$B$18,2,0)</f>
        <v>#N/A</v>
      </c>
      <c r="BK839" t="str">
        <f t="shared" si="160"/>
        <v>44317</v>
      </c>
      <c r="BL839" s="7" t="e">
        <f>VLOOKUP(Récap!BK839,'Création N° Lot'!$D$3:$F$18,3,0)</f>
        <v>#N/A</v>
      </c>
      <c r="BM839" t="e">
        <f>CONCATENATE(BI839,MONTH(VLOOKUP(Récap!BK839,'Création N° Lot'!$D$3:$E$18,2,0)),RIGHT(YEAR(VLOOKUP(Récap!BK839,'Création N° Lot'!$D$3:$E$18,2,0)),2)," - ",DAY(BL839),"/",MONTH(BL839),"/",YEAR(BL839))</f>
        <v>#N/A</v>
      </c>
      <c r="BP839" s="6"/>
      <c r="BQ839" t="e">
        <f>VLOOKUP(BP839,'Info client'!$A$2:$D$1000,2,0)</f>
        <v>#N/A</v>
      </c>
      <c r="BR839" t="e">
        <f>VLOOKUP(BP839,'Info client'!$A$2:$D$1000,3,0)</f>
        <v>#N/A</v>
      </c>
      <c r="BS839" t="e">
        <f>VLOOKUP(BP839,'Info client'!$A$2:$D$1000,4,0)</f>
        <v>#N/A</v>
      </c>
      <c r="BU839" t="e">
        <f>VLOOKUP(Récap!BV839,'Création N° Lot'!$B$3:$B$18,2,0)</f>
        <v>#N/A</v>
      </c>
      <c r="BX839" t="str">
        <f t="shared" si="161"/>
        <v>44348</v>
      </c>
      <c r="BY839" s="7" t="e">
        <f>VLOOKUP(Récap!BX839,'Création N° Lot'!$D$3:$F$18,3,0)</f>
        <v>#N/A</v>
      </c>
      <c r="BZ839" t="e">
        <f>CONCATENATE(BV839,MONTH(VLOOKUP(Récap!BX839,'Création N° Lot'!$D$3:$E$18,2,0)),RIGHT(YEAR(VLOOKUP(Récap!BX839,'Création N° Lot'!$D$3:$E$18,2,0)),2)," - ",DAY(BY839),"/",MONTH(BY839),"/",YEAR(BY839))</f>
        <v>#N/A</v>
      </c>
      <c r="CC839" s="6"/>
      <c r="CD839" t="e">
        <f>VLOOKUP(CC839,'Info client'!$A$2:$D$1000,2,0)</f>
        <v>#N/A</v>
      </c>
      <c r="CE839" t="e">
        <f>VLOOKUP(CC839,'Info client'!$A$2:$D$1000,3,0)</f>
        <v>#N/A</v>
      </c>
      <c r="CF839" t="e">
        <f>VLOOKUP(CC839,'Info client'!$A$2:$D$1000,4,0)</f>
        <v>#N/A</v>
      </c>
      <c r="CH839" t="e">
        <f>VLOOKUP(Récap!CI839,'Création N° Lot'!$B$3:$B$18,2,0)</f>
        <v>#N/A</v>
      </c>
      <c r="CK839" t="str">
        <f t="shared" si="162"/>
        <v>44378</v>
      </c>
      <c r="CL839" s="7" t="e">
        <f>VLOOKUP(Récap!CK839,'Création N° Lot'!$D$3:$F$18,3,0)</f>
        <v>#N/A</v>
      </c>
      <c r="CM839" t="e">
        <f>CONCATENATE(CI839,MONTH(VLOOKUP(Récap!CK839,'Création N° Lot'!$D$3:$E$18,2,0)),RIGHT(YEAR(VLOOKUP(Récap!CK839,'Création N° Lot'!$D$3:$E$18,2,0)),2)," - ",DAY(CL839),"/",MONTH(CL839),"/",YEAR(CL839))</f>
        <v>#N/A</v>
      </c>
      <c r="CP839" s="6"/>
      <c r="CQ839" t="e">
        <f>VLOOKUP(CP839,'Info client'!$A$2:$D$1000,2,0)</f>
        <v>#N/A</v>
      </c>
      <c r="CR839" t="e">
        <f>VLOOKUP(CP839,'Info client'!$A$2:$D$1000,3,0)</f>
        <v>#N/A</v>
      </c>
      <c r="CS839" t="e">
        <f>VLOOKUP(CP839,'Info client'!$A$2:$D$1000,4,0)</f>
        <v>#N/A</v>
      </c>
      <c r="CU839" t="e">
        <f>VLOOKUP(Récap!CV839,'Création N° Lot'!$B$3:$B$18,2,0)</f>
        <v>#N/A</v>
      </c>
      <c r="CX839" t="str">
        <f t="shared" si="163"/>
        <v>Aout 2021</v>
      </c>
      <c r="CY839" s="7" t="e">
        <f>VLOOKUP(Récap!CX839,'Création N° Lot'!$D$3:$F$18,3,0)</f>
        <v>#N/A</v>
      </c>
      <c r="CZ839" t="e">
        <f>CONCATENATE(CV839,MONTH(VLOOKUP(Récap!CX839,'Création N° Lot'!$D$3:$E$18,2,0)),RIGHT(YEAR(VLOOKUP(Récap!CX839,'Création N° Lot'!$D$3:$E$18,2,0)),2)," - ",DAY(CY839),"/",MONTH(CY839),"/",YEAR(CY839))</f>
        <v>#N/A</v>
      </c>
      <c r="DC839" s="6"/>
      <c r="DD839" t="e">
        <f>VLOOKUP(DC839,'Info client'!$A$2:$D$1000,2,0)</f>
        <v>#N/A</v>
      </c>
      <c r="DE839" t="e">
        <f>VLOOKUP(DC839,'Info client'!$A$2:$D$1000,3,0)</f>
        <v>#N/A</v>
      </c>
      <c r="DF839" t="e">
        <f>VLOOKUP(DC839,'Info client'!$A$2:$D$1000,4,0)</f>
        <v>#N/A</v>
      </c>
      <c r="DH839" t="e">
        <f>VLOOKUP(Récap!DI839,'Création N° Lot'!$B$3:$B$18,2,0)</f>
        <v>#N/A</v>
      </c>
      <c r="DK839" t="str">
        <f t="shared" si="164"/>
        <v>44440</v>
      </c>
      <c r="DL839" s="7" t="e">
        <f>VLOOKUP(Récap!DK839,'Création N° Lot'!$D$3:$F$18,3,0)</f>
        <v>#N/A</v>
      </c>
      <c r="DM839" t="e">
        <f>CONCATENATE(DI839,MONTH(VLOOKUP(Récap!DK839,'Création N° Lot'!$D$3:$E$18,2,0)),RIGHT(YEAR(VLOOKUP(Récap!DK839,'Création N° Lot'!$D$3:$E$18,2,0)),2)," - ",DAY(DL839),"/",MONTH(DL839),"/",YEAR(DL839))</f>
        <v>#N/A</v>
      </c>
      <c r="DP839" s="6"/>
      <c r="DQ839" t="e">
        <f>VLOOKUP(DP839,'Info client'!$A$2:$D$1000,2,0)</f>
        <v>#N/A</v>
      </c>
      <c r="DR839" t="e">
        <f>VLOOKUP(DP839,'Info client'!$A$2:$D$1000,3,0)</f>
        <v>#N/A</v>
      </c>
      <c r="DS839" t="e">
        <f>VLOOKUP(DP839,'Info client'!$A$2:$D$1000,4,0)</f>
        <v>#N/A</v>
      </c>
      <c r="DU839" t="e">
        <f>VLOOKUP(Récap!DV839,'Création N° Lot'!$B$3:$B$18,2,0)</f>
        <v>#N/A</v>
      </c>
      <c r="DX839" t="str">
        <f t="shared" si="165"/>
        <v>44470</v>
      </c>
      <c r="DY839" s="7" t="e">
        <f>VLOOKUP(Récap!DX839,'Création N° Lot'!$D$3:$F$18,3,0)</f>
        <v>#N/A</v>
      </c>
      <c r="DZ839" t="e">
        <f>CONCATENATE(DV839,MONTH(VLOOKUP(Récap!DX839,'Création N° Lot'!$D$3:$E$18,2,0)),RIGHT(YEAR(VLOOKUP(Récap!DX839,'Création N° Lot'!$D$3:$E$18,2,0)),2)," - ",DAY(DY839),"/",MONTH(DY839),"/",YEAR(DY839))</f>
        <v>#N/A</v>
      </c>
      <c r="EC839" s="6"/>
      <c r="ED839" t="e">
        <f>VLOOKUP(EC839,'Info client'!$A$2:$D$1000,2,0)</f>
        <v>#N/A</v>
      </c>
      <c r="EE839" t="e">
        <f>VLOOKUP(EC839,'Info client'!$A$2:$D$1000,3,0)</f>
        <v>#N/A</v>
      </c>
      <c r="EF839" t="e">
        <f>VLOOKUP(EC839,'Info client'!$A$2:$D$1000,4,0)</f>
        <v>#N/A</v>
      </c>
      <c r="EH839" t="e">
        <f>VLOOKUP(Récap!EI839,'Création N° Lot'!$B$3:$B$18,2,0)</f>
        <v>#N/A</v>
      </c>
      <c r="EK839" t="str">
        <f t="shared" si="166"/>
        <v>44501</v>
      </c>
      <c r="EL839" s="7" t="e">
        <f>VLOOKUP(Récap!EK839,'Création N° Lot'!$D$3:$F$18,3,0)</f>
        <v>#N/A</v>
      </c>
      <c r="EM839" t="e">
        <f>CONCATENATE(EI839,MONTH(VLOOKUP(Récap!EK839,'Création N° Lot'!$D$3:$E$18,2,0)),RIGHT(YEAR(VLOOKUP(Récap!EK839,'Création N° Lot'!$D$3:$E$18,2,0)),2)," - ",DAY(EL839),"/",MONTH(EL839),"/",YEAR(EL839))</f>
        <v>#N/A</v>
      </c>
      <c r="EP839" s="6"/>
      <c r="EQ839" t="e">
        <f>VLOOKUP(EP839,'Info client'!$A$2:$D$1000,2,0)</f>
        <v>#N/A</v>
      </c>
      <c r="ER839" t="e">
        <f>VLOOKUP(EP839,'Info client'!$A$2:$D$1000,3,0)</f>
        <v>#N/A</v>
      </c>
      <c r="ES839" t="e">
        <f>VLOOKUP(EP839,'Info client'!$A$2:$D$1000,4,0)</f>
        <v>#N/A</v>
      </c>
      <c r="EU839" t="e">
        <f>VLOOKUP(Récap!EV839,'Création N° Lot'!$B$3:$B$18,2,0)</f>
        <v>#N/A</v>
      </c>
      <c r="EX839" t="str">
        <f t="shared" si="167"/>
        <v>44531</v>
      </c>
      <c r="EY839" s="7" t="e">
        <f>VLOOKUP(Récap!EX839,'Création N° Lot'!$D$3:$F$18,3,0)</f>
        <v>#N/A</v>
      </c>
      <c r="EZ839" t="e">
        <f>CONCATENATE(EV839,MONTH(VLOOKUP(Récap!EX839,'Création N° Lot'!$D$3:$E$18,2,0)),RIGHT(YEAR(VLOOKUP(Récap!EX839,'Création N° Lot'!$D$3:$E$18,2,0)),2)," - ",DAY(EY839),"/",MONTH(EY839),"/",YEAR(EY839))</f>
        <v>#N/A</v>
      </c>
    </row>
    <row r="840" spans="2:156" x14ac:dyDescent="0.25">
      <c r="B840" t="e">
        <f>VLOOKUP($A840,'Info client'!$A$2:$D$1000,2,0)</f>
        <v>#N/A</v>
      </c>
      <c r="C840" t="e">
        <f>VLOOKUP($A840,'Info client'!$A$2:$D$1000,3,0)</f>
        <v>#N/A</v>
      </c>
      <c r="D840" t="e">
        <f>VLOOKUP($A840,'Info client'!$A$2:$D$1000,4,0)</f>
        <v>#N/A</v>
      </c>
      <c r="F840" t="e">
        <f>VLOOKUP(Récap!G840,'Création N° Lot'!B752:B852,2,0)</f>
        <v>#N/A</v>
      </c>
      <c r="I840" t="str">
        <f t="shared" si="156"/>
        <v>44197</v>
      </c>
      <c r="J840" s="7" t="e">
        <f>VLOOKUP(Récap!I840,'Création N° Lot'!$D$3:$F$18,3,0)</f>
        <v>#N/A</v>
      </c>
      <c r="K840" t="e">
        <f>CONCATENATE(G840,MONTH(VLOOKUP(Récap!I840,'Création N° Lot'!$D$3:$E$18,2,0)),RIGHT(YEAR(VLOOKUP(Récap!I840,'Création N° Lot'!$D$3:$E$18,2,0)),2)," - ",DAY(J840),"/",MONTH(J840),"/",YEAR(J840))</f>
        <v>#N/A</v>
      </c>
      <c r="O840" t="e">
        <f>VLOOKUP(N840,'Info client'!$A$2:$D$1000,2,0)</f>
        <v>#N/A</v>
      </c>
      <c r="P840" t="e">
        <f>VLOOKUP($A840,'Info client'!$A$2:$D$1000,3,0)</f>
        <v>#N/A</v>
      </c>
      <c r="Q840" t="e">
        <f>VLOOKUP($A840,'Info client'!$A$2:$D$1000,4,0)</f>
        <v>#N/A</v>
      </c>
      <c r="S840" t="e">
        <f>VLOOKUP(Récap!G840,'Création N° Lot'!$B$3:$B$18,2,0)</f>
        <v>#N/A</v>
      </c>
      <c r="V840" t="str">
        <f t="shared" si="157"/>
        <v>44228</v>
      </c>
      <c r="W840" s="7" t="e">
        <f>VLOOKUP(Récap!V840,'Création N° Lot'!$D$3:$F$18,3,0)</f>
        <v>#N/A</v>
      </c>
      <c r="X840" t="e">
        <f>CONCATENATE(T840,MONTH(VLOOKUP(Récap!V840,'Création N° Lot'!$D$3:$E$18,2,0)),RIGHT(YEAR(VLOOKUP(Récap!V840,'Création N° Lot'!$D$3:$E$18,2,0)),2)," - ",DAY(W840),"/",MONTH(W840),"/",YEAR(W840))</f>
        <v>#N/A</v>
      </c>
      <c r="AA840" s="6"/>
      <c r="AB840" t="e">
        <f>VLOOKUP(AA840,'Info client'!$A$2:$D$1000,2,0)</f>
        <v>#N/A</v>
      </c>
      <c r="AC840" t="e">
        <f>VLOOKUP(AA840,'Info client'!$A$2:$D$1000,3,0)</f>
        <v>#N/A</v>
      </c>
      <c r="AD840" t="e">
        <f>VLOOKUP(AA840,'Info client'!$A$2:$D$1000,4,0)</f>
        <v>#N/A</v>
      </c>
      <c r="AF840" t="e">
        <f>VLOOKUP(Récap!AG840,'Création N° Lot'!$B$3:$B$18,2,0)</f>
        <v>#N/A</v>
      </c>
      <c r="AI840" t="str">
        <f t="shared" si="158"/>
        <v>44256</v>
      </c>
      <c r="AJ840" s="7" t="e">
        <f>VLOOKUP(Récap!AI840,'Création N° Lot'!$D$3:$F$18,3,0)</f>
        <v>#N/A</v>
      </c>
      <c r="AK840" t="e">
        <f>CONCATENATE(AG840,MONTH(VLOOKUP(Récap!AI840,'Création N° Lot'!$D$3:$E$18,2,0)),RIGHT(YEAR(VLOOKUP(Récap!AI840,'Création N° Lot'!$D$3:$E$18,2,0)),2)," - ",DAY(AJ840),"/",MONTH(AJ840),"/",YEAR(AJ840))</f>
        <v>#N/A</v>
      </c>
      <c r="AP840" s="6"/>
      <c r="AQ840" t="e">
        <f>VLOOKUP(AP840,'Info client'!$A$2:$D$1000,2,0)</f>
        <v>#N/A</v>
      </c>
      <c r="AR840" t="e">
        <f>VLOOKUP(AP840,'Info client'!$A$2:$D$1000,3,0)</f>
        <v>#N/A</v>
      </c>
      <c r="AS840" t="e">
        <f>VLOOKUP(AP840,'Info client'!$A$2:$D$1000,4,0)</f>
        <v>#N/A</v>
      </c>
      <c r="AU840" t="e">
        <f>VLOOKUP(Récap!AV840,'Création N° Lot'!$B$3:$B$18,2,0)</f>
        <v>#N/A</v>
      </c>
      <c r="AX840" t="str">
        <f t="shared" si="159"/>
        <v>44287</v>
      </c>
      <c r="AY840" s="7" t="e">
        <f>VLOOKUP(Récap!AX840,'Création N° Lot'!$D$3:$F$18,3,0)</f>
        <v>#N/A</v>
      </c>
      <c r="AZ840" t="e">
        <f>CONCATENATE(AV840,MONTH(VLOOKUP(Récap!AX840,'Création N° Lot'!$D$3:$E$18,2,0)),RIGHT(YEAR(VLOOKUP(Récap!AX840,'Création N° Lot'!$D$3:$E$18,2,0)),2)," - ",DAY(AY840),"/",MONTH(AY840),"/",YEAR(AY840))</f>
        <v>#N/A</v>
      </c>
      <c r="BC840" s="6"/>
      <c r="BD840" t="e">
        <f>VLOOKUP(BC840,'Info client'!$A$2:$D$1000,2,0)</f>
        <v>#N/A</v>
      </c>
      <c r="BE840" t="e">
        <f>VLOOKUP(BC840,'Info client'!$A$2:$D$1000,3,0)</f>
        <v>#N/A</v>
      </c>
      <c r="BF840" t="e">
        <f>VLOOKUP(BC840,'Info client'!$A$2:$D$1000,4,0)</f>
        <v>#N/A</v>
      </c>
      <c r="BH840" t="e">
        <f>VLOOKUP(Récap!BI840,'Création N° Lot'!$B$3:$B$18,2,0)</f>
        <v>#N/A</v>
      </c>
      <c r="BK840" t="str">
        <f t="shared" si="160"/>
        <v>44317</v>
      </c>
      <c r="BL840" s="7" t="e">
        <f>VLOOKUP(Récap!BK840,'Création N° Lot'!$D$3:$F$18,3,0)</f>
        <v>#N/A</v>
      </c>
      <c r="BM840" t="e">
        <f>CONCATENATE(BI840,MONTH(VLOOKUP(Récap!BK840,'Création N° Lot'!$D$3:$E$18,2,0)),RIGHT(YEAR(VLOOKUP(Récap!BK840,'Création N° Lot'!$D$3:$E$18,2,0)),2)," - ",DAY(BL840),"/",MONTH(BL840),"/",YEAR(BL840))</f>
        <v>#N/A</v>
      </c>
      <c r="BP840" s="6"/>
      <c r="BQ840" t="e">
        <f>VLOOKUP(BP840,'Info client'!$A$2:$D$1000,2,0)</f>
        <v>#N/A</v>
      </c>
      <c r="BR840" t="e">
        <f>VLOOKUP(BP840,'Info client'!$A$2:$D$1000,3,0)</f>
        <v>#N/A</v>
      </c>
      <c r="BS840" t="e">
        <f>VLOOKUP(BP840,'Info client'!$A$2:$D$1000,4,0)</f>
        <v>#N/A</v>
      </c>
      <c r="BU840" t="e">
        <f>VLOOKUP(Récap!BV840,'Création N° Lot'!$B$3:$B$18,2,0)</f>
        <v>#N/A</v>
      </c>
      <c r="BX840" t="str">
        <f t="shared" si="161"/>
        <v>44348</v>
      </c>
      <c r="BY840" s="7" t="e">
        <f>VLOOKUP(Récap!BX840,'Création N° Lot'!$D$3:$F$18,3,0)</f>
        <v>#N/A</v>
      </c>
      <c r="BZ840" t="e">
        <f>CONCATENATE(BV840,MONTH(VLOOKUP(Récap!BX840,'Création N° Lot'!$D$3:$E$18,2,0)),RIGHT(YEAR(VLOOKUP(Récap!BX840,'Création N° Lot'!$D$3:$E$18,2,0)),2)," - ",DAY(BY840),"/",MONTH(BY840),"/",YEAR(BY840))</f>
        <v>#N/A</v>
      </c>
      <c r="CC840" s="6"/>
      <c r="CD840" t="e">
        <f>VLOOKUP(CC840,'Info client'!$A$2:$D$1000,2,0)</f>
        <v>#N/A</v>
      </c>
      <c r="CE840" t="e">
        <f>VLOOKUP(CC840,'Info client'!$A$2:$D$1000,3,0)</f>
        <v>#N/A</v>
      </c>
      <c r="CF840" t="e">
        <f>VLOOKUP(CC840,'Info client'!$A$2:$D$1000,4,0)</f>
        <v>#N/A</v>
      </c>
      <c r="CH840" t="e">
        <f>VLOOKUP(Récap!CI840,'Création N° Lot'!$B$3:$B$18,2,0)</f>
        <v>#N/A</v>
      </c>
      <c r="CK840" t="str">
        <f t="shared" si="162"/>
        <v>44378</v>
      </c>
      <c r="CL840" s="7" t="e">
        <f>VLOOKUP(Récap!CK840,'Création N° Lot'!$D$3:$F$18,3,0)</f>
        <v>#N/A</v>
      </c>
      <c r="CM840" t="e">
        <f>CONCATENATE(CI840,MONTH(VLOOKUP(Récap!CK840,'Création N° Lot'!$D$3:$E$18,2,0)),RIGHT(YEAR(VLOOKUP(Récap!CK840,'Création N° Lot'!$D$3:$E$18,2,0)),2)," - ",DAY(CL840),"/",MONTH(CL840),"/",YEAR(CL840))</f>
        <v>#N/A</v>
      </c>
      <c r="CP840" s="6"/>
      <c r="CQ840" t="e">
        <f>VLOOKUP(CP840,'Info client'!$A$2:$D$1000,2,0)</f>
        <v>#N/A</v>
      </c>
      <c r="CR840" t="e">
        <f>VLOOKUP(CP840,'Info client'!$A$2:$D$1000,3,0)</f>
        <v>#N/A</v>
      </c>
      <c r="CS840" t="e">
        <f>VLOOKUP(CP840,'Info client'!$A$2:$D$1000,4,0)</f>
        <v>#N/A</v>
      </c>
      <c r="CU840" t="e">
        <f>VLOOKUP(Récap!CV840,'Création N° Lot'!$B$3:$B$18,2,0)</f>
        <v>#N/A</v>
      </c>
      <c r="CX840" t="str">
        <f t="shared" si="163"/>
        <v>Aout 2021</v>
      </c>
      <c r="CY840" s="7" t="e">
        <f>VLOOKUP(Récap!CX840,'Création N° Lot'!$D$3:$F$18,3,0)</f>
        <v>#N/A</v>
      </c>
      <c r="CZ840" t="e">
        <f>CONCATENATE(CV840,MONTH(VLOOKUP(Récap!CX840,'Création N° Lot'!$D$3:$E$18,2,0)),RIGHT(YEAR(VLOOKUP(Récap!CX840,'Création N° Lot'!$D$3:$E$18,2,0)),2)," - ",DAY(CY840),"/",MONTH(CY840),"/",YEAR(CY840))</f>
        <v>#N/A</v>
      </c>
      <c r="DC840" s="6"/>
      <c r="DD840" t="e">
        <f>VLOOKUP(DC840,'Info client'!$A$2:$D$1000,2,0)</f>
        <v>#N/A</v>
      </c>
      <c r="DE840" t="e">
        <f>VLOOKUP(DC840,'Info client'!$A$2:$D$1000,3,0)</f>
        <v>#N/A</v>
      </c>
      <c r="DF840" t="e">
        <f>VLOOKUP(DC840,'Info client'!$A$2:$D$1000,4,0)</f>
        <v>#N/A</v>
      </c>
      <c r="DH840" t="e">
        <f>VLOOKUP(Récap!DI840,'Création N° Lot'!$B$3:$B$18,2,0)</f>
        <v>#N/A</v>
      </c>
      <c r="DK840" t="str">
        <f t="shared" si="164"/>
        <v>44440</v>
      </c>
      <c r="DL840" s="7" t="e">
        <f>VLOOKUP(Récap!DK840,'Création N° Lot'!$D$3:$F$18,3,0)</f>
        <v>#N/A</v>
      </c>
      <c r="DM840" t="e">
        <f>CONCATENATE(DI840,MONTH(VLOOKUP(Récap!DK840,'Création N° Lot'!$D$3:$E$18,2,0)),RIGHT(YEAR(VLOOKUP(Récap!DK840,'Création N° Lot'!$D$3:$E$18,2,0)),2)," - ",DAY(DL840),"/",MONTH(DL840),"/",YEAR(DL840))</f>
        <v>#N/A</v>
      </c>
      <c r="DP840" s="6"/>
      <c r="DQ840" t="e">
        <f>VLOOKUP(DP840,'Info client'!$A$2:$D$1000,2,0)</f>
        <v>#N/A</v>
      </c>
      <c r="DR840" t="e">
        <f>VLOOKUP(DP840,'Info client'!$A$2:$D$1000,3,0)</f>
        <v>#N/A</v>
      </c>
      <c r="DS840" t="e">
        <f>VLOOKUP(DP840,'Info client'!$A$2:$D$1000,4,0)</f>
        <v>#N/A</v>
      </c>
      <c r="DU840" t="e">
        <f>VLOOKUP(Récap!DV840,'Création N° Lot'!$B$3:$B$18,2,0)</f>
        <v>#N/A</v>
      </c>
      <c r="DX840" t="str">
        <f t="shared" si="165"/>
        <v>44470</v>
      </c>
      <c r="DY840" s="7" t="e">
        <f>VLOOKUP(Récap!DX840,'Création N° Lot'!$D$3:$F$18,3,0)</f>
        <v>#N/A</v>
      </c>
      <c r="DZ840" t="e">
        <f>CONCATENATE(DV840,MONTH(VLOOKUP(Récap!DX840,'Création N° Lot'!$D$3:$E$18,2,0)),RIGHT(YEAR(VLOOKUP(Récap!DX840,'Création N° Lot'!$D$3:$E$18,2,0)),2)," - ",DAY(DY840),"/",MONTH(DY840),"/",YEAR(DY840))</f>
        <v>#N/A</v>
      </c>
      <c r="EC840" s="6"/>
      <c r="ED840" t="e">
        <f>VLOOKUP(EC840,'Info client'!$A$2:$D$1000,2,0)</f>
        <v>#N/A</v>
      </c>
      <c r="EE840" t="e">
        <f>VLOOKUP(EC840,'Info client'!$A$2:$D$1000,3,0)</f>
        <v>#N/A</v>
      </c>
      <c r="EF840" t="e">
        <f>VLOOKUP(EC840,'Info client'!$A$2:$D$1000,4,0)</f>
        <v>#N/A</v>
      </c>
      <c r="EH840" t="e">
        <f>VLOOKUP(Récap!EI840,'Création N° Lot'!$B$3:$B$18,2,0)</f>
        <v>#N/A</v>
      </c>
      <c r="EK840" t="str">
        <f t="shared" si="166"/>
        <v>44501</v>
      </c>
      <c r="EL840" s="7" t="e">
        <f>VLOOKUP(Récap!EK840,'Création N° Lot'!$D$3:$F$18,3,0)</f>
        <v>#N/A</v>
      </c>
      <c r="EM840" t="e">
        <f>CONCATENATE(EI840,MONTH(VLOOKUP(Récap!EK840,'Création N° Lot'!$D$3:$E$18,2,0)),RIGHT(YEAR(VLOOKUP(Récap!EK840,'Création N° Lot'!$D$3:$E$18,2,0)),2)," - ",DAY(EL840),"/",MONTH(EL840),"/",YEAR(EL840))</f>
        <v>#N/A</v>
      </c>
      <c r="EP840" s="6"/>
      <c r="EQ840" t="e">
        <f>VLOOKUP(EP840,'Info client'!$A$2:$D$1000,2,0)</f>
        <v>#N/A</v>
      </c>
      <c r="ER840" t="e">
        <f>VLOOKUP(EP840,'Info client'!$A$2:$D$1000,3,0)</f>
        <v>#N/A</v>
      </c>
      <c r="ES840" t="e">
        <f>VLOOKUP(EP840,'Info client'!$A$2:$D$1000,4,0)</f>
        <v>#N/A</v>
      </c>
      <c r="EU840" t="e">
        <f>VLOOKUP(Récap!EV840,'Création N° Lot'!$B$3:$B$18,2,0)</f>
        <v>#N/A</v>
      </c>
      <c r="EX840" t="str">
        <f t="shared" si="167"/>
        <v>44531</v>
      </c>
      <c r="EY840" s="7" t="e">
        <f>VLOOKUP(Récap!EX840,'Création N° Lot'!$D$3:$F$18,3,0)</f>
        <v>#N/A</v>
      </c>
      <c r="EZ840" t="e">
        <f>CONCATENATE(EV840,MONTH(VLOOKUP(Récap!EX840,'Création N° Lot'!$D$3:$E$18,2,0)),RIGHT(YEAR(VLOOKUP(Récap!EX840,'Création N° Lot'!$D$3:$E$18,2,0)),2)," - ",DAY(EY840),"/",MONTH(EY840),"/",YEAR(EY840))</f>
        <v>#N/A</v>
      </c>
    </row>
    <row r="841" spans="2:156" x14ac:dyDescent="0.25">
      <c r="B841" t="e">
        <f>VLOOKUP($A841,'Info client'!$A$2:$D$1000,2,0)</f>
        <v>#N/A</v>
      </c>
      <c r="C841" t="e">
        <f>VLOOKUP($A841,'Info client'!$A$2:$D$1000,3,0)</f>
        <v>#N/A</v>
      </c>
      <c r="D841" t="e">
        <f>VLOOKUP($A841,'Info client'!$A$2:$D$1000,4,0)</f>
        <v>#N/A</v>
      </c>
      <c r="F841" t="e">
        <f>VLOOKUP(Récap!G841,'Création N° Lot'!B753:B853,2,0)</f>
        <v>#N/A</v>
      </c>
      <c r="I841" t="str">
        <f t="shared" si="156"/>
        <v>44197</v>
      </c>
      <c r="J841" s="7" t="e">
        <f>VLOOKUP(Récap!I841,'Création N° Lot'!$D$3:$F$18,3,0)</f>
        <v>#N/A</v>
      </c>
      <c r="K841" t="e">
        <f>CONCATENATE(G841,MONTH(VLOOKUP(Récap!I841,'Création N° Lot'!$D$3:$E$18,2,0)),RIGHT(YEAR(VLOOKUP(Récap!I841,'Création N° Lot'!$D$3:$E$18,2,0)),2)," - ",DAY(J841),"/",MONTH(J841),"/",YEAR(J841))</f>
        <v>#N/A</v>
      </c>
      <c r="O841" t="e">
        <f>VLOOKUP(N841,'Info client'!$A$2:$D$1000,2,0)</f>
        <v>#N/A</v>
      </c>
      <c r="P841" t="e">
        <f>VLOOKUP($A841,'Info client'!$A$2:$D$1000,3,0)</f>
        <v>#N/A</v>
      </c>
      <c r="Q841" t="e">
        <f>VLOOKUP($A841,'Info client'!$A$2:$D$1000,4,0)</f>
        <v>#N/A</v>
      </c>
      <c r="S841" t="e">
        <f>VLOOKUP(Récap!G841,'Création N° Lot'!$B$3:$B$18,2,0)</f>
        <v>#N/A</v>
      </c>
      <c r="V841" t="str">
        <f t="shared" si="157"/>
        <v>44228</v>
      </c>
      <c r="W841" s="7" t="e">
        <f>VLOOKUP(Récap!V841,'Création N° Lot'!$D$3:$F$18,3,0)</f>
        <v>#N/A</v>
      </c>
      <c r="X841" t="e">
        <f>CONCATENATE(T841,MONTH(VLOOKUP(Récap!V841,'Création N° Lot'!$D$3:$E$18,2,0)),RIGHT(YEAR(VLOOKUP(Récap!V841,'Création N° Lot'!$D$3:$E$18,2,0)),2)," - ",DAY(W841),"/",MONTH(W841),"/",YEAR(W841))</f>
        <v>#N/A</v>
      </c>
      <c r="AA841" s="6"/>
      <c r="AB841" t="e">
        <f>VLOOKUP(AA841,'Info client'!$A$2:$D$1000,2,0)</f>
        <v>#N/A</v>
      </c>
      <c r="AC841" t="e">
        <f>VLOOKUP(AA841,'Info client'!$A$2:$D$1000,3,0)</f>
        <v>#N/A</v>
      </c>
      <c r="AD841" t="e">
        <f>VLOOKUP(AA841,'Info client'!$A$2:$D$1000,4,0)</f>
        <v>#N/A</v>
      </c>
      <c r="AF841" t="e">
        <f>VLOOKUP(Récap!AG841,'Création N° Lot'!$B$3:$B$18,2,0)</f>
        <v>#N/A</v>
      </c>
      <c r="AI841" t="str">
        <f t="shared" si="158"/>
        <v>44256</v>
      </c>
      <c r="AJ841" s="7" t="e">
        <f>VLOOKUP(Récap!AI841,'Création N° Lot'!$D$3:$F$18,3,0)</f>
        <v>#N/A</v>
      </c>
      <c r="AK841" t="e">
        <f>CONCATENATE(AG841,MONTH(VLOOKUP(Récap!AI841,'Création N° Lot'!$D$3:$E$18,2,0)),RIGHT(YEAR(VLOOKUP(Récap!AI841,'Création N° Lot'!$D$3:$E$18,2,0)),2)," - ",DAY(AJ841),"/",MONTH(AJ841),"/",YEAR(AJ841))</f>
        <v>#N/A</v>
      </c>
      <c r="AP841" s="6"/>
      <c r="AQ841" t="e">
        <f>VLOOKUP(AP841,'Info client'!$A$2:$D$1000,2,0)</f>
        <v>#N/A</v>
      </c>
      <c r="AR841" t="e">
        <f>VLOOKUP(AP841,'Info client'!$A$2:$D$1000,3,0)</f>
        <v>#N/A</v>
      </c>
      <c r="AS841" t="e">
        <f>VLOOKUP(AP841,'Info client'!$A$2:$D$1000,4,0)</f>
        <v>#N/A</v>
      </c>
      <c r="AU841" t="e">
        <f>VLOOKUP(Récap!AV841,'Création N° Lot'!$B$3:$B$18,2,0)</f>
        <v>#N/A</v>
      </c>
      <c r="AX841" t="str">
        <f t="shared" si="159"/>
        <v>44287</v>
      </c>
      <c r="AY841" s="7" t="e">
        <f>VLOOKUP(Récap!AX841,'Création N° Lot'!$D$3:$F$18,3,0)</f>
        <v>#N/A</v>
      </c>
      <c r="AZ841" t="e">
        <f>CONCATENATE(AV841,MONTH(VLOOKUP(Récap!AX841,'Création N° Lot'!$D$3:$E$18,2,0)),RIGHT(YEAR(VLOOKUP(Récap!AX841,'Création N° Lot'!$D$3:$E$18,2,0)),2)," - ",DAY(AY841),"/",MONTH(AY841),"/",YEAR(AY841))</f>
        <v>#N/A</v>
      </c>
      <c r="BC841" s="6"/>
      <c r="BD841" t="e">
        <f>VLOOKUP(BC841,'Info client'!$A$2:$D$1000,2,0)</f>
        <v>#N/A</v>
      </c>
      <c r="BE841" t="e">
        <f>VLOOKUP(BC841,'Info client'!$A$2:$D$1000,3,0)</f>
        <v>#N/A</v>
      </c>
      <c r="BF841" t="e">
        <f>VLOOKUP(BC841,'Info client'!$A$2:$D$1000,4,0)</f>
        <v>#N/A</v>
      </c>
      <c r="BH841" t="e">
        <f>VLOOKUP(Récap!BI841,'Création N° Lot'!$B$3:$B$18,2,0)</f>
        <v>#N/A</v>
      </c>
      <c r="BK841" t="str">
        <f t="shared" si="160"/>
        <v>44317</v>
      </c>
      <c r="BL841" s="7" t="e">
        <f>VLOOKUP(Récap!BK841,'Création N° Lot'!$D$3:$F$18,3,0)</f>
        <v>#N/A</v>
      </c>
      <c r="BM841" t="e">
        <f>CONCATENATE(BI841,MONTH(VLOOKUP(Récap!BK841,'Création N° Lot'!$D$3:$E$18,2,0)),RIGHT(YEAR(VLOOKUP(Récap!BK841,'Création N° Lot'!$D$3:$E$18,2,0)),2)," - ",DAY(BL841),"/",MONTH(BL841),"/",YEAR(BL841))</f>
        <v>#N/A</v>
      </c>
      <c r="BP841" s="6"/>
      <c r="BQ841" t="e">
        <f>VLOOKUP(BP841,'Info client'!$A$2:$D$1000,2,0)</f>
        <v>#N/A</v>
      </c>
      <c r="BR841" t="e">
        <f>VLOOKUP(BP841,'Info client'!$A$2:$D$1000,3,0)</f>
        <v>#N/A</v>
      </c>
      <c r="BS841" t="e">
        <f>VLOOKUP(BP841,'Info client'!$A$2:$D$1000,4,0)</f>
        <v>#N/A</v>
      </c>
      <c r="BU841" t="e">
        <f>VLOOKUP(Récap!BV841,'Création N° Lot'!$B$3:$B$18,2,0)</f>
        <v>#N/A</v>
      </c>
      <c r="BX841" t="str">
        <f t="shared" si="161"/>
        <v>44348</v>
      </c>
      <c r="BY841" s="7" t="e">
        <f>VLOOKUP(Récap!BX841,'Création N° Lot'!$D$3:$F$18,3,0)</f>
        <v>#N/A</v>
      </c>
      <c r="BZ841" t="e">
        <f>CONCATENATE(BV841,MONTH(VLOOKUP(Récap!BX841,'Création N° Lot'!$D$3:$E$18,2,0)),RIGHT(YEAR(VLOOKUP(Récap!BX841,'Création N° Lot'!$D$3:$E$18,2,0)),2)," - ",DAY(BY841),"/",MONTH(BY841),"/",YEAR(BY841))</f>
        <v>#N/A</v>
      </c>
      <c r="CC841" s="6"/>
      <c r="CD841" t="e">
        <f>VLOOKUP(CC841,'Info client'!$A$2:$D$1000,2,0)</f>
        <v>#N/A</v>
      </c>
      <c r="CE841" t="e">
        <f>VLOOKUP(CC841,'Info client'!$A$2:$D$1000,3,0)</f>
        <v>#N/A</v>
      </c>
      <c r="CF841" t="e">
        <f>VLOOKUP(CC841,'Info client'!$A$2:$D$1000,4,0)</f>
        <v>#N/A</v>
      </c>
      <c r="CH841" t="e">
        <f>VLOOKUP(Récap!CI841,'Création N° Lot'!$B$3:$B$18,2,0)</f>
        <v>#N/A</v>
      </c>
      <c r="CK841" t="str">
        <f t="shared" si="162"/>
        <v>44378</v>
      </c>
      <c r="CL841" s="7" t="e">
        <f>VLOOKUP(Récap!CK841,'Création N° Lot'!$D$3:$F$18,3,0)</f>
        <v>#N/A</v>
      </c>
      <c r="CM841" t="e">
        <f>CONCATENATE(CI841,MONTH(VLOOKUP(Récap!CK841,'Création N° Lot'!$D$3:$E$18,2,0)),RIGHT(YEAR(VLOOKUP(Récap!CK841,'Création N° Lot'!$D$3:$E$18,2,0)),2)," - ",DAY(CL841),"/",MONTH(CL841),"/",YEAR(CL841))</f>
        <v>#N/A</v>
      </c>
      <c r="CP841" s="6"/>
      <c r="CQ841" t="e">
        <f>VLOOKUP(CP841,'Info client'!$A$2:$D$1000,2,0)</f>
        <v>#N/A</v>
      </c>
      <c r="CR841" t="e">
        <f>VLOOKUP(CP841,'Info client'!$A$2:$D$1000,3,0)</f>
        <v>#N/A</v>
      </c>
      <c r="CS841" t="e">
        <f>VLOOKUP(CP841,'Info client'!$A$2:$D$1000,4,0)</f>
        <v>#N/A</v>
      </c>
      <c r="CU841" t="e">
        <f>VLOOKUP(Récap!CV841,'Création N° Lot'!$B$3:$B$18,2,0)</f>
        <v>#N/A</v>
      </c>
      <c r="CX841" t="str">
        <f t="shared" si="163"/>
        <v>Aout 2021</v>
      </c>
      <c r="CY841" s="7" t="e">
        <f>VLOOKUP(Récap!CX841,'Création N° Lot'!$D$3:$F$18,3,0)</f>
        <v>#N/A</v>
      </c>
      <c r="CZ841" t="e">
        <f>CONCATENATE(CV841,MONTH(VLOOKUP(Récap!CX841,'Création N° Lot'!$D$3:$E$18,2,0)),RIGHT(YEAR(VLOOKUP(Récap!CX841,'Création N° Lot'!$D$3:$E$18,2,0)),2)," - ",DAY(CY841),"/",MONTH(CY841),"/",YEAR(CY841))</f>
        <v>#N/A</v>
      </c>
      <c r="DC841" s="6"/>
      <c r="DD841" t="e">
        <f>VLOOKUP(DC841,'Info client'!$A$2:$D$1000,2,0)</f>
        <v>#N/A</v>
      </c>
      <c r="DE841" t="e">
        <f>VLOOKUP(DC841,'Info client'!$A$2:$D$1000,3,0)</f>
        <v>#N/A</v>
      </c>
      <c r="DF841" t="e">
        <f>VLOOKUP(DC841,'Info client'!$A$2:$D$1000,4,0)</f>
        <v>#N/A</v>
      </c>
      <c r="DH841" t="e">
        <f>VLOOKUP(Récap!DI841,'Création N° Lot'!$B$3:$B$18,2,0)</f>
        <v>#N/A</v>
      </c>
      <c r="DK841" t="str">
        <f t="shared" si="164"/>
        <v>44440</v>
      </c>
      <c r="DL841" s="7" t="e">
        <f>VLOOKUP(Récap!DK841,'Création N° Lot'!$D$3:$F$18,3,0)</f>
        <v>#N/A</v>
      </c>
      <c r="DM841" t="e">
        <f>CONCATENATE(DI841,MONTH(VLOOKUP(Récap!DK841,'Création N° Lot'!$D$3:$E$18,2,0)),RIGHT(YEAR(VLOOKUP(Récap!DK841,'Création N° Lot'!$D$3:$E$18,2,0)),2)," - ",DAY(DL841),"/",MONTH(DL841),"/",YEAR(DL841))</f>
        <v>#N/A</v>
      </c>
      <c r="DP841" s="6"/>
      <c r="DQ841" t="e">
        <f>VLOOKUP(DP841,'Info client'!$A$2:$D$1000,2,0)</f>
        <v>#N/A</v>
      </c>
      <c r="DR841" t="e">
        <f>VLOOKUP(DP841,'Info client'!$A$2:$D$1000,3,0)</f>
        <v>#N/A</v>
      </c>
      <c r="DS841" t="e">
        <f>VLOOKUP(DP841,'Info client'!$A$2:$D$1000,4,0)</f>
        <v>#N/A</v>
      </c>
      <c r="DU841" t="e">
        <f>VLOOKUP(Récap!DV841,'Création N° Lot'!$B$3:$B$18,2,0)</f>
        <v>#N/A</v>
      </c>
      <c r="DX841" t="str">
        <f t="shared" si="165"/>
        <v>44470</v>
      </c>
      <c r="DY841" s="7" t="e">
        <f>VLOOKUP(Récap!DX841,'Création N° Lot'!$D$3:$F$18,3,0)</f>
        <v>#N/A</v>
      </c>
      <c r="DZ841" t="e">
        <f>CONCATENATE(DV841,MONTH(VLOOKUP(Récap!DX841,'Création N° Lot'!$D$3:$E$18,2,0)),RIGHT(YEAR(VLOOKUP(Récap!DX841,'Création N° Lot'!$D$3:$E$18,2,0)),2)," - ",DAY(DY841),"/",MONTH(DY841),"/",YEAR(DY841))</f>
        <v>#N/A</v>
      </c>
      <c r="EC841" s="6"/>
      <c r="ED841" t="e">
        <f>VLOOKUP(EC841,'Info client'!$A$2:$D$1000,2,0)</f>
        <v>#N/A</v>
      </c>
      <c r="EE841" t="e">
        <f>VLOOKUP(EC841,'Info client'!$A$2:$D$1000,3,0)</f>
        <v>#N/A</v>
      </c>
      <c r="EF841" t="e">
        <f>VLOOKUP(EC841,'Info client'!$A$2:$D$1000,4,0)</f>
        <v>#N/A</v>
      </c>
      <c r="EH841" t="e">
        <f>VLOOKUP(Récap!EI841,'Création N° Lot'!$B$3:$B$18,2,0)</f>
        <v>#N/A</v>
      </c>
      <c r="EK841" t="str">
        <f t="shared" si="166"/>
        <v>44501</v>
      </c>
      <c r="EL841" s="7" t="e">
        <f>VLOOKUP(Récap!EK841,'Création N° Lot'!$D$3:$F$18,3,0)</f>
        <v>#N/A</v>
      </c>
      <c r="EM841" t="e">
        <f>CONCATENATE(EI841,MONTH(VLOOKUP(Récap!EK841,'Création N° Lot'!$D$3:$E$18,2,0)),RIGHT(YEAR(VLOOKUP(Récap!EK841,'Création N° Lot'!$D$3:$E$18,2,0)),2)," - ",DAY(EL841),"/",MONTH(EL841),"/",YEAR(EL841))</f>
        <v>#N/A</v>
      </c>
      <c r="EP841" s="6"/>
      <c r="EQ841" t="e">
        <f>VLOOKUP(EP841,'Info client'!$A$2:$D$1000,2,0)</f>
        <v>#N/A</v>
      </c>
      <c r="ER841" t="e">
        <f>VLOOKUP(EP841,'Info client'!$A$2:$D$1000,3,0)</f>
        <v>#N/A</v>
      </c>
      <c r="ES841" t="e">
        <f>VLOOKUP(EP841,'Info client'!$A$2:$D$1000,4,0)</f>
        <v>#N/A</v>
      </c>
      <c r="EU841" t="e">
        <f>VLOOKUP(Récap!EV841,'Création N° Lot'!$B$3:$B$18,2,0)</f>
        <v>#N/A</v>
      </c>
      <c r="EX841" t="str">
        <f t="shared" si="167"/>
        <v>44531</v>
      </c>
      <c r="EY841" s="7" t="e">
        <f>VLOOKUP(Récap!EX841,'Création N° Lot'!$D$3:$F$18,3,0)</f>
        <v>#N/A</v>
      </c>
      <c r="EZ841" t="e">
        <f>CONCATENATE(EV841,MONTH(VLOOKUP(Récap!EX841,'Création N° Lot'!$D$3:$E$18,2,0)),RIGHT(YEAR(VLOOKUP(Récap!EX841,'Création N° Lot'!$D$3:$E$18,2,0)),2)," - ",DAY(EY841),"/",MONTH(EY841),"/",YEAR(EY841))</f>
        <v>#N/A</v>
      </c>
    </row>
    <row r="842" spans="2:156" x14ac:dyDescent="0.25">
      <c r="B842" t="e">
        <f>VLOOKUP($A842,'Info client'!$A$2:$D$1000,2,0)</f>
        <v>#N/A</v>
      </c>
      <c r="C842" t="e">
        <f>VLOOKUP($A842,'Info client'!$A$2:$D$1000,3,0)</f>
        <v>#N/A</v>
      </c>
      <c r="D842" t="e">
        <f>VLOOKUP($A842,'Info client'!$A$2:$D$1000,4,0)</f>
        <v>#N/A</v>
      </c>
      <c r="F842" t="e">
        <f>VLOOKUP(Récap!G842,'Création N° Lot'!B754:B854,2,0)</f>
        <v>#N/A</v>
      </c>
      <c r="I842" t="str">
        <f t="shared" si="156"/>
        <v>44197</v>
      </c>
      <c r="J842" s="7" t="e">
        <f>VLOOKUP(Récap!I842,'Création N° Lot'!$D$3:$F$18,3,0)</f>
        <v>#N/A</v>
      </c>
      <c r="K842" t="e">
        <f>CONCATENATE(G842,MONTH(VLOOKUP(Récap!I842,'Création N° Lot'!$D$3:$E$18,2,0)),RIGHT(YEAR(VLOOKUP(Récap!I842,'Création N° Lot'!$D$3:$E$18,2,0)),2)," - ",DAY(J842),"/",MONTH(J842),"/",YEAR(J842))</f>
        <v>#N/A</v>
      </c>
      <c r="O842" t="e">
        <f>VLOOKUP(N842,'Info client'!$A$2:$D$1000,2,0)</f>
        <v>#N/A</v>
      </c>
      <c r="P842" t="e">
        <f>VLOOKUP($A842,'Info client'!$A$2:$D$1000,3,0)</f>
        <v>#N/A</v>
      </c>
      <c r="Q842" t="e">
        <f>VLOOKUP($A842,'Info client'!$A$2:$D$1000,4,0)</f>
        <v>#N/A</v>
      </c>
      <c r="S842" t="e">
        <f>VLOOKUP(Récap!G842,'Création N° Lot'!$B$3:$B$18,2,0)</f>
        <v>#N/A</v>
      </c>
      <c r="V842" t="str">
        <f t="shared" si="157"/>
        <v>44228</v>
      </c>
      <c r="W842" s="7" t="e">
        <f>VLOOKUP(Récap!V842,'Création N° Lot'!$D$3:$F$18,3,0)</f>
        <v>#N/A</v>
      </c>
      <c r="X842" t="e">
        <f>CONCATENATE(T842,MONTH(VLOOKUP(Récap!V842,'Création N° Lot'!$D$3:$E$18,2,0)),RIGHT(YEAR(VLOOKUP(Récap!V842,'Création N° Lot'!$D$3:$E$18,2,0)),2)," - ",DAY(W842),"/",MONTH(W842),"/",YEAR(W842))</f>
        <v>#N/A</v>
      </c>
      <c r="AA842" s="6"/>
      <c r="AB842" t="e">
        <f>VLOOKUP(AA842,'Info client'!$A$2:$D$1000,2,0)</f>
        <v>#N/A</v>
      </c>
      <c r="AC842" t="e">
        <f>VLOOKUP(AA842,'Info client'!$A$2:$D$1000,3,0)</f>
        <v>#N/A</v>
      </c>
      <c r="AD842" t="e">
        <f>VLOOKUP(AA842,'Info client'!$A$2:$D$1000,4,0)</f>
        <v>#N/A</v>
      </c>
      <c r="AF842" t="e">
        <f>VLOOKUP(Récap!AG842,'Création N° Lot'!$B$3:$B$18,2,0)</f>
        <v>#N/A</v>
      </c>
      <c r="AI842" t="str">
        <f t="shared" si="158"/>
        <v>44256</v>
      </c>
      <c r="AJ842" s="7" t="e">
        <f>VLOOKUP(Récap!AI842,'Création N° Lot'!$D$3:$F$18,3,0)</f>
        <v>#N/A</v>
      </c>
      <c r="AK842" t="e">
        <f>CONCATENATE(AG842,MONTH(VLOOKUP(Récap!AI842,'Création N° Lot'!$D$3:$E$18,2,0)),RIGHT(YEAR(VLOOKUP(Récap!AI842,'Création N° Lot'!$D$3:$E$18,2,0)),2)," - ",DAY(AJ842),"/",MONTH(AJ842),"/",YEAR(AJ842))</f>
        <v>#N/A</v>
      </c>
      <c r="AP842" s="6"/>
      <c r="AQ842" t="e">
        <f>VLOOKUP(AP842,'Info client'!$A$2:$D$1000,2,0)</f>
        <v>#N/A</v>
      </c>
      <c r="AR842" t="e">
        <f>VLOOKUP(AP842,'Info client'!$A$2:$D$1000,3,0)</f>
        <v>#N/A</v>
      </c>
      <c r="AS842" t="e">
        <f>VLOOKUP(AP842,'Info client'!$A$2:$D$1000,4,0)</f>
        <v>#N/A</v>
      </c>
      <c r="AU842" t="e">
        <f>VLOOKUP(Récap!AV842,'Création N° Lot'!$B$3:$B$18,2,0)</f>
        <v>#N/A</v>
      </c>
      <c r="AX842" t="str">
        <f t="shared" si="159"/>
        <v>44287</v>
      </c>
      <c r="AY842" s="7" t="e">
        <f>VLOOKUP(Récap!AX842,'Création N° Lot'!$D$3:$F$18,3,0)</f>
        <v>#N/A</v>
      </c>
      <c r="AZ842" t="e">
        <f>CONCATENATE(AV842,MONTH(VLOOKUP(Récap!AX842,'Création N° Lot'!$D$3:$E$18,2,0)),RIGHT(YEAR(VLOOKUP(Récap!AX842,'Création N° Lot'!$D$3:$E$18,2,0)),2)," - ",DAY(AY842),"/",MONTH(AY842),"/",YEAR(AY842))</f>
        <v>#N/A</v>
      </c>
      <c r="BC842" s="6"/>
      <c r="BD842" t="e">
        <f>VLOOKUP(BC842,'Info client'!$A$2:$D$1000,2,0)</f>
        <v>#N/A</v>
      </c>
      <c r="BE842" t="e">
        <f>VLOOKUP(BC842,'Info client'!$A$2:$D$1000,3,0)</f>
        <v>#N/A</v>
      </c>
      <c r="BF842" t="e">
        <f>VLOOKUP(BC842,'Info client'!$A$2:$D$1000,4,0)</f>
        <v>#N/A</v>
      </c>
      <c r="BH842" t="e">
        <f>VLOOKUP(Récap!BI842,'Création N° Lot'!$B$3:$B$18,2,0)</f>
        <v>#N/A</v>
      </c>
      <c r="BK842" t="str">
        <f t="shared" si="160"/>
        <v>44317</v>
      </c>
      <c r="BL842" s="7" t="e">
        <f>VLOOKUP(Récap!BK842,'Création N° Lot'!$D$3:$F$18,3,0)</f>
        <v>#N/A</v>
      </c>
      <c r="BM842" t="e">
        <f>CONCATENATE(BI842,MONTH(VLOOKUP(Récap!BK842,'Création N° Lot'!$D$3:$E$18,2,0)),RIGHT(YEAR(VLOOKUP(Récap!BK842,'Création N° Lot'!$D$3:$E$18,2,0)),2)," - ",DAY(BL842),"/",MONTH(BL842),"/",YEAR(BL842))</f>
        <v>#N/A</v>
      </c>
      <c r="BP842" s="6"/>
      <c r="BQ842" t="e">
        <f>VLOOKUP(BP842,'Info client'!$A$2:$D$1000,2,0)</f>
        <v>#N/A</v>
      </c>
      <c r="BR842" t="e">
        <f>VLOOKUP(BP842,'Info client'!$A$2:$D$1000,3,0)</f>
        <v>#N/A</v>
      </c>
      <c r="BS842" t="e">
        <f>VLOOKUP(BP842,'Info client'!$A$2:$D$1000,4,0)</f>
        <v>#N/A</v>
      </c>
      <c r="BU842" t="e">
        <f>VLOOKUP(Récap!BV842,'Création N° Lot'!$B$3:$B$18,2,0)</f>
        <v>#N/A</v>
      </c>
      <c r="BX842" t="str">
        <f t="shared" si="161"/>
        <v>44348</v>
      </c>
      <c r="BY842" s="7" t="e">
        <f>VLOOKUP(Récap!BX842,'Création N° Lot'!$D$3:$F$18,3,0)</f>
        <v>#N/A</v>
      </c>
      <c r="BZ842" t="e">
        <f>CONCATENATE(BV842,MONTH(VLOOKUP(Récap!BX842,'Création N° Lot'!$D$3:$E$18,2,0)),RIGHT(YEAR(VLOOKUP(Récap!BX842,'Création N° Lot'!$D$3:$E$18,2,0)),2)," - ",DAY(BY842),"/",MONTH(BY842),"/",YEAR(BY842))</f>
        <v>#N/A</v>
      </c>
      <c r="CC842" s="6"/>
      <c r="CD842" t="e">
        <f>VLOOKUP(CC842,'Info client'!$A$2:$D$1000,2,0)</f>
        <v>#N/A</v>
      </c>
      <c r="CE842" t="e">
        <f>VLOOKUP(CC842,'Info client'!$A$2:$D$1000,3,0)</f>
        <v>#N/A</v>
      </c>
      <c r="CF842" t="e">
        <f>VLOOKUP(CC842,'Info client'!$A$2:$D$1000,4,0)</f>
        <v>#N/A</v>
      </c>
      <c r="CH842" t="e">
        <f>VLOOKUP(Récap!CI842,'Création N° Lot'!$B$3:$B$18,2,0)</f>
        <v>#N/A</v>
      </c>
      <c r="CK842" t="str">
        <f t="shared" si="162"/>
        <v>44378</v>
      </c>
      <c r="CL842" s="7" t="e">
        <f>VLOOKUP(Récap!CK842,'Création N° Lot'!$D$3:$F$18,3,0)</f>
        <v>#N/A</v>
      </c>
      <c r="CM842" t="e">
        <f>CONCATENATE(CI842,MONTH(VLOOKUP(Récap!CK842,'Création N° Lot'!$D$3:$E$18,2,0)),RIGHT(YEAR(VLOOKUP(Récap!CK842,'Création N° Lot'!$D$3:$E$18,2,0)),2)," - ",DAY(CL842),"/",MONTH(CL842),"/",YEAR(CL842))</f>
        <v>#N/A</v>
      </c>
      <c r="CP842" s="6"/>
      <c r="CQ842" t="e">
        <f>VLOOKUP(CP842,'Info client'!$A$2:$D$1000,2,0)</f>
        <v>#N/A</v>
      </c>
      <c r="CR842" t="e">
        <f>VLOOKUP(CP842,'Info client'!$A$2:$D$1000,3,0)</f>
        <v>#N/A</v>
      </c>
      <c r="CS842" t="e">
        <f>VLOOKUP(CP842,'Info client'!$A$2:$D$1000,4,0)</f>
        <v>#N/A</v>
      </c>
      <c r="CU842" t="e">
        <f>VLOOKUP(Récap!CV842,'Création N° Lot'!$B$3:$B$18,2,0)</f>
        <v>#N/A</v>
      </c>
      <c r="CX842" t="str">
        <f t="shared" si="163"/>
        <v>Aout 2021</v>
      </c>
      <c r="CY842" s="7" t="e">
        <f>VLOOKUP(Récap!CX842,'Création N° Lot'!$D$3:$F$18,3,0)</f>
        <v>#N/A</v>
      </c>
      <c r="CZ842" t="e">
        <f>CONCATENATE(CV842,MONTH(VLOOKUP(Récap!CX842,'Création N° Lot'!$D$3:$E$18,2,0)),RIGHT(YEAR(VLOOKUP(Récap!CX842,'Création N° Lot'!$D$3:$E$18,2,0)),2)," - ",DAY(CY842),"/",MONTH(CY842),"/",YEAR(CY842))</f>
        <v>#N/A</v>
      </c>
      <c r="DC842" s="6"/>
      <c r="DD842" t="e">
        <f>VLOOKUP(DC842,'Info client'!$A$2:$D$1000,2,0)</f>
        <v>#N/A</v>
      </c>
      <c r="DE842" t="e">
        <f>VLOOKUP(DC842,'Info client'!$A$2:$D$1000,3,0)</f>
        <v>#N/A</v>
      </c>
      <c r="DF842" t="e">
        <f>VLOOKUP(DC842,'Info client'!$A$2:$D$1000,4,0)</f>
        <v>#N/A</v>
      </c>
      <c r="DH842" t="e">
        <f>VLOOKUP(Récap!DI842,'Création N° Lot'!$B$3:$B$18,2,0)</f>
        <v>#N/A</v>
      </c>
      <c r="DK842" t="str">
        <f t="shared" si="164"/>
        <v>44440</v>
      </c>
      <c r="DL842" s="7" t="e">
        <f>VLOOKUP(Récap!DK842,'Création N° Lot'!$D$3:$F$18,3,0)</f>
        <v>#N/A</v>
      </c>
      <c r="DM842" t="e">
        <f>CONCATENATE(DI842,MONTH(VLOOKUP(Récap!DK842,'Création N° Lot'!$D$3:$E$18,2,0)),RIGHT(YEAR(VLOOKUP(Récap!DK842,'Création N° Lot'!$D$3:$E$18,2,0)),2)," - ",DAY(DL842),"/",MONTH(DL842),"/",YEAR(DL842))</f>
        <v>#N/A</v>
      </c>
      <c r="DP842" s="6"/>
      <c r="DQ842" t="e">
        <f>VLOOKUP(DP842,'Info client'!$A$2:$D$1000,2,0)</f>
        <v>#N/A</v>
      </c>
      <c r="DR842" t="e">
        <f>VLOOKUP(DP842,'Info client'!$A$2:$D$1000,3,0)</f>
        <v>#N/A</v>
      </c>
      <c r="DS842" t="e">
        <f>VLOOKUP(DP842,'Info client'!$A$2:$D$1000,4,0)</f>
        <v>#N/A</v>
      </c>
      <c r="DU842" t="e">
        <f>VLOOKUP(Récap!DV842,'Création N° Lot'!$B$3:$B$18,2,0)</f>
        <v>#N/A</v>
      </c>
      <c r="DX842" t="str">
        <f t="shared" si="165"/>
        <v>44470</v>
      </c>
      <c r="DY842" s="7" t="e">
        <f>VLOOKUP(Récap!DX842,'Création N° Lot'!$D$3:$F$18,3,0)</f>
        <v>#N/A</v>
      </c>
      <c r="DZ842" t="e">
        <f>CONCATENATE(DV842,MONTH(VLOOKUP(Récap!DX842,'Création N° Lot'!$D$3:$E$18,2,0)),RIGHT(YEAR(VLOOKUP(Récap!DX842,'Création N° Lot'!$D$3:$E$18,2,0)),2)," - ",DAY(DY842),"/",MONTH(DY842),"/",YEAR(DY842))</f>
        <v>#N/A</v>
      </c>
      <c r="EC842" s="6"/>
      <c r="ED842" t="e">
        <f>VLOOKUP(EC842,'Info client'!$A$2:$D$1000,2,0)</f>
        <v>#N/A</v>
      </c>
      <c r="EE842" t="e">
        <f>VLOOKUP(EC842,'Info client'!$A$2:$D$1000,3,0)</f>
        <v>#N/A</v>
      </c>
      <c r="EF842" t="e">
        <f>VLOOKUP(EC842,'Info client'!$A$2:$D$1000,4,0)</f>
        <v>#N/A</v>
      </c>
      <c r="EH842" t="e">
        <f>VLOOKUP(Récap!EI842,'Création N° Lot'!$B$3:$B$18,2,0)</f>
        <v>#N/A</v>
      </c>
      <c r="EK842" t="str">
        <f t="shared" si="166"/>
        <v>44501</v>
      </c>
      <c r="EL842" s="7" t="e">
        <f>VLOOKUP(Récap!EK842,'Création N° Lot'!$D$3:$F$18,3,0)</f>
        <v>#N/A</v>
      </c>
      <c r="EM842" t="e">
        <f>CONCATENATE(EI842,MONTH(VLOOKUP(Récap!EK842,'Création N° Lot'!$D$3:$E$18,2,0)),RIGHT(YEAR(VLOOKUP(Récap!EK842,'Création N° Lot'!$D$3:$E$18,2,0)),2)," - ",DAY(EL842),"/",MONTH(EL842),"/",YEAR(EL842))</f>
        <v>#N/A</v>
      </c>
      <c r="EP842" s="6"/>
      <c r="EQ842" t="e">
        <f>VLOOKUP(EP842,'Info client'!$A$2:$D$1000,2,0)</f>
        <v>#N/A</v>
      </c>
      <c r="ER842" t="e">
        <f>VLOOKUP(EP842,'Info client'!$A$2:$D$1000,3,0)</f>
        <v>#N/A</v>
      </c>
      <c r="ES842" t="e">
        <f>VLOOKUP(EP842,'Info client'!$A$2:$D$1000,4,0)</f>
        <v>#N/A</v>
      </c>
      <c r="EU842" t="e">
        <f>VLOOKUP(Récap!EV842,'Création N° Lot'!$B$3:$B$18,2,0)</f>
        <v>#N/A</v>
      </c>
      <c r="EX842" t="str">
        <f t="shared" si="167"/>
        <v>44531</v>
      </c>
      <c r="EY842" s="7" t="e">
        <f>VLOOKUP(Récap!EX842,'Création N° Lot'!$D$3:$F$18,3,0)</f>
        <v>#N/A</v>
      </c>
      <c r="EZ842" t="e">
        <f>CONCATENATE(EV842,MONTH(VLOOKUP(Récap!EX842,'Création N° Lot'!$D$3:$E$18,2,0)),RIGHT(YEAR(VLOOKUP(Récap!EX842,'Création N° Lot'!$D$3:$E$18,2,0)),2)," - ",DAY(EY842),"/",MONTH(EY842),"/",YEAR(EY842))</f>
        <v>#N/A</v>
      </c>
    </row>
    <row r="843" spans="2:156" x14ac:dyDescent="0.25">
      <c r="B843" t="e">
        <f>VLOOKUP($A843,'Info client'!$A$2:$D$1000,2,0)</f>
        <v>#N/A</v>
      </c>
      <c r="C843" t="e">
        <f>VLOOKUP($A843,'Info client'!$A$2:$D$1000,3,0)</f>
        <v>#N/A</v>
      </c>
      <c r="D843" t="e">
        <f>VLOOKUP($A843,'Info client'!$A$2:$D$1000,4,0)</f>
        <v>#N/A</v>
      </c>
      <c r="F843" t="e">
        <f>VLOOKUP(Récap!G843,'Création N° Lot'!B755:B855,2,0)</f>
        <v>#N/A</v>
      </c>
      <c r="I843" t="str">
        <f t="shared" si="156"/>
        <v>44197</v>
      </c>
      <c r="J843" s="7" t="e">
        <f>VLOOKUP(Récap!I843,'Création N° Lot'!$D$3:$F$18,3,0)</f>
        <v>#N/A</v>
      </c>
      <c r="K843" t="e">
        <f>CONCATENATE(G843,MONTH(VLOOKUP(Récap!I843,'Création N° Lot'!$D$3:$E$18,2,0)),RIGHT(YEAR(VLOOKUP(Récap!I843,'Création N° Lot'!$D$3:$E$18,2,0)),2)," - ",DAY(J843),"/",MONTH(J843),"/",YEAR(J843))</f>
        <v>#N/A</v>
      </c>
      <c r="O843" t="e">
        <f>VLOOKUP(N843,'Info client'!$A$2:$D$1000,2,0)</f>
        <v>#N/A</v>
      </c>
      <c r="P843" t="e">
        <f>VLOOKUP($A843,'Info client'!$A$2:$D$1000,3,0)</f>
        <v>#N/A</v>
      </c>
      <c r="Q843" t="e">
        <f>VLOOKUP($A843,'Info client'!$A$2:$D$1000,4,0)</f>
        <v>#N/A</v>
      </c>
      <c r="S843" t="e">
        <f>VLOOKUP(Récap!G843,'Création N° Lot'!$B$3:$B$18,2,0)</f>
        <v>#N/A</v>
      </c>
      <c r="V843" t="str">
        <f t="shared" si="157"/>
        <v>44228</v>
      </c>
      <c r="W843" s="7" t="e">
        <f>VLOOKUP(Récap!V843,'Création N° Lot'!$D$3:$F$18,3,0)</f>
        <v>#N/A</v>
      </c>
      <c r="X843" t="e">
        <f>CONCATENATE(T843,MONTH(VLOOKUP(Récap!V843,'Création N° Lot'!$D$3:$E$18,2,0)),RIGHT(YEAR(VLOOKUP(Récap!V843,'Création N° Lot'!$D$3:$E$18,2,0)),2)," - ",DAY(W843),"/",MONTH(W843),"/",YEAR(W843))</f>
        <v>#N/A</v>
      </c>
      <c r="AA843" s="6"/>
      <c r="AB843" t="e">
        <f>VLOOKUP(AA843,'Info client'!$A$2:$D$1000,2,0)</f>
        <v>#N/A</v>
      </c>
      <c r="AC843" t="e">
        <f>VLOOKUP(AA843,'Info client'!$A$2:$D$1000,3,0)</f>
        <v>#N/A</v>
      </c>
      <c r="AD843" t="e">
        <f>VLOOKUP(AA843,'Info client'!$A$2:$D$1000,4,0)</f>
        <v>#N/A</v>
      </c>
      <c r="AF843" t="e">
        <f>VLOOKUP(Récap!AG843,'Création N° Lot'!$B$3:$B$18,2,0)</f>
        <v>#N/A</v>
      </c>
      <c r="AI843" t="str">
        <f t="shared" si="158"/>
        <v>44256</v>
      </c>
      <c r="AJ843" s="7" t="e">
        <f>VLOOKUP(Récap!AI843,'Création N° Lot'!$D$3:$F$18,3,0)</f>
        <v>#N/A</v>
      </c>
      <c r="AK843" t="e">
        <f>CONCATENATE(AG843,MONTH(VLOOKUP(Récap!AI843,'Création N° Lot'!$D$3:$E$18,2,0)),RIGHT(YEAR(VLOOKUP(Récap!AI843,'Création N° Lot'!$D$3:$E$18,2,0)),2)," - ",DAY(AJ843),"/",MONTH(AJ843),"/",YEAR(AJ843))</f>
        <v>#N/A</v>
      </c>
      <c r="AP843" s="6"/>
      <c r="AQ843" t="e">
        <f>VLOOKUP(AP843,'Info client'!$A$2:$D$1000,2,0)</f>
        <v>#N/A</v>
      </c>
      <c r="AR843" t="e">
        <f>VLOOKUP(AP843,'Info client'!$A$2:$D$1000,3,0)</f>
        <v>#N/A</v>
      </c>
      <c r="AS843" t="e">
        <f>VLOOKUP(AP843,'Info client'!$A$2:$D$1000,4,0)</f>
        <v>#N/A</v>
      </c>
      <c r="AU843" t="e">
        <f>VLOOKUP(Récap!AV843,'Création N° Lot'!$B$3:$B$18,2,0)</f>
        <v>#N/A</v>
      </c>
      <c r="AX843" t="str">
        <f t="shared" si="159"/>
        <v>44287</v>
      </c>
      <c r="AY843" s="7" t="e">
        <f>VLOOKUP(Récap!AX843,'Création N° Lot'!$D$3:$F$18,3,0)</f>
        <v>#N/A</v>
      </c>
      <c r="AZ843" t="e">
        <f>CONCATENATE(AV843,MONTH(VLOOKUP(Récap!AX843,'Création N° Lot'!$D$3:$E$18,2,0)),RIGHT(YEAR(VLOOKUP(Récap!AX843,'Création N° Lot'!$D$3:$E$18,2,0)),2)," - ",DAY(AY843),"/",MONTH(AY843),"/",YEAR(AY843))</f>
        <v>#N/A</v>
      </c>
      <c r="BC843" s="6"/>
      <c r="BD843" t="e">
        <f>VLOOKUP(BC843,'Info client'!$A$2:$D$1000,2,0)</f>
        <v>#N/A</v>
      </c>
      <c r="BE843" t="e">
        <f>VLOOKUP(BC843,'Info client'!$A$2:$D$1000,3,0)</f>
        <v>#N/A</v>
      </c>
      <c r="BF843" t="e">
        <f>VLOOKUP(BC843,'Info client'!$A$2:$D$1000,4,0)</f>
        <v>#N/A</v>
      </c>
      <c r="BH843" t="e">
        <f>VLOOKUP(Récap!BI843,'Création N° Lot'!$B$3:$B$18,2,0)</f>
        <v>#N/A</v>
      </c>
      <c r="BK843" t="str">
        <f t="shared" si="160"/>
        <v>44317</v>
      </c>
      <c r="BL843" s="7" t="e">
        <f>VLOOKUP(Récap!BK843,'Création N° Lot'!$D$3:$F$18,3,0)</f>
        <v>#N/A</v>
      </c>
      <c r="BM843" t="e">
        <f>CONCATENATE(BI843,MONTH(VLOOKUP(Récap!BK843,'Création N° Lot'!$D$3:$E$18,2,0)),RIGHT(YEAR(VLOOKUP(Récap!BK843,'Création N° Lot'!$D$3:$E$18,2,0)),2)," - ",DAY(BL843),"/",MONTH(BL843),"/",YEAR(BL843))</f>
        <v>#N/A</v>
      </c>
      <c r="BP843" s="6"/>
      <c r="BQ843" t="e">
        <f>VLOOKUP(BP843,'Info client'!$A$2:$D$1000,2,0)</f>
        <v>#N/A</v>
      </c>
      <c r="BR843" t="e">
        <f>VLOOKUP(BP843,'Info client'!$A$2:$D$1000,3,0)</f>
        <v>#N/A</v>
      </c>
      <c r="BS843" t="e">
        <f>VLOOKUP(BP843,'Info client'!$A$2:$D$1000,4,0)</f>
        <v>#N/A</v>
      </c>
      <c r="BU843" t="e">
        <f>VLOOKUP(Récap!BV843,'Création N° Lot'!$B$3:$B$18,2,0)</f>
        <v>#N/A</v>
      </c>
      <c r="BX843" t="str">
        <f t="shared" si="161"/>
        <v>44348</v>
      </c>
      <c r="BY843" s="7" t="e">
        <f>VLOOKUP(Récap!BX843,'Création N° Lot'!$D$3:$F$18,3,0)</f>
        <v>#N/A</v>
      </c>
      <c r="BZ843" t="e">
        <f>CONCATENATE(BV843,MONTH(VLOOKUP(Récap!BX843,'Création N° Lot'!$D$3:$E$18,2,0)),RIGHT(YEAR(VLOOKUP(Récap!BX843,'Création N° Lot'!$D$3:$E$18,2,0)),2)," - ",DAY(BY843),"/",MONTH(BY843),"/",YEAR(BY843))</f>
        <v>#N/A</v>
      </c>
      <c r="CC843" s="6"/>
      <c r="CD843" t="e">
        <f>VLOOKUP(CC843,'Info client'!$A$2:$D$1000,2,0)</f>
        <v>#N/A</v>
      </c>
      <c r="CE843" t="e">
        <f>VLOOKUP(CC843,'Info client'!$A$2:$D$1000,3,0)</f>
        <v>#N/A</v>
      </c>
      <c r="CF843" t="e">
        <f>VLOOKUP(CC843,'Info client'!$A$2:$D$1000,4,0)</f>
        <v>#N/A</v>
      </c>
      <c r="CH843" t="e">
        <f>VLOOKUP(Récap!CI843,'Création N° Lot'!$B$3:$B$18,2,0)</f>
        <v>#N/A</v>
      </c>
      <c r="CK843" t="str">
        <f t="shared" si="162"/>
        <v>44378</v>
      </c>
      <c r="CL843" s="7" t="e">
        <f>VLOOKUP(Récap!CK843,'Création N° Lot'!$D$3:$F$18,3,0)</f>
        <v>#N/A</v>
      </c>
      <c r="CM843" t="e">
        <f>CONCATENATE(CI843,MONTH(VLOOKUP(Récap!CK843,'Création N° Lot'!$D$3:$E$18,2,0)),RIGHT(YEAR(VLOOKUP(Récap!CK843,'Création N° Lot'!$D$3:$E$18,2,0)),2)," - ",DAY(CL843),"/",MONTH(CL843),"/",YEAR(CL843))</f>
        <v>#N/A</v>
      </c>
      <c r="CP843" s="6"/>
      <c r="CQ843" t="e">
        <f>VLOOKUP(CP843,'Info client'!$A$2:$D$1000,2,0)</f>
        <v>#N/A</v>
      </c>
      <c r="CR843" t="e">
        <f>VLOOKUP(CP843,'Info client'!$A$2:$D$1000,3,0)</f>
        <v>#N/A</v>
      </c>
      <c r="CS843" t="e">
        <f>VLOOKUP(CP843,'Info client'!$A$2:$D$1000,4,0)</f>
        <v>#N/A</v>
      </c>
      <c r="CU843" t="e">
        <f>VLOOKUP(Récap!CV843,'Création N° Lot'!$B$3:$B$18,2,0)</f>
        <v>#N/A</v>
      </c>
      <c r="CX843" t="str">
        <f t="shared" si="163"/>
        <v>Aout 2021</v>
      </c>
      <c r="CY843" s="7" t="e">
        <f>VLOOKUP(Récap!CX843,'Création N° Lot'!$D$3:$F$18,3,0)</f>
        <v>#N/A</v>
      </c>
      <c r="CZ843" t="e">
        <f>CONCATENATE(CV843,MONTH(VLOOKUP(Récap!CX843,'Création N° Lot'!$D$3:$E$18,2,0)),RIGHT(YEAR(VLOOKUP(Récap!CX843,'Création N° Lot'!$D$3:$E$18,2,0)),2)," - ",DAY(CY843),"/",MONTH(CY843),"/",YEAR(CY843))</f>
        <v>#N/A</v>
      </c>
      <c r="DC843" s="6"/>
      <c r="DD843" t="e">
        <f>VLOOKUP(DC843,'Info client'!$A$2:$D$1000,2,0)</f>
        <v>#N/A</v>
      </c>
      <c r="DE843" t="e">
        <f>VLOOKUP(DC843,'Info client'!$A$2:$D$1000,3,0)</f>
        <v>#N/A</v>
      </c>
      <c r="DF843" t="e">
        <f>VLOOKUP(DC843,'Info client'!$A$2:$D$1000,4,0)</f>
        <v>#N/A</v>
      </c>
      <c r="DH843" t="e">
        <f>VLOOKUP(Récap!DI843,'Création N° Lot'!$B$3:$B$18,2,0)</f>
        <v>#N/A</v>
      </c>
      <c r="DK843" t="str">
        <f t="shared" si="164"/>
        <v>44440</v>
      </c>
      <c r="DL843" s="7" t="e">
        <f>VLOOKUP(Récap!DK843,'Création N° Lot'!$D$3:$F$18,3,0)</f>
        <v>#N/A</v>
      </c>
      <c r="DM843" t="e">
        <f>CONCATENATE(DI843,MONTH(VLOOKUP(Récap!DK843,'Création N° Lot'!$D$3:$E$18,2,0)),RIGHT(YEAR(VLOOKUP(Récap!DK843,'Création N° Lot'!$D$3:$E$18,2,0)),2)," - ",DAY(DL843),"/",MONTH(DL843),"/",YEAR(DL843))</f>
        <v>#N/A</v>
      </c>
      <c r="DP843" s="6"/>
      <c r="DQ843" t="e">
        <f>VLOOKUP(DP843,'Info client'!$A$2:$D$1000,2,0)</f>
        <v>#N/A</v>
      </c>
      <c r="DR843" t="e">
        <f>VLOOKUP(DP843,'Info client'!$A$2:$D$1000,3,0)</f>
        <v>#N/A</v>
      </c>
      <c r="DS843" t="e">
        <f>VLOOKUP(DP843,'Info client'!$A$2:$D$1000,4,0)</f>
        <v>#N/A</v>
      </c>
      <c r="DU843" t="e">
        <f>VLOOKUP(Récap!DV843,'Création N° Lot'!$B$3:$B$18,2,0)</f>
        <v>#N/A</v>
      </c>
      <c r="DX843" t="str">
        <f t="shared" si="165"/>
        <v>44470</v>
      </c>
      <c r="DY843" s="7" t="e">
        <f>VLOOKUP(Récap!DX843,'Création N° Lot'!$D$3:$F$18,3,0)</f>
        <v>#N/A</v>
      </c>
      <c r="DZ843" t="e">
        <f>CONCATENATE(DV843,MONTH(VLOOKUP(Récap!DX843,'Création N° Lot'!$D$3:$E$18,2,0)),RIGHT(YEAR(VLOOKUP(Récap!DX843,'Création N° Lot'!$D$3:$E$18,2,0)),2)," - ",DAY(DY843),"/",MONTH(DY843),"/",YEAR(DY843))</f>
        <v>#N/A</v>
      </c>
      <c r="EC843" s="6"/>
      <c r="ED843" t="e">
        <f>VLOOKUP(EC843,'Info client'!$A$2:$D$1000,2,0)</f>
        <v>#N/A</v>
      </c>
      <c r="EE843" t="e">
        <f>VLOOKUP(EC843,'Info client'!$A$2:$D$1000,3,0)</f>
        <v>#N/A</v>
      </c>
      <c r="EF843" t="e">
        <f>VLOOKUP(EC843,'Info client'!$A$2:$D$1000,4,0)</f>
        <v>#N/A</v>
      </c>
      <c r="EH843" t="e">
        <f>VLOOKUP(Récap!EI843,'Création N° Lot'!$B$3:$B$18,2,0)</f>
        <v>#N/A</v>
      </c>
      <c r="EK843" t="str">
        <f t="shared" si="166"/>
        <v>44501</v>
      </c>
      <c r="EL843" s="7" t="e">
        <f>VLOOKUP(Récap!EK843,'Création N° Lot'!$D$3:$F$18,3,0)</f>
        <v>#N/A</v>
      </c>
      <c r="EM843" t="e">
        <f>CONCATENATE(EI843,MONTH(VLOOKUP(Récap!EK843,'Création N° Lot'!$D$3:$E$18,2,0)),RIGHT(YEAR(VLOOKUP(Récap!EK843,'Création N° Lot'!$D$3:$E$18,2,0)),2)," - ",DAY(EL843),"/",MONTH(EL843),"/",YEAR(EL843))</f>
        <v>#N/A</v>
      </c>
      <c r="EP843" s="6"/>
      <c r="EQ843" t="e">
        <f>VLOOKUP(EP843,'Info client'!$A$2:$D$1000,2,0)</f>
        <v>#N/A</v>
      </c>
      <c r="ER843" t="e">
        <f>VLOOKUP(EP843,'Info client'!$A$2:$D$1000,3,0)</f>
        <v>#N/A</v>
      </c>
      <c r="ES843" t="e">
        <f>VLOOKUP(EP843,'Info client'!$A$2:$D$1000,4,0)</f>
        <v>#N/A</v>
      </c>
      <c r="EU843" t="e">
        <f>VLOOKUP(Récap!EV843,'Création N° Lot'!$B$3:$B$18,2,0)</f>
        <v>#N/A</v>
      </c>
      <c r="EX843" t="str">
        <f t="shared" si="167"/>
        <v>44531</v>
      </c>
      <c r="EY843" s="7" t="e">
        <f>VLOOKUP(Récap!EX843,'Création N° Lot'!$D$3:$F$18,3,0)</f>
        <v>#N/A</v>
      </c>
      <c r="EZ843" t="e">
        <f>CONCATENATE(EV843,MONTH(VLOOKUP(Récap!EX843,'Création N° Lot'!$D$3:$E$18,2,0)),RIGHT(YEAR(VLOOKUP(Récap!EX843,'Création N° Lot'!$D$3:$E$18,2,0)),2)," - ",DAY(EY843),"/",MONTH(EY843),"/",YEAR(EY843))</f>
        <v>#N/A</v>
      </c>
    </row>
    <row r="844" spans="2:156" x14ac:dyDescent="0.25">
      <c r="B844" t="e">
        <f>VLOOKUP($A844,'Info client'!$A$2:$D$1000,2,0)</f>
        <v>#N/A</v>
      </c>
      <c r="C844" t="e">
        <f>VLOOKUP($A844,'Info client'!$A$2:$D$1000,3,0)</f>
        <v>#N/A</v>
      </c>
      <c r="D844" t="e">
        <f>VLOOKUP($A844,'Info client'!$A$2:$D$1000,4,0)</f>
        <v>#N/A</v>
      </c>
      <c r="F844" t="e">
        <f>VLOOKUP(Récap!G844,'Création N° Lot'!B756:B856,2,0)</f>
        <v>#N/A</v>
      </c>
      <c r="I844" t="str">
        <f t="shared" si="156"/>
        <v>44197</v>
      </c>
      <c r="J844" s="7" t="e">
        <f>VLOOKUP(Récap!I844,'Création N° Lot'!$D$3:$F$18,3,0)</f>
        <v>#N/A</v>
      </c>
      <c r="K844" t="e">
        <f>CONCATENATE(G844,MONTH(VLOOKUP(Récap!I844,'Création N° Lot'!$D$3:$E$18,2,0)),RIGHT(YEAR(VLOOKUP(Récap!I844,'Création N° Lot'!$D$3:$E$18,2,0)),2)," - ",DAY(J844),"/",MONTH(J844),"/",YEAR(J844))</f>
        <v>#N/A</v>
      </c>
      <c r="O844" t="e">
        <f>VLOOKUP(N844,'Info client'!$A$2:$D$1000,2,0)</f>
        <v>#N/A</v>
      </c>
      <c r="P844" t="e">
        <f>VLOOKUP($A844,'Info client'!$A$2:$D$1000,3,0)</f>
        <v>#N/A</v>
      </c>
      <c r="Q844" t="e">
        <f>VLOOKUP($A844,'Info client'!$A$2:$D$1000,4,0)</f>
        <v>#N/A</v>
      </c>
      <c r="S844" t="e">
        <f>VLOOKUP(Récap!G844,'Création N° Lot'!$B$3:$B$18,2,0)</f>
        <v>#N/A</v>
      </c>
      <c r="V844" t="str">
        <f t="shared" si="157"/>
        <v>44228</v>
      </c>
      <c r="W844" s="7" t="e">
        <f>VLOOKUP(Récap!V844,'Création N° Lot'!$D$3:$F$18,3,0)</f>
        <v>#N/A</v>
      </c>
      <c r="X844" t="e">
        <f>CONCATENATE(T844,MONTH(VLOOKUP(Récap!V844,'Création N° Lot'!$D$3:$E$18,2,0)),RIGHT(YEAR(VLOOKUP(Récap!V844,'Création N° Lot'!$D$3:$E$18,2,0)),2)," - ",DAY(W844),"/",MONTH(W844),"/",YEAR(W844))</f>
        <v>#N/A</v>
      </c>
      <c r="AA844" s="6"/>
      <c r="AB844" t="e">
        <f>VLOOKUP(AA844,'Info client'!$A$2:$D$1000,2,0)</f>
        <v>#N/A</v>
      </c>
      <c r="AC844" t="e">
        <f>VLOOKUP(AA844,'Info client'!$A$2:$D$1000,3,0)</f>
        <v>#N/A</v>
      </c>
      <c r="AD844" t="e">
        <f>VLOOKUP(AA844,'Info client'!$A$2:$D$1000,4,0)</f>
        <v>#N/A</v>
      </c>
      <c r="AF844" t="e">
        <f>VLOOKUP(Récap!AG844,'Création N° Lot'!$B$3:$B$18,2,0)</f>
        <v>#N/A</v>
      </c>
      <c r="AI844" t="str">
        <f t="shared" si="158"/>
        <v>44256</v>
      </c>
      <c r="AJ844" s="7" t="e">
        <f>VLOOKUP(Récap!AI844,'Création N° Lot'!$D$3:$F$18,3,0)</f>
        <v>#N/A</v>
      </c>
      <c r="AK844" t="e">
        <f>CONCATENATE(AG844,MONTH(VLOOKUP(Récap!AI844,'Création N° Lot'!$D$3:$E$18,2,0)),RIGHT(YEAR(VLOOKUP(Récap!AI844,'Création N° Lot'!$D$3:$E$18,2,0)),2)," - ",DAY(AJ844),"/",MONTH(AJ844),"/",YEAR(AJ844))</f>
        <v>#N/A</v>
      </c>
      <c r="AP844" s="6"/>
      <c r="AQ844" t="e">
        <f>VLOOKUP(AP844,'Info client'!$A$2:$D$1000,2,0)</f>
        <v>#N/A</v>
      </c>
      <c r="AR844" t="e">
        <f>VLOOKUP(AP844,'Info client'!$A$2:$D$1000,3,0)</f>
        <v>#N/A</v>
      </c>
      <c r="AS844" t="e">
        <f>VLOOKUP(AP844,'Info client'!$A$2:$D$1000,4,0)</f>
        <v>#N/A</v>
      </c>
      <c r="AU844" t="e">
        <f>VLOOKUP(Récap!AV844,'Création N° Lot'!$B$3:$B$18,2,0)</f>
        <v>#N/A</v>
      </c>
      <c r="AX844" t="str">
        <f t="shared" si="159"/>
        <v>44287</v>
      </c>
      <c r="AY844" s="7" t="e">
        <f>VLOOKUP(Récap!AX844,'Création N° Lot'!$D$3:$F$18,3,0)</f>
        <v>#N/A</v>
      </c>
      <c r="AZ844" t="e">
        <f>CONCATENATE(AV844,MONTH(VLOOKUP(Récap!AX844,'Création N° Lot'!$D$3:$E$18,2,0)),RIGHT(YEAR(VLOOKUP(Récap!AX844,'Création N° Lot'!$D$3:$E$18,2,0)),2)," - ",DAY(AY844),"/",MONTH(AY844),"/",YEAR(AY844))</f>
        <v>#N/A</v>
      </c>
      <c r="BC844" s="6"/>
      <c r="BD844" t="e">
        <f>VLOOKUP(BC844,'Info client'!$A$2:$D$1000,2,0)</f>
        <v>#N/A</v>
      </c>
      <c r="BE844" t="e">
        <f>VLOOKUP(BC844,'Info client'!$A$2:$D$1000,3,0)</f>
        <v>#N/A</v>
      </c>
      <c r="BF844" t="e">
        <f>VLOOKUP(BC844,'Info client'!$A$2:$D$1000,4,0)</f>
        <v>#N/A</v>
      </c>
      <c r="BH844" t="e">
        <f>VLOOKUP(Récap!BI844,'Création N° Lot'!$B$3:$B$18,2,0)</f>
        <v>#N/A</v>
      </c>
      <c r="BK844" t="str">
        <f t="shared" si="160"/>
        <v>44317</v>
      </c>
      <c r="BL844" s="7" t="e">
        <f>VLOOKUP(Récap!BK844,'Création N° Lot'!$D$3:$F$18,3,0)</f>
        <v>#N/A</v>
      </c>
      <c r="BM844" t="e">
        <f>CONCATENATE(BI844,MONTH(VLOOKUP(Récap!BK844,'Création N° Lot'!$D$3:$E$18,2,0)),RIGHT(YEAR(VLOOKUP(Récap!BK844,'Création N° Lot'!$D$3:$E$18,2,0)),2)," - ",DAY(BL844),"/",MONTH(BL844),"/",YEAR(BL844))</f>
        <v>#N/A</v>
      </c>
      <c r="BP844" s="6"/>
      <c r="BQ844" t="e">
        <f>VLOOKUP(BP844,'Info client'!$A$2:$D$1000,2,0)</f>
        <v>#N/A</v>
      </c>
      <c r="BR844" t="e">
        <f>VLOOKUP(BP844,'Info client'!$A$2:$D$1000,3,0)</f>
        <v>#N/A</v>
      </c>
      <c r="BS844" t="e">
        <f>VLOOKUP(BP844,'Info client'!$A$2:$D$1000,4,0)</f>
        <v>#N/A</v>
      </c>
      <c r="BU844" t="e">
        <f>VLOOKUP(Récap!BV844,'Création N° Lot'!$B$3:$B$18,2,0)</f>
        <v>#N/A</v>
      </c>
      <c r="BX844" t="str">
        <f t="shared" si="161"/>
        <v>44348</v>
      </c>
      <c r="BY844" s="7" t="e">
        <f>VLOOKUP(Récap!BX844,'Création N° Lot'!$D$3:$F$18,3,0)</f>
        <v>#N/A</v>
      </c>
      <c r="BZ844" t="e">
        <f>CONCATENATE(BV844,MONTH(VLOOKUP(Récap!BX844,'Création N° Lot'!$D$3:$E$18,2,0)),RIGHT(YEAR(VLOOKUP(Récap!BX844,'Création N° Lot'!$D$3:$E$18,2,0)),2)," - ",DAY(BY844),"/",MONTH(BY844),"/",YEAR(BY844))</f>
        <v>#N/A</v>
      </c>
      <c r="CC844" s="6"/>
      <c r="CD844" t="e">
        <f>VLOOKUP(CC844,'Info client'!$A$2:$D$1000,2,0)</f>
        <v>#N/A</v>
      </c>
      <c r="CE844" t="e">
        <f>VLOOKUP(CC844,'Info client'!$A$2:$D$1000,3,0)</f>
        <v>#N/A</v>
      </c>
      <c r="CF844" t="e">
        <f>VLOOKUP(CC844,'Info client'!$A$2:$D$1000,4,0)</f>
        <v>#N/A</v>
      </c>
      <c r="CH844" t="e">
        <f>VLOOKUP(Récap!CI844,'Création N° Lot'!$B$3:$B$18,2,0)</f>
        <v>#N/A</v>
      </c>
      <c r="CK844" t="str">
        <f t="shared" si="162"/>
        <v>44378</v>
      </c>
      <c r="CL844" s="7" t="e">
        <f>VLOOKUP(Récap!CK844,'Création N° Lot'!$D$3:$F$18,3,0)</f>
        <v>#N/A</v>
      </c>
      <c r="CM844" t="e">
        <f>CONCATENATE(CI844,MONTH(VLOOKUP(Récap!CK844,'Création N° Lot'!$D$3:$E$18,2,0)),RIGHT(YEAR(VLOOKUP(Récap!CK844,'Création N° Lot'!$D$3:$E$18,2,0)),2)," - ",DAY(CL844),"/",MONTH(CL844),"/",YEAR(CL844))</f>
        <v>#N/A</v>
      </c>
      <c r="CP844" s="6"/>
      <c r="CQ844" t="e">
        <f>VLOOKUP(CP844,'Info client'!$A$2:$D$1000,2,0)</f>
        <v>#N/A</v>
      </c>
      <c r="CR844" t="e">
        <f>VLOOKUP(CP844,'Info client'!$A$2:$D$1000,3,0)</f>
        <v>#N/A</v>
      </c>
      <c r="CS844" t="e">
        <f>VLOOKUP(CP844,'Info client'!$A$2:$D$1000,4,0)</f>
        <v>#N/A</v>
      </c>
      <c r="CU844" t="e">
        <f>VLOOKUP(Récap!CV844,'Création N° Lot'!$B$3:$B$18,2,0)</f>
        <v>#N/A</v>
      </c>
      <c r="CX844" t="str">
        <f t="shared" si="163"/>
        <v>Aout 2021</v>
      </c>
      <c r="CY844" s="7" t="e">
        <f>VLOOKUP(Récap!CX844,'Création N° Lot'!$D$3:$F$18,3,0)</f>
        <v>#N/A</v>
      </c>
      <c r="CZ844" t="e">
        <f>CONCATENATE(CV844,MONTH(VLOOKUP(Récap!CX844,'Création N° Lot'!$D$3:$E$18,2,0)),RIGHT(YEAR(VLOOKUP(Récap!CX844,'Création N° Lot'!$D$3:$E$18,2,0)),2)," - ",DAY(CY844),"/",MONTH(CY844),"/",YEAR(CY844))</f>
        <v>#N/A</v>
      </c>
      <c r="DC844" s="6"/>
      <c r="DD844" t="e">
        <f>VLOOKUP(DC844,'Info client'!$A$2:$D$1000,2,0)</f>
        <v>#N/A</v>
      </c>
      <c r="DE844" t="e">
        <f>VLOOKUP(DC844,'Info client'!$A$2:$D$1000,3,0)</f>
        <v>#N/A</v>
      </c>
      <c r="DF844" t="e">
        <f>VLOOKUP(DC844,'Info client'!$A$2:$D$1000,4,0)</f>
        <v>#N/A</v>
      </c>
      <c r="DH844" t="e">
        <f>VLOOKUP(Récap!DI844,'Création N° Lot'!$B$3:$B$18,2,0)</f>
        <v>#N/A</v>
      </c>
      <c r="DK844" t="str">
        <f t="shared" si="164"/>
        <v>44440</v>
      </c>
      <c r="DL844" s="7" t="e">
        <f>VLOOKUP(Récap!DK844,'Création N° Lot'!$D$3:$F$18,3,0)</f>
        <v>#N/A</v>
      </c>
      <c r="DM844" t="e">
        <f>CONCATENATE(DI844,MONTH(VLOOKUP(Récap!DK844,'Création N° Lot'!$D$3:$E$18,2,0)),RIGHT(YEAR(VLOOKUP(Récap!DK844,'Création N° Lot'!$D$3:$E$18,2,0)),2)," - ",DAY(DL844),"/",MONTH(DL844),"/",YEAR(DL844))</f>
        <v>#N/A</v>
      </c>
      <c r="DP844" s="6"/>
      <c r="DQ844" t="e">
        <f>VLOOKUP(DP844,'Info client'!$A$2:$D$1000,2,0)</f>
        <v>#N/A</v>
      </c>
      <c r="DR844" t="e">
        <f>VLOOKUP(DP844,'Info client'!$A$2:$D$1000,3,0)</f>
        <v>#N/A</v>
      </c>
      <c r="DS844" t="e">
        <f>VLOOKUP(DP844,'Info client'!$A$2:$D$1000,4,0)</f>
        <v>#N/A</v>
      </c>
      <c r="DU844" t="e">
        <f>VLOOKUP(Récap!DV844,'Création N° Lot'!$B$3:$B$18,2,0)</f>
        <v>#N/A</v>
      </c>
      <c r="DX844" t="str">
        <f t="shared" si="165"/>
        <v>44470</v>
      </c>
      <c r="DY844" s="7" t="e">
        <f>VLOOKUP(Récap!DX844,'Création N° Lot'!$D$3:$F$18,3,0)</f>
        <v>#N/A</v>
      </c>
      <c r="DZ844" t="e">
        <f>CONCATENATE(DV844,MONTH(VLOOKUP(Récap!DX844,'Création N° Lot'!$D$3:$E$18,2,0)),RIGHT(YEAR(VLOOKUP(Récap!DX844,'Création N° Lot'!$D$3:$E$18,2,0)),2)," - ",DAY(DY844),"/",MONTH(DY844),"/",YEAR(DY844))</f>
        <v>#N/A</v>
      </c>
      <c r="EC844" s="6"/>
      <c r="ED844" t="e">
        <f>VLOOKUP(EC844,'Info client'!$A$2:$D$1000,2,0)</f>
        <v>#N/A</v>
      </c>
      <c r="EE844" t="e">
        <f>VLOOKUP(EC844,'Info client'!$A$2:$D$1000,3,0)</f>
        <v>#N/A</v>
      </c>
      <c r="EF844" t="e">
        <f>VLOOKUP(EC844,'Info client'!$A$2:$D$1000,4,0)</f>
        <v>#N/A</v>
      </c>
      <c r="EH844" t="e">
        <f>VLOOKUP(Récap!EI844,'Création N° Lot'!$B$3:$B$18,2,0)</f>
        <v>#N/A</v>
      </c>
      <c r="EK844" t="str">
        <f t="shared" si="166"/>
        <v>44501</v>
      </c>
      <c r="EL844" s="7" t="e">
        <f>VLOOKUP(Récap!EK844,'Création N° Lot'!$D$3:$F$18,3,0)</f>
        <v>#N/A</v>
      </c>
      <c r="EM844" t="e">
        <f>CONCATENATE(EI844,MONTH(VLOOKUP(Récap!EK844,'Création N° Lot'!$D$3:$E$18,2,0)),RIGHT(YEAR(VLOOKUP(Récap!EK844,'Création N° Lot'!$D$3:$E$18,2,0)),2)," - ",DAY(EL844),"/",MONTH(EL844),"/",YEAR(EL844))</f>
        <v>#N/A</v>
      </c>
      <c r="EP844" s="6"/>
      <c r="EQ844" t="e">
        <f>VLOOKUP(EP844,'Info client'!$A$2:$D$1000,2,0)</f>
        <v>#N/A</v>
      </c>
      <c r="ER844" t="e">
        <f>VLOOKUP(EP844,'Info client'!$A$2:$D$1000,3,0)</f>
        <v>#N/A</v>
      </c>
      <c r="ES844" t="e">
        <f>VLOOKUP(EP844,'Info client'!$A$2:$D$1000,4,0)</f>
        <v>#N/A</v>
      </c>
      <c r="EU844" t="e">
        <f>VLOOKUP(Récap!EV844,'Création N° Lot'!$B$3:$B$18,2,0)</f>
        <v>#N/A</v>
      </c>
      <c r="EX844" t="str">
        <f t="shared" si="167"/>
        <v>44531</v>
      </c>
      <c r="EY844" s="7" t="e">
        <f>VLOOKUP(Récap!EX844,'Création N° Lot'!$D$3:$F$18,3,0)</f>
        <v>#N/A</v>
      </c>
      <c r="EZ844" t="e">
        <f>CONCATENATE(EV844,MONTH(VLOOKUP(Récap!EX844,'Création N° Lot'!$D$3:$E$18,2,0)),RIGHT(YEAR(VLOOKUP(Récap!EX844,'Création N° Lot'!$D$3:$E$18,2,0)),2)," - ",DAY(EY844),"/",MONTH(EY844),"/",YEAR(EY844))</f>
        <v>#N/A</v>
      </c>
    </row>
    <row r="845" spans="2:156" x14ac:dyDescent="0.25">
      <c r="B845" t="e">
        <f>VLOOKUP($A845,'Info client'!$A$2:$D$1000,2,0)</f>
        <v>#N/A</v>
      </c>
      <c r="C845" t="e">
        <f>VLOOKUP($A845,'Info client'!$A$2:$D$1000,3,0)</f>
        <v>#N/A</v>
      </c>
      <c r="D845" t="e">
        <f>VLOOKUP($A845,'Info client'!$A$2:$D$1000,4,0)</f>
        <v>#N/A</v>
      </c>
      <c r="F845" t="e">
        <f>VLOOKUP(Récap!G845,'Création N° Lot'!B757:B857,2,0)</f>
        <v>#N/A</v>
      </c>
      <c r="I845" t="str">
        <f t="shared" si="156"/>
        <v>44197</v>
      </c>
      <c r="J845" s="7" t="e">
        <f>VLOOKUP(Récap!I845,'Création N° Lot'!$D$3:$F$18,3,0)</f>
        <v>#N/A</v>
      </c>
      <c r="K845" t="e">
        <f>CONCATENATE(G845,MONTH(VLOOKUP(Récap!I845,'Création N° Lot'!$D$3:$E$18,2,0)),RIGHT(YEAR(VLOOKUP(Récap!I845,'Création N° Lot'!$D$3:$E$18,2,0)),2)," - ",DAY(J845),"/",MONTH(J845),"/",YEAR(J845))</f>
        <v>#N/A</v>
      </c>
      <c r="O845" t="e">
        <f>VLOOKUP(N845,'Info client'!$A$2:$D$1000,2,0)</f>
        <v>#N/A</v>
      </c>
      <c r="P845" t="e">
        <f>VLOOKUP($A845,'Info client'!$A$2:$D$1000,3,0)</f>
        <v>#N/A</v>
      </c>
      <c r="Q845" t="e">
        <f>VLOOKUP($A845,'Info client'!$A$2:$D$1000,4,0)</f>
        <v>#N/A</v>
      </c>
      <c r="S845" t="e">
        <f>VLOOKUP(Récap!G845,'Création N° Lot'!$B$3:$B$18,2,0)</f>
        <v>#N/A</v>
      </c>
      <c r="V845" t="str">
        <f t="shared" si="157"/>
        <v>44228</v>
      </c>
      <c r="W845" s="7" t="e">
        <f>VLOOKUP(Récap!V845,'Création N° Lot'!$D$3:$F$18,3,0)</f>
        <v>#N/A</v>
      </c>
      <c r="X845" t="e">
        <f>CONCATENATE(T845,MONTH(VLOOKUP(Récap!V845,'Création N° Lot'!$D$3:$E$18,2,0)),RIGHT(YEAR(VLOOKUP(Récap!V845,'Création N° Lot'!$D$3:$E$18,2,0)),2)," - ",DAY(W845),"/",MONTH(W845),"/",YEAR(W845))</f>
        <v>#N/A</v>
      </c>
      <c r="AA845" s="6"/>
      <c r="AB845" t="e">
        <f>VLOOKUP(AA845,'Info client'!$A$2:$D$1000,2,0)</f>
        <v>#N/A</v>
      </c>
      <c r="AC845" t="e">
        <f>VLOOKUP(AA845,'Info client'!$A$2:$D$1000,3,0)</f>
        <v>#N/A</v>
      </c>
      <c r="AD845" t="e">
        <f>VLOOKUP(AA845,'Info client'!$A$2:$D$1000,4,0)</f>
        <v>#N/A</v>
      </c>
      <c r="AF845" t="e">
        <f>VLOOKUP(Récap!AG845,'Création N° Lot'!$B$3:$B$18,2,0)</f>
        <v>#N/A</v>
      </c>
      <c r="AI845" t="str">
        <f t="shared" si="158"/>
        <v>44256</v>
      </c>
      <c r="AJ845" s="7" t="e">
        <f>VLOOKUP(Récap!AI845,'Création N° Lot'!$D$3:$F$18,3,0)</f>
        <v>#N/A</v>
      </c>
      <c r="AK845" t="e">
        <f>CONCATENATE(AG845,MONTH(VLOOKUP(Récap!AI845,'Création N° Lot'!$D$3:$E$18,2,0)),RIGHT(YEAR(VLOOKUP(Récap!AI845,'Création N° Lot'!$D$3:$E$18,2,0)),2)," - ",DAY(AJ845),"/",MONTH(AJ845),"/",YEAR(AJ845))</f>
        <v>#N/A</v>
      </c>
      <c r="AP845" s="6"/>
      <c r="AQ845" t="e">
        <f>VLOOKUP(AP845,'Info client'!$A$2:$D$1000,2,0)</f>
        <v>#N/A</v>
      </c>
      <c r="AR845" t="e">
        <f>VLOOKUP(AP845,'Info client'!$A$2:$D$1000,3,0)</f>
        <v>#N/A</v>
      </c>
      <c r="AS845" t="e">
        <f>VLOOKUP(AP845,'Info client'!$A$2:$D$1000,4,0)</f>
        <v>#N/A</v>
      </c>
      <c r="AU845" t="e">
        <f>VLOOKUP(Récap!AV845,'Création N° Lot'!$B$3:$B$18,2,0)</f>
        <v>#N/A</v>
      </c>
      <c r="AX845" t="str">
        <f t="shared" si="159"/>
        <v>44287</v>
      </c>
      <c r="AY845" s="7" t="e">
        <f>VLOOKUP(Récap!AX845,'Création N° Lot'!$D$3:$F$18,3,0)</f>
        <v>#N/A</v>
      </c>
      <c r="AZ845" t="e">
        <f>CONCATENATE(AV845,MONTH(VLOOKUP(Récap!AX845,'Création N° Lot'!$D$3:$E$18,2,0)),RIGHT(YEAR(VLOOKUP(Récap!AX845,'Création N° Lot'!$D$3:$E$18,2,0)),2)," - ",DAY(AY845),"/",MONTH(AY845),"/",YEAR(AY845))</f>
        <v>#N/A</v>
      </c>
      <c r="BC845" s="6"/>
      <c r="BD845" t="e">
        <f>VLOOKUP(BC845,'Info client'!$A$2:$D$1000,2,0)</f>
        <v>#N/A</v>
      </c>
      <c r="BE845" t="e">
        <f>VLOOKUP(BC845,'Info client'!$A$2:$D$1000,3,0)</f>
        <v>#N/A</v>
      </c>
      <c r="BF845" t="e">
        <f>VLOOKUP(BC845,'Info client'!$A$2:$D$1000,4,0)</f>
        <v>#N/A</v>
      </c>
      <c r="BH845" t="e">
        <f>VLOOKUP(Récap!BI845,'Création N° Lot'!$B$3:$B$18,2,0)</f>
        <v>#N/A</v>
      </c>
      <c r="BK845" t="str">
        <f t="shared" si="160"/>
        <v>44317</v>
      </c>
      <c r="BL845" s="7" t="e">
        <f>VLOOKUP(Récap!BK845,'Création N° Lot'!$D$3:$F$18,3,0)</f>
        <v>#N/A</v>
      </c>
      <c r="BM845" t="e">
        <f>CONCATENATE(BI845,MONTH(VLOOKUP(Récap!BK845,'Création N° Lot'!$D$3:$E$18,2,0)),RIGHT(YEAR(VLOOKUP(Récap!BK845,'Création N° Lot'!$D$3:$E$18,2,0)),2)," - ",DAY(BL845),"/",MONTH(BL845),"/",YEAR(BL845))</f>
        <v>#N/A</v>
      </c>
      <c r="BP845" s="6"/>
      <c r="BQ845" t="e">
        <f>VLOOKUP(BP845,'Info client'!$A$2:$D$1000,2,0)</f>
        <v>#N/A</v>
      </c>
      <c r="BR845" t="e">
        <f>VLOOKUP(BP845,'Info client'!$A$2:$D$1000,3,0)</f>
        <v>#N/A</v>
      </c>
      <c r="BS845" t="e">
        <f>VLOOKUP(BP845,'Info client'!$A$2:$D$1000,4,0)</f>
        <v>#N/A</v>
      </c>
      <c r="BU845" t="e">
        <f>VLOOKUP(Récap!BV845,'Création N° Lot'!$B$3:$B$18,2,0)</f>
        <v>#N/A</v>
      </c>
      <c r="BX845" t="str">
        <f t="shared" si="161"/>
        <v>44348</v>
      </c>
      <c r="BY845" s="7" t="e">
        <f>VLOOKUP(Récap!BX845,'Création N° Lot'!$D$3:$F$18,3,0)</f>
        <v>#N/A</v>
      </c>
      <c r="BZ845" t="e">
        <f>CONCATENATE(BV845,MONTH(VLOOKUP(Récap!BX845,'Création N° Lot'!$D$3:$E$18,2,0)),RIGHT(YEAR(VLOOKUP(Récap!BX845,'Création N° Lot'!$D$3:$E$18,2,0)),2)," - ",DAY(BY845),"/",MONTH(BY845),"/",YEAR(BY845))</f>
        <v>#N/A</v>
      </c>
      <c r="CC845" s="6"/>
      <c r="CD845" t="e">
        <f>VLOOKUP(CC845,'Info client'!$A$2:$D$1000,2,0)</f>
        <v>#N/A</v>
      </c>
      <c r="CE845" t="e">
        <f>VLOOKUP(CC845,'Info client'!$A$2:$D$1000,3,0)</f>
        <v>#N/A</v>
      </c>
      <c r="CF845" t="e">
        <f>VLOOKUP(CC845,'Info client'!$A$2:$D$1000,4,0)</f>
        <v>#N/A</v>
      </c>
      <c r="CH845" t="e">
        <f>VLOOKUP(Récap!CI845,'Création N° Lot'!$B$3:$B$18,2,0)</f>
        <v>#N/A</v>
      </c>
      <c r="CK845" t="str">
        <f t="shared" si="162"/>
        <v>44378</v>
      </c>
      <c r="CL845" s="7" t="e">
        <f>VLOOKUP(Récap!CK845,'Création N° Lot'!$D$3:$F$18,3,0)</f>
        <v>#N/A</v>
      </c>
      <c r="CM845" t="e">
        <f>CONCATENATE(CI845,MONTH(VLOOKUP(Récap!CK845,'Création N° Lot'!$D$3:$E$18,2,0)),RIGHT(YEAR(VLOOKUP(Récap!CK845,'Création N° Lot'!$D$3:$E$18,2,0)),2)," - ",DAY(CL845),"/",MONTH(CL845),"/",YEAR(CL845))</f>
        <v>#N/A</v>
      </c>
      <c r="CP845" s="6"/>
      <c r="CQ845" t="e">
        <f>VLOOKUP(CP845,'Info client'!$A$2:$D$1000,2,0)</f>
        <v>#N/A</v>
      </c>
      <c r="CR845" t="e">
        <f>VLOOKUP(CP845,'Info client'!$A$2:$D$1000,3,0)</f>
        <v>#N/A</v>
      </c>
      <c r="CS845" t="e">
        <f>VLOOKUP(CP845,'Info client'!$A$2:$D$1000,4,0)</f>
        <v>#N/A</v>
      </c>
      <c r="CU845" t="e">
        <f>VLOOKUP(Récap!CV845,'Création N° Lot'!$B$3:$B$18,2,0)</f>
        <v>#N/A</v>
      </c>
      <c r="CX845" t="str">
        <f t="shared" si="163"/>
        <v>Aout 2021</v>
      </c>
      <c r="CY845" s="7" t="e">
        <f>VLOOKUP(Récap!CX845,'Création N° Lot'!$D$3:$F$18,3,0)</f>
        <v>#N/A</v>
      </c>
      <c r="CZ845" t="e">
        <f>CONCATENATE(CV845,MONTH(VLOOKUP(Récap!CX845,'Création N° Lot'!$D$3:$E$18,2,0)),RIGHT(YEAR(VLOOKUP(Récap!CX845,'Création N° Lot'!$D$3:$E$18,2,0)),2)," - ",DAY(CY845),"/",MONTH(CY845),"/",YEAR(CY845))</f>
        <v>#N/A</v>
      </c>
      <c r="DC845" s="6"/>
      <c r="DD845" t="e">
        <f>VLOOKUP(DC845,'Info client'!$A$2:$D$1000,2,0)</f>
        <v>#N/A</v>
      </c>
      <c r="DE845" t="e">
        <f>VLOOKUP(DC845,'Info client'!$A$2:$D$1000,3,0)</f>
        <v>#N/A</v>
      </c>
      <c r="DF845" t="e">
        <f>VLOOKUP(DC845,'Info client'!$A$2:$D$1000,4,0)</f>
        <v>#N/A</v>
      </c>
      <c r="DH845" t="e">
        <f>VLOOKUP(Récap!DI845,'Création N° Lot'!$B$3:$B$18,2,0)</f>
        <v>#N/A</v>
      </c>
      <c r="DK845" t="str">
        <f t="shared" si="164"/>
        <v>44440</v>
      </c>
      <c r="DL845" s="7" t="e">
        <f>VLOOKUP(Récap!DK845,'Création N° Lot'!$D$3:$F$18,3,0)</f>
        <v>#N/A</v>
      </c>
      <c r="DM845" t="e">
        <f>CONCATENATE(DI845,MONTH(VLOOKUP(Récap!DK845,'Création N° Lot'!$D$3:$E$18,2,0)),RIGHT(YEAR(VLOOKUP(Récap!DK845,'Création N° Lot'!$D$3:$E$18,2,0)),2)," - ",DAY(DL845),"/",MONTH(DL845),"/",YEAR(DL845))</f>
        <v>#N/A</v>
      </c>
      <c r="DP845" s="6"/>
      <c r="DQ845" t="e">
        <f>VLOOKUP(DP845,'Info client'!$A$2:$D$1000,2,0)</f>
        <v>#N/A</v>
      </c>
      <c r="DR845" t="e">
        <f>VLOOKUP(DP845,'Info client'!$A$2:$D$1000,3,0)</f>
        <v>#N/A</v>
      </c>
      <c r="DS845" t="e">
        <f>VLOOKUP(DP845,'Info client'!$A$2:$D$1000,4,0)</f>
        <v>#N/A</v>
      </c>
      <c r="DU845" t="e">
        <f>VLOOKUP(Récap!DV845,'Création N° Lot'!$B$3:$B$18,2,0)</f>
        <v>#N/A</v>
      </c>
      <c r="DX845" t="str">
        <f t="shared" si="165"/>
        <v>44470</v>
      </c>
      <c r="DY845" s="7" t="e">
        <f>VLOOKUP(Récap!DX845,'Création N° Lot'!$D$3:$F$18,3,0)</f>
        <v>#N/A</v>
      </c>
      <c r="DZ845" t="e">
        <f>CONCATENATE(DV845,MONTH(VLOOKUP(Récap!DX845,'Création N° Lot'!$D$3:$E$18,2,0)),RIGHT(YEAR(VLOOKUP(Récap!DX845,'Création N° Lot'!$D$3:$E$18,2,0)),2)," - ",DAY(DY845),"/",MONTH(DY845),"/",YEAR(DY845))</f>
        <v>#N/A</v>
      </c>
      <c r="EC845" s="6"/>
      <c r="ED845" t="e">
        <f>VLOOKUP(EC845,'Info client'!$A$2:$D$1000,2,0)</f>
        <v>#N/A</v>
      </c>
      <c r="EE845" t="e">
        <f>VLOOKUP(EC845,'Info client'!$A$2:$D$1000,3,0)</f>
        <v>#N/A</v>
      </c>
      <c r="EF845" t="e">
        <f>VLOOKUP(EC845,'Info client'!$A$2:$D$1000,4,0)</f>
        <v>#N/A</v>
      </c>
      <c r="EH845" t="e">
        <f>VLOOKUP(Récap!EI845,'Création N° Lot'!$B$3:$B$18,2,0)</f>
        <v>#N/A</v>
      </c>
      <c r="EK845" t="str">
        <f t="shared" si="166"/>
        <v>44501</v>
      </c>
      <c r="EL845" s="7" t="e">
        <f>VLOOKUP(Récap!EK845,'Création N° Lot'!$D$3:$F$18,3,0)</f>
        <v>#N/A</v>
      </c>
      <c r="EM845" t="e">
        <f>CONCATENATE(EI845,MONTH(VLOOKUP(Récap!EK845,'Création N° Lot'!$D$3:$E$18,2,0)),RIGHT(YEAR(VLOOKUP(Récap!EK845,'Création N° Lot'!$D$3:$E$18,2,0)),2)," - ",DAY(EL845),"/",MONTH(EL845),"/",YEAR(EL845))</f>
        <v>#N/A</v>
      </c>
      <c r="EP845" s="6"/>
      <c r="EQ845" t="e">
        <f>VLOOKUP(EP845,'Info client'!$A$2:$D$1000,2,0)</f>
        <v>#N/A</v>
      </c>
      <c r="ER845" t="e">
        <f>VLOOKUP(EP845,'Info client'!$A$2:$D$1000,3,0)</f>
        <v>#N/A</v>
      </c>
      <c r="ES845" t="e">
        <f>VLOOKUP(EP845,'Info client'!$A$2:$D$1000,4,0)</f>
        <v>#N/A</v>
      </c>
      <c r="EU845" t="e">
        <f>VLOOKUP(Récap!EV845,'Création N° Lot'!$B$3:$B$18,2,0)</f>
        <v>#N/A</v>
      </c>
      <c r="EX845" t="str">
        <f t="shared" si="167"/>
        <v>44531</v>
      </c>
      <c r="EY845" s="7" t="e">
        <f>VLOOKUP(Récap!EX845,'Création N° Lot'!$D$3:$F$18,3,0)</f>
        <v>#N/A</v>
      </c>
      <c r="EZ845" t="e">
        <f>CONCATENATE(EV845,MONTH(VLOOKUP(Récap!EX845,'Création N° Lot'!$D$3:$E$18,2,0)),RIGHT(YEAR(VLOOKUP(Récap!EX845,'Création N° Lot'!$D$3:$E$18,2,0)),2)," - ",DAY(EY845),"/",MONTH(EY845),"/",YEAR(EY845))</f>
        <v>#N/A</v>
      </c>
    </row>
    <row r="846" spans="2:156" x14ac:dyDescent="0.25">
      <c r="B846" t="e">
        <f>VLOOKUP($A846,'Info client'!$A$2:$D$1000,2,0)</f>
        <v>#N/A</v>
      </c>
      <c r="C846" t="e">
        <f>VLOOKUP($A846,'Info client'!$A$2:$D$1000,3,0)</f>
        <v>#N/A</v>
      </c>
      <c r="D846" t="e">
        <f>VLOOKUP($A846,'Info client'!$A$2:$D$1000,4,0)</f>
        <v>#N/A</v>
      </c>
      <c r="F846" t="e">
        <f>VLOOKUP(Récap!G846,'Création N° Lot'!B758:B858,2,0)</f>
        <v>#N/A</v>
      </c>
      <c r="I846" t="str">
        <f t="shared" si="156"/>
        <v>44197</v>
      </c>
      <c r="J846" s="7" t="e">
        <f>VLOOKUP(Récap!I846,'Création N° Lot'!$D$3:$F$18,3,0)</f>
        <v>#N/A</v>
      </c>
      <c r="K846" t="e">
        <f>CONCATENATE(G846,MONTH(VLOOKUP(Récap!I846,'Création N° Lot'!$D$3:$E$18,2,0)),RIGHT(YEAR(VLOOKUP(Récap!I846,'Création N° Lot'!$D$3:$E$18,2,0)),2)," - ",DAY(J846),"/",MONTH(J846),"/",YEAR(J846))</f>
        <v>#N/A</v>
      </c>
      <c r="O846" t="e">
        <f>VLOOKUP(N846,'Info client'!$A$2:$D$1000,2,0)</f>
        <v>#N/A</v>
      </c>
      <c r="P846" t="e">
        <f>VLOOKUP($A846,'Info client'!$A$2:$D$1000,3,0)</f>
        <v>#N/A</v>
      </c>
      <c r="Q846" t="e">
        <f>VLOOKUP($A846,'Info client'!$A$2:$D$1000,4,0)</f>
        <v>#N/A</v>
      </c>
      <c r="S846" t="e">
        <f>VLOOKUP(Récap!G846,'Création N° Lot'!$B$3:$B$18,2,0)</f>
        <v>#N/A</v>
      </c>
      <c r="V846" t="str">
        <f t="shared" si="157"/>
        <v>44228</v>
      </c>
      <c r="W846" s="7" t="e">
        <f>VLOOKUP(Récap!V846,'Création N° Lot'!$D$3:$F$18,3,0)</f>
        <v>#N/A</v>
      </c>
      <c r="X846" t="e">
        <f>CONCATENATE(T846,MONTH(VLOOKUP(Récap!V846,'Création N° Lot'!$D$3:$E$18,2,0)),RIGHT(YEAR(VLOOKUP(Récap!V846,'Création N° Lot'!$D$3:$E$18,2,0)),2)," - ",DAY(W846),"/",MONTH(W846),"/",YEAR(W846))</f>
        <v>#N/A</v>
      </c>
      <c r="AA846" s="6"/>
      <c r="AB846" t="e">
        <f>VLOOKUP(AA846,'Info client'!$A$2:$D$1000,2,0)</f>
        <v>#N/A</v>
      </c>
      <c r="AC846" t="e">
        <f>VLOOKUP(AA846,'Info client'!$A$2:$D$1000,3,0)</f>
        <v>#N/A</v>
      </c>
      <c r="AD846" t="e">
        <f>VLOOKUP(AA846,'Info client'!$A$2:$D$1000,4,0)</f>
        <v>#N/A</v>
      </c>
      <c r="AF846" t="e">
        <f>VLOOKUP(Récap!AG846,'Création N° Lot'!$B$3:$B$18,2,0)</f>
        <v>#N/A</v>
      </c>
      <c r="AI846" t="str">
        <f t="shared" si="158"/>
        <v>44256</v>
      </c>
      <c r="AJ846" s="7" t="e">
        <f>VLOOKUP(Récap!AI846,'Création N° Lot'!$D$3:$F$18,3,0)</f>
        <v>#N/A</v>
      </c>
      <c r="AK846" t="e">
        <f>CONCATENATE(AG846,MONTH(VLOOKUP(Récap!AI846,'Création N° Lot'!$D$3:$E$18,2,0)),RIGHT(YEAR(VLOOKUP(Récap!AI846,'Création N° Lot'!$D$3:$E$18,2,0)),2)," - ",DAY(AJ846),"/",MONTH(AJ846),"/",YEAR(AJ846))</f>
        <v>#N/A</v>
      </c>
      <c r="AP846" s="6"/>
      <c r="AQ846" t="e">
        <f>VLOOKUP(AP846,'Info client'!$A$2:$D$1000,2,0)</f>
        <v>#N/A</v>
      </c>
      <c r="AR846" t="e">
        <f>VLOOKUP(AP846,'Info client'!$A$2:$D$1000,3,0)</f>
        <v>#N/A</v>
      </c>
      <c r="AS846" t="e">
        <f>VLOOKUP(AP846,'Info client'!$A$2:$D$1000,4,0)</f>
        <v>#N/A</v>
      </c>
      <c r="AU846" t="e">
        <f>VLOOKUP(Récap!AV846,'Création N° Lot'!$B$3:$B$18,2,0)</f>
        <v>#N/A</v>
      </c>
      <c r="AX846" t="str">
        <f t="shared" si="159"/>
        <v>44287</v>
      </c>
      <c r="AY846" s="7" t="e">
        <f>VLOOKUP(Récap!AX846,'Création N° Lot'!$D$3:$F$18,3,0)</f>
        <v>#N/A</v>
      </c>
      <c r="AZ846" t="e">
        <f>CONCATENATE(AV846,MONTH(VLOOKUP(Récap!AX846,'Création N° Lot'!$D$3:$E$18,2,0)),RIGHT(YEAR(VLOOKUP(Récap!AX846,'Création N° Lot'!$D$3:$E$18,2,0)),2)," - ",DAY(AY846),"/",MONTH(AY846),"/",YEAR(AY846))</f>
        <v>#N/A</v>
      </c>
      <c r="BC846" s="6"/>
      <c r="BD846" t="e">
        <f>VLOOKUP(BC846,'Info client'!$A$2:$D$1000,2,0)</f>
        <v>#N/A</v>
      </c>
      <c r="BE846" t="e">
        <f>VLOOKUP(BC846,'Info client'!$A$2:$D$1000,3,0)</f>
        <v>#N/A</v>
      </c>
      <c r="BF846" t="e">
        <f>VLOOKUP(BC846,'Info client'!$A$2:$D$1000,4,0)</f>
        <v>#N/A</v>
      </c>
      <c r="BH846" t="e">
        <f>VLOOKUP(Récap!BI846,'Création N° Lot'!$B$3:$B$18,2,0)</f>
        <v>#N/A</v>
      </c>
      <c r="BK846" t="str">
        <f t="shared" si="160"/>
        <v>44317</v>
      </c>
      <c r="BL846" s="7" t="e">
        <f>VLOOKUP(Récap!BK846,'Création N° Lot'!$D$3:$F$18,3,0)</f>
        <v>#N/A</v>
      </c>
      <c r="BM846" t="e">
        <f>CONCATENATE(BI846,MONTH(VLOOKUP(Récap!BK846,'Création N° Lot'!$D$3:$E$18,2,0)),RIGHT(YEAR(VLOOKUP(Récap!BK846,'Création N° Lot'!$D$3:$E$18,2,0)),2)," - ",DAY(BL846),"/",MONTH(BL846),"/",YEAR(BL846))</f>
        <v>#N/A</v>
      </c>
      <c r="BP846" s="6"/>
      <c r="BQ846" t="e">
        <f>VLOOKUP(BP846,'Info client'!$A$2:$D$1000,2,0)</f>
        <v>#N/A</v>
      </c>
      <c r="BR846" t="e">
        <f>VLOOKUP(BP846,'Info client'!$A$2:$D$1000,3,0)</f>
        <v>#N/A</v>
      </c>
      <c r="BS846" t="e">
        <f>VLOOKUP(BP846,'Info client'!$A$2:$D$1000,4,0)</f>
        <v>#N/A</v>
      </c>
      <c r="BU846" t="e">
        <f>VLOOKUP(Récap!BV846,'Création N° Lot'!$B$3:$B$18,2,0)</f>
        <v>#N/A</v>
      </c>
      <c r="BX846" t="str">
        <f t="shared" si="161"/>
        <v>44348</v>
      </c>
      <c r="BY846" s="7" t="e">
        <f>VLOOKUP(Récap!BX846,'Création N° Lot'!$D$3:$F$18,3,0)</f>
        <v>#N/A</v>
      </c>
      <c r="BZ846" t="e">
        <f>CONCATENATE(BV846,MONTH(VLOOKUP(Récap!BX846,'Création N° Lot'!$D$3:$E$18,2,0)),RIGHT(YEAR(VLOOKUP(Récap!BX846,'Création N° Lot'!$D$3:$E$18,2,0)),2)," - ",DAY(BY846),"/",MONTH(BY846),"/",YEAR(BY846))</f>
        <v>#N/A</v>
      </c>
      <c r="CC846" s="6"/>
      <c r="CD846" t="e">
        <f>VLOOKUP(CC846,'Info client'!$A$2:$D$1000,2,0)</f>
        <v>#N/A</v>
      </c>
      <c r="CE846" t="e">
        <f>VLOOKUP(CC846,'Info client'!$A$2:$D$1000,3,0)</f>
        <v>#N/A</v>
      </c>
      <c r="CF846" t="e">
        <f>VLOOKUP(CC846,'Info client'!$A$2:$D$1000,4,0)</f>
        <v>#N/A</v>
      </c>
      <c r="CH846" t="e">
        <f>VLOOKUP(Récap!CI846,'Création N° Lot'!$B$3:$B$18,2,0)</f>
        <v>#N/A</v>
      </c>
      <c r="CK846" t="str">
        <f t="shared" si="162"/>
        <v>44378</v>
      </c>
      <c r="CL846" s="7" t="e">
        <f>VLOOKUP(Récap!CK846,'Création N° Lot'!$D$3:$F$18,3,0)</f>
        <v>#N/A</v>
      </c>
      <c r="CM846" t="e">
        <f>CONCATENATE(CI846,MONTH(VLOOKUP(Récap!CK846,'Création N° Lot'!$D$3:$E$18,2,0)),RIGHT(YEAR(VLOOKUP(Récap!CK846,'Création N° Lot'!$D$3:$E$18,2,0)),2)," - ",DAY(CL846),"/",MONTH(CL846),"/",YEAR(CL846))</f>
        <v>#N/A</v>
      </c>
      <c r="CP846" s="6"/>
      <c r="CQ846" t="e">
        <f>VLOOKUP(CP846,'Info client'!$A$2:$D$1000,2,0)</f>
        <v>#N/A</v>
      </c>
      <c r="CR846" t="e">
        <f>VLOOKUP(CP846,'Info client'!$A$2:$D$1000,3,0)</f>
        <v>#N/A</v>
      </c>
      <c r="CS846" t="e">
        <f>VLOOKUP(CP846,'Info client'!$A$2:$D$1000,4,0)</f>
        <v>#N/A</v>
      </c>
      <c r="CU846" t="e">
        <f>VLOOKUP(Récap!CV846,'Création N° Lot'!$B$3:$B$18,2,0)</f>
        <v>#N/A</v>
      </c>
      <c r="CX846" t="str">
        <f t="shared" si="163"/>
        <v>Aout 2021</v>
      </c>
      <c r="CY846" s="7" t="e">
        <f>VLOOKUP(Récap!CX846,'Création N° Lot'!$D$3:$F$18,3,0)</f>
        <v>#N/A</v>
      </c>
      <c r="CZ846" t="e">
        <f>CONCATENATE(CV846,MONTH(VLOOKUP(Récap!CX846,'Création N° Lot'!$D$3:$E$18,2,0)),RIGHT(YEAR(VLOOKUP(Récap!CX846,'Création N° Lot'!$D$3:$E$18,2,0)),2)," - ",DAY(CY846),"/",MONTH(CY846),"/",YEAR(CY846))</f>
        <v>#N/A</v>
      </c>
      <c r="DC846" s="6"/>
      <c r="DD846" t="e">
        <f>VLOOKUP(DC846,'Info client'!$A$2:$D$1000,2,0)</f>
        <v>#N/A</v>
      </c>
      <c r="DE846" t="e">
        <f>VLOOKUP(DC846,'Info client'!$A$2:$D$1000,3,0)</f>
        <v>#N/A</v>
      </c>
      <c r="DF846" t="e">
        <f>VLOOKUP(DC846,'Info client'!$A$2:$D$1000,4,0)</f>
        <v>#N/A</v>
      </c>
      <c r="DH846" t="e">
        <f>VLOOKUP(Récap!DI846,'Création N° Lot'!$B$3:$B$18,2,0)</f>
        <v>#N/A</v>
      </c>
      <c r="DK846" t="str">
        <f t="shared" si="164"/>
        <v>44440</v>
      </c>
      <c r="DL846" s="7" t="e">
        <f>VLOOKUP(Récap!DK846,'Création N° Lot'!$D$3:$F$18,3,0)</f>
        <v>#N/A</v>
      </c>
      <c r="DM846" t="e">
        <f>CONCATENATE(DI846,MONTH(VLOOKUP(Récap!DK846,'Création N° Lot'!$D$3:$E$18,2,0)),RIGHT(YEAR(VLOOKUP(Récap!DK846,'Création N° Lot'!$D$3:$E$18,2,0)),2)," - ",DAY(DL846),"/",MONTH(DL846),"/",YEAR(DL846))</f>
        <v>#N/A</v>
      </c>
      <c r="DP846" s="6"/>
      <c r="DQ846" t="e">
        <f>VLOOKUP(DP846,'Info client'!$A$2:$D$1000,2,0)</f>
        <v>#N/A</v>
      </c>
      <c r="DR846" t="e">
        <f>VLOOKUP(DP846,'Info client'!$A$2:$D$1000,3,0)</f>
        <v>#N/A</v>
      </c>
      <c r="DS846" t="e">
        <f>VLOOKUP(DP846,'Info client'!$A$2:$D$1000,4,0)</f>
        <v>#N/A</v>
      </c>
      <c r="DU846" t="e">
        <f>VLOOKUP(Récap!DV846,'Création N° Lot'!$B$3:$B$18,2,0)</f>
        <v>#N/A</v>
      </c>
      <c r="DX846" t="str">
        <f t="shared" si="165"/>
        <v>44470</v>
      </c>
      <c r="DY846" s="7" t="e">
        <f>VLOOKUP(Récap!DX846,'Création N° Lot'!$D$3:$F$18,3,0)</f>
        <v>#N/A</v>
      </c>
      <c r="DZ846" t="e">
        <f>CONCATENATE(DV846,MONTH(VLOOKUP(Récap!DX846,'Création N° Lot'!$D$3:$E$18,2,0)),RIGHT(YEAR(VLOOKUP(Récap!DX846,'Création N° Lot'!$D$3:$E$18,2,0)),2)," - ",DAY(DY846),"/",MONTH(DY846),"/",YEAR(DY846))</f>
        <v>#N/A</v>
      </c>
      <c r="EC846" s="6"/>
      <c r="ED846" t="e">
        <f>VLOOKUP(EC846,'Info client'!$A$2:$D$1000,2,0)</f>
        <v>#N/A</v>
      </c>
      <c r="EE846" t="e">
        <f>VLOOKUP(EC846,'Info client'!$A$2:$D$1000,3,0)</f>
        <v>#N/A</v>
      </c>
      <c r="EF846" t="e">
        <f>VLOOKUP(EC846,'Info client'!$A$2:$D$1000,4,0)</f>
        <v>#N/A</v>
      </c>
      <c r="EH846" t="e">
        <f>VLOOKUP(Récap!EI846,'Création N° Lot'!$B$3:$B$18,2,0)</f>
        <v>#N/A</v>
      </c>
      <c r="EK846" t="str">
        <f t="shared" si="166"/>
        <v>44501</v>
      </c>
      <c r="EL846" s="7" t="e">
        <f>VLOOKUP(Récap!EK846,'Création N° Lot'!$D$3:$F$18,3,0)</f>
        <v>#N/A</v>
      </c>
      <c r="EM846" t="e">
        <f>CONCATENATE(EI846,MONTH(VLOOKUP(Récap!EK846,'Création N° Lot'!$D$3:$E$18,2,0)),RIGHT(YEAR(VLOOKUP(Récap!EK846,'Création N° Lot'!$D$3:$E$18,2,0)),2)," - ",DAY(EL846),"/",MONTH(EL846),"/",YEAR(EL846))</f>
        <v>#N/A</v>
      </c>
      <c r="EP846" s="6"/>
      <c r="EQ846" t="e">
        <f>VLOOKUP(EP846,'Info client'!$A$2:$D$1000,2,0)</f>
        <v>#N/A</v>
      </c>
      <c r="ER846" t="e">
        <f>VLOOKUP(EP846,'Info client'!$A$2:$D$1000,3,0)</f>
        <v>#N/A</v>
      </c>
      <c r="ES846" t="e">
        <f>VLOOKUP(EP846,'Info client'!$A$2:$D$1000,4,0)</f>
        <v>#N/A</v>
      </c>
      <c r="EU846" t="e">
        <f>VLOOKUP(Récap!EV846,'Création N° Lot'!$B$3:$B$18,2,0)</f>
        <v>#N/A</v>
      </c>
      <c r="EX846" t="str">
        <f t="shared" si="167"/>
        <v>44531</v>
      </c>
      <c r="EY846" s="7" t="e">
        <f>VLOOKUP(Récap!EX846,'Création N° Lot'!$D$3:$F$18,3,0)</f>
        <v>#N/A</v>
      </c>
      <c r="EZ846" t="e">
        <f>CONCATENATE(EV846,MONTH(VLOOKUP(Récap!EX846,'Création N° Lot'!$D$3:$E$18,2,0)),RIGHT(YEAR(VLOOKUP(Récap!EX846,'Création N° Lot'!$D$3:$E$18,2,0)),2)," - ",DAY(EY846),"/",MONTH(EY846),"/",YEAR(EY846))</f>
        <v>#N/A</v>
      </c>
    </row>
    <row r="847" spans="2:156" x14ac:dyDescent="0.25">
      <c r="B847" t="e">
        <f>VLOOKUP($A847,'Info client'!$A$2:$D$1000,2,0)</f>
        <v>#N/A</v>
      </c>
      <c r="C847" t="e">
        <f>VLOOKUP($A847,'Info client'!$A$2:$D$1000,3,0)</f>
        <v>#N/A</v>
      </c>
      <c r="D847" t="e">
        <f>VLOOKUP($A847,'Info client'!$A$2:$D$1000,4,0)</f>
        <v>#N/A</v>
      </c>
      <c r="F847" t="e">
        <f>VLOOKUP(Récap!G847,'Création N° Lot'!B759:B859,2,0)</f>
        <v>#N/A</v>
      </c>
      <c r="I847" t="str">
        <f t="shared" si="156"/>
        <v>44197</v>
      </c>
      <c r="J847" s="7" t="e">
        <f>VLOOKUP(Récap!I847,'Création N° Lot'!$D$3:$F$18,3,0)</f>
        <v>#N/A</v>
      </c>
      <c r="K847" t="e">
        <f>CONCATENATE(G847,MONTH(VLOOKUP(Récap!I847,'Création N° Lot'!$D$3:$E$18,2,0)),RIGHT(YEAR(VLOOKUP(Récap!I847,'Création N° Lot'!$D$3:$E$18,2,0)),2)," - ",DAY(J847),"/",MONTH(J847),"/",YEAR(J847))</f>
        <v>#N/A</v>
      </c>
      <c r="O847" t="e">
        <f>VLOOKUP(N847,'Info client'!$A$2:$D$1000,2,0)</f>
        <v>#N/A</v>
      </c>
      <c r="P847" t="e">
        <f>VLOOKUP($A847,'Info client'!$A$2:$D$1000,3,0)</f>
        <v>#N/A</v>
      </c>
      <c r="Q847" t="e">
        <f>VLOOKUP($A847,'Info client'!$A$2:$D$1000,4,0)</f>
        <v>#N/A</v>
      </c>
      <c r="S847" t="e">
        <f>VLOOKUP(Récap!G847,'Création N° Lot'!$B$3:$B$18,2,0)</f>
        <v>#N/A</v>
      </c>
      <c r="V847" t="str">
        <f t="shared" si="157"/>
        <v>44228</v>
      </c>
      <c r="W847" s="7" t="e">
        <f>VLOOKUP(Récap!V847,'Création N° Lot'!$D$3:$F$18,3,0)</f>
        <v>#N/A</v>
      </c>
      <c r="X847" t="e">
        <f>CONCATENATE(T847,MONTH(VLOOKUP(Récap!V847,'Création N° Lot'!$D$3:$E$18,2,0)),RIGHT(YEAR(VLOOKUP(Récap!V847,'Création N° Lot'!$D$3:$E$18,2,0)),2)," - ",DAY(W847),"/",MONTH(W847),"/",YEAR(W847))</f>
        <v>#N/A</v>
      </c>
      <c r="AA847" s="6"/>
      <c r="AB847" t="e">
        <f>VLOOKUP(AA847,'Info client'!$A$2:$D$1000,2,0)</f>
        <v>#N/A</v>
      </c>
      <c r="AC847" t="e">
        <f>VLOOKUP(AA847,'Info client'!$A$2:$D$1000,3,0)</f>
        <v>#N/A</v>
      </c>
      <c r="AD847" t="e">
        <f>VLOOKUP(AA847,'Info client'!$A$2:$D$1000,4,0)</f>
        <v>#N/A</v>
      </c>
      <c r="AF847" t="e">
        <f>VLOOKUP(Récap!AG847,'Création N° Lot'!$B$3:$B$18,2,0)</f>
        <v>#N/A</v>
      </c>
      <c r="AI847" t="str">
        <f t="shared" si="158"/>
        <v>44256</v>
      </c>
      <c r="AJ847" s="7" t="e">
        <f>VLOOKUP(Récap!AI847,'Création N° Lot'!$D$3:$F$18,3,0)</f>
        <v>#N/A</v>
      </c>
      <c r="AK847" t="e">
        <f>CONCATENATE(AG847,MONTH(VLOOKUP(Récap!AI847,'Création N° Lot'!$D$3:$E$18,2,0)),RIGHT(YEAR(VLOOKUP(Récap!AI847,'Création N° Lot'!$D$3:$E$18,2,0)),2)," - ",DAY(AJ847),"/",MONTH(AJ847),"/",YEAR(AJ847))</f>
        <v>#N/A</v>
      </c>
      <c r="AP847" s="6"/>
      <c r="AQ847" t="e">
        <f>VLOOKUP(AP847,'Info client'!$A$2:$D$1000,2,0)</f>
        <v>#N/A</v>
      </c>
      <c r="AR847" t="e">
        <f>VLOOKUP(AP847,'Info client'!$A$2:$D$1000,3,0)</f>
        <v>#N/A</v>
      </c>
      <c r="AS847" t="e">
        <f>VLOOKUP(AP847,'Info client'!$A$2:$D$1000,4,0)</f>
        <v>#N/A</v>
      </c>
      <c r="AU847" t="e">
        <f>VLOOKUP(Récap!AV847,'Création N° Lot'!$B$3:$B$18,2,0)</f>
        <v>#N/A</v>
      </c>
      <c r="AX847" t="str">
        <f t="shared" si="159"/>
        <v>44287</v>
      </c>
      <c r="AY847" s="7" t="e">
        <f>VLOOKUP(Récap!AX847,'Création N° Lot'!$D$3:$F$18,3,0)</f>
        <v>#N/A</v>
      </c>
      <c r="AZ847" t="e">
        <f>CONCATENATE(AV847,MONTH(VLOOKUP(Récap!AX847,'Création N° Lot'!$D$3:$E$18,2,0)),RIGHT(YEAR(VLOOKUP(Récap!AX847,'Création N° Lot'!$D$3:$E$18,2,0)),2)," - ",DAY(AY847),"/",MONTH(AY847),"/",YEAR(AY847))</f>
        <v>#N/A</v>
      </c>
      <c r="BC847" s="6"/>
      <c r="BD847" t="e">
        <f>VLOOKUP(BC847,'Info client'!$A$2:$D$1000,2,0)</f>
        <v>#N/A</v>
      </c>
      <c r="BE847" t="e">
        <f>VLOOKUP(BC847,'Info client'!$A$2:$D$1000,3,0)</f>
        <v>#N/A</v>
      </c>
      <c r="BF847" t="e">
        <f>VLOOKUP(BC847,'Info client'!$A$2:$D$1000,4,0)</f>
        <v>#N/A</v>
      </c>
      <c r="BH847" t="e">
        <f>VLOOKUP(Récap!BI847,'Création N° Lot'!$B$3:$B$18,2,0)</f>
        <v>#N/A</v>
      </c>
      <c r="BK847" t="str">
        <f t="shared" si="160"/>
        <v>44317</v>
      </c>
      <c r="BL847" s="7" t="e">
        <f>VLOOKUP(Récap!BK847,'Création N° Lot'!$D$3:$F$18,3,0)</f>
        <v>#N/A</v>
      </c>
      <c r="BM847" t="e">
        <f>CONCATENATE(BI847,MONTH(VLOOKUP(Récap!BK847,'Création N° Lot'!$D$3:$E$18,2,0)),RIGHT(YEAR(VLOOKUP(Récap!BK847,'Création N° Lot'!$D$3:$E$18,2,0)),2)," - ",DAY(BL847),"/",MONTH(BL847),"/",YEAR(BL847))</f>
        <v>#N/A</v>
      </c>
      <c r="BP847" s="6"/>
      <c r="BQ847" t="e">
        <f>VLOOKUP(BP847,'Info client'!$A$2:$D$1000,2,0)</f>
        <v>#N/A</v>
      </c>
      <c r="BR847" t="e">
        <f>VLOOKUP(BP847,'Info client'!$A$2:$D$1000,3,0)</f>
        <v>#N/A</v>
      </c>
      <c r="BS847" t="e">
        <f>VLOOKUP(BP847,'Info client'!$A$2:$D$1000,4,0)</f>
        <v>#N/A</v>
      </c>
      <c r="BU847" t="e">
        <f>VLOOKUP(Récap!BV847,'Création N° Lot'!$B$3:$B$18,2,0)</f>
        <v>#N/A</v>
      </c>
      <c r="BX847" t="str">
        <f t="shared" si="161"/>
        <v>44348</v>
      </c>
      <c r="BY847" s="7" t="e">
        <f>VLOOKUP(Récap!BX847,'Création N° Lot'!$D$3:$F$18,3,0)</f>
        <v>#N/A</v>
      </c>
      <c r="BZ847" t="e">
        <f>CONCATENATE(BV847,MONTH(VLOOKUP(Récap!BX847,'Création N° Lot'!$D$3:$E$18,2,0)),RIGHT(YEAR(VLOOKUP(Récap!BX847,'Création N° Lot'!$D$3:$E$18,2,0)),2)," - ",DAY(BY847),"/",MONTH(BY847),"/",YEAR(BY847))</f>
        <v>#N/A</v>
      </c>
      <c r="CC847" s="6"/>
      <c r="CD847" t="e">
        <f>VLOOKUP(CC847,'Info client'!$A$2:$D$1000,2,0)</f>
        <v>#N/A</v>
      </c>
      <c r="CE847" t="e">
        <f>VLOOKUP(CC847,'Info client'!$A$2:$D$1000,3,0)</f>
        <v>#N/A</v>
      </c>
      <c r="CF847" t="e">
        <f>VLOOKUP(CC847,'Info client'!$A$2:$D$1000,4,0)</f>
        <v>#N/A</v>
      </c>
      <c r="CH847" t="e">
        <f>VLOOKUP(Récap!CI847,'Création N° Lot'!$B$3:$B$18,2,0)</f>
        <v>#N/A</v>
      </c>
      <c r="CK847" t="str">
        <f t="shared" si="162"/>
        <v>44378</v>
      </c>
      <c r="CL847" s="7" t="e">
        <f>VLOOKUP(Récap!CK847,'Création N° Lot'!$D$3:$F$18,3,0)</f>
        <v>#N/A</v>
      </c>
      <c r="CM847" t="e">
        <f>CONCATENATE(CI847,MONTH(VLOOKUP(Récap!CK847,'Création N° Lot'!$D$3:$E$18,2,0)),RIGHT(YEAR(VLOOKUP(Récap!CK847,'Création N° Lot'!$D$3:$E$18,2,0)),2)," - ",DAY(CL847),"/",MONTH(CL847),"/",YEAR(CL847))</f>
        <v>#N/A</v>
      </c>
      <c r="CP847" s="6"/>
      <c r="CQ847" t="e">
        <f>VLOOKUP(CP847,'Info client'!$A$2:$D$1000,2,0)</f>
        <v>#N/A</v>
      </c>
      <c r="CR847" t="e">
        <f>VLOOKUP(CP847,'Info client'!$A$2:$D$1000,3,0)</f>
        <v>#N/A</v>
      </c>
      <c r="CS847" t="e">
        <f>VLOOKUP(CP847,'Info client'!$A$2:$D$1000,4,0)</f>
        <v>#N/A</v>
      </c>
      <c r="CU847" t="e">
        <f>VLOOKUP(Récap!CV847,'Création N° Lot'!$B$3:$B$18,2,0)</f>
        <v>#N/A</v>
      </c>
      <c r="CX847" t="str">
        <f t="shared" si="163"/>
        <v>Aout 2021</v>
      </c>
      <c r="CY847" s="7" t="e">
        <f>VLOOKUP(Récap!CX847,'Création N° Lot'!$D$3:$F$18,3,0)</f>
        <v>#N/A</v>
      </c>
      <c r="CZ847" t="e">
        <f>CONCATENATE(CV847,MONTH(VLOOKUP(Récap!CX847,'Création N° Lot'!$D$3:$E$18,2,0)),RIGHT(YEAR(VLOOKUP(Récap!CX847,'Création N° Lot'!$D$3:$E$18,2,0)),2)," - ",DAY(CY847),"/",MONTH(CY847),"/",YEAR(CY847))</f>
        <v>#N/A</v>
      </c>
      <c r="DC847" s="6"/>
      <c r="DD847" t="e">
        <f>VLOOKUP(DC847,'Info client'!$A$2:$D$1000,2,0)</f>
        <v>#N/A</v>
      </c>
      <c r="DE847" t="e">
        <f>VLOOKUP(DC847,'Info client'!$A$2:$D$1000,3,0)</f>
        <v>#N/A</v>
      </c>
      <c r="DF847" t="e">
        <f>VLOOKUP(DC847,'Info client'!$A$2:$D$1000,4,0)</f>
        <v>#N/A</v>
      </c>
      <c r="DH847" t="e">
        <f>VLOOKUP(Récap!DI847,'Création N° Lot'!$B$3:$B$18,2,0)</f>
        <v>#N/A</v>
      </c>
      <c r="DK847" t="str">
        <f t="shared" si="164"/>
        <v>44440</v>
      </c>
      <c r="DL847" s="7" t="e">
        <f>VLOOKUP(Récap!DK847,'Création N° Lot'!$D$3:$F$18,3,0)</f>
        <v>#N/A</v>
      </c>
      <c r="DM847" t="e">
        <f>CONCATENATE(DI847,MONTH(VLOOKUP(Récap!DK847,'Création N° Lot'!$D$3:$E$18,2,0)),RIGHT(YEAR(VLOOKUP(Récap!DK847,'Création N° Lot'!$D$3:$E$18,2,0)),2)," - ",DAY(DL847),"/",MONTH(DL847),"/",YEAR(DL847))</f>
        <v>#N/A</v>
      </c>
      <c r="DP847" s="6"/>
      <c r="DQ847" t="e">
        <f>VLOOKUP(DP847,'Info client'!$A$2:$D$1000,2,0)</f>
        <v>#N/A</v>
      </c>
      <c r="DR847" t="e">
        <f>VLOOKUP(DP847,'Info client'!$A$2:$D$1000,3,0)</f>
        <v>#N/A</v>
      </c>
      <c r="DS847" t="e">
        <f>VLOOKUP(DP847,'Info client'!$A$2:$D$1000,4,0)</f>
        <v>#N/A</v>
      </c>
      <c r="DU847" t="e">
        <f>VLOOKUP(Récap!DV847,'Création N° Lot'!$B$3:$B$18,2,0)</f>
        <v>#N/A</v>
      </c>
      <c r="DX847" t="str">
        <f t="shared" si="165"/>
        <v>44470</v>
      </c>
      <c r="DY847" s="7" t="e">
        <f>VLOOKUP(Récap!DX847,'Création N° Lot'!$D$3:$F$18,3,0)</f>
        <v>#N/A</v>
      </c>
      <c r="DZ847" t="e">
        <f>CONCATENATE(DV847,MONTH(VLOOKUP(Récap!DX847,'Création N° Lot'!$D$3:$E$18,2,0)),RIGHT(YEAR(VLOOKUP(Récap!DX847,'Création N° Lot'!$D$3:$E$18,2,0)),2)," - ",DAY(DY847),"/",MONTH(DY847),"/",YEAR(DY847))</f>
        <v>#N/A</v>
      </c>
      <c r="EC847" s="6"/>
      <c r="ED847" t="e">
        <f>VLOOKUP(EC847,'Info client'!$A$2:$D$1000,2,0)</f>
        <v>#N/A</v>
      </c>
      <c r="EE847" t="e">
        <f>VLOOKUP(EC847,'Info client'!$A$2:$D$1000,3,0)</f>
        <v>#N/A</v>
      </c>
      <c r="EF847" t="e">
        <f>VLOOKUP(EC847,'Info client'!$A$2:$D$1000,4,0)</f>
        <v>#N/A</v>
      </c>
      <c r="EH847" t="e">
        <f>VLOOKUP(Récap!EI847,'Création N° Lot'!$B$3:$B$18,2,0)</f>
        <v>#N/A</v>
      </c>
      <c r="EK847" t="str">
        <f t="shared" si="166"/>
        <v>44501</v>
      </c>
      <c r="EL847" s="7" t="e">
        <f>VLOOKUP(Récap!EK847,'Création N° Lot'!$D$3:$F$18,3,0)</f>
        <v>#N/A</v>
      </c>
      <c r="EM847" t="e">
        <f>CONCATENATE(EI847,MONTH(VLOOKUP(Récap!EK847,'Création N° Lot'!$D$3:$E$18,2,0)),RIGHT(YEAR(VLOOKUP(Récap!EK847,'Création N° Lot'!$D$3:$E$18,2,0)),2)," - ",DAY(EL847),"/",MONTH(EL847),"/",YEAR(EL847))</f>
        <v>#N/A</v>
      </c>
      <c r="EP847" s="6"/>
      <c r="EQ847" t="e">
        <f>VLOOKUP(EP847,'Info client'!$A$2:$D$1000,2,0)</f>
        <v>#N/A</v>
      </c>
      <c r="ER847" t="e">
        <f>VLOOKUP(EP847,'Info client'!$A$2:$D$1000,3,0)</f>
        <v>#N/A</v>
      </c>
      <c r="ES847" t="e">
        <f>VLOOKUP(EP847,'Info client'!$A$2:$D$1000,4,0)</f>
        <v>#N/A</v>
      </c>
      <c r="EU847" t="e">
        <f>VLOOKUP(Récap!EV847,'Création N° Lot'!$B$3:$B$18,2,0)</f>
        <v>#N/A</v>
      </c>
      <c r="EX847" t="str">
        <f t="shared" si="167"/>
        <v>44531</v>
      </c>
      <c r="EY847" s="7" t="e">
        <f>VLOOKUP(Récap!EX847,'Création N° Lot'!$D$3:$F$18,3,0)</f>
        <v>#N/A</v>
      </c>
      <c r="EZ847" t="e">
        <f>CONCATENATE(EV847,MONTH(VLOOKUP(Récap!EX847,'Création N° Lot'!$D$3:$E$18,2,0)),RIGHT(YEAR(VLOOKUP(Récap!EX847,'Création N° Lot'!$D$3:$E$18,2,0)),2)," - ",DAY(EY847),"/",MONTH(EY847),"/",YEAR(EY847))</f>
        <v>#N/A</v>
      </c>
    </row>
    <row r="848" spans="2:156" x14ac:dyDescent="0.25">
      <c r="B848" t="e">
        <f>VLOOKUP($A848,'Info client'!$A$2:$D$1000,2,0)</f>
        <v>#N/A</v>
      </c>
      <c r="C848" t="e">
        <f>VLOOKUP($A848,'Info client'!$A$2:$D$1000,3,0)</f>
        <v>#N/A</v>
      </c>
      <c r="D848" t="e">
        <f>VLOOKUP($A848,'Info client'!$A$2:$D$1000,4,0)</f>
        <v>#N/A</v>
      </c>
      <c r="F848" t="e">
        <f>VLOOKUP(Récap!G848,'Création N° Lot'!B760:B860,2,0)</f>
        <v>#N/A</v>
      </c>
      <c r="I848" t="str">
        <f t="shared" si="156"/>
        <v>44197</v>
      </c>
      <c r="J848" s="7" t="e">
        <f>VLOOKUP(Récap!I848,'Création N° Lot'!$D$3:$F$18,3,0)</f>
        <v>#N/A</v>
      </c>
      <c r="K848" t="e">
        <f>CONCATENATE(G848,MONTH(VLOOKUP(Récap!I848,'Création N° Lot'!$D$3:$E$18,2,0)),RIGHT(YEAR(VLOOKUP(Récap!I848,'Création N° Lot'!$D$3:$E$18,2,0)),2)," - ",DAY(J848),"/",MONTH(J848),"/",YEAR(J848))</f>
        <v>#N/A</v>
      </c>
      <c r="O848" t="e">
        <f>VLOOKUP(N848,'Info client'!$A$2:$D$1000,2,0)</f>
        <v>#N/A</v>
      </c>
      <c r="P848" t="e">
        <f>VLOOKUP($A848,'Info client'!$A$2:$D$1000,3,0)</f>
        <v>#N/A</v>
      </c>
      <c r="Q848" t="e">
        <f>VLOOKUP($A848,'Info client'!$A$2:$D$1000,4,0)</f>
        <v>#N/A</v>
      </c>
      <c r="S848" t="e">
        <f>VLOOKUP(Récap!G848,'Création N° Lot'!$B$3:$B$18,2,0)</f>
        <v>#N/A</v>
      </c>
      <c r="V848" t="str">
        <f t="shared" si="157"/>
        <v>44228</v>
      </c>
      <c r="W848" s="7" t="e">
        <f>VLOOKUP(Récap!V848,'Création N° Lot'!$D$3:$F$18,3,0)</f>
        <v>#N/A</v>
      </c>
      <c r="X848" t="e">
        <f>CONCATENATE(T848,MONTH(VLOOKUP(Récap!V848,'Création N° Lot'!$D$3:$E$18,2,0)),RIGHT(YEAR(VLOOKUP(Récap!V848,'Création N° Lot'!$D$3:$E$18,2,0)),2)," - ",DAY(W848),"/",MONTH(W848),"/",YEAR(W848))</f>
        <v>#N/A</v>
      </c>
      <c r="AA848" s="6"/>
      <c r="AB848" t="e">
        <f>VLOOKUP(AA848,'Info client'!$A$2:$D$1000,2,0)</f>
        <v>#N/A</v>
      </c>
      <c r="AC848" t="e">
        <f>VLOOKUP(AA848,'Info client'!$A$2:$D$1000,3,0)</f>
        <v>#N/A</v>
      </c>
      <c r="AD848" t="e">
        <f>VLOOKUP(AA848,'Info client'!$A$2:$D$1000,4,0)</f>
        <v>#N/A</v>
      </c>
      <c r="AF848" t="e">
        <f>VLOOKUP(Récap!AG848,'Création N° Lot'!$B$3:$B$18,2,0)</f>
        <v>#N/A</v>
      </c>
      <c r="AI848" t="str">
        <f t="shared" si="158"/>
        <v>44256</v>
      </c>
      <c r="AJ848" s="7" t="e">
        <f>VLOOKUP(Récap!AI848,'Création N° Lot'!$D$3:$F$18,3,0)</f>
        <v>#N/A</v>
      </c>
      <c r="AK848" t="e">
        <f>CONCATENATE(AG848,MONTH(VLOOKUP(Récap!AI848,'Création N° Lot'!$D$3:$E$18,2,0)),RIGHT(YEAR(VLOOKUP(Récap!AI848,'Création N° Lot'!$D$3:$E$18,2,0)),2)," - ",DAY(AJ848),"/",MONTH(AJ848),"/",YEAR(AJ848))</f>
        <v>#N/A</v>
      </c>
      <c r="AP848" s="6"/>
      <c r="AQ848" t="e">
        <f>VLOOKUP(AP848,'Info client'!$A$2:$D$1000,2,0)</f>
        <v>#N/A</v>
      </c>
      <c r="AR848" t="e">
        <f>VLOOKUP(AP848,'Info client'!$A$2:$D$1000,3,0)</f>
        <v>#N/A</v>
      </c>
      <c r="AS848" t="e">
        <f>VLOOKUP(AP848,'Info client'!$A$2:$D$1000,4,0)</f>
        <v>#N/A</v>
      </c>
      <c r="AU848" t="e">
        <f>VLOOKUP(Récap!AV848,'Création N° Lot'!$B$3:$B$18,2,0)</f>
        <v>#N/A</v>
      </c>
      <c r="AX848" t="str">
        <f t="shared" si="159"/>
        <v>44287</v>
      </c>
      <c r="AY848" s="7" t="e">
        <f>VLOOKUP(Récap!AX848,'Création N° Lot'!$D$3:$F$18,3,0)</f>
        <v>#N/A</v>
      </c>
      <c r="AZ848" t="e">
        <f>CONCATENATE(AV848,MONTH(VLOOKUP(Récap!AX848,'Création N° Lot'!$D$3:$E$18,2,0)),RIGHT(YEAR(VLOOKUP(Récap!AX848,'Création N° Lot'!$D$3:$E$18,2,0)),2)," - ",DAY(AY848),"/",MONTH(AY848),"/",YEAR(AY848))</f>
        <v>#N/A</v>
      </c>
      <c r="BC848" s="6"/>
      <c r="BD848" t="e">
        <f>VLOOKUP(BC848,'Info client'!$A$2:$D$1000,2,0)</f>
        <v>#N/A</v>
      </c>
      <c r="BE848" t="e">
        <f>VLOOKUP(BC848,'Info client'!$A$2:$D$1000,3,0)</f>
        <v>#N/A</v>
      </c>
      <c r="BF848" t="e">
        <f>VLOOKUP(BC848,'Info client'!$A$2:$D$1000,4,0)</f>
        <v>#N/A</v>
      </c>
      <c r="BH848" t="e">
        <f>VLOOKUP(Récap!BI848,'Création N° Lot'!$B$3:$B$18,2,0)</f>
        <v>#N/A</v>
      </c>
      <c r="BK848" t="str">
        <f t="shared" si="160"/>
        <v>44317</v>
      </c>
      <c r="BL848" s="7" t="e">
        <f>VLOOKUP(Récap!BK848,'Création N° Lot'!$D$3:$F$18,3,0)</f>
        <v>#N/A</v>
      </c>
      <c r="BM848" t="e">
        <f>CONCATENATE(BI848,MONTH(VLOOKUP(Récap!BK848,'Création N° Lot'!$D$3:$E$18,2,0)),RIGHT(YEAR(VLOOKUP(Récap!BK848,'Création N° Lot'!$D$3:$E$18,2,0)),2)," - ",DAY(BL848),"/",MONTH(BL848),"/",YEAR(BL848))</f>
        <v>#N/A</v>
      </c>
      <c r="BP848" s="6"/>
      <c r="BQ848" t="e">
        <f>VLOOKUP(BP848,'Info client'!$A$2:$D$1000,2,0)</f>
        <v>#N/A</v>
      </c>
      <c r="BR848" t="e">
        <f>VLOOKUP(BP848,'Info client'!$A$2:$D$1000,3,0)</f>
        <v>#N/A</v>
      </c>
      <c r="BS848" t="e">
        <f>VLOOKUP(BP848,'Info client'!$A$2:$D$1000,4,0)</f>
        <v>#N/A</v>
      </c>
      <c r="BU848" t="e">
        <f>VLOOKUP(Récap!BV848,'Création N° Lot'!$B$3:$B$18,2,0)</f>
        <v>#N/A</v>
      </c>
      <c r="BX848" t="str">
        <f t="shared" si="161"/>
        <v>44348</v>
      </c>
      <c r="BY848" s="7" t="e">
        <f>VLOOKUP(Récap!BX848,'Création N° Lot'!$D$3:$F$18,3,0)</f>
        <v>#N/A</v>
      </c>
      <c r="BZ848" t="e">
        <f>CONCATENATE(BV848,MONTH(VLOOKUP(Récap!BX848,'Création N° Lot'!$D$3:$E$18,2,0)),RIGHT(YEAR(VLOOKUP(Récap!BX848,'Création N° Lot'!$D$3:$E$18,2,0)),2)," - ",DAY(BY848),"/",MONTH(BY848),"/",YEAR(BY848))</f>
        <v>#N/A</v>
      </c>
      <c r="CC848" s="6"/>
      <c r="CD848" t="e">
        <f>VLOOKUP(CC848,'Info client'!$A$2:$D$1000,2,0)</f>
        <v>#N/A</v>
      </c>
      <c r="CE848" t="e">
        <f>VLOOKUP(CC848,'Info client'!$A$2:$D$1000,3,0)</f>
        <v>#N/A</v>
      </c>
      <c r="CF848" t="e">
        <f>VLOOKUP(CC848,'Info client'!$A$2:$D$1000,4,0)</f>
        <v>#N/A</v>
      </c>
      <c r="CH848" t="e">
        <f>VLOOKUP(Récap!CI848,'Création N° Lot'!$B$3:$B$18,2,0)</f>
        <v>#N/A</v>
      </c>
      <c r="CK848" t="str">
        <f t="shared" si="162"/>
        <v>44378</v>
      </c>
      <c r="CL848" s="7" t="e">
        <f>VLOOKUP(Récap!CK848,'Création N° Lot'!$D$3:$F$18,3,0)</f>
        <v>#N/A</v>
      </c>
      <c r="CM848" t="e">
        <f>CONCATENATE(CI848,MONTH(VLOOKUP(Récap!CK848,'Création N° Lot'!$D$3:$E$18,2,0)),RIGHT(YEAR(VLOOKUP(Récap!CK848,'Création N° Lot'!$D$3:$E$18,2,0)),2)," - ",DAY(CL848),"/",MONTH(CL848),"/",YEAR(CL848))</f>
        <v>#N/A</v>
      </c>
      <c r="CP848" s="6"/>
      <c r="CQ848" t="e">
        <f>VLOOKUP(CP848,'Info client'!$A$2:$D$1000,2,0)</f>
        <v>#N/A</v>
      </c>
      <c r="CR848" t="e">
        <f>VLOOKUP(CP848,'Info client'!$A$2:$D$1000,3,0)</f>
        <v>#N/A</v>
      </c>
      <c r="CS848" t="e">
        <f>VLOOKUP(CP848,'Info client'!$A$2:$D$1000,4,0)</f>
        <v>#N/A</v>
      </c>
      <c r="CU848" t="e">
        <f>VLOOKUP(Récap!CV848,'Création N° Lot'!$B$3:$B$18,2,0)</f>
        <v>#N/A</v>
      </c>
      <c r="CX848" t="str">
        <f t="shared" si="163"/>
        <v>Aout 2021</v>
      </c>
      <c r="CY848" s="7" t="e">
        <f>VLOOKUP(Récap!CX848,'Création N° Lot'!$D$3:$F$18,3,0)</f>
        <v>#N/A</v>
      </c>
      <c r="CZ848" t="e">
        <f>CONCATENATE(CV848,MONTH(VLOOKUP(Récap!CX848,'Création N° Lot'!$D$3:$E$18,2,0)),RIGHT(YEAR(VLOOKUP(Récap!CX848,'Création N° Lot'!$D$3:$E$18,2,0)),2)," - ",DAY(CY848),"/",MONTH(CY848),"/",YEAR(CY848))</f>
        <v>#N/A</v>
      </c>
      <c r="DC848" s="6"/>
      <c r="DD848" t="e">
        <f>VLOOKUP(DC848,'Info client'!$A$2:$D$1000,2,0)</f>
        <v>#N/A</v>
      </c>
      <c r="DE848" t="e">
        <f>VLOOKUP(DC848,'Info client'!$A$2:$D$1000,3,0)</f>
        <v>#N/A</v>
      </c>
      <c r="DF848" t="e">
        <f>VLOOKUP(DC848,'Info client'!$A$2:$D$1000,4,0)</f>
        <v>#N/A</v>
      </c>
      <c r="DH848" t="e">
        <f>VLOOKUP(Récap!DI848,'Création N° Lot'!$B$3:$B$18,2,0)</f>
        <v>#N/A</v>
      </c>
      <c r="DK848" t="str">
        <f t="shared" si="164"/>
        <v>44440</v>
      </c>
      <c r="DL848" s="7" t="e">
        <f>VLOOKUP(Récap!DK848,'Création N° Lot'!$D$3:$F$18,3,0)</f>
        <v>#N/A</v>
      </c>
      <c r="DM848" t="e">
        <f>CONCATENATE(DI848,MONTH(VLOOKUP(Récap!DK848,'Création N° Lot'!$D$3:$E$18,2,0)),RIGHT(YEAR(VLOOKUP(Récap!DK848,'Création N° Lot'!$D$3:$E$18,2,0)),2)," - ",DAY(DL848),"/",MONTH(DL848),"/",YEAR(DL848))</f>
        <v>#N/A</v>
      </c>
      <c r="DP848" s="6"/>
      <c r="DQ848" t="e">
        <f>VLOOKUP(DP848,'Info client'!$A$2:$D$1000,2,0)</f>
        <v>#N/A</v>
      </c>
      <c r="DR848" t="e">
        <f>VLOOKUP(DP848,'Info client'!$A$2:$D$1000,3,0)</f>
        <v>#N/A</v>
      </c>
      <c r="DS848" t="e">
        <f>VLOOKUP(DP848,'Info client'!$A$2:$D$1000,4,0)</f>
        <v>#N/A</v>
      </c>
      <c r="DU848" t="e">
        <f>VLOOKUP(Récap!DV848,'Création N° Lot'!$B$3:$B$18,2,0)</f>
        <v>#N/A</v>
      </c>
      <c r="DX848" t="str">
        <f t="shared" si="165"/>
        <v>44470</v>
      </c>
      <c r="DY848" s="7" t="e">
        <f>VLOOKUP(Récap!DX848,'Création N° Lot'!$D$3:$F$18,3,0)</f>
        <v>#N/A</v>
      </c>
      <c r="DZ848" t="e">
        <f>CONCATENATE(DV848,MONTH(VLOOKUP(Récap!DX848,'Création N° Lot'!$D$3:$E$18,2,0)),RIGHT(YEAR(VLOOKUP(Récap!DX848,'Création N° Lot'!$D$3:$E$18,2,0)),2)," - ",DAY(DY848),"/",MONTH(DY848),"/",YEAR(DY848))</f>
        <v>#N/A</v>
      </c>
      <c r="EC848" s="6"/>
      <c r="ED848" t="e">
        <f>VLOOKUP(EC848,'Info client'!$A$2:$D$1000,2,0)</f>
        <v>#N/A</v>
      </c>
      <c r="EE848" t="e">
        <f>VLOOKUP(EC848,'Info client'!$A$2:$D$1000,3,0)</f>
        <v>#N/A</v>
      </c>
      <c r="EF848" t="e">
        <f>VLOOKUP(EC848,'Info client'!$A$2:$D$1000,4,0)</f>
        <v>#N/A</v>
      </c>
      <c r="EH848" t="e">
        <f>VLOOKUP(Récap!EI848,'Création N° Lot'!$B$3:$B$18,2,0)</f>
        <v>#N/A</v>
      </c>
      <c r="EK848" t="str">
        <f t="shared" si="166"/>
        <v>44501</v>
      </c>
      <c r="EL848" s="7" t="e">
        <f>VLOOKUP(Récap!EK848,'Création N° Lot'!$D$3:$F$18,3,0)</f>
        <v>#N/A</v>
      </c>
      <c r="EM848" t="e">
        <f>CONCATENATE(EI848,MONTH(VLOOKUP(Récap!EK848,'Création N° Lot'!$D$3:$E$18,2,0)),RIGHT(YEAR(VLOOKUP(Récap!EK848,'Création N° Lot'!$D$3:$E$18,2,0)),2)," - ",DAY(EL848),"/",MONTH(EL848),"/",YEAR(EL848))</f>
        <v>#N/A</v>
      </c>
      <c r="EP848" s="6"/>
      <c r="EQ848" t="e">
        <f>VLOOKUP(EP848,'Info client'!$A$2:$D$1000,2,0)</f>
        <v>#N/A</v>
      </c>
      <c r="ER848" t="e">
        <f>VLOOKUP(EP848,'Info client'!$A$2:$D$1000,3,0)</f>
        <v>#N/A</v>
      </c>
      <c r="ES848" t="e">
        <f>VLOOKUP(EP848,'Info client'!$A$2:$D$1000,4,0)</f>
        <v>#N/A</v>
      </c>
      <c r="EU848" t="e">
        <f>VLOOKUP(Récap!EV848,'Création N° Lot'!$B$3:$B$18,2,0)</f>
        <v>#N/A</v>
      </c>
      <c r="EX848" t="str">
        <f t="shared" si="167"/>
        <v>44531</v>
      </c>
      <c r="EY848" s="7" t="e">
        <f>VLOOKUP(Récap!EX848,'Création N° Lot'!$D$3:$F$18,3,0)</f>
        <v>#N/A</v>
      </c>
      <c r="EZ848" t="e">
        <f>CONCATENATE(EV848,MONTH(VLOOKUP(Récap!EX848,'Création N° Lot'!$D$3:$E$18,2,0)),RIGHT(YEAR(VLOOKUP(Récap!EX848,'Création N° Lot'!$D$3:$E$18,2,0)),2)," - ",DAY(EY848),"/",MONTH(EY848),"/",YEAR(EY848))</f>
        <v>#N/A</v>
      </c>
    </row>
    <row r="849" spans="2:156" x14ac:dyDescent="0.25">
      <c r="B849" t="e">
        <f>VLOOKUP($A849,'Info client'!$A$2:$D$1000,2,0)</f>
        <v>#N/A</v>
      </c>
      <c r="C849" t="e">
        <f>VLOOKUP($A849,'Info client'!$A$2:$D$1000,3,0)</f>
        <v>#N/A</v>
      </c>
      <c r="D849" t="e">
        <f>VLOOKUP($A849,'Info client'!$A$2:$D$1000,4,0)</f>
        <v>#N/A</v>
      </c>
      <c r="F849" t="e">
        <f>VLOOKUP(Récap!G849,'Création N° Lot'!B761:B861,2,0)</f>
        <v>#N/A</v>
      </c>
      <c r="I849" t="str">
        <f t="shared" si="156"/>
        <v>44197</v>
      </c>
      <c r="J849" s="7" t="e">
        <f>VLOOKUP(Récap!I849,'Création N° Lot'!$D$3:$F$18,3,0)</f>
        <v>#N/A</v>
      </c>
      <c r="K849" t="e">
        <f>CONCATENATE(G849,MONTH(VLOOKUP(Récap!I849,'Création N° Lot'!$D$3:$E$18,2,0)),RIGHT(YEAR(VLOOKUP(Récap!I849,'Création N° Lot'!$D$3:$E$18,2,0)),2)," - ",DAY(J849),"/",MONTH(J849),"/",YEAR(J849))</f>
        <v>#N/A</v>
      </c>
      <c r="O849" t="e">
        <f>VLOOKUP(N849,'Info client'!$A$2:$D$1000,2,0)</f>
        <v>#N/A</v>
      </c>
      <c r="P849" t="e">
        <f>VLOOKUP($A849,'Info client'!$A$2:$D$1000,3,0)</f>
        <v>#N/A</v>
      </c>
      <c r="Q849" t="e">
        <f>VLOOKUP($A849,'Info client'!$A$2:$D$1000,4,0)</f>
        <v>#N/A</v>
      </c>
      <c r="S849" t="e">
        <f>VLOOKUP(Récap!G849,'Création N° Lot'!$B$3:$B$18,2,0)</f>
        <v>#N/A</v>
      </c>
      <c r="V849" t="str">
        <f t="shared" si="157"/>
        <v>44228</v>
      </c>
      <c r="W849" s="7" t="e">
        <f>VLOOKUP(Récap!V849,'Création N° Lot'!$D$3:$F$18,3,0)</f>
        <v>#N/A</v>
      </c>
      <c r="X849" t="e">
        <f>CONCATENATE(T849,MONTH(VLOOKUP(Récap!V849,'Création N° Lot'!$D$3:$E$18,2,0)),RIGHT(YEAR(VLOOKUP(Récap!V849,'Création N° Lot'!$D$3:$E$18,2,0)),2)," - ",DAY(W849),"/",MONTH(W849),"/",YEAR(W849))</f>
        <v>#N/A</v>
      </c>
      <c r="AA849" s="6"/>
      <c r="AB849" t="e">
        <f>VLOOKUP(AA849,'Info client'!$A$2:$D$1000,2,0)</f>
        <v>#N/A</v>
      </c>
      <c r="AC849" t="e">
        <f>VLOOKUP(AA849,'Info client'!$A$2:$D$1000,3,0)</f>
        <v>#N/A</v>
      </c>
      <c r="AD849" t="e">
        <f>VLOOKUP(AA849,'Info client'!$A$2:$D$1000,4,0)</f>
        <v>#N/A</v>
      </c>
      <c r="AF849" t="e">
        <f>VLOOKUP(Récap!AG849,'Création N° Lot'!$B$3:$B$18,2,0)</f>
        <v>#N/A</v>
      </c>
      <c r="AI849" t="str">
        <f t="shared" si="158"/>
        <v>44256</v>
      </c>
      <c r="AJ849" s="7" t="e">
        <f>VLOOKUP(Récap!AI849,'Création N° Lot'!$D$3:$F$18,3,0)</f>
        <v>#N/A</v>
      </c>
      <c r="AK849" t="e">
        <f>CONCATENATE(AG849,MONTH(VLOOKUP(Récap!AI849,'Création N° Lot'!$D$3:$E$18,2,0)),RIGHT(YEAR(VLOOKUP(Récap!AI849,'Création N° Lot'!$D$3:$E$18,2,0)),2)," - ",DAY(AJ849),"/",MONTH(AJ849),"/",YEAR(AJ849))</f>
        <v>#N/A</v>
      </c>
      <c r="AP849" s="6"/>
      <c r="AQ849" t="e">
        <f>VLOOKUP(AP849,'Info client'!$A$2:$D$1000,2,0)</f>
        <v>#N/A</v>
      </c>
      <c r="AR849" t="e">
        <f>VLOOKUP(AP849,'Info client'!$A$2:$D$1000,3,0)</f>
        <v>#N/A</v>
      </c>
      <c r="AS849" t="e">
        <f>VLOOKUP(AP849,'Info client'!$A$2:$D$1000,4,0)</f>
        <v>#N/A</v>
      </c>
      <c r="AU849" t="e">
        <f>VLOOKUP(Récap!AV849,'Création N° Lot'!$B$3:$B$18,2,0)</f>
        <v>#N/A</v>
      </c>
      <c r="AX849" t="str">
        <f t="shared" si="159"/>
        <v>44287</v>
      </c>
      <c r="AY849" s="7" t="e">
        <f>VLOOKUP(Récap!AX849,'Création N° Lot'!$D$3:$F$18,3,0)</f>
        <v>#N/A</v>
      </c>
      <c r="AZ849" t="e">
        <f>CONCATENATE(AV849,MONTH(VLOOKUP(Récap!AX849,'Création N° Lot'!$D$3:$E$18,2,0)),RIGHT(YEAR(VLOOKUP(Récap!AX849,'Création N° Lot'!$D$3:$E$18,2,0)),2)," - ",DAY(AY849),"/",MONTH(AY849),"/",YEAR(AY849))</f>
        <v>#N/A</v>
      </c>
      <c r="BC849" s="6"/>
      <c r="BD849" t="e">
        <f>VLOOKUP(BC849,'Info client'!$A$2:$D$1000,2,0)</f>
        <v>#N/A</v>
      </c>
      <c r="BE849" t="e">
        <f>VLOOKUP(BC849,'Info client'!$A$2:$D$1000,3,0)</f>
        <v>#N/A</v>
      </c>
      <c r="BF849" t="e">
        <f>VLOOKUP(BC849,'Info client'!$A$2:$D$1000,4,0)</f>
        <v>#N/A</v>
      </c>
      <c r="BH849" t="e">
        <f>VLOOKUP(Récap!BI849,'Création N° Lot'!$B$3:$B$18,2,0)</f>
        <v>#N/A</v>
      </c>
      <c r="BK849" t="str">
        <f t="shared" si="160"/>
        <v>44317</v>
      </c>
      <c r="BL849" s="7" t="e">
        <f>VLOOKUP(Récap!BK849,'Création N° Lot'!$D$3:$F$18,3,0)</f>
        <v>#N/A</v>
      </c>
      <c r="BM849" t="e">
        <f>CONCATENATE(BI849,MONTH(VLOOKUP(Récap!BK849,'Création N° Lot'!$D$3:$E$18,2,0)),RIGHT(YEAR(VLOOKUP(Récap!BK849,'Création N° Lot'!$D$3:$E$18,2,0)),2)," - ",DAY(BL849),"/",MONTH(BL849),"/",YEAR(BL849))</f>
        <v>#N/A</v>
      </c>
      <c r="BP849" s="6"/>
      <c r="BQ849" t="e">
        <f>VLOOKUP(BP849,'Info client'!$A$2:$D$1000,2,0)</f>
        <v>#N/A</v>
      </c>
      <c r="BR849" t="e">
        <f>VLOOKUP(BP849,'Info client'!$A$2:$D$1000,3,0)</f>
        <v>#N/A</v>
      </c>
      <c r="BS849" t="e">
        <f>VLOOKUP(BP849,'Info client'!$A$2:$D$1000,4,0)</f>
        <v>#N/A</v>
      </c>
      <c r="BU849" t="e">
        <f>VLOOKUP(Récap!BV849,'Création N° Lot'!$B$3:$B$18,2,0)</f>
        <v>#N/A</v>
      </c>
      <c r="BX849" t="str">
        <f t="shared" si="161"/>
        <v>44348</v>
      </c>
      <c r="BY849" s="7" t="e">
        <f>VLOOKUP(Récap!BX849,'Création N° Lot'!$D$3:$F$18,3,0)</f>
        <v>#N/A</v>
      </c>
      <c r="BZ849" t="e">
        <f>CONCATENATE(BV849,MONTH(VLOOKUP(Récap!BX849,'Création N° Lot'!$D$3:$E$18,2,0)),RIGHT(YEAR(VLOOKUP(Récap!BX849,'Création N° Lot'!$D$3:$E$18,2,0)),2)," - ",DAY(BY849),"/",MONTH(BY849),"/",YEAR(BY849))</f>
        <v>#N/A</v>
      </c>
      <c r="CC849" s="6"/>
      <c r="CD849" t="e">
        <f>VLOOKUP(CC849,'Info client'!$A$2:$D$1000,2,0)</f>
        <v>#N/A</v>
      </c>
      <c r="CE849" t="e">
        <f>VLOOKUP(CC849,'Info client'!$A$2:$D$1000,3,0)</f>
        <v>#N/A</v>
      </c>
      <c r="CF849" t="e">
        <f>VLOOKUP(CC849,'Info client'!$A$2:$D$1000,4,0)</f>
        <v>#N/A</v>
      </c>
      <c r="CH849" t="e">
        <f>VLOOKUP(Récap!CI849,'Création N° Lot'!$B$3:$B$18,2,0)</f>
        <v>#N/A</v>
      </c>
      <c r="CK849" t="str">
        <f t="shared" si="162"/>
        <v>44378</v>
      </c>
      <c r="CL849" s="7" t="e">
        <f>VLOOKUP(Récap!CK849,'Création N° Lot'!$D$3:$F$18,3,0)</f>
        <v>#N/A</v>
      </c>
      <c r="CM849" t="e">
        <f>CONCATENATE(CI849,MONTH(VLOOKUP(Récap!CK849,'Création N° Lot'!$D$3:$E$18,2,0)),RIGHT(YEAR(VLOOKUP(Récap!CK849,'Création N° Lot'!$D$3:$E$18,2,0)),2)," - ",DAY(CL849),"/",MONTH(CL849),"/",YEAR(CL849))</f>
        <v>#N/A</v>
      </c>
      <c r="CP849" s="6"/>
      <c r="CQ849" t="e">
        <f>VLOOKUP(CP849,'Info client'!$A$2:$D$1000,2,0)</f>
        <v>#N/A</v>
      </c>
      <c r="CR849" t="e">
        <f>VLOOKUP(CP849,'Info client'!$A$2:$D$1000,3,0)</f>
        <v>#N/A</v>
      </c>
      <c r="CS849" t="e">
        <f>VLOOKUP(CP849,'Info client'!$A$2:$D$1000,4,0)</f>
        <v>#N/A</v>
      </c>
      <c r="CU849" t="e">
        <f>VLOOKUP(Récap!CV849,'Création N° Lot'!$B$3:$B$18,2,0)</f>
        <v>#N/A</v>
      </c>
      <c r="CX849" t="str">
        <f t="shared" si="163"/>
        <v>Aout 2021</v>
      </c>
      <c r="CY849" s="7" t="e">
        <f>VLOOKUP(Récap!CX849,'Création N° Lot'!$D$3:$F$18,3,0)</f>
        <v>#N/A</v>
      </c>
      <c r="CZ849" t="e">
        <f>CONCATENATE(CV849,MONTH(VLOOKUP(Récap!CX849,'Création N° Lot'!$D$3:$E$18,2,0)),RIGHT(YEAR(VLOOKUP(Récap!CX849,'Création N° Lot'!$D$3:$E$18,2,0)),2)," - ",DAY(CY849),"/",MONTH(CY849),"/",YEAR(CY849))</f>
        <v>#N/A</v>
      </c>
      <c r="DC849" s="6"/>
      <c r="DD849" t="e">
        <f>VLOOKUP(DC849,'Info client'!$A$2:$D$1000,2,0)</f>
        <v>#N/A</v>
      </c>
      <c r="DE849" t="e">
        <f>VLOOKUP(DC849,'Info client'!$A$2:$D$1000,3,0)</f>
        <v>#N/A</v>
      </c>
      <c r="DF849" t="e">
        <f>VLOOKUP(DC849,'Info client'!$A$2:$D$1000,4,0)</f>
        <v>#N/A</v>
      </c>
      <c r="DH849" t="e">
        <f>VLOOKUP(Récap!DI849,'Création N° Lot'!$B$3:$B$18,2,0)</f>
        <v>#N/A</v>
      </c>
      <c r="DK849" t="str">
        <f t="shared" si="164"/>
        <v>44440</v>
      </c>
      <c r="DL849" s="7" t="e">
        <f>VLOOKUP(Récap!DK849,'Création N° Lot'!$D$3:$F$18,3,0)</f>
        <v>#N/A</v>
      </c>
      <c r="DM849" t="e">
        <f>CONCATENATE(DI849,MONTH(VLOOKUP(Récap!DK849,'Création N° Lot'!$D$3:$E$18,2,0)),RIGHT(YEAR(VLOOKUP(Récap!DK849,'Création N° Lot'!$D$3:$E$18,2,0)),2)," - ",DAY(DL849),"/",MONTH(DL849),"/",YEAR(DL849))</f>
        <v>#N/A</v>
      </c>
      <c r="DP849" s="6"/>
      <c r="DQ849" t="e">
        <f>VLOOKUP(DP849,'Info client'!$A$2:$D$1000,2,0)</f>
        <v>#N/A</v>
      </c>
      <c r="DR849" t="e">
        <f>VLOOKUP(DP849,'Info client'!$A$2:$D$1000,3,0)</f>
        <v>#N/A</v>
      </c>
      <c r="DS849" t="e">
        <f>VLOOKUP(DP849,'Info client'!$A$2:$D$1000,4,0)</f>
        <v>#N/A</v>
      </c>
      <c r="DU849" t="e">
        <f>VLOOKUP(Récap!DV849,'Création N° Lot'!$B$3:$B$18,2,0)</f>
        <v>#N/A</v>
      </c>
      <c r="DX849" t="str">
        <f t="shared" si="165"/>
        <v>44470</v>
      </c>
      <c r="DY849" s="7" t="e">
        <f>VLOOKUP(Récap!DX849,'Création N° Lot'!$D$3:$F$18,3,0)</f>
        <v>#N/A</v>
      </c>
      <c r="DZ849" t="e">
        <f>CONCATENATE(DV849,MONTH(VLOOKUP(Récap!DX849,'Création N° Lot'!$D$3:$E$18,2,0)),RIGHT(YEAR(VLOOKUP(Récap!DX849,'Création N° Lot'!$D$3:$E$18,2,0)),2)," - ",DAY(DY849),"/",MONTH(DY849),"/",YEAR(DY849))</f>
        <v>#N/A</v>
      </c>
      <c r="EC849" s="6"/>
      <c r="ED849" t="e">
        <f>VLOOKUP(EC849,'Info client'!$A$2:$D$1000,2,0)</f>
        <v>#N/A</v>
      </c>
      <c r="EE849" t="e">
        <f>VLOOKUP(EC849,'Info client'!$A$2:$D$1000,3,0)</f>
        <v>#N/A</v>
      </c>
      <c r="EF849" t="e">
        <f>VLOOKUP(EC849,'Info client'!$A$2:$D$1000,4,0)</f>
        <v>#N/A</v>
      </c>
      <c r="EH849" t="e">
        <f>VLOOKUP(Récap!EI849,'Création N° Lot'!$B$3:$B$18,2,0)</f>
        <v>#N/A</v>
      </c>
      <c r="EK849" t="str">
        <f t="shared" si="166"/>
        <v>44501</v>
      </c>
      <c r="EL849" s="7" t="e">
        <f>VLOOKUP(Récap!EK849,'Création N° Lot'!$D$3:$F$18,3,0)</f>
        <v>#N/A</v>
      </c>
      <c r="EM849" t="e">
        <f>CONCATENATE(EI849,MONTH(VLOOKUP(Récap!EK849,'Création N° Lot'!$D$3:$E$18,2,0)),RIGHT(YEAR(VLOOKUP(Récap!EK849,'Création N° Lot'!$D$3:$E$18,2,0)),2)," - ",DAY(EL849),"/",MONTH(EL849),"/",YEAR(EL849))</f>
        <v>#N/A</v>
      </c>
      <c r="EP849" s="6"/>
      <c r="EQ849" t="e">
        <f>VLOOKUP(EP849,'Info client'!$A$2:$D$1000,2,0)</f>
        <v>#N/A</v>
      </c>
      <c r="ER849" t="e">
        <f>VLOOKUP(EP849,'Info client'!$A$2:$D$1000,3,0)</f>
        <v>#N/A</v>
      </c>
      <c r="ES849" t="e">
        <f>VLOOKUP(EP849,'Info client'!$A$2:$D$1000,4,0)</f>
        <v>#N/A</v>
      </c>
      <c r="EU849" t="e">
        <f>VLOOKUP(Récap!EV849,'Création N° Lot'!$B$3:$B$18,2,0)</f>
        <v>#N/A</v>
      </c>
      <c r="EX849" t="str">
        <f t="shared" si="167"/>
        <v>44531</v>
      </c>
      <c r="EY849" s="7" t="e">
        <f>VLOOKUP(Récap!EX849,'Création N° Lot'!$D$3:$F$18,3,0)</f>
        <v>#N/A</v>
      </c>
      <c r="EZ849" t="e">
        <f>CONCATENATE(EV849,MONTH(VLOOKUP(Récap!EX849,'Création N° Lot'!$D$3:$E$18,2,0)),RIGHT(YEAR(VLOOKUP(Récap!EX849,'Création N° Lot'!$D$3:$E$18,2,0)),2)," - ",DAY(EY849),"/",MONTH(EY849),"/",YEAR(EY849))</f>
        <v>#N/A</v>
      </c>
    </row>
    <row r="850" spans="2:156" x14ac:dyDescent="0.25">
      <c r="B850" t="e">
        <f>VLOOKUP($A850,'Info client'!$A$2:$D$1000,2,0)</f>
        <v>#N/A</v>
      </c>
      <c r="C850" t="e">
        <f>VLOOKUP($A850,'Info client'!$A$2:$D$1000,3,0)</f>
        <v>#N/A</v>
      </c>
      <c r="D850" t="e">
        <f>VLOOKUP($A850,'Info client'!$A$2:$D$1000,4,0)</f>
        <v>#N/A</v>
      </c>
      <c r="F850" t="e">
        <f>VLOOKUP(Récap!G850,'Création N° Lot'!B762:B862,2,0)</f>
        <v>#N/A</v>
      </c>
      <c r="I850" t="str">
        <f t="shared" si="156"/>
        <v>44197</v>
      </c>
      <c r="J850" s="7" t="e">
        <f>VLOOKUP(Récap!I850,'Création N° Lot'!$D$3:$F$18,3,0)</f>
        <v>#N/A</v>
      </c>
      <c r="K850" t="e">
        <f>CONCATENATE(G850,MONTH(VLOOKUP(Récap!I850,'Création N° Lot'!$D$3:$E$18,2,0)),RIGHT(YEAR(VLOOKUP(Récap!I850,'Création N° Lot'!$D$3:$E$18,2,0)),2)," - ",DAY(J850),"/",MONTH(J850),"/",YEAR(J850))</f>
        <v>#N/A</v>
      </c>
      <c r="O850" t="e">
        <f>VLOOKUP(N850,'Info client'!$A$2:$D$1000,2,0)</f>
        <v>#N/A</v>
      </c>
      <c r="P850" t="e">
        <f>VLOOKUP($A850,'Info client'!$A$2:$D$1000,3,0)</f>
        <v>#N/A</v>
      </c>
      <c r="Q850" t="e">
        <f>VLOOKUP($A850,'Info client'!$A$2:$D$1000,4,0)</f>
        <v>#N/A</v>
      </c>
      <c r="S850" t="e">
        <f>VLOOKUP(Récap!G850,'Création N° Lot'!$B$3:$B$18,2,0)</f>
        <v>#N/A</v>
      </c>
      <c r="V850" t="str">
        <f t="shared" si="157"/>
        <v>44228</v>
      </c>
      <c r="W850" s="7" t="e">
        <f>VLOOKUP(Récap!V850,'Création N° Lot'!$D$3:$F$18,3,0)</f>
        <v>#N/A</v>
      </c>
      <c r="X850" t="e">
        <f>CONCATENATE(T850,MONTH(VLOOKUP(Récap!V850,'Création N° Lot'!$D$3:$E$18,2,0)),RIGHT(YEAR(VLOOKUP(Récap!V850,'Création N° Lot'!$D$3:$E$18,2,0)),2)," - ",DAY(W850),"/",MONTH(W850),"/",YEAR(W850))</f>
        <v>#N/A</v>
      </c>
      <c r="AA850" s="6"/>
      <c r="AB850" t="e">
        <f>VLOOKUP(AA850,'Info client'!$A$2:$D$1000,2,0)</f>
        <v>#N/A</v>
      </c>
      <c r="AC850" t="e">
        <f>VLOOKUP(AA850,'Info client'!$A$2:$D$1000,3,0)</f>
        <v>#N/A</v>
      </c>
      <c r="AD850" t="e">
        <f>VLOOKUP(AA850,'Info client'!$A$2:$D$1000,4,0)</f>
        <v>#N/A</v>
      </c>
      <c r="AF850" t="e">
        <f>VLOOKUP(Récap!AG850,'Création N° Lot'!$B$3:$B$18,2,0)</f>
        <v>#N/A</v>
      </c>
      <c r="AI850" t="str">
        <f t="shared" si="158"/>
        <v>44256</v>
      </c>
      <c r="AJ850" s="7" t="e">
        <f>VLOOKUP(Récap!AI850,'Création N° Lot'!$D$3:$F$18,3,0)</f>
        <v>#N/A</v>
      </c>
      <c r="AK850" t="e">
        <f>CONCATENATE(AG850,MONTH(VLOOKUP(Récap!AI850,'Création N° Lot'!$D$3:$E$18,2,0)),RIGHT(YEAR(VLOOKUP(Récap!AI850,'Création N° Lot'!$D$3:$E$18,2,0)),2)," - ",DAY(AJ850),"/",MONTH(AJ850),"/",YEAR(AJ850))</f>
        <v>#N/A</v>
      </c>
      <c r="AP850" s="6"/>
      <c r="AQ850" t="e">
        <f>VLOOKUP(AP850,'Info client'!$A$2:$D$1000,2,0)</f>
        <v>#N/A</v>
      </c>
      <c r="AR850" t="e">
        <f>VLOOKUP(AP850,'Info client'!$A$2:$D$1000,3,0)</f>
        <v>#N/A</v>
      </c>
      <c r="AS850" t="e">
        <f>VLOOKUP(AP850,'Info client'!$A$2:$D$1000,4,0)</f>
        <v>#N/A</v>
      </c>
      <c r="AU850" t="e">
        <f>VLOOKUP(Récap!AV850,'Création N° Lot'!$B$3:$B$18,2,0)</f>
        <v>#N/A</v>
      </c>
      <c r="AX850" t="str">
        <f t="shared" si="159"/>
        <v>44287</v>
      </c>
      <c r="AY850" s="7" t="e">
        <f>VLOOKUP(Récap!AX850,'Création N° Lot'!$D$3:$F$18,3,0)</f>
        <v>#N/A</v>
      </c>
      <c r="AZ850" t="e">
        <f>CONCATENATE(AV850,MONTH(VLOOKUP(Récap!AX850,'Création N° Lot'!$D$3:$E$18,2,0)),RIGHT(YEAR(VLOOKUP(Récap!AX850,'Création N° Lot'!$D$3:$E$18,2,0)),2)," - ",DAY(AY850),"/",MONTH(AY850),"/",YEAR(AY850))</f>
        <v>#N/A</v>
      </c>
      <c r="BC850" s="6"/>
      <c r="BD850" t="e">
        <f>VLOOKUP(BC850,'Info client'!$A$2:$D$1000,2,0)</f>
        <v>#N/A</v>
      </c>
      <c r="BE850" t="e">
        <f>VLOOKUP(BC850,'Info client'!$A$2:$D$1000,3,0)</f>
        <v>#N/A</v>
      </c>
      <c r="BF850" t="e">
        <f>VLOOKUP(BC850,'Info client'!$A$2:$D$1000,4,0)</f>
        <v>#N/A</v>
      </c>
      <c r="BH850" t="e">
        <f>VLOOKUP(Récap!BI850,'Création N° Lot'!$B$3:$B$18,2,0)</f>
        <v>#N/A</v>
      </c>
      <c r="BK850" t="str">
        <f t="shared" si="160"/>
        <v>44317</v>
      </c>
      <c r="BL850" s="7" t="e">
        <f>VLOOKUP(Récap!BK850,'Création N° Lot'!$D$3:$F$18,3,0)</f>
        <v>#N/A</v>
      </c>
      <c r="BM850" t="e">
        <f>CONCATENATE(BI850,MONTH(VLOOKUP(Récap!BK850,'Création N° Lot'!$D$3:$E$18,2,0)),RIGHT(YEAR(VLOOKUP(Récap!BK850,'Création N° Lot'!$D$3:$E$18,2,0)),2)," - ",DAY(BL850),"/",MONTH(BL850),"/",YEAR(BL850))</f>
        <v>#N/A</v>
      </c>
      <c r="BP850" s="6"/>
      <c r="BQ850" t="e">
        <f>VLOOKUP(BP850,'Info client'!$A$2:$D$1000,2,0)</f>
        <v>#N/A</v>
      </c>
      <c r="BR850" t="e">
        <f>VLOOKUP(BP850,'Info client'!$A$2:$D$1000,3,0)</f>
        <v>#N/A</v>
      </c>
      <c r="BS850" t="e">
        <f>VLOOKUP(BP850,'Info client'!$A$2:$D$1000,4,0)</f>
        <v>#N/A</v>
      </c>
      <c r="BU850" t="e">
        <f>VLOOKUP(Récap!BV850,'Création N° Lot'!$B$3:$B$18,2,0)</f>
        <v>#N/A</v>
      </c>
      <c r="BX850" t="str">
        <f t="shared" si="161"/>
        <v>44348</v>
      </c>
      <c r="BY850" s="7" t="e">
        <f>VLOOKUP(Récap!BX850,'Création N° Lot'!$D$3:$F$18,3,0)</f>
        <v>#N/A</v>
      </c>
      <c r="BZ850" t="e">
        <f>CONCATENATE(BV850,MONTH(VLOOKUP(Récap!BX850,'Création N° Lot'!$D$3:$E$18,2,0)),RIGHT(YEAR(VLOOKUP(Récap!BX850,'Création N° Lot'!$D$3:$E$18,2,0)),2)," - ",DAY(BY850),"/",MONTH(BY850),"/",YEAR(BY850))</f>
        <v>#N/A</v>
      </c>
      <c r="CC850" s="6"/>
      <c r="CD850" t="e">
        <f>VLOOKUP(CC850,'Info client'!$A$2:$D$1000,2,0)</f>
        <v>#N/A</v>
      </c>
      <c r="CE850" t="e">
        <f>VLOOKUP(CC850,'Info client'!$A$2:$D$1000,3,0)</f>
        <v>#N/A</v>
      </c>
      <c r="CF850" t="e">
        <f>VLOOKUP(CC850,'Info client'!$A$2:$D$1000,4,0)</f>
        <v>#N/A</v>
      </c>
      <c r="CH850" t="e">
        <f>VLOOKUP(Récap!CI850,'Création N° Lot'!$B$3:$B$18,2,0)</f>
        <v>#N/A</v>
      </c>
      <c r="CK850" t="str">
        <f t="shared" si="162"/>
        <v>44378</v>
      </c>
      <c r="CL850" s="7" t="e">
        <f>VLOOKUP(Récap!CK850,'Création N° Lot'!$D$3:$F$18,3,0)</f>
        <v>#N/A</v>
      </c>
      <c r="CM850" t="e">
        <f>CONCATENATE(CI850,MONTH(VLOOKUP(Récap!CK850,'Création N° Lot'!$D$3:$E$18,2,0)),RIGHT(YEAR(VLOOKUP(Récap!CK850,'Création N° Lot'!$D$3:$E$18,2,0)),2)," - ",DAY(CL850),"/",MONTH(CL850),"/",YEAR(CL850))</f>
        <v>#N/A</v>
      </c>
      <c r="CP850" s="6"/>
      <c r="CQ850" t="e">
        <f>VLOOKUP(CP850,'Info client'!$A$2:$D$1000,2,0)</f>
        <v>#N/A</v>
      </c>
      <c r="CR850" t="e">
        <f>VLOOKUP(CP850,'Info client'!$A$2:$D$1000,3,0)</f>
        <v>#N/A</v>
      </c>
      <c r="CS850" t="e">
        <f>VLOOKUP(CP850,'Info client'!$A$2:$D$1000,4,0)</f>
        <v>#N/A</v>
      </c>
      <c r="CU850" t="e">
        <f>VLOOKUP(Récap!CV850,'Création N° Lot'!$B$3:$B$18,2,0)</f>
        <v>#N/A</v>
      </c>
      <c r="CX850" t="str">
        <f t="shared" si="163"/>
        <v>Aout 2021</v>
      </c>
      <c r="CY850" s="7" t="e">
        <f>VLOOKUP(Récap!CX850,'Création N° Lot'!$D$3:$F$18,3,0)</f>
        <v>#N/A</v>
      </c>
      <c r="CZ850" t="e">
        <f>CONCATENATE(CV850,MONTH(VLOOKUP(Récap!CX850,'Création N° Lot'!$D$3:$E$18,2,0)),RIGHT(YEAR(VLOOKUP(Récap!CX850,'Création N° Lot'!$D$3:$E$18,2,0)),2)," - ",DAY(CY850),"/",MONTH(CY850),"/",YEAR(CY850))</f>
        <v>#N/A</v>
      </c>
      <c r="DC850" s="6"/>
      <c r="DD850" t="e">
        <f>VLOOKUP(DC850,'Info client'!$A$2:$D$1000,2,0)</f>
        <v>#N/A</v>
      </c>
      <c r="DE850" t="e">
        <f>VLOOKUP(DC850,'Info client'!$A$2:$D$1000,3,0)</f>
        <v>#N/A</v>
      </c>
      <c r="DF850" t="e">
        <f>VLOOKUP(DC850,'Info client'!$A$2:$D$1000,4,0)</f>
        <v>#N/A</v>
      </c>
      <c r="DH850" t="e">
        <f>VLOOKUP(Récap!DI850,'Création N° Lot'!$B$3:$B$18,2,0)</f>
        <v>#N/A</v>
      </c>
      <c r="DK850" t="str">
        <f t="shared" si="164"/>
        <v>44440</v>
      </c>
      <c r="DL850" s="7" t="e">
        <f>VLOOKUP(Récap!DK850,'Création N° Lot'!$D$3:$F$18,3,0)</f>
        <v>#N/A</v>
      </c>
      <c r="DM850" t="e">
        <f>CONCATENATE(DI850,MONTH(VLOOKUP(Récap!DK850,'Création N° Lot'!$D$3:$E$18,2,0)),RIGHT(YEAR(VLOOKUP(Récap!DK850,'Création N° Lot'!$D$3:$E$18,2,0)),2)," - ",DAY(DL850),"/",MONTH(DL850),"/",YEAR(DL850))</f>
        <v>#N/A</v>
      </c>
      <c r="DP850" s="6"/>
      <c r="DQ850" t="e">
        <f>VLOOKUP(DP850,'Info client'!$A$2:$D$1000,2,0)</f>
        <v>#N/A</v>
      </c>
      <c r="DR850" t="e">
        <f>VLOOKUP(DP850,'Info client'!$A$2:$D$1000,3,0)</f>
        <v>#N/A</v>
      </c>
      <c r="DS850" t="e">
        <f>VLOOKUP(DP850,'Info client'!$A$2:$D$1000,4,0)</f>
        <v>#N/A</v>
      </c>
      <c r="DU850" t="e">
        <f>VLOOKUP(Récap!DV850,'Création N° Lot'!$B$3:$B$18,2,0)</f>
        <v>#N/A</v>
      </c>
      <c r="DX850" t="str">
        <f t="shared" si="165"/>
        <v>44470</v>
      </c>
      <c r="DY850" s="7" t="e">
        <f>VLOOKUP(Récap!DX850,'Création N° Lot'!$D$3:$F$18,3,0)</f>
        <v>#N/A</v>
      </c>
      <c r="DZ850" t="e">
        <f>CONCATENATE(DV850,MONTH(VLOOKUP(Récap!DX850,'Création N° Lot'!$D$3:$E$18,2,0)),RIGHT(YEAR(VLOOKUP(Récap!DX850,'Création N° Lot'!$D$3:$E$18,2,0)),2)," - ",DAY(DY850),"/",MONTH(DY850),"/",YEAR(DY850))</f>
        <v>#N/A</v>
      </c>
      <c r="EC850" s="6"/>
      <c r="ED850" t="e">
        <f>VLOOKUP(EC850,'Info client'!$A$2:$D$1000,2,0)</f>
        <v>#N/A</v>
      </c>
      <c r="EE850" t="e">
        <f>VLOOKUP(EC850,'Info client'!$A$2:$D$1000,3,0)</f>
        <v>#N/A</v>
      </c>
      <c r="EF850" t="e">
        <f>VLOOKUP(EC850,'Info client'!$A$2:$D$1000,4,0)</f>
        <v>#N/A</v>
      </c>
      <c r="EH850" t="e">
        <f>VLOOKUP(Récap!EI850,'Création N° Lot'!$B$3:$B$18,2,0)</f>
        <v>#N/A</v>
      </c>
      <c r="EK850" t="str">
        <f t="shared" si="166"/>
        <v>44501</v>
      </c>
      <c r="EL850" s="7" t="e">
        <f>VLOOKUP(Récap!EK850,'Création N° Lot'!$D$3:$F$18,3,0)</f>
        <v>#N/A</v>
      </c>
      <c r="EM850" t="e">
        <f>CONCATENATE(EI850,MONTH(VLOOKUP(Récap!EK850,'Création N° Lot'!$D$3:$E$18,2,0)),RIGHT(YEAR(VLOOKUP(Récap!EK850,'Création N° Lot'!$D$3:$E$18,2,0)),2)," - ",DAY(EL850),"/",MONTH(EL850),"/",YEAR(EL850))</f>
        <v>#N/A</v>
      </c>
      <c r="EP850" s="6"/>
      <c r="EQ850" t="e">
        <f>VLOOKUP(EP850,'Info client'!$A$2:$D$1000,2,0)</f>
        <v>#N/A</v>
      </c>
      <c r="ER850" t="e">
        <f>VLOOKUP(EP850,'Info client'!$A$2:$D$1000,3,0)</f>
        <v>#N/A</v>
      </c>
      <c r="ES850" t="e">
        <f>VLOOKUP(EP850,'Info client'!$A$2:$D$1000,4,0)</f>
        <v>#N/A</v>
      </c>
      <c r="EU850" t="e">
        <f>VLOOKUP(Récap!EV850,'Création N° Lot'!$B$3:$B$18,2,0)</f>
        <v>#N/A</v>
      </c>
      <c r="EX850" t="str">
        <f t="shared" si="167"/>
        <v>44531</v>
      </c>
      <c r="EY850" s="7" t="e">
        <f>VLOOKUP(Récap!EX850,'Création N° Lot'!$D$3:$F$18,3,0)</f>
        <v>#N/A</v>
      </c>
      <c r="EZ850" t="e">
        <f>CONCATENATE(EV850,MONTH(VLOOKUP(Récap!EX850,'Création N° Lot'!$D$3:$E$18,2,0)),RIGHT(YEAR(VLOOKUP(Récap!EX850,'Création N° Lot'!$D$3:$E$18,2,0)),2)," - ",DAY(EY850),"/",MONTH(EY850),"/",YEAR(EY850))</f>
        <v>#N/A</v>
      </c>
    </row>
    <row r="851" spans="2:156" x14ac:dyDescent="0.25">
      <c r="B851" t="e">
        <f>VLOOKUP($A851,'Info client'!$A$2:$D$1000,2,0)</f>
        <v>#N/A</v>
      </c>
      <c r="C851" t="e">
        <f>VLOOKUP($A851,'Info client'!$A$2:$D$1000,3,0)</f>
        <v>#N/A</v>
      </c>
      <c r="D851" t="e">
        <f>VLOOKUP($A851,'Info client'!$A$2:$D$1000,4,0)</f>
        <v>#N/A</v>
      </c>
      <c r="F851" t="e">
        <f>VLOOKUP(Récap!G851,'Création N° Lot'!B763:B863,2,0)</f>
        <v>#N/A</v>
      </c>
      <c r="I851" t="str">
        <f t="shared" si="156"/>
        <v>44197</v>
      </c>
      <c r="J851" s="7" t="e">
        <f>VLOOKUP(Récap!I851,'Création N° Lot'!$D$3:$F$18,3,0)</f>
        <v>#N/A</v>
      </c>
      <c r="K851" t="e">
        <f>CONCATENATE(G851,MONTH(VLOOKUP(Récap!I851,'Création N° Lot'!$D$3:$E$18,2,0)),RIGHT(YEAR(VLOOKUP(Récap!I851,'Création N° Lot'!$D$3:$E$18,2,0)),2)," - ",DAY(J851),"/",MONTH(J851),"/",YEAR(J851))</f>
        <v>#N/A</v>
      </c>
      <c r="O851" t="e">
        <f>VLOOKUP(N851,'Info client'!$A$2:$D$1000,2,0)</f>
        <v>#N/A</v>
      </c>
      <c r="P851" t="e">
        <f>VLOOKUP($A851,'Info client'!$A$2:$D$1000,3,0)</f>
        <v>#N/A</v>
      </c>
      <c r="Q851" t="e">
        <f>VLOOKUP($A851,'Info client'!$A$2:$D$1000,4,0)</f>
        <v>#N/A</v>
      </c>
      <c r="S851" t="e">
        <f>VLOOKUP(Récap!G851,'Création N° Lot'!$B$3:$B$18,2,0)</f>
        <v>#N/A</v>
      </c>
      <c r="V851" t="str">
        <f t="shared" si="157"/>
        <v>44228</v>
      </c>
      <c r="W851" s="7" t="e">
        <f>VLOOKUP(Récap!V851,'Création N° Lot'!$D$3:$F$18,3,0)</f>
        <v>#N/A</v>
      </c>
      <c r="X851" t="e">
        <f>CONCATENATE(T851,MONTH(VLOOKUP(Récap!V851,'Création N° Lot'!$D$3:$E$18,2,0)),RIGHT(YEAR(VLOOKUP(Récap!V851,'Création N° Lot'!$D$3:$E$18,2,0)),2)," - ",DAY(W851),"/",MONTH(W851),"/",YEAR(W851))</f>
        <v>#N/A</v>
      </c>
      <c r="AA851" s="6"/>
      <c r="AB851" t="e">
        <f>VLOOKUP(AA851,'Info client'!$A$2:$D$1000,2,0)</f>
        <v>#N/A</v>
      </c>
      <c r="AC851" t="e">
        <f>VLOOKUP(AA851,'Info client'!$A$2:$D$1000,3,0)</f>
        <v>#N/A</v>
      </c>
      <c r="AD851" t="e">
        <f>VLOOKUP(AA851,'Info client'!$A$2:$D$1000,4,0)</f>
        <v>#N/A</v>
      </c>
      <c r="AF851" t="e">
        <f>VLOOKUP(Récap!AG851,'Création N° Lot'!$B$3:$B$18,2,0)</f>
        <v>#N/A</v>
      </c>
      <c r="AI851" t="str">
        <f t="shared" si="158"/>
        <v>44256</v>
      </c>
      <c r="AJ851" s="7" t="e">
        <f>VLOOKUP(Récap!AI851,'Création N° Lot'!$D$3:$F$18,3,0)</f>
        <v>#N/A</v>
      </c>
      <c r="AK851" t="e">
        <f>CONCATENATE(AG851,MONTH(VLOOKUP(Récap!AI851,'Création N° Lot'!$D$3:$E$18,2,0)),RIGHT(YEAR(VLOOKUP(Récap!AI851,'Création N° Lot'!$D$3:$E$18,2,0)),2)," - ",DAY(AJ851),"/",MONTH(AJ851),"/",YEAR(AJ851))</f>
        <v>#N/A</v>
      </c>
      <c r="AP851" s="6"/>
      <c r="AQ851" t="e">
        <f>VLOOKUP(AP851,'Info client'!$A$2:$D$1000,2,0)</f>
        <v>#N/A</v>
      </c>
      <c r="AR851" t="e">
        <f>VLOOKUP(AP851,'Info client'!$A$2:$D$1000,3,0)</f>
        <v>#N/A</v>
      </c>
      <c r="AS851" t="e">
        <f>VLOOKUP(AP851,'Info client'!$A$2:$D$1000,4,0)</f>
        <v>#N/A</v>
      </c>
      <c r="AU851" t="e">
        <f>VLOOKUP(Récap!AV851,'Création N° Lot'!$B$3:$B$18,2,0)</f>
        <v>#N/A</v>
      </c>
      <c r="AX851" t="str">
        <f t="shared" si="159"/>
        <v>44287</v>
      </c>
      <c r="AY851" s="7" t="e">
        <f>VLOOKUP(Récap!AX851,'Création N° Lot'!$D$3:$F$18,3,0)</f>
        <v>#N/A</v>
      </c>
      <c r="AZ851" t="e">
        <f>CONCATENATE(AV851,MONTH(VLOOKUP(Récap!AX851,'Création N° Lot'!$D$3:$E$18,2,0)),RIGHT(YEAR(VLOOKUP(Récap!AX851,'Création N° Lot'!$D$3:$E$18,2,0)),2)," - ",DAY(AY851),"/",MONTH(AY851),"/",YEAR(AY851))</f>
        <v>#N/A</v>
      </c>
      <c r="BC851" s="6"/>
      <c r="BD851" t="e">
        <f>VLOOKUP(BC851,'Info client'!$A$2:$D$1000,2,0)</f>
        <v>#N/A</v>
      </c>
      <c r="BE851" t="e">
        <f>VLOOKUP(BC851,'Info client'!$A$2:$D$1000,3,0)</f>
        <v>#N/A</v>
      </c>
      <c r="BF851" t="e">
        <f>VLOOKUP(BC851,'Info client'!$A$2:$D$1000,4,0)</f>
        <v>#N/A</v>
      </c>
      <c r="BH851" t="e">
        <f>VLOOKUP(Récap!BI851,'Création N° Lot'!$B$3:$B$18,2,0)</f>
        <v>#N/A</v>
      </c>
      <c r="BK851" t="str">
        <f t="shared" si="160"/>
        <v>44317</v>
      </c>
      <c r="BL851" s="7" t="e">
        <f>VLOOKUP(Récap!BK851,'Création N° Lot'!$D$3:$F$18,3,0)</f>
        <v>#N/A</v>
      </c>
      <c r="BM851" t="e">
        <f>CONCATENATE(BI851,MONTH(VLOOKUP(Récap!BK851,'Création N° Lot'!$D$3:$E$18,2,0)),RIGHT(YEAR(VLOOKUP(Récap!BK851,'Création N° Lot'!$D$3:$E$18,2,0)),2)," - ",DAY(BL851),"/",MONTH(BL851),"/",YEAR(BL851))</f>
        <v>#N/A</v>
      </c>
      <c r="BP851" s="6"/>
      <c r="BQ851" t="e">
        <f>VLOOKUP(BP851,'Info client'!$A$2:$D$1000,2,0)</f>
        <v>#N/A</v>
      </c>
      <c r="BR851" t="e">
        <f>VLOOKUP(BP851,'Info client'!$A$2:$D$1000,3,0)</f>
        <v>#N/A</v>
      </c>
      <c r="BS851" t="e">
        <f>VLOOKUP(BP851,'Info client'!$A$2:$D$1000,4,0)</f>
        <v>#N/A</v>
      </c>
      <c r="BU851" t="e">
        <f>VLOOKUP(Récap!BV851,'Création N° Lot'!$B$3:$B$18,2,0)</f>
        <v>#N/A</v>
      </c>
      <c r="BX851" t="str">
        <f t="shared" si="161"/>
        <v>44348</v>
      </c>
      <c r="BY851" s="7" t="e">
        <f>VLOOKUP(Récap!BX851,'Création N° Lot'!$D$3:$F$18,3,0)</f>
        <v>#N/A</v>
      </c>
      <c r="BZ851" t="e">
        <f>CONCATENATE(BV851,MONTH(VLOOKUP(Récap!BX851,'Création N° Lot'!$D$3:$E$18,2,0)),RIGHT(YEAR(VLOOKUP(Récap!BX851,'Création N° Lot'!$D$3:$E$18,2,0)),2)," - ",DAY(BY851),"/",MONTH(BY851),"/",YEAR(BY851))</f>
        <v>#N/A</v>
      </c>
      <c r="CC851" s="6"/>
      <c r="CD851" t="e">
        <f>VLOOKUP(CC851,'Info client'!$A$2:$D$1000,2,0)</f>
        <v>#N/A</v>
      </c>
      <c r="CE851" t="e">
        <f>VLOOKUP(CC851,'Info client'!$A$2:$D$1000,3,0)</f>
        <v>#N/A</v>
      </c>
      <c r="CF851" t="e">
        <f>VLOOKUP(CC851,'Info client'!$A$2:$D$1000,4,0)</f>
        <v>#N/A</v>
      </c>
      <c r="CH851" t="e">
        <f>VLOOKUP(Récap!CI851,'Création N° Lot'!$B$3:$B$18,2,0)</f>
        <v>#N/A</v>
      </c>
      <c r="CK851" t="str">
        <f t="shared" si="162"/>
        <v>44378</v>
      </c>
      <c r="CL851" s="7" t="e">
        <f>VLOOKUP(Récap!CK851,'Création N° Lot'!$D$3:$F$18,3,0)</f>
        <v>#N/A</v>
      </c>
      <c r="CM851" t="e">
        <f>CONCATENATE(CI851,MONTH(VLOOKUP(Récap!CK851,'Création N° Lot'!$D$3:$E$18,2,0)),RIGHT(YEAR(VLOOKUP(Récap!CK851,'Création N° Lot'!$D$3:$E$18,2,0)),2)," - ",DAY(CL851),"/",MONTH(CL851),"/",YEAR(CL851))</f>
        <v>#N/A</v>
      </c>
      <c r="CP851" s="6"/>
      <c r="CQ851" t="e">
        <f>VLOOKUP(CP851,'Info client'!$A$2:$D$1000,2,0)</f>
        <v>#N/A</v>
      </c>
      <c r="CR851" t="e">
        <f>VLOOKUP(CP851,'Info client'!$A$2:$D$1000,3,0)</f>
        <v>#N/A</v>
      </c>
      <c r="CS851" t="e">
        <f>VLOOKUP(CP851,'Info client'!$A$2:$D$1000,4,0)</f>
        <v>#N/A</v>
      </c>
      <c r="CU851" t="e">
        <f>VLOOKUP(Récap!CV851,'Création N° Lot'!$B$3:$B$18,2,0)</f>
        <v>#N/A</v>
      </c>
      <c r="CX851" t="str">
        <f t="shared" si="163"/>
        <v>Aout 2021</v>
      </c>
      <c r="CY851" s="7" t="e">
        <f>VLOOKUP(Récap!CX851,'Création N° Lot'!$D$3:$F$18,3,0)</f>
        <v>#N/A</v>
      </c>
      <c r="CZ851" t="e">
        <f>CONCATENATE(CV851,MONTH(VLOOKUP(Récap!CX851,'Création N° Lot'!$D$3:$E$18,2,0)),RIGHT(YEAR(VLOOKUP(Récap!CX851,'Création N° Lot'!$D$3:$E$18,2,0)),2)," - ",DAY(CY851),"/",MONTH(CY851),"/",YEAR(CY851))</f>
        <v>#N/A</v>
      </c>
      <c r="DC851" s="6"/>
      <c r="DD851" t="e">
        <f>VLOOKUP(DC851,'Info client'!$A$2:$D$1000,2,0)</f>
        <v>#N/A</v>
      </c>
      <c r="DE851" t="e">
        <f>VLOOKUP(DC851,'Info client'!$A$2:$D$1000,3,0)</f>
        <v>#N/A</v>
      </c>
      <c r="DF851" t="e">
        <f>VLOOKUP(DC851,'Info client'!$A$2:$D$1000,4,0)</f>
        <v>#N/A</v>
      </c>
      <c r="DH851" t="e">
        <f>VLOOKUP(Récap!DI851,'Création N° Lot'!$B$3:$B$18,2,0)</f>
        <v>#N/A</v>
      </c>
      <c r="DK851" t="str">
        <f t="shared" si="164"/>
        <v>44440</v>
      </c>
      <c r="DL851" s="7" t="e">
        <f>VLOOKUP(Récap!DK851,'Création N° Lot'!$D$3:$F$18,3,0)</f>
        <v>#N/A</v>
      </c>
      <c r="DM851" t="e">
        <f>CONCATENATE(DI851,MONTH(VLOOKUP(Récap!DK851,'Création N° Lot'!$D$3:$E$18,2,0)),RIGHT(YEAR(VLOOKUP(Récap!DK851,'Création N° Lot'!$D$3:$E$18,2,0)),2)," - ",DAY(DL851),"/",MONTH(DL851),"/",YEAR(DL851))</f>
        <v>#N/A</v>
      </c>
      <c r="DP851" s="6"/>
      <c r="DQ851" t="e">
        <f>VLOOKUP(DP851,'Info client'!$A$2:$D$1000,2,0)</f>
        <v>#N/A</v>
      </c>
      <c r="DR851" t="e">
        <f>VLOOKUP(DP851,'Info client'!$A$2:$D$1000,3,0)</f>
        <v>#N/A</v>
      </c>
      <c r="DS851" t="e">
        <f>VLOOKUP(DP851,'Info client'!$A$2:$D$1000,4,0)</f>
        <v>#N/A</v>
      </c>
      <c r="DU851" t="e">
        <f>VLOOKUP(Récap!DV851,'Création N° Lot'!$B$3:$B$18,2,0)</f>
        <v>#N/A</v>
      </c>
      <c r="DX851" t="str">
        <f t="shared" si="165"/>
        <v>44470</v>
      </c>
      <c r="DY851" s="7" t="e">
        <f>VLOOKUP(Récap!DX851,'Création N° Lot'!$D$3:$F$18,3,0)</f>
        <v>#N/A</v>
      </c>
      <c r="DZ851" t="e">
        <f>CONCATENATE(DV851,MONTH(VLOOKUP(Récap!DX851,'Création N° Lot'!$D$3:$E$18,2,0)),RIGHT(YEAR(VLOOKUP(Récap!DX851,'Création N° Lot'!$D$3:$E$18,2,0)),2)," - ",DAY(DY851),"/",MONTH(DY851),"/",YEAR(DY851))</f>
        <v>#N/A</v>
      </c>
      <c r="EC851" s="6"/>
      <c r="ED851" t="e">
        <f>VLOOKUP(EC851,'Info client'!$A$2:$D$1000,2,0)</f>
        <v>#N/A</v>
      </c>
      <c r="EE851" t="e">
        <f>VLOOKUP(EC851,'Info client'!$A$2:$D$1000,3,0)</f>
        <v>#N/A</v>
      </c>
      <c r="EF851" t="e">
        <f>VLOOKUP(EC851,'Info client'!$A$2:$D$1000,4,0)</f>
        <v>#N/A</v>
      </c>
      <c r="EH851" t="e">
        <f>VLOOKUP(Récap!EI851,'Création N° Lot'!$B$3:$B$18,2,0)</f>
        <v>#N/A</v>
      </c>
      <c r="EK851" t="str">
        <f t="shared" si="166"/>
        <v>44501</v>
      </c>
      <c r="EL851" s="7" t="e">
        <f>VLOOKUP(Récap!EK851,'Création N° Lot'!$D$3:$F$18,3,0)</f>
        <v>#N/A</v>
      </c>
      <c r="EM851" t="e">
        <f>CONCATENATE(EI851,MONTH(VLOOKUP(Récap!EK851,'Création N° Lot'!$D$3:$E$18,2,0)),RIGHT(YEAR(VLOOKUP(Récap!EK851,'Création N° Lot'!$D$3:$E$18,2,0)),2)," - ",DAY(EL851),"/",MONTH(EL851),"/",YEAR(EL851))</f>
        <v>#N/A</v>
      </c>
      <c r="EP851" s="6"/>
      <c r="EQ851" t="e">
        <f>VLOOKUP(EP851,'Info client'!$A$2:$D$1000,2,0)</f>
        <v>#N/A</v>
      </c>
      <c r="ER851" t="e">
        <f>VLOOKUP(EP851,'Info client'!$A$2:$D$1000,3,0)</f>
        <v>#N/A</v>
      </c>
      <c r="ES851" t="e">
        <f>VLOOKUP(EP851,'Info client'!$A$2:$D$1000,4,0)</f>
        <v>#N/A</v>
      </c>
      <c r="EU851" t="e">
        <f>VLOOKUP(Récap!EV851,'Création N° Lot'!$B$3:$B$18,2,0)</f>
        <v>#N/A</v>
      </c>
      <c r="EX851" t="str">
        <f t="shared" si="167"/>
        <v>44531</v>
      </c>
      <c r="EY851" s="7" t="e">
        <f>VLOOKUP(Récap!EX851,'Création N° Lot'!$D$3:$F$18,3,0)</f>
        <v>#N/A</v>
      </c>
      <c r="EZ851" t="e">
        <f>CONCATENATE(EV851,MONTH(VLOOKUP(Récap!EX851,'Création N° Lot'!$D$3:$E$18,2,0)),RIGHT(YEAR(VLOOKUP(Récap!EX851,'Création N° Lot'!$D$3:$E$18,2,0)),2)," - ",DAY(EY851),"/",MONTH(EY851),"/",YEAR(EY851))</f>
        <v>#N/A</v>
      </c>
    </row>
    <row r="852" spans="2:156" x14ac:dyDescent="0.25">
      <c r="B852" t="e">
        <f>VLOOKUP($A852,'Info client'!$A$2:$D$1000,2,0)</f>
        <v>#N/A</v>
      </c>
      <c r="C852" t="e">
        <f>VLOOKUP($A852,'Info client'!$A$2:$D$1000,3,0)</f>
        <v>#N/A</v>
      </c>
      <c r="D852" t="e">
        <f>VLOOKUP($A852,'Info client'!$A$2:$D$1000,4,0)</f>
        <v>#N/A</v>
      </c>
      <c r="F852" t="e">
        <f>VLOOKUP(Récap!G852,'Création N° Lot'!B764:B864,2,0)</f>
        <v>#N/A</v>
      </c>
      <c r="I852" t="str">
        <f t="shared" si="156"/>
        <v>44197</v>
      </c>
      <c r="J852" s="7" t="e">
        <f>VLOOKUP(Récap!I852,'Création N° Lot'!$D$3:$F$18,3,0)</f>
        <v>#N/A</v>
      </c>
      <c r="K852" t="e">
        <f>CONCATENATE(G852,MONTH(VLOOKUP(Récap!I852,'Création N° Lot'!$D$3:$E$18,2,0)),RIGHT(YEAR(VLOOKUP(Récap!I852,'Création N° Lot'!$D$3:$E$18,2,0)),2)," - ",DAY(J852),"/",MONTH(J852),"/",YEAR(J852))</f>
        <v>#N/A</v>
      </c>
      <c r="O852" t="e">
        <f>VLOOKUP(N852,'Info client'!$A$2:$D$1000,2,0)</f>
        <v>#N/A</v>
      </c>
      <c r="P852" t="e">
        <f>VLOOKUP($A852,'Info client'!$A$2:$D$1000,3,0)</f>
        <v>#N/A</v>
      </c>
      <c r="Q852" t="e">
        <f>VLOOKUP($A852,'Info client'!$A$2:$D$1000,4,0)</f>
        <v>#N/A</v>
      </c>
      <c r="S852" t="e">
        <f>VLOOKUP(Récap!G852,'Création N° Lot'!$B$3:$B$18,2,0)</f>
        <v>#N/A</v>
      </c>
      <c r="V852" t="str">
        <f t="shared" si="157"/>
        <v>44228</v>
      </c>
      <c r="W852" s="7" t="e">
        <f>VLOOKUP(Récap!V852,'Création N° Lot'!$D$3:$F$18,3,0)</f>
        <v>#N/A</v>
      </c>
      <c r="X852" t="e">
        <f>CONCATENATE(T852,MONTH(VLOOKUP(Récap!V852,'Création N° Lot'!$D$3:$E$18,2,0)),RIGHT(YEAR(VLOOKUP(Récap!V852,'Création N° Lot'!$D$3:$E$18,2,0)),2)," - ",DAY(W852),"/",MONTH(W852),"/",YEAR(W852))</f>
        <v>#N/A</v>
      </c>
      <c r="AA852" s="6"/>
      <c r="AB852" t="e">
        <f>VLOOKUP(AA852,'Info client'!$A$2:$D$1000,2,0)</f>
        <v>#N/A</v>
      </c>
      <c r="AC852" t="e">
        <f>VLOOKUP(AA852,'Info client'!$A$2:$D$1000,3,0)</f>
        <v>#N/A</v>
      </c>
      <c r="AD852" t="e">
        <f>VLOOKUP(AA852,'Info client'!$A$2:$D$1000,4,0)</f>
        <v>#N/A</v>
      </c>
      <c r="AF852" t="e">
        <f>VLOOKUP(Récap!AG852,'Création N° Lot'!$B$3:$B$18,2,0)</f>
        <v>#N/A</v>
      </c>
      <c r="AI852" t="str">
        <f t="shared" si="158"/>
        <v>44256</v>
      </c>
      <c r="AJ852" s="7" t="e">
        <f>VLOOKUP(Récap!AI852,'Création N° Lot'!$D$3:$F$18,3,0)</f>
        <v>#N/A</v>
      </c>
      <c r="AK852" t="e">
        <f>CONCATENATE(AG852,MONTH(VLOOKUP(Récap!AI852,'Création N° Lot'!$D$3:$E$18,2,0)),RIGHT(YEAR(VLOOKUP(Récap!AI852,'Création N° Lot'!$D$3:$E$18,2,0)),2)," - ",DAY(AJ852),"/",MONTH(AJ852),"/",YEAR(AJ852))</f>
        <v>#N/A</v>
      </c>
      <c r="AP852" s="6"/>
      <c r="AQ852" t="e">
        <f>VLOOKUP(AP852,'Info client'!$A$2:$D$1000,2,0)</f>
        <v>#N/A</v>
      </c>
      <c r="AR852" t="e">
        <f>VLOOKUP(AP852,'Info client'!$A$2:$D$1000,3,0)</f>
        <v>#N/A</v>
      </c>
      <c r="AS852" t="e">
        <f>VLOOKUP(AP852,'Info client'!$A$2:$D$1000,4,0)</f>
        <v>#N/A</v>
      </c>
      <c r="AU852" t="e">
        <f>VLOOKUP(Récap!AV852,'Création N° Lot'!$B$3:$B$18,2,0)</f>
        <v>#N/A</v>
      </c>
      <c r="AX852" t="str">
        <f t="shared" si="159"/>
        <v>44287</v>
      </c>
      <c r="AY852" s="7" t="e">
        <f>VLOOKUP(Récap!AX852,'Création N° Lot'!$D$3:$F$18,3,0)</f>
        <v>#N/A</v>
      </c>
      <c r="AZ852" t="e">
        <f>CONCATENATE(AV852,MONTH(VLOOKUP(Récap!AX852,'Création N° Lot'!$D$3:$E$18,2,0)),RIGHT(YEAR(VLOOKUP(Récap!AX852,'Création N° Lot'!$D$3:$E$18,2,0)),2)," - ",DAY(AY852),"/",MONTH(AY852),"/",YEAR(AY852))</f>
        <v>#N/A</v>
      </c>
      <c r="BC852" s="6"/>
      <c r="BD852" t="e">
        <f>VLOOKUP(BC852,'Info client'!$A$2:$D$1000,2,0)</f>
        <v>#N/A</v>
      </c>
      <c r="BE852" t="e">
        <f>VLOOKUP(BC852,'Info client'!$A$2:$D$1000,3,0)</f>
        <v>#N/A</v>
      </c>
      <c r="BF852" t="e">
        <f>VLOOKUP(BC852,'Info client'!$A$2:$D$1000,4,0)</f>
        <v>#N/A</v>
      </c>
      <c r="BH852" t="e">
        <f>VLOOKUP(Récap!BI852,'Création N° Lot'!$B$3:$B$18,2,0)</f>
        <v>#N/A</v>
      </c>
      <c r="BK852" t="str">
        <f t="shared" si="160"/>
        <v>44317</v>
      </c>
      <c r="BL852" s="7" t="e">
        <f>VLOOKUP(Récap!BK852,'Création N° Lot'!$D$3:$F$18,3,0)</f>
        <v>#N/A</v>
      </c>
      <c r="BM852" t="e">
        <f>CONCATENATE(BI852,MONTH(VLOOKUP(Récap!BK852,'Création N° Lot'!$D$3:$E$18,2,0)),RIGHT(YEAR(VLOOKUP(Récap!BK852,'Création N° Lot'!$D$3:$E$18,2,0)),2)," - ",DAY(BL852),"/",MONTH(BL852),"/",YEAR(BL852))</f>
        <v>#N/A</v>
      </c>
      <c r="BP852" s="6"/>
      <c r="BQ852" t="e">
        <f>VLOOKUP(BP852,'Info client'!$A$2:$D$1000,2,0)</f>
        <v>#N/A</v>
      </c>
      <c r="BR852" t="e">
        <f>VLOOKUP(BP852,'Info client'!$A$2:$D$1000,3,0)</f>
        <v>#N/A</v>
      </c>
      <c r="BS852" t="e">
        <f>VLOOKUP(BP852,'Info client'!$A$2:$D$1000,4,0)</f>
        <v>#N/A</v>
      </c>
      <c r="BU852" t="e">
        <f>VLOOKUP(Récap!BV852,'Création N° Lot'!$B$3:$B$18,2,0)</f>
        <v>#N/A</v>
      </c>
      <c r="BX852" t="str">
        <f t="shared" si="161"/>
        <v>44348</v>
      </c>
      <c r="BY852" s="7" t="e">
        <f>VLOOKUP(Récap!BX852,'Création N° Lot'!$D$3:$F$18,3,0)</f>
        <v>#N/A</v>
      </c>
      <c r="BZ852" t="e">
        <f>CONCATENATE(BV852,MONTH(VLOOKUP(Récap!BX852,'Création N° Lot'!$D$3:$E$18,2,0)),RIGHT(YEAR(VLOOKUP(Récap!BX852,'Création N° Lot'!$D$3:$E$18,2,0)),2)," - ",DAY(BY852),"/",MONTH(BY852),"/",YEAR(BY852))</f>
        <v>#N/A</v>
      </c>
      <c r="CC852" s="6"/>
      <c r="CD852" t="e">
        <f>VLOOKUP(CC852,'Info client'!$A$2:$D$1000,2,0)</f>
        <v>#N/A</v>
      </c>
      <c r="CE852" t="e">
        <f>VLOOKUP(CC852,'Info client'!$A$2:$D$1000,3,0)</f>
        <v>#N/A</v>
      </c>
      <c r="CF852" t="e">
        <f>VLOOKUP(CC852,'Info client'!$A$2:$D$1000,4,0)</f>
        <v>#N/A</v>
      </c>
      <c r="CH852" t="e">
        <f>VLOOKUP(Récap!CI852,'Création N° Lot'!$B$3:$B$18,2,0)</f>
        <v>#N/A</v>
      </c>
      <c r="CK852" t="str">
        <f t="shared" si="162"/>
        <v>44378</v>
      </c>
      <c r="CL852" s="7" t="e">
        <f>VLOOKUP(Récap!CK852,'Création N° Lot'!$D$3:$F$18,3,0)</f>
        <v>#N/A</v>
      </c>
      <c r="CM852" t="e">
        <f>CONCATENATE(CI852,MONTH(VLOOKUP(Récap!CK852,'Création N° Lot'!$D$3:$E$18,2,0)),RIGHT(YEAR(VLOOKUP(Récap!CK852,'Création N° Lot'!$D$3:$E$18,2,0)),2)," - ",DAY(CL852),"/",MONTH(CL852),"/",YEAR(CL852))</f>
        <v>#N/A</v>
      </c>
      <c r="CP852" s="6"/>
      <c r="CQ852" t="e">
        <f>VLOOKUP(CP852,'Info client'!$A$2:$D$1000,2,0)</f>
        <v>#N/A</v>
      </c>
      <c r="CR852" t="e">
        <f>VLOOKUP(CP852,'Info client'!$A$2:$D$1000,3,0)</f>
        <v>#N/A</v>
      </c>
      <c r="CS852" t="e">
        <f>VLOOKUP(CP852,'Info client'!$A$2:$D$1000,4,0)</f>
        <v>#N/A</v>
      </c>
      <c r="CU852" t="e">
        <f>VLOOKUP(Récap!CV852,'Création N° Lot'!$B$3:$B$18,2,0)</f>
        <v>#N/A</v>
      </c>
      <c r="CX852" t="str">
        <f t="shared" si="163"/>
        <v>Aout 2021</v>
      </c>
      <c r="CY852" s="7" t="e">
        <f>VLOOKUP(Récap!CX852,'Création N° Lot'!$D$3:$F$18,3,0)</f>
        <v>#N/A</v>
      </c>
      <c r="CZ852" t="e">
        <f>CONCATENATE(CV852,MONTH(VLOOKUP(Récap!CX852,'Création N° Lot'!$D$3:$E$18,2,0)),RIGHT(YEAR(VLOOKUP(Récap!CX852,'Création N° Lot'!$D$3:$E$18,2,0)),2)," - ",DAY(CY852),"/",MONTH(CY852),"/",YEAR(CY852))</f>
        <v>#N/A</v>
      </c>
      <c r="DC852" s="6"/>
      <c r="DD852" t="e">
        <f>VLOOKUP(DC852,'Info client'!$A$2:$D$1000,2,0)</f>
        <v>#N/A</v>
      </c>
      <c r="DE852" t="e">
        <f>VLOOKUP(DC852,'Info client'!$A$2:$D$1000,3,0)</f>
        <v>#N/A</v>
      </c>
      <c r="DF852" t="e">
        <f>VLOOKUP(DC852,'Info client'!$A$2:$D$1000,4,0)</f>
        <v>#N/A</v>
      </c>
      <c r="DH852" t="e">
        <f>VLOOKUP(Récap!DI852,'Création N° Lot'!$B$3:$B$18,2,0)</f>
        <v>#N/A</v>
      </c>
      <c r="DK852" t="str">
        <f t="shared" si="164"/>
        <v>44440</v>
      </c>
      <c r="DL852" s="7" t="e">
        <f>VLOOKUP(Récap!DK852,'Création N° Lot'!$D$3:$F$18,3,0)</f>
        <v>#N/A</v>
      </c>
      <c r="DM852" t="e">
        <f>CONCATENATE(DI852,MONTH(VLOOKUP(Récap!DK852,'Création N° Lot'!$D$3:$E$18,2,0)),RIGHT(YEAR(VLOOKUP(Récap!DK852,'Création N° Lot'!$D$3:$E$18,2,0)),2)," - ",DAY(DL852),"/",MONTH(DL852),"/",YEAR(DL852))</f>
        <v>#N/A</v>
      </c>
      <c r="DP852" s="6"/>
      <c r="DQ852" t="e">
        <f>VLOOKUP(DP852,'Info client'!$A$2:$D$1000,2,0)</f>
        <v>#N/A</v>
      </c>
      <c r="DR852" t="e">
        <f>VLOOKUP(DP852,'Info client'!$A$2:$D$1000,3,0)</f>
        <v>#N/A</v>
      </c>
      <c r="DS852" t="e">
        <f>VLOOKUP(DP852,'Info client'!$A$2:$D$1000,4,0)</f>
        <v>#N/A</v>
      </c>
      <c r="DU852" t="e">
        <f>VLOOKUP(Récap!DV852,'Création N° Lot'!$B$3:$B$18,2,0)</f>
        <v>#N/A</v>
      </c>
      <c r="DX852" t="str">
        <f t="shared" si="165"/>
        <v>44470</v>
      </c>
      <c r="DY852" s="7" t="e">
        <f>VLOOKUP(Récap!DX852,'Création N° Lot'!$D$3:$F$18,3,0)</f>
        <v>#N/A</v>
      </c>
      <c r="DZ852" t="e">
        <f>CONCATENATE(DV852,MONTH(VLOOKUP(Récap!DX852,'Création N° Lot'!$D$3:$E$18,2,0)),RIGHT(YEAR(VLOOKUP(Récap!DX852,'Création N° Lot'!$D$3:$E$18,2,0)),2)," - ",DAY(DY852),"/",MONTH(DY852),"/",YEAR(DY852))</f>
        <v>#N/A</v>
      </c>
      <c r="EC852" s="6"/>
      <c r="ED852" t="e">
        <f>VLOOKUP(EC852,'Info client'!$A$2:$D$1000,2,0)</f>
        <v>#N/A</v>
      </c>
      <c r="EE852" t="e">
        <f>VLOOKUP(EC852,'Info client'!$A$2:$D$1000,3,0)</f>
        <v>#N/A</v>
      </c>
      <c r="EF852" t="e">
        <f>VLOOKUP(EC852,'Info client'!$A$2:$D$1000,4,0)</f>
        <v>#N/A</v>
      </c>
      <c r="EH852" t="e">
        <f>VLOOKUP(Récap!EI852,'Création N° Lot'!$B$3:$B$18,2,0)</f>
        <v>#N/A</v>
      </c>
      <c r="EK852" t="str">
        <f t="shared" si="166"/>
        <v>44501</v>
      </c>
      <c r="EL852" s="7" t="e">
        <f>VLOOKUP(Récap!EK852,'Création N° Lot'!$D$3:$F$18,3,0)</f>
        <v>#N/A</v>
      </c>
      <c r="EM852" t="e">
        <f>CONCATENATE(EI852,MONTH(VLOOKUP(Récap!EK852,'Création N° Lot'!$D$3:$E$18,2,0)),RIGHT(YEAR(VLOOKUP(Récap!EK852,'Création N° Lot'!$D$3:$E$18,2,0)),2)," - ",DAY(EL852),"/",MONTH(EL852),"/",YEAR(EL852))</f>
        <v>#N/A</v>
      </c>
      <c r="EP852" s="6"/>
      <c r="EQ852" t="e">
        <f>VLOOKUP(EP852,'Info client'!$A$2:$D$1000,2,0)</f>
        <v>#N/A</v>
      </c>
      <c r="ER852" t="e">
        <f>VLOOKUP(EP852,'Info client'!$A$2:$D$1000,3,0)</f>
        <v>#N/A</v>
      </c>
      <c r="ES852" t="e">
        <f>VLOOKUP(EP852,'Info client'!$A$2:$D$1000,4,0)</f>
        <v>#N/A</v>
      </c>
      <c r="EU852" t="e">
        <f>VLOOKUP(Récap!EV852,'Création N° Lot'!$B$3:$B$18,2,0)</f>
        <v>#N/A</v>
      </c>
      <c r="EX852" t="str">
        <f t="shared" si="167"/>
        <v>44531</v>
      </c>
      <c r="EY852" s="7" t="e">
        <f>VLOOKUP(Récap!EX852,'Création N° Lot'!$D$3:$F$18,3,0)</f>
        <v>#N/A</v>
      </c>
      <c r="EZ852" t="e">
        <f>CONCATENATE(EV852,MONTH(VLOOKUP(Récap!EX852,'Création N° Lot'!$D$3:$E$18,2,0)),RIGHT(YEAR(VLOOKUP(Récap!EX852,'Création N° Lot'!$D$3:$E$18,2,0)),2)," - ",DAY(EY852),"/",MONTH(EY852),"/",YEAR(EY852))</f>
        <v>#N/A</v>
      </c>
    </row>
    <row r="853" spans="2:156" x14ac:dyDescent="0.25">
      <c r="B853" t="e">
        <f>VLOOKUP($A853,'Info client'!$A$2:$D$1000,2,0)</f>
        <v>#N/A</v>
      </c>
      <c r="C853" t="e">
        <f>VLOOKUP($A853,'Info client'!$A$2:$D$1000,3,0)</f>
        <v>#N/A</v>
      </c>
      <c r="D853" t="e">
        <f>VLOOKUP($A853,'Info client'!$A$2:$D$1000,4,0)</f>
        <v>#N/A</v>
      </c>
      <c r="F853" t="e">
        <f>VLOOKUP(Récap!G853,'Création N° Lot'!B765:B865,2,0)</f>
        <v>#N/A</v>
      </c>
      <c r="I853" t="str">
        <f t="shared" si="156"/>
        <v>44197</v>
      </c>
      <c r="J853" s="7" t="e">
        <f>VLOOKUP(Récap!I853,'Création N° Lot'!$D$3:$F$18,3,0)</f>
        <v>#N/A</v>
      </c>
      <c r="K853" t="e">
        <f>CONCATENATE(G853,MONTH(VLOOKUP(Récap!I853,'Création N° Lot'!$D$3:$E$18,2,0)),RIGHT(YEAR(VLOOKUP(Récap!I853,'Création N° Lot'!$D$3:$E$18,2,0)),2)," - ",DAY(J853),"/",MONTH(J853),"/",YEAR(J853))</f>
        <v>#N/A</v>
      </c>
      <c r="O853" t="e">
        <f>VLOOKUP(N853,'Info client'!$A$2:$D$1000,2,0)</f>
        <v>#N/A</v>
      </c>
      <c r="P853" t="e">
        <f>VLOOKUP($A853,'Info client'!$A$2:$D$1000,3,0)</f>
        <v>#N/A</v>
      </c>
      <c r="Q853" t="e">
        <f>VLOOKUP($A853,'Info client'!$A$2:$D$1000,4,0)</f>
        <v>#N/A</v>
      </c>
      <c r="S853" t="e">
        <f>VLOOKUP(Récap!G853,'Création N° Lot'!$B$3:$B$18,2,0)</f>
        <v>#N/A</v>
      </c>
      <c r="V853" t="str">
        <f t="shared" si="157"/>
        <v>44228</v>
      </c>
      <c r="W853" s="7" t="e">
        <f>VLOOKUP(Récap!V853,'Création N° Lot'!$D$3:$F$18,3,0)</f>
        <v>#N/A</v>
      </c>
      <c r="X853" t="e">
        <f>CONCATENATE(T853,MONTH(VLOOKUP(Récap!V853,'Création N° Lot'!$D$3:$E$18,2,0)),RIGHT(YEAR(VLOOKUP(Récap!V853,'Création N° Lot'!$D$3:$E$18,2,0)),2)," - ",DAY(W853),"/",MONTH(W853),"/",YEAR(W853))</f>
        <v>#N/A</v>
      </c>
      <c r="AA853" s="6"/>
      <c r="AB853" t="e">
        <f>VLOOKUP(AA853,'Info client'!$A$2:$D$1000,2,0)</f>
        <v>#N/A</v>
      </c>
      <c r="AC853" t="e">
        <f>VLOOKUP(AA853,'Info client'!$A$2:$D$1000,3,0)</f>
        <v>#N/A</v>
      </c>
      <c r="AD853" t="e">
        <f>VLOOKUP(AA853,'Info client'!$A$2:$D$1000,4,0)</f>
        <v>#N/A</v>
      </c>
      <c r="AF853" t="e">
        <f>VLOOKUP(Récap!AG853,'Création N° Lot'!$B$3:$B$18,2,0)</f>
        <v>#N/A</v>
      </c>
      <c r="AI853" t="str">
        <f t="shared" si="158"/>
        <v>44256</v>
      </c>
      <c r="AJ853" s="7" t="e">
        <f>VLOOKUP(Récap!AI853,'Création N° Lot'!$D$3:$F$18,3,0)</f>
        <v>#N/A</v>
      </c>
      <c r="AK853" t="e">
        <f>CONCATENATE(AG853,MONTH(VLOOKUP(Récap!AI853,'Création N° Lot'!$D$3:$E$18,2,0)),RIGHT(YEAR(VLOOKUP(Récap!AI853,'Création N° Lot'!$D$3:$E$18,2,0)),2)," - ",DAY(AJ853),"/",MONTH(AJ853),"/",YEAR(AJ853))</f>
        <v>#N/A</v>
      </c>
      <c r="AP853" s="6"/>
      <c r="AQ853" t="e">
        <f>VLOOKUP(AP853,'Info client'!$A$2:$D$1000,2,0)</f>
        <v>#N/A</v>
      </c>
      <c r="AR853" t="e">
        <f>VLOOKUP(AP853,'Info client'!$A$2:$D$1000,3,0)</f>
        <v>#N/A</v>
      </c>
      <c r="AS853" t="e">
        <f>VLOOKUP(AP853,'Info client'!$A$2:$D$1000,4,0)</f>
        <v>#N/A</v>
      </c>
      <c r="AU853" t="e">
        <f>VLOOKUP(Récap!AV853,'Création N° Lot'!$B$3:$B$18,2,0)</f>
        <v>#N/A</v>
      </c>
      <c r="AX853" t="str">
        <f t="shared" si="159"/>
        <v>44287</v>
      </c>
      <c r="AY853" s="7" t="e">
        <f>VLOOKUP(Récap!AX853,'Création N° Lot'!$D$3:$F$18,3,0)</f>
        <v>#N/A</v>
      </c>
      <c r="AZ853" t="e">
        <f>CONCATENATE(AV853,MONTH(VLOOKUP(Récap!AX853,'Création N° Lot'!$D$3:$E$18,2,0)),RIGHT(YEAR(VLOOKUP(Récap!AX853,'Création N° Lot'!$D$3:$E$18,2,0)),2)," - ",DAY(AY853),"/",MONTH(AY853),"/",YEAR(AY853))</f>
        <v>#N/A</v>
      </c>
      <c r="BC853" s="6"/>
      <c r="BD853" t="e">
        <f>VLOOKUP(BC853,'Info client'!$A$2:$D$1000,2,0)</f>
        <v>#N/A</v>
      </c>
      <c r="BE853" t="e">
        <f>VLOOKUP(BC853,'Info client'!$A$2:$D$1000,3,0)</f>
        <v>#N/A</v>
      </c>
      <c r="BF853" t="e">
        <f>VLOOKUP(BC853,'Info client'!$A$2:$D$1000,4,0)</f>
        <v>#N/A</v>
      </c>
      <c r="BH853" t="e">
        <f>VLOOKUP(Récap!BI853,'Création N° Lot'!$B$3:$B$18,2,0)</f>
        <v>#N/A</v>
      </c>
      <c r="BK853" t="str">
        <f t="shared" si="160"/>
        <v>44317</v>
      </c>
      <c r="BL853" s="7" t="e">
        <f>VLOOKUP(Récap!BK853,'Création N° Lot'!$D$3:$F$18,3,0)</f>
        <v>#N/A</v>
      </c>
      <c r="BM853" t="e">
        <f>CONCATENATE(BI853,MONTH(VLOOKUP(Récap!BK853,'Création N° Lot'!$D$3:$E$18,2,0)),RIGHT(YEAR(VLOOKUP(Récap!BK853,'Création N° Lot'!$D$3:$E$18,2,0)),2)," - ",DAY(BL853),"/",MONTH(BL853),"/",YEAR(BL853))</f>
        <v>#N/A</v>
      </c>
      <c r="BP853" s="6"/>
      <c r="BQ853" t="e">
        <f>VLOOKUP(BP853,'Info client'!$A$2:$D$1000,2,0)</f>
        <v>#N/A</v>
      </c>
      <c r="BR853" t="e">
        <f>VLOOKUP(BP853,'Info client'!$A$2:$D$1000,3,0)</f>
        <v>#N/A</v>
      </c>
      <c r="BS853" t="e">
        <f>VLOOKUP(BP853,'Info client'!$A$2:$D$1000,4,0)</f>
        <v>#N/A</v>
      </c>
      <c r="BU853" t="e">
        <f>VLOOKUP(Récap!BV853,'Création N° Lot'!$B$3:$B$18,2,0)</f>
        <v>#N/A</v>
      </c>
      <c r="BX853" t="str">
        <f t="shared" si="161"/>
        <v>44348</v>
      </c>
      <c r="BY853" s="7" t="e">
        <f>VLOOKUP(Récap!BX853,'Création N° Lot'!$D$3:$F$18,3,0)</f>
        <v>#N/A</v>
      </c>
      <c r="BZ853" t="e">
        <f>CONCATENATE(BV853,MONTH(VLOOKUP(Récap!BX853,'Création N° Lot'!$D$3:$E$18,2,0)),RIGHT(YEAR(VLOOKUP(Récap!BX853,'Création N° Lot'!$D$3:$E$18,2,0)),2)," - ",DAY(BY853),"/",MONTH(BY853),"/",YEAR(BY853))</f>
        <v>#N/A</v>
      </c>
      <c r="CC853" s="6"/>
      <c r="CD853" t="e">
        <f>VLOOKUP(CC853,'Info client'!$A$2:$D$1000,2,0)</f>
        <v>#N/A</v>
      </c>
      <c r="CE853" t="e">
        <f>VLOOKUP(CC853,'Info client'!$A$2:$D$1000,3,0)</f>
        <v>#N/A</v>
      </c>
      <c r="CF853" t="e">
        <f>VLOOKUP(CC853,'Info client'!$A$2:$D$1000,4,0)</f>
        <v>#N/A</v>
      </c>
      <c r="CH853" t="e">
        <f>VLOOKUP(Récap!CI853,'Création N° Lot'!$B$3:$B$18,2,0)</f>
        <v>#N/A</v>
      </c>
      <c r="CK853" t="str">
        <f t="shared" si="162"/>
        <v>44378</v>
      </c>
      <c r="CL853" s="7" t="e">
        <f>VLOOKUP(Récap!CK853,'Création N° Lot'!$D$3:$F$18,3,0)</f>
        <v>#N/A</v>
      </c>
      <c r="CM853" t="e">
        <f>CONCATENATE(CI853,MONTH(VLOOKUP(Récap!CK853,'Création N° Lot'!$D$3:$E$18,2,0)),RIGHT(YEAR(VLOOKUP(Récap!CK853,'Création N° Lot'!$D$3:$E$18,2,0)),2)," - ",DAY(CL853),"/",MONTH(CL853),"/",YEAR(CL853))</f>
        <v>#N/A</v>
      </c>
      <c r="CP853" s="6"/>
      <c r="CQ853" t="e">
        <f>VLOOKUP(CP853,'Info client'!$A$2:$D$1000,2,0)</f>
        <v>#N/A</v>
      </c>
      <c r="CR853" t="e">
        <f>VLOOKUP(CP853,'Info client'!$A$2:$D$1000,3,0)</f>
        <v>#N/A</v>
      </c>
      <c r="CS853" t="e">
        <f>VLOOKUP(CP853,'Info client'!$A$2:$D$1000,4,0)</f>
        <v>#N/A</v>
      </c>
      <c r="CU853" t="e">
        <f>VLOOKUP(Récap!CV853,'Création N° Lot'!$B$3:$B$18,2,0)</f>
        <v>#N/A</v>
      </c>
      <c r="CX853" t="str">
        <f t="shared" si="163"/>
        <v>Aout 2021</v>
      </c>
      <c r="CY853" s="7" t="e">
        <f>VLOOKUP(Récap!CX853,'Création N° Lot'!$D$3:$F$18,3,0)</f>
        <v>#N/A</v>
      </c>
      <c r="CZ853" t="e">
        <f>CONCATENATE(CV853,MONTH(VLOOKUP(Récap!CX853,'Création N° Lot'!$D$3:$E$18,2,0)),RIGHT(YEAR(VLOOKUP(Récap!CX853,'Création N° Lot'!$D$3:$E$18,2,0)),2)," - ",DAY(CY853),"/",MONTH(CY853),"/",YEAR(CY853))</f>
        <v>#N/A</v>
      </c>
      <c r="DC853" s="6"/>
      <c r="DD853" t="e">
        <f>VLOOKUP(DC853,'Info client'!$A$2:$D$1000,2,0)</f>
        <v>#N/A</v>
      </c>
      <c r="DE853" t="e">
        <f>VLOOKUP(DC853,'Info client'!$A$2:$D$1000,3,0)</f>
        <v>#N/A</v>
      </c>
      <c r="DF853" t="e">
        <f>VLOOKUP(DC853,'Info client'!$A$2:$D$1000,4,0)</f>
        <v>#N/A</v>
      </c>
      <c r="DH853" t="e">
        <f>VLOOKUP(Récap!DI853,'Création N° Lot'!$B$3:$B$18,2,0)</f>
        <v>#N/A</v>
      </c>
      <c r="DK853" t="str">
        <f t="shared" si="164"/>
        <v>44440</v>
      </c>
      <c r="DL853" s="7" t="e">
        <f>VLOOKUP(Récap!DK853,'Création N° Lot'!$D$3:$F$18,3,0)</f>
        <v>#N/A</v>
      </c>
      <c r="DM853" t="e">
        <f>CONCATENATE(DI853,MONTH(VLOOKUP(Récap!DK853,'Création N° Lot'!$D$3:$E$18,2,0)),RIGHT(YEAR(VLOOKUP(Récap!DK853,'Création N° Lot'!$D$3:$E$18,2,0)),2)," - ",DAY(DL853),"/",MONTH(DL853),"/",YEAR(DL853))</f>
        <v>#N/A</v>
      </c>
      <c r="DP853" s="6"/>
      <c r="DQ853" t="e">
        <f>VLOOKUP(DP853,'Info client'!$A$2:$D$1000,2,0)</f>
        <v>#N/A</v>
      </c>
      <c r="DR853" t="e">
        <f>VLOOKUP(DP853,'Info client'!$A$2:$D$1000,3,0)</f>
        <v>#N/A</v>
      </c>
      <c r="DS853" t="e">
        <f>VLOOKUP(DP853,'Info client'!$A$2:$D$1000,4,0)</f>
        <v>#N/A</v>
      </c>
      <c r="DU853" t="e">
        <f>VLOOKUP(Récap!DV853,'Création N° Lot'!$B$3:$B$18,2,0)</f>
        <v>#N/A</v>
      </c>
      <c r="DX853" t="str">
        <f t="shared" si="165"/>
        <v>44470</v>
      </c>
      <c r="DY853" s="7" t="e">
        <f>VLOOKUP(Récap!DX853,'Création N° Lot'!$D$3:$F$18,3,0)</f>
        <v>#N/A</v>
      </c>
      <c r="DZ853" t="e">
        <f>CONCATENATE(DV853,MONTH(VLOOKUP(Récap!DX853,'Création N° Lot'!$D$3:$E$18,2,0)),RIGHT(YEAR(VLOOKUP(Récap!DX853,'Création N° Lot'!$D$3:$E$18,2,0)),2)," - ",DAY(DY853),"/",MONTH(DY853),"/",YEAR(DY853))</f>
        <v>#N/A</v>
      </c>
      <c r="EC853" s="6"/>
      <c r="ED853" t="e">
        <f>VLOOKUP(EC853,'Info client'!$A$2:$D$1000,2,0)</f>
        <v>#N/A</v>
      </c>
      <c r="EE853" t="e">
        <f>VLOOKUP(EC853,'Info client'!$A$2:$D$1000,3,0)</f>
        <v>#N/A</v>
      </c>
      <c r="EF853" t="e">
        <f>VLOOKUP(EC853,'Info client'!$A$2:$D$1000,4,0)</f>
        <v>#N/A</v>
      </c>
      <c r="EH853" t="e">
        <f>VLOOKUP(Récap!EI853,'Création N° Lot'!$B$3:$B$18,2,0)</f>
        <v>#N/A</v>
      </c>
      <c r="EK853" t="str">
        <f t="shared" si="166"/>
        <v>44501</v>
      </c>
      <c r="EL853" s="7" t="e">
        <f>VLOOKUP(Récap!EK853,'Création N° Lot'!$D$3:$F$18,3,0)</f>
        <v>#N/A</v>
      </c>
      <c r="EM853" t="e">
        <f>CONCATENATE(EI853,MONTH(VLOOKUP(Récap!EK853,'Création N° Lot'!$D$3:$E$18,2,0)),RIGHT(YEAR(VLOOKUP(Récap!EK853,'Création N° Lot'!$D$3:$E$18,2,0)),2)," - ",DAY(EL853),"/",MONTH(EL853),"/",YEAR(EL853))</f>
        <v>#N/A</v>
      </c>
      <c r="EP853" s="6"/>
      <c r="EQ853" t="e">
        <f>VLOOKUP(EP853,'Info client'!$A$2:$D$1000,2,0)</f>
        <v>#N/A</v>
      </c>
      <c r="ER853" t="e">
        <f>VLOOKUP(EP853,'Info client'!$A$2:$D$1000,3,0)</f>
        <v>#N/A</v>
      </c>
      <c r="ES853" t="e">
        <f>VLOOKUP(EP853,'Info client'!$A$2:$D$1000,4,0)</f>
        <v>#N/A</v>
      </c>
      <c r="EU853" t="e">
        <f>VLOOKUP(Récap!EV853,'Création N° Lot'!$B$3:$B$18,2,0)</f>
        <v>#N/A</v>
      </c>
      <c r="EX853" t="str">
        <f t="shared" si="167"/>
        <v>44531</v>
      </c>
      <c r="EY853" s="7" t="e">
        <f>VLOOKUP(Récap!EX853,'Création N° Lot'!$D$3:$F$18,3,0)</f>
        <v>#N/A</v>
      </c>
      <c r="EZ853" t="e">
        <f>CONCATENATE(EV853,MONTH(VLOOKUP(Récap!EX853,'Création N° Lot'!$D$3:$E$18,2,0)),RIGHT(YEAR(VLOOKUP(Récap!EX853,'Création N° Lot'!$D$3:$E$18,2,0)),2)," - ",DAY(EY853),"/",MONTH(EY853),"/",YEAR(EY853))</f>
        <v>#N/A</v>
      </c>
    </row>
    <row r="854" spans="2:156" x14ac:dyDescent="0.25">
      <c r="B854" t="e">
        <f>VLOOKUP($A854,'Info client'!$A$2:$D$1000,2,0)</f>
        <v>#N/A</v>
      </c>
      <c r="C854" t="e">
        <f>VLOOKUP($A854,'Info client'!$A$2:$D$1000,3,0)</f>
        <v>#N/A</v>
      </c>
      <c r="D854" t="e">
        <f>VLOOKUP($A854,'Info client'!$A$2:$D$1000,4,0)</f>
        <v>#N/A</v>
      </c>
      <c r="F854" t="e">
        <f>VLOOKUP(Récap!G854,'Création N° Lot'!B766:B866,2,0)</f>
        <v>#N/A</v>
      </c>
      <c r="I854" t="str">
        <f t="shared" si="156"/>
        <v>44197</v>
      </c>
      <c r="J854" s="7" t="e">
        <f>VLOOKUP(Récap!I854,'Création N° Lot'!$D$3:$F$18,3,0)</f>
        <v>#N/A</v>
      </c>
      <c r="K854" t="e">
        <f>CONCATENATE(G854,MONTH(VLOOKUP(Récap!I854,'Création N° Lot'!$D$3:$E$18,2,0)),RIGHT(YEAR(VLOOKUP(Récap!I854,'Création N° Lot'!$D$3:$E$18,2,0)),2)," - ",DAY(J854),"/",MONTH(J854),"/",YEAR(J854))</f>
        <v>#N/A</v>
      </c>
      <c r="O854" t="e">
        <f>VLOOKUP(N854,'Info client'!$A$2:$D$1000,2,0)</f>
        <v>#N/A</v>
      </c>
      <c r="P854" t="e">
        <f>VLOOKUP($A854,'Info client'!$A$2:$D$1000,3,0)</f>
        <v>#N/A</v>
      </c>
      <c r="Q854" t="e">
        <f>VLOOKUP($A854,'Info client'!$A$2:$D$1000,4,0)</f>
        <v>#N/A</v>
      </c>
      <c r="S854" t="e">
        <f>VLOOKUP(Récap!G854,'Création N° Lot'!$B$3:$B$18,2,0)</f>
        <v>#N/A</v>
      </c>
      <c r="V854" t="str">
        <f t="shared" si="157"/>
        <v>44228</v>
      </c>
      <c r="W854" s="7" t="e">
        <f>VLOOKUP(Récap!V854,'Création N° Lot'!$D$3:$F$18,3,0)</f>
        <v>#N/A</v>
      </c>
      <c r="X854" t="e">
        <f>CONCATENATE(T854,MONTH(VLOOKUP(Récap!V854,'Création N° Lot'!$D$3:$E$18,2,0)),RIGHT(YEAR(VLOOKUP(Récap!V854,'Création N° Lot'!$D$3:$E$18,2,0)),2)," - ",DAY(W854),"/",MONTH(W854),"/",YEAR(W854))</f>
        <v>#N/A</v>
      </c>
      <c r="AA854" s="6"/>
      <c r="AB854" t="e">
        <f>VLOOKUP(AA854,'Info client'!$A$2:$D$1000,2,0)</f>
        <v>#N/A</v>
      </c>
      <c r="AC854" t="e">
        <f>VLOOKUP(AA854,'Info client'!$A$2:$D$1000,3,0)</f>
        <v>#N/A</v>
      </c>
      <c r="AD854" t="e">
        <f>VLOOKUP(AA854,'Info client'!$A$2:$D$1000,4,0)</f>
        <v>#N/A</v>
      </c>
      <c r="AF854" t="e">
        <f>VLOOKUP(Récap!AG854,'Création N° Lot'!$B$3:$B$18,2,0)</f>
        <v>#N/A</v>
      </c>
      <c r="AI854" t="str">
        <f t="shared" si="158"/>
        <v>44256</v>
      </c>
      <c r="AJ854" s="7" t="e">
        <f>VLOOKUP(Récap!AI854,'Création N° Lot'!$D$3:$F$18,3,0)</f>
        <v>#N/A</v>
      </c>
      <c r="AK854" t="e">
        <f>CONCATENATE(AG854,MONTH(VLOOKUP(Récap!AI854,'Création N° Lot'!$D$3:$E$18,2,0)),RIGHT(YEAR(VLOOKUP(Récap!AI854,'Création N° Lot'!$D$3:$E$18,2,0)),2)," - ",DAY(AJ854),"/",MONTH(AJ854),"/",YEAR(AJ854))</f>
        <v>#N/A</v>
      </c>
      <c r="AP854" s="6"/>
      <c r="AQ854" t="e">
        <f>VLOOKUP(AP854,'Info client'!$A$2:$D$1000,2,0)</f>
        <v>#N/A</v>
      </c>
      <c r="AR854" t="e">
        <f>VLOOKUP(AP854,'Info client'!$A$2:$D$1000,3,0)</f>
        <v>#N/A</v>
      </c>
      <c r="AS854" t="e">
        <f>VLOOKUP(AP854,'Info client'!$A$2:$D$1000,4,0)</f>
        <v>#N/A</v>
      </c>
      <c r="AU854" t="e">
        <f>VLOOKUP(Récap!AV854,'Création N° Lot'!$B$3:$B$18,2,0)</f>
        <v>#N/A</v>
      </c>
      <c r="AX854" t="str">
        <f t="shared" si="159"/>
        <v>44287</v>
      </c>
      <c r="AY854" s="7" t="e">
        <f>VLOOKUP(Récap!AX854,'Création N° Lot'!$D$3:$F$18,3,0)</f>
        <v>#N/A</v>
      </c>
      <c r="AZ854" t="e">
        <f>CONCATENATE(AV854,MONTH(VLOOKUP(Récap!AX854,'Création N° Lot'!$D$3:$E$18,2,0)),RIGHT(YEAR(VLOOKUP(Récap!AX854,'Création N° Lot'!$D$3:$E$18,2,0)),2)," - ",DAY(AY854),"/",MONTH(AY854),"/",YEAR(AY854))</f>
        <v>#N/A</v>
      </c>
      <c r="BC854" s="6"/>
      <c r="BD854" t="e">
        <f>VLOOKUP(BC854,'Info client'!$A$2:$D$1000,2,0)</f>
        <v>#N/A</v>
      </c>
      <c r="BE854" t="e">
        <f>VLOOKUP(BC854,'Info client'!$A$2:$D$1000,3,0)</f>
        <v>#N/A</v>
      </c>
      <c r="BF854" t="e">
        <f>VLOOKUP(BC854,'Info client'!$A$2:$D$1000,4,0)</f>
        <v>#N/A</v>
      </c>
      <c r="BH854" t="e">
        <f>VLOOKUP(Récap!BI854,'Création N° Lot'!$B$3:$B$18,2,0)</f>
        <v>#N/A</v>
      </c>
      <c r="BK854" t="str">
        <f t="shared" si="160"/>
        <v>44317</v>
      </c>
      <c r="BL854" s="7" t="e">
        <f>VLOOKUP(Récap!BK854,'Création N° Lot'!$D$3:$F$18,3,0)</f>
        <v>#N/A</v>
      </c>
      <c r="BM854" t="e">
        <f>CONCATENATE(BI854,MONTH(VLOOKUP(Récap!BK854,'Création N° Lot'!$D$3:$E$18,2,0)),RIGHT(YEAR(VLOOKUP(Récap!BK854,'Création N° Lot'!$D$3:$E$18,2,0)),2)," - ",DAY(BL854),"/",MONTH(BL854),"/",YEAR(BL854))</f>
        <v>#N/A</v>
      </c>
      <c r="BP854" s="6"/>
      <c r="BQ854" t="e">
        <f>VLOOKUP(BP854,'Info client'!$A$2:$D$1000,2,0)</f>
        <v>#N/A</v>
      </c>
      <c r="BR854" t="e">
        <f>VLOOKUP(BP854,'Info client'!$A$2:$D$1000,3,0)</f>
        <v>#N/A</v>
      </c>
      <c r="BS854" t="e">
        <f>VLOOKUP(BP854,'Info client'!$A$2:$D$1000,4,0)</f>
        <v>#N/A</v>
      </c>
      <c r="BU854" t="e">
        <f>VLOOKUP(Récap!BV854,'Création N° Lot'!$B$3:$B$18,2,0)</f>
        <v>#N/A</v>
      </c>
      <c r="BX854" t="str">
        <f t="shared" si="161"/>
        <v>44348</v>
      </c>
      <c r="BY854" s="7" t="e">
        <f>VLOOKUP(Récap!BX854,'Création N° Lot'!$D$3:$F$18,3,0)</f>
        <v>#N/A</v>
      </c>
      <c r="BZ854" t="e">
        <f>CONCATENATE(BV854,MONTH(VLOOKUP(Récap!BX854,'Création N° Lot'!$D$3:$E$18,2,0)),RIGHT(YEAR(VLOOKUP(Récap!BX854,'Création N° Lot'!$D$3:$E$18,2,0)),2)," - ",DAY(BY854),"/",MONTH(BY854),"/",YEAR(BY854))</f>
        <v>#N/A</v>
      </c>
      <c r="CC854" s="6"/>
      <c r="CD854" t="e">
        <f>VLOOKUP(CC854,'Info client'!$A$2:$D$1000,2,0)</f>
        <v>#N/A</v>
      </c>
      <c r="CE854" t="e">
        <f>VLOOKUP(CC854,'Info client'!$A$2:$D$1000,3,0)</f>
        <v>#N/A</v>
      </c>
      <c r="CF854" t="e">
        <f>VLOOKUP(CC854,'Info client'!$A$2:$D$1000,4,0)</f>
        <v>#N/A</v>
      </c>
      <c r="CH854" t="e">
        <f>VLOOKUP(Récap!CI854,'Création N° Lot'!$B$3:$B$18,2,0)</f>
        <v>#N/A</v>
      </c>
      <c r="CK854" t="str">
        <f t="shared" si="162"/>
        <v>44378</v>
      </c>
      <c r="CL854" s="7" t="e">
        <f>VLOOKUP(Récap!CK854,'Création N° Lot'!$D$3:$F$18,3,0)</f>
        <v>#N/A</v>
      </c>
      <c r="CM854" t="e">
        <f>CONCATENATE(CI854,MONTH(VLOOKUP(Récap!CK854,'Création N° Lot'!$D$3:$E$18,2,0)),RIGHT(YEAR(VLOOKUP(Récap!CK854,'Création N° Lot'!$D$3:$E$18,2,0)),2)," - ",DAY(CL854),"/",MONTH(CL854),"/",YEAR(CL854))</f>
        <v>#N/A</v>
      </c>
      <c r="CP854" s="6"/>
      <c r="CQ854" t="e">
        <f>VLOOKUP(CP854,'Info client'!$A$2:$D$1000,2,0)</f>
        <v>#N/A</v>
      </c>
      <c r="CR854" t="e">
        <f>VLOOKUP(CP854,'Info client'!$A$2:$D$1000,3,0)</f>
        <v>#N/A</v>
      </c>
      <c r="CS854" t="e">
        <f>VLOOKUP(CP854,'Info client'!$A$2:$D$1000,4,0)</f>
        <v>#N/A</v>
      </c>
      <c r="CU854" t="e">
        <f>VLOOKUP(Récap!CV854,'Création N° Lot'!$B$3:$B$18,2,0)</f>
        <v>#N/A</v>
      </c>
      <c r="CX854" t="str">
        <f t="shared" si="163"/>
        <v>Aout 2021</v>
      </c>
      <c r="CY854" s="7" t="e">
        <f>VLOOKUP(Récap!CX854,'Création N° Lot'!$D$3:$F$18,3,0)</f>
        <v>#N/A</v>
      </c>
      <c r="CZ854" t="e">
        <f>CONCATENATE(CV854,MONTH(VLOOKUP(Récap!CX854,'Création N° Lot'!$D$3:$E$18,2,0)),RIGHT(YEAR(VLOOKUP(Récap!CX854,'Création N° Lot'!$D$3:$E$18,2,0)),2)," - ",DAY(CY854),"/",MONTH(CY854),"/",YEAR(CY854))</f>
        <v>#N/A</v>
      </c>
      <c r="DC854" s="6"/>
      <c r="DD854" t="e">
        <f>VLOOKUP(DC854,'Info client'!$A$2:$D$1000,2,0)</f>
        <v>#N/A</v>
      </c>
      <c r="DE854" t="e">
        <f>VLOOKUP(DC854,'Info client'!$A$2:$D$1000,3,0)</f>
        <v>#N/A</v>
      </c>
      <c r="DF854" t="e">
        <f>VLOOKUP(DC854,'Info client'!$A$2:$D$1000,4,0)</f>
        <v>#N/A</v>
      </c>
      <c r="DH854" t="e">
        <f>VLOOKUP(Récap!DI854,'Création N° Lot'!$B$3:$B$18,2,0)</f>
        <v>#N/A</v>
      </c>
      <c r="DK854" t="str">
        <f t="shared" si="164"/>
        <v>44440</v>
      </c>
      <c r="DL854" s="7" t="e">
        <f>VLOOKUP(Récap!DK854,'Création N° Lot'!$D$3:$F$18,3,0)</f>
        <v>#N/A</v>
      </c>
      <c r="DM854" t="e">
        <f>CONCATENATE(DI854,MONTH(VLOOKUP(Récap!DK854,'Création N° Lot'!$D$3:$E$18,2,0)),RIGHT(YEAR(VLOOKUP(Récap!DK854,'Création N° Lot'!$D$3:$E$18,2,0)),2)," - ",DAY(DL854),"/",MONTH(DL854),"/",YEAR(DL854))</f>
        <v>#N/A</v>
      </c>
      <c r="DP854" s="6"/>
      <c r="DQ854" t="e">
        <f>VLOOKUP(DP854,'Info client'!$A$2:$D$1000,2,0)</f>
        <v>#N/A</v>
      </c>
      <c r="DR854" t="e">
        <f>VLOOKUP(DP854,'Info client'!$A$2:$D$1000,3,0)</f>
        <v>#N/A</v>
      </c>
      <c r="DS854" t="e">
        <f>VLOOKUP(DP854,'Info client'!$A$2:$D$1000,4,0)</f>
        <v>#N/A</v>
      </c>
      <c r="DU854" t="e">
        <f>VLOOKUP(Récap!DV854,'Création N° Lot'!$B$3:$B$18,2,0)</f>
        <v>#N/A</v>
      </c>
      <c r="DX854" t="str">
        <f t="shared" si="165"/>
        <v>44470</v>
      </c>
      <c r="DY854" s="7" t="e">
        <f>VLOOKUP(Récap!DX854,'Création N° Lot'!$D$3:$F$18,3,0)</f>
        <v>#N/A</v>
      </c>
      <c r="DZ854" t="e">
        <f>CONCATENATE(DV854,MONTH(VLOOKUP(Récap!DX854,'Création N° Lot'!$D$3:$E$18,2,0)),RIGHT(YEAR(VLOOKUP(Récap!DX854,'Création N° Lot'!$D$3:$E$18,2,0)),2)," - ",DAY(DY854),"/",MONTH(DY854),"/",YEAR(DY854))</f>
        <v>#N/A</v>
      </c>
      <c r="EC854" s="6"/>
      <c r="ED854" t="e">
        <f>VLOOKUP(EC854,'Info client'!$A$2:$D$1000,2,0)</f>
        <v>#N/A</v>
      </c>
      <c r="EE854" t="e">
        <f>VLOOKUP(EC854,'Info client'!$A$2:$D$1000,3,0)</f>
        <v>#N/A</v>
      </c>
      <c r="EF854" t="e">
        <f>VLOOKUP(EC854,'Info client'!$A$2:$D$1000,4,0)</f>
        <v>#N/A</v>
      </c>
      <c r="EH854" t="e">
        <f>VLOOKUP(Récap!EI854,'Création N° Lot'!$B$3:$B$18,2,0)</f>
        <v>#N/A</v>
      </c>
      <c r="EK854" t="str">
        <f t="shared" si="166"/>
        <v>44501</v>
      </c>
      <c r="EL854" s="7" t="e">
        <f>VLOOKUP(Récap!EK854,'Création N° Lot'!$D$3:$F$18,3,0)</f>
        <v>#N/A</v>
      </c>
      <c r="EM854" t="e">
        <f>CONCATENATE(EI854,MONTH(VLOOKUP(Récap!EK854,'Création N° Lot'!$D$3:$E$18,2,0)),RIGHT(YEAR(VLOOKUP(Récap!EK854,'Création N° Lot'!$D$3:$E$18,2,0)),2)," - ",DAY(EL854),"/",MONTH(EL854),"/",YEAR(EL854))</f>
        <v>#N/A</v>
      </c>
      <c r="EP854" s="6"/>
      <c r="EQ854" t="e">
        <f>VLOOKUP(EP854,'Info client'!$A$2:$D$1000,2,0)</f>
        <v>#N/A</v>
      </c>
      <c r="ER854" t="e">
        <f>VLOOKUP(EP854,'Info client'!$A$2:$D$1000,3,0)</f>
        <v>#N/A</v>
      </c>
      <c r="ES854" t="e">
        <f>VLOOKUP(EP854,'Info client'!$A$2:$D$1000,4,0)</f>
        <v>#N/A</v>
      </c>
      <c r="EU854" t="e">
        <f>VLOOKUP(Récap!EV854,'Création N° Lot'!$B$3:$B$18,2,0)</f>
        <v>#N/A</v>
      </c>
      <c r="EX854" t="str">
        <f t="shared" si="167"/>
        <v>44531</v>
      </c>
      <c r="EY854" s="7" t="e">
        <f>VLOOKUP(Récap!EX854,'Création N° Lot'!$D$3:$F$18,3,0)</f>
        <v>#N/A</v>
      </c>
      <c r="EZ854" t="e">
        <f>CONCATENATE(EV854,MONTH(VLOOKUP(Récap!EX854,'Création N° Lot'!$D$3:$E$18,2,0)),RIGHT(YEAR(VLOOKUP(Récap!EX854,'Création N° Lot'!$D$3:$E$18,2,0)),2)," - ",DAY(EY854),"/",MONTH(EY854),"/",YEAR(EY854))</f>
        <v>#N/A</v>
      </c>
    </row>
    <row r="855" spans="2:156" x14ac:dyDescent="0.25">
      <c r="B855" t="e">
        <f>VLOOKUP($A855,'Info client'!$A$2:$D$1000,2,0)</f>
        <v>#N/A</v>
      </c>
      <c r="C855" t="e">
        <f>VLOOKUP($A855,'Info client'!$A$2:$D$1000,3,0)</f>
        <v>#N/A</v>
      </c>
      <c r="D855" t="e">
        <f>VLOOKUP($A855,'Info client'!$A$2:$D$1000,4,0)</f>
        <v>#N/A</v>
      </c>
      <c r="F855" t="e">
        <f>VLOOKUP(Récap!G855,'Création N° Lot'!B767:B867,2,0)</f>
        <v>#N/A</v>
      </c>
      <c r="I855" t="str">
        <f t="shared" si="156"/>
        <v>44197</v>
      </c>
      <c r="J855" s="7" t="e">
        <f>VLOOKUP(Récap!I855,'Création N° Lot'!$D$3:$F$18,3,0)</f>
        <v>#N/A</v>
      </c>
      <c r="K855" t="e">
        <f>CONCATENATE(G855,MONTH(VLOOKUP(Récap!I855,'Création N° Lot'!$D$3:$E$18,2,0)),RIGHT(YEAR(VLOOKUP(Récap!I855,'Création N° Lot'!$D$3:$E$18,2,0)),2)," - ",DAY(J855),"/",MONTH(J855),"/",YEAR(J855))</f>
        <v>#N/A</v>
      </c>
      <c r="O855" t="e">
        <f>VLOOKUP(N855,'Info client'!$A$2:$D$1000,2,0)</f>
        <v>#N/A</v>
      </c>
      <c r="P855" t="e">
        <f>VLOOKUP($A855,'Info client'!$A$2:$D$1000,3,0)</f>
        <v>#N/A</v>
      </c>
      <c r="Q855" t="e">
        <f>VLOOKUP($A855,'Info client'!$A$2:$D$1000,4,0)</f>
        <v>#N/A</v>
      </c>
      <c r="S855" t="e">
        <f>VLOOKUP(Récap!G855,'Création N° Lot'!$B$3:$B$18,2,0)</f>
        <v>#N/A</v>
      </c>
      <c r="V855" t="str">
        <f t="shared" si="157"/>
        <v>44228</v>
      </c>
      <c r="W855" s="7" t="e">
        <f>VLOOKUP(Récap!V855,'Création N° Lot'!$D$3:$F$18,3,0)</f>
        <v>#N/A</v>
      </c>
      <c r="X855" t="e">
        <f>CONCATENATE(T855,MONTH(VLOOKUP(Récap!V855,'Création N° Lot'!$D$3:$E$18,2,0)),RIGHT(YEAR(VLOOKUP(Récap!V855,'Création N° Lot'!$D$3:$E$18,2,0)),2)," - ",DAY(W855),"/",MONTH(W855),"/",YEAR(W855))</f>
        <v>#N/A</v>
      </c>
      <c r="AA855" s="6"/>
      <c r="AB855" t="e">
        <f>VLOOKUP(AA855,'Info client'!$A$2:$D$1000,2,0)</f>
        <v>#N/A</v>
      </c>
      <c r="AC855" t="e">
        <f>VLOOKUP(AA855,'Info client'!$A$2:$D$1000,3,0)</f>
        <v>#N/A</v>
      </c>
      <c r="AD855" t="e">
        <f>VLOOKUP(AA855,'Info client'!$A$2:$D$1000,4,0)</f>
        <v>#N/A</v>
      </c>
      <c r="AF855" t="e">
        <f>VLOOKUP(Récap!AG855,'Création N° Lot'!$B$3:$B$18,2,0)</f>
        <v>#N/A</v>
      </c>
      <c r="AI855" t="str">
        <f t="shared" si="158"/>
        <v>44256</v>
      </c>
      <c r="AJ855" s="7" t="e">
        <f>VLOOKUP(Récap!AI855,'Création N° Lot'!$D$3:$F$18,3,0)</f>
        <v>#N/A</v>
      </c>
      <c r="AK855" t="e">
        <f>CONCATENATE(AG855,MONTH(VLOOKUP(Récap!AI855,'Création N° Lot'!$D$3:$E$18,2,0)),RIGHT(YEAR(VLOOKUP(Récap!AI855,'Création N° Lot'!$D$3:$E$18,2,0)),2)," - ",DAY(AJ855),"/",MONTH(AJ855),"/",YEAR(AJ855))</f>
        <v>#N/A</v>
      </c>
      <c r="AP855" s="6"/>
      <c r="AQ855" t="e">
        <f>VLOOKUP(AP855,'Info client'!$A$2:$D$1000,2,0)</f>
        <v>#N/A</v>
      </c>
      <c r="AR855" t="e">
        <f>VLOOKUP(AP855,'Info client'!$A$2:$D$1000,3,0)</f>
        <v>#N/A</v>
      </c>
      <c r="AS855" t="e">
        <f>VLOOKUP(AP855,'Info client'!$A$2:$D$1000,4,0)</f>
        <v>#N/A</v>
      </c>
      <c r="AU855" t="e">
        <f>VLOOKUP(Récap!AV855,'Création N° Lot'!$B$3:$B$18,2,0)</f>
        <v>#N/A</v>
      </c>
      <c r="AX855" t="str">
        <f t="shared" si="159"/>
        <v>44287</v>
      </c>
      <c r="AY855" s="7" t="e">
        <f>VLOOKUP(Récap!AX855,'Création N° Lot'!$D$3:$F$18,3,0)</f>
        <v>#N/A</v>
      </c>
      <c r="AZ855" t="e">
        <f>CONCATENATE(AV855,MONTH(VLOOKUP(Récap!AX855,'Création N° Lot'!$D$3:$E$18,2,0)),RIGHT(YEAR(VLOOKUP(Récap!AX855,'Création N° Lot'!$D$3:$E$18,2,0)),2)," - ",DAY(AY855),"/",MONTH(AY855),"/",YEAR(AY855))</f>
        <v>#N/A</v>
      </c>
      <c r="BC855" s="6"/>
      <c r="BD855" t="e">
        <f>VLOOKUP(BC855,'Info client'!$A$2:$D$1000,2,0)</f>
        <v>#N/A</v>
      </c>
      <c r="BE855" t="e">
        <f>VLOOKUP(BC855,'Info client'!$A$2:$D$1000,3,0)</f>
        <v>#N/A</v>
      </c>
      <c r="BF855" t="e">
        <f>VLOOKUP(BC855,'Info client'!$A$2:$D$1000,4,0)</f>
        <v>#N/A</v>
      </c>
      <c r="BH855" t="e">
        <f>VLOOKUP(Récap!BI855,'Création N° Lot'!$B$3:$B$18,2,0)</f>
        <v>#N/A</v>
      </c>
      <c r="BK855" t="str">
        <f t="shared" si="160"/>
        <v>44317</v>
      </c>
      <c r="BL855" s="7" t="e">
        <f>VLOOKUP(Récap!BK855,'Création N° Lot'!$D$3:$F$18,3,0)</f>
        <v>#N/A</v>
      </c>
      <c r="BM855" t="e">
        <f>CONCATENATE(BI855,MONTH(VLOOKUP(Récap!BK855,'Création N° Lot'!$D$3:$E$18,2,0)),RIGHT(YEAR(VLOOKUP(Récap!BK855,'Création N° Lot'!$D$3:$E$18,2,0)),2)," - ",DAY(BL855),"/",MONTH(BL855),"/",YEAR(BL855))</f>
        <v>#N/A</v>
      </c>
      <c r="BP855" s="6"/>
      <c r="BQ855" t="e">
        <f>VLOOKUP(BP855,'Info client'!$A$2:$D$1000,2,0)</f>
        <v>#N/A</v>
      </c>
      <c r="BR855" t="e">
        <f>VLOOKUP(BP855,'Info client'!$A$2:$D$1000,3,0)</f>
        <v>#N/A</v>
      </c>
      <c r="BS855" t="e">
        <f>VLOOKUP(BP855,'Info client'!$A$2:$D$1000,4,0)</f>
        <v>#N/A</v>
      </c>
      <c r="BU855" t="e">
        <f>VLOOKUP(Récap!BV855,'Création N° Lot'!$B$3:$B$18,2,0)</f>
        <v>#N/A</v>
      </c>
      <c r="BX855" t="str">
        <f t="shared" si="161"/>
        <v>44348</v>
      </c>
      <c r="BY855" s="7" t="e">
        <f>VLOOKUP(Récap!BX855,'Création N° Lot'!$D$3:$F$18,3,0)</f>
        <v>#N/A</v>
      </c>
      <c r="BZ855" t="e">
        <f>CONCATENATE(BV855,MONTH(VLOOKUP(Récap!BX855,'Création N° Lot'!$D$3:$E$18,2,0)),RIGHT(YEAR(VLOOKUP(Récap!BX855,'Création N° Lot'!$D$3:$E$18,2,0)),2)," - ",DAY(BY855),"/",MONTH(BY855),"/",YEAR(BY855))</f>
        <v>#N/A</v>
      </c>
      <c r="CC855" s="6"/>
      <c r="CD855" t="e">
        <f>VLOOKUP(CC855,'Info client'!$A$2:$D$1000,2,0)</f>
        <v>#N/A</v>
      </c>
      <c r="CE855" t="e">
        <f>VLOOKUP(CC855,'Info client'!$A$2:$D$1000,3,0)</f>
        <v>#N/A</v>
      </c>
      <c r="CF855" t="e">
        <f>VLOOKUP(CC855,'Info client'!$A$2:$D$1000,4,0)</f>
        <v>#N/A</v>
      </c>
      <c r="CH855" t="e">
        <f>VLOOKUP(Récap!CI855,'Création N° Lot'!$B$3:$B$18,2,0)</f>
        <v>#N/A</v>
      </c>
      <c r="CK855" t="str">
        <f t="shared" si="162"/>
        <v>44378</v>
      </c>
      <c r="CL855" s="7" t="e">
        <f>VLOOKUP(Récap!CK855,'Création N° Lot'!$D$3:$F$18,3,0)</f>
        <v>#N/A</v>
      </c>
      <c r="CM855" t="e">
        <f>CONCATENATE(CI855,MONTH(VLOOKUP(Récap!CK855,'Création N° Lot'!$D$3:$E$18,2,0)),RIGHT(YEAR(VLOOKUP(Récap!CK855,'Création N° Lot'!$D$3:$E$18,2,0)),2)," - ",DAY(CL855),"/",MONTH(CL855),"/",YEAR(CL855))</f>
        <v>#N/A</v>
      </c>
      <c r="CP855" s="6"/>
      <c r="CQ855" t="e">
        <f>VLOOKUP(CP855,'Info client'!$A$2:$D$1000,2,0)</f>
        <v>#N/A</v>
      </c>
      <c r="CR855" t="e">
        <f>VLOOKUP(CP855,'Info client'!$A$2:$D$1000,3,0)</f>
        <v>#N/A</v>
      </c>
      <c r="CS855" t="e">
        <f>VLOOKUP(CP855,'Info client'!$A$2:$D$1000,4,0)</f>
        <v>#N/A</v>
      </c>
      <c r="CU855" t="e">
        <f>VLOOKUP(Récap!CV855,'Création N° Lot'!$B$3:$B$18,2,0)</f>
        <v>#N/A</v>
      </c>
      <c r="CX855" t="str">
        <f t="shared" si="163"/>
        <v>Aout 2021</v>
      </c>
      <c r="CY855" s="7" t="e">
        <f>VLOOKUP(Récap!CX855,'Création N° Lot'!$D$3:$F$18,3,0)</f>
        <v>#N/A</v>
      </c>
      <c r="CZ855" t="e">
        <f>CONCATENATE(CV855,MONTH(VLOOKUP(Récap!CX855,'Création N° Lot'!$D$3:$E$18,2,0)),RIGHT(YEAR(VLOOKUP(Récap!CX855,'Création N° Lot'!$D$3:$E$18,2,0)),2)," - ",DAY(CY855),"/",MONTH(CY855),"/",YEAR(CY855))</f>
        <v>#N/A</v>
      </c>
      <c r="DC855" s="6"/>
      <c r="DD855" t="e">
        <f>VLOOKUP(DC855,'Info client'!$A$2:$D$1000,2,0)</f>
        <v>#N/A</v>
      </c>
      <c r="DE855" t="e">
        <f>VLOOKUP(DC855,'Info client'!$A$2:$D$1000,3,0)</f>
        <v>#N/A</v>
      </c>
      <c r="DF855" t="e">
        <f>VLOOKUP(DC855,'Info client'!$A$2:$D$1000,4,0)</f>
        <v>#N/A</v>
      </c>
      <c r="DH855" t="e">
        <f>VLOOKUP(Récap!DI855,'Création N° Lot'!$B$3:$B$18,2,0)</f>
        <v>#N/A</v>
      </c>
      <c r="DK855" t="str">
        <f t="shared" si="164"/>
        <v>44440</v>
      </c>
      <c r="DL855" s="7" t="e">
        <f>VLOOKUP(Récap!DK855,'Création N° Lot'!$D$3:$F$18,3,0)</f>
        <v>#N/A</v>
      </c>
      <c r="DM855" t="e">
        <f>CONCATENATE(DI855,MONTH(VLOOKUP(Récap!DK855,'Création N° Lot'!$D$3:$E$18,2,0)),RIGHT(YEAR(VLOOKUP(Récap!DK855,'Création N° Lot'!$D$3:$E$18,2,0)),2)," - ",DAY(DL855),"/",MONTH(DL855),"/",YEAR(DL855))</f>
        <v>#N/A</v>
      </c>
      <c r="DP855" s="6"/>
      <c r="DQ855" t="e">
        <f>VLOOKUP(DP855,'Info client'!$A$2:$D$1000,2,0)</f>
        <v>#N/A</v>
      </c>
      <c r="DR855" t="e">
        <f>VLOOKUP(DP855,'Info client'!$A$2:$D$1000,3,0)</f>
        <v>#N/A</v>
      </c>
      <c r="DS855" t="e">
        <f>VLOOKUP(DP855,'Info client'!$A$2:$D$1000,4,0)</f>
        <v>#N/A</v>
      </c>
      <c r="DU855" t="e">
        <f>VLOOKUP(Récap!DV855,'Création N° Lot'!$B$3:$B$18,2,0)</f>
        <v>#N/A</v>
      </c>
      <c r="DX855" t="str">
        <f t="shared" si="165"/>
        <v>44470</v>
      </c>
      <c r="DY855" s="7" t="e">
        <f>VLOOKUP(Récap!DX855,'Création N° Lot'!$D$3:$F$18,3,0)</f>
        <v>#N/A</v>
      </c>
      <c r="DZ855" t="e">
        <f>CONCATENATE(DV855,MONTH(VLOOKUP(Récap!DX855,'Création N° Lot'!$D$3:$E$18,2,0)),RIGHT(YEAR(VLOOKUP(Récap!DX855,'Création N° Lot'!$D$3:$E$18,2,0)),2)," - ",DAY(DY855),"/",MONTH(DY855),"/",YEAR(DY855))</f>
        <v>#N/A</v>
      </c>
      <c r="EC855" s="6"/>
      <c r="ED855" t="e">
        <f>VLOOKUP(EC855,'Info client'!$A$2:$D$1000,2,0)</f>
        <v>#N/A</v>
      </c>
      <c r="EE855" t="e">
        <f>VLOOKUP(EC855,'Info client'!$A$2:$D$1000,3,0)</f>
        <v>#N/A</v>
      </c>
      <c r="EF855" t="e">
        <f>VLOOKUP(EC855,'Info client'!$A$2:$D$1000,4,0)</f>
        <v>#N/A</v>
      </c>
      <c r="EH855" t="e">
        <f>VLOOKUP(Récap!EI855,'Création N° Lot'!$B$3:$B$18,2,0)</f>
        <v>#N/A</v>
      </c>
      <c r="EK855" t="str">
        <f t="shared" si="166"/>
        <v>44501</v>
      </c>
      <c r="EL855" s="7" t="e">
        <f>VLOOKUP(Récap!EK855,'Création N° Lot'!$D$3:$F$18,3,0)</f>
        <v>#N/A</v>
      </c>
      <c r="EM855" t="e">
        <f>CONCATENATE(EI855,MONTH(VLOOKUP(Récap!EK855,'Création N° Lot'!$D$3:$E$18,2,0)),RIGHT(YEAR(VLOOKUP(Récap!EK855,'Création N° Lot'!$D$3:$E$18,2,0)),2)," - ",DAY(EL855),"/",MONTH(EL855),"/",YEAR(EL855))</f>
        <v>#N/A</v>
      </c>
      <c r="EP855" s="6"/>
      <c r="EQ855" t="e">
        <f>VLOOKUP(EP855,'Info client'!$A$2:$D$1000,2,0)</f>
        <v>#N/A</v>
      </c>
      <c r="ER855" t="e">
        <f>VLOOKUP(EP855,'Info client'!$A$2:$D$1000,3,0)</f>
        <v>#N/A</v>
      </c>
      <c r="ES855" t="e">
        <f>VLOOKUP(EP855,'Info client'!$A$2:$D$1000,4,0)</f>
        <v>#N/A</v>
      </c>
      <c r="EU855" t="e">
        <f>VLOOKUP(Récap!EV855,'Création N° Lot'!$B$3:$B$18,2,0)</f>
        <v>#N/A</v>
      </c>
      <c r="EX855" t="str">
        <f t="shared" si="167"/>
        <v>44531</v>
      </c>
      <c r="EY855" s="7" t="e">
        <f>VLOOKUP(Récap!EX855,'Création N° Lot'!$D$3:$F$18,3,0)</f>
        <v>#N/A</v>
      </c>
      <c r="EZ855" t="e">
        <f>CONCATENATE(EV855,MONTH(VLOOKUP(Récap!EX855,'Création N° Lot'!$D$3:$E$18,2,0)),RIGHT(YEAR(VLOOKUP(Récap!EX855,'Création N° Lot'!$D$3:$E$18,2,0)),2)," - ",DAY(EY855),"/",MONTH(EY855),"/",YEAR(EY855))</f>
        <v>#N/A</v>
      </c>
    </row>
    <row r="856" spans="2:156" x14ac:dyDescent="0.25">
      <c r="B856" t="e">
        <f>VLOOKUP($A856,'Info client'!$A$2:$D$1000,2,0)</f>
        <v>#N/A</v>
      </c>
      <c r="C856" t="e">
        <f>VLOOKUP($A856,'Info client'!$A$2:$D$1000,3,0)</f>
        <v>#N/A</v>
      </c>
      <c r="D856" t="e">
        <f>VLOOKUP($A856,'Info client'!$A$2:$D$1000,4,0)</f>
        <v>#N/A</v>
      </c>
      <c r="F856" t="e">
        <f>VLOOKUP(Récap!G856,'Création N° Lot'!B768:B868,2,0)</f>
        <v>#N/A</v>
      </c>
      <c r="I856" t="str">
        <f t="shared" si="156"/>
        <v>44197</v>
      </c>
      <c r="J856" s="7" t="e">
        <f>VLOOKUP(Récap!I856,'Création N° Lot'!$D$3:$F$18,3,0)</f>
        <v>#N/A</v>
      </c>
      <c r="K856" t="e">
        <f>CONCATENATE(G856,MONTH(VLOOKUP(Récap!I856,'Création N° Lot'!$D$3:$E$18,2,0)),RIGHT(YEAR(VLOOKUP(Récap!I856,'Création N° Lot'!$D$3:$E$18,2,0)),2)," - ",DAY(J856),"/",MONTH(J856),"/",YEAR(J856))</f>
        <v>#N/A</v>
      </c>
      <c r="O856" t="e">
        <f>VLOOKUP(N856,'Info client'!$A$2:$D$1000,2,0)</f>
        <v>#N/A</v>
      </c>
      <c r="P856" t="e">
        <f>VLOOKUP($A856,'Info client'!$A$2:$D$1000,3,0)</f>
        <v>#N/A</v>
      </c>
      <c r="Q856" t="e">
        <f>VLOOKUP($A856,'Info client'!$A$2:$D$1000,4,0)</f>
        <v>#N/A</v>
      </c>
      <c r="S856" t="e">
        <f>VLOOKUP(Récap!G856,'Création N° Lot'!$B$3:$B$18,2,0)</f>
        <v>#N/A</v>
      </c>
      <c r="V856" t="str">
        <f t="shared" si="157"/>
        <v>44228</v>
      </c>
      <c r="W856" s="7" t="e">
        <f>VLOOKUP(Récap!V856,'Création N° Lot'!$D$3:$F$18,3,0)</f>
        <v>#N/A</v>
      </c>
      <c r="X856" t="e">
        <f>CONCATENATE(T856,MONTH(VLOOKUP(Récap!V856,'Création N° Lot'!$D$3:$E$18,2,0)),RIGHT(YEAR(VLOOKUP(Récap!V856,'Création N° Lot'!$D$3:$E$18,2,0)),2)," - ",DAY(W856),"/",MONTH(W856),"/",YEAR(W856))</f>
        <v>#N/A</v>
      </c>
      <c r="AA856" s="6"/>
      <c r="AB856" t="e">
        <f>VLOOKUP(AA856,'Info client'!$A$2:$D$1000,2,0)</f>
        <v>#N/A</v>
      </c>
      <c r="AC856" t="e">
        <f>VLOOKUP(AA856,'Info client'!$A$2:$D$1000,3,0)</f>
        <v>#N/A</v>
      </c>
      <c r="AD856" t="e">
        <f>VLOOKUP(AA856,'Info client'!$A$2:$D$1000,4,0)</f>
        <v>#N/A</v>
      </c>
      <c r="AF856" t="e">
        <f>VLOOKUP(Récap!AG856,'Création N° Lot'!$B$3:$B$18,2,0)</f>
        <v>#N/A</v>
      </c>
      <c r="AI856" t="str">
        <f t="shared" si="158"/>
        <v>44256</v>
      </c>
      <c r="AJ856" s="7" t="e">
        <f>VLOOKUP(Récap!AI856,'Création N° Lot'!$D$3:$F$18,3,0)</f>
        <v>#N/A</v>
      </c>
      <c r="AK856" t="e">
        <f>CONCATENATE(AG856,MONTH(VLOOKUP(Récap!AI856,'Création N° Lot'!$D$3:$E$18,2,0)),RIGHT(YEAR(VLOOKUP(Récap!AI856,'Création N° Lot'!$D$3:$E$18,2,0)),2)," - ",DAY(AJ856),"/",MONTH(AJ856),"/",YEAR(AJ856))</f>
        <v>#N/A</v>
      </c>
      <c r="AP856" s="6"/>
      <c r="AQ856" t="e">
        <f>VLOOKUP(AP856,'Info client'!$A$2:$D$1000,2,0)</f>
        <v>#N/A</v>
      </c>
      <c r="AR856" t="e">
        <f>VLOOKUP(AP856,'Info client'!$A$2:$D$1000,3,0)</f>
        <v>#N/A</v>
      </c>
      <c r="AS856" t="e">
        <f>VLOOKUP(AP856,'Info client'!$A$2:$D$1000,4,0)</f>
        <v>#N/A</v>
      </c>
      <c r="AU856" t="e">
        <f>VLOOKUP(Récap!AV856,'Création N° Lot'!$B$3:$B$18,2,0)</f>
        <v>#N/A</v>
      </c>
      <c r="AX856" t="str">
        <f t="shared" si="159"/>
        <v>44287</v>
      </c>
      <c r="AY856" s="7" t="e">
        <f>VLOOKUP(Récap!AX856,'Création N° Lot'!$D$3:$F$18,3,0)</f>
        <v>#N/A</v>
      </c>
      <c r="AZ856" t="e">
        <f>CONCATENATE(AV856,MONTH(VLOOKUP(Récap!AX856,'Création N° Lot'!$D$3:$E$18,2,0)),RIGHT(YEAR(VLOOKUP(Récap!AX856,'Création N° Lot'!$D$3:$E$18,2,0)),2)," - ",DAY(AY856),"/",MONTH(AY856),"/",YEAR(AY856))</f>
        <v>#N/A</v>
      </c>
      <c r="BC856" s="6"/>
      <c r="BD856" t="e">
        <f>VLOOKUP(BC856,'Info client'!$A$2:$D$1000,2,0)</f>
        <v>#N/A</v>
      </c>
      <c r="BE856" t="e">
        <f>VLOOKUP(BC856,'Info client'!$A$2:$D$1000,3,0)</f>
        <v>#N/A</v>
      </c>
      <c r="BF856" t="e">
        <f>VLOOKUP(BC856,'Info client'!$A$2:$D$1000,4,0)</f>
        <v>#N/A</v>
      </c>
      <c r="BH856" t="e">
        <f>VLOOKUP(Récap!BI856,'Création N° Lot'!$B$3:$B$18,2,0)</f>
        <v>#N/A</v>
      </c>
      <c r="BK856" t="str">
        <f t="shared" si="160"/>
        <v>44317</v>
      </c>
      <c r="BL856" s="7" t="e">
        <f>VLOOKUP(Récap!BK856,'Création N° Lot'!$D$3:$F$18,3,0)</f>
        <v>#N/A</v>
      </c>
      <c r="BM856" t="e">
        <f>CONCATENATE(BI856,MONTH(VLOOKUP(Récap!BK856,'Création N° Lot'!$D$3:$E$18,2,0)),RIGHT(YEAR(VLOOKUP(Récap!BK856,'Création N° Lot'!$D$3:$E$18,2,0)),2)," - ",DAY(BL856),"/",MONTH(BL856),"/",YEAR(BL856))</f>
        <v>#N/A</v>
      </c>
      <c r="BP856" s="6"/>
      <c r="BQ856" t="e">
        <f>VLOOKUP(BP856,'Info client'!$A$2:$D$1000,2,0)</f>
        <v>#N/A</v>
      </c>
      <c r="BR856" t="e">
        <f>VLOOKUP(BP856,'Info client'!$A$2:$D$1000,3,0)</f>
        <v>#N/A</v>
      </c>
      <c r="BS856" t="e">
        <f>VLOOKUP(BP856,'Info client'!$A$2:$D$1000,4,0)</f>
        <v>#N/A</v>
      </c>
      <c r="BU856" t="e">
        <f>VLOOKUP(Récap!BV856,'Création N° Lot'!$B$3:$B$18,2,0)</f>
        <v>#N/A</v>
      </c>
      <c r="BX856" t="str">
        <f t="shared" si="161"/>
        <v>44348</v>
      </c>
      <c r="BY856" s="7" t="e">
        <f>VLOOKUP(Récap!BX856,'Création N° Lot'!$D$3:$F$18,3,0)</f>
        <v>#N/A</v>
      </c>
      <c r="BZ856" t="e">
        <f>CONCATENATE(BV856,MONTH(VLOOKUP(Récap!BX856,'Création N° Lot'!$D$3:$E$18,2,0)),RIGHT(YEAR(VLOOKUP(Récap!BX856,'Création N° Lot'!$D$3:$E$18,2,0)),2)," - ",DAY(BY856),"/",MONTH(BY856),"/",YEAR(BY856))</f>
        <v>#N/A</v>
      </c>
      <c r="CC856" s="6"/>
      <c r="CD856" t="e">
        <f>VLOOKUP(CC856,'Info client'!$A$2:$D$1000,2,0)</f>
        <v>#N/A</v>
      </c>
      <c r="CE856" t="e">
        <f>VLOOKUP(CC856,'Info client'!$A$2:$D$1000,3,0)</f>
        <v>#N/A</v>
      </c>
      <c r="CF856" t="e">
        <f>VLOOKUP(CC856,'Info client'!$A$2:$D$1000,4,0)</f>
        <v>#N/A</v>
      </c>
      <c r="CH856" t="e">
        <f>VLOOKUP(Récap!CI856,'Création N° Lot'!$B$3:$B$18,2,0)</f>
        <v>#N/A</v>
      </c>
      <c r="CK856" t="str">
        <f t="shared" si="162"/>
        <v>44378</v>
      </c>
      <c r="CL856" s="7" t="e">
        <f>VLOOKUP(Récap!CK856,'Création N° Lot'!$D$3:$F$18,3,0)</f>
        <v>#N/A</v>
      </c>
      <c r="CM856" t="e">
        <f>CONCATENATE(CI856,MONTH(VLOOKUP(Récap!CK856,'Création N° Lot'!$D$3:$E$18,2,0)),RIGHT(YEAR(VLOOKUP(Récap!CK856,'Création N° Lot'!$D$3:$E$18,2,0)),2)," - ",DAY(CL856),"/",MONTH(CL856),"/",YEAR(CL856))</f>
        <v>#N/A</v>
      </c>
      <c r="CP856" s="6"/>
      <c r="CQ856" t="e">
        <f>VLOOKUP(CP856,'Info client'!$A$2:$D$1000,2,0)</f>
        <v>#N/A</v>
      </c>
      <c r="CR856" t="e">
        <f>VLOOKUP(CP856,'Info client'!$A$2:$D$1000,3,0)</f>
        <v>#N/A</v>
      </c>
      <c r="CS856" t="e">
        <f>VLOOKUP(CP856,'Info client'!$A$2:$D$1000,4,0)</f>
        <v>#N/A</v>
      </c>
      <c r="CU856" t="e">
        <f>VLOOKUP(Récap!CV856,'Création N° Lot'!$B$3:$B$18,2,0)</f>
        <v>#N/A</v>
      </c>
      <c r="CX856" t="str">
        <f t="shared" si="163"/>
        <v>Aout 2021</v>
      </c>
      <c r="CY856" s="7" t="e">
        <f>VLOOKUP(Récap!CX856,'Création N° Lot'!$D$3:$F$18,3,0)</f>
        <v>#N/A</v>
      </c>
      <c r="CZ856" t="e">
        <f>CONCATENATE(CV856,MONTH(VLOOKUP(Récap!CX856,'Création N° Lot'!$D$3:$E$18,2,0)),RIGHT(YEAR(VLOOKUP(Récap!CX856,'Création N° Lot'!$D$3:$E$18,2,0)),2)," - ",DAY(CY856),"/",MONTH(CY856),"/",YEAR(CY856))</f>
        <v>#N/A</v>
      </c>
      <c r="DC856" s="6"/>
      <c r="DD856" t="e">
        <f>VLOOKUP(DC856,'Info client'!$A$2:$D$1000,2,0)</f>
        <v>#N/A</v>
      </c>
      <c r="DE856" t="e">
        <f>VLOOKUP(DC856,'Info client'!$A$2:$D$1000,3,0)</f>
        <v>#N/A</v>
      </c>
      <c r="DF856" t="e">
        <f>VLOOKUP(DC856,'Info client'!$A$2:$D$1000,4,0)</f>
        <v>#N/A</v>
      </c>
      <c r="DH856" t="e">
        <f>VLOOKUP(Récap!DI856,'Création N° Lot'!$B$3:$B$18,2,0)</f>
        <v>#N/A</v>
      </c>
      <c r="DK856" t="str">
        <f t="shared" si="164"/>
        <v>44440</v>
      </c>
      <c r="DL856" s="7" t="e">
        <f>VLOOKUP(Récap!DK856,'Création N° Lot'!$D$3:$F$18,3,0)</f>
        <v>#N/A</v>
      </c>
      <c r="DM856" t="e">
        <f>CONCATENATE(DI856,MONTH(VLOOKUP(Récap!DK856,'Création N° Lot'!$D$3:$E$18,2,0)),RIGHT(YEAR(VLOOKUP(Récap!DK856,'Création N° Lot'!$D$3:$E$18,2,0)),2)," - ",DAY(DL856),"/",MONTH(DL856),"/",YEAR(DL856))</f>
        <v>#N/A</v>
      </c>
      <c r="DP856" s="6"/>
      <c r="DQ856" t="e">
        <f>VLOOKUP(DP856,'Info client'!$A$2:$D$1000,2,0)</f>
        <v>#N/A</v>
      </c>
      <c r="DR856" t="e">
        <f>VLOOKUP(DP856,'Info client'!$A$2:$D$1000,3,0)</f>
        <v>#N/A</v>
      </c>
      <c r="DS856" t="e">
        <f>VLOOKUP(DP856,'Info client'!$A$2:$D$1000,4,0)</f>
        <v>#N/A</v>
      </c>
      <c r="DU856" t="e">
        <f>VLOOKUP(Récap!DV856,'Création N° Lot'!$B$3:$B$18,2,0)</f>
        <v>#N/A</v>
      </c>
      <c r="DX856" t="str">
        <f t="shared" si="165"/>
        <v>44470</v>
      </c>
      <c r="DY856" s="7" t="e">
        <f>VLOOKUP(Récap!DX856,'Création N° Lot'!$D$3:$F$18,3,0)</f>
        <v>#N/A</v>
      </c>
      <c r="DZ856" t="e">
        <f>CONCATENATE(DV856,MONTH(VLOOKUP(Récap!DX856,'Création N° Lot'!$D$3:$E$18,2,0)),RIGHT(YEAR(VLOOKUP(Récap!DX856,'Création N° Lot'!$D$3:$E$18,2,0)),2)," - ",DAY(DY856),"/",MONTH(DY856),"/",YEAR(DY856))</f>
        <v>#N/A</v>
      </c>
      <c r="EC856" s="6"/>
      <c r="ED856" t="e">
        <f>VLOOKUP(EC856,'Info client'!$A$2:$D$1000,2,0)</f>
        <v>#N/A</v>
      </c>
      <c r="EE856" t="e">
        <f>VLOOKUP(EC856,'Info client'!$A$2:$D$1000,3,0)</f>
        <v>#N/A</v>
      </c>
      <c r="EF856" t="e">
        <f>VLOOKUP(EC856,'Info client'!$A$2:$D$1000,4,0)</f>
        <v>#N/A</v>
      </c>
      <c r="EH856" t="e">
        <f>VLOOKUP(Récap!EI856,'Création N° Lot'!$B$3:$B$18,2,0)</f>
        <v>#N/A</v>
      </c>
      <c r="EK856" t="str">
        <f t="shared" si="166"/>
        <v>44501</v>
      </c>
      <c r="EL856" s="7" t="e">
        <f>VLOOKUP(Récap!EK856,'Création N° Lot'!$D$3:$F$18,3,0)</f>
        <v>#N/A</v>
      </c>
      <c r="EM856" t="e">
        <f>CONCATENATE(EI856,MONTH(VLOOKUP(Récap!EK856,'Création N° Lot'!$D$3:$E$18,2,0)),RIGHT(YEAR(VLOOKUP(Récap!EK856,'Création N° Lot'!$D$3:$E$18,2,0)),2)," - ",DAY(EL856),"/",MONTH(EL856),"/",YEAR(EL856))</f>
        <v>#N/A</v>
      </c>
      <c r="EP856" s="6"/>
      <c r="EQ856" t="e">
        <f>VLOOKUP(EP856,'Info client'!$A$2:$D$1000,2,0)</f>
        <v>#N/A</v>
      </c>
      <c r="ER856" t="e">
        <f>VLOOKUP(EP856,'Info client'!$A$2:$D$1000,3,0)</f>
        <v>#N/A</v>
      </c>
      <c r="ES856" t="e">
        <f>VLOOKUP(EP856,'Info client'!$A$2:$D$1000,4,0)</f>
        <v>#N/A</v>
      </c>
      <c r="EU856" t="e">
        <f>VLOOKUP(Récap!EV856,'Création N° Lot'!$B$3:$B$18,2,0)</f>
        <v>#N/A</v>
      </c>
      <c r="EX856" t="str">
        <f t="shared" si="167"/>
        <v>44531</v>
      </c>
      <c r="EY856" s="7" t="e">
        <f>VLOOKUP(Récap!EX856,'Création N° Lot'!$D$3:$F$18,3,0)</f>
        <v>#N/A</v>
      </c>
      <c r="EZ856" t="e">
        <f>CONCATENATE(EV856,MONTH(VLOOKUP(Récap!EX856,'Création N° Lot'!$D$3:$E$18,2,0)),RIGHT(YEAR(VLOOKUP(Récap!EX856,'Création N° Lot'!$D$3:$E$18,2,0)),2)," - ",DAY(EY856),"/",MONTH(EY856),"/",YEAR(EY856))</f>
        <v>#N/A</v>
      </c>
    </row>
    <row r="857" spans="2:156" x14ac:dyDescent="0.25">
      <c r="B857" t="e">
        <f>VLOOKUP($A857,'Info client'!$A$2:$D$1000,2,0)</f>
        <v>#N/A</v>
      </c>
      <c r="C857" t="e">
        <f>VLOOKUP($A857,'Info client'!$A$2:$D$1000,3,0)</f>
        <v>#N/A</v>
      </c>
      <c r="D857" t="e">
        <f>VLOOKUP($A857,'Info client'!$A$2:$D$1000,4,0)</f>
        <v>#N/A</v>
      </c>
      <c r="F857" t="e">
        <f>VLOOKUP(Récap!G857,'Création N° Lot'!B769:B869,2,0)</f>
        <v>#N/A</v>
      </c>
      <c r="I857" t="str">
        <f t="shared" si="156"/>
        <v>44197</v>
      </c>
      <c r="J857" s="7" t="e">
        <f>VLOOKUP(Récap!I857,'Création N° Lot'!$D$3:$F$18,3,0)</f>
        <v>#N/A</v>
      </c>
      <c r="K857" t="e">
        <f>CONCATENATE(G857,MONTH(VLOOKUP(Récap!I857,'Création N° Lot'!$D$3:$E$18,2,0)),RIGHT(YEAR(VLOOKUP(Récap!I857,'Création N° Lot'!$D$3:$E$18,2,0)),2)," - ",DAY(J857),"/",MONTH(J857),"/",YEAR(J857))</f>
        <v>#N/A</v>
      </c>
      <c r="O857" t="e">
        <f>VLOOKUP(N857,'Info client'!$A$2:$D$1000,2,0)</f>
        <v>#N/A</v>
      </c>
      <c r="P857" t="e">
        <f>VLOOKUP($A857,'Info client'!$A$2:$D$1000,3,0)</f>
        <v>#N/A</v>
      </c>
      <c r="Q857" t="e">
        <f>VLOOKUP($A857,'Info client'!$A$2:$D$1000,4,0)</f>
        <v>#N/A</v>
      </c>
      <c r="S857" t="e">
        <f>VLOOKUP(Récap!G857,'Création N° Lot'!$B$3:$B$18,2,0)</f>
        <v>#N/A</v>
      </c>
      <c r="V857" t="str">
        <f t="shared" si="157"/>
        <v>44228</v>
      </c>
      <c r="W857" s="7" t="e">
        <f>VLOOKUP(Récap!V857,'Création N° Lot'!$D$3:$F$18,3,0)</f>
        <v>#N/A</v>
      </c>
      <c r="X857" t="e">
        <f>CONCATENATE(T857,MONTH(VLOOKUP(Récap!V857,'Création N° Lot'!$D$3:$E$18,2,0)),RIGHT(YEAR(VLOOKUP(Récap!V857,'Création N° Lot'!$D$3:$E$18,2,0)),2)," - ",DAY(W857),"/",MONTH(W857),"/",YEAR(W857))</f>
        <v>#N/A</v>
      </c>
      <c r="AA857" s="6"/>
      <c r="AB857" t="e">
        <f>VLOOKUP(AA857,'Info client'!$A$2:$D$1000,2,0)</f>
        <v>#N/A</v>
      </c>
      <c r="AC857" t="e">
        <f>VLOOKUP(AA857,'Info client'!$A$2:$D$1000,3,0)</f>
        <v>#N/A</v>
      </c>
      <c r="AD857" t="e">
        <f>VLOOKUP(AA857,'Info client'!$A$2:$D$1000,4,0)</f>
        <v>#N/A</v>
      </c>
      <c r="AF857" t="e">
        <f>VLOOKUP(Récap!AG857,'Création N° Lot'!$B$3:$B$18,2,0)</f>
        <v>#N/A</v>
      </c>
      <c r="AI857" t="str">
        <f t="shared" si="158"/>
        <v>44256</v>
      </c>
      <c r="AJ857" s="7" t="e">
        <f>VLOOKUP(Récap!AI857,'Création N° Lot'!$D$3:$F$18,3,0)</f>
        <v>#N/A</v>
      </c>
      <c r="AK857" t="e">
        <f>CONCATENATE(AG857,MONTH(VLOOKUP(Récap!AI857,'Création N° Lot'!$D$3:$E$18,2,0)),RIGHT(YEAR(VLOOKUP(Récap!AI857,'Création N° Lot'!$D$3:$E$18,2,0)),2)," - ",DAY(AJ857),"/",MONTH(AJ857),"/",YEAR(AJ857))</f>
        <v>#N/A</v>
      </c>
      <c r="AP857" s="6"/>
      <c r="AQ857" t="e">
        <f>VLOOKUP(AP857,'Info client'!$A$2:$D$1000,2,0)</f>
        <v>#N/A</v>
      </c>
      <c r="AR857" t="e">
        <f>VLOOKUP(AP857,'Info client'!$A$2:$D$1000,3,0)</f>
        <v>#N/A</v>
      </c>
      <c r="AS857" t="e">
        <f>VLOOKUP(AP857,'Info client'!$A$2:$D$1000,4,0)</f>
        <v>#N/A</v>
      </c>
      <c r="AU857" t="e">
        <f>VLOOKUP(Récap!AV857,'Création N° Lot'!$B$3:$B$18,2,0)</f>
        <v>#N/A</v>
      </c>
      <c r="AX857" t="str">
        <f t="shared" si="159"/>
        <v>44287</v>
      </c>
      <c r="AY857" s="7" t="e">
        <f>VLOOKUP(Récap!AX857,'Création N° Lot'!$D$3:$F$18,3,0)</f>
        <v>#N/A</v>
      </c>
      <c r="AZ857" t="e">
        <f>CONCATENATE(AV857,MONTH(VLOOKUP(Récap!AX857,'Création N° Lot'!$D$3:$E$18,2,0)),RIGHT(YEAR(VLOOKUP(Récap!AX857,'Création N° Lot'!$D$3:$E$18,2,0)),2)," - ",DAY(AY857),"/",MONTH(AY857),"/",YEAR(AY857))</f>
        <v>#N/A</v>
      </c>
      <c r="BC857" s="6"/>
      <c r="BD857" t="e">
        <f>VLOOKUP(BC857,'Info client'!$A$2:$D$1000,2,0)</f>
        <v>#N/A</v>
      </c>
      <c r="BE857" t="e">
        <f>VLOOKUP(BC857,'Info client'!$A$2:$D$1000,3,0)</f>
        <v>#N/A</v>
      </c>
      <c r="BF857" t="e">
        <f>VLOOKUP(BC857,'Info client'!$A$2:$D$1000,4,0)</f>
        <v>#N/A</v>
      </c>
      <c r="BH857" t="e">
        <f>VLOOKUP(Récap!BI857,'Création N° Lot'!$B$3:$B$18,2,0)</f>
        <v>#N/A</v>
      </c>
      <c r="BK857" t="str">
        <f t="shared" si="160"/>
        <v>44317</v>
      </c>
      <c r="BL857" s="7" t="e">
        <f>VLOOKUP(Récap!BK857,'Création N° Lot'!$D$3:$F$18,3,0)</f>
        <v>#N/A</v>
      </c>
      <c r="BM857" t="e">
        <f>CONCATENATE(BI857,MONTH(VLOOKUP(Récap!BK857,'Création N° Lot'!$D$3:$E$18,2,0)),RIGHT(YEAR(VLOOKUP(Récap!BK857,'Création N° Lot'!$D$3:$E$18,2,0)),2)," - ",DAY(BL857),"/",MONTH(BL857),"/",YEAR(BL857))</f>
        <v>#N/A</v>
      </c>
      <c r="BP857" s="6"/>
      <c r="BQ857" t="e">
        <f>VLOOKUP(BP857,'Info client'!$A$2:$D$1000,2,0)</f>
        <v>#N/A</v>
      </c>
      <c r="BR857" t="e">
        <f>VLOOKUP(BP857,'Info client'!$A$2:$D$1000,3,0)</f>
        <v>#N/A</v>
      </c>
      <c r="BS857" t="e">
        <f>VLOOKUP(BP857,'Info client'!$A$2:$D$1000,4,0)</f>
        <v>#N/A</v>
      </c>
      <c r="BU857" t="e">
        <f>VLOOKUP(Récap!BV857,'Création N° Lot'!$B$3:$B$18,2,0)</f>
        <v>#N/A</v>
      </c>
      <c r="BX857" t="str">
        <f t="shared" si="161"/>
        <v>44348</v>
      </c>
      <c r="BY857" s="7" t="e">
        <f>VLOOKUP(Récap!BX857,'Création N° Lot'!$D$3:$F$18,3,0)</f>
        <v>#N/A</v>
      </c>
      <c r="BZ857" t="e">
        <f>CONCATENATE(BV857,MONTH(VLOOKUP(Récap!BX857,'Création N° Lot'!$D$3:$E$18,2,0)),RIGHT(YEAR(VLOOKUP(Récap!BX857,'Création N° Lot'!$D$3:$E$18,2,0)),2)," - ",DAY(BY857),"/",MONTH(BY857),"/",YEAR(BY857))</f>
        <v>#N/A</v>
      </c>
      <c r="CC857" s="6"/>
      <c r="CD857" t="e">
        <f>VLOOKUP(CC857,'Info client'!$A$2:$D$1000,2,0)</f>
        <v>#N/A</v>
      </c>
      <c r="CE857" t="e">
        <f>VLOOKUP(CC857,'Info client'!$A$2:$D$1000,3,0)</f>
        <v>#N/A</v>
      </c>
      <c r="CF857" t="e">
        <f>VLOOKUP(CC857,'Info client'!$A$2:$D$1000,4,0)</f>
        <v>#N/A</v>
      </c>
      <c r="CH857" t="e">
        <f>VLOOKUP(Récap!CI857,'Création N° Lot'!$B$3:$B$18,2,0)</f>
        <v>#N/A</v>
      </c>
      <c r="CK857" t="str">
        <f t="shared" si="162"/>
        <v>44378</v>
      </c>
      <c r="CL857" s="7" t="e">
        <f>VLOOKUP(Récap!CK857,'Création N° Lot'!$D$3:$F$18,3,0)</f>
        <v>#N/A</v>
      </c>
      <c r="CM857" t="e">
        <f>CONCATENATE(CI857,MONTH(VLOOKUP(Récap!CK857,'Création N° Lot'!$D$3:$E$18,2,0)),RIGHT(YEAR(VLOOKUP(Récap!CK857,'Création N° Lot'!$D$3:$E$18,2,0)),2)," - ",DAY(CL857),"/",MONTH(CL857),"/",YEAR(CL857))</f>
        <v>#N/A</v>
      </c>
      <c r="CP857" s="6"/>
      <c r="CQ857" t="e">
        <f>VLOOKUP(CP857,'Info client'!$A$2:$D$1000,2,0)</f>
        <v>#N/A</v>
      </c>
      <c r="CR857" t="e">
        <f>VLOOKUP(CP857,'Info client'!$A$2:$D$1000,3,0)</f>
        <v>#N/A</v>
      </c>
      <c r="CS857" t="e">
        <f>VLOOKUP(CP857,'Info client'!$A$2:$D$1000,4,0)</f>
        <v>#N/A</v>
      </c>
      <c r="CU857" t="e">
        <f>VLOOKUP(Récap!CV857,'Création N° Lot'!$B$3:$B$18,2,0)</f>
        <v>#N/A</v>
      </c>
      <c r="CX857" t="str">
        <f t="shared" si="163"/>
        <v>Aout 2021</v>
      </c>
      <c r="CY857" s="7" t="e">
        <f>VLOOKUP(Récap!CX857,'Création N° Lot'!$D$3:$F$18,3,0)</f>
        <v>#N/A</v>
      </c>
      <c r="CZ857" t="e">
        <f>CONCATENATE(CV857,MONTH(VLOOKUP(Récap!CX857,'Création N° Lot'!$D$3:$E$18,2,0)),RIGHT(YEAR(VLOOKUP(Récap!CX857,'Création N° Lot'!$D$3:$E$18,2,0)),2)," - ",DAY(CY857),"/",MONTH(CY857),"/",YEAR(CY857))</f>
        <v>#N/A</v>
      </c>
      <c r="DC857" s="6"/>
      <c r="DD857" t="e">
        <f>VLOOKUP(DC857,'Info client'!$A$2:$D$1000,2,0)</f>
        <v>#N/A</v>
      </c>
      <c r="DE857" t="e">
        <f>VLOOKUP(DC857,'Info client'!$A$2:$D$1000,3,0)</f>
        <v>#N/A</v>
      </c>
      <c r="DF857" t="e">
        <f>VLOOKUP(DC857,'Info client'!$A$2:$D$1000,4,0)</f>
        <v>#N/A</v>
      </c>
      <c r="DH857" t="e">
        <f>VLOOKUP(Récap!DI857,'Création N° Lot'!$B$3:$B$18,2,0)</f>
        <v>#N/A</v>
      </c>
      <c r="DK857" t="str">
        <f t="shared" si="164"/>
        <v>44440</v>
      </c>
      <c r="DL857" s="7" t="e">
        <f>VLOOKUP(Récap!DK857,'Création N° Lot'!$D$3:$F$18,3,0)</f>
        <v>#N/A</v>
      </c>
      <c r="DM857" t="e">
        <f>CONCATENATE(DI857,MONTH(VLOOKUP(Récap!DK857,'Création N° Lot'!$D$3:$E$18,2,0)),RIGHT(YEAR(VLOOKUP(Récap!DK857,'Création N° Lot'!$D$3:$E$18,2,0)),2)," - ",DAY(DL857),"/",MONTH(DL857),"/",YEAR(DL857))</f>
        <v>#N/A</v>
      </c>
      <c r="DP857" s="6"/>
      <c r="DQ857" t="e">
        <f>VLOOKUP(DP857,'Info client'!$A$2:$D$1000,2,0)</f>
        <v>#N/A</v>
      </c>
      <c r="DR857" t="e">
        <f>VLOOKUP(DP857,'Info client'!$A$2:$D$1000,3,0)</f>
        <v>#N/A</v>
      </c>
      <c r="DS857" t="e">
        <f>VLOOKUP(DP857,'Info client'!$A$2:$D$1000,4,0)</f>
        <v>#N/A</v>
      </c>
      <c r="DU857" t="e">
        <f>VLOOKUP(Récap!DV857,'Création N° Lot'!$B$3:$B$18,2,0)</f>
        <v>#N/A</v>
      </c>
      <c r="DX857" t="str">
        <f t="shared" si="165"/>
        <v>44470</v>
      </c>
      <c r="DY857" s="7" t="e">
        <f>VLOOKUP(Récap!DX857,'Création N° Lot'!$D$3:$F$18,3,0)</f>
        <v>#N/A</v>
      </c>
      <c r="DZ857" t="e">
        <f>CONCATENATE(DV857,MONTH(VLOOKUP(Récap!DX857,'Création N° Lot'!$D$3:$E$18,2,0)),RIGHT(YEAR(VLOOKUP(Récap!DX857,'Création N° Lot'!$D$3:$E$18,2,0)),2)," - ",DAY(DY857),"/",MONTH(DY857),"/",YEAR(DY857))</f>
        <v>#N/A</v>
      </c>
      <c r="EC857" s="6"/>
      <c r="ED857" t="e">
        <f>VLOOKUP(EC857,'Info client'!$A$2:$D$1000,2,0)</f>
        <v>#N/A</v>
      </c>
      <c r="EE857" t="e">
        <f>VLOOKUP(EC857,'Info client'!$A$2:$D$1000,3,0)</f>
        <v>#N/A</v>
      </c>
      <c r="EF857" t="e">
        <f>VLOOKUP(EC857,'Info client'!$A$2:$D$1000,4,0)</f>
        <v>#N/A</v>
      </c>
      <c r="EH857" t="e">
        <f>VLOOKUP(Récap!EI857,'Création N° Lot'!$B$3:$B$18,2,0)</f>
        <v>#N/A</v>
      </c>
      <c r="EK857" t="str">
        <f t="shared" si="166"/>
        <v>44501</v>
      </c>
      <c r="EL857" s="7" t="e">
        <f>VLOOKUP(Récap!EK857,'Création N° Lot'!$D$3:$F$18,3,0)</f>
        <v>#N/A</v>
      </c>
      <c r="EM857" t="e">
        <f>CONCATENATE(EI857,MONTH(VLOOKUP(Récap!EK857,'Création N° Lot'!$D$3:$E$18,2,0)),RIGHT(YEAR(VLOOKUP(Récap!EK857,'Création N° Lot'!$D$3:$E$18,2,0)),2)," - ",DAY(EL857),"/",MONTH(EL857),"/",YEAR(EL857))</f>
        <v>#N/A</v>
      </c>
      <c r="EP857" s="6"/>
      <c r="EQ857" t="e">
        <f>VLOOKUP(EP857,'Info client'!$A$2:$D$1000,2,0)</f>
        <v>#N/A</v>
      </c>
      <c r="ER857" t="e">
        <f>VLOOKUP(EP857,'Info client'!$A$2:$D$1000,3,0)</f>
        <v>#N/A</v>
      </c>
      <c r="ES857" t="e">
        <f>VLOOKUP(EP857,'Info client'!$A$2:$D$1000,4,0)</f>
        <v>#N/A</v>
      </c>
      <c r="EU857" t="e">
        <f>VLOOKUP(Récap!EV857,'Création N° Lot'!$B$3:$B$18,2,0)</f>
        <v>#N/A</v>
      </c>
      <c r="EX857" t="str">
        <f t="shared" si="167"/>
        <v>44531</v>
      </c>
      <c r="EY857" s="7" t="e">
        <f>VLOOKUP(Récap!EX857,'Création N° Lot'!$D$3:$F$18,3,0)</f>
        <v>#N/A</v>
      </c>
      <c r="EZ857" t="e">
        <f>CONCATENATE(EV857,MONTH(VLOOKUP(Récap!EX857,'Création N° Lot'!$D$3:$E$18,2,0)),RIGHT(YEAR(VLOOKUP(Récap!EX857,'Création N° Lot'!$D$3:$E$18,2,0)),2)," - ",DAY(EY857),"/",MONTH(EY857),"/",YEAR(EY857))</f>
        <v>#N/A</v>
      </c>
    </row>
    <row r="858" spans="2:156" x14ac:dyDescent="0.25">
      <c r="B858" t="e">
        <f>VLOOKUP($A858,'Info client'!$A$2:$D$1000,2,0)</f>
        <v>#N/A</v>
      </c>
      <c r="C858" t="e">
        <f>VLOOKUP($A858,'Info client'!$A$2:$D$1000,3,0)</f>
        <v>#N/A</v>
      </c>
      <c r="D858" t="e">
        <f>VLOOKUP($A858,'Info client'!$A$2:$D$1000,4,0)</f>
        <v>#N/A</v>
      </c>
      <c r="F858" t="e">
        <f>VLOOKUP(Récap!G858,'Création N° Lot'!B770:B870,2,0)</f>
        <v>#N/A</v>
      </c>
      <c r="I858" t="str">
        <f t="shared" si="156"/>
        <v>44197</v>
      </c>
      <c r="J858" s="7" t="e">
        <f>VLOOKUP(Récap!I858,'Création N° Lot'!$D$3:$F$18,3,0)</f>
        <v>#N/A</v>
      </c>
      <c r="K858" t="e">
        <f>CONCATENATE(G858,MONTH(VLOOKUP(Récap!I858,'Création N° Lot'!$D$3:$E$18,2,0)),RIGHT(YEAR(VLOOKUP(Récap!I858,'Création N° Lot'!$D$3:$E$18,2,0)),2)," - ",DAY(J858),"/",MONTH(J858),"/",YEAR(J858))</f>
        <v>#N/A</v>
      </c>
      <c r="O858" t="e">
        <f>VLOOKUP(N858,'Info client'!$A$2:$D$1000,2,0)</f>
        <v>#N/A</v>
      </c>
      <c r="P858" t="e">
        <f>VLOOKUP($A858,'Info client'!$A$2:$D$1000,3,0)</f>
        <v>#N/A</v>
      </c>
      <c r="Q858" t="e">
        <f>VLOOKUP($A858,'Info client'!$A$2:$D$1000,4,0)</f>
        <v>#N/A</v>
      </c>
      <c r="S858" t="e">
        <f>VLOOKUP(Récap!G858,'Création N° Lot'!$B$3:$B$18,2,0)</f>
        <v>#N/A</v>
      </c>
      <c r="V858" t="str">
        <f t="shared" si="157"/>
        <v>44228</v>
      </c>
      <c r="W858" s="7" t="e">
        <f>VLOOKUP(Récap!V858,'Création N° Lot'!$D$3:$F$18,3,0)</f>
        <v>#N/A</v>
      </c>
      <c r="X858" t="e">
        <f>CONCATENATE(T858,MONTH(VLOOKUP(Récap!V858,'Création N° Lot'!$D$3:$E$18,2,0)),RIGHT(YEAR(VLOOKUP(Récap!V858,'Création N° Lot'!$D$3:$E$18,2,0)),2)," - ",DAY(W858),"/",MONTH(W858),"/",YEAR(W858))</f>
        <v>#N/A</v>
      </c>
      <c r="AA858" s="6"/>
      <c r="AB858" t="e">
        <f>VLOOKUP(AA858,'Info client'!$A$2:$D$1000,2,0)</f>
        <v>#N/A</v>
      </c>
      <c r="AC858" t="e">
        <f>VLOOKUP(AA858,'Info client'!$A$2:$D$1000,3,0)</f>
        <v>#N/A</v>
      </c>
      <c r="AD858" t="e">
        <f>VLOOKUP(AA858,'Info client'!$A$2:$D$1000,4,0)</f>
        <v>#N/A</v>
      </c>
      <c r="AF858" t="e">
        <f>VLOOKUP(Récap!AG858,'Création N° Lot'!$B$3:$B$18,2,0)</f>
        <v>#N/A</v>
      </c>
      <c r="AI858" t="str">
        <f t="shared" si="158"/>
        <v>44256</v>
      </c>
      <c r="AJ858" s="7" t="e">
        <f>VLOOKUP(Récap!AI858,'Création N° Lot'!$D$3:$F$18,3,0)</f>
        <v>#N/A</v>
      </c>
      <c r="AK858" t="e">
        <f>CONCATENATE(AG858,MONTH(VLOOKUP(Récap!AI858,'Création N° Lot'!$D$3:$E$18,2,0)),RIGHT(YEAR(VLOOKUP(Récap!AI858,'Création N° Lot'!$D$3:$E$18,2,0)),2)," - ",DAY(AJ858),"/",MONTH(AJ858),"/",YEAR(AJ858))</f>
        <v>#N/A</v>
      </c>
      <c r="AP858" s="6"/>
      <c r="AQ858" t="e">
        <f>VLOOKUP(AP858,'Info client'!$A$2:$D$1000,2,0)</f>
        <v>#N/A</v>
      </c>
      <c r="AR858" t="e">
        <f>VLOOKUP(AP858,'Info client'!$A$2:$D$1000,3,0)</f>
        <v>#N/A</v>
      </c>
      <c r="AS858" t="e">
        <f>VLOOKUP(AP858,'Info client'!$A$2:$D$1000,4,0)</f>
        <v>#N/A</v>
      </c>
      <c r="AU858" t="e">
        <f>VLOOKUP(Récap!AV858,'Création N° Lot'!$B$3:$B$18,2,0)</f>
        <v>#N/A</v>
      </c>
      <c r="AX858" t="str">
        <f t="shared" si="159"/>
        <v>44287</v>
      </c>
      <c r="AY858" s="7" t="e">
        <f>VLOOKUP(Récap!AX858,'Création N° Lot'!$D$3:$F$18,3,0)</f>
        <v>#N/A</v>
      </c>
      <c r="AZ858" t="e">
        <f>CONCATENATE(AV858,MONTH(VLOOKUP(Récap!AX858,'Création N° Lot'!$D$3:$E$18,2,0)),RIGHT(YEAR(VLOOKUP(Récap!AX858,'Création N° Lot'!$D$3:$E$18,2,0)),2)," - ",DAY(AY858),"/",MONTH(AY858),"/",YEAR(AY858))</f>
        <v>#N/A</v>
      </c>
      <c r="BC858" s="6"/>
      <c r="BD858" t="e">
        <f>VLOOKUP(BC858,'Info client'!$A$2:$D$1000,2,0)</f>
        <v>#N/A</v>
      </c>
      <c r="BE858" t="e">
        <f>VLOOKUP(BC858,'Info client'!$A$2:$D$1000,3,0)</f>
        <v>#N/A</v>
      </c>
      <c r="BF858" t="e">
        <f>VLOOKUP(BC858,'Info client'!$A$2:$D$1000,4,0)</f>
        <v>#N/A</v>
      </c>
      <c r="BH858" t="e">
        <f>VLOOKUP(Récap!BI858,'Création N° Lot'!$B$3:$B$18,2,0)</f>
        <v>#N/A</v>
      </c>
      <c r="BK858" t="str">
        <f t="shared" si="160"/>
        <v>44317</v>
      </c>
      <c r="BL858" s="7" t="e">
        <f>VLOOKUP(Récap!BK858,'Création N° Lot'!$D$3:$F$18,3,0)</f>
        <v>#N/A</v>
      </c>
      <c r="BM858" t="e">
        <f>CONCATENATE(BI858,MONTH(VLOOKUP(Récap!BK858,'Création N° Lot'!$D$3:$E$18,2,0)),RIGHT(YEAR(VLOOKUP(Récap!BK858,'Création N° Lot'!$D$3:$E$18,2,0)),2)," - ",DAY(BL858),"/",MONTH(BL858),"/",YEAR(BL858))</f>
        <v>#N/A</v>
      </c>
      <c r="BP858" s="6"/>
      <c r="BQ858" t="e">
        <f>VLOOKUP(BP858,'Info client'!$A$2:$D$1000,2,0)</f>
        <v>#N/A</v>
      </c>
      <c r="BR858" t="e">
        <f>VLOOKUP(BP858,'Info client'!$A$2:$D$1000,3,0)</f>
        <v>#N/A</v>
      </c>
      <c r="BS858" t="e">
        <f>VLOOKUP(BP858,'Info client'!$A$2:$D$1000,4,0)</f>
        <v>#N/A</v>
      </c>
      <c r="BU858" t="e">
        <f>VLOOKUP(Récap!BV858,'Création N° Lot'!$B$3:$B$18,2,0)</f>
        <v>#N/A</v>
      </c>
      <c r="BX858" t="str">
        <f t="shared" si="161"/>
        <v>44348</v>
      </c>
      <c r="BY858" s="7" t="e">
        <f>VLOOKUP(Récap!BX858,'Création N° Lot'!$D$3:$F$18,3,0)</f>
        <v>#N/A</v>
      </c>
      <c r="BZ858" t="e">
        <f>CONCATENATE(BV858,MONTH(VLOOKUP(Récap!BX858,'Création N° Lot'!$D$3:$E$18,2,0)),RIGHT(YEAR(VLOOKUP(Récap!BX858,'Création N° Lot'!$D$3:$E$18,2,0)),2)," - ",DAY(BY858),"/",MONTH(BY858),"/",YEAR(BY858))</f>
        <v>#N/A</v>
      </c>
      <c r="CC858" s="6"/>
      <c r="CD858" t="e">
        <f>VLOOKUP(CC858,'Info client'!$A$2:$D$1000,2,0)</f>
        <v>#N/A</v>
      </c>
      <c r="CE858" t="e">
        <f>VLOOKUP(CC858,'Info client'!$A$2:$D$1000,3,0)</f>
        <v>#N/A</v>
      </c>
      <c r="CF858" t="e">
        <f>VLOOKUP(CC858,'Info client'!$A$2:$D$1000,4,0)</f>
        <v>#N/A</v>
      </c>
      <c r="CH858" t="e">
        <f>VLOOKUP(Récap!CI858,'Création N° Lot'!$B$3:$B$18,2,0)</f>
        <v>#N/A</v>
      </c>
      <c r="CK858" t="str">
        <f t="shared" si="162"/>
        <v>44378</v>
      </c>
      <c r="CL858" s="7" t="e">
        <f>VLOOKUP(Récap!CK858,'Création N° Lot'!$D$3:$F$18,3,0)</f>
        <v>#N/A</v>
      </c>
      <c r="CM858" t="e">
        <f>CONCATENATE(CI858,MONTH(VLOOKUP(Récap!CK858,'Création N° Lot'!$D$3:$E$18,2,0)),RIGHT(YEAR(VLOOKUP(Récap!CK858,'Création N° Lot'!$D$3:$E$18,2,0)),2)," - ",DAY(CL858),"/",MONTH(CL858),"/",YEAR(CL858))</f>
        <v>#N/A</v>
      </c>
      <c r="CP858" s="6"/>
      <c r="CQ858" t="e">
        <f>VLOOKUP(CP858,'Info client'!$A$2:$D$1000,2,0)</f>
        <v>#N/A</v>
      </c>
      <c r="CR858" t="e">
        <f>VLOOKUP(CP858,'Info client'!$A$2:$D$1000,3,0)</f>
        <v>#N/A</v>
      </c>
      <c r="CS858" t="e">
        <f>VLOOKUP(CP858,'Info client'!$A$2:$D$1000,4,0)</f>
        <v>#N/A</v>
      </c>
      <c r="CU858" t="e">
        <f>VLOOKUP(Récap!CV858,'Création N° Lot'!$B$3:$B$18,2,0)</f>
        <v>#N/A</v>
      </c>
      <c r="CX858" t="str">
        <f t="shared" si="163"/>
        <v>Aout 2021</v>
      </c>
      <c r="CY858" s="7" t="e">
        <f>VLOOKUP(Récap!CX858,'Création N° Lot'!$D$3:$F$18,3,0)</f>
        <v>#N/A</v>
      </c>
      <c r="CZ858" t="e">
        <f>CONCATENATE(CV858,MONTH(VLOOKUP(Récap!CX858,'Création N° Lot'!$D$3:$E$18,2,0)),RIGHT(YEAR(VLOOKUP(Récap!CX858,'Création N° Lot'!$D$3:$E$18,2,0)),2)," - ",DAY(CY858),"/",MONTH(CY858),"/",YEAR(CY858))</f>
        <v>#N/A</v>
      </c>
      <c r="DC858" s="6"/>
      <c r="DD858" t="e">
        <f>VLOOKUP(DC858,'Info client'!$A$2:$D$1000,2,0)</f>
        <v>#N/A</v>
      </c>
      <c r="DE858" t="e">
        <f>VLOOKUP(DC858,'Info client'!$A$2:$D$1000,3,0)</f>
        <v>#N/A</v>
      </c>
      <c r="DF858" t="e">
        <f>VLOOKUP(DC858,'Info client'!$A$2:$D$1000,4,0)</f>
        <v>#N/A</v>
      </c>
      <c r="DH858" t="e">
        <f>VLOOKUP(Récap!DI858,'Création N° Lot'!$B$3:$B$18,2,0)</f>
        <v>#N/A</v>
      </c>
      <c r="DK858" t="str">
        <f t="shared" si="164"/>
        <v>44440</v>
      </c>
      <c r="DL858" s="7" t="e">
        <f>VLOOKUP(Récap!DK858,'Création N° Lot'!$D$3:$F$18,3,0)</f>
        <v>#N/A</v>
      </c>
      <c r="DM858" t="e">
        <f>CONCATENATE(DI858,MONTH(VLOOKUP(Récap!DK858,'Création N° Lot'!$D$3:$E$18,2,0)),RIGHT(YEAR(VLOOKUP(Récap!DK858,'Création N° Lot'!$D$3:$E$18,2,0)),2)," - ",DAY(DL858),"/",MONTH(DL858),"/",YEAR(DL858))</f>
        <v>#N/A</v>
      </c>
      <c r="DP858" s="6"/>
      <c r="DQ858" t="e">
        <f>VLOOKUP(DP858,'Info client'!$A$2:$D$1000,2,0)</f>
        <v>#N/A</v>
      </c>
      <c r="DR858" t="e">
        <f>VLOOKUP(DP858,'Info client'!$A$2:$D$1000,3,0)</f>
        <v>#N/A</v>
      </c>
      <c r="DS858" t="e">
        <f>VLOOKUP(DP858,'Info client'!$A$2:$D$1000,4,0)</f>
        <v>#N/A</v>
      </c>
      <c r="DU858" t="e">
        <f>VLOOKUP(Récap!DV858,'Création N° Lot'!$B$3:$B$18,2,0)</f>
        <v>#N/A</v>
      </c>
      <c r="DX858" t="str">
        <f t="shared" si="165"/>
        <v>44470</v>
      </c>
      <c r="DY858" s="7" t="e">
        <f>VLOOKUP(Récap!DX858,'Création N° Lot'!$D$3:$F$18,3,0)</f>
        <v>#N/A</v>
      </c>
      <c r="DZ858" t="e">
        <f>CONCATENATE(DV858,MONTH(VLOOKUP(Récap!DX858,'Création N° Lot'!$D$3:$E$18,2,0)),RIGHT(YEAR(VLOOKUP(Récap!DX858,'Création N° Lot'!$D$3:$E$18,2,0)),2)," - ",DAY(DY858),"/",MONTH(DY858),"/",YEAR(DY858))</f>
        <v>#N/A</v>
      </c>
      <c r="EC858" s="6"/>
      <c r="ED858" t="e">
        <f>VLOOKUP(EC858,'Info client'!$A$2:$D$1000,2,0)</f>
        <v>#N/A</v>
      </c>
      <c r="EE858" t="e">
        <f>VLOOKUP(EC858,'Info client'!$A$2:$D$1000,3,0)</f>
        <v>#N/A</v>
      </c>
      <c r="EF858" t="e">
        <f>VLOOKUP(EC858,'Info client'!$A$2:$D$1000,4,0)</f>
        <v>#N/A</v>
      </c>
      <c r="EH858" t="e">
        <f>VLOOKUP(Récap!EI858,'Création N° Lot'!$B$3:$B$18,2,0)</f>
        <v>#N/A</v>
      </c>
      <c r="EK858" t="str">
        <f t="shared" si="166"/>
        <v>44501</v>
      </c>
      <c r="EL858" s="7" t="e">
        <f>VLOOKUP(Récap!EK858,'Création N° Lot'!$D$3:$F$18,3,0)</f>
        <v>#N/A</v>
      </c>
      <c r="EM858" t="e">
        <f>CONCATENATE(EI858,MONTH(VLOOKUP(Récap!EK858,'Création N° Lot'!$D$3:$E$18,2,0)),RIGHT(YEAR(VLOOKUP(Récap!EK858,'Création N° Lot'!$D$3:$E$18,2,0)),2)," - ",DAY(EL858),"/",MONTH(EL858),"/",YEAR(EL858))</f>
        <v>#N/A</v>
      </c>
      <c r="EP858" s="6"/>
      <c r="EQ858" t="e">
        <f>VLOOKUP(EP858,'Info client'!$A$2:$D$1000,2,0)</f>
        <v>#N/A</v>
      </c>
      <c r="ER858" t="e">
        <f>VLOOKUP(EP858,'Info client'!$A$2:$D$1000,3,0)</f>
        <v>#N/A</v>
      </c>
      <c r="ES858" t="e">
        <f>VLOOKUP(EP858,'Info client'!$A$2:$D$1000,4,0)</f>
        <v>#N/A</v>
      </c>
      <c r="EU858" t="e">
        <f>VLOOKUP(Récap!EV858,'Création N° Lot'!$B$3:$B$18,2,0)</f>
        <v>#N/A</v>
      </c>
      <c r="EX858" t="str">
        <f t="shared" si="167"/>
        <v>44531</v>
      </c>
      <c r="EY858" s="7" t="e">
        <f>VLOOKUP(Récap!EX858,'Création N° Lot'!$D$3:$F$18,3,0)</f>
        <v>#N/A</v>
      </c>
      <c r="EZ858" t="e">
        <f>CONCATENATE(EV858,MONTH(VLOOKUP(Récap!EX858,'Création N° Lot'!$D$3:$E$18,2,0)),RIGHT(YEAR(VLOOKUP(Récap!EX858,'Création N° Lot'!$D$3:$E$18,2,0)),2)," - ",DAY(EY858),"/",MONTH(EY858),"/",YEAR(EY858))</f>
        <v>#N/A</v>
      </c>
    </row>
    <row r="859" spans="2:156" x14ac:dyDescent="0.25">
      <c r="B859" t="e">
        <f>VLOOKUP($A859,'Info client'!$A$2:$D$1000,2,0)</f>
        <v>#N/A</v>
      </c>
      <c r="C859" t="e">
        <f>VLOOKUP($A859,'Info client'!$A$2:$D$1000,3,0)</f>
        <v>#N/A</v>
      </c>
      <c r="D859" t="e">
        <f>VLOOKUP($A859,'Info client'!$A$2:$D$1000,4,0)</f>
        <v>#N/A</v>
      </c>
      <c r="F859" t="e">
        <f>VLOOKUP(Récap!G859,'Création N° Lot'!B771:B871,2,0)</f>
        <v>#N/A</v>
      </c>
      <c r="I859" t="str">
        <f t="shared" si="156"/>
        <v>44197</v>
      </c>
      <c r="J859" s="7" t="e">
        <f>VLOOKUP(Récap!I859,'Création N° Lot'!$D$3:$F$18,3,0)</f>
        <v>#N/A</v>
      </c>
      <c r="K859" t="e">
        <f>CONCATENATE(G859,MONTH(VLOOKUP(Récap!I859,'Création N° Lot'!$D$3:$E$18,2,0)),RIGHT(YEAR(VLOOKUP(Récap!I859,'Création N° Lot'!$D$3:$E$18,2,0)),2)," - ",DAY(J859),"/",MONTH(J859),"/",YEAR(J859))</f>
        <v>#N/A</v>
      </c>
      <c r="O859" t="e">
        <f>VLOOKUP(N859,'Info client'!$A$2:$D$1000,2,0)</f>
        <v>#N/A</v>
      </c>
      <c r="P859" t="e">
        <f>VLOOKUP($A859,'Info client'!$A$2:$D$1000,3,0)</f>
        <v>#N/A</v>
      </c>
      <c r="Q859" t="e">
        <f>VLOOKUP($A859,'Info client'!$A$2:$D$1000,4,0)</f>
        <v>#N/A</v>
      </c>
      <c r="S859" t="e">
        <f>VLOOKUP(Récap!G859,'Création N° Lot'!$B$3:$B$18,2,0)</f>
        <v>#N/A</v>
      </c>
      <c r="V859" t="str">
        <f t="shared" si="157"/>
        <v>44228</v>
      </c>
      <c r="W859" s="7" t="e">
        <f>VLOOKUP(Récap!V859,'Création N° Lot'!$D$3:$F$18,3,0)</f>
        <v>#N/A</v>
      </c>
      <c r="X859" t="e">
        <f>CONCATENATE(T859,MONTH(VLOOKUP(Récap!V859,'Création N° Lot'!$D$3:$E$18,2,0)),RIGHT(YEAR(VLOOKUP(Récap!V859,'Création N° Lot'!$D$3:$E$18,2,0)),2)," - ",DAY(W859),"/",MONTH(W859),"/",YEAR(W859))</f>
        <v>#N/A</v>
      </c>
      <c r="AA859" s="6"/>
      <c r="AB859" t="e">
        <f>VLOOKUP(AA859,'Info client'!$A$2:$D$1000,2,0)</f>
        <v>#N/A</v>
      </c>
      <c r="AC859" t="e">
        <f>VLOOKUP(AA859,'Info client'!$A$2:$D$1000,3,0)</f>
        <v>#N/A</v>
      </c>
      <c r="AD859" t="e">
        <f>VLOOKUP(AA859,'Info client'!$A$2:$D$1000,4,0)</f>
        <v>#N/A</v>
      </c>
      <c r="AF859" t="e">
        <f>VLOOKUP(Récap!AG859,'Création N° Lot'!$B$3:$B$18,2,0)</f>
        <v>#N/A</v>
      </c>
      <c r="AI859" t="str">
        <f t="shared" si="158"/>
        <v>44256</v>
      </c>
      <c r="AJ859" s="7" t="e">
        <f>VLOOKUP(Récap!AI859,'Création N° Lot'!$D$3:$F$18,3,0)</f>
        <v>#N/A</v>
      </c>
      <c r="AK859" t="e">
        <f>CONCATENATE(AG859,MONTH(VLOOKUP(Récap!AI859,'Création N° Lot'!$D$3:$E$18,2,0)),RIGHT(YEAR(VLOOKUP(Récap!AI859,'Création N° Lot'!$D$3:$E$18,2,0)),2)," - ",DAY(AJ859),"/",MONTH(AJ859),"/",YEAR(AJ859))</f>
        <v>#N/A</v>
      </c>
      <c r="AP859" s="6"/>
      <c r="AQ859" t="e">
        <f>VLOOKUP(AP859,'Info client'!$A$2:$D$1000,2,0)</f>
        <v>#N/A</v>
      </c>
      <c r="AR859" t="e">
        <f>VLOOKUP(AP859,'Info client'!$A$2:$D$1000,3,0)</f>
        <v>#N/A</v>
      </c>
      <c r="AS859" t="e">
        <f>VLOOKUP(AP859,'Info client'!$A$2:$D$1000,4,0)</f>
        <v>#N/A</v>
      </c>
      <c r="AU859" t="e">
        <f>VLOOKUP(Récap!AV859,'Création N° Lot'!$B$3:$B$18,2,0)</f>
        <v>#N/A</v>
      </c>
      <c r="AX859" t="str">
        <f t="shared" si="159"/>
        <v>44287</v>
      </c>
      <c r="AY859" s="7" t="e">
        <f>VLOOKUP(Récap!AX859,'Création N° Lot'!$D$3:$F$18,3,0)</f>
        <v>#N/A</v>
      </c>
      <c r="AZ859" t="e">
        <f>CONCATENATE(AV859,MONTH(VLOOKUP(Récap!AX859,'Création N° Lot'!$D$3:$E$18,2,0)),RIGHT(YEAR(VLOOKUP(Récap!AX859,'Création N° Lot'!$D$3:$E$18,2,0)),2)," - ",DAY(AY859),"/",MONTH(AY859),"/",YEAR(AY859))</f>
        <v>#N/A</v>
      </c>
      <c r="BC859" s="6"/>
      <c r="BD859" t="e">
        <f>VLOOKUP(BC859,'Info client'!$A$2:$D$1000,2,0)</f>
        <v>#N/A</v>
      </c>
      <c r="BE859" t="e">
        <f>VLOOKUP(BC859,'Info client'!$A$2:$D$1000,3,0)</f>
        <v>#N/A</v>
      </c>
      <c r="BF859" t="e">
        <f>VLOOKUP(BC859,'Info client'!$A$2:$D$1000,4,0)</f>
        <v>#N/A</v>
      </c>
      <c r="BH859" t="e">
        <f>VLOOKUP(Récap!BI859,'Création N° Lot'!$B$3:$B$18,2,0)</f>
        <v>#N/A</v>
      </c>
      <c r="BK859" t="str">
        <f t="shared" si="160"/>
        <v>44317</v>
      </c>
      <c r="BL859" s="7" t="e">
        <f>VLOOKUP(Récap!BK859,'Création N° Lot'!$D$3:$F$18,3,0)</f>
        <v>#N/A</v>
      </c>
      <c r="BM859" t="e">
        <f>CONCATENATE(BI859,MONTH(VLOOKUP(Récap!BK859,'Création N° Lot'!$D$3:$E$18,2,0)),RIGHT(YEAR(VLOOKUP(Récap!BK859,'Création N° Lot'!$D$3:$E$18,2,0)),2)," - ",DAY(BL859),"/",MONTH(BL859),"/",YEAR(BL859))</f>
        <v>#N/A</v>
      </c>
      <c r="BP859" s="6"/>
      <c r="BQ859" t="e">
        <f>VLOOKUP(BP859,'Info client'!$A$2:$D$1000,2,0)</f>
        <v>#N/A</v>
      </c>
      <c r="BR859" t="e">
        <f>VLOOKUP(BP859,'Info client'!$A$2:$D$1000,3,0)</f>
        <v>#N/A</v>
      </c>
      <c r="BS859" t="e">
        <f>VLOOKUP(BP859,'Info client'!$A$2:$D$1000,4,0)</f>
        <v>#N/A</v>
      </c>
      <c r="BU859" t="e">
        <f>VLOOKUP(Récap!BV859,'Création N° Lot'!$B$3:$B$18,2,0)</f>
        <v>#N/A</v>
      </c>
      <c r="BX859" t="str">
        <f t="shared" si="161"/>
        <v>44348</v>
      </c>
      <c r="BY859" s="7" t="e">
        <f>VLOOKUP(Récap!BX859,'Création N° Lot'!$D$3:$F$18,3,0)</f>
        <v>#N/A</v>
      </c>
      <c r="BZ859" t="e">
        <f>CONCATENATE(BV859,MONTH(VLOOKUP(Récap!BX859,'Création N° Lot'!$D$3:$E$18,2,0)),RIGHT(YEAR(VLOOKUP(Récap!BX859,'Création N° Lot'!$D$3:$E$18,2,0)),2)," - ",DAY(BY859),"/",MONTH(BY859),"/",YEAR(BY859))</f>
        <v>#N/A</v>
      </c>
      <c r="CC859" s="6"/>
      <c r="CD859" t="e">
        <f>VLOOKUP(CC859,'Info client'!$A$2:$D$1000,2,0)</f>
        <v>#N/A</v>
      </c>
      <c r="CE859" t="e">
        <f>VLOOKUP(CC859,'Info client'!$A$2:$D$1000,3,0)</f>
        <v>#N/A</v>
      </c>
      <c r="CF859" t="e">
        <f>VLOOKUP(CC859,'Info client'!$A$2:$D$1000,4,0)</f>
        <v>#N/A</v>
      </c>
      <c r="CH859" t="e">
        <f>VLOOKUP(Récap!CI859,'Création N° Lot'!$B$3:$B$18,2,0)</f>
        <v>#N/A</v>
      </c>
      <c r="CK859" t="str">
        <f t="shared" si="162"/>
        <v>44378</v>
      </c>
      <c r="CL859" s="7" t="e">
        <f>VLOOKUP(Récap!CK859,'Création N° Lot'!$D$3:$F$18,3,0)</f>
        <v>#N/A</v>
      </c>
      <c r="CM859" t="e">
        <f>CONCATENATE(CI859,MONTH(VLOOKUP(Récap!CK859,'Création N° Lot'!$D$3:$E$18,2,0)),RIGHT(YEAR(VLOOKUP(Récap!CK859,'Création N° Lot'!$D$3:$E$18,2,0)),2)," - ",DAY(CL859),"/",MONTH(CL859),"/",YEAR(CL859))</f>
        <v>#N/A</v>
      </c>
      <c r="CP859" s="6"/>
      <c r="CQ859" t="e">
        <f>VLOOKUP(CP859,'Info client'!$A$2:$D$1000,2,0)</f>
        <v>#N/A</v>
      </c>
      <c r="CR859" t="e">
        <f>VLOOKUP(CP859,'Info client'!$A$2:$D$1000,3,0)</f>
        <v>#N/A</v>
      </c>
      <c r="CS859" t="e">
        <f>VLOOKUP(CP859,'Info client'!$A$2:$D$1000,4,0)</f>
        <v>#N/A</v>
      </c>
      <c r="CU859" t="e">
        <f>VLOOKUP(Récap!CV859,'Création N° Lot'!$B$3:$B$18,2,0)</f>
        <v>#N/A</v>
      </c>
      <c r="CX859" t="str">
        <f t="shared" si="163"/>
        <v>Aout 2021</v>
      </c>
      <c r="CY859" s="7" t="e">
        <f>VLOOKUP(Récap!CX859,'Création N° Lot'!$D$3:$F$18,3,0)</f>
        <v>#N/A</v>
      </c>
      <c r="CZ859" t="e">
        <f>CONCATENATE(CV859,MONTH(VLOOKUP(Récap!CX859,'Création N° Lot'!$D$3:$E$18,2,0)),RIGHT(YEAR(VLOOKUP(Récap!CX859,'Création N° Lot'!$D$3:$E$18,2,0)),2)," - ",DAY(CY859),"/",MONTH(CY859),"/",YEAR(CY859))</f>
        <v>#N/A</v>
      </c>
      <c r="DC859" s="6"/>
      <c r="DD859" t="e">
        <f>VLOOKUP(DC859,'Info client'!$A$2:$D$1000,2,0)</f>
        <v>#N/A</v>
      </c>
      <c r="DE859" t="e">
        <f>VLOOKUP(DC859,'Info client'!$A$2:$D$1000,3,0)</f>
        <v>#N/A</v>
      </c>
      <c r="DF859" t="e">
        <f>VLOOKUP(DC859,'Info client'!$A$2:$D$1000,4,0)</f>
        <v>#N/A</v>
      </c>
      <c r="DH859" t="e">
        <f>VLOOKUP(Récap!DI859,'Création N° Lot'!$B$3:$B$18,2,0)</f>
        <v>#N/A</v>
      </c>
      <c r="DK859" t="str">
        <f t="shared" si="164"/>
        <v>44440</v>
      </c>
      <c r="DL859" s="7" t="e">
        <f>VLOOKUP(Récap!DK859,'Création N° Lot'!$D$3:$F$18,3,0)</f>
        <v>#N/A</v>
      </c>
      <c r="DM859" t="e">
        <f>CONCATENATE(DI859,MONTH(VLOOKUP(Récap!DK859,'Création N° Lot'!$D$3:$E$18,2,0)),RIGHT(YEAR(VLOOKUP(Récap!DK859,'Création N° Lot'!$D$3:$E$18,2,0)),2)," - ",DAY(DL859),"/",MONTH(DL859),"/",YEAR(DL859))</f>
        <v>#N/A</v>
      </c>
      <c r="DP859" s="6"/>
      <c r="DQ859" t="e">
        <f>VLOOKUP(DP859,'Info client'!$A$2:$D$1000,2,0)</f>
        <v>#N/A</v>
      </c>
      <c r="DR859" t="e">
        <f>VLOOKUP(DP859,'Info client'!$A$2:$D$1000,3,0)</f>
        <v>#N/A</v>
      </c>
      <c r="DS859" t="e">
        <f>VLOOKUP(DP859,'Info client'!$A$2:$D$1000,4,0)</f>
        <v>#N/A</v>
      </c>
      <c r="DU859" t="e">
        <f>VLOOKUP(Récap!DV859,'Création N° Lot'!$B$3:$B$18,2,0)</f>
        <v>#N/A</v>
      </c>
      <c r="DX859" t="str">
        <f t="shared" si="165"/>
        <v>44470</v>
      </c>
      <c r="DY859" s="7" t="e">
        <f>VLOOKUP(Récap!DX859,'Création N° Lot'!$D$3:$F$18,3,0)</f>
        <v>#N/A</v>
      </c>
      <c r="DZ859" t="e">
        <f>CONCATENATE(DV859,MONTH(VLOOKUP(Récap!DX859,'Création N° Lot'!$D$3:$E$18,2,0)),RIGHT(YEAR(VLOOKUP(Récap!DX859,'Création N° Lot'!$D$3:$E$18,2,0)),2)," - ",DAY(DY859),"/",MONTH(DY859),"/",YEAR(DY859))</f>
        <v>#N/A</v>
      </c>
      <c r="EC859" s="6"/>
      <c r="ED859" t="e">
        <f>VLOOKUP(EC859,'Info client'!$A$2:$D$1000,2,0)</f>
        <v>#N/A</v>
      </c>
      <c r="EE859" t="e">
        <f>VLOOKUP(EC859,'Info client'!$A$2:$D$1000,3,0)</f>
        <v>#N/A</v>
      </c>
      <c r="EF859" t="e">
        <f>VLOOKUP(EC859,'Info client'!$A$2:$D$1000,4,0)</f>
        <v>#N/A</v>
      </c>
      <c r="EH859" t="e">
        <f>VLOOKUP(Récap!EI859,'Création N° Lot'!$B$3:$B$18,2,0)</f>
        <v>#N/A</v>
      </c>
      <c r="EK859" t="str">
        <f t="shared" si="166"/>
        <v>44501</v>
      </c>
      <c r="EL859" s="7" t="e">
        <f>VLOOKUP(Récap!EK859,'Création N° Lot'!$D$3:$F$18,3,0)</f>
        <v>#N/A</v>
      </c>
      <c r="EM859" t="e">
        <f>CONCATENATE(EI859,MONTH(VLOOKUP(Récap!EK859,'Création N° Lot'!$D$3:$E$18,2,0)),RIGHT(YEAR(VLOOKUP(Récap!EK859,'Création N° Lot'!$D$3:$E$18,2,0)),2)," - ",DAY(EL859),"/",MONTH(EL859),"/",YEAR(EL859))</f>
        <v>#N/A</v>
      </c>
      <c r="EP859" s="6"/>
      <c r="EQ859" t="e">
        <f>VLOOKUP(EP859,'Info client'!$A$2:$D$1000,2,0)</f>
        <v>#N/A</v>
      </c>
      <c r="ER859" t="e">
        <f>VLOOKUP(EP859,'Info client'!$A$2:$D$1000,3,0)</f>
        <v>#N/A</v>
      </c>
      <c r="ES859" t="e">
        <f>VLOOKUP(EP859,'Info client'!$A$2:$D$1000,4,0)</f>
        <v>#N/A</v>
      </c>
      <c r="EU859" t="e">
        <f>VLOOKUP(Récap!EV859,'Création N° Lot'!$B$3:$B$18,2,0)</f>
        <v>#N/A</v>
      </c>
      <c r="EX859" t="str">
        <f t="shared" si="167"/>
        <v>44531</v>
      </c>
      <c r="EY859" s="7" t="e">
        <f>VLOOKUP(Récap!EX859,'Création N° Lot'!$D$3:$F$18,3,0)</f>
        <v>#N/A</v>
      </c>
      <c r="EZ859" t="e">
        <f>CONCATENATE(EV859,MONTH(VLOOKUP(Récap!EX859,'Création N° Lot'!$D$3:$E$18,2,0)),RIGHT(YEAR(VLOOKUP(Récap!EX859,'Création N° Lot'!$D$3:$E$18,2,0)),2)," - ",DAY(EY859),"/",MONTH(EY859),"/",YEAR(EY859))</f>
        <v>#N/A</v>
      </c>
    </row>
    <row r="860" spans="2:156" x14ac:dyDescent="0.25">
      <c r="B860" t="e">
        <f>VLOOKUP($A860,'Info client'!$A$2:$D$1000,2,0)</f>
        <v>#N/A</v>
      </c>
      <c r="C860" t="e">
        <f>VLOOKUP($A860,'Info client'!$A$2:$D$1000,3,0)</f>
        <v>#N/A</v>
      </c>
      <c r="D860" t="e">
        <f>VLOOKUP($A860,'Info client'!$A$2:$D$1000,4,0)</f>
        <v>#N/A</v>
      </c>
      <c r="F860" t="e">
        <f>VLOOKUP(Récap!G860,'Création N° Lot'!B772:B872,2,0)</f>
        <v>#N/A</v>
      </c>
      <c r="I860" t="str">
        <f t="shared" si="156"/>
        <v>44197</v>
      </c>
      <c r="J860" s="7" t="e">
        <f>VLOOKUP(Récap!I860,'Création N° Lot'!$D$3:$F$18,3,0)</f>
        <v>#N/A</v>
      </c>
      <c r="K860" t="e">
        <f>CONCATENATE(G860,MONTH(VLOOKUP(Récap!I860,'Création N° Lot'!$D$3:$E$18,2,0)),RIGHT(YEAR(VLOOKUP(Récap!I860,'Création N° Lot'!$D$3:$E$18,2,0)),2)," - ",DAY(J860),"/",MONTH(J860),"/",YEAR(J860))</f>
        <v>#N/A</v>
      </c>
      <c r="O860" t="e">
        <f>VLOOKUP(N860,'Info client'!$A$2:$D$1000,2,0)</f>
        <v>#N/A</v>
      </c>
      <c r="P860" t="e">
        <f>VLOOKUP($A860,'Info client'!$A$2:$D$1000,3,0)</f>
        <v>#N/A</v>
      </c>
      <c r="Q860" t="e">
        <f>VLOOKUP($A860,'Info client'!$A$2:$D$1000,4,0)</f>
        <v>#N/A</v>
      </c>
      <c r="S860" t="e">
        <f>VLOOKUP(Récap!G860,'Création N° Lot'!$B$3:$B$18,2,0)</f>
        <v>#N/A</v>
      </c>
      <c r="V860" t="str">
        <f t="shared" si="157"/>
        <v>44228</v>
      </c>
      <c r="W860" s="7" t="e">
        <f>VLOOKUP(Récap!V860,'Création N° Lot'!$D$3:$F$18,3,0)</f>
        <v>#N/A</v>
      </c>
      <c r="X860" t="e">
        <f>CONCATENATE(T860,MONTH(VLOOKUP(Récap!V860,'Création N° Lot'!$D$3:$E$18,2,0)),RIGHT(YEAR(VLOOKUP(Récap!V860,'Création N° Lot'!$D$3:$E$18,2,0)),2)," - ",DAY(W860),"/",MONTH(W860),"/",YEAR(W860))</f>
        <v>#N/A</v>
      </c>
      <c r="AA860" s="6"/>
      <c r="AB860" t="e">
        <f>VLOOKUP(AA860,'Info client'!$A$2:$D$1000,2,0)</f>
        <v>#N/A</v>
      </c>
      <c r="AC860" t="e">
        <f>VLOOKUP(AA860,'Info client'!$A$2:$D$1000,3,0)</f>
        <v>#N/A</v>
      </c>
      <c r="AD860" t="e">
        <f>VLOOKUP(AA860,'Info client'!$A$2:$D$1000,4,0)</f>
        <v>#N/A</v>
      </c>
      <c r="AF860" t="e">
        <f>VLOOKUP(Récap!AG860,'Création N° Lot'!$B$3:$B$18,2,0)</f>
        <v>#N/A</v>
      </c>
      <c r="AI860" t="str">
        <f t="shared" si="158"/>
        <v>44256</v>
      </c>
      <c r="AJ860" s="7" t="e">
        <f>VLOOKUP(Récap!AI860,'Création N° Lot'!$D$3:$F$18,3,0)</f>
        <v>#N/A</v>
      </c>
      <c r="AK860" t="e">
        <f>CONCATENATE(AG860,MONTH(VLOOKUP(Récap!AI860,'Création N° Lot'!$D$3:$E$18,2,0)),RIGHT(YEAR(VLOOKUP(Récap!AI860,'Création N° Lot'!$D$3:$E$18,2,0)),2)," - ",DAY(AJ860),"/",MONTH(AJ860),"/",YEAR(AJ860))</f>
        <v>#N/A</v>
      </c>
      <c r="AP860" s="6"/>
      <c r="AQ860" t="e">
        <f>VLOOKUP(AP860,'Info client'!$A$2:$D$1000,2,0)</f>
        <v>#N/A</v>
      </c>
      <c r="AR860" t="e">
        <f>VLOOKUP(AP860,'Info client'!$A$2:$D$1000,3,0)</f>
        <v>#N/A</v>
      </c>
      <c r="AS860" t="e">
        <f>VLOOKUP(AP860,'Info client'!$A$2:$D$1000,4,0)</f>
        <v>#N/A</v>
      </c>
      <c r="AU860" t="e">
        <f>VLOOKUP(Récap!AV860,'Création N° Lot'!$B$3:$B$18,2,0)</f>
        <v>#N/A</v>
      </c>
      <c r="AX860" t="str">
        <f t="shared" si="159"/>
        <v>44287</v>
      </c>
      <c r="AY860" s="7" t="e">
        <f>VLOOKUP(Récap!AX860,'Création N° Lot'!$D$3:$F$18,3,0)</f>
        <v>#N/A</v>
      </c>
      <c r="AZ860" t="e">
        <f>CONCATENATE(AV860,MONTH(VLOOKUP(Récap!AX860,'Création N° Lot'!$D$3:$E$18,2,0)),RIGHT(YEAR(VLOOKUP(Récap!AX860,'Création N° Lot'!$D$3:$E$18,2,0)),2)," - ",DAY(AY860),"/",MONTH(AY860),"/",YEAR(AY860))</f>
        <v>#N/A</v>
      </c>
      <c r="BC860" s="6"/>
      <c r="BD860" t="e">
        <f>VLOOKUP(BC860,'Info client'!$A$2:$D$1000,2,0)</f>
        <v>#N/A</v>
      </c>
      <c r="BE860" t="e">
        <f>VLOOKUP(BC860,'Info client'!$A$2:$D$1000,3,0)</f>
        <v>#N/A</v>
      </c>
      <c r="BF860" t="e">
        <f>VLOOKUP(BC860,'Info client'!$A$2:$D$1000,4,0)</f>
        <v>#N/A</v>
      </c>
      <c r="BH860" t="e">
        <f>VLOOKUP(Récap!BI860,'Création N° Lot'!$B$3:$B$18,2,0)</f>
        <v>#N/A</v>
      </c>
      <c r="BK860" t="str">
        <f t="shared" si="160"/>
        <v>44317</v>
      </c>
      <c r="BL860" s="7" t="e">
        <f>VLOOKUP(Récap!BK860,'Création N° Lot'!$D$3:$F$18,3,0)</f>
        <v>#N/A</v>
      </c>
      <c r="BM860" t="e">
        <f>CONCATENATE(BI860,MONTH(VLOOKUP(Récap!BK860,'Création N° Lot'!$D$3:$E$18,2,0)),RIGHT(YEAR(VLOOKUP(Récap!BK860,'Création N° Lot'!$D$3:$E$18,2,0)),2)," - ",DAY(BL860),"/",MONTH(BL860),"/",YEAR(BL860))</f>
        <v>#N/A</v>
      </c>
      <c r="BP860" s="6"/>
      <c r="BQ860" t="e">
        <f>VLOOKUP(BP860,'Info client'!$A$2:$D$1000,2,0)</f>
        <v>#N/A</v>
      </c>
      <c r="BR860" t="e">
        <f>VLOOKUP(BP860,'Info client'!$A$2:$D$1000,3,0)</f>
        <v>#N/A</v>
      </c>
      <c r="BS860" t="e">
        <f>VLOOKUP(BP860,'Info client'!$A$2:$D$1000,4,0)</f>
        <v>#N/A</v>
      </c>
      <c r="BU860" t="e">
        <f>VLOOKUP(Récap!BV860,'Création N° Lot'!$B$3:$B$18,2,0)</f>
        <v>#N/A</v>
      </c>
      <c r="BX860" t="str">
        <f t="shared" si="161"/>
        <v>44348</v>
      </c>
      <c r="BY860" s="7" t="e">
        <f>VLOOKUP(Récap!BX860,'Création N° Lot'!$D$3:$F$18,3,0)</f>
        <v>#N/A</v>
      </c>
      <c r="BZ860" t="e">
        <f>CONCATENATE(BV860,MONTH(VLOOKUP(Récap!BX860,'Création N° Lot'!$D$3:$E$18,2,0)),RIGHT(YEAR(VLOOKUP(Récap!BX860,'Création N° Lot'!$D$3:$E$18,2,0)),2)," - ",DAY(BY860),"/",MONTH(BY860),"/",YEAR(BY860))</f>
        <v>#N/A</v>
      </c>
      <c r="CC860" s="6"/>
      <c r="CD860" t="e">
        <f>VLOOKUP(CC860,'Info client'!$A$2:$D$1000,2,0)</f>
        <v>#N/A</v>
      </c>
      <c r="CE860" t="e">
        <f>VLOOKUP(CC860,'Info client'!$A$2:$D$1000,3,0)</f>
        <v>#N/A</v>
      </c>
      <c r="CF860" t="e">
        <f>VLOOKUP(CC860,'Info client'!$A$2:$D$1000,4,0)</f>
        <v>#N/A</v>
      </c>
      <c r="CH860" t="e">
        <f>VLOOKUP(Récap!CI860,'Création N° Lot'!$B$3:$B$18,2,0)</f>
        <v>#N/A</v>
      </c>
      <c r="CK860" t="str">
        <f t="shared" si="162"/>
        <v>44378</v>
      </c>
      <c r="CL860" s="7" t="e">
        <f>VLOOKUP(Récap!CK860,'Création N° Lot'!$D$3:$F$18,3,0)</f>
        <v>#N/A</v>
      </c>
      <c r="CM860" t="e">
        <f>CONCATENATE(CI860,MONTH(VLOOKUP(Récap!CK860,'Création N° Lot'!$D$3:$E$18,2,0)),RIGHT(YEAR(VLOOKUP(Récap!CK860,'Création N° Lot'!$D$3:$E$18,2,0)),2)," - ",DAY(CL860),"/",MONTH(CL860),"/",YEAR(CL860))</f>
        <v>#N/A</v>
      </c>
      <c r="CP860" s="6"/>
      <c r="CQ860" t="e">
        <f>VLOOKUP(CP860,'Info client'!$A$2:$D$1000,2,0)</f>
        <v>#N/A</v>
      </c>
      <c r="CR860" t="e">
        <f>VLOOKUP(CP860,'Info client'!$A$2:$D$1000,3,0)</f>
        <v>#N/A</v>
      </c>
      <c r="CS860" t="e">
        <f>VLOOKUP(CP860,'Info client'!$A$2:$D$1000,4,0)</f>
        <v>#N/A</v>
      </c>
      <c r="CU860" t="e">
        <f>VLOOKUP(Récap!CV860,'Création N° Lot'!$B$3:$B$18,2,0)</f>
        <v>#N/A</v>
      </c>
      <c r="CX860" t="str">
        <f t="shared" si="163"/>
        <v>Aout 2021</v>
      </c>
      <c r="CY860" s="7" t="e">
        <f>VLOOKUP(Récap!CX860,'Création N° Lot'!$D$3:$F$18,3,0)</f>
        <v>#N/A</v>
      </c>
      <c r="CZ860" t="e">
        <f>CONCATENATE(CV860,MONTH(VLOOKUP(Récap!CX860,'Création N° Lot'!$D$3:$E$18,2,0)),RIGHT(YEAR(VLOOKUP(Récap!CX860,'Création N° Lot'!$D$3:$E$18,2,0)),2)," - ",DAY(CY860),"/",MONTH(CY860),"/",YEAR(CY860))</f>
        <v>#N/A</v>
      </c>
      <c r="DC860" s="6"/>
      <c r="DD860" t="e">
        <f>VLOOKUP(DC860,'Info client'!$A$2:$D$1000,2,0)</f>
        <v>#N/A</v>
      </c>
      <c r="DE860" t="e">
        <f>VLOOKUP(DC860,'Info client'!$A$2:$D$1000,3,0)</f>
        <v>#N/A</v>
      </c>
      <c r="DF860" t="e">
        <f>VLOOKUP(DC860,'Info client'!$A$2:$D$1000,4,0)</f>
        <v>#N/A</v>
      </c>
      <c r="DH860" t="e">
        <f>VLOOKUP(Récap!DI860,'Création N° Lot'!$B$3:$B$18,2,0)</f>
        <v>#N/A</v>
      </c>
      <c r="DK860" t="str">
        <f t="shared" si="164"/>
        <v>44440</v>
      </c>
      <c r="DL860" s="7" t="e">
        <f>VLOOKUP(Récap!DK860,'Création N° Lot'!$D$3:$F$18,3,0)</f>
        <v>#N/A</v>
      </c>
      <c r="DM860" t="e">
        <f>CONCATENATE(DI860,MONTH(VLOOKUP(Récap!DK860,'Création N° Lot'!$D$3:$E$18,2,0)),RIGHT(YEAR(VLOOKUP(Récap!DK860,'Création N° Lot'!$D$3:$E$18,2,0)),2)," - ",DAY(DL860),"/",MONTH(DL860),"/",YEAR(DL860))</f>
        <v>#N/A</v>
      </c>
      <c r="DP860" s="6"/>
      <c r="DQ860" t="e">
        <f>VLOOKUP(DP860,'Info client'!$A$2:$D$1000,2,0)</f>
        <v>#N/A</v>
      </c>
      <c r="DR860" t="e">
        <f>VLOOKUP(DP860,'Info client'!$A$2:$D$1000,3,0)</f>
        <v>#N/A</v>
      </c>
      <c r="DS860" t="e">
        <f>VLOOKUP(DP860,'Info client'!$A$2:$D$1000,4,0)</f>
        <v>#N/A</v>
      </c>
      <c r="DU860" t="e">
        <f>VLOOKUP(Récap!DV860,'Création N° Lot'!$B$3:$B$18,2,0)</f>
        <v>#N/A</v>
      </c>
      <c r="DX860" t="str">
        <f t="shared" si="165"/>
        <v>44470</v>
      </c>
      <c r="DY860" s="7" t="e">
        <f>VLOOKUP(Récap!DX860,'Création N° Lot'!$D$3:$F$18,3,0)</f>
        <v>#N/A</v>
      </c>
      <c r="DZ860" t="e">
        <f>CONCATENATE(DV860,MONTH(VLOOKUP(Récap!DX860,'Création N° Lot'!$D$3:$E$18,2,0)),RIGHT(YEAR(VLOOKUP(Récap!DX860,'Création N° Lot'!$D$3:$E$18,2,0)),2)," - ",DAY(DY860),"/",MONTH(DY860),"/",YEAR(DY860))</f>
        <v>#N/A</v>
      </c>
      <c r="EC860" s="6"/>
      <c r="ED860" t="e">
        <f>VLOOKUP(EC860,'Info client'!$A$2:$D$1000,2,0)</f>
        <v>#N/A</v>
      </c>
      <c r="EE860" t="e">
        <f>VLOOKUP(EC860,'Info client'!$A$2:$D$1000,3,0)</f>
        <v>#N/A</v>
      </c>
      <c r="EF860" t="e">
        <f>VLOOKUP(EC860,'Info client'!$A$2:$D$1000,4,0)</f>
        <v>#N/A</v>
      </c>
      <c r="EH860" t="e">
        <f>VLOOKUP(Récap!EI860,'Création N° Lot'!$B$3:$B$18,2,0)</f>
        <v>#N/A</v>
      </c>
      <c r="EK860" t="str">
        <f t="shared" si="166"/>
        <v>44501</v>
      </c>
      <c r="EL860" s="7" t="e">
        <f>VLOOKUP(Récap!EK860,'Création N° Lot'!$D$3:$F$18,3,0)</f>
        <v>#N/A</v>
      </c>
      <c r="EM860" t="e">
        <f>CONCATENATE(EI860,MONTH(VLOOKUP(Récap!EK860,'Création N° Lot'!$D$3:$E$18,2,0)),RIGHT(YEAR(VLOOKUP(Récap!EK860,'Création N° Lot'!$D$3:$E$18,2,0)),2)," - ",DAY(EL860),"/",MONTH(EL860),"/",YEAR(EL860))</f>
        <v>#N/A</v>
      </c>
      <c r="EP860" s="6"/>
      <c r="EQ860" t="e">
        <f>VLOOKUP(EP860,'Info client'!$A$2:$D$1000,2,0)</f>
        <v>#N/A</v>
      </c>
      <c r="ER860" t="e">
        <f>VLOOKUP(EP860,'Info client'!$A$2:$D$1000,3,0)</f>
        <v>#N/A</v>
      </c>
      <c r="ES860" t="e">
        <f>VLOOKUP(EP860,'Info client'!$A$2:$D$1000,4,0)</f>
        <v>#N/A</v>
      </c>
      <c r="EU860" t="e">
        <f>VLOOKUP(Récap!EV860,'Création N° Lot'!$B$3:$B$18,2,0)</f>
        <v>#N/A</v>
      </c>
      <c r="EX860" t="str">
        <f t="shared" si="167"/>
        <v>44531</v>
      </c>
      <c r="EY860" s="7" t="e">
        <f>VLOOKUP(Récap!EX860,'Création N° Lot'!$D$3:$F$18,3,0)</f>
        <v>#N/A</v>
      </c>
      <c r="EZ860" t="e">
        <f>CONCATENATE(EV860,MONTH(VLOOKUP(Récap!EX860,'Création N° Lot'!$D$3:$E$18,2,0)),RIGHT(YEAR(VLOOKUP(Récap!EX860,'Création N° Lot'!$D$3:$E$18,2,0)),2)," - ",DAY(EY860),"/",MONTH(EY860),"/",YEAR(EY860))</f>
        <v>#N/A</v>
      </c>
    </row>
    <row r="861" spans="2:156" x14ac:dyDescent="0.25">
      <c r="B861" t="e">
        <f>VLOOKUP($A861,'Info client'!$A$2:$D$1000,2,0)</f>
        <v>#N/A</v>
      </c>
      <c r="C861" t="e">
        <f>VLOOKUP($A861,'Info client'!$A$2:$D$1000,3,0)</f>
        <v>#N/A</v>
      </c>
      <c r="D861" t="e">
        <f>VLOOKUP($A861,'Info client'!$A$2:$D$1000,4,0)</f>
        <v>#N/A</v>
      </c>
      <c r="F861" t="e">
        <f>VLOOKUP(Récap!G861,'Création N° Lot'!B773:B873,2,0)</f>
        <v>#N/A</v>
      </c>
      <c r="I861" t="str">
        <f t="shared" si="156"/>
        <v>44197</v>
      </c>
      <c r="J861" s="7" t="e">
        <f>VLOOKUP(Récap!I861,'Création N° Lot'!$D$3:$F$18,3,0)</f>
        <v>#N/A</v>
      </c>
      <c r="K861" t="e">
        <f>CONCATENATE(G861,MONTH(VLOOKUP(Récap!I861,'Création N° Lot'!$D$3:$E$18,2,0)),RIGHT(YEAR(VLOOKUP(Récap!I861,'Création N° Lot'!$D$3:$E$18,2,0)),2)," - ",DAY(J861),"/",MONTH(J861),"/",YEAR(J861))</f>
        <v>#N/A</v>
      </c>
      <c r="O861" t="e">
        <f>VLOOKUP(N861,'Info client'!$A$2:$D$1000,2,0)</f>
        <v>#N/A</v>
      </c>
      <c r="P861" t="e">
        <f>VLOOKUP($A861,'Info client'!$A$2:$D$1000,3,0)</f>
        <v>#N/A</v>
      </c>
      <c r="Q861" t="e">
        <f>VLOOKUP($A861,'Info client'!$A$2:$D$1000,4,0)</f>
        <v>#N/A</v>
      </c>
      <c r="S861" t="e">
        <f>VLOOKUP(Récap!G861,'Création N° Lot'!$B$3:$B$18,2,0)</f>
        <v>#N/A</v>
      </c>
      <c r="V861" t="str">
        <f t="shared" si="157"/>
        <v>44228</v>
      </c>
      <c r="W861" s="7" t="e">
        <f>VLOOKUP(Récap!V861,'Création N° Lot'!$D$3:$F$18,3,0)</f>
        <v>#N/A</v>
      </c>
      <c r="X861" t="e">
        <f>CONCATENATE(T861,MONTH(VLOOKUP(Récap!V861,'Création N° Lot'!$D$3:$E$18,2,0)),RIGHT(YEAR(VLOOKUP(Récap!V861,'Création N° Lot'!$D$3:$E$18,2,0)),2)," - ",DAY(W861),"/",MONTH(W861),"/",YEAR(W861))</f>
        <v>#N/A</v>
      </c>
      <c r="AA861" s="6"/>
      <c r="AB861" t="e">
        <f>VLOOKUP(AA861,'Info client'!$A$2:$D$1000,2,0)</f>
        <v>#N/A</v>
      </c>
      <c r="AC861" t="e">
        <f>VLOOKUP(AA861,'Info client'!$A$2:$D$1000,3,0)</f>
        <v>#N/A</v>
      </c>
      <c r="AD861" t="e">
        <f>VLOOKUP(AA861,'Info client'!$A$2:$D$1000,4,0)</f>
        <v>#N/A</v>
      </c>
      <c r="AF861" t="e">
        <f>VLOOKUP(Récap!AG861,'Création N° Lot'!$B$3:$B$18,2,0)</f>
        <v>#N/A</v>
      </c>
      <c r="AI861" t="str">
        <f t="shared" si="158"/>
        <v>44256</v>
      </c>
      <c r="AJ861" s="7" t="e">
        <f>VLOOKUP(Récap!AI861,'Création N° Lot'!$D$3:$F$18,3,0)</f>
        <v>#N/A</v>
      </c>
      <c r="AK861" t="e">
        <f>CONCATENATE(AG861,MONTH(VLOOKUP(Récap!AI861,'Création N° Lot'!$D$3:$E$18,2,0)),RIGHT(YEAR(VLOOKUP(Récap!AI861,'Création N° Lot'!$D$3:$E$18,2,0)),2)," - ",DAY(AJ861),"/",MONTH(AJ861),"/",YEAR(AJ861))</f>
        <v>#N/A</v>
      </c>
      <c r="AP861" s="6"/>
      <c r="AQ861" t="e">
        <f>VLOOKUP(AP861,'Info client'!$A$2:$D$1000,2,0)</f>
        <v>#N/A</v>
      </c>
      <c r="AR861" t="e">
        <f>VLOOKUP(AP861,'Info client'!$A$2:$D$1000,3,0)</f>
        <v>#N/A</v>
      </c>
      <c r="AS861" t="e">
        <f>VLOOKUP(AP861,'Info client'!$A$2:$D$1000,4,0)</f>
        <v>#N/A</v>
      </c>
      <c r="AU861" t="e">
        <f>VLOOKUP(Récap!AV861,'Création N° Lot'!$B$3:$B$18,2,0)</f>
        <v>#N/A</v>
      </c>
      <c r="AX861" t="str">
        <f t="shared" si="159"/>
        <v>44287</v>
      </c>
      <c r="AY861" s="7" t="e">
        <f>VLOOKUP(Récap!AX861,'Création N° Lot'!$D$3:$F$18,3,0)</f>
        <v>#N/A</v>
      </c>
      <c r="AZ861" t="e">
        <f>CONCATENATE(AV861,MONTH(VLOOKUP(Récap!AX861,'Création N° Lot'!$D$3:$E$18,2,0)),RIGHT(YEAR(VLOOKUP(Récap!AX861,'Création N° Lot'!$D$3:$E$18,2,0)),2)," - ",DAY(AY861),"/",MONTH(AY861),"/",YEAR(AY861))</f>
        <v>#N/A</v>
      </c>
      <c r="BC861" s="6"/>
      <c r="BD861" t="e">
        <f>VLOOKUP(BC861,'Info client'!$A$2:$D$1000,2,0)</f>
        <v>#N/A</v>
      </c>
      <c r="BE861" t="e">
        <f>VLOOKUP(BC861,'Info client'!$A$2:$D$1000,3,0)</f>
        <v>#N/A</v>
      </c>
      <c r="BF861" t="e">
        <f>VLOOKUP(BC861,'Info client'!$A$2:$D$1000,4,0)</f>
        <v>#N/A</v>
      </c>
      <c r="BH861" t="e">
        <f>VLOOKUP(Récap!BI861,'Création N° Lot'!$B$3:$B$18,2,0)</f>
        <v>#N/A</v>
      </c>
      <c r="BK861" t="str">
        <f t="shared" si="160"/>
        <v>44317</v>
      </c>
      <c r="BL861" s="7" t="e">
        <f>VLOOKUP(Récap!BK861,'Création N° Lot'!$D$3:$F$18,3,0)</f>
        <v>#N/A</v>
      </c>
      <c r="BM861" t="e">
        <f>CONCATENATE(BI861,MONTH(VLOOKUP(Récap!BK861,'Création N° Lot'!$D$3:$E$18,2,0)),RIGHT(YEAR(VLOOKUP(Récap!BK861,'Création N° Lot'!$D$3:$E$18,2,0)),2)," - ",DAY(BL861),"/",MONTH(BL861),"/",YEAR(BL861))</f>
        <v>#N/A</v>
      </c>
      <c r="BP861" s="6"/>
      <c r="BQ861" t="e">
        <f>VLOOKUP(BP861,'Info client'!$A$2:$D$1000,2,0)</f>
        <v>#N/A</v>
      </c>
      <c r="BR861" t="e">
        <f>VLOOKUP(BP861,'Info client'!$A$2:$D$1000,3,0)</f>
        <v>#N/A</v>
      </c>
      <c r="BS861" t="e">
        <f>VLOOKUP(BP861,'Info client'!$A$2:$D$1000,4,0)</f>
        <v>#N/A</v>
      </c>
      <c r="BU861" t="e">
        <f>VLOOKUP(Récap!BV861,'Création N° Lot'!$B$3:$B$18,2,0)</f>
        <v>#N/A</v>
      </c>
      <c r="BX861" t="str">
        <f t="shared" si="161"/>
        <v>44348</v>
      </c>
      <c r="BY861" s="7" t="e">
        <f>VLOOKUP(Récap!BX861,'Création N° Lot'!$D$3:$F$18,3,0)</f>
        <v>#N/A</v>
      </c>
      <c r="BZ861" t="e">
        <f>CONCATENATE(BV861,MONTH(VLOOKUP(Récap!BX861,'Création N° Lot'!$D$3:$E$18,2,0)),RIGHT(YEAR(VLOOKUP(Récap!BX861,'Création N° Lot'!$D$3:$E$18,2,0)),2)," - ",DAY(BY861),"/",MONTH(BY861),"/",YEAR(BY861))</f>
        <v>#N/A</v>
      </c>
      <c r="CC861" s="6"/>
      <c r="CD861" t="e">
        <f>VLOOKUP(CC861,'Info client'!$A$2:$D$1000,2,0)</f>
        <v>#N/A</v>
      </c>
      <c r="CE861" t="e">
        <f>VLOOKUP(CC861,'Info client'!$A$2:$D$1000,3,0)</f>
        <v>#N/A</v>
      </c>
      <c r="CF861" t="e">
        <f>VLOOKUP(CC861,'Info client'!$A$2:$D$1000,4,0)</f>
        <v>#N/A</v>
      </c>
      <c r="CH861" t="e">
        <f>VLOOKUP(Récap!CI861,'Création N° Lot'!$B$3:$B$18,2,0)</f>
        <v>#N/A</v>
      </c>
      <c r="CK861" t="str">
        <f t="shared" si="162"/>
        <v>44378</v>
      </c>
      <c r="CL861" s="7" t="e">
        <f>VLOOKUP(Récap!CK861,'Création N° Lot'!$D$3:$F$18,3,0)</f>
        <v>#N/A</v>
      </c>
      <c r="CM861" t="e">
        <f>CONCATENATE(CI861,MONTH(VLOOKUP(Récap!CK861,'Création N° Lot'!$D$3:$E$18,2,0)),RIGHT(YEAR(VLOOKUP(Récap!CK861,'Création N° Lot'!$D$3:$E$18,2,0)),2)," - ",DAY(CL861),"/",MONTH(CL861),"/",YEAR(CL861))</f>
        <v>#N/A</v>
      </c>
      <c r="CP861" s="6"/>
      <c r="CQ861" t="e">
        <f>VLOOKUP(CP861,'Info client'!$A$2:$D$1000,2,0)</f>
        <v>#N/A</v>
      </c>
      <c r="CR861" t="e">
        <f>VLOOKUP(CP861,'Info client'!$A$2:$D$1000,3,0)</f>
        <v>#N/A</v>
      </c>
      <c r="CS861" t="e">
        <f>VLOOKUP(CP861,'Info client'!$A$2:$D$1000,4,0)</f>
        <v>#N/A</v>
      </c>
      <c r="CU861" t="e">
        <f>VLOOKUP(Récap!CV861,'Création N° Lot'!$B$3:$B$18,2,0)</f>
        <v>#N/A</v>
      </c>
      <c r="CX861" t="str">
        <f t="shared" si="163"/>
        <v>Aout 2021</v>
      </c>
      <c r="CY861" s="7" t="e">
        <f>VLOOKUP(Récap!CX861,'Création N° Lot'!$D$3:$F$18,3,0)</f>
        <v>#N/A</v>
      </c>
      <c r="CZ861" t="e">
        <f>CONCATENATE(CV861,MONTH(VLOOKUP(Récap!CX861,'Création N° Lot'!$D$3:$E$18,2,0)),RIGHT(YEAR(VLOOKUP(Récap!CX861,'Création N° Lot'!$D$3:$E$18,2,0)),2)," - ",DAY(CY861),"/",MONTH(CY861),"/",YEAR(CY861))</f>
        <v>#N/A</v>
      </c>
      <c r="DC861" s="6"/>
      <c r="DD861" t="e">
        <f>VLOOKUP(DC861,'Info client'!$A$2:$D$1000,2,0)</f>
        <v>#N/A</v>
      </c>
      <c r="DE861" t="e">
        <f>VLOOKUP(DC861,'Info client'!$A$2:$D$1000,3,0)</f>
        <v>#N/A</v>
      </c>
      <c r="DF861" t="e">
        <f>VLOOKUP(DC861,'Info client'!$A$2:$D$1000,4,0)</f>
        <v>#N/A</v>
      </c>
      <c r="DH861" t="e">
        <f>VLOOKUP(Récap!DI861,'Création N° Lot'!$B$3:$B$18,2,0)</f>
        <v>#N/A</v>
      </c>
      <c r="DK861" t="str">
        <f t="shared" si="164"/>
        <v>44440</v>
      </c>
      <c r="DL861" s="7" t="e">
        <f>VLOOKUP(Récap!DK861,'Création N° Lot'!$D$3:$F$18,3,0)</f>
        <v>#N/A</v>
      </c>
      <c r="DM861" t="e">
        <f>CONCATENATE(DI861,MONTH(VLOOKUP(Récap!DK861,'Création N° Lot'!$D$3:$E$18,2,0)),RIGHT(YEAR(VLOOKUP(Récap!DK861,'Création N° Lot'!$D$3:$E$18,2,0)),2)," - ",DAY(DL861),"/",MONTH(DL861),"/",YEAR(DL861))</f>
        <v>#N/A</v>
      </c>
      <c r="DP861" s="6"/>
      <c r="DQ861" t="e">
        <f>VLOOKUP(DP861,'Info client'!$A$2:$D$1000,2,0)</f>
        <v>#N/A</v>
      </c>
      <c r="DR861" t="e">
        <f>VLOOKUP(DP861,'Info client'!$A$2:$D$1000,3,0)</f>
        <v>#N/A</v>
      </c>
      <c r="DS861" t="e">
        <f>VLOOKUP(DP861,'Info client'!$A$2:$D$1000,4,0)</f>
        <v>#N/A</v>
      </c>
      <c r="DU861" t="e">
        <f>VLOOKUP(Récap!DV861,'Création N° Lot'!$B$3:$B$18,2,0)</f>
        <v>#N/A</v>
      </c>
      <c r="DX861" t="str">
        <f t="shared" si="165"/>
        <v>44470</v>
      </c>
      <c r="DY861" s="7" t="e">
        <f>VLOOKUP(Récap!DX861,'Création N° Lot'!$D$3:$F$18,3,0)</f>
        <v>#N/A</v>
      </c>
      <c r="DZ861" t="e">
        <f>CONCATENATE(DV861,MONTH(VLOOKUP(Récap!DX861,'Création N° Lot'!$D$3:$E$18,2,0)),RIGHT(YEAR(VLOOKUP(Récap!DX861,'Création N° Lot'!$D$3:$E$18,2,0)),2)," - ",DAY(DY861),"/",MONTH(DY861),"/",YEAR(DY861))</f>
        <v>#N/A</v>
      </c>
      <c r="EC861" s="6"/>
      <c r="ED861" t="e">
        <f>VLOOKUP(EC861,'Info client'!$A$2:$D$1000,2,0)</f>
        <v>#N/A</v>
      </c>
      <c r="EE861" t="e">
        <f>VLOOKUP(EC861,'Info client'!$A$2:$D$1000,3,0)</f>
        <v>#N/A</v>
      </c>
      <c r="EF861" t="e">
        <f>VLOOKUP(EC861,'Info client'!$A$2:$D$1000,4,0)</f>
        <v>#N/A</v>
      </c>
      <c r="EH861" t="e">
        <f>VLOOKUP(Récap!EI861,'Création N° Lot'!$B$3:$B$18,2,0)</f>
        <v>#N/A</v>
      </c>
      <c r="EK861" t="str">
        <f t="shared" si="166"/>
        <v>44501</v>
      </c>
      <c r="EL861" s="7" t="e">
        <f>VLOOKUP(Récap!EK861,'Création N° Lot'!$D$3:$F$18,3,0)</f>
        <v>#N/A</v>
      </c>
      <c r="EM861" t="e">
        <f>CONCATENATE(EI861,MONTH(VLOOKUP(Récap!EK861,'Création N° Lot'!$D$3:$E$18,2,0)),RIGHT(YEAR(VLOOKUP(Récap!EK861,'Création N° Lot'!$D$3:$E$18,2,0)),2)," - ",DAY(EL861),"/",MONTH(EL861),"/",YEAR(EL861))</f>
        <v>#N/A</v>
      </c>
      <c r="EP861" s="6"/>
      <c r="EQ861" t="e">
        <f>VLOOKUP(EP861,'Info client'!$A$2:$D$1000,2,0)</f>
        <v>#N/A</v>
      </c>
      <c r="ER861" t="e">
        <f>VLOOKUP(EP861,'Info client'!$A$2:$D$1000,3,0)</f>
        <v>#N/A</v>
      </c>
      <c r="ES861" t="e">
        <f>VLOOKUP(EP861,'Info client'!$A$2:$D$1000,4,0)</f>
        <v>#N/A</v>
      </c>
      <c r="EU861" t="e">
        <f>VLOOKUP(Récap!EV861,'Création N° Lot'!$B$3:$B$18,2,0)</f>
        <v>#N/A</v>
      </c>
      <c r="EX861" t="str">
        <f t="shared" si="167"/>
        <v>44531</v>
      </c>
      <c r="EY861" s="7" t="e">
        <f>VLOOKUP(Récap!EX861,'Création N° Lot'!$D$3:$F$18,3,0)</f>
        <v>#N/A</v>
      </c>
      <c r="EZ861" t="e">
        <f>CONCATENATE(EV861,MONTH(VLOOKUP(Récap!EX861,'Création N° Lot'!$D$3:$E$18,2,0)),RIGHT(YEAR(VLOOKUP(Récap!EX861,'Création N° Lot'!$D$3:$E$18,2,0)),2)," - ",DAY(EY861),"/",MONTH(EY861),"/",YEAR(EY861))</f>
        <v>#N/A</v>
      </c>
    </row>
    <row r="862" spans="2:156" x14ac:dyDescent="0.25">
      <c r="B862" t="e">
        <f>VLOOKUP($A862,'Info client'!$A$2:$D$1000,2,0)</f>
        <v>#N/A</v>
      </c>
      <c r="C862" t="e">
        <f>VLOOKUP($A862,'Info client'!$A$2:$D$1000,3,0)</f>
        <v>#N/A</v>
      </c>
      <c r="D862" t="e">
        <f>VLOOKUP($A862,'Info client'!$A$2:$D$1000,4,0)</f>
        <v>#N/A</v>
      </c>
      <c r="F862" t="e">
        <f>VLOOKUP(Récap!G862,'Création N° Lot'!B774:B874,2,0)</f>
        <v>#N/A</v>
      </c>
      <c r="I862" t="str">
        <f t="shared" si="156"/>
        <v>44197</v>
      </c>
      <c r="J862" s="7" t="e">
        <f>VLOOKUP(Récap!I862,'Création N° Lot'!$D$3:$F$18,3,0)</f>
        <v>#N/A</v>
      </c>
      <c r="K862" t="e">
        <f>CONCATENATE(G862,MONTH(VLOOKUP(Récap!I862,'Création N° Lot'!$D$3:$E$18,2,0)),RIGHT(YEAR(VLOOKUP(Récap!I862,'Création N° Lot'!$D$3:$E$18,2,0)),2)," - ",DAY(J862),"/",MONTH(J862),"/",YEAR(J862))</f>
        <v>#N/A</v>
      </c>
      <c r="O862" t="e">
        <f>VLOOKUP(N862,'Info client'!$A$2:$D$1000,2,0)</f>
        <v>#N/A</v>
      </c>
      <c r="P862" t="e">
        <f>VLOOKUP($A862,'Info client'!$A$2:$D$1000,3,0)</f>
        <v>#N/A</v>
      </c>
      <c r="Q862" t="e">
        <f>VLOOKUP($A862,'Info client'!$A$2:$D$1000,4,0)</f>
        <v>#N/A</v>
      </c>
      <c r="S862" t="e">
        <f>VLOOKUP(Récap!G862,'Création N° Lot'!$B$3:$B$18,2,0)</f>
        <v>#N/A</v>
      </c>
      <c r="V862" t="str">
        <f t="shared" si="157"/>
        <v>44228</v>
      </c>
      <c r="W862" s="7" t="e">
        <f>VLOOKUP(Récap!V862,'Création N° Lot'!$D$3:$F$18,3,0)</f>
        <v>#N/A</v>
      </c>
      <c r="X862" t="e">
        <f>CONCATENATE(T862,MONTH(VLOOKUP(Récap!V862,'Création N° Lot'!$D$3:$E$18,2,0)),RIGHT(YEAR(VLOOKUP(Récap!V862,'Création N° Lot'!$D$3:$E$18,2,0)),2)," - ",DAY(W862),"/",MONTH(W862),"/",YEAR(W862))</f>
        <v>#N/A</v>
      </c>
      <c r="AA862" s="6"/>
      <c r="AB862" t="e">
        <f>VLOOKUP(AA862,'Info client'!$A$2:$D$1000,2,0)</f>
        <v>#N/A</v>
      </c>
      <c r="AC862" t="e">
        <f>VLOOKUP(AA862,'Info client'!$A$2:$D$1000,3,0)</f>
        <v>#N/A</v>
      </c>
      <c r="AD862" t="e">
        <f>VLOOKUP(AA862,'Info client'!$A$2:$D$1000,4,0)</f>
        <v>#N/A</v>
      </c>
      <c r="AF862" t="e">
        <f>VLOOKUP(Récap!AG862,'Création N° Lot'!$B$3:$B$18,2,0)</f>
        <v>#N/A</v>
      </c>
      <c r="AI862" t="str">
        <f t="shared" si="158"/>
        <v>44256</v>
      </c>
      <c r="AJ862" s="7" t="e">
        <f>VLOOKUP(Récap!AI862,'Création N° Lot'!$D$3:$F$18,3,0)</f>
        <v>#N/A</v>
      </c>
      <c r="AK862" t="e">
        <f>CONCATENATE(AG862,MONTH(VLOOKUP(Récap!AI862,'Création N° Lot'!$D$3:$E$18,2,0)),RIGHT(YEAR(VLOOKUP(Récap!AI862,'Création N° Lot'!$D$3:$E$18,2,0)),2)," - ",DAY(AJ862),"/",MONTH(AJ862),"/",YEAR(AJ862))</f>
        <v>#N/A</v>
      </c>
      <c r="AP862" s="6"/>
      <c r="AQ862" t="e">
        <f>VLOOKUP(AP862,'Info client'!$A$2:$D$1000,2,0)</f>
        <v>#N/A</v>
      </c>
      <c r="AR862" t="e">
        <f>VLOOKUP(AP862,'Info client'!$A$2:$D$1000,3,0)</f>
        <v>#N/A</v>
      </c>
      <c r="AS862" t="e">
        <f>VLOOKUP(AP862,'Info client'!$A$2:$D$1000,4,0)</f>
        <v>#N/A</v>
      </c>
      <c r="AU862" t="e">
        <f>VLOOKUP(Récap!AV862,'Création N° Lot'!$B$3:$B$18,2,0)</f>
        <v>#N/A</v>
      </c>
      <c r="AX862" t="str">
        <f t="shared" si="159"/>
        <v>44287</v>
      </c>
      <c r="AY862" s="7" t="e">
        <f>VLOOKUP(Récap!AX862,'Création N° Lot'!$D$3:$F$18,3,0)</f>
        <v>#N/A</v>
      </c>
      <c r="AZ862" t="e">
        <f>CONCATENATE(AV862,MONTH(VLOOKUP(Récap!AX862,'Création N° Lot'!$D$3:$E$18,2,0)),RIGHT(YEAR(VLOOKUP(Récap!AX862,'Création N° Lot'!$D$3:$E$18,2,0)),2)," - ",DAY(AY862),"/",MONTH(AY862),"/",YEAR(AY862))</f>
        <v>#N/A</v>
      </c>
      <c r="BC862" s="6"/>
      <c r="BD862" t="e">
        <f>VLOOKUP(BC862,'Info client'!$A$2:$D$1000,2,0)</f>
        <v>#N/A</v>
      </c>
      <c r="BE862" t="e">
        <f>VLOOKUP(BC862,'Info client'!$A$2:$D$1000,3,0)</f>
        <v>#N/A</v>
      </c>
      <c r="BF862" t="e">
        <f>VLOOKUP(BC862,'Info client'!$A$2:$D$1000,4,0)</f>
        <v>#N/A</v>
      </c>
      <c r="BH862" t="e">
        <f>VLOOKUP(Récap!BI862,'Création N° Lot'!$B$3:$B$18,2,0)</f>
        <v>#N/A</v>
      </c>
      <c r="BK862" t="str">
        <f t="shared" si="160"/>
        <v>44317</v>
      </c>
      <c r="BL862" s="7" t="e">
        <f>VLOOKUP(Récap!BK862,'Création N° Lot'!$D$3:$F$18,3,0)</f>
        <v>#N/A</v>
      </c>
      <c r="BM862" t="e">
        <f>CONCATENATE(BI862,MONTH(VLOOKUP(Récap!BK862,'Création N° Lot'!$D$3:$E$18,2,0)),RIGHT(YEAR(VLOOKUP(Récap!BK862,'Création N° Lot'!$D$3:$E$18,2,0)),2)," - ",DAY(BL862),"/",MONTH(BL862),"/",YEAR(BL862))</f>
        <v>#N/A</v>
      </c>
      <c r="BP862" s="6"/>
      <c r="BQ862" t="e">
        <f>VLOOKUP(BP862,'Info client'!$A$2:$D$1000,2,0)</f>
        <v>#N/A</v>
      </c>
      <c r="BR862" t="e">
        <f>VLOOKUP(BP862,'Info client'!$A$2:$D$1000,3,0)</f>
        <v>#N/A</v>
      </c>
      <c r="BS862" t="e">
        <f>VLOOKUP(BP862,'Info client'!$A$2:$D$1000,4,0)</f>
        <v>#N/A</v>
      </c>
      <c r="BU862" t="e">
        <f>VLOOKUP(Récap!BV862,'Création N° Lot'!$B$3:$B$18,2,0)</f>
        <v>#N/A</v>
      </c>
      <c r="BX862" t="str">
        <f t="shared" si="161"/>
        <v>44348</v>
      </c>
      <c r="BY862" s="7" t="e">
        <f>VLOOKUP(Récap!BX862,'Création N° Lot'!$D$3:$F$18,3,0)</f>
        <v>#N/A</v>
      </c>
      <c r="BZ862" t="e">
        <f>CONCATENATE(BV862,MONTH(VLOOKUP(Récap!BX862,'Création N° Lot'!$D$3:$E$18,2,0)),RIGHT(YEAR(VLOOKUP(Récap!BX862,'Création N° Lot'!$D$3:$E$18,2,0)),2)," - ",DAY(BY862),"/",MONTH(BY862),"/",YEAR(BY862))</f>
        <v>#N/A</v>
      </c>
      <c r="CC862" s="6"/>
      <c r="CD862" t="e">
        <f>VLOOKUP(CC862,'Info client'!$A$2:$D$1000,2,0)</f>
        <v>#N/A</v>
      </c>
      <c r="CE862" t="e">
        <f>VLOOKUP(CC862,'Info client'!$A$2:$D$1000,3,0)</f>
        <v>#N/A</v>
      </c>
      <c r="CF862" t="e">
        <f>VLOOKUP(CC862,'Info client'!$A$2:$D$1000,4,0)</f>
        <v>#N/A</v>
      </c>
      <c r="CH862" t="e">
        <f>VLOOKUP(Récap!CI862,'Création N° Lot'!$B$3:$B$18,2,0)</f>
        <v>#N/A</v>
      </c>
      <c r="CK862" t="str">
        <f t="shared" si="162"/>
        <v>44378</v>
      </c>
      <c r="CL862" s="7" t="e">
        <f>VLOOKUP(Récap!CK862,'Création N° Lot'!$D$3:$F$18,3,0)</f>
        <v>#N/A</v>
      </c>
      <c r="CM862" t="e">
        <f>CONCATENATE(CI862,MONTH(VLOOKUP(Récap!CK862,'Création N° Lot'!$D$3:$E$18,2,0)),RIGHT(YEAR(VLOOKUP(Récap!CK862,'Création N° Lot'!$D$3:$E$18,2,0)),2)," - ",DAY(CL862),"/",MONTH(CL862),"/",YEAR(CL862))</f>
        <v>#N/A</v>
      </c>
      <c r="CP862" s="6"/>
      <c r="CQ862" t="e">
        <f>VLOOKUP(CP862,'Info client'!$A$2:$D$1000,2,0)</f>
        <v>#N/A</v>
      </c>
      <c r="CR862" t="e">
        <f>VLOOKUP(CP862,'Info client'!$A$2:$D$1000,3,0)</f>
        <v>#N/A</v>
      </c>
      <c r="CS862" t="e">
        <f>VLOOKUP(CP862,'Info client'!$A$2:$D$1000,4,0)</f>
        <v>#N/A</v>
      </c>
      <c r="CU862" t="e">
        <f>VLOOKUP(Récap!CV862,'Création N° Lot'!$B$3:$B$18,2,0)</f>
        <v>#N/A</v>
      </c>
      <c r="CX862" t="str">
        <f t="shared" si="163"/>
        <v>Aout 2021</v>
      </c>
      <c r="CY862" s="7" t="e">
        <f>VLOOKUP(Récap!CX862,'Création N° Lot'!$D$3:$F$18,3,0)</f>
        <v>#N/A</v>
      </c>
      <c r="CZ862" t="e">
        <f>CONCATENATE(CV862,MONTH(VLOOKUP(Récap!CX862,'Création N° Lot'!$D$3:$E$18,2,0)),RIGHT(YEAR(VLOOKUP(Récap!CX862,'Création N° Lot'!$D$3:$E$18,2,0)),2)," - ",DAY(CY862),"/",MONTH(CY862),"/",YEAR(CY862))</f>
        <v>#N/A</v>
      </c>
      <c r="DC862" s="6"/>
      <c r="DD862" t="e">
        <f>VLOOKUP(DC862,'Info client'!$A$2:$D$1000,2,0)</f>
        <v>#N/A</v>
      </c>
      <c r="DE862" t="e">
        <f>VLOOKUP(DC862,'Info client'!$A$2:$D$1000,3,0)</f>
        <v>#N/A</v>
      </c>
      <c r="DF862" t="e">
        <f>VLOOKUP(DC862,'Info client'!$A$2:$D$1000,4,0)</f>
        <v>#N/A</v>
      </c>
      <c r="DH862" t="e">
        <f>VLOOKUP(Récap!DI862,'Création N° Lot'!$B$3:$B$18,2,0)</f>
        <v>#N/A</v>
      </c>
      <c r="DK862" t="str">
        <f t="shared" si="164"/>
        <v>44440</v>
      </c>
      <c r="DL862" s="7" t="e">
        <f>VLOOKUP(Récap!DK862,'Création N° Lot'!$D$3:$F$18,3,0)</f>
        <v>#N/A</v>
      </c>
      <c r="DM862" t="e">
        <f>CONCATENATE(DI862,MONTH(VLOOKUP(Récap!DK862,'Création N° Lot'!$D$3:$E$18,2,0)),RIGHT(YEAR(VLOOKUP(Récap!DK862,'Création N° Lot'!$D$3:$E$18,2,0)),2)," - ",DAY(DL862),"/",MONTH(DL862),"/",YEAR(DL862))</f>
        <v>#N/A</v>
      </c>
      <c r="DP862" s="6"/>
      <c r="DQ862" t="e">
        <f>VLOOKUP(DP862,'Info client'!$A$2:$D$1000,2,0)</f>
        <v>#N/A</v>
      </c>
      <c r="DR862" t="e">
        <f>VLOOKUP(DP862,'Info client'!$A$2:$D$1000,3,0)</f>
        <v>#N/A</v>
      </c>
      <c r="DS862" t="e">
        <f>VLOOKUP(DP862,'Info client'!$A$2:$D$1000,4,0)</f>
        <v>#N/A</v>
      </c>
      <c r="DU862" t="e">
        <f>VLOOKUP(Récap!DV862,'Création N° Lot'!$B$3:$B$18,2,0)</f>
        <v>#N/A</v>
      </c>
      <c r="DX862" t="str">
        <f t="shared" si="165"/>
        <v>44470</v>
      </c>
      <c r="DY862" s="7" t="e">
        <f>VLOOKUP(Récap!DX862,'Création N° Lot'!$D$3:$F$18,3,0)</f>
        <v>#N/A</v>
      </c>
      <c r="DZ862" t="e">
        <f>CONCATENATE(DV862,MONTH(VLOOKUP(Récap!DX862,'Création N° Lot'!$D$3:$E$18,2,0)),RIGHT(YEAR(VLOOKUP(Récap!DX862,'Création N° Lot'!$D$3:$E$18,2,0)),2)," - ",DAY(DY862),"/",MONTH(DY862),"/",YEAR(DY862))</f>
        <v>#N/A</v>
      </c>
      <c r="EC862" s="6"/>
      <c r="ED862" t="e">
        <f>VLOOKUP(EC862,'Info client'!$A$2:$D$1000,2,0)</f>
        <v>#N/A</v>
      </c>
      <c r="EE862" t="e">
        <f>VLOOKUP(EC862,'Info client'!$A$2:$D$1000,3,0)</f>
        <v>#N/A</v>
      </c>
      <c r="EF862" t="e">
        <f>VLOOKUP(EC862,'Info client'!$A$2:$D$1000,4,0)</f>
        <v>#N/A</v>
      </c>
      <c r="EH862" t="e">
        <f>VLOOKUP(Récap!EI862,'Création N° Lot'!$B$3:$B$18,2,0)</f>
        <v>#N/A</v>
      </c>
      <c r="EK862" t="str">
        <f t="shared" si="166"/>
        <v>44501</v>
      </c>
      <c r="EL862" s="7" t="e">
        <f>VLOOKUP(Récap!EK862,'Création N° Lot'!$D$3:$F$18,3,0)</f>
        <v>#N/A</v>
      </c>
      <c r="EM862" t="e">
        <f>CONCATENATE(EI862,MONTH(VLOOKUP(Récap!EK862,'Création N° Lot'!$D$3:$E$18,2,0)),RIGHT(YEAR(VLOOKUP(Récap!EK862,'Création N° Lot'!$D$3:$E$18,2,0)),2)," - ",DAY(EL862),"/",MONTH(EL862),"/",YEAR(EL862))</f>
        <v>#N/A</v>
      </c>
      <c r="EP862" s="6"/>
      <c r="EQ862" t="e">
        <f>VLOOKUP(EP862,'Info client'!$A$2:$D$1000,2,0)</f>
        <v>#N/A</v>
      </c>
      <c r="ER862" t="e">
        <f>VLOOKUP(EP862,'Info client'!$A$2:$D$1000,3,0)</f>
        <v>#N/A</v>
      </c>
      <c r="ES862" t="e">
        <f>VLOOKUP(EP862,'Info client'!$A$2:$D$1000,4,0)</f>
        <v>#N/A</v>
      </c>
      <c r="EU862" t="e">
        <f>VLOOKUP(Récap!EV862,'Création N° Lot'!$B$3:$B$18,2,0)</f>
        <v>#N/A</v>
      </c>
      <c r="EX862" t="str">
        <f t="shared" si="167"/>
        <v>44531</v>
      </c>
      <c r="EY862" s="7" t="e">
        <f>VLOOKUP(Récap!EX862,'Création N° Lot'!$D$3:$F$18,3,0)</f>
        <v>#N/A</v>
      </c>
      <c r="EZ862" t="e">
        <f>CONCATENATE(EV862,MONTH(VLOOKUP(Récap!EX862,'Création N° Lot'!$D$3:$E$18,2,0)),RIGHT(YEAR(VLOOKUP(Récap!EX862,'Création N° Lot'!$D$3:$E$18,2,0)),2)," - ",DAY(EY862),"/",MONTH(EY862),"/",YEAR(EY862))</f>
        <v>#N/A</v>
      </c>
    </row>
    <row r="863" spans="2:156" x14ac:dyDescent="0.25">
      <c r="B863" t="e">
        <f>VLOOKUP($A863,'Info client'!$A$2:$D$1000,2,0)</f>
        <v>#N/A</v>
      </c>
      <c r="C863" t="e">
        <f>VLOOKUP($A863,'Info client'!$A$2:$D$1000,3,0)</f>
        <v>#N/A</v>
      </c>
      <c r="D863" t="e">
        <f>VLOOKUP($A863,'Info client'!$A$2:$D$1000,4,0)</f>
        <v>#N/A</v>
      </c>
      <c r="F863" t="e">
        <f>VLOOKUP(Récap!G863,'Création N° Lot'!B775:B875,2,0)</f>
        <v>#N/A</v>
      </c>
      <c r="I863" t="str">
        <f t="shared" si="156"/>
        <v>44197</v>
      </c>
      <c r="J863" s="7" t="e">
        <f>VLOOKUP(Récap!I863,'Création N° Lot'!$D$3:$F$18,3,0)</f>
        <v>#N/A</v>
      </c>
      <c r="K863" t="e">
        <f>CONCATENATE(G863,MONTH(VLOOKUP(Récap!I863,'Création N° Lot'!$D$3:$E$18,2,0)),RIGHT(YEAR(VLOOKUP(Récap!I863,'Création N° Lot'!$D$3:$E$18,2,0)),2)," - ",DAY(J863),"/",MONTH(J863),"/",YEAR(J863))</f>
        <v>#N/A</v>
      </c>
      <c r="O863" t="e">
        <f>VLOOKUP(N863,'Info client'!$A$2:$D$1000,2,0)</f>
        <v>#N/A</v>
      </c>
      <c r="P863" t="e">
        <f>VLOOKUP($A863,'Info client'!$A$2:$D$1000,3,0)</f>
        <v>#N/A</v>
      </c>
      <c r="Q863" t="e">
        <f>VLOOKUP($A863,'Info client'!$A$2:$D$1000,4,0)</f>
        <v>#N/A</v>
      </c>
      <c r="S863" t="e">
        <f>VLOOKUP(Récap!G863,'Création N° Lot'!$B$3:$B$18,2,0)</f>
        <v>#N/A</v>
      </c>
      <c r="V863" t="str">
        <f t="shared" si="157"/>
        <v>44228</v>
      </c>
      <c r="W863" s="7" t="e">
        <f>VLOOKUP(Récap!V863,'Création N° Lot'!$D$3:$F$18,3,0)</f>
        <v>#N/A</v>
      </c>
      <c r="X863" t="e">
        <f>CONCATENATE(T863,MONTH(VLOOKUP(Récap!V863,'Création N° Lot'!$D$3:$E$18,2,0)),RIGHT(YEAR(VLOOKUP(Récap!V863,'Création N° Lot'!$D$3:$E$18,2,0)),2)," - ",DAY(W863),"/",MONTH(W863),"/",YEAR(W863))</f>
        <v>#N/A</v>
      </c>
      <c r="AA863" s="6"/>
      <c r="AB863" t="e">
        <f>VLOOKUP(AA863,'Info client'!$A$2:$D$1000,2,0)</f>
        <v>#N/A</v>
      </c>
      <c r="AC863" t="e">
        <f>VLOOKUP(AA863,'Info client'!$A$2:$D$1000,3,0)</f>
        <v>#N/A</v>
      </c>
      <c r="AD863" t="e">
        <f>VLOOKUP(AA863,'Info client'!$A$2:$D$1000,4,0)</f>
        <v>#N/A</v>
      </c>
      <c r="AF863" t="e">
        <f>VLOOKUP(Récap!AG863,'Création N° Lot'!$B$3:$B$18,2,0)</f>
        <v>#N/A</v>
      </c>
      <c r="AI863" t="str">
        <f t="shared" si="158"/>
        <v>44256</v>
      </c>
      <c r="AJ863" s="7" t="e">
        <f>VLOOKUP(Récap!AI863,'Création N° Lot'!$D$3:$F$18,3,0)</f>
        <v>#N/A</v>
      </c>
      <c r="AK863" t="e">
        <f>CONCATENATE(AG863,MONTH(VLOOKUP(Récap!AI863,'Création N° Lot'!$D$3:$E$18,2,0)),RIGHT(YEAR(VLOOKUP(Récap!AI863,'Création N° Lot'!$D$3:$E$18,2,0)),2)," - ",DAY(AJ863),"/",MONTH(AJ863),"/",YEAR(AJ863))</f>
        <v>#N/A</v>
      </c>
      <c r="AP863" s="6"/>
      <c r="AQ863" t="e">
        <f>VLOOKUP(AP863,'Info client'!$A$2:$D$1000,2,0)</f>
        <v>#N/A</v>
      </c>
      <c r="AR863" t="e">
        <f>VLOOKUP(AP863,'Info client'!$A$2:$D$1000,3,0)</f>
        <v>#N/A</v>
      </c>
      <c r="AS863" t="e">
        <f>VLOOKUP(AP863,'Info client'!$A$2:$D$1000,4,0)</f>
        <v>#N/A</v>
      </c>
      <c r="AU863" t="e">
        <f>VLOOKUP(Récap!AV863,'Création N° Lot'!$B$3:$B$18,2,0)</f>
        <v>#N/A</v>
      </c>
      <c r="AX863" t="str">
        <f t="shared" si="159"/>
        <v>44287</v>
      </c>
      <c r="AY863" s="7" t="e">
        <f>VLOOKUP(Récap!AX863,'Création N° Lot'!$D$3:$F$18,3,0)</f>
        <v>#N/A</v>
      </c>
      <c r="AZ863" t="e">
        <f>CONCATENATE(AV863,MONTH(VLOOKUP(Récap!AX863,'Création N° Lot'!$D$3:$E$18,2,0)),RIGHT(YEAR(VLOOKUP(Récap!AX863,'Création N° Lot'!$D$3:$E$18,2,0)),2)," - ",DAY(AY863),"/",MONTH(AY863),"/",YEAR(AY863))</f>
        <v>#N/A</v>
      </c>
      <c r="BC863" s="6"/>
      <c r="BD863" t="e">
        <f>VLOOKUP(BC863,'Info client'!$A$2:$D$1000,2,0)</f>
        <v>#N/A</v>
      </c>
      <c r="BE863" t="e">
        <f>VLOOKUP(BC863,'Info client'!$A$2:$D$1000,3,0)</f>
        <v>#N/A</v>
      </c>
      <c r="BF863" t="e">
        <f>VLOOKUP(BC863,'Info client'!$A$2:$D$1000,4,0)</f>
        <v>#N/A</v>
      </c>
      <c r="BH863" t="e">
        <f>VLOOKUP(Récap!BI863,'Création N° Lot'!$B$3:$B$18,2,0)</f>
        <v>#N/A</v>
      </c>
      <c r="BK863" t="str">
        <f t="shared" si="160"/>
        <v>44317</v>
      </c>
      <c r="BL863" s="7" t="e">
        <f>VLOOKUP(Récap!BK863,'Création N° Lot'!$D$3:$F$18,3,0)</f>
        <v>#N/A</v>
      </c>
      <c r="BM863" t="e">
        <f>CONCATENATE(BI863,MONTH(VLOOKUP(Récap!BK863,'Création N° Lot'!$D$3:$E$18,2,0)),RIGHT(YEAR(VLOOKUP(Récap!BK863,'Création N° Lot'!$D$3:$E$18,2,0)),2)," - ",DAY(BL863),"/",MONTH(BL863),"/",YEAR(BL863))</f>
        <v>#N/A</v>
      </c>
      <c r="BP863" s="6"/>
      <c r="BQ863" t="e">
        <f>VLOOKUP(BP863,'Info client'!$A$2:$D$1000,2,0)</f>
        <v>#N/A</v>
      </c>
      <c r="BR863" t="e">
        <f>VLOOKUP(BP863,'Info client'!$A$2:$D$1000,3,0)</f>
        <v>#N/A</v>
      </c>
      <c r="BS863" t="e">
        <f>VLOOKUP(BP863,'Info client'!$A$2:$D$1000,4,0)</f>
        <v>#N/A</v>
      </c>
      <c r="BU863" t="e">
        <f>VLOOKUP(Récap!BV863,'Création N° Lot'!$B$3:$B$18,2,0)</f>
        <v>#N/A</v>
      </c>
      <c r="BX863" t="str">
        <f t="shared" si="161"/>
        <v>44348</v>
      </c>
      <c r="BY863" s="7" t="e">
        <f>VLOOKUP(Récap!BX863,'Création N° Lot'!$D$3:$F$18,3,0)</f>
        <v>#N/A</v>
      </c>
      <c r="BZ863" t="e">
        <f>CONCATENATE(BV863,MONTH(VLOOKUP(Récap!BX863,'Création N° Lot'!$D$3:$E$18,2,0)),RIGHT(YEAR(VLOOKUP(Récap!BX863,'Création N° Lot'!$D$3:$E$18,2,0)),2)," - ",DAY(BY863),"/",MONTH(BY863),"/",YEAR(BY863))</f>
        <v>#N/A</v>
      </c>
      <c r="CC863" s="6"/>
      <c r="CD863" t="e">
        <f>VLOOKUP(CC863,'Info client'!$A$2:$D$1000,2,0)</f>
        <v>#N/A</v>
      </c>
      <c r="CE863" t="e">
        <f>VLOOKUP(CC863,'Info client'!$A$2:$D$1000,3,0)</f>
        <v>#N/A</v>
      </c>
      <c r="CF863" t="e">
        <f>VLOOKUP(CC863,'Info client'!$A$2:$D$1000,4,0)</f>
        <v>#N/A</v>
      </c>
      <c r="CH863" t="e">
        <f>VLOOKUP(Récap!CI863,'Création N° Lot'!$B$3:$B$18,2,0)</f>
        <v>#N/A</v>
      </c>
      <c r="CK863" t="str">
        <f t="shared" si="162"/>
        <v>44378</v>
      </c>
      <c r="CL863" s="7" t="e">
        <f>VLOOKUP(Récap!CK863,'Création N° Lot'!$D$3:$F$18,3,0)</f>
        <v>#N/A</v>
      </c>
      <c r="CM863" t="e">
        <f>CONCATENATE(CI863,MONTH(VLOOKUP(Récap!CK863,'Création N° Lot'!$D$3:$E$18,2,0)),RIGHT(YEAR(VLOOKUP(Récap!CK863,'Création N° Lot'!$D$3:$E$18,2,0)),2)," - ",DAY(CL863),"/",MONTH(CL863),"/",YEAR(CL863))</f>
        <v>#N/A</v>
      </c>
      <c r="CP863" s="6"/>
      <c r="CQ863" t="e">
        <f>VLOOKUP(CP863,'Info client'!$A$2:$D$1000,2,0)</f>
        <v>#N/A</v>
      </c>
      <c r="CR863" t="e">
        <f>VLOOKUP(CP863,'Info client'!$A$2:$D$1000,3,0)</f>
        <v>#N/A</v>
      </c>
      <c r="CS863" t="e">
        <f>VLOOKUP(CP863,'Info client'!$A$2:$D$1000,4,0)</f>
        <v>#N/A</v>
      </c>
      <c r="CU863" t="e">
        <f>VLOOKUP(Récap!CV863,'Création N° Lot'!$B$3:$B$18,2,0)</f>
        <v>#N/A</v>
      </c>
      <c r="CX863" t="str">
        <f t="shared" si="163"/>
        <v>Aout 2021</v>
      </c>
      <c r="CY863" s="7" t="e">
        <f>VLOOKUP(Récap!CX863,'Création N° Lot'!$D$3:$F$18,3,0)</f>
        <v>#N/A</v>
      </c>
      <c r="CZ863" t="e">
        <f>CONCATENATE(CV863,MONTH(VLOOKUP(Récap!CX863,'Création N° Lot'!$D$3:$E$18,2,0)),RIGHT(YEAR(VLOOKUP(Récap!CX863,'Création N° Lot'!$D$3:$E$18,2,0)),2)," - ",DAY(CY863),"/",MONTH(CY863),"/",YEAR(CY863))</f>
        <v>#N/A</v>
      </c>
      <c r="DC863" s="6"/>
      <c r="DD863" t="e">
        <f>VLOOKUP(DC863,'Info client'!$A$2:$D$1000,2,0)</f>
        <v>#N/A</v>
      </c>
      <c r="DE863" t="e">
        <f>VLOOKUP(DC863,'Info client'!$A$2:$D$1000,3,0)</f>
        <v>#N/A</v>
      </c>
      <c r="DF863" t="e">
        <f>VLOOKUP(DC863,'Info client'!$A$2:$D$1000,4,0)</f>
        <v>#N/A</v>
      </c>
      <c r="DH863" t="e">
        <f>VLOOKUP(Récap!DI863,'Création N° Lot'!$B$3:$B$18,2,0)</f>
        <v>#N/A</v>
      </c>
      <c r="DK863" t="str">
        <f t="shared" si="164"/>
        <v>44440</v>
      </c>
      <c r="DL863" s="7" t="e">
        <f>VLOOKUP(Récap!DK863,'Création N° Lot'!$D$3:$F$18,3,0)</f>
        <v>#N/A</v>
      </c>
      <c r="DM863" t="e">
        <f>CONCATENATE(DI863,MONTH(VLOOKUP(Récap!DK863,'Création N° Lot'!$D$3:$E$18,2,0)),RIGHT(YEAR(VLOOKUP(Récap!DK863,'Création N° Lot'!$D$3:$E$18,2,0)),2)," - ",DAY(DL863),"/",MONTH(DL863),"/",YEAR(DL863))</f>
        <v>#N/A</v>
      </c>
      <c r="DP863" s="6"/>
      <c r="DQ863" t="e">
        <f>VLOOKUP(DP863,'Info client'!$A$2:$D$1000,2,0)</f>
        <v>#N/A</v>
      </c>
      <c r="DR863" t="e">
        <f>VLOOKUP(DP863,'Info client'!$A$2:$D$1000,3,0)</f>
        <v>#N/A</v>
      </c>
      <c r="DS863" t="e">
        <f>VLOOKUP(DP863,'Info client'!$A$2:$D$1000,4,0)</f>
        <v>#N/A</v>
      </c>
      <c r="DU863" t="e">
        <f>VLOOKUP(Récap!DV863,'Création N° Lot'!$B$3:$B$18,2,0)</f>
        <v>#N/A</v>
      </c>
      <c r="DX863" t="str">
        <f t="shared" si="165"/>
        <v>44470</v>
      </c>
      <c r="DY863" s="7" t="e">
        <f>VLOOKUP(Récap!DX863,'Création N° Lot'!$D$3:$F$18,3,0)</f>
        <v>#N/A</v>
      </c>
      <c r="DZ863" t="e">
        <f>CONCATENATE(DV863,MONTH(VLOOKUP(Récap!DX863,'Création N° Lot'!$D$3:$E$18,2,0)),RIGHT(YEAR(VLOOKUP(Récap!DX863,'Création N° Lot'!$D$3:$E$18,2,0)),2)," - ",DAY(DY863),"/",MONTH(DY863),"/",YEAR(DY863))</f>
        <v>#N/A</v>
      </c>
      <c r="EC863" s="6"/>
      <c r="ED863" t="e">
        <f>VLOOKUP(EC863,'Info client'!$A$2:$D$1000,2,0)</f>
        <v>#N/A</v>
      </c>
      <c r="EE863" t="e">
        <f>VLOOKUP(EC863,'Info client'!$A$2:$D$1000,3,0)</f>
        <v>#N/A</v>
      </c>
      <c r="EF863" t="e">
        <f>VLOOKUP(EC863,'Info client'!$A$2:$D$1000,4,0)</f>
        <v>#N/A</v>
      </c>
      <c r="EH863" t="e">
        <f>VLOOKUP(Récap!EI863,'Création N° Lot'!$B$3:$B$18,2,0)</f>
        <v>#N/A</v>
      </c>
      <c r="EK863" t="str">
        <f t="shared" si="166"/>
        <v>44501</v>
      </c>
      <c r="EL863" s="7" t="e">
        <f>VLOOKUP(Récap!EK863,'Création N° Lot'!$D$3:$F$18,3,0)</f>
        <v>#N/A</v>
      </c>
      <c r="EM863" t="e">
        <f>CONCATENATE(EI863,MONTH(VLOOKUP(Récap!EK863,'Création N° Lot'!$D$3:$E$18,2,0)),RIGHT(YEAR(VLOOKUP(Récap!EK863,'Création N° Lot'!$D$3:$E$18,2,0)),2)," - ",DAY(EL863),"/",MONTH(EL863),"/",YEAR(EL863))</f>
        <v>#N/A</v>
      </c>
      <c r="EP863" s="6"/>
      <c r="EQ863" t="e">
        <f>VLOOKUP(EP863,'Info client'!$A$2:$D$1000,2,0)</f>
        <v>#N/A</v>
      </c>
      <c r="ER863" t="e">
        <f>VLOOKUP(EP863,'Info client'!$A$2:$D$1000,3,0)</f>
        <v>#N/A</v>
      </c>
      <c r="ES863" t="e">
        <f>VLOOKUP(EP863,'Info client'!$A$2:$D$1000,4,0)</f>
        <v>#N/A</v>
      </c>
      <c r="EU863" t="e">
        <f>VLOOKUP(Récap!EV863,'Création N° Lot'!$B$3:$B$18,2,0)</f>
        <v>#N/A</v>
      </c>
      <c r="EX863" t="str">
        <f t="shared" si="167"/>
        <v>44531</v>
      </c>
      <c r="EY863" s="7" t="e">
        <f>VLOOKUP(Récap!EX863,'Création N° Lot'!$D$3:$F$18,3,0)</f>
        <v>#N/A</v>
      </c>
      <c r="EZ863" t="e">
        <f>CONCATENATE(EV863,MONTH(VLOOKUP(Récap!EX863,'Création N° Lot'!$D$3:$E$18,2,0)),RIGHT(YEAR(VLOOKUP(Récap!EX863,'Création N° Lot'!$D$3:$E$18,2,0)),2)," - ",DAY(EY863),"/",MONTH(EY863),"/",YEAR(EY863))</f>
        <v>#N/A</v>
      </c>
    </row>
    <row r="864" spans="2:156" x14ac:dyDescent="0.25">
      <c r="B864" t="e">
        <f>VLOOKUP($A864,'Info client'!$A$2:$D$1000,2,0)</f>
        <v>#N/A</v>
      </c>
      <c r="C864" t="e">
        <f>VLOOKUP($A864,'Info client'!$A$2:$D$1000,3,0)</f>
        <v>#N/A</v>
      </c>
      <c r="D864" t="e">
        <f>VLOOKUP($A864,'Info client'!$A$2:$D$1000,4,0)</f>
        <v>#N/A</v>
      </c>
      <c r="F864" t="e">
        <f>VLOOKUP(Récap!G864,'Création N° Lot'!B776:B876,2,0)</f>
        <v>#N/A</v>
      </c>
      <c r="I864" t="str">
        <f t="shared" si="156"/>
        <v>44197</v>
      </c>
      <c r="J864" s="7" t="e">
        <f>VLOOKUP(Récap!I864,'Création N° Lot'!$D$3:$F$18,3,0)</f>
        <v>#N/A</v>
      </c>
      <c r="K864" t="e">
        <f>CONCATENATE(G864,MONTH(VLOOKUP(Récap!I864,'Création N° Lot'!$D$3:$E$18,2,0)),RIGHT(YEAR(VLOOKUP(Récap!I864,'Création N° Lot'!$D$3:$E$18,2,0)),2)," - ",DAY(J864),"/",MONTH(J864),"/",YEAR(J864))</f>
        <v>#N/A</v>
      </c>
      <c r="O864" t="e">
        <f>VLOOKUP(N864,'Info client'!$A$2:$D$1000,2,0)</f>
        <v>#N/A</v>
      </c>
      <c r="P864" t="e">
        <f>VLOOKUP($A864,'Info client'!$A$2:$D$1000,3,0)</f>
        <v>#N/A</v>
      </c>
      <c r="Q864" t="e">
        <f>VLOOKUP($A864,'Info client'!$A$2:$D$1000,4,0)</f>
        <v>#N/A</v>
      </c>
      <c r="S864" t="e">
        <f>VLOOKUP(Récap!G864,'Création N° Lot'!$B$3:$B$18,2,0)</f>
        <v>#N/A</v>
      </c>
      <c r="V864" t="str">
        <f t="shared" si="157"/>
        <v>44228</v>
      </c>
      <c r="W864" s="7" t="e">
        <f>VLOOKUP(Récap!V864,'Création N° Lot'!$D$3:$F$18,3,0)</f>
        <v>#N/A</v>
      </c>
      <c r="X864" t="e">
        <f>CONCATENATE(T864,MONTH(VLOOKUP(Récap!V864,'Création N° Lot'!$D$3:$E$18,2,0)),RIGHT(YEAR(VLOOKUP(Récap!V864,'Création N° Lot'!$D$3:$E$18,2,0)),2)," - ",DAY(W864),"/",MONTH(W864),"/",YEAR(W864))</f>
        <v>#N/A</v>
      </c>
      <c r="AA864" s="6"/>
      <c r="AB864" t="e">
        <f>VLOOKUP(AA864,'Info client'!$A$2:$D$1000,2,0)</f>
        <v>#N/A</v>
      </c>
      <c r="AC864" t="e">
        <f>VLOOKUP(AA864,'Info client'!$A$2:$D$1000,3,0)</f>
        <v>#N/A</v>
      </c>
      <c r="AD864" t="e">
        <f>VLOOKUP(AA864,'Info client'!$A$2:$D$1000,4,0)</f>
        <v>#N/A</v>
      </c>
      <c r="AF864" t="e">
        <f>VLOOKUP(Récap!AG864,'Création N° Lot'!$B$3:$B$18,2,0)</f>
        <v>#N/A</v>
      </c>
      <c r="AI864" t="str">
        <f t="shared" si="158"/>
        <v>44256</v>
      </c>
      <c r="AJ864" s="7" t="e">
        <f>VLOOKUP(Récap!AI864,'Création N° Lot'!$D$3:$F$18,3,0)</f>
        <v>#N/A</v>
      </c>
      <c r="AK864" t="e">
        <f>CONCATENATE(AG864,MONTH(VLOOKUP(Récap!AI864,'Création N° Lot'!$D$3:$E$18,2,0)),RIGHT(YEAR(VLOOKUP(Récap!AI864,'Création N° Lot'!$D$3:$E$18,2,0)),2)," - ",DAY(AJ864),"/",MONTH(AJ864),"/",YEAR(AJ864))</f>
        <v>#N/A</v>
      </c>
      <c r="AP864" s="6"/>
      <c r="AQ864" t="e">
        <f>VLOOKUP(AP864,'Info client'!$A$2:$D$1000,2,0)</f>
        <v>#N/A</v>
      </c>
      <c r="AR864" t="e">
        <f>VLOOKUP(AP864,'Info client'!$A$2:$D$1000,3,0)</f>
        <v>#N/A</v>
      </c>
      <c r="AS864" t="e">
        <f>VLOOKUP(AP864,'Info client'!$A$2:$D$1000,4,0)</f>
        <v>#N/A</v>
      </c>
      <c r="AU864" t="e">
        <f>VLOOKUP(Récap!AV864,'Création N° Lot'!$B$3:$B$18,2,0)</f>
        <v>#N/A</v>
      </c>
      <c r="AX864" t="str">
        <f t="shared" si="159"/>
        <v>44287</v>
      </c>
      <c r="AY864" s="7" t="e">
        <f>VLOOKUP(Récap!AX864,'Création N° Lot'!$D$3:$F$18,3,0)</f>
        <v>#N/A</v>
      </c>
      <c r="AZ864" t="e">
        <f>CONCATENATE(AV864,MONTH(VLOOKUP(Récap!AX864,'Création N° Lot'!$D$3:$E$18,2,0)),RIGHT(YEAR(VLOOKUP(Récap!AX864,'Création N° Lot'!$D$3:$E$18,2,0)),2)," - ",DAY(AY864),"/",MONTH(AY864),"/",YEAR(AY864))</f>
        <v>#N/A</v>
      </c>
      <c r="BC864" s="6"/>
      <c r="BD864" t="e">
        <f>VLOOKUP(BC864,'Info client'!$A$2:$D$1000,2,0)</f>
        <v>#N/A</v>
      </c>
      <c r="BE864" t="e">
        <f>VLOOKUP(BC864,'Info client'!$A$2:$D$1000,3,0)</f>
        <v>#N/A</v>
      </c>
      <c r="BF864" t="e">
        <f>VLOOKUP(BC864,'Info client'!$A$2:$D$1000,4,0)</f>
        <v>#N/A</v>
      </c>
      <c r="BH864" t="e">
        <f>VLOOKUP(Récap!BI864,'Création N° Lot'!$B$3:$B$18,2,0)</f>
        <v>#N/A</v>
      </c>
      <c r="BK864" t="str">
        <f t="shared" si="160"/>
        <v>44317</v>
      </c>
      <c r="BL864" s="7" t="e">
        <f>VLOOKUP(Récap!BK864,'Création N° Lot'!$D$3:$F$18,3,0)</f>
        <v>#N/A</v>
      </c>
      <c r="BM864" t="e">
        <f>CONCATENATE(BI864,MONTH(VLOOKUP(Récap!BK864,'Création N° Lot'!$D$3:$E$18,2,0)),RIGHT(YEAR(VLOOKUP(Récap!BK864,'Création N° Lot'!$D$3:$E$18,2,0)),2)," - ",DAY(BL864),"/",MONTH(BL864),"/",YEAR(BL864))</f>
        <v>#N/A</v>
      </c>
      <c r="BP864" s="6"/>
      <c r="BQ864" t="e">
        <f>VLOOKUP(BP864,'Info client'!$A$2:$D$1000,2,0)</f>
        <v>#N/A</v>
      </c>
      <c r="BR864" t="e">
        <f>VLOOKUP(BP864,'Info client'!$A$2:$D$1000,3,0)</f>
        <v>#N/A</v>
      </c>
      <c r="BS864" t="e">
        <f>VLOOKUP(BP864,'Info client'!$A$2:$D$1000,4,0)</f>
        <v>#N/A</v>
      </c>
      <c r="BU864" t="e">
        <f>VLOOKUP(Récap!BV864,'Création N° Lot'!$B$3:$B$18,2,0)</f>
        <v>#N/A</v>
      </c>
      <c r="BX864" t="str">
        <f t="shared" si="161"/>
        <v>44348</v>
      </c>
      <c r="BY864" s="7" t="e">
        <f>VLOOKUP(Récap!BX864,'Création N° Lot'!$D$3:$F$18,3,0)</f>
        <v>#N/A</v>
      </c>
      <c r="BZ864" t="e">
        <f>CONCATENATE(BV864,MONTH(VLOOKUP(Récap!BX864,'Création N° Lot'!$D$3:$E$18,2,0)),RIGHT(YEAR(VLOOKUP(Récap!BX864,'Création N° Lot'!$D$3:$E$18,2,0)),2)," - ",DAY(BY864),"/",MONTH(BY864),"/",YEAR(BY864))</f>
        <v>#N/A</v>
      </c>
      <c r="CC864" s="6"/>
      <c r="CD864" t="e">
        <f>VLOOKUP(CC864,'Info client'!$A$2:$D$1000,2,0)</f>
        <v>#N/A</v>
      </c>
      <c r="CE864" t="e">
        <f>VLOOKUP(CC864,'Info client'!$A$2:$D$1000,3,0)</f>
        <v>#N/A</v>
      </c>
      <c r="CF864" t="e">
        <f>VLOOKUP(CC864,'Info client'!$A$2:$D$1000,4,0)</f>
        <v>#N/A</v>
      </c>
      <c r="CH864" t="e">
        <f>VLOOKUP(Récap!CI864,'Création N° Lot'!$B$3:$B$18,2,0)</f>
        <v>#N/A</v>
      </c>
      <c r="CK864" t="str">
        <f t="shared" si="162"/>
        <v>44378</v>
      </c>
      <c r="CL864" s="7" t="e">
        <f>VLOOKUP(Récap!CK864,'Création N° Lot'!$D$3:$F$18,3,0)</f>
        <v>#N/A</v>
      </c>
      <c r="CM864" t="e">
        <f>CONCATENATE(CI864,MONTH(VLOOKUP(Récap!CK864,'Création N° Lot'!$D$3:$E$18,2,0)),RIGHT(YEAR(VLOOKUP(Récap!CK864,'Création N° Lot'!$D$3:$E$18,2,0)),2)," - ",DAY(CL864),"/",MONTH(CL864),"/",YEAR(CL864))</f>
        <v>#N/A</v>
      </c>
      <c r="CP864" s="6"/>
      <c r="CQ864" t="e">
        <f>VLOOKUP(CP864,'Info client'!$A$2:$D$1000,2,0)</f>
        <v>#N/A</v>
      </c>
      <c r="CR864" t="e">
        <f>VLOOKUP(CP864,'Info client'!$A$2:$D$1000,3,0)</f>
        <v>#N/A</v>
      </c>
      <c r="CS864" t="e">
        <f>VLOOKUP(CP864,'Info client'!$A$2:$D$1000,4,0)</f>
        <v>#N/A</v>
      </c>
      <c r="CU864" t="e">
        <f>VLOOKUP(Récap!CV864,'Création N° Lot'!$B$3:$B$18,2,0)</f>
        <v>#N/A</v>
      </c>
      <c r="CX864" t="str">
        <f t="shared" si="163"/>
        <v>Aout 2021</v>
      </c>
      <c r="CY864" s="7" t="e">
        <f>VLOOKUP(Récap!CX864,'Création N° Lot'!$D$3:$F$18,3,0)</f>
        <v>#N/A</v>
      </c>
      <c r="CZ864" t="e">
        <f>CONCATENATE(CV864,MONTH(VLOOKUP(Récap!CX864,'Création N° Lot'!$D$3:$E$18,2,0)),RIGHT(YEAR(VLOOKUP(Récap!CX864,'Création N° Lot'!$D$3:$E$18,2,0)),2)," - ",DAY(CY864),"/",MONTH(CY864),"/",YEAR(CY864))</f>
        <v>#N/A</v>
      </c>
      <c r="DC864" s="6"/>
      <c r="DD864" t="e">
        <f>VLOOKUP(DC864,'Info client'!$A$2:$D$1000,2,0)</f>
        <v>#N/A</v>
      </c>
      <c r="DE864" t="e">
        <f>VLOOKUP(DC864,'Info client'!$A$2:$D$1000,3,0)</f>
        <v>#N/A</v>
      </c>
      <c r="DF864" t="e">
        <f>VLOOKUP(DC864,'Info client'!$A$2:$D$1000,4,0)</f>
        <v>#N/A</v>
      </c>
      <c r="DH864" t="e">
        <f>VLOOKUP(Récap!DI864,'Création N° Lot'!$B$3:$B$18,2,0)</f>
        <v>#N/A</v>
      </c>
      <c r="DK864" t="str">
        <f t="shared" si="164"/>
        <v>44440</v>
      </c>
      <c r="DL864" s="7" t="e">
        <f>VLOOKUP(Récap!DK864,'Création N° Lot'!$D$3:$F$18,3,0)</f>
        <v>#N/A</v>
      </c>
      <c r="DM864" t="e">
        <f>CONCATENATE(DI864,MONTH(VLOOKUP(Récap!DK864,'Création N° Lot'!$D$3:$E$18,2,0)),RIGHT(YEAR(VLOOKUP(Récap!DK864,'Création N° Lot'!$D$3:$E$18,2,0)),2)," - ",DAY(DL864),"/",MONTH(DL864),"/",YEAR(DL864))</f>
        <v>#N/A</v>
      </c>
      <c r="DP864" s="6"/>
      <c r="DQ864" t="e">
        <f>VLOOKUP(DP864,'Info client'!$A$2:$D$1000,2,0)</f>
        <v>#N/A</v>
      </c>
      <c r="DR864" t="e">
        <f>VLOOKUP(DP864,'Info client'!$A$2:$D$1000,3,0)</f>
        <v>#N/A</v>
      </c>
      <c r="DS864" t="e">
        <f>VLOOKUP(DP864,'Info client'!$A$2:$D$1000,4,0)</f>
        <v>#N/A</v>
      </c>
      <c r="DU864" t="e">
        <f>VLOOKUP(Récap!DV864,'Création N° Lot'!$B$3:$B$18,2,0)</f>
        <v>#N/A</v>
      </c>
      <c r="DX864" t="str">
        <f t="shared" si="165"/>
        <v>44470</v>
      </c>
      <c r="DY864" s="7" t="e">
        <f>VLOOKUP(Récap!DX864,'Création N° Lot'!$D$3:$F$18,3,0)</f>
        <v>#N/A</v>
      </c>
      <c r="DZ864" t="e">
        <f>CONCATENATE(DV864,MONTH(VLOOKUP(Récap!DX864,'Création N° Lot'!$D$3:$E$18,2,0)),RIGHT(YEAR(VLOOKUP(Récap!DX864,'Création N° Lot'!$D$3:$E$18,2,0)),2)," - ",DAY(DY864),"/",MONTH(DY864),"/",YEAR(DY864))</f>
        <v>#N/A</v>
      </c>
      <c r="EC864" s="6"/>
      <c r="ED864" t="e">
        <f>VLOOKUP(EC864,'Info client'!$A$2:$D$1000,2,0)</f>
        <v>#N/A</v>
      </c>
      <c r="EE864" t="e">
        <f>VLOOKUP(EC864,'Info client'!$A$2:$D$1000,3,0)</f>
        <v>#N/A</v>
      </c>
      <c r="EF864" t="e">
        <f>VLOOKUP(EC864,'Info client'!$A$2:$D$1000,4,0)</f>
        <v>#N/A</v>
      </c>
      <c r="EH864" t="e">
        <f>VLOOKUP(Récap!EI864,'Création N° Lot'!$B$3:$B$18,2,0)</f>
        <v>#N/A</v>
      </c>
      <c r="EK864" t="str">
        <f t="shared" si="166"/>
        <v>44501</v>
      </c>
      <c r="EL864" s="7" t="e">
        <f>VLOOKUP(Récap!EK864,'Création N° Lot'!$D$3:$F$18,3,0)</f>
        <v>#N/A</v>
      </c>
      <c r="EM864" t="e">
        <f>CONCATENATE(EI864,MONTH(VLOOKUP(Récap!EK864,'Création N° Lot'!$D$3:$E$18,2,0)),RIGHT(YEAR(VLOOKUP(Récap!EK864,'Création N° Lot'!$D$3:$E$18,2,0)),2)," - ",DAY(EL864),"/",MONTH(EL864),"/",YEAR(EL864))</f>
        <v>#N/A</v>
      </c>
      <c r="EP864" s="6"/>
      <c r="EQ864" t="e">
        <f>VLOOKUP(EP864,'Info client'!$A$2:$D$1000,2,0)</f>
        <v>#N/A</v>
      </c>
      <c r="ER864" t="e">
        <f>VLOOKUP(EP864,'Info client'!$A$2:$D$1000,3,0)</f>
        <v>#N/A</v>
      </c>
      <c r="ES864" t="e">
        <f>VLOOKUP(EP864,'Info client'!$A$2:$D$1000,4,0)</f>
        <v>#N/A</v>
      </c>
      <c r="EU864" t="e">
        <f>VLOOKUP(Récap!EV864,'Création N° Lot'!$B$3:$B$18,2,0)</f>
        <v>#N/A</v>
      </c>
      <c r="EX864" t="str">
        <f t="shared" si="167"/>
        <v>44531</v>
      </c>
      <c r="EY864" s="7" t="e">
        <f>VLOOKUP(Récap!EX864,'Création N° Lot'!$D$3:$F$18,3,0)</f>
        <v>#N/A</v>
      </c>
      <c r="EZ864" t="e">
        <f>CONCATENATE(EV864,MONTH(VLOOKUP(Récap!EX864,'Création N° Lot'!$D$3:$E$18,2,0)),RIGHT(YEAR(VLOOKUP(Récap!EX864,'Création N° Lot'!$D$3:$E$18,2,0)),2)," - ",DAY(EY864),"/",MONTH(EY864),"/",YEAR(EY864))</f>
        <v>#N/A</v>
      </c>
    </row>
    <row r="865" spans="2:156" x14ac:dyDescent="0.25">
      <c r="B865" t="e">
        <f>VLOOKUP($A865,'Info client'!$A$2:$D$1000,2,0)</f>
        <v>#N/A</v>
      </c>
      <c r="C865" t="e">
        <f>VLOOKUP($A865,'Info client'!$A$2:$D$1000,3,0)</f>
        <v>#N/A</v>
      </c>
      <c r="D865" t="e">
        <f>VLOOKUP($A865,'Info client'!$A$2:$D$1000,4,0)</f>
        <v>#N/A</v>
      </c>
      <c r="F865" t="e">
        <f>VLOOKUP(Récap!G865,'Création N° Lot'!B777:B877,2,0)</f>
        <v>#N/A</v>
      </c>
      <c r="I865" t="str">
        <f t="shared" si="156"/>
        <v>44197</v>
      </c>
      <c r="J865" s="7" t="e">
        <f>VLOOKUP(Récap!I865,'Création N° Lot'!$D$3:$F$18,3,0)</f>
        <v>#N/A</v>
      </c>
      <c r="K865" t="e">
        <f>CONCATENATE(G865,MONTH(VLOOKUP(Récap!I865,'Création N° Lot'!$D$3:$E$18,2,0)),RIGHT(YEAR(VLOOKUP(Récap!I865,'Création N° Lot'!$D$3:$E$18,2,0)),2)," - ",DAY(J865),"/",MONTH(J865),"/",YEAR(J865))</f>
        <v>#N/A</v>
      </c>
      <c r="O865" t="e">
        <f>VLOOKUP(N865,'Info client'!$A$2:$D$1000,2,0)</f>
        <v>#N/A</v>
      </c>
      <c r="P865" t="e">
        <f>VLOOKUP($A865,'Info client'!$A$2:$D$1000,3,0)</f>
        <v>#N/A</v>
      </c>
      <c r="Q865" t="e">
        <f>VLOOKUP($A865,'Info client'!$A$2:$D$1000,4,0)</f>
        <v>#N/A</v>
      </c>
      <c r="S865" t="e">
        <f>VLOOKUP(Récap!G865,'Création N° Lot'!$B$3:$B$18,2,0)</f>
        <v>#N/A</v>
      </c>
      <c r="V865" t="str">
        <f t="shared" si="157"/>
        <v>44228</v>
      </c>
      <c r="W865" s="7" t="e">
        <f>VLOOKUP(Récap!V865,'Création N° Lot'!$D$3:$F$18,3,0)</f>
        <v>#N/A</v>
      </c>
      <c r="X865" t="e">
        <f>CONCATENATE(T865,MONTH(VLOOKUP(Récap!V865,'Création N° Lot'!$D$3:$E$18,2,0)),RIGHT(YEAR(VLOOKUP(Récap!V865,'Création N° Lot'!$D$3:$E$18,2,0)),2)," - ",DAY(W865),"/",MONTH(W865),"/",YEAR(W865))</f>
        <v>#N/A</v>
      </c>
      <c r="AA865" s="6"/>
      <c r="AB865" t="e">
        <f>VLOOKUP(AA865,'Info client'!$A$2:$D$1000,2,0)</f>
        <v>#N/A</v>
      </c>
      <c r="AC865" t="e">
        <f>VLOOKUP(AA865,'Info client'!$A$2:$D$1000,3,0)</f>
        <v>#N/A</v>
      </c>
      <c r="AD865" t="e">
        <f>VLOOKUP(AA865,'Info client'!$A$2:$D$1000,4,0)</f>
        <v>#N/A</v>
      </c>
      <c r="AF865" t="e">
        <f>VLOOKUP(Récap!AG865,'Création N° Lot'!$B$3:$B$18,2,0)</f>
        <v>#N/A</v>
      </c>
      <c r="AI865" t="str">
        <f t="shared" si="158"/>
        <v>44256</v>
      </c>
      <c r="AJ865" s="7" t="e">
        <f>VLOOKUP(Récap!AI865,'Création N° Lot'!$D$3:$F$18,3,0)</f>
        <v>#N/A</v>
      </c>
      <c r="AK865" t="e">
        <f>CONCATENATE(AG865,MONTH(VLOOKUP(Récap!AI865,'Création N° Lot'!$D$3:$E$18,2,0)),RIGHT(YEAR(VLOOKUP(Récap!AI865,'Création N° Lot'!$D$3:$E$18,2,0)),2)," - ",DAY(AJ865),"/",MONTH(AJ865),"/",YEAR(AJ865))</f>
        <v>#N/A</v>
      </c>
      <c r="AP865" s="6"/>
      <c r="AQ865" t="e">
        <f>VLOOKUP(AP865,'Info client'!$A$2:$D$1000,2,0)</f>
        <v>#N/A</v>
      </c>
      <c r="AR865" t="e">
        <f>VLOOKUP(AP865,'Info client'!$A$2:$D$1000,3,0)</f>
        <v>#N/A</v>
      </c>
      <c r="AS865" t="e">
        <f>VLOOKUP(AP865,'Info client'!$A$2:$D$1000,4,0)</f>
        <v>#N/A</v>
      </c>
      <c r="AU865" t="e">
        <f>VLOOKUP(Récap!AV865,'Création N° Lot'!$B$3:$B$18,2,0)</f>
        <v>#N/A</v>
      </c>
      <c r="AX865" t="str">
        <f t="shared" si="159"/>
        <v>44287</v>
      </c>
      <c r="AY865" s="7" t="e">
        <f>VLOOKUP(Récap!AX865,'Création N° Lot'!$D$3:$F$18,3,0)</f>
        <v>#N/A</v>
      </c>
      <c r="AZ865" t="e">
        <f>CONCATENATE(AV865,MONTH(VLOOKUP(Récap!AX865,'Création N° Lot'!$D$3:$E$18,2,0)),RIGHT(YEAR(VLOOKUP(Récap!AX865,'Création N° Lot'!$D$3:$E$18,2,0)),2)," - ",DAY(AY865),"/",MONTH(AY865),"/",YEAR(AY865))</f>
        <v>#N/A</v>
      </c>
      <c r="BC865" s="6"/>
      <c r="BD865" t="e">
        <f>VLOOKUP(BC865,'Info client'!$A$2:$D$1000,2,0)</f>
        <v>#N/A</v>
      </c>
      <c r="BE865" t="e">
        <f>VLOOKUP(BC865,'Info client'!$A$2:$D$1000,3,0)</f>
        <v>#N/A</v>
      </c>
      <c r="BF865" t="e">
        <f>VLOOKUP(BC865,'Info client'!$A$2:$D$1000,4,0)</f>
        <v>#N/A</v>
      </c>
      <c r="BH865" t="e">
        <f>VLOOKUP(Récap!BI865,'Création N° Lot'!$B$3:$B$18,2,0)</f>
        <v>#N/A</v>
      </c>
      <c r="BK865" t="str">
        <f t="shared" si="160"/>
        <v>44317</v>
      </c>
      <c r="BL865" s="7" t="e">
        <f>VLOOKUP(Récap!BK865,'Création N° Lot'!$D$3:$F$18,3,0)</f>
        <v>#N/A</v>
      </c>
      <c r="BM865" t="e">
        <f>CONCATENATE(BI865,MONTH(VLOOKUP(Récap!BK865,'Création N° Lot'!$D$3:$E$18,2,0)),RIGHT(YEAR(VLOOKUP(Récap!BK865,'Création N° Lot'!$D$3:$E$18,2,0)),2)," - ",DAY(BL865),"/",MONTH(BL865),"/",YEAR(BL865))</f>
        <v>#N/A</v>
      </c>
      <c r="BP865" s="6"/>
      <c r="BQ865" t="e">
        <f>VLOOKUP(BP865,'Info client'!$A$2:$D$1000,2,0)</f>
        <v>#N/A</v>
      </c>
      <c r="BR865" t="e">
        <f>VLOOKUP(BP865,'Info client'!$A$2:$D$1000,3,0)</f>
        <v>#N/A</v>
      </c>
      <c r="BS865" t="e">
        <f>VLOOKUP(BP865,'Info client'!$A$2:$D$1000,4,0)</f>
        <v>#N/A</v>
      </c>
      <c r="BU865" t="e">
        <f>VLOOKUP(Récap!BV865,'Création N° Lot'!$B$3:$B$18,2,0)</f>
        <v>#N/A</v>
      </c>
      <c r="BX865" t="str">
        <f t="shared" si="161"/>
        <v>44348</v>
      </c>
      <c r="BY865" s="7" t="e">
        <f>VLOOKUP(Récap!BX865,'Création N° Lot'!$D$3:$F$18,3,0)</f>
        <v>#N/A</v>
      </c>
      <c r="BZ865" t="e">
        <f>CONCATENATE(BV865,MONTH(VLOOKUP(Récap!BX865,'Création N° Lot'!$D$3:$E$18,2,0)),RIGHT(YEAR(VLOOKUP(Récap!BX865,'Création N° Lot'!$D$3:$E$18,2,0)),2)," - ",DAY(BY865),"/",MONTH(BY865),"/",YEAR(BY865))</f>
        <v>#N/A</v>
      </c>
      <c r="CC865" s="6"/>
      <c r="CD865" t="e">
        <f>VLOOKUP(CC865,'Info client'!$A$2:$D$1000,2,0)</f>
        <v>#N/A</v>
      </c>
      <c r="CE865" t="e">
        <f>VLOOKUP(CC865,'Info client'!$A$2:$D$1000,3,0)</f>
        <v>#N/A</v>
      </c>
      <c r="CF865" t="e">
        <f>VLOOKUP(CC865,'Info client'!$A$2:$D$1000,4,0)</f>
        <v>#N/A</v>
      </c>
      <c r="CH865" t="e">
        <f>VLOOKUP(Récap!CI865,'Création N° Lot'!$B$3:$B$18,2,0)</f>
        <v>#N/A</v>
      </c>
      <c r="CK865" t="str">
        <f t="shared" si="162"/>
        <v>44378</v>
      </c>
      <c r="CL865" s="7" t="e">
        <f>VLOOKUP(Récap!CK865,'Création N° Lot'!$D$3:$F$18,3,0)</f>
        <v>#N/A</v>
      </c>
      <c r="CM865" t="e">
        <f>CONCATENATE(CI865,MONTH(VLOOKUP(Récap!CK865,'Création N° Lot'!$D$3:$E$18,2,0)),RIGHT(YEAR(VLOOKUP(Récap!CK865,'Création N° Lot'!$D$3:$E$18,2,0)),2)," - ",DAY(CL865),"/",MONTH(CL865),"/",YEAR(CL865))</f>
        <v>#N/A</v>
      </c>
      <c r="CP865" s="6"/>
      <c r="CQ865" t="e">
        <f>VLOOKUP(CP865,'Info client'!$A$2:$D$1000,2,0)</f>
        <v>#N/A</v>
      </c>
      <c r="CR865" t="e">
        <f>VLOOKUP(CP865,'Info client'!$A$2:$D$1000,3,0)</f>
        <v>#N/A</v>
      </c>
      <c r="CS865" t="e">
        <f>VLOOKUP(CP865,'Info client'!$A$2:$D$1000,4,0)</f>
        <v>#N/A</v>
      </c>
      <c r="CU865" t="e">
        <f>VLOOKUP(Récap!CV865,'Création N° Lot'!$B$3:$B$18,2,0)</f>
        <v>#N/A</v>
      </c>
      <c r="CX865" t="str">
        <f t="shared" si="163"/>
        <v>Aout 2021</v>
      </c>
      <c r="CY865" s="7" t="e">
        <f>VLOOKUP(Récap!CX865,'Création N° Lot'!$D$3:$F$18,3,0)</f>
        <v>#N/A</v>
      </c>
      <c r="CZ865" t="e">
        <f>CONCATENATE(CV865,MONTH(VLOOKUP(Récap!CX865,'Création N° Lot'!$D$3:$E$18,2,0)),RIGHT(YEAR(VLOOKUP(Récap!CX865,'Création N° Lot'!$D$3:$E$18,2,0)),2)," - ",DAY(CY865),"/",MONTH(CY865),"/",YEAR(CY865))</f>
        <v>#N/A</v>
      </c>
      <c r="DC865" s="6"/>
      <c r="DD865" t="e">
        <f>VLOOKUP(DC865,'Info client'!$A$2:$D$1000,2,0)</f>
        <v>#N/A</v>
      </c>
      <c r="DE865" t="e">
        <f>VLOOKUP(DC865,'Info client'!$A$2:$D$1000,3,0)</f>
        <v>#N/A</v>
      </c>
      <c r="DF865" t="e">
        <f>VLOOKUP(DC865,'Info client'!$A$2:$D$1000,4,0)</f>
        <v>#N/A</v>
      </c>
      <c r="DH865" t="e">
        <f>VLOOKUP(Récap!DI865,'Création N° Lot'!$B$3:$B$18,2,0)</f>
        <v>#N/A</v>
      </c>
      <c r="DK865" t="str">
        <f t="shared" si="164"/>
        <v>44440</v>
      </c>
      <c r="DL865" s="7" t="e">
        <f>VLOOKUP(Récap!DK865,'Création N° Lot'!$D$3:$F$18,3,0)</f>
        <v>#N/A</v>
      </c>
      <c r="DM865" t="e">
        <f>CONCATENATE(DI865,MONTH(VLOOKUP(Récap!DK865,'Création N° Lot'!$D$3:$E$18,2,0)),RIGHT(YEAR(VLOOKUP(Récap!DK865,'Création N° Lot'!$D$3:$E$18,2,0)),2)," - ",DAY(DL865),"/",MONTH(DL865),"/",YEAR(DL865))</f>
        <v>#N/A</v>
      </c>
      <c r="DP865" s="6"/>
      <c r="DQ865" t="e">
        <f>VLOOKUP(DP865,'Info client'!$A$2:$D$1000,2,0)</f>
        <v>#N/A</v>
      </c>
      <c r="DR865" t="e">
        <f>VLOOKUP(DP865,'Info client'!$A$2:$D$1000,3,0)</f>
        <v>#N/A</v>
      </c>
      <c r="DS865" t="e">
        <f>VLOOKUP(DP865,'Info client'!$A$2:$D$1000,4,0)</f>
        <v>#N/A</v>
      </c>
      <c r="DU865" t="e">
        <f>VLOOKUP(Récap!DV865,'Création N° Lot'!$B$3:$B$18,2,0)</f>
        <v>#N/A</v>
      </c>
      <c r="DX865" t="str">
        <f t="shared" si="165"/>
        <v>44470</v>
      </c>
      <c r="DY865" s="7" t="e">
        <f>VLOOKUP(Récap!DX865,'Création N° Lot'!$D$3:$F$18,3,0)</f>
        <v>#N/A</v>
      </c>
      <c r="DZ865" t="e">
        <f>CONCATENATE(DV865,MONTH(VLOOKUP(Récap!DX865,'Création N° Lot'!$D$3:$E$18,2,0)),RIGHT(YEAR(VLOOKUP(Récap!DX865,'Création N° Lot'!$D$3:$E$18,2,0)),2)," - ",DAY(DY865),"/",MONTH(DY865),"/",YEAR(DY865))</f>
        <v>#N/A</v>
      </c>
      <c r="EC865" s="6"/>
      <c r="ED865" t="e">
        <f>VLOOKUP(EC865,'Info client'!$A$2:$D$1000,2,0)</f>
        <v>#N/A</v>
      </c>
      <c r="EE865" t="e">
        <f>VLOOKUP(EC865,'Info client'!$A$2:$D$1000,3,0)</f>
        <v>#N/A</v>
      </c>
      <c r="EF865" t="e">
        <f>VLOOKUP(EC865,'Info client'!$A$2:$D$1000,4,0)</f>
        <v>#N/A</v>
      </c>
      <c r="EH865" t="e">
        <f>VLOOKUP(Récap!EI865,'Création N° Lot'!$B$3:$B$18,2,0)</f>
        <v>#N/A</v>
      </c>
      <c r="EK865" t="str">
        <f t="shared" si="166"/>
        <v>44501</v>
      </c>
      <c r="EL865" s="7" t="e">
        <f>VLOOKUP(Récap!EK865,'Création N° Lot'!$D$3:$F$18,3,0)</f>
        <v>#N/A</v>
      </c>
      <c r="EM865" t="e">
        <f>CONCATENATE(EI865,MONTH(VLOOKUP(Récap!EK865,'Création N° Lot'!$D$3:$E$18,2,0)),RIGHT(YEAR(VLOOKUP(Récap!EK865,'Création N° Lot'!$D$3:$E$18,2,0)),2)," - ",DAY(EL865),"/",MONTH(EL865),"/",YEAR(EL865))</f>
        <v>#N/A</v>
      </c>
      <c r="EP865" s="6"/>
      <c r="EQ865" t="e">
        <f>VLOOKUP(EP865,'Info client'!$A$2:$D$1000,2,0)</f>
        <v>#N/A</v>
      </c>
      <c r="ER865" t="e">
        <f>VLOOKUP(EP865,'Info client'!$A$2:$D$1000,3,0)</f>
        <v>#N/A</v>
      </c>
      <c r="ES865" t="e">
        <f>VLOOKUP(EP865,'Info client'!$A$2:$D$1000,4,0)</f>
        <v>#N/A</v>
      </c>
      <c r="EU865" t="e">
        <f>VLOOKUP(Récap!EV865,'Création N° Lot'!$B$3:$B$18,2,0)</f>
        <v>#N/A</v>
      </c>
      <c r="EX865" t="str">
        <f t="shared" si="167"/>
        <v>44531</v>
      </c>
      <c r="EY865" s="7" t="e">
        <f>VLOOKUP(Récap!EX865,'Création N° Lot'!$D$3:$F$18,3,0)</f>
        <v>#N/A</v>
      </c>
      <c r="EZ865" t="e">
        <f>CONCATENATE(EV865,MONTH(VLOOKUP(Récap!EX865,'Création N° Lot'!$D$3:$E$18,2,0)),RIGHT(YEAR(VLOOKUP(Récap!EX865,'Création N° Lot'!$D$3:$E$18,2,0)),2)," - ",DAY(EY865),"/",MONTH(EY865),"/",YEAR(EY865))</f>
        <v>#N/A</v>
      </c>
    </row>
    <row r="866" spans="2:156" x14ac:dyDescent="0.25">
      <c r="B866" t="e">
        <f>VLOOKUP($A866,'Info client'!$A$2:$D$1000,2,0)</f>
        <v>#N/A</v>
      </c>
      <c r="C866" t="e">
        <f>VLOOKUP($A866,'Info client'!$A$2:$D$1000,3,0)</f>
        <v>#N/A</v>
      </c>
      <c r="D866" t="e">
        <f>VLOOKUP($A866,'Info client'!$A$2:$D$1000,4,0)</f>
        <v>#N/A</v>
      </c>
      <c r="F866" t="e">
        <f>VLOOKUP(Récap!G866,'Création N° Lot'!B778:B878,2,0)</f>
        <v>#N/A</v>
      </c>
      <c r="I866" t="str">
        <f t="shared" si="156"/>
        <v>44197</v>
      </c>
      <c r="J866" s="7" t="e">
        <f>VLOOKUP(Récap!I866,'Création N° Lot'!$D$3:$F$18,3,0)</f>
        <v>#N/A</v>
      </c>
      <c r="K866" t="e">
        <f>CONCATENATE(G866,MONTH(VLOOKUP(Récap!I866,'Création N° Lot'!$D$3:$E$18,2,0)),RIGHT(YEAR(VLOOKUP(Récap!I866,'Création N° Lot'!$D$3:$E$18,2,0)),2)," - ",DAY(J866),"/",MONTH(J866),"/",YEAR(J866))</f>
        <v>#N/A</v>
      </c>
      <c r="O866" t="e">
        <f>VLOOKUP(N866,'Info client'!$A$2:$D$1000,2,0)</f>
        <v>#N/A</v>
      </c>
      <c r="P866" t="e">
        <f>VLOOKUP($A866,'Info client'!$A$2:$D$1000,3,0)</f>
        <v>#N/A</v>
      </c>
      <c r="Q866" t="e">
        <f>VLOOKUP($A866,'Info client'!$A$2:$D$1000,4,0)</f>
        <v>#N/A</v>
      </c>
      <c r="S866" t="e">
        <f>VLOOKUP(Récap!G866,'Création N° Lot'!$B$3:$B$18,2,0)</f>
        <v>#N/A</v>
      </c>
      <c r="V866" t="str">
        <f t="shared" si="157"/>
        <v>44228</v>
      </c>
      <c r="W866" s="7" t="e">
        <f>VLOOKUP(Récap!V866,'Création N° Lot'!$D$3:$F$18,3,0)</f>
        <v>#N/A</v>
      </c>
      <c r="X866" t="e">
        <f>CONCATENATE(T866,MONTH(VLOOKUP(Récap!V866,'Création N° Lot'!$D$3:$E$18,2,0)),RIGHT(YEAR(VLOOKUP(Récap!V866,'Création N° Lot'!$D$3:$E$18,2,0)),2)," - ",DAY(W866),"/",MONTH(W866),"/",YEAR(W866))</f>
        <v>#N/A</v>
      </c>
      <c r="AA866" s="6"/>
      <c r="AB866" t="e">
        <f>VLOOKUP(AA866,'Info client'!$A$2:$D$1000,2,0)</f>
        <v>#N/A</v>
      </c>
      <c r="AC866" t="e">
        <f>VLOOKUP(AA866,'Info client'!$A$2:$D$1000,3,0)</f>
        <v>#N/A</v>
      </c>
      <c r="AD866" t="e">
        <f>VLOOKUP(AA866,'Info client'!$A$2:$D$1000,4,0)</f>
        <v>#N/A</v>
      </c>
      <c r="AF866" t="e">
        <f>VLOOKUP(Récap!AG866,'Création N° Lot'!$B$3:$B$18,2,0)</f>
        <v>#N/A</v>
      </c>
      <c r="AI866" t="str">
        <f t="shared" si="158"/>
        <v>44256</v>
      </c>
      <c r="AJ866" s="7" t="e">
        <f>VLOOKUP(Récap!AI866,'Création N° Lot'!$D$3:$F$18,3,0)</f>
        <v>#N/A</v>
      </c>
      <c r="AK866" t="e">
        <f>CONCATENATE(AG866,MONTH(VLOOKUP(Récap!AI866,'Création N° Lot'!$D$3:$E$18,2,0)),RIGHT(YEAR(VLOOKUP(Récap!AI866,'Création N° Lot'!$D$3:$E$18,2,0)),2)," - ",DAY(AJ866),"/",MONTH(AJ866),"/",YEAR(AJ866))</f>
        <v>#N/A</v>
      </c>
      <c r="AP866" s="6"/>
      <c r="AQ866" t="e">
        <f>VLOOKUP(AP866,'Info client'!$A$2:$D$1000,2,0)</f>
        <v>#N/A</v>
      </c>
      <c r="AR866" t="e">
        <f>VLOOKUP(AP866,'Info client'!$A$2:$D$1000,3,0)</f>
        <v>#N/A</v>
      </c>
      <c r="AS866" t="e">
        <f>VLOOKUP(AP866,'Info client'!$A$2:$D$1000,4,0)</f>
        <v>#N/A</v>
      </c>
      <c r="AU866" t="e">
        <f>VLOOKUP(Récap!AV866,'Création N° Lot'!$B$3:$B$18,2,0)</f>
        <v>#N/A</v>
      </c>
      <c r="AX866" t="str">
        <f t="shared" si="159"/>
        <v>44287</v>
      </c>
      <c r="AY866" s="7" t="e">
        <f>VLOOKUP(Récap!AX866,'Création N° Lot'!$D$3:$F$18,3,0)</f>
        <v>#N/A</v>
      </c>
      <c r="AZ866" t="e">
        <f>CONCATENATE(AV866,MONTH(VLOOKUP(Récap!AX866,'Création N° Lot'!$D$3:$E$18,2,0)),RIGHT(YEAR(VLOOKUP(Récap!AX866,'Création N° Lot'!$D$3:$E$18,2,0)),2)," - ",DAY(AY866),"/",MONTH(AY866),"/",YEAR(AY866))</f>
        <v>#N/A</v>
      </c>
      <c r="BC866" s="6"/>
      <c r="BD866" t="e">
        <f>VLOOKUP(BC866,'Info client'!$A$2:$D$1000,2,0)</f>
        <v>#N/A</v>
      </c>
      <c r="BE866" t="e">
        <f>VLOOKUP(BC866,'Info client'!$A$2:$D$1000,3,0)</f>
        <v>#N/A</v>
      </c>
      <c r="BF866" t="e">
        <f>VLOOKUP(BC866,'Info client'!$A$2:$D$1000,4,0)</f>
        <v>#N/A</v>
      </c>
      <c r="BH866" t="e">
        <f>VLOOKUP(Récap!BI866,'Création N° Lot'!$B$3:$B$18,2,0)</f>
        <v>#N/A</v>
      </c>
      <c r="BK866" t="str">
        <f t="shared" si="160"/>
        <v>44317</v>
      </c>
      <c r="BL866" s="7" t="e">
        <f>VLOOKUP(Récap!BK866,'Création N° Lot'!$D$3:$F$18,3,0)</f>
        <v>#N/A</v>
      </c>
      <c r="BM866" t="e">
        <f>CONCATENATE(BI866,MONTH(VLOOKUP(Récap!BK866,'Création N° Lot'!$D$3:$E$18,2,0)),RIGHT(YEAR(VLOOKUP(Récap!BK866,'Création N° Lot'!$D$3:$E$18,2,0)),2)," - ",DAY(BL866),"/",MONTH(BL866),"/",YEAR(BL866))</f>
        <v>#N/A</v>
      </c>
      <c r="BP866" s="6"/>
      <c r="BQ866" t="e">
        <f>VLOOKUP(BP866,'Info client'!$A$2:$D$1000,2,0)</f>
        <v>#N/A</v>
      </c>
      <c r="BR866" t="e">
        <f>VLOOKUP(BP866,'Info client'!$A$2:$D$1000,3,0)</f>
        <v>#N/A</v>
      </c>
      <c r="BS866" t="e">
        <f>VLOOKUP(BP866,'Info client'!$A$2:$D$1000,4,0)</f>
        <v>#N/A</v>
      </c>
      <c r="BU866" t="e">
        <f>VLOOKUP(Récap!BV866,'Création N° Lot'!$B$3:$B$18,2,0)</f>
        <v>#N/A</v>
      </c>
      <c r="BX866" t="str">
        <f t="shared" si="161"/>
        <v>44348</v>
      </c>
      <c r="BY866" s="7" t="e">
        <f>VLOOKUP(Récap!BX866,'Création N° Lot'!$D$3:$F$18,3,0)</f>
        <v>#N/A</v>
      </c>
      <c r="BZ866" t="e">
        <f>CONCATENATE(BV866,MONTH(VLOOKUP(Récap!BX866,'Création N° Lot'!$D$3:$E$18,2,0)),RIGHT(YEAR(VLOOKUP(Récap!BX866,'Création N° Lot'!$D$3:$E$18,2,0)),2)," - ",DAY(BY866),"/",MONTH(BY866),"/",YEAR(BY866))</f>
        <v>#N/A</v>
      </c>
      <c r="CC866" s="6"/>
      <c r="CD866" t="e">
        <f>VLOOKUP(CC866,'Info client'!$A$2:$D$1000,2,0)</f>
        <v>#N/A</v>
      </c>
      <c r="CE866" t="e">
        <f>VLOOKUP(CC866,'Info client'!$A$2:$D$1000,3,0)</f>
        <v>#N/A</v>
      </c>
      <c r="CF866" t="e">
        <f>VLOOKUP(CC866,'Info client'!$A$2:$D$1000,4,0)</f>
        <v>#N/A</v>
      </c>
      <c r="CH866" t="e">
        <f>VLOOKUP(Récap!CI866,'Création N° Lot'!$B$3:$B$18,2,0)</f>
        <v>#N/A</v>
      </c>
      <c r="CK866" t="str">
        <f t="shared" si="162"/>
        <v>44378</v>
      </c>
      <c r="CL866" s="7" t="e">
        <f>VLOOKUP(Récap!CK866,'Création N° Lot'!$D$3:$F$18,3,0)</f>
        <v>#N/A</v>
      </c>
      <c r="CM866" t="e">
        <f>CONCATENATE(CI866,MONTH(VLOOKUP(Récap!CK866,'Création N° Lot'!$D$3:$E$18,2,0)),RIGHT(YEAR(VLOOKUP(Récap!CK866,'Création N° Lot'!$D$3:$E$18,2,0)),2)," - ",DAY(CL866),"/",MONTH(CL866),"/",YEAR(CL866))</f>
        <v>#N/A</v>
      </c>
      <c r="CP866" s="6"/>
      <c r="CQ866" t="e">
        <f>VLOOKUP(CP866,'Info client'!$A$2:$D$1000,2,0)</f>
        <v>#N/A</v>
      </c>
      <c r="CR866" t="e">
        <f>VLOOKUP(CP866,'Info client'!$A$2:$D$1000,3,0)</f>
        <v>#N/A</v>
      </c>
      <c r="CS866" t="e">
        <f>VLOOKUP(CP866,'Info client'!$A$2:$D$1000,4,0)</f>
        <v>#N/A</v>
      </c>
      <c r="CU866" t="e">
        <f>VLOOKUP(Récap!CV866,'Création N° Lot'!$B$3:$B$18,2,0)</f>
        <v>#N/A</v>
      </c>
      <c r="CX866" t="str">
        <f t="shared" si="163"/>
        <v>Aout 2021</v>
      </c>
      <c r="CY866" s="7" t="e">
        <f>VLOOKUP(Récap!CX866,'Création N° Lot'!$D$3:$F$18,3,0)</f>
        <v>#N/A</v>
      </c>
      <c r="CZ866" t="e">
        <f>CONCATENATE(CV866,MONTH(VLOOKUP(Récap!CX866,'Création N° Lot'!$D$3:$E$18,2,0)),RIGHT(YEAR(VLOOKUP(Récap!CX866,'Création N° Lot'!$D$3:$E$18,2,0)),2)," - ",DAY(CY866),"/",MONTH(CY866),"/",YEAR(CY866))</f>
        <v>#N/A</v>
      </c>
      <c r="DC866" s="6"/>
      <c r="DD866" t="e">
        <f>VLOOKUP(DC866,'Info client'!$A$2:$D$1000,2,0)</f>
        <v>#N/A</v>
      </c>
      <c r="DE866" t="e">
        <f>VLOOKUP(DC866,'Info client'!$A$2:$D$1000,3,0)</f>
        <v>#N/A</v>
      </c>
      <c r="DF866" t="e">
        <f>VLOOKUP(DC866,'Info client'!$A$2:$D$1000,4,0)</f>
        <v>#N/A</v>
      </c>
      <c r="DH866" t="e">
        <f>VLOOKUP(Récap!DI866,'Création N° Lot'!$B$3:$B$18,2,0)</f>
        <v>#N/A</v>
      </c>
      <c r="DK866" t="str">
        <f t="shared" si="164"/>
        <v>44440</v>
      </c>
      <c r="DL866" s="7" t="e">
        <f>VLOOKUP(Récap!DK866,'Création N° Lot'!$D$3:$F$18,3,0)</f>
        <v>#N/A</v>
      </c>
      <c r="DM866" t="e">
        <f>CONCATENATE(DI866,MONTH(VLOOKUP(Récap!DK866,'Création N° Lot'!$D$3:$E$18,2,0)),RIGHT(YEAR(VLOOKUP(Récap!DK866,'Création N° Lot'!$D$3:$E$18,2,0)),2)," - ",DAY(DL866),"/",MONTH(DL866),"/",YEAR(DL866))</f>
        <v>#N/A</v>
      </c>
      <c r="DP866" s="6"/>
      <c r="DQ866" t="e">
        <f>VLOOKUP(DP866,'Info client'!$A$2:$D$1000,2,0)</f>
        <v>#N/A</v>
      </c>
      <c r="DR866" t="e">
        <f>VLOOKUP(DP866,'Info client'!$A$2:$D$1000,3,0)</f>
        <v>#N/A</v>
      </c>
      <c r="DS866" t="e">
        <f>VLOOKUP(DP866,'Info client'!$A$2:$D$1000,4,0)</f>
        <v>#N/A</v>
      </c>
      <c r="DU866" t="e">
        <f>VLOOKUP(Récap!DV866,'Création N° Lot'!$B$3:$B$18,2,0)</f>
        <v>#N/A</v>
      </c>
      <c r="DX866" t="str">
        <f t="shared" si="165"/>
        <v>44470</v>
      </c>
      <c r="DY866" s="7" t="e">
        <f>VLOOKUP(Récap!DX866,'Création N° Lot'!$D$3:$F$18,3,0)</f>
        <v>#N/A</v>
      </c>
      <c r="DZ866" t="e">
        <f>CONCATENATE(DV866,MONTH(VLOOKUP(Récap!DX866,'Création N° Lot'!$D$3:$E$18,2,0)),RIGHT(YEAR(VLOOKUP(Récap!DX866,'Création N° Lot'!$D$3:$E$18,2,0)),2)," - ",DAY(DY866),"/",MONTH(DY866),"/",YEAR(DY866))</f>
        <v>#N/A</v>
      </c>
      <c r="EC866" s="6"/>
      <c r="ED866" t="e">
        <f>VLOOKUP(EC866,'Info client'!$A$2:$D$1000,2,0)</f>
        <v>#N/A</v>
      </c>
      <c r="EE866" t="e">
        <f>VLOOKUP(EC866,'Info client'!$A$2:$D$1000,3,0)</f>
        <v>#N/A</v>
      </c>
      <c r="EF866" t="e">
        <f>VLOOKUP(EC866,'Info client'!$A$2:$D$1000,4,0)</f>
        <v>#N/A</v>
      </c>
      <c r="EH866" t="e">
        <f>VLOOKUP(Récap!EI866,'Création N° Lot'!$B$3:$B$18,2,0)</f>
        <v>#N/A</v>
      </c>
      <c r="EK866" t="str">
        <f t="shared" si="166"/>
        <v>44501</v>
      </c>
      <c r="EL866" s="7" t="e">
        <f>VLOOKUP(Récap!EK866,'Création N° Lot'!$D$3:$F$18,3,0)</f>
        <v>#N/A</v>
      </c>
      <c r="EM866" t="e">
        <f>CONCATENATE(EI866,MONTH(VLOOKUP(Récap!EK866,'Création N° Lot'!$D$3:$E$18,2,0)),RIGHT(YEAR(VLOOKUP(Récap!EK866,'Création N° Lot'!$D$3:$E$18,2,0)),2)," - ",DAY(EL866),"/",MONTH(EL866),"/",YEAR(EL866))</f>
        <v>#N/A</v>
      </c>
      <c r="EP866" s="6"/>
      <c r="EQ866" t="e">
        <f>VLOOKUP(EP866,'Info client'!$A$2:$D$1000,2,0)</f>
        <v>#N/A</v>
      </c>
      <c r="ER866" t="e">
        <f>VLOOKUP(EP866,'Info client'!$A$2:$D$1000,3,0)</f>
        <v>#N/A</v>
      </c>
      <c r="ES866" t="e">
        <f>VLOOKUP(EP866,'Info client'!$A$2:$D$1000,4,0)</f>
        <v>#N/A</v>
      </c>
      <c r="EU866" t="e">
        <f>VLOOKUP(Récap!EV866,'Création N° Lot'!$B$3:$B$18,2,0)</f>
        <v>#N/A</v>
      </c>
      <c r="EX866" t="str">
        <f t="shared" si="167"/>
        <v>44531</v>
      </c>
      <c r="EY866" s="7" t="e">
        <f>VLOOKUP(Récap!EX866,'Création N° Lot'!$D$3:$F$18,3,0)</f>
        <v>#N/A</v>
      </c>
      <c r="EZ866" t="e">
        <f>CONCATENATE(EV866,MONTH(VLOOKUP(Récap!EX866,'Création N° Lot'!$D$3:$E$18,2,0)),RIGHT(YEAR(VLOOKUP(Récap!EX866,'Création N° Lot'!$D$3:$E$18,2,0)),2)," - ",DAY(EY866),"/",MONTH(EY866),"/",YEAR(EY866))</f>
        <v>#N/A</v>
      </c>
    </row>
    <row r="867" spans="2:156" x14ac:dyDescent="0.25">
      <c r="B867" t="e">
        <f>VLOOKUP($A867,'Info client'!$A$2:$D$1000,2,0)</f>
        <v>#N/A</v>
      </c>
      <c r="C867" t="e">
        <f>VLOOKUP($A867,'Info client'!$A$2:$D$1000,3,0)</f>
        <v>#N/A</v>
      </c>
      <c r="D867" t="e">
        <f>VLOOKUP($A867,'Info client'!$A$2:$D$1000,4,0)</f>
        <v>#N/A</v>
      </c>
      <c r="F867" t="e">
        <f>VLOOKUP(Récap!G867,'Création N° Lot'!B779:B879,2,0)</f>
        <v>#N/A</v>
      </c>
      <c r="I867" t="str">
        <f t="shared" si="156"/>
        <v>44197</v>
      </c>
      <c r="J867" s="7" t="e">
        <f>VLOOKUP(Récap!I867,'Création N° Lot'!$D$3:$F$18,3,0)</f>
        <v>#N/A</v>
      </c>
      <c r="K867" t="e">
        <f>CONCATENATE(G867,MONTH(VLOOKUP(Récap!I867,'Création N° Lot'!$D$3:$E$18,2,0)),RIGHT(YEAR(VLOOKUP(Récap!I867,'Création N° Lot'!$D$3:$E$18,2,0)),2)," - ",DAY(J867),"/",MONTH(J867),"/",YEAR(J867))</f>
        <v>#N/A</v>
      </c>
      <c r="O867" t="e">
        <f>VLOOKUP(N867,'Info client'!$A$2:$D$1000,2,0)</f>
        <v>#N/A</v>
      </c>
      <c r="P867" t="e">
        <f>VLOOKUP($A867,'Info client'!$A$2:$D$1000,3,0)</f>
        <v>#N/A</v>
      </c>
      <c r="Q867" t="e">
        <f>VLOOKUP($A867,'Info client'!$A$2:$D$1000,4,0)</f>
        <v>#N/A</v>
      </c>
      <c r="S867" t="e">
        <f>VLOOKUP(Récap!G867,'Création N° Lot'!$B$3:$B$18,2,0)</f>
        <v>#N/A</v>
      </c>
      <c r="V867" t="str">
        <f t="shared" si="157"/>
        <v>44228</v>
      </c>
      <c r="W867" s="7" t="e">
        <f>VLOOKUP(Récap!V867,'Création N° Lot'!$D$3:$F$18,3,0)</f>
        <v>#N/A</v>
      </c>
      <c r="X867" t="e">
        <f>CONCATENATE(T867,MONTH(VLOOKUP(Récap!V867,'Création N° Lot'!$D$3:$E$18,2,0)),RIGHT(YEAR(VLOOKUP(Récap!V867,'Création N° Lot'!$D$3:$E$18,2,0)),2)," - ",DAY(W867),"/",MONTH(W867),"/",YEAR(W867))</f>
        <v>#N/A</v>
      </c>
      <c r="AA867" s="6"/>
      <c r="AB867" t="e">
        <f>VLOOKUP(AA867,'Info client'!$A$2:$D$1000,2,0)</f>
        <v>#N/A</v>
      </c>
      <c r="AC867" t="e">
        <f>VLOOKUP(AA867,'Info client'!$A$2:$D$1000,3,0)</f>
        <v>#N/A</v>
      </c>
      <c r="AD867" t="e">
        <f>VLOOKUP(AA867,'Info client'!$A$2:$D$1000,4,0)</f>
        <v>#N/A</v>
      </c>
      <c r="AF867" t="e">
        <f>VLOOKUP(Récap!AG867,'Création N° Lot'!$B$3:$B$18,2,0)</f>
        <v>#N/A</v>
      </c>
      <c r="AI867" t="str">
        <f t="shared" si="158"/>
        <v>44256</v>
      </c>
      <c r="AJ867" s="7" t="e">
        <f>VLOOKUP(Récap!AI867,'Création N° Lot'!$D$3:$F$18,3,0)</f>
        <v>#N/A</v>
      </c>
      <c r="AK867" t="e">
        <f>CONCATENATE(AG867,MONTH(VLOOKUP(Récap!AI867,'Création N° Lot'!$D$3:$E$18,2,0)),RIGHT(YEAR(VLOOKUP(Récap!AI867,'Création N° Lot'!$D$3:$E$18,2,0)),2)," - ",DAY(AJ867),"/",MONTH(AJ867),"/",YEAR(AJ867))</f>
        <v>#N/A</v>
      </c>
      <c r="AP867" s="6"/>
      <c r="AQ867" t="e">
        <f>VLOOKUP(AP867,'Info client'!$A$2:$D$1000,2,0)</f>
        <v>#N/A</v>
      </c>
      <c r="AR867" t="e">
        <f>VLOOKUP(AP867,'Info client'!$A$2:$D$1000,3,0)</f>
        <v>#N/A</v>
      </c>
      <c r="AS867" t="e">
        <f>VLOOKUP(AP867,'Info client'!$A$2:$D$1000,4,0)</f>
        <v>#N/A</v>
      </c>
      <c r="AU867" t="e">
        <f>VLOOKUP(Récap!AV867,'Création N° Lot'!$B$3:$B$18,2,0)</f>
        <v>#N/A</v>
      </c>
      <c r="AX867" t="str">
        <f t="shared" si="159"/>
        <v>44287</v>
      </c>
      <c r="AY867" s="7" t="e">
        <f>VLOOKUP(Récap!AX867,'Création N° Lot'!$D$3:$F$18,3,0)</f>
        <v>#N/A</v>
      </c>
      <c r="AZ867" t="e">
        <f>CONCATENATE(AV867,MONTH(VLOOKUP(Récap!AX867,'Création N° Lot'!$D$3:$E$18,2,0)),RIGHT(YEAR(VLOOKUP(Récap!AX867,'Création N° Lot'!$D$3:$E$18,2,0)),2)," - ",DAY(AY867),"/",MONTH(AY867),"/",YEAR(AY867))</f>
        <v>#N/A</v>
      </c>
      <c r="BC867" s="6"/>
      <c r="BD867" t="e">
        <f>VLOOKUP(BC867,'Info client'!$A$2:$D$1000,2,0)</f>
        <v>#N/A</v>
      </c>
      <c r="BE867" t="e">
        <f>VLOOKUP(BC867,'Info client'!$A$2:$D$1000,3,0)</f>
        <v>#N/A</v>
      </c>
      <c r="BF867" t="e">
        <f>VLOOKUP(BC867,'Info client'!$A$2:$D$1000,4,0)</f>
        <v>#N/A</v>
      </c>
      <c r="BH867" t="e">
        <f>VLOOKUP(Récap!BI867,'Création N° Lot'!$B$3:$B$18,2,0)</f>
        <v>#N/A</v>
      </c>
      <c r="BK867" t="str">
        <f t="shared" si="160"/>
        <v>44317</v>
      </c>
      <c r="BL867" s="7" t="e">
        <f>VLOOKUP(Récap!BK867,'Création N° Lot'!$D$3:$F$18,3,0)</f>
        <v>#N/A</v>
      </c>
      <c r="BM867" t="e">
        <f>CONCATENATE(BI867,MONTH(VLOOKUP(Récap!BK867,'Création N° Lot'!$D$3:$E$18,2,0)),RIGHT(YEAR(VLOOKUP(Récap!BK867,'Création N° Lot'!$D$3:$E$18,2,0)),2)," - ",DAY(BL867),"/",MONTH(BL867),"/",YEAR(BL867))</f>
        <v>#N/A</v>
      </c>
      <c r="BP867" s="6"/>
      <c r="BQ867" t="e">
        <f>VLOOKUP(BP867,'Info client'!$A$2:$D$1000,2,0)</f>
        <v>#N/A</v>
      </c>
      <c r="BR867" t="e">
        <f>VLOOKUP(BP867,'Info client'!$A$2:$D$1000,3,0)</f>
        <v>#N/A</v>
      </c>
      <c r="BS867" t="e">
        <f>VLOOKUP(BP867,'Info client'!$A$2:$D$1000,4,0)</f>
        <v>#N/A</v>
      </c>
      <c r="BU867" t="e">
        <f>VLOOKUP(Récap!BV867,'Création N° Lot'!$B$3:$B$18,2,0)</f>
        <v>#N/A</v>
      </c>
      <c r="BX867" t="str">
        <f t="shared" si="161"/>
        <v>44348</v>
      </c>
      <c r="BY867" s="7" t="e">
        <f>VLOOKUP(Récap!BX867,'Création N° Lot'!$D$3:$F$18,3,0)</f>
        <v>#N/A</v>
      </c>
      <c r="BZ867" t="e">
        <f>CONCATENATE(BV867,MONTH(VLOOKUP(Récap!BX867,'Création N° Lot'!$D$3:$E$18,2,0)),RIGHT(YEAR(VLOOKUP(Récap!BX867,'Création N° Lot'!$D$3:$E$18,2,0)),2)," - ",DAY(BY867),"/",MONTH(BY867),"/",YEAR(BY867))</f>
        <v>#N/A</v>
      </c>
      <c r="CC867" s="6"/>
      <c r="CD867" t="e">
        <f>VLOOKUP(CC867,'Info client'!$A$2:$D$1000,2,0)</f>
        <v>#N/A</v>
      </c>
      <c r="CE867" t="e">
        <f>VLOOKUP(CC867,'Info client'!$A$2:$D$1000,3,0)</f>
        <v>#N/A</v>
      </c>
      <c r="CF867" t="e">
        <f>VLOOKUP(CC867,'Info client'!$A$2:$D$1000,4,0)</f>
        <v>#N/A</v>
      </c>
      <c r="CH867" t="e">
        <f>VLOOKUP(Récap!CI867,'Création N° Lot'!$B$3:$B$18,2,0)</f>
        <v>#N/A</v>
      </c>
      <c r="CK867" t="str">
        <f t="shared" si="162"/>
        <v>44378</v>
      </c>
      <c r="CL867" s="7" t="e">
        <f>VLOOKUP(Récap!CK867,'Création N° Lot'!$D$3:$F$18,3,0)</f>
        <v>#N/A</v>
      </c>
      <c r="CM867" t="e">
        <f>CONCATENATE(CI867,MONTH(VLOOKUP(Récap!CK867,'Création N° Lot'!$D$3:$E$18,2,0)),RIGHT(YEAR(VLOOKUP(Récap!CK867,'Création N° Lot'!$D$3:$E$18,2,0)),2)," - ",DAY(CL867),"/",MONTH(CL867),"/",YEAR(CL867))</f>
        <v>#N/A</v>
      </c>
      <c r="CP867" s="6"/>
      <c r="CQ867" t="e">
        <f>VLOOKUP(CP867,'Info client'!$A$2:$D$1000,2,0)</f>
        <v>#N/A</v>
      </c>
      <c r="CR867" t="e">
        <f>VLOOKUP(CP867,'Info client'!$A$2:$D$1000,3,0)</f>
        <v>#N/A</v>
      </c>
      <c r="CS867" t="e">
        <f>VLOOKUP(CP867,'Info client'!$A$2:$D$1000,4,0)</f>
        <v>#N/A</v>
      </c>
      <c r="CU867" t="e">
        <f>VLOOKUP(Récap!CV867,'Création N° Lot'!$B$3:$B$18,2,0)</f>
        <v>#N/A</v>
      </c>
      <c r="CX867" t="str">
        <f t="shared" si="163"/>
        <v>Aout 2021</v>
      </c>
      <c r="CY867" s="7" t="e">
        <f>VLOOKUP(Récap!CX867,'Création N° Lot'!$D$3:$F$18,3,0)</f>
        <v>#N/A</v>
      </c>
      <c r="CZ867" t="e">
        <f>CONCATENATE(CV867,MONTH(VLOOKUP(Récap!CX867,'Création N° Lot'!$D$3:$E$18,2,0)),RIGHT(YEAR(VLOOKUP(Récap!CX867,'Création N° Lot'!$D$3:$E$18,2,0)),2)," - ",DAY(CY867),"/",MONTH(CY867),"/",YEAR(CY867))</f>
        <v>#N/A</v>
      </c>
      <c r="DC867" s="6"/>
      <c r="DD867" t="e">
        <f>VLOOKUP(DC867,'Info client'!$A$2:$D$1000,2,0)</f>
        <v>#N/A</v>
      </c>
      <c r="DE867" t="e">
        <f>VLOOKUP(DC867,'Info client'!$A$2:$D$1000,3,0)</f>
        <v>#N/A</v>
      </c>
      <c r="DF867" t="e">
        <f>VLOOKUP(DC867,'Info client'!$A$2:$D$1000,4,0)</f>
        <v>#N/A</v>
      </c>
      <c r="DH867" t="e">
        <f>VLOOKUP(Récap!DI867,'Création N° Lot'!$B$3:$B$18,2,0)</f>
        <v>#N/A</v>
      </c>
      <c r="DK867" t="str">
        <f t="shared" si="164"/>
        <v>44440</v>
      </c>
      <c r="DL867" s="7" t="e">
        <f>VLOOKUP(Récap!DK867,'Création N° Lot'!$D$3:$F$18,3,0)</f>
        <v>#N/A</v>
      </c>
      <c r="DM867" t="e">
        <f>CONCATENATE(DI867,MONTH(VLOOKUP(Récap!DK867,'Création N° Lot'!$D$3:$E$18,2,0)),RIGHT(YEAR(VLOOKUP(Récap!DK867,'Création N° Lot'!$D$3:$E$18,2,0)),2)," - ",DAY(DL867),"/",MONTH(DL867),"/",YEAR(DL867))</f>
        <v>#N/A</v>
      </c>
      <c r="DP867" s="6"/>
      <c r="DQ867" t="e">
        <f>VLOOKUP(DP867,'Info client'!$A$2:$D$1000,2,0)</f>
        <v>#N/A</v>
      </c>
      <c r="DR867" t="e">
        <f>VLOOKUP(DP867,'Info client'!$A$2:$D$1000,3,0)</f>
        <v>#N/A</v>
      </c>
      <c r="DS867" t="e">
        <f>VLOOKUP(DP867,'Info client'!$A$2:$D$1000,4,0)</f>
        <v>#N/A</v>
      </c>
      <c r="DU867" t="e">
        <f>VLOOKUP(Récap!DV867,'Création N° Lot'!$B$3:$B$18,2,0)</f>
        <v>#N/A</v>
      </c>
      <c r="DX867" t="str">
        <f t="shared" si="165"/>
        <v>44470</v>
      </c>
      <c r="DY867" s="7" t="e">
        <f>VLOOKUP(Récap!DX867,'Création N° Lot'!$D$3:$F$18,3,0)</f>
        <v>#N/A</v>
      </c>
      <c r="DZ867" t="e">
        <f>CONCATENATE(DV867,MONTH(VLOOKUP(Récap!DX867,'Création N° Lot'!$D$3:$E$18,2,0)),RIGHT(YEAR(VLOOKUP(Récap!DX867,'Création N° Lot'!$D$3:$E$18,2,0)),2)," - ",DAY(DY867),"/",MONTH(DY867),"/",YEAR(DY867))</f>
        <v>#N/A</v>
      </c>
      <c r="EC867" s="6"/>
      <c r="ED867" t="e">
        <f>VLOOKUP(EC867,'Info client'!$A$2:$D$1000,2,0)</f>
        <v>#N/A</v>
      </c>
      <c r="EE867" t="e">
        <f>VLOOKUP(EC867,'Info client'!$A$2:$D$1000,3,0)</f>
        <v>#N/A</v>
      </c>
      <c r="EF867" t="e">
        <f>VLOOKUP(EC867,'Info client'!$A$2:$D$1000,4,0)</f>
        <v>#N/A</v>
      </c>
      <c r="EH867" t="e">
        <f>VLOOKUP(Récap!EI867,'Création N° Lot'!$B$3:$B$18,2,0)</f>
        <v>#N/A</v>
      </c>
      <c r="EK867" t="str">
        <f t="shared" si="166"/>
        <v>44501</v>
      </c>
      <c r="EL867" s="7" t="e">
        <f>VLOOKUP(Récap!EK867,'Création N° Lot'!$D$3:$F$18,3,0)</f>
        <v>#N/A</v>
      </c>
      <c r="EM867" t="e">
        <f>CONCATENATE(EI867,MONTH(VLOOKUP(Récap!EK867,'Création N° Lot'!$D$3:$E$18,2,0)),RIGHT(YEAR(VLOOKUP(Récap!EK867,'Création N° Lot'!$D$3:$E$18,2,0)),2)," - ",DAY(EL867),"/",MONTH(EL867),"/",YEAR(EL867))</f>
        <v>#N/A</v>
      </c>
      <c r="EP867" s="6"/>
      <c r="EQ867" t="e">
        <f>VLOOKUP(EP867,'Info client'!$A$2:$D$1000,2,0)</f>
        <v>#N/A</v>
      </c>
      <c r="ER867" t="e">
        <f>VLOOKUP(EP867,'Info client'!$A$2:$D$1000,3,0)</f>
        <v>#N/A</v>
      </c>
      <c r="ES867" t="e">
        <f>VLOOKUP(EP867,'Info client'!$A$2:$D$1000,4,0)</f>
        <v>#N/A</v>
      </c>
      <c r="EU867" t="e">
        <f>VLOOKUP(Récap!EV867,'Création N° Lot'!$B$3:$B$18,2,0)</f>
        <v>#N/A</v>
      </c>
      <c r="EX867" t="str">
        <f t="shared" si="167"/>
        <v>44531</v>
      </c>
      <c r="EY867" s="7" t="e">
        <f>VLOOKUP(Récap!EX867,'Création N° Lot'!$D$3:$F$18,3,0)</f>
        <v>#N/A</v>
      </c>
      <c r="EZ867" t="e">
        <f>CONCATENATE(EV867,MONTH(VLOOKUP(Récap!EX867,'Création N° Lot'!$D$3:$E$18,2,0)),RIGHT(YEAR(VLOOKUP(Récap!EX867,'Création N° Lot'!$D$3:$E$18,2,0)),2)," - ",DAY(EY867),"/",MONTH(EY867),"/",YEAR(EY867))</f>
        <v>#N/A</v>
      </c>
    </row>
    <row r="868" spans="2:156" x14ac:dyDescent="0.25">
      <c r="B868" t="e">
        <f>VLOOKUP($A868,'Info client'!$A$2:$D$1000,2,0)</f>
        <v>#N/A</v>
      </c>
      <c r="C868" t="e">
        <f>VLOOKUP($A868,'Info client'!$A$2:$D$1000,3,0)</f>
        <v>#N/A</v>
      </c>
      <c r="D868" t="e">
        <f>VLOOKUP($A868,'Info client'!$A$2:$D$1000,4,0)</f>
        <v>#N/A</v>
      </c>
      <c r="F868" t="e">
        <f>VLOOKUP(Récap!G868,'Création N° Lot'!B780:B880,2,0)</f>
        <v>#N/A</v>
      </c>
      <c r="I868" t="str">
        <f t="shared" si="156"/>
        <v>44197</v>
      </c>
      <c r="J868" s="7" t="e">
        <f>VLOOKUP(Récap!I868,'Création N° Lot'!$D$3:$F$18,3,0)</f>
        <v>#N/A</v>
      </c>
      <c r="K868" t="e">
        <f>CONCATENATE(G868,MONTH(VLOOKUP(Récap!I868,'Création N° Lot'!$D$3:$E$18,2,0)),RIGHT(YEAR(VLOOKUP(Récap!I868,'Création N° Lot'!$D$3:$E$18,2,0)),2)," - ",DAY(J868),"/",MONTH(J868),"/",YEAR(J868))</f>
        <v>#N/A</v>
      </c>
      <c r="O868" t="e">
        <f>VLOOKUP(N868,'Info client'!$A$2:$D$1000,2,0)</f>
        <v>#N/A</v>
      </c>
      <c r="P868" t="e">
        <f>VLOOKUP($A868,'Info client'!$A$2:$D$1000,3,0)</f>
        <v>#N/A</v>
      </c>
      <c r="Q868" t="e">
        <f>VLOOKUP($A868,'Info client'!$A$2:$D$1000,4,0)</f>
        <v>#N/A</v>
      </c>
      <c r="S868" t="e">
        <f>VLOOKUP(Récap!G868,'Création N° Lot'!$B$3:$B$18,2,0)</f>
        <v>#N/A</v>
      </c>
      <c r="V868" t="str">
        <f t="shared" si="157"/>
        <v>44228</v>
      </c>
      <c r="W868" s="7" t="e">
        <f>VLOOKUP(Récap!V868,'Création N° Lot'!$D$3:$F$18,3,0)</f>
        <v>#N/A</v>
      </c>
      <c r="X868" t="e">
        <f>CONCATENATE(T868,MONTH(VLOOKUP(Récap!V868,'Création N° Lot'!$D$3:$E$18,2,0)),RIGHT(YEAR(VLOOKUP(Récap!V868,'Création N° Lot'!$D$3:$E$18,2,0)),2)," - ",DAY(W868),"/",MONTH(W868),"/",YEAR(W868))</f>
        <v>#N/A</v>
      </c>
      <c r="AA868" s="6"/>
      <c r="AB868" t="e">
        <f>VLOOKUP(AA868,'Info client'!$A$2:$D$1000,2,0)</f>
        <v>#N/A</v>
      </c>
      <c r="AC868" t="e">
        <f>VLOOKUP(AA868,'Info client'!$A$2:$D$1000,3,0)</f>
        <v>#N/A</v>
      </c>
      <c r="AD868" t="e">
        <f>VLOOKUP(AA868,'Info client'!$A$2:$D$1000,4,0)</f>
        <v>#N/A</v>
      </c>
      <c r="AF868" t="e">
        <f>VLOOKUP(Récap!AG868,'Création N° Lot'!$B$3:$B$18,2,0)</f>
        <v>#N/A</v>
      </c>
      <c r="AI868" t="str">
        <f t="shared" si="158"/>
        <v>44256</v>
      </c>
      <c r="AJ868" s="7" t="e">
        <f>VLOOKUP(Récap!AI868,'Création N° Lot'!$D$3:$F$18,3,0)</f>
        <v>#N/A</v>
      </c>
      <c r="AK868" t="e">
        <f>CONCATENATE(AG868,MONTH(VLOOKUP(Récap!AI868,'Création N° Lot'!$D$3:$E$18,2,0)),RIGHT(YEAR(VLOOKUP(Récap!AI868,'Création N° Lot'!$D$3:$E$18,2,0)),2)," - ",DAY(AJ868),"/",MONTH(AJ868),"/",YEAR(AJ868))</f>
        <v>#N/A</v>
      </c>
      <c r="AP868" s="6"/>
      <c r="AQ868" t="e">
        <f>VLOOKUP(AP868,'Info client'!$A$2:$D$1000,2,0)</f>
        <v>#N/A</v>
      </c>
      <c r="AR868" t="e">
        <f>VLOOKUP(AP868,'Info client'!$A$2:$D$1000,3,0)</f>
        <v>#N/A</v>
      </c>
      <c r="AS868" t="e">
        <f>VLOOKUP(AP868,'Info client'!$A$2:$D$1000,4,0)</f>
        <v>#N/A</v>
      </c>
      <c r="AU868" t="e">
        <f>VLOOKUP(Récap!AV868,'Création N° Lot'!$B$3:$B$18,2,0)</f>
        <v>#N/A</v>
      </c>
      <c r="AX868" t="str">
        <f t="shared" si="159"/>
        <v>44287</v>
      </c>
      <c r="AY868" s="7" t="e">
        <f>VLOOKUP(Récap!AX868,'Création N° Lot'!$D$3:$F$18,3,0)</f>
        <v>#N/A</v>
      </c>
      <c r="AZ868" t="e">
        <f>CONCATENATE(AV868,MONTH(VLOOKUP(Récap!AX868,'Création N° Lot'!$D$3:$E$18,2,0)),RIGHT(YEAR(VLOOKUP(Récap!AX868,'Création N° Lot'!$D$3:$E$18,2,0)),2)," - ",DAY(AY868),"/",MONTH(AY868),"/",YEAR(AY868))</f>
        <v>#N/A</v>
      </c>
      <c r="BC868" s="6"/>
      <c r="BD868" t="e">
        <f>VLOOKUP(BC868,'Info client'!$A$2:$D$1000,2,0)</f>
        <v>#N/A</v>
      </c>
      <c r="BE868" t="e">
        <f>VLOOKUP(BC868,'Info client'!$A$2:$D$1000,3,0)</f>
        <v>#N/A</v>
      </c>
      <c r="BF868" t="e">
        <f>VLOOKUP(BC868,'Info client'!$A$2:$D$1000,4,0)</f>
        <v>#N/A</v>
      </c>
      <c r="BH868" t="e">
        <f>VLOOKUP(Récap!BI868,'Création N° Lot'!$B$3:$B$18,2,0)</f>
        <v>#N/A</v>
      </c>
      <c r="BK868" t="str">
        <f t="shared" si="160"/>
        <v>44317</v>
      </c>
      <c r="BL868" s="7" t="e">
        <f>VLOOKUP(Récap!BK868,'Création N° Lot'!$D$3:$F$18,3,0)</f>
        <v>#N/A</v>
      </c>
      <c r="BM868" t="e">
        <f>CONCATENATE(BI868,MONTH(VLOOKUP(Récap!BK868,'Création N° Lot'!$D$3:$E$18,2,0)),RIGHT(YEAR(VLOOKUP(Récap!BK868,'Création N° Lot'!$D$3:$E$18,2,0)),2)," - ",DAY(BL868),"/",MONTH(BL868),"/",YEAR(BL868))</f>
        <v>#N/A</v>
      </c>
      <c r="BP868" s="6"/>
      <c r="BQ868" t="e">
        <f>VLOOKUP(BP868,'Info client'!$A$2:$D$1000,2,0)</f>
        <v>#N/A</v>
      </c>
      <c r="BR868" t="e">
        <f>VLOOKUP(BP868,'Info client'!$A$2:$D$1000,3,0)</f>
        <v>#N/A</v>
      </c>
      <c r="BS868" t="e">
        <f>VLOOKUP(BP868,'Info client'!$A$2:$D$1000,4,0)</f>
        <v>#N/A</v>
      </c>
      <c r="BU868" t="e">
        <f>VLOOKUP(Récap!BV868,'Création N° Lot'!$B$3:$B$18,2,0)</f>
        <v>#N/A</v>
      </c>
      <c r="BX868" t="str">
        <f t="shared" si="161"/>
        <v>44348</v>
      </c>
      <c r="BY868" s="7" t="e">
        <f>VLOOKUP(Récap!BX868,'Création N° Lot'!$D$3:$F$18,3,0)</f>
        <v>#N/A</v>
      </c>
      <c r="BZ868" t="e">
        <f>CONCATENATE(BV868,MONTH(VLOOKUP(Récap!BX868,'Création N° Lot'!$D$3:$E$18,2,0)),RIGHT(YEAR(VLOOKUP(Récap!BX868,'Création N° Lot'!$D$3:$E$18,2,0)),2)," - ",DAY(BY868),"/",MONTH(BY868),"/",YEAR(BY868))</f>
        <v>#N/A</v>
      </c>
      <c r="CC868" s="6"/>
      <c r="CD868" t="e">
        <f>VLOOKUP(CC868,'Info client'!$A$2:$D$1000,2,0)</f>
        <v>#N/A</v>
      </c>
      <c r="CE868" t="e">
        <f>VLOOKUP(CC868,'Info client'!$A$2:$D$1000,3,0)</f>
        <v>#N/A</v>
      </c>
      <c r="CF868" t="e">
        <f>VLOOKUP(CC868,'Info client'!$A$2:$D$1000,4,0)</f>
        <v>#N/A</v>
      </c>
      <c r="CH868" t="e">
        <f>VLOOKUP(Récap!CI868,'Création N° Lot'!$B$3:$B$18,2,0)</f>
        <v>#N/A</v>
      </c>
      <c r="CK868" t="str">
        <f t="shared" si="162"/>
        <v>44378</v>
      </c>
      <c r="CL868" s="7" t="e">
        <f>VLOOKUP(Récap!CK868,'Création N° Lot'!$D$3:$F$18,3,0)</f>
        <v>#N/A</v>
      </c>
      <c r="CM868" t="e">
        <f>CONCATENATE(CI868,MONTH(VLOOKUP(Récap!CK868,'Création N° Lot'!$D$3:$E$18,2,0)),RIGHT(YEAR(VLOOKUP(Récap!CK868,'Création N° Lot'!$D$3:$E$18,2,0)),2)," - ",DAY(CL868),"/",MONTH(CL868),"/",YEAR(CL868))</f>
        <v>#N/A</v>
      </c>
      <c r="CP868" s="6"/>
      <c r="CQ868" t="e">
        <f>VLOOKUP(CP868,'Info client'!$A$2:$D$1000,2,0)</f>
        <v>#N/A</v>
      </c>
      <c r="CR868" t="e">
        <f>VLOOKUP(CP868,'Info client'!$A$2:$D$1000,3,0)</f>
        <v>#N/A</v>
      </c>
      <c r="CS868" t="e">
        <f>VLOOKUP(CP868,'Info client'!$A$2:$D$1000,4,0)</f>
        <v>#N/A</v>
      </c>
      <c r="CU868" t="e">
        <f>VLOOKUP(Récap!CV868,'Création N° Lot'!$B$3:$B$18,2,0)</f>
        <v>#N/A</v>
      </c>
      <c r="CX868" t="str">
        <f t="shared" si="163"/>
        <v>Aout 2021</v>
      </c>
      <c r="CY868" s="7" t="e">
        <f>VLOOKUP(Récap!CX868,'Création N° Lot'!$D$3:$F$18,3,0)</f>
        <v>#N/A</v>
      </c>
      <c r="CZ868" t="e">
        <f>CONCATENATE(CV868,MONTH(VLOOKUP(Récap!CX868,'Création N° Lot'!$D$3:$E$18,2,0)),RIGHT(YEAR(VLOOKUP(Récap!CX868,'Création N° Lot'!$D$3:$E$18,2,0)),2)," - ",DAY(CY868),"/",MONTH(CY868),"/",YEAR(CY868))</f>
        <v>#N/A</v>
      </c>
      <c r="DC868" s="6"/>
      <c r="DD868" t="e">
        <f>VLOOKUP(DC868,'Info client'!$A$2:$D$1000,2,0)</f>
        <v>#N/A</v>
      </c>
      <c r="DE868" t="e">
        <f>VLOOKUP(DC868,'Info client'!$A$2:$D$1000,3,0)</f>
        <v>#N/A</v>
      </c>
      <c r="DF868" t="e">
        <f>VLOOKUP(DC868,'Info client'!$A$2:$D$1000,4,0)</f>
        <v>#N/A</v>
      </c>
      <c r="DH868" t="e">
        <f>VLOOKUP(Récap!DI868,'Création N° Lot'!$B$3:$B$18,2,0)</f>
        <v>#N/A</v>
      </c>
      <c r="DK868" t="str">
        <f t="shared" si="164"/>
        <v>44440</v>
      </c>
      <c r="DL868" s="7" t="e">
        <f>VLOOKUP(Récap!DK868,'Création N° Lot'!$D$3:$F$18,3,0)</f>
        <v>#N/A</v>
      </c>
      <c r="DM868" t="e">
        <f>CONCATENATE(DI868,MONTH(VLOOKUP(Récap!DK868,'Création N° Lot'!$D$3:$E$18,2,0)),RIGHT(YEAR(VLOOKUP(Récap!DK868,'Création N° Lot'!$D$3:$E$18,2,0)),2)," - ",DAY(DL868),"/",MONTH(DL868),"/",YEAR(DL868))</f>
        <v>#N/A</v>
      </c>
      <c r="DP868" s="6"/>
      <c r="DQ868" t="e">
        <f>VLOOKUP(DP868,'Info client'!$A$2:$D$1000,2,0)</f>
        <v>#N/A</v>
      </c>
      <c r="DR868" t="e">
        <f>VLOOKUP(DP868,'Info client'!$A$2:$D$1000,3,0)</f>
        <v>#N/A</v>
      </c>
      <c r="DS868" t="e">
        <f>VLOOKUP(DP868,'Info client'!$A$2:$D$1000,4,0)</f>
        <v>#N/A</v>
      </c>
      <c r="DU868" t="e">
        <f>VLOOKUP(Récap!DV868,'Création N° Lot'!$B$3:$B$18,2,0)</f>
        <v>#N/A</v>
      </c>
      <c r="DX868" t="str">
        <f t="shared" si="165"/>
        <v>44470</v>
      </c>
      <c r="DY868" s="7" t="e">
        <f>VLOOKUP(Récap!DX868,'Création N° Lot'!$D$3:$F$18,3,0)</f>
        <v>#N/A</v>
      </c>
      <c r="DZ868" t="e">
        <f>CONCATENATE(DV868,MONTH(VLOOKUP(Récap!DX868,'Création N° Lot'!$D$3:$E$18,2,0)),RIGHT(YEAR(VLOOKUP(Récap!DX868,'Création N° Lot'!$D$3:$E$18,2,0)),2)," - ",DAY(DY868),"/",MONTH(DY868),"/",YEAR(DY868))</f>
        <v>#N/A</v>
      </c>
      <c r="EC868" s="6"/>
      <c r="ED868" t="e">
        <f>VLOOKUP(EC868,'Info client'!$A$2:$D$1000,2,0)</f>
        <v>#N/A</v>
      </c>
      <c r="EE868" t="e">
        <f>VLOOKUP(EC868,'Info client'!$A$2:$D$1000,3,0)</f>
        <v>#N/A</v>
      </c>
      <c r="EF868" t="e">
        <f>VLOOKUP(EC868,'Info client'!$A$2:$D$1000,4,0)</f>
        <v>#N/A</v>
      </c>
      <c r="EH868" t="e">
        <f>VLOOKUP(Récap!EI868,'Création N° Lot'!$B$3:$B$18,2,0)</f>
        <v>#N/A</v>
      </c>
      <c r="EK868" t="str">
        <f t="shared" si="166"/>
        <v>44501</v>
      </c>
      <c r="EL868" s="7" t="e">
        <f>VLOOKUP(Récap!EK868,'Création N° Lot'!$D$3:$F$18,3,0)</f>
        <v>#N/A</v>
      </c>
      <c r="EM868" t="e">
        <f>CONCATENATE(EI868,MONTH(VLOOKUP(Récap!EK868,'Création N° Lot'!$D$3:$E$18,2,0)),RIGHT(YEAR(VLOOKUP(Récap!EK868,'Création N° Lot'!$D$3:$E$18,2,0)),2)," - ",DAY(EL868),"/",MONTH(EL868),"/",YEAR(EL868))</f>
        <v>#N/A</v>
      </c>
      <c r="EP868" s="6"/>
      <c r="EQ868" t="e">
        <f>VLOOKUP(EP868,'Info client'!$A$2:$D$1000,2,0)</f>
        <v>#N/A</v>
      </c>
      <c r="ER868" t="e">
        <f>VLOOKUP(EP868,'Info client'!$A$2:$D$1000,3,0)</f>
        <v>#N/A</v>
      </c>
      <c r="ES868" t="e">
        <f>VLOOKUP(EP868,'Info client'!$A$2:$D$1000,4,0)</f>
        <v>#N/A</v>
      </c>
      <c r="EU868" t="e">
        <f>VLOOKUP(Récap!EV868,'Création N° Lot'!$B$3:$B$18,2,0)</f>
        <v>#N/A</v>
      </c>
      <c r="EX868" t="str">
        <f t="shared" si="167"/>
        <v>44531</v>
      </c>
      <c r="EY868" s="7" t="e">
        <f>VLOOKUP(Récap!EX868,'Création N° Lot'!$D$3:$F$18,3,0)</f>
        <v>#N/A</v>
      </c>
      <c r="EZ868" t="e">
        <f>CONCATENATE(EV868,MONTH(VLOOKUP(Récap!EX868,'Création N° Lot'!$D$3:$E$18,2,0)),RIGHT(YEAR(VLOOKUP(Récap!EX868,'Création N° Lot'!$D$3:$E$18,2,0)),2)," - ",DAY(EY868),"/",MONTH(EY868),"/",YEAR(EY868))</f>
        <v>#N/A</v>
      </c>
    </row>
    <row r="869" spans="2:156" x14ac:dyDescent="0.25">
      <c r="B869" t="e">
        <f>VLOOKUP($A869,'Info client'!$A$2:$D$1000,2,0)</f>
        <v>#N/A</v>
      </c>
      <c r="C869" t="e">
        <f>VLOOKUP($A869,'Info client'!$A$2:$D$1000,3,0)</f>
        <v>#N/A</v>
      </c>
      <c r="D869" t="e">
        <f>VLOOKUP($A869,'Info client'!$A$2:$D$1000,4,0)</f>
        <v>#N/A</v>
      </c>
      <c r="F869" t="e">
        <f>VLOOKUP(Récap!G869,'Création N° Lot'!B781:B881,2,0)</f>
        <v>#N/A</v>
      </c>
      <c r="I869" t="str">
        <f t="shared" si="156"/>
        <v>44197</v>
      </c>
      <c r="J869" s="7" t="e">
        <f>VLOOKUP(Récap!I869,'Création N° Lot'!$D$3:$F$18,3,0)</f>
        <v>#N/A</v>
      </c>
      <c r="K869" t="e">
        <f>CONCATENATE(G869,MONTH(VLOOKUP(Récap!I869,'Création N° Lot'!$D$3:$E$18,2,0)),RIGHT(YEAR(VLOOKUP(Récap!I869,'Création N° Lot'!$D$3:$E$18,2,0)),2)," - ",DAY(J869),"/",MONTH(J869),"/",YEAR(J869))</f>
        <v>#N/A</v>
      </c>
      <c r="O869" t="e">
        <f>VLOOKUP(N869,'Info client'!$A$2:$D$1000,2,0)</f>
        <v>#N/A</v>
      </c>
      <c r="P869" t="e">
        <f>VLOOKUP($A869,'Info client'!$A$2:$D$1000,3,0)</f>
        <v>#N/A</v>
      </c>
      <c r="Q869" t="e">
        <f>VLOOKUP($A869,'Info client'!$A$2:$D$1000,4,0)</f>
        <v>#N/A</v>
      </c>
      <c r="S869" t="e">
        <f>VLOOKUP(Récap!G869,'Création N° Lot'!$B$3:$B$18,2,0)</f>
        <v>#N/A</v>
      </c>
      <c r="V869" t="str">
        <f t="shared" si="157"/>
        <v>44228</v>
      </c>
      <c r="W869" s="7" t="e">
        <f>VLOOKUP(Récap!V869,'Création N° Lot'!$D$3:$F$18,3,0)</f>
        <v>#N/A</v>
      </c>
      <c r="X869" t="e">
        <f>CONCATENATE(T869,MONTH(VLOOKUP(Récap!V869,'Création N° Lot'!$D$3:$E$18,2,0)),RIGHT(YEAR(VLOOKUP(Récap!V869,'Création N° Lot'!$D$3:$E$18,2,0)),2)," - ",DAY(W869),"/",MONTH(W869),"/",YEAR(W869))</f>
        <v>#N/A</v>
      </c>
      <c r="AA869" s="6"/>
      <c r="AB869" t="e">
        <f>VLOOKUP(AA869,'Info client'!$A$2:$D$1000,2,0)</f>
        <v>#N/A</v>
      </c>
      <c r="AC869" t="e">
        <f>VLOOKUP(AA869,'Info client'!$A$2:$D$1000,3,0)</f>
        <v>#N/A</v>
      </c>
      <c r="AD869" t="e">
        <f>VLOOKUP(AA869,'Info client'!$A$2:$D$1000,4,0)</f>
        <v>#N/A</v>
      </c>
      <c r="AF869" t="e">
        <f>VLOOKUP(Récap!AG869,'Création N° Lot'!$B$3:$B$18,2,0)</f>
        <v>#N/A</v>
      </c>
      <c r="AI869" t="str">
        <f t="shared" si="158"/>
        <v>44256</v>
      </c>
      <c r="AJ869" s="7" t="e">
        <f>VLOOKUP(Récap!AI869,'Création N° Lot'!$D$3:$F$18,3,0)</f>
        <v>#N/A</v>
      </c>
      <c r="AK869" t="e">
        <f>CONCATENATE(AG869,MONTH(VLOOKUP(Récap!AI869,'Création N° Lot'!$D$3:$E$18,2,0)),RIGHT(YEAR(VLOOKUP(Récap!AI869,'Création N° Lot'!$D$3:$E$18,2,0)),2)," - ",DAY(AJ869),"/",MONTH(AJ869),"/",YEAR(AJ869))</f>
        <v>#N/A</v>
      </c>
      <c r="AP869" s="6"/>
      <c r="AQ869" t="e">
        <f>VLOOKUP(AP869,'Info client'!$A$2:$D$1000,2,0)</f>
        <v>#N/A</v>
      </c>
      <c r="AR869" t="e">
        <f>VLOOKUP(AP869,'Info client'!$A$2:$D$1000,3,0)</f>
        <v>#N/A</v>
      </c>
      <c r="AS869" t="e">
        <f>VLOOKUP(AP869,'Info client'!$A$2:$D$1000,4,0)</f>
        <v>#N/A</v>
      </c>
      <c r="AU869" t="e">
        <f>VLOOKUP(Récap!AV869,'Création N° Lot'!$B$3:$B$18,2,0)</f>
        <v>#N/A</v>
      </c>
      <c r="AX869" t="str">
        <f t="shared" si="159"/>
        <v>44287</v>
      </c>
      <c r="AY869" s="7" t="e">
        <f>VLOOKUP(Récap!AX869,'Création N° Lot'!$D$3:$F$18,3,0)</f>
        <v>#N/A</v>
      </c>
      <c r="AZ869" t="e">
        <f>CONCATENATE(AV869,MONTH(VLOOKUP(Récap!AX869,'Création N° Lot'!$D$3:$E$18,2,0)),RIGHT(YEAR(VLOOKUP(Récap!AX869,'Création N° Lot'!$D$3:$E$18,2,0)),2)," - ",DAY(AY869),"/",MONTH(AY869),"/",YEAR(AY869))</f>
        <v>#N/A</v>
      </c>
      <c r="BC869" s="6"/>
      <c r="BD869" t="e">
        <f>VLOOKUP(BC869,'Info client'!$A$2:$D$1000,2,0)</f>
        <v>#N/A</v>
      </c>
      <c r="BE869" t="e">
        <f>VLOOKUP(BC869,'Info client'!$A$2:$D$1000,3,0)</f>
        <v>#N/A</v>
      </c>
      <c r="BF869" t="e">
        <f>VLOOKUP(BC869,'Info client'!$A$2:$D$1000,4,0)</f>
        <v>#N/A</v>
      </c>
      <c r="BH869" t="e">
        <f>VLOOKUP(Récap!BI869,'Création N° Lot'!$B$3:$B$18,2,0)</f>
        <v>#N/A</v>
      </c>
      <c r="BK869" t="str">
        <f t="shared" si="160"/>
        <v>44317</v>
      </c>
      <c r="BL869" s="7" t="e">
        <f>VLOOKUP(Récap!BK869,'Création N° Lot'!$D$3:$F$18,3,0)</f>
        <v>#N/A</v>
      </c>
      <c r="BM869" t="e">
        <f>CONCATENATE(BI869,MONTH(VLOOKUP(Récap!BK869,'Création N° Lot'!$D$3:$E$18,2,0)),RIGHT(YEAR(VLOOKUP(Récap!BK869,'Création N° Lot'!$D$3:$E$18,2,0)),2)," - ",DAY(BL869),"/",MONTH(BL869),"/",YEAR(BL869))</f>
        <v>#N/A</v>
      </c>
      <c r="BP869" s="6"/>
      <c r="BQ869" t="e">
        <f>VLOOKUP(BP869,'Info client'!$A$2:$D$1000,2,0)</f>
        <v>#N/A</v>
      </c>
      <c r="BR869" t="e">
        <f>VLOOKUP(BP869,'Info client'!$A$2:$D$1000,3,0)</f>
        <v>#N/A</v>
      </c>
      <c r="BS869" t="e">
        <f>VLOOKUP(BP869,'Info client'!$A$2:$D$1000,4,0)</f>
        <v>#N/A</v>
      </c>
      <c r="BU869" t="e">
        <f>VLOOKUP(Récap!BV869,'Création N° Lot'!$B$3:$B$18,2,0)</f>
        <v>#N/A</v>
      </c>
      <c r="BX869" t="str">
        <f t="shared" si="161"/>
        <v>44348</v>
      </c>
      <c r="BY869" s="7" t="e">
        <f>VLOOKUP(Récap!BX869,'Création N° Lot'!$D$3:$F$18,3,0)</f>
        <v>#N/A</v>
      </c>
      <c r="BZ869" t="e">
        <f>CONCATENATE(BV869,MONTH(VLOOKUP(Récap!BX869,'Création N° Lot'!$D$3:$E$18,2,0)),RIGHT(YEAR(VLOOKUP(Récap!BX869,'Création N° Lot'!$D$3:$E$18,2,0)),2)," - ",DAY(BY869),"/",MONTH(BY869),"/",YEAR(BY869))</f>
        <v>#N/A</v>
      </c>
      <c r="CC869" s="6"/>
      <c r="CD869" t="e">
        <f>VLOOKUP(CC869,'Info client'!$A$2:$D$1000,2,0)</f>
        <v>#N/A</v>
      </c>
      <c r="CE869" t="e">
        <f>VLOOKUP(CC869,'Info client'!$A$2:$D$1000,3,0)</f>
        <v>#N/A</v>
      </c>
      <c r="CF869" t="e">
        <f>VLOOKUP(CC869,'Info client'!$A$2:$D$1000,4,0)</f>
        <v>#N/A</v>
      </c>
      <c r="CH869" t="e">
        <f>VLOOKUP(Récap!CI869,'Création N° Lot'!$B$3:$B$18,2,0)</f>
        <v>#N/A</v>
      </c>
      <c r="CK869" t="str">
        <f t="shared" si="162"/>
        <v>44378</v>
      </c>
      <c r="CL869" s="7" t="e">
        <f>VLOOKUP(Récap!CK869,'Création N° Lot'!$D$3:$F$18,3,0)</f>
        <v>#N/A</v>
      </c>
      <c r="CM869" t="e">
        <f>CONCATENATE(CI869,MONTH(VLOOKUP(Récap!CK869,'Création N° Lot'!$D$3:$E$18,2,0)),RIGHT(YEAR(VLOOKUP(Récap!CK869,'Création N° Lot'!$D$3:$E$18,2,0)),2)," - ",DAY(CL869),"/",MONTH(CL869),"/",YEAR(CL869))</f>
        <v>#N/A</v>
      </c>
      <c r="CP869" s="6"/>
      <c r="CQ869" t="e">
        <f>VLOOKUP(CP869,'Info client'!$A$2:$D$1000,2,0)</f>
        <v>#N/A</v>
      </c>
      <c r="CR869" t="e">
        <f>VLOOKUP(CP869,'Info client'!$A$2:$D$1000,3,0)</f>
        <v>#N/A</v>
      </c>
      <c r="CS869" t="e">
        <f>VLOOKUP(CP869,'Info client'!$A$2:$D$1000,4,0)</f>
        <v>#N/A</v>
      </c>
      <c r="CU869" t="e">
        <f>VLOOKUP(Récap!CV869,'Création N° Lot'!$B$3:$B$18,2,0)</f>
        <v>#N/A</v>
      </c>
      <c r="CX869" t="str">
        <f t="shared" si="163"/>
        <v>Aout 2021</v>
      </c>
      <c r="CY869" s="7" t="e">
        <f>VLOOKUP(Récap!CX869,'Création N° Lot'!$D$3:$F$18,3,0)</f>
        <v>#N/A</v>
      </c>
      <c r="CZ869" t="e">
        <f>CONCATENATE(CV869,MONTH(VLOOKUP(Récap!CX869,'Création N° Lot'!$D$3:$E$18,2,0)),RIGHT(YEAR(VLOOKUP(Récap!CX869,'Création N° Lot'!$D$3:$E$18,2,0)),2)," - ",DAY(CY869),"/",MONTH(CY869),"/",YEAR(CY869))</f>
        <v>#N/A</v>
      </c>
      <c r="DC869" s="6"/>
      <c r="DD869" t="e">
        <f>VLOOKUP(DC869,'Info client'!$A$2:$D$1000,2,0)</f>
        <v>#N/A</v>
      </c>
      <c r="DE869" t="e">
        <f>VLOOKUP(DC869,'Info client'!$A$2:$D$1000,3,0)</f>
        <v>#N/A</v>
      </c>
      <c r="DF869" t="e">
        <f>VLOOKUP(DC869,'Info client'!$A$2:$D$1000,4,0)</f>
        <v>#N/A</v>
      </c>
      <c r="DH869" t="e">
        <f>VLOOKUP(Récap!DI869,'Création N° Lot'!$B$3:$B$18,2,0)</f>
        <v>#N/A</v>
      </c>
      <c r="DK869" t="str">
        <f t="shared" si="164"/>
        <v>44440</v>
      </c>
      <c r="DL869" s="7" t="e">
        <f>VLOOKUP(Récap!DK869,'Création N° Lot'!$D$3:$F$18,3,0)</f>
        <v>#N/A</v>
      </c>
      <c r="DM869" t="e">
        <f>CONCATENATE(DI869,MONTH(VLOOKUP(Récap!DK869,'Création N° Lot'!$D$3:$E$18,2,0)),RIGHT(YEAR(VLOOKUP(Récap!DK869,'Création N° Lot'!$D$3:$E$18,2,0)),2)," - ",DAY(DL869),"/",MONTH(DL869),"/",YEAR(DL869))</f>
        <v>#N/A</v>
      </c>
      <c r="DP869" s="6"/>
      <c r="DQ869" t="e">
        <f>VLOOKUP(DP869,'Info client'!$A$2:$D$1000,2,0)</f>
        <v>#N/A</v>
      </c>
      <c r="DR869" t="e">
        <f>VLOOKUP(DP869,'Info client'!$A$2:$D$1000,3,0)</f>
        <v>#N/A</v>
      </c>
      <c r="DS869" t="e">
        <f>VLOOKUP(DP869,'Info client'!$A$2:$D$1000,4,0)</f>
        <v>#N/A</v>
      </c>
      <c r="DU869" t="e">
        <f>VLOOKUP(Récap!DV869,'Création N° Lot'!$B$3:$B$18,2,0)</f>
        <v>#N/A</v>
      </c>
      <c r="DX869" t="str">
        <f t="shared" si="165"/>
        <v>44470</v>
      </c>
      <c r="DY869" s="7" t="e">
        <f>VLOOKUP(Récap!DX869,'Création N° Lot'!$D$3:$F$18,3,0)</f>
        <v>#N/A</v>
      </c>
      <c r="DZ869" t="e">
        <f>CONCATENATE(DV869,MONTH(VLOOKUP(Récap!DX869,'Création N° Lot'!$D$3:$E$18,2,0)),RIGHT(YEAR(VLOOKUP(Récap!DX869,'Création N° Lot'!$D$3:$E$18,2,0)),2)," - ",DAY(DY869),"/",MONTH(DY869),"/",YEAR(DY869))</f>
        <v>#N/A</v>
      </c>
      <c r="EC869" s="6"/>
      <c r="ED869" t="e">
        <f>VLOOKUP(EC869,'Info client'!$A$2:$D$1000,2,0)</f>
        <v>#N/A</v>
      </c>
      <c r="EE869" t="e">
        <f>VLOOKUP(EC869,'Info client'!$A$2:$D$1000,3,0)</f>
        <v>#N/A</v>
      </c>
      <c r="EF869" t="e">
        <f>VLOOKUP(EC869,'Info client'!$A$2:$D$1000,4,0)</f>
        <v>#N/A</v>
      </c>
      <c r="EH869" t="e">
        <f>VLOOKUP(Récap!EI869,'Création N° Lot'!$B$3:$B$18,2,0)</f>
        <v>#N/A</v>
      </c>
      <c r="EK869" t="str">
        <f t="shared" si="166"/>
        <v>44501</v>
      </c>
      <c r="EL869" s="7" t="e">
        <f>VLOOKUP(Récap!EK869,'Création N° Lot'!$D$3:$F$18,3,0)</f>
        <v>#N/A</v>
      </c>
      <c r="EM869" t="e">
        <f>CONCATENATE(EI869,MONTH(VLOOKUP(Récap!EK869,'Création N° Lot'!$D$3:$E$18,2,0)),RIGHT(YEAR(VLOOKUP(Récap!EK869,'Création N° Lot'!$D$3:$E$18,2,0)),2)," - ",DAY(EL869),"/",MONTH(EL869),"/",YEAR(EL869))</f>
        <v>#N/A</v>
      </c>
      <c r="EP869" s="6"/>
      <c r="EQ869" t="e">
        <f>VLOOKUP(EP869,'Info client'!$A$2:$D$1000,2,0)</f>
        <v>#N/A</v>
      </c>
      <c r="ER869" t="e">
        <f>VLOOKUP(EP869,'Info client'!$A$2:$D$1000,3,0)</f>
        <v>#N/A</v>
      </c>
      <c r="ES869" t="e">
        <f>VLOOKUP(EP869,'Info client'!$A$2:$D$1000,4,0)</f>
        <v>#N/A</v>
      </c>
      <c r="EU869" t="e">
        <f>VLOOKUP(Récap!EV869,'Création N° Lot'!$B$3:$B$18,2,0)</f>
        <v>#N/A</v>
      </c>
      <c r="EX869" t="str">
        <f t="shared" si="167"/>
        <v>44531</v>
      </c>
      <c r="EY869" s="7" t="e">
        <f>VLOOKUP(Récap!EX869,'Création N° Lot'!$D$3:$F$18,3,0)</f>
        <v>#N/A</v>
      </c>
      <c r="EZ869" t="e">
        <f>CONCATENATE(EV869,MONTH(VLOOKUP(Récap!EX869,'Création N° Lot'!$D$3:$E$18,2,0)),RIGHT(YEAR(VLOOKUP(Récap!EX869,'Création N° Lot'!$D$3:$E$18,2,0)),2)," - ",DAY(EY869),"/",MONTH(EY869),"/",YEAR(EY869))</f>
        <v>#N/A</v>
      </c>
    </row>
    <row r="870" spans="2:156" x14ac:dyDescent="0.25">
      <c r="B870" t="e">
        <f>VLOOKUP($A870,'Info client'!$A$2:$D$1000,2,0)</f>
        <v>#N/A</v>
      </c>
      <c r="C870" t="e">
        <f>VLOOKUP($A870,'Info client'!$A$2:$D$1000,3,0)</f>
        <v>#N/A</v>
      </c>
      <c r="D870" t="e">
        <f>VLOOKUP($A870,'Info client'!$A$2:$D$1000,4,0)</f>
        <v>#N/A</v>
      </c>
      <c r="F870" t="e">
        <f>VLOOKUP(Récap!G870,'Création N° Lot'!B782:B882,2,0)</f>
        <v>#N/A</v>
      </c>
      <c r="I870" t="str">
        <f t="shared" si="156"/>
        <v>44197</v>
      </c>
      <c r="J870" s="7" t="e">
        <f>VLOOKUP(Récap!I870,'Création N° Lot'!$D$3:$F$18,3,0)</f>
        <v>#N/A</v>
      </c>
      <c r="K870" t="e">
        <f>CONCATENATE(G870,MONTH(VLOOKUP(Récap!I870,'Création N° Lot'!$D$3:$E$18,2,0)),RIGHT(YEAR(VLOOKUP(Récap!I870,'Création N° Lot'!$D$3:$E$18,2,0)),2)," - ",DAY(J870),"/",MONTH(J870),"/",YEAR(J870))</f>
        <v>#N/A</v>
      </c>
      <c r="O870" t="e">
        <f>VLOOKUP(N870,'Info client'!$A$2:$D$1000,2,0)</f>
        <v>#N/A</v>
      </c>
      <c r="P870" t="e">
        <f>VLOOKUP($A870,'Info client'!$A$2:$D$1000,3,0)</f>
        <v>#N/A</v>
      </c>
      <c r="Q870" t="e">
        <f>VLOOKUP($A870,'Info client'!$A$2:$D$1000,4,0)</f>
        <v>#N/A</v>
      </c>
      <c r="S870" t="e">
        <f>VLOOKUP(Récap!G870,'Création N° Lot'!$B$3:$B$18,2,0)</f>
        <v>#N/A</v>
      </c>
      <c r="V870" t="str">
        <f t="shared" si="157"/>
        <v>44228</v>
      </c>
      <c r="W870" s="7" t="e">
        <f>VLOOKUP(Récap!V870,'Création N° Lot'!$D$3:$F$18,3,0)</f>
        <v>#N/A</v>
      </c>
      <c r="X870" t="e">
        <f>CONCATENATE(T870,MONTH(VLOOKUP(Récap!V870,'Création N° Lot'!$D$3:$E$18,2,0)),RIGHT(YEAR(VLOOKUP(Récap!V870,'Création N° Lot'!$D$3:$E$18,2,0)),2)," - ",DAY(W870),"/",MONTH(W870),"/",YEAR(W870))</f>
        <v>#N/A</v>
      </c>
      <c r="AA870" s="6"/>
      <c r="AB870" t="e">
        <f>VLOOKUP(AA870,'Info client'!$A$2:$D$1000,2,0)</f>
        <v>#N/A</v>
      </c>
      <c r="AC870" t="e">
        <f>VLOOKUP(AA870,'Info client'!$A$2:$D$1000,3,0)</f>
        <v>#N/A</v>
      </c>
      <c r="AD870" t="e">
        <f>VLOOKUP(AA870,'Info client'!$A$2:$D$1000,4,0)</f>
        <v>#N/A</v>
      </c>
      <c r="AF870" t="e">
        <f>VLOOKUP(Récap!AG870,'Création N° Lot'!$B$3:$B$18,2,0)</f>
        <v>#N/A</v>
      </c>
      <c r="AI870" t="str">
        <f t="shared" si="158"/>
        <v>44256</v>
      </c>
      <c r="AJ870" s="7" t="e">
        <f>VLOOKUP(Récap!AI870,'Création N° Lot'!$D$3:$F$18,3,0)</f>
        <v>#N/A</v>
      </c>
      <c r="AK870" t="e">
        <f>CONCATENATE(AG870,MONTH(VLOOKUP(Récap!AI870,'Création N° Lot'!$D$3:$E$18,2,0)),RIGHT(YEAR(VLOOKUP(Récap!AI870,'Création N° Lot'!$D$3:$E$18,2,0)),2)," - ",DAY(AJ870),"/",MONTH(AJ870),"/",YEAR(AJ870))</f>
        <v>#N/A</v>
      </c>
      <c r="AP870" s="6"/>
      <c r="AQ870" t="e">
        <f>VLOOKUP(AP870,'Info client'!$A$2:$D$1000,2,0)</f>
        <v>#N/A</v>
      </c>
      <c r="AR870" t="e">
        <f>VLOOKUP(AP870,'Info client'!$A$2:$D$1000,3,0)</f>
        <v>#N/A</v>
      </c>
      <c r="AS870" t="e">
        <f>VLOOKUP(AP870,'Info client'!$A$2:$D$1000,4,0)</f>
        <v>#N/A</v>
      </c>
      <c r="AU870" t="e">
        <f>VLOOKUP(Récap!AV870,'Création N° Lot'!$B$3:$B$18,2,0)</f>
        <v>#N/A</v>
      </c>
      <c r="AX870" t="str">
        <f t="shared" si="159"/>
        <v>44287</v>
      </c>
      <c r="AY870" s="7" t="e">
        <f>VLOOKUP(Récap!AX870,'Création N° Lot'!$D$3:$F$18,3,0)</f>
        <v>#N/A</v>
      </c>
      <c r="AZ870" t="e">
        <f>CONCATENATE(AV870,MONTH(VLOOKUP(Récap!AX870,'Création N° Lot'!$D$3:$E$18,2,0)),RIGHT(YEAR(VLOOKUP(Récap!AX870,'Création N° Lot'!$D$3:$E$18,2,0)),2)," - ",DAY(AY870),"/",MONTH(AY870),"/",YEAR(AY870))</f>
        <v>#N/A</v>
      </c>
      <c r="BC870" s="6"/>
      <c r="BD870" t="e">
        <f>VLOOKUP(BC870,'Info client'!$A$2:$D$1000,2,0)</f>
        <v>#N/A</v>
      </c>
      <c r="BE870" t="e">
        <f>VLOOKUP(BC870,'Info client'!$A$2:$D$1000,3,0)</f>
        <v>#N/A</v>
      </c>
      <c r="BF870" t="e">
        <f>VLOOKUP(BC870,'Info client'!$A$2:$D$1000,4,0)</f>
        <v>#N/A</v>
      </c>
      <c r="BH870" t="e">
        <f>VLOOKUP(Récap!BI870,'Création N° Lot'!$B$3:$B$18,2,0)</f>
        <v>#N/A</v>
      </c>
      <c r="BK870" t="str">
        <f t="shared" si="160"/>
        <v>44317</v>
      </c>
      <c r="BL870" s="7" t="e">
        <f>VLOOKUP(Récap!BK870,'Création N° Lot'!$D$3:$F$18,3,0)</f>
        <v>#N/A</v>
      </c>
      <c r="BM870" t="e">
        <f>CONCATENATE(BI870,MONTH(VLOOKUP(Récap!BK870,'Création N° Lot'!$D$3:$E$18,2,0)),RIGHT(YEAR(VLOOKUP(Récap!BK870,'Création N° Lot'!$D$3:$E$18,2,0)),2)," - ",DAY(BL870),"/",MONTH(BL870),"/",YEAR(BL870))</f>
        <v>#N/A</v>
      </c>
      <c r="BP870" s="6"/>
      <c r="BQ870" t="e">
        <f>VLOOKUP(BP870,'Info client'!$A$2:$D$1000,2,0)</f>
        <v>#N/A</v>
      </c>
      <c r="BR870" t="e">
        <f>VLOOKUP(BP870,'Info client'!$A$2:$D$1000,3,0)</f>
        <v>#N/A</v>
      </c>
      <c r="BS870" t="e">
        <f>VLOOKUP(BP870,'Info client'!$A$2:$D$1000,4,0)</f>
        <v>#N/A</v>
      </c>
      <c r="BU870" t="e">
        <f>VLOOKUP(Récap!BV870,'Création N° Lot'!$B$3:$B$18,2,0)</f>
        <v>#N/A</v>
      </c>
      <c r="BX870" t="str">
        <f t="shared" si="161"/>
        <v>44348</v>
      </c>
      <c r="BY870" s="7" t="e">
        <f>VLOOKUP(Récap!BX870,'Création N° Lot'!$D$3:$F$18,3,0)</f>
        <v>#N/A</v>
      </c>
      <c r="BZ870" t="e">
        <f>CONCATENATE(BV870,MONTH(VLOOKUP(Récap!BX870,'Création N° Lot'!$D$3:$E$18,2,0)),RIGHT(YEAR(VLOOKUP(Récap!BX870,'Création N° Lot'!$D$3:$E$18,2,0)),2)," - ",DAY(BY870),"/",MONTH(BY870),"/",YEAR(BY870))</f>
        <v>#N/A</v>
      </c>
      <c r="CC870" s="6"/>
      <c r="CD870" t="e">
        <f>VLOOKUP(CC870,'Info client'!$A$2:$D$1000,2,0)</f>
        <v>#N/A</v>
      </c>
      <c r="CE870" t="e">
        <f>VLOOKUP(CC870,'Info client'!$A$2:$D$1000,3,0)</f>
        <v>#N/A</v>
      </c>
      <c r="CF870" t="e">
        <f>VLOOKUP(CC870,'Info client'!$A$2:$D$1000,4,0)</f>
        <v>#N/A</v>
      </c>
      <c r="CH870" t="e">
        <f>VLOOKUP(Récap!CI870,'Création N° Lot'!$B$3:$B$18,2,0)</f>
        <v>#N/A</v>
      </c>
      <c r="CK870" t="str">
        <f t="shared" si="162"/>
        <v>44378</v>
      </c>
      <c r="CL870" s="7" t="e">
        <f>VLOOKUP(Récap!CK870,'Création N° Lot'!$D$3:$F$18,3,0)</f>
        <v>#N/A</v>
      </c>
      <c r="CM870" t="e">
        <f>CONCATENATE(CI870,MONTH(VLOOKUP(Récap!CK870,'Création N° Lot'!$D$3:$E$18,2,0)),RIGHT(YEAR(VLOOKUP(Récap!CK870,'Création N° Lot'!$D$3:$E$18,2,0)),2)," - ",DAY(CL870),"/",MONTH(CL870),"/",YEAR(CL870))</f>
        <v>#N/A</v>
      </c>
      <c r="CP870" s="6"/>
      <c r="CQ870" t="e">
        <f>VLOOKUP(CP870,'Info client'!$A$2:$D$1000,2,0)</f>
        <v>#N/A</v>
      </c>
      <c r="CR870" t="e">
        <f>VLOOKUP(CP870,'Info client'!$A$2:$D$1000,3,0)</f>
        <v>#N/A</v>
      </c>
      <c r="CS870" t="e">
        <f>VLOOKUP(CP870,'Info client'!$A$2:$D$1000,4,0)</f>
        <v>#N/A</v>
      </c>
      <c r="CU870" t="e">
        <f>VLOOKUP(Récap!CV870,'Création N° Lot'!$B$3:$B$18,2,0)</f>
        <v>#N/A</v>
      </c>
      <c r="CX870" t="str">
        <f t="shared" si="163"/>
        <v>Aout 2021</v>
      </c>
      <c r="CY870" s="7" t="e">
        <f>VLOOKUP(Récap!CX870,'Création N° Lot'!$D$3:$F$18,3,0)</f>
        <v>#N/A</v>
      </c>
      <c r="CZ870" t="e">
        <f>CONCATENATE(CV870,MONTH(VLOOKUP(Récap!CX870,'Création N° Lot'!$D$3:$E$18,2,0)),RIGHT(YEAR(VLOOKUP(Récap!CX870,'Création N° Lot'!$D$3:$E$18,2,0)),2)," - ",DAY(CY870),"/",MONTH(CY870),"/",YEAR(CY870))</f>
        <v>#N/A</v>
      </c>
      <c r="DC870" s="6"/>
      <c r="DD870" t="e">
        <f>VLOOKUP(DC870,'Info client'!$A$2:$D$1000,2,0)</f>
        <v>#N/A</v>
      </c>
      <c r="DE870" t="e">
        <f>VLOOKUP(DC870,'Info client'!$A$2:$D$1000,3,0)</f>
        <v>#N/A</v>
      </c>
      <c r="DF870" t="e">
        <f>VLOOKUP(DC870,'Info client'!$A$2:$D$1000,4,0)</f>
        <v>#N/A</v>
      </c>
      <c r="DH870" t="e">
        <f>VLOOKUP(Récap!DI870,'Création N° Lot'!$B$3:$B$18,2,0)</f>
        <v>#N/A</v>
      </c>
      <c r="DK870" t="str">
        <f t="shared" si="164"/>
        <v>44440</v>
      </c>
      <c r="DL870" s="7" t="e">
        <f>VLOOKUP(Récap!DK870,'Création N° Lot'!$D$3:$F$18,3,0)</f>
        <v>#N/A</v>
      </c>
      <c r="DM870" t="e">
        <f>CONCATENATE(DI870,MONTH(VLOOKUP(Récap!DK870,'Création N° Lot'!$D$3:$E$18,2,0)),RIGHT(YEAR(VLOOKUP(Récap!DK870,'Création N° Lot'!$D$3:$E$18,2,0)),2)," - ",DAY(DL870),"/",MONTH(DL870),"/",YEAR(DL870))</f>
        <v>#N/A</v>
      </c>
      <c r="DP870" s="6"/>
      <c r="DQ870" t="e">
        <f>VLOOKUP(DP870,'Info client'!$A$2:$D$1000,2,0)</f>
        <v>#N/A</v>
      </c>
      <c r="DR870" t="e">
        <f>VLOOKUP(DP870,'Info client'!$A$2:$D$1000,3,0)</f>
        <v>#N/A</v>
      </c>
      <c r="DS870" t="e">
        <f>VLOOKUP(DP870,'Info client'!$A$2:$D$1000,4,0)</f>
        <v>#N/A</v>
      </c>
      <c r="DU870" t="e">
        <f>VLOOKUP(Récap!DV870,'Création N° Lot'!$B$3:$B$18,2,0)</f>
        <v>#N/A</v>
      </c>
      <c r="DX870" t="str">
        <f t="shared" si="165"/>
        <v>44470</v>
      </c>
      <c r="DY870" s="7" t="e">
        <f>VLOOKUP(Récap!DX870,'Création N° Lot'!$D$3:$F$18,3,0)</f>
        <v>#N/A</v>
      </c>
      <c r="DZ870" t="e">
        <f>CONCATENATE(DV870,MONTH(VLOOKUP(Récap!DX870,'Création N° Lot'!$D$3:$E$18,2,0)),RIGHT(YEAR(VLOOKUP(Récap!DX870,'Création N° Lot'!$D$3:$E$18,2,0)),2)," - ",DAY(DY870),"/",MONTH(DY870),"/",YEAR(DY870))</f>
        <v>#N/A</v>
      </c>
      <c r="EC870" s="6"/>
      <c r="ED870" t="e">
        <f>VLOOKUP(EC870,'Info client'!$A$2:$D$1000,2,0)</f>
        <v>#N/A</v>
      </c>
      <c r="EE870" t="e">
        <f>VLOOKUP(EC870,'Info client'!$A$2:$D$1000,3,0)</f>
        <v>#N/A</v>
      </c>
      <c r="EF870" t="e">
        <f>VLOOKUP(EC870,'Info client'!$A$2:$D$1000,4,0)</f>
        <v>#N/A</v>
      </c>
      <c r="EH870" t="e">
        <f>VLOOKUP(Récap!EI870,'Création N° Lot'!$B$3:$B$18,2,0)</f>
        <v>#N/A</v>
      </c>
      <c r="EK870" t="str">
        <f t="shared" si="166"/>
        <v>44501</v>
      </c>
      <c r="EL870" s="7" t="e">
        <f>VLOOKUP(Récap!EK870,'Création N° Lot'!$D$3:$F$18,3,0)</f>
        <v>#N/A</v>
      </c>
      <c r="EM870" t="e">
        <f>CONCATENATE(EI870,MONTH(VLOOKUP(Récap!EK870,'Création N° Lot'!$D$3:$E$18,2,0)),RIGHT(YEAR(VLOOKUP(Récap!EK870,'Création N° Lot'!$D$3:$E$18,2,0)),2)," - ",DAY(EL870),"/",MONTH(EL870),"/",YEAR(EL870))</f>
        <v>#N/A</v>
      </c>
      <c r="EP870" s="6"/>
      <c r="EQ870" t="e">
        <f>VLOOKUP(EP870,'Info client'!$A$2:$D$1000,2,0)</f>
        <v>#N/A</v>
      </c>
      <c r="ER870" t="e">
        <f>VLOOKUP(EP870,'Info client'!$A$2:$D$1000,3,0)</f>
        <v>#N/A</v>
      </c>
      <c r="ES870" t="e">
        <f>VLOOKUP(EP870,'Info client'!$A$2:$D$1000,4,0)</f>
        <v>#N/A</v>
      </c>
      <c r="EU870" t="e">
        <f>VLOOKUP(Récap!EV870,'Création N° Lot'!$B$3:$B$18,2,0)</f>
        <v>#N/A</v>
      </c>
      <c r="EX870" t="str">
        <f t="shared" si="167"/>
        <v>44531</v>
      </c>
      <c r="EY870" s="7" t="e">
        <f>VLOOKUP(Récap!EX870,'Création N° Lot'!$D$3:$F$18,3,0)</f>
        <v>#N/A</v>
      </c>
      <c r="EZ870" t="e">
        <f>CONCATENATE(EV870,MONTH(VLOOKUP(Récap!EX870,'Création N° Lot'!$D$3:$E$18,2,0)),RIGHT(YEAR(VLOOKUP(Récap!EX870,'Création N° Lot'!$D$3:$E$18,2,0)),2)," - ",DAY(EY870),"/",MONTH(EY870),"/",YEAR(EY870))</f>
        <v>#N/A</v>
      </c>
    </row>
    <row r="871" spans="2:156" x14ac:dyDescent="0.25">
      <c r="B871" t="e">
        <f>VLOOKUP($A871,'Info client'!$A$2:$D$1000,2,0)</f>
        <v>#N/A</v>
      </c>
      <c r="C871" t="e">
        <f>VLOOKUP($A871,'Info client'!$A$2:$D$1000,3,0)</f>
        <v>#N/A</v>
      </c>
      <c r="D871" t="e">
        <f>VLOOKUP($A871,'Info client'!$A$2:$D$1000,4,0)</f>
        <v>#N/A</v>
      </c>
      <c r="F871" t="e">
        <f>VLOOKUP(Récap!G871,'Création N° Lot'!B783:B883,2,0)</f>
        <v>#N/A</v>
      </c>
      <c r="I871" t="str">
        <f t="shared" si="156"/>
        <v>44197</v>
      </c>
      <c r="J871" s="7" t="e">
        <f>VLOOKUP(Récap!I871,'Création N° Lot'!$D$3:$F$18,3,0)</f>
        <v>#N/A</v>
      </c>
      <c r="K871" t="e">
        <f>CONCATENATE(G871,MONTH(VLOOKUP(Récap!I871,'Création N° Lot'!$D$3:$E$18,2,0)),RIGHT(YEAR(VLOOKUP(Récap!I871,'Création N° Lot'!$D$3:$E$18,2,0)),2)," - ",DAY(J871),"/",MONTH(J871),"/",YEAR(J871))</f>
        <v>#N/A</v>
      </c>
      <c r="O871" t="e">
        <f>VLOOKUP(N871,'Info client'!$A$2:$D$1000,2,0)</f>
        <v>#N/A</v>
      </c>
      <c r="P871" t="e">
        <f>VLOOKUP($A871,'Info client'!$A$2:$D$1000,3,0)</f>
        <v>#N/A</v>
      </c>
      <c r="Q871" t="e">
        <f>VLOOKUP($A871,'Info client'!$A$2:$D$1000,4,0)</f>
        <v>#N/A</v>
      </c>
      <c r="S871" t="e">
        <f>VLOOKUP(Récap!G871,'Création N° Lot'!$B$3:$B$18,2,0)</f>
        <v>#N/A</v>
      </c>
      <c r="V871" t="str">
        <f t="shared" si="157"/>
        <v>44228</v>
      </c>
      <c r="W871" s="7" t="e">
        <f>VLOOKUP(Récap!V871,'Création N° Lot'!$D$3:$F$18,3,0)</f>
        <v>#N/A</v>
      </c>
      <c r="X871" t="e">
        <f>CONCATENATE(T871,MONTH(VLOOKUP(Récap!V871,'Création N° Lot'!$D$3:$E$18,2,0)),RIGHT(YEAR(VLOOKUP(Récap!V871,'Création N° Lot'!$D$3:$E$18,2,0)),2)," - ",DAY(W871),"/",MONTH(W871),"/",YEAR(W871))</f>
        <v>#N/A</v>
      </c>
      <c r="AA871" s="6"/>
      <c r="AB871" t="e">
        <f>VLOOKUP(AA871,'Info client'!$A$2:$D$1000,2,0)</f>
        <v>#N/A</v>
      </c>
      <c r="AC871" t="e">
        <f>VLOOKUP(AA871,'Info client'!$A$2:$D$1000,3,0)</f>
        <v>#N/A</v>
      </c>
      <c r="AD871" t="e">
        <f>VLOOKUP(AA871,'Info client'!$A$2:$D$1000,4,0)</f>
        <v>#N/A</v>
      </c>
      <c r="AF871" t="e">
        <f>VLOOKUP(Récap!AG871,'Création N° Lot'!$B$3:$B$18,2,0)</f>
        <v>#N/A</v>
      </c>
      <c r="AI871" t="str">
        <f t="shared" si="158"/>
        <v>44256</v>
      </c>
      <c r="AJ871" s="7" t="e">
        <f>VLOOKUP(Récap!AI871,'Création N° Lot'!$D$3:$F$18,3,0)</f>
        <v>#N/A</v>
      </c>
      <c r="AK871" t="e">
        <f>CONCATENATE(AG871,MONTH(VLOOKUP(Récap!AI871,'Création N° Lot'!$D$3:$E$18,2,0)),RIGHT(YEAR(VLOOKUP(Récap!AI871,'Création N° Lot'!$D$3:$E$18,2,0)),2)," - ",DAY(AJ871),"/",MONTH(AJ871),"/",YEAR(AJ871))</f>
        <v>#N/A</v>
      </c>
      <c r="AP871" s="6"/>
      <c r="AQ871" t="e">
        <f>VLOOKUP(AP871,'Info client'!$A$2:$D$1000,2,0)</f>
        <v>#N/A</v>
      </c>
      <c r="AR871" t="e">
        <f>VLOOKUP(AP871,'Info client'!$A$2:$D$1000,3,0)</f>
        <v>#N/A</v>
      </c>
      <c r="AS871" t="e">
        <f>VLOOKUP(AP871,'Info client'!$A$2:$D$1000,4,0)</f>
        <v>#N/A</v>
      </c>
      <c r="AU871" t="e">
        <f>VLOOKUP(Récap!AV871,'Création N° Lot'!$B$3:$B$18,2,0)</f>
        <v>#N/A</v>
      </c>
      <c r="AX871" t="str">
        <f t="shared" si="159"/>
        <v>44287</v>
      </c>
      <c r="AY871" s="7" t="e">
        <f>VLOOKUP(Récap!AX871,'Création N° Lot'!$D$3:$F$18,3,0)</f>
        <v>#N/A</v>
      </c>
      <c r="AZ871" t="e">
        <f>CONCATENATE(AV871,MONTH(VLOOKUP(Récap!AX871,'Création N° Lot'!$D$3:$E$18,2,0)),RIGHT(YEAR(VLOOKUP(Récap!AX871,'Création N° Lot'!$D$3:$E$18,2,0)),2)," - ",DAY(AY871),"/",MONTH(AY871),"/",YEAR(AY871))</f>
        <v>#N/A</v>
      </c>
      <c r="BC871" s="6"/>
      <c r="BD871" t="e">
        <f>VLOOKUP(BC871,'Info client'!$A$2:$D$1000,2,0)</f>
        <v>#N/A</v>
      </c>
      <c r="BE871" t="e">
        <f>VLOOKUP(BC871,'Info client'!$A$2:$D$1000,3,0)</f>
        <v>#N/A</v>
      </c>
      <c r="BF871" t="e">
        <f>VLOOKUP(BC871,'Info client'!$A$2:$D$1000,4,0)</f>
        <v>#N/A</v>
      </c>
      <c r="BH871" t="e">
        <f>VLOOKUP(Récap!BI871,'Création N° Lot'!$B$3:$B$18,2,0)</f>
        <v>#N/A</v>
      </c>
      <c r="BK871" t="str">
        <f t="shared" si="160"/>
        <v>44317</v>
      </c>
      <c r="BL871" s="7" t="e">
        <f>VLOOKUP(Récap!BK871,'Création N° Lot'!$D$3:$F$18,3,0)</f>
        <v>#N/A</v>
      </c>
      <c r="BM871" t="e">
        <f>CONCATENATE(BI871,MONTH(VLOOKUP(Récap!BK871,'Création N° Lot'!$D$3:$E$18,2,0)),RIGHT(YEAR(VLOOKUP(Récap!BK871,'Création N° Lot'!$D$3:$E$18,2,0)),2)," - ",DAY(BL871),"/",MONTH(BL871),"/",YEAR(BL871))</f>
        <v>#N/A</v>
      </c>
      <c r="BP871" s="6"/>
      <c r="BQ871" t="e">
        <f>VLOOKUP(BP871,'Info client'!$A$2:$D$1000,2,0)</f>
        <v>#N/A</v>
      </c>
      <c r="BR871" t="e">
        <f>VLOOKUP(BP871,'Info client'!$A$2:$D$1000,3,0)</f>
        <v>#N/A</v>
      </c>
      <c r="BS871" t="e">
        <f>VLOOKUP(BP871,'Info client'!$A$2:$D$1000,4,0)</f>
        <v>#N/A</v>
      </c>
      <c r="BU871" t="e">
        <f>VLOOKUP(Récap!BV871,'Création N° Lot'!$B$3:$B$18,2,0)</f>
        <v>#N/A</v>
      </c>
      <c r="BX871" t="str">
        <f t="shared" si="161"/>
        <v>44348</v>
      </c>
      <c r="BY871" s="7" t="e">
        <f>VLOOKUP(Récap!BX871,'Création N° Lot'!$D$3:$F$18,3,0)</f>
        <v>#N/A</v>
      </c>
      <c r="BZ871" t="e">
        <f>CONCATENATE(BV871,MONTH(VLOOKUP(Récap!BX871,'Création N° Lot'!$D$3:$E$18,2,0)),RIGHT(YEAR(VLOOKUP(Récap!BX871,'Création N° Lot'!$D$3:$E$18,2,0)),2)," - ",DAY(BY871),"/",MONTH(BY871),"/",YEAR(BY871))</f>
        <v>#N/A</v>
      </c>
      <c r="CC871" s="6"/>
      <c r="CD871" t="e">
        <f>VLOOKUP(CC871,'Info client'!$A$2:$D$1000,2,0)</f>
        <v>#N/A</v>
      </c>
      <c r="CE871" t="e">
        <f>VLOOKUP(CC871,'Info client'!$A$2:$D$1000,3,0)</f>
        <v>#N/A</v>
      </c>
      <c r="CF871" t="e">
        <f>VLOOKUP(CC871,'Info client'!$A$2:$D$1000,4,0)</f>
        <v>#N/A</v>
      </c>
      <c r="CH871" t="e">
        <f>VLOOKUP(Récap!CI871,'Création N° Lot'!$B$3:$B$18,2,0)</f>
        <v>#N/A</v>
      </c>
      <c r="CK871" t="str">
        <f t="shared" si="162"/>
        <v>44378</v>
      </c>
      <c r="CL871" s="7" t="e">
        <f>VLOOKUP(Récap!CK871,'Création N° Lot'!$D$3:$F$18,3,0)</f>
        <v>#N/A</v>
      </c>
      <c r="CM871" t="e">
        <f>CONCATENATE(CI871,MONTH(VLOOKUP(Récap!CK871,'Création N° Lot'!$D$3:$E$18,2,0)),RIGHT(YEAR(VLOOKUP(Récap!CK871,'Création N° Lot'!$D$3:$E$18,2,0)),2)," - ",DAY(CL871),"/",MONTH(CL871),"/",YEAR(CL871))</f>
        <v>#N/A</v>
      </c>
      <c r="CP871" s="6"/>
      <c r="CQ871" t="e">
        <f>VLOOKUP(CP871,'Info client'!$A$2:$D$1000,2,0)</f>
        <v>#N/A</v>
      </c>
      <c r="CR871" t="e">
        <f>VLOOKUP(CP871,'Info client'!$A$2:$D$1000,3,0)</f>
        <v>#N/A</v>
      </c>
      <c r="CS871" t="e">
        <f>VLOOKUP(CP871,'Info client'!$A$2:$D$1000,4,0)</f>
        <v>#N/A</v>
      </c>
      <c r="CU871" t="e">
        <f>VLOOKUP(Récap!CV871,'Création N° Lot'!$B$3:$B$18,2,0)</f>
        <v>#N/A</v>
      </c>
      <c r="CX871" t="str">
        <f t="shared" si="163"/>
        <v>Aout 2021</v>
      </c>
      <c r="CY871" s="7" t="e">
        <f>VLOOKUP(Récap!CX871,'Création N° Lot'!$D$3:$F$18,3,0)</f>
        <v>#N/A</v>
      </c>
      <c r="CZ871" t="e">
        <f>CONCATENATE(CV871,MONTH(VLOOKUP(Récap!CX871,'Création N° Lot'!$D$3:$E$18,2,0)),RIGHT(YEAR(VLOOKUP(Récap!CX871,'Création N° Lot'!$D$3:$E$18,2,0)),2)," - ",DAY(CY871),"/",MONTH(CY871),"/",YEAR(CY871))</f>
        <v>#N/A</v>
      </c>
      <c r="DC871" s="6"/>
      <c r="DD871" t="e">
        <f>VLOOKUP(DC871,'Info client'!$A$2:$D$1000,2,0)</f>
        <v>#N/A</v>
      </c>
      <c r="DE871" t="e">
        <f>VLOOKUP(DC871,'Info client'!$A$2:$D$1000,3,0)</f>
        <v>#N/A</v>
      </c>
      <c r="DF871" t="e">
        <f>VLOOKUP(DC871,'Info client'!$A$2:$D$1000,4,0)</f>
        <v>#N/A</v>
      </c>
      <c r="DH871" t="e">
        <f>VLOOKUP(Récap!DI871,'Création N° Lot'!$B$3:$B$18,2,0)</f>
        <v>#N/A</v>
      </c>
      <c r="DK871" t="str">
        <f t="shared" si="164"/>
        <v>44440</v>
      </c>
      <c r="DL871" s="7" t="e">
        <f>VLOOKUP(Récap!DK871,'Création N° Lot'!$D$3:$F$18,3,0)</f>
        <v>#N/A</v>
      </c>
      <c r="DM871" t="e">
        <f>CONCATENATE(DI871,MONTH(VLOOKUP(Récap!DK871,'Création N° Lot'!$D$3:$E$18,2,0)),RIGHT(YEAR(VLOOKUP(Récap!DK871,'Création N° Lot'!$D$3:$E$18,2,0)),2)," - ",DAY(DL871),"/",MONTH(DL871),"/",YEAR(DL871))</f>
        <v>#N/A</v>
      </c>
      <c r="DP871" s="6"/>
      <c r="DQ871" t="e">
        <f>VLOOKUP(DP871,'Info client'!$A$2:$D$1000,2,0)</f>
        <v>#N/A</v>
      </c>
      <c r="DR871" t="e">
        <f>VLOOKUP(DP871,'Info client'!$A$2:$D$1000,3,0)</f>
        <v>#N/A</v>
      </c>
      <c r="DS871" t="e">
        <f>VLOOKUP(DP871,'Info client'!$A$2:$D$1000,4,0)</f>
        <v>#N/A</v>
      </c>
      <c r="DU871" t="e">
        <f>VLOOKUP(Récap!DV871,'Création N° Lot'!$B$3:$B$18,2,0)</f>
        <v>#N/A</v>
      </c>
      <c r="DX871" t="str">
        <f t="shared" si="165"/>
        <v>44470</v>
      </c>
      <c r="DY871" s="7" t="e">
        <f>VLOOKUP(Récap!DX871,'Création N° Lot'!$D$3:$F$18,3,0)</f>
        <v>#N/A</v>
      </c>
      <c r="DZ871" t="e">
        <f>CONCATENATE(DV871,MONTH(VLOOKUP(Récap!DX871,'Création N° Lot'!$D$3:$E$18,2,0)),RIGHT(YEAR(VLOOKUP(Récap!DX871,'Création N° Lot'!$D$3:$E$18,2,0)),2)," - ",DAY(DY871),"/",MONTH(DY871),"/",YEAR(DY871))</f>
        <v>#N/A</v>
      </c>
      <c r="EC871" s="6"/>
      <c r="ED871" t="e">
        <f>VLOOKUP(EC871,'Info client'!$A$2:$D$1000,2,0)</f>
        <v>#N/A</v>
      </c>
      <c r="EE871" t="e">
        <f>VLOOKUP(EC871,'Info client'!$A$2:$D$1000,3,0)</f>
        <v>#N/A</v>
      </c>
      <c r="EF871" t="e">
        <f>VLOOKUP(EC871,'Info client'!$A$2:$D$1000,4,0)</f>
        <v>#N/A</v>
      </c>
      <c r="EH871" t="e">
        <f>VLOOKUP(Récap!EI871,'Création N° Lot'!$B$3:$B$18,2,0)</f>
        <v>#N/A</v>
      </c>
      <c r="EK871" t="str">
        <f t="shared" si="166"/>
        <v>44501</v>
      </c>
      <c r="EL871" s="7" t="e">
        <f>VLOOKUP(Récap!EK871,'Création N° Lot'!$D$3:$F$18,3,0)</f>
        <v>#N/A</v>
      </c>
      <c r="EM871" t="e">
        <f>CONCATENATE(EI871,MONTH(VLOOKUP(Récap!EK871,'Création N° Lot'!$D$3:$E$18,2,0)),RIGHT(YEAR(VLOOKUP(Récap!EK871,'Création N° Lot'!$D$3:$E$18,2,0)),2)," - ",DAY(EL871),"/",MONTH(EL871),"/",YEAR(EL871))</f>
        <v>#N/A</v>
      </c>
      <c r="EP871" s="6"/>
      <c r="EQ871" t="e">
        <f>VLOOKUP(EP871,'Info client'!$A$2:$D$1000,2,0)</f>
        <v>#N/A</v>
      </c>
      <c r="ER871" t="e">
        <f>VLOOKUP(EP871,'Info client'!$A$2:$D$1000,3,0)</f>
        <v>#N/A</v>
      </c>
      <c r="ES871" t="e">
        <f>VLOOKUP(EP871,'Info client'!$A$2:$D$1000,4,0)</f>
        <v>#N/A</v>
      </c>
      <c r="EU871" t="e">
        <f>VLOOKUP(Récap!EV871,'Création N° Lot'!$B$3:$B$18,2,0)</f>
        <v>#N/A</v>
      </c>
      <c r="EX871" t="str">
        <f t="shared" si="167"/>
        <v>44531</v>
      </c>
      <c r="EY871" s="7" t="e">
        <f>VLOOKUP(Récap!EX871,'Création N° Lot'!$D$3:$F$18,3,0)</f>
        <v>#N/A</v>
      </c>
      <c r="EZ871" t="e">
        <f>CONCATENATE(EV871,MONTH(VLOOKUP(Récap!EX871,'Création N° Lot'!$D$3:$E$18,2,0)),RIGHT(YEAR(VLOOKUP(Récap!EX871,'Création N° Lot'!$D$3:$E$18,2,0)),2)," - ",DAY(EY871),"/",MONTH(EY871),"/",YEAR(EY871))</f>
        <v>#N/A</v>
      </c>
    </row>
    <row r="872" spans="2:156" x14ac:dyDescent="0.25">
      <c r="B872" t="e">
        <f>VLOOKUP($A872,'Info client'!$A$2:$D$1000,2,0)</f>
        <v>#N/A</v>
      </c>
      <c r="C872" t="e">
        <f>VLOOKUP($A872,'Info client'!$A$2:$D$1000,3,0)</f>
        <v>#N/A</v>
      </c>
      <c r="D872" t="e">
        <f>VLOOKUP($A872,'Info client'!$A$2:$D$1000,4,0)</f>
        <v>#N/A</v>
      </c>
      <c r="F872" t="e">
        <f>VLOOKUP(Récap!G872,'Création N° Lot'!B784:B884,2,0)</f>
        <v>#N/A</v>
      </c>
      <c r="I872" t="str">
        <f t="shared" si="156"/>
        <v>44197</v>
      </c>
      <c r="J872" s="7" t="e">
        <f>VLOOKUP(Récap!I872,'Création N° Lot'!$D$3:$F$18,3,0)</f>
        <v>#N/A</v>
      </c>
      <c r="K872" t="e">
        <f>CONCATENATE(G872,MONTH(VLOOKUP(Récap!I872,'Création N° Lot'!$D$3:$E$18,2,0)),RIGHT(YEAR(VLOOKUP(Récap!I872,'Création N° Lot'!$D$3:$E$18,2,0)),2)," - ",DAY(J872),"/",MONTH(J872),"/",YEAR(J872))</f>
        <v>#N/A</v>
      </c>
      <c r="O872" t="e">
        <f>VLOOKUP(N872,'Info client'!$A$2:$D$1000,2,0)</f>
        <v>#N/A</v>
      </c>
      <c r="P872" t="e">
        <f>VLOOKUP($A872,'Info client'!$A$2:$D$1000,3,0)</f>
        <v>#N/A</v>
      </c>
      <c r="Q872" t="e">
        <f>VLOOKUP($A872,'Info client'!$A$2:$D$1000,4,0)</f>
        <v>#N/A</v>
      </c>
      <c r="S872" t="e">
        <f>VLOOKUP(Récap!G872,'Création N° Lot'!$B$3:$B$18,2,0)</f>
        <v>#N/A</v>
      </c>
      <c r="V872" t="str">
        <f t="shared" si="157"/>
        <v>44228</v>
      </c>
      <c r="W872" s="7" t="e">
        <f>VLOOKUP(Récap!V872,'Création N° Lot'!$D$3:$F$18,3,0)</f>
        <v>#N/A</v>
      </c>
      <c r="X872" t="e">
        <f>CONCATENATE(T872,MONTH(VLOOKUP(Récap!V872,'Création N° Lot'!$D$3:$E$18,2,0)),RIGHT(YEAR(VLOOKUP(Récap!V872,'Création N° Lot'!$D$3:$E$18,2,0)),2)," - ",DAY(W872),"/",MONTH(W872),"/",YEAR(W872))</f>
        <v>#N/A</v>
      </c>
      <c r="AA872" s="6"/>
      <c r="AB872" t="e">
        <f>VLOOKUP(AA872,'Info client'!$A$2:$D$1000,2,0)</f>
        <v>#N/A</v>
      </c>
      <c r="AC872" t="e">
        <f>VLOOKUP(AA872,'Info client'!$A$2:$D$1000,3,0)</f>
        <v>#N/A</v>
      </c>
      <c r="AD872" t="e">
        <f>VLOOKUP(AA872,'Info client'!$A$2:$D$1000,4,0)</f>
        <v>#N/A</v>
      </c>
      <c r="AF872" t="e">
        <f>VLOOKUP(Récap!AG872,'Création N° Lot'!$B$3:$B$18,2,0)</f>
        <v>#N/A</v>
      </c>
      <c r="AI872" t="str">
        <f t="shared" si="158"/>
        <v>44256</v>
      </c>
      <c r="AJ872" s="7" t="e">
        <f>VLOOKUP(Récap!AI872,'Création N° Lot'!$D$3:$F$18,3,0)</f>
        <v>#N/A</v>
      </c>
      <c r="AK872" t="e">
        <f>CONCATENATE(AG872,MONTH(VLOOKUP(Récap!AI872,'Création N° Lot'!$D$3:$E$18,2,0)),RIGHT(YEAR(VLOOKUP(Récap!AI872,'Création N° Lot'!$D$3:$E$18,2,0)),2)," - ",DAY(AJ872),"/",MONTH(AJ872),"/",YEAR(AJ872))</f>
        <v>#N/A</v>
      </c>
      <c r="AP872" s="6"/>
      <c r="AQ872" t="e">
        <f>VLOOKUP(AP872,'Info client'!$A$2:$D$1000,2,0)</f>
        <v>#N/A</v>
      </c>
      <c r="AR872" t="e">
        <f>VLOOKUP(AP872,'Info client'!$A$2:$D$1000,3,0)</f>
        <v>#N/A</v>
      </c>
      <c r="AS872" t="e">
        <f>VLOOKUP(AP872,'Info client'!$A$2:$D$1000,4,0)</f>
        <v>#N/A</v>
      </c>
      <c r="AU872" t="e">
        <f>VLOOKUP(Récap!AV872,'Création N° Lot'!$B$3:$B$18,2,0)</f>
        <v>#N/A</v>
      </c>
      <c r="AX872" t="str">
        <f t="shared" si="159"/>
        <v>44287</v>
      </c>
      <c r="AY872" s="7" t="e">
        <f>VLOOKUP(Récap!AX872,'Création N° Lot'!$D$3:$F$18,3,0)</f>
        <v>#N/A</v>
      </c>
      <c r="AZ872" t="e">
        <f>CONCATENATE(AV872,MONTH(VLOOKUP(Récap!AX872,'Création N° Lot'!$D$3:$E$18,2,0)),RIGHT(YEAR(VLOOKUP(Récap!AX872,'Création N° Lot'!$D$3:$E$18,2,0)),2)," - ",DAY(AY872),"/",MONTH(AY872),"/",YEAR(AY872))</f>
        <v>#N/A</v>
      </c>
      <c r="BC872" s="6"/>
      <c r="BD872" t="e">
        <f>VLOOKUP(BC872,'Info client'!$A$2:$D$1000,2,0)</f>
        <v>#N/A</v>
      </c>
      <c r="BE872" t="e">
        <f>VLOOKUP(BC872,'Info client'!$A$2:$D$1000,3,0)</f>
        <v>#N/A</v>
      </c>
      <c r="BF872" t="e">
        <f>VLOOKUP(BC872,'Info client'!$A$2:$D$1000,4,0)</f>
        <v>#N/A</v>
      </c>
      <c r="BH872" t="e">
        <f>VLOOKUP(Récap!BI872,'Création N° Lot'!$B$3:$B$18,2,0)</f>
        <v>#N/A</v>
      </c>
      <c r="BK872" t="str">
        <f t="shared" si="160"/>
        <v>44317</v>
      </c>
      <c r="BL872" s="7" t="e">
        <f>VLOOKUP(Récap!BK872,'Création N° Lot'!$D$3:$F$18,3,0)</f>
        <v>#N/A</v>
      </c>
      <c r="BM872" t="e">
        <f>CONCATENATE(BI872,MONTH(VLOOKUP(Récap!BK872,'Création N° Lot'!$D$3:$E$18,2,0)),RIGHT(YEAR(VLOOKUP(Récap!BK872,'Création N° Lot'!$D$3:$E$18,2,0)),2)," - ",DAY(BL872),"/",MONTH(BL872),"/",YEAR(BL872))</f>
        <v>#N/A</v>
      </c>
      <c r="BP872" s="6"/>
      <c r="BQ872" t="e">
        <f>VLOOKUP(BP872,'Info client'!$A$2:$D$1000,2,0)</f>
        <v>#N/A</v>
      </c>
      <c r="BR872" t="e">
        <f>VLOOKUP(BP872,'Info client'!$A$2:$D$1000,3,0)</f>
        <v>#N/A</v>
      </c>
      <c r="BS872" t="e">
        <f>VLOOKUP(BP872,'Info client'!$A$2:$D$1000,4,0)</f>
        <v>#N/A</v>
      </c>
      <c r="BU872" t="e">
        <f>VLOOKUP(Récap!BV872,'Création N° Lot'!$B$3:$B$18,2,0)</f>
        <v>#N/A</v>
      </c>
      <c r="BX872" t="str">
        <f t="shared" si="161"/>
        <v>44348</v>
      </c>
      <c r="BY872" s="7" t="e">
        <f>VLOOKUP(Récap!BX872,'Création N° Lot'!$D$3:$F$18,3,0)</f>
        <v>#N/A</v>
      </c>
      <c r="BZ872" t="e">
        <f>CONCATENATE(BV872,MONTH(VLOOKUP(Récap!BX872,'Création N° Lot'!$D$3:$E$18,2,0)),RIGHT(YEAR(VLOOKUP(Récap!BX872,'Création N° Lot'!$D$3:$E$18,2,0)),2)," - ",DAY(BY872),"/",MONTH(BY872),"/",YEAR(BY872))</f>
        <v>#N/A</v>
      </c>
      <c r="CC872" s="6"/>
      <c r="CD872" t="e">
        <f>VLOOKUP(CC872,'Info client'!$A$2:$D$1000,2,0)</f>
        <v>#N/A</v>
      </c>
      <c r="CE872" t="e">
        <f>VLOOKUP(CC872,'Info client'!$A$2:$D$1000,3,0)</f>
        <v>#N/A</v>
      </c>
      <c r="CF872" t="e">
        <f>VLOOKUP(CC872,'Info client'!$A$2:$D$1000,4,0)</f>
        <v>#N/A</v>
      </c>
      <c r="CH872" t="e">
        <f>VLOOKUP(Récap!CI872,'Création N° Lot'!$B$3:$B$18,2,0)</f>
        <v>#N/A</v>
      </c>
      <c r="CK872" t="str">
        <f t="shared" si="162"/>
        <v>44378</v>
      </c>
      <c r="CL872" s="7" t="e">
        <f>VLOOKUP(Récap!CK872,'Création N° Lot'!$D$3:$F$18,3,0)</f>
        <v>#N/A</v>
      </c>
      <c r="CM872" t="e">
        <f>CONCATENATE(CI872,MONTH(VLOOKUP(Récap!CK872,'Création N° Lot'!$D$3:$E$18,2,0)),RIGHT(YEAR(VLOOKUP(Récap!CK872,'Création N° Lot'!$D$3:$E$18,2,0)),2)," - ",DAY(CL872),"/",MONTH(CL872),"/",YEAR(CL872))</f>
        <v>#N/A</v>
      </c>
      <c r="CP872" s="6"/>
      <c r="CQ872" t="e">
        <f>VLOOKUP(CP872,'Info client'!$A$2:$D$1000,2,0)</f>
        <v>#N/A</v>
      </c>
      <c r="CR872" t="e">
        <f>VLOOKUP(CP872,'Info client'!$A$2:$D$1000,3,0)</f>
        <v>#N/A</v>
      </c>
      <c r="CS872" t="e">
        <f>VLOOKUP(CP872,'Info client'!$A$2:$D$1000,4,0)</f>
        <v>#N/A</v>
      </c>
      <c r="CU872" t="e">
        <f>VLOOKUP(Récap!CV872,'Création N° Lot'!$B$3:$B$18,2,0)</f>
        <v>#N/A</v>
      </c>
      <c r="CX872" t="str">
        <f t="shared" si="163"/>
        <v>Aout 2021</v>
      </c>
      <c r="CY872" s="7" t="e">
        <f>VLOOKUP(Récap!CX872,'Création N° Lot'!$D$3:$F$18,3,0)</f>
        <v>#N/A</v>
      </c>
      <c r="CZ872" t="e">
        <f>CONCATENATE(CV872,MONTH(VLOOKUP(Récap!CX872,'Création N° Lot'!$D$3:$E$18,2,0)),RIGHT(YEAR(VLOOKUP(Récap!CX872,'Création N° Lot'!$D$3:$E$18,2,0)),2)," - ",DAY(CY872),"/",MONTH(CY872),"/",YEAR(CY872))</f>
        <v>#N/A</v>
      </c>
      <c r="DC872" s="6"/>
      <c r="DD872" t="e">
        <f>VLOOKUP(DC872,'Info client'!$A$2:$D$1000,2,0)</f>
        <v>#N/A</v>
      </c>
      <c r="DE872" t="e">
        <f>VLOOKUP(DC872,'Info client'!$A$2:$D$1000,3,0)</f>
        <v>#N/A</v>
      </c>
      <c r="DF872" t="e">
        <f>VLOOKUP(DC872,'Info client'!$A$2:$D$1000,4,0)</f>
        <v>#N/A</v>
      </c>
      <c r="DH872" t="e">
        <f>VLOOKUP(Récap!DI872,'Création N° Lot'!$B$3:$B$18,2,0)</f>
        <v>#N/A</v>
      </c>
      <c r="DK872" t="str">
        <f t="shared" si="164"/>
        <v>44440</v>
      </c>
      <c r="DL872" s="7" t="e">
        <f>VLOOKUP(Récap!DK872,'Création N° Lot'!$D$3:$F$18,3,0)</f>
        <v>#N/A</v>
      </c>
      <c r="DM872" t="e">
        <f>CONCATENATE(DI872,MONTH(VLOOKUP(Récap!DK872,'Création N° Lot'!$D$3:$E$18,2,0)),RIGHT(YEAR(VLOOKUP(Récap!DK872,'Création N° Lot'!$D$3:$E$18,2,0)),2)," - ",DAY(DL872),"/",MONTH(DL872),"/",YEAR(DL872))</f>
        <v>#N/A</v>
      </c>
      <c r="DP872" s="6"/>
      <c r="DQ872" t="e">
        <f>VLOOKUP(DP872,'Info client'!$A$2:$D$1000,2,0)</f>
        <v>#N/A</v>
      </c>
      <c r="DR872" t="e">
        <f>VLOOKUP(DP872,'Info client'!$A$2:$D$1000,3,0)</f>
        <v>#N/A</v>
      </c>
      <c r="DS872" t="e">
        <f>VLOOKUP(DP872,'Info client'!$A$2:$D$1000,4,0)</f>
        <v>#N/A</v>
      </c>
      <c r="DU872" t="e">
        <f>VLOOKUP(Récap!DV872,'Création N° Lot'!$B$3:$B$18,2,0)</f>
        <v>#N/A</v>
      </c>
      <c r="DX872" t="str">
        <f t="shared" si="165"/>
        <v>44470</v>
      </c>
      <c r="DY872" s="7" t="e">
        <f>VLOOKUP(Récap!DX872,'Création N° Lot'!$D$3:$F$18,3,0)</f>
        <v>#N/A</v>
      </c>
      <c r="DZ872" t="e">
        <f>CONCATENATE(DV872,MONTH(VLOOKUP(Récap!DX872,'Création N° Lot'!$D$3:$E$18,2,0)),RIGHT(YEAR(VLOOKUP(Récap!DX872,'Création N° Lot'!$D$3:$E$18,2,0)),2)," - ",DAY(DY872),"/",MONTH(DY872),"/",YEAR(DY872))</f>
        <v>#N/A</v>
      </c>
      <c r="EC872" s="6"/>
      <c r="ED872" t="e">
        <f>VLOOKUP(EC872,'Info client'!$A$2:$D$1000,2,0)</f>
        <v>#N/A</v>
      </c>
      <c r="EE872" t="e">
        <f>VLOOKUP(EC872,'Info client'!$A$2:$D$1000,3,0)</f>
        <v>#N/A</v>
      </c>
      <c r="EF872" t="e">
        <f>VLOOKUP(EC872,'Info client'!$A$2:$D$1000,4,0)</f>
        <v>#N/A</v>
      </c>
      <c r="EH872" t="e">
        <f>VLOOKUP(Récap!EI872,'Création N° Lot'!$B$3:$B$18,2,0)</f>
        <v>#N/A</v>
      </c>
      <c r="EK872" t="str">
        <f t="shared" si="166"/>
        <v>44501</v>
      </c>
      <c r="EL872" s="7" t="e">
        <f>VLOOKUP(Récap!EK872,'Création N° Lot'!$D$3:$F$18,3,0)</f>
        <v>#N/A</v>
      </c>
      <c r="EM872" t="e">
        <f>CONCATENATE(EI872,MONTH(VLOOKUP(Récap!EK872,'Création N° Lot'!$D$3:$E$18,2,0)),RIGHT(YEAR(VLOOKUP(Récap!EK872,'Création N° Lot'!$D$3:$E$18,2,0)),2)," - ",DAY(EL872),"/",MONTH(EL872),"/",YEAR(EL872))</f>
        <v>#N/A</v>
      </c>
      <c r="EP872" s="6"/>
      <c r="EQ872" t="e">
        <f>VLOOKUP(EP872,'Info client'!$A$2:$D$1000,2,0)</f>
        <v>#N/A</v>
      </c>
      <c r="ER872" t="e">
        <f>VLOOKUP(EP872,'Info client'!$A$2:$D$1000,3,0)</f>
        <v>#N/A</v>
      </c>
      <c r="ES872" t="e">
        <f>VLOOKUP(EP872,'Info client'!$A$2:$D$1000,4,0)</f>
        <v>#N/A</v>
      </c>
      <c r="EU872" t="e">
        <f>VLOOKUP(Récap!EV872,'Création N° Lot'!$B$3:$B$18,2,0)</f>
        <v>#N/A</v>
      </c>
      <c r="EX872" t="str">
        <f t="shared" si="167"/>
        <v>44531</v>
      </c>
      <c r="EY872" s="7" t="e">
        <f>VLOOKUP(Récap!EX872,'Création N° Lot'!$D$3:$F$18,3,0)</f>
        <v>#N/A</v>
      </c>
      <c r="EZ872" t="e">
        <f>CONCATENATE(EV872,MONTH(VLOOKUP(Récap!EX872,'Création N° Lot'!$D$3:$E$18,2,0)),RIGHT(YEAR(VLOOKUP(Récap!EX872,'Création N° Lot'!$D$3:$E$18,2,0)),2)," - ",DAY(EY872),"/",MONTH(EY872),"/",YEAR(EY872))</f>
        <v>#N/A</v>
      </c>
    </row>
    <row r="873" spans="2:156" x14ac:dyDescent="0.25">
      <c r="B873" t="e">
        <f>VLOOKUP($A873,'Info client'!$A$2:$D$1000,2,0)</f>
        <v>#N/A</v>
      </c>
      <c r="C873" t="e">
        <f>VLOOKUP($A873,'Info client'!$A$2:$D$1000,3,0)</f>
        <v>#N/A</v>
      </c>
      <c r="D873" t="e">
        <f>VLOOKUP($A873,'Info client'!$A$2:$D$1000,4,0)</f>
        <v>#N/A</v>
      </c>
      <c r="F873" t="e">
        <f>VLOOKUP(Récap!G873,'Création N° Lot'!B785:B885,2,0)</f>
        <v>#N/A</v>
      </c>
      <c r="I873" t="str">
        <f t="shared" si="156"/>
        <v>44197</v>
      </c>
      <c r="J873" s="7" t="e">
        <f>VLOOKUP(Récap!I873,'Création N° Lot'!$D$3:$F$18,3,0)</f>
        <v>#N/A</v>
      </c>
      <c r="K873" t="e">
        <f>CONCATENATE(G873,MONTH(VLOOKUP(Récap!I873,'Création N° Lot'!$D$3:$E$18,2,0)),RIGHT(YEAR(VLOOKUP(Récap!I873,'Création N° Lot'!$D$3:$E$18,2,0)),2)," - ",DAY(J873),"/",MONTH(J873),"/",YEAR(J873))</f>
        <v>#N/A</v>
      </c>
      <c r="O873" t="e">
        <f>VLOOKUP(N873,'Info client'!$A$2:$D$1000,2,0)</f>
        <v>#N/A</v>
      </c>
      <c r="P873" t="e">
        <f>VLOOKUP($A873,'Info client'!$A$2:$D$1000,3,0)</f>
        <v>#N/A</v>
      </c>
      <c r="Q873" t="e">
        <f>VLOOKUP($A873,'Info client'!$A$2:$D$1000,4,0)</f>
        <v>#N/A</v>
      </c>
      <c r="S873" t="e">
        <f>VLOOKUP(Récap!G873,'Création N° Lot'!$B$3:$B$18,2,0)</f>
        <v>#N/A</v>
      </c>
      <c r="V873" t="str">
        <f t="shared" si="157"/>
        <v>44228</v>
      </c>
      <c r="W873" s="7" t="e">
        <f>VLOOKUP(Récap!V873,'Création N° Lot'!$D$3:$F$18,3,0)</f>
        <v>#N/A</v>
      </c>
      <c r="X873" t="e">
        <f>CONCATENATE(T873,MONTH(VLOOKUP(Récap!V873,'Création N° Lot'!$D$3:$E$18,2,0)),RIGHT(YEAR(VLOOKUP(Récap!V873,'Création N° Lot'!$D$3:$E$18,2,0)),2)," - ",DAY(W873),"/",MONTH(W873),"/",YEAR(W873))</f>
        <v>#N/A</v>
      </c>
      <c r="AA873" s="6"/>
      <c r="AB873" t="e">
        <f>VLOOKUP(AA873,'Info client'!$A$2:$D$1000,2,0)</f>
        <v>#N/A</v>
      </c>
      <c r="AC873" t="e">
        <f>VLOOKUP(AA873,'Info client'!$A$2:$D$1000,3,0)</f>
        <v>#N/A</v>
      </c>
      <c r="AD873" t="e">
        <f>VLOOKUP(AA873,'Info client'!$A$2:$D$1000,4,0)</f>
        <v>#N/A</v>
      </c>
      <c r="AF873" t="e">
        <f>VLOOKUP(Récap!AG873,'Création N° Lot'!$B$3:$B$18,2,0)</f>
        <v>#N/A</v>
      </c>
      <c r="AI873" t="str">
        <f t="shared" si="158"/>
        <v>44256</v>
      </c>
      <c r="AJ873" s="7" t="e">
        <f>VLOOKUP(Récap!AI873,'Création N° Lot'!$D$3:$F$18,3,0)</f>
        <v>#N/A</v>
      </c>
      <c r="AK873" t="e">
        <f>CONCATENATE(AG873,MONTH(VLOOKUP(Récap!AI873,'Création N° Lot'!$D$3:$E$18,2,0)),RIGHT(YEAR(VLOOKUP(Récap!AI873,'Création N° Lot'!$D$3:$E$18,2,0)),2)," - ",DAY(AJ873),"/",MONTH(AJ873),"/",YEAR(AJ873))</f>
        <v>#N/A</v>
      </c>
      <c r="AP873" s="6"/>
      <c r="AQ873" t="e">
        <f>VLOOKUP(AP873,'Info client'!$A$2:$D$1000,2,0)</f>
        <v>#N/A</v>
      </c>
      <c r="AR873" t="e">
        <f>VLOOKUP(AP873,'Info client'!$A$2:$D$1000,3,0)</f>
        <v>#N/A</v>
      </c>
      <c r="AS873" t="e">
        <f>VLOOKUP(AP873,'Info client'!$A$2:$D$1000,4,0)</f>
        <v>#N/A</v>
      </c>
      <c r="AU873" t="e">
        <f>VLOOKUP(Récap!AV873,'Création N° Lot'!$B$3:$B$18,2,0)</f>
        <v>#N/A</v>
      </c>
      <c r="AX873" t="str">
        <f t="shared" si="159"/>
        <v>44287</v>
      </c>
      <c r="AY873" s="7" t="e">
        <f>VLOOKUP(Récap!AX873,'Création N° Lot'!$D$3:$F$18,3,0)</f>
        <v>#N/A</v>
      </c>
      <c r="AZ873" t="e">
        <f>CONCATENATE(AV873,MONTH(VLOOKUP(Récap!AX873,'Création N° Lot'!$D$3:$E$18,2,0)),RIGHT(YEAR(VLOOKUP(Récap!AX873,'Création N° Lot'!$D$3:$E$18,2,0)),2)," - ",DAY(AY873),"/",MONTH(AY873),"/",YEAR(AY873))</f>
        <v>#N/A</v>
      </c>
      <c r="BC873" s="6"/>
      <c r="BD873" t="e">
        <f>VLOOKUP(BC873,'Info client'!$A$2:$D$1000,2,0)</f>
        <v>#N/A</v>
      </c>
      <c r="BE873" t="e">
        <f>VLOOKUP(BC873,'Info client'!$A$2:$D$1000,3,0)</f>
        <v>#N/A</v>
      </c>
      <c r="BF873" t="e">
        <f>VLOOKUP(BC873,'Info client'!$A$2:$D$1000,4,0)</f>
        <v>#N/A</v>
      </c>
      <c r="BH873" t="e">
        <f>VLOOKUP(Récap!BI873,'Création N° Lot'!$B$3:$B$18,2,0)</f>
        <v>#N/A</v>
      </c>
      <c r="BK873" t="str">
        <f t="shared" si="160"/>
        <v>44317</v>
      </c>
      <c r="BL873" s="7" t="e">
        <f>VLOOKUP(Récap!BK873,'Création N° Lot'!$D$3:$F$18,3,0)</f>
        <v>#N/A</v>
      </c>
      <c r="BM873" t="e">
        <f>CONCATENATE(BI873,MONTH(VLOOKUP(Récap!BK873,'Création N° Lot'!$D$3:$E$18,2,0)),RIGHT(YEAR(VLOOKUP(Récap!BK873,'Création N° Lot'!$D$3:$E$18,2,0)),2)," - ",DAY(BL873),"/",MONTH(BL873),"/",YEAR(BL873))</f>
        <v>#N/A</v>
      </c>
      <c r="BP873" s="6"/>
      <c r="BQ873" t="e">
        <f>VLOOKUP(BP873,'Info client'!$A$2:$D$1000,2,0)</f>
        <v>#N/A</v>
      </c>
      <c r="BR873" t="e">
        <f>VLOOKUP(BP873,'Info client'!$A$2:$D$1000,3,0)</f>
        <v>#N/A</v>
      </c>
      <c r="BS873" t="e">
        <f>VLOOKUP(BP873,'Info client'!$A$2:$D$1000,4,0)</f>
        <v>#N/A</v>
      </c>
      <c r="BU873" t="e">
        <f>VLOOKUP(Récap!BV873,'Création N° Lot'!$B$3:$B$18,2,0)</f>
        <v>#N/A</v>
      </c>
      <c r="BX873" t="str">
        <f t="shared" si="161"/>
        <v>44348</v>
      </c>
      <c r="BY873" s="7" t="e">
        <f>VLOOKUP(Récap!BX873,'Création N° Lot'!$D$3:$F$18,3,0)</f>
        <v>#N/A</v>
      </c>
      <c r="BZ873" t="e">
        <f>CONCATENATE(BV873,MONTH(VLOOKUP(Récap!BX873,'Création N° Lot'!$D$3:$E$18,2,0)),RIGHT(YEAR(VLOOKUP(Récap!BX873,'Création N° Lot'!$D$3:$E$18,2,0)),2)," - ",DAY(BY873),"/",MONTH(BY873),"/",YEAR(BY873))</f>
        <v>#N/A</v>
      </c>
      <c r="CC873" s="6"/>
      <c r="CD873" t="e">
        <f>VLOOKUP(CC873,'Info client'!$A$2:$D$1000,2,0)</f>
        <v>#N/A</v>
      </c>
      <c r="CE873" t="e">
        <f>VLOOKUP(CC873,'Info client'!$A$2:$D$1000,3,0)</f>
        <v>#N/A</v>
      </c>
      <c r="CF873" t="e">
        <f>VLOOKUP(CC873,'Info client'!$A$2:$D$1000,4,0)</f>
        <v>#N/A</v>
      </c>
      <c r="CH873" t="e">
        <f>VLOOKUP(Récap!CI873,'Création N° Lot'!$B$3:$B$18,2,0)</f>
        <v>#N/A</v>
      </c>
      <c r="CK873" t="str">
        <f t="shared" si="162"/>
        <v>44378</v>
      </c>
      <c r="CL873" s="7" t="e">
        <f>VLOOKUP(Récap!CK873,'Création N° Lot'!$D$3:$F$18,3,0)</f>
        <v>#N/A</v>
      </c>
      <c r="CM873" t="e">
        <f>CONCATENATE(CI873,MONTH(VLOOKUP(Récap!CK873,'Création N° Lot'!$D$3:$E$18,2,0)),RIGHT(YEAR(VLOOKUP(Récap!CK873,'Création N° Lot'!$D$3:$E$18,2,0)),2)," - ",DAY(CL873),"/",MONTH(CL873),"/",YEAR(CL873))</f>
        <v>#N/A</v>
      </c>
      <c r="CP873" s="6"/>
      <c r="CQ873" t="e">
        <f>VLOOKUP(CP873,'Info client'!$A$2:$D$1000,2,0)</f>
        <v>#N/A</v>
      </c>
      <c r="CR873" t="e">
        <f>VLOOKUP(CP873,'Info client'!$A$2:$D$1000,3,0)</f>
        <v>#N/A</v>
      </c>
      <c r="CS873" t="e">
        <f>VLOOKUP(CP873,'Info client'!$A$2:$D$1000,4,0)</f>
        <v>#N/A</v>
      </c>
      <c r="CU873" t="e">
        <f>VLOOKUP(Récap!CV873,'Création N° Lot'!$B$3:$B$18,2,0)</f>
        <v>#N/A</v>
      </c>
      <c r="CX873" t="str">
        <f t="shared" si="163"/>
        <v>Aout 2021</v>
      </c>
      <c r="CY873" s="7" t="e">
        <f>VLOOKUP(Récap!CX873,'Création N° Lot'!$D$3:$F$18,3,0)</f>
        <v>#N/A</v>
      </c>
      <c r="CZ873" t="e">
        <f>CONCATENATE(CV873,MONTH(VLOOKUP(Récap!CX873,'Création N° Lot'!$D$3:$E$18,2,0)),RIGHT(YEAR(VLOOKUP(Récap!CX873,'Création N° Lot'!$D$3:$E$18,2,0)),2)," - ",DAY(CY873),"/",MONTH(CY873),"/",YEAR(CY873))</f>
        <v>#N/A</v>
      </c>
      <c r="DC873" s="6"/>
      <c r="DD873" t="e">
        <f>VLOOKUP(DC873,'Info client'!$A$2:$D$1000,2,0)</f>
        <v>#N/A</v>
      </c>
      <c r="DE873" t="e">
        <f>VLOOKUP(DC873,'Info client'!$A$2:$D$1000,3,0)</f>
        <v>#N/A</v>
      </c>
      <c r="DF873" t="e">
        <f>VLOOKUP(DC873,'Info client'!$A$2:$D$1000,4,0)</f>
        <v>#N/A</v>
      </c>
      <c r="DH873" t="e">
        <f>VLOOKUP(Récap!DI873,'Création N° Lot'!$B$3:$B$18,2,0)</f>
        <v>#N/A</v>
      </c>
      <c r="DK873" t="str">
        <f t="shared" si="164"/>
        <v>44440</v>
      </c>
      <c r="DL873" s="7" t="e">
        <f>VLOOKUP(Récap!DK873,'Création N° Lot'!$D$3:$F$18,3,0)</f>
        <v>#N/A</v>
      </c>
      <c r="DM873" t="e">
        <f>CONCATENATE(DI873,MONTH(VLOOKUP(Récap!DK873,'Création N° Lot'!$D$3:$E$18,2,0)),RIGHT(YEAR(VLOOKUP(Récap!DK873,'Création N° Lot'!$D$3:$E$18,2,0)),2)," - ",DAY(DL873),"/",MONTH(DL873),"/",YEAR(DL873))</f>
        <v>#N/A</v>
      </c>
      <c r="DP873" s="6"/>
      <c r="DQ873" t="e">
        <f>VLOOKUP(DP873,'Info client'!$A$2:$D$1000,2,0)</f>
        <v>#N/A</v>
      </c>
      <c r="DR873" t="e">
        <f>VLOOKUP(DP873,'Info client'!$A$2:$D$1000,3,0)</f>
        <v>#N/A</v>
      </c>
      <c r="DS873" t="e">
        <f>VLOOKUP(DP873,'Info client'!$A$2:$D$1000,4,0)</f>
        <v>#N/A</v>
      </c>
      <c r="DU873" t="e">
        <f>VLOOKUP(Récap!DV873,'Création N° Lot'!$B$3:$B$18,2,0)</f>
        <v>#N/A</v>
      </c>
      <c r="DX873" t="str">
        <f t="shared" si="165"/>
        <v>44470</v>
      </c>
      <c r="DY873" s="7" t="e">
        <f>VLOOKUP(Récap!DX873,'Création N° Lot'!$D$3:$F$18,3,0)</f>
        <v>#N/A</v>
      </c>
      <c r="DZ873" t="e">
        <f>CONCATENATE(DV873,MONTH(VLOOKUP(Récap!DX873,'Création N° Lot'!$D$3:$E$18,2,0)),RIGHT(YEAR(VLOOKUP(Récap!DX873,'Création N° Lot'!$D$3:$E$18,2,0)),2)," - ",DAY(DY873),"/",MONTH(DY873),"/",YEAR(DY873))</f>
        <v>#N/A</v>
      </c>
      <c r="EC873" s="6"/>
      <c r="ED873" t="e">
        <f>VLOOKUP(EC873,'Info client'!$A$2:$D$1000,2,0)</f>
        <v>#N/A</v>
      </c>
      <c r="EE873" t="e">
        <f>VLOOKUP(EC873,'Info client'!$A$2:$D$1000,3,0)</f>
        <v>#N/A</v>
      </c>
      <c r="EF873" t="e">
        <f>VLOOKUP(EC873,'Info client'!$A$2:$D$1000,4,0)</f>
        <v>#N/A</v>
      </c>
      <c r="EH873" t="e">
        <f>VLOOKUP(Récap!EI873,'Création N° Lot'!$B$3:$B$18,2,0)</f>
        <v>#N/A</v>
      </c>
      <c r="EK873" t="str">
        <f t="shared" si="166"/>
        <v>44501</v>
      </c>
      <c r="EL873" s="7" t="e">
        <f>VLOOKUP(Récap!EK873,'Création N° Lot'!$D$3:$F$18,3,0)</f>
        <v>#N/A</v>
      </c>
      <c r="EM873" t="e">
        <f>CONCATENATE(EI873,MONTH(VLOOKUP(Récap!EK873,'Création N° Lot'!$D$3:$E$18,2,0)),RIGHT(YEAR(VLOOKUP(Récap!EK873,'Création N° Lot'!$D$3:$E$18,2,0)),2)," - ",DAY(EL873),"/",MONTH(EL873),"/",YEAR(EL873))</f>
        <v>#N/A</v>
      </c>
      <c r="EP873" s="6"/>
      <c r="EQ873" t="e">
        <f>VLOOKUP(EP873,'Info client'!$A$2:$D$1000,2,0)</f>
        <v>#N/A</v>
      </c>
      <c r="ER873" t="e">
        <f>VLOOKUP(EP873,'Info client'!$A$2:$D$1000,3,0)</f>
        <v>#N/A</v>
      </c>
      <c r="ES873" t="e">
        <f>VLOOKUP(EP873,'Info client'!$A$2:$D$1000,4,0)</f>
        <v>#N/A</v>
      </c>
      <c r="EU873" t="e">
        <f>VLOOKUP(Récap!EV873,'Création N° Lot'!$B$3:$B$18,2,0)</f>
        <v>#N/A</v>
      </c>
      <c r="EX873" t="str">
        <f t="shared" si="167"/>
        <v>44531</v>
      </c>
      <c r="EY873" s="7" t="e">
        <f>VLOOKUP(Récap!EX873,'Création N° Lot'!$D$3:$F$18,3,0)</f>
        <v>#N/A</v>
      </c>
      <c r="EZ873" t="e">
        <f>CONCATENATE(EV873,MONTH(VLOOKUP(Récap!EX873,'Création N° Lot'!$D$3:$E$18,2,0)),RIGHT(YEAR(VLOOKUP(Récap!EX873,'Création N° Lot'!$D$3:$E$18,2,0)),2)," - ",DAY(EY873),"/",MONTH(EY873),"/",YEAR(EY873))</f>
        <v>#N/A</v>
      </c>
    </row>
    <row r="874" spans="2:156" x14ac:dyDescent="0.25">
      <c r="B874" t="e">
        <f>VLOOKUP($A874,'Info client'!$A$2:$D$1000,2,0)</f>
        <v>#N/A</v>
      </c>
      <c r="C874" t="e">
        <f>VLOOKUP($A874,'Info client'!$A$2:$D$1000,3,0)</f>
        <v>#N/A</v>
      </c>
      <c r="D874" t="e">
        <f>VLOOKUP($A874,'Info client'!$A$2:$D$1000,4,0)</f>
        <v>#N/A</v>
      </c>
      <c r="F874" t="e">
        <f>VLOOKUP(Récap!G874,'Création N° Lot'!B786:B886,2,0)</f>
        <v>#N/A</v>
      </c>
      <c r="I874" t="str">
        <f t="shared" si="156"/>
        <v>44197</v>
      </c>
      <c r="J874" s="7" t="e">
        <f>VLOOKUP(Récap!I874,'Création N° Lot'!$D$3:$F$18,3,0)</f>
        <v>#N/A</v>
      </c>
      <c r="K874" t="e">
        <f>CONCATENATE(G874,MONTH(VLOOKUP(Récap!I874,'Création N° Lot'!$D$3:$E$18,2,0)),RIGHT(YEAR(VLOOKUP(Récap!I874,'Création N° Lot'!$D$3:$E$18,2,0)),2)," - ",DAY(J874),"/",MONTH(J874),"/",YEAR(J874))</f>
        <v>#N/A</v>
      </c>
      <c r="O874" t="e">
        <f>VLOOKUP(N874,'Info client'!$A$2:$D$1000,2,0)</f>
        <v>#N/A</v>
      </c>
      <c r="P874" t="e">
        <f>VLOOKUP($A874,'Info client'!$A$2:$D$1000,3,0)</f>
        <v>#N/A</v>
      </c>
      <c r="Q874" t="e">
        <f>VLOOKUP($A874,'Info client'!$A$2:$D$1000,4,0)</f>
        <v>#N/A</v>
      </c>
      <c r="S874" t="e">
        <f>VLOOKUP(Récap!G874,'Création N° Lot'!$B$3:$B$18,2,0)</f>
        <v>#N/A</v>
      </c>
      <c r="V874" t="str">
        <f t="shared" si="157"/>
        <v>44228</v>
      </c>
      <c r="W874" s="7" t="e">
        <f>VLOOKUP(Récap!V874,'Création N° Lot'!$D$3:$F$18,3,0)</f>
        <v>#N/A</v>
      </c>
      <c r="X874" t="e">
        <f>CONCATENATE(T874,MONTH(VLOOKUP(Récap!V874,'Création N° Lot'!$D$3:$E$18,2,0)),RIGHT(YEAR(VLOOKUP(Récap!V874,'Création N° Lot'!$D$3:$E$18,2,0)),2)," - ",DAY(W874),"/",MONTH(W874),"/",YEAR(W874))</f>
        <v>#N/A</v>
      </c>
      <c r="AA874" s="6"/>
      <c r="AB874" t="e">
        <f>VLOOKUP(AA874,'Info client'!$A$2:$D$1000,2,0)</f>
        <v>#N/A</v>
      </c>
      <c r="AC874" t="e">
        <f>VLOOKUP(AA874,'Info client'!$A$2:$D$1000,3,0)</f>
        <v>#N/A</v>
      </c>
      <c r="AD874" t="e">
        <f>VLOOKUP(AA874,'Info client'!$A$2:$D$1000,4,0)</f>
        <v>#N/A</v>
      </c>
      <c r="AF874" t="e">
        <f>VLOOKUP(Récap!AG874,'Création N° Lot'!$B$3:$B$18,2,0)</f>
        <v>#N/A</v>
      </c>
      <c r="AI874" t="str">
        <f t="shared" si="158"/>
        <v>44256</v>
      </c>
      <c r="AJ874" s="7" t="e">
        <f>VLOOKUP(Récap!AI874,'Création N° Lot'!$D$3:$F$18,3,0)</f>
        <v>#N/A</v>
      </c>
      <c r="AK874" t="e">
        <f>CONCATENATE(AG874,MONTH(VLOOKUP(Récap!AI874,'Création N° Lot'!$D$3:$E$18,2,0)),RIGHT(YEAR(VLOOKUP(Récap!AI874,'Création N° Lot'!$D$3:$E$18,2,0)),2)," - ",DAY(AJ874),"/",MONTH(AJ874),"/",YEAR(AJ874))</f>
        <v>#N/A</v>
      </c>
      <c r="AP874" s="6"/>
      <c r="AQ874" t="e">
        <f>VLOOKUP(AP874,'Info client'!$A$2:$D$1000,2,0)</f>
        <v>#N/A</v>
      </c>
      <c r="AR874" t="e">
        <f>VLOOKUP(AP874,'Info client'!$A$2:$D$1000,3,0)</f>
        <v>#N/A</v>
      </c>
      <c r="AS874" t="e">
        <f>VLOOKUP(AP874,'Info client'!$A$2:$D$1000,4,0)</f>
        <v>#N/A</v>
      </c>
      <c r="AU874" t="e">
        <f>VLOOKUP(Récap!AV874,'Création N° Lot'!$B$3:$B$18,2,0)</f>
        <v>#N/A</v>
      </c>
      <c r="AX874" t="str">
        <f t="shared" si="159"/>
        <v>44287</v>
      </c>
      <c r="AY874" s="7" t="e">
        <f>VLOOKUP(Récap!AX874,'Création N° Lot'!$D$3:$F$18,3,0)</f>
        <v>#N/A</v>
      </c>
      <c r="AZ874" t="e">
        <f>CONCATENATE(AV874,MONTH(VLOOKUP(Récap!AX874,'Création N° Lot'!$D$3:$E$18,2,0)),RIGHT(YEAR(VLOOKUP(Récap!AX874,'Création N° Lot'!$D$3:$E$18,2,0)),2)," - ",DAY(AY874),"/",MONTH(AY874),"/",YEAR(AY874))</f>
        <v>#N/A</v>
      </c>
      <c r="BC874" s="6"/>
      <c r="BD874" t="e">
        <f>VLOOKUP(BC874,'Info client'!$A$2:$D$1000,2,0)</f>
        <v>#N/A</v>
      </c>
      <c r="BE874" t="e">
        <f>VLOOKUP(BC874,'Info client'!$A$2:$D$1000,3,0)</f>
        <v>#N/A</v>
      </c>
      <c r="BF874" t="e">
        <f>VLOOKUP(BC874,'Info client'!$A$2:$D$1000,4,0)</f>
        <v>#N/A</v>
      </c>
      <c r="BH874" t="e">
        <f>VLOOKUP(Récap!BI874,'Création N° Lot'!$B$3:$B$18,2,0)</f>
        <v>#N/A</v>
      </c>
      <c r="BK874" t="str">
        <f t="shared" si="160"/>
        <v>44317</v>
      </c>
      <c r="BL874" s="7" t="e">
        <f>VLOOKUP(Récap!BK874,'Création N° Lot'!$D$3:$F$18,3,0)</f>
        <v>#N/A</v>
      </c>
      <c r="BM874" t="e">
        <f>CONCATENATE(BI874,MONTH(VLOOKUP(Récap!BK874,'Création N° Lot'!$D$3:$E$18,2,0)),RIGHT(YEAR(VLOOKUP(Récap!BK874,'Création N° Lot'!$D$3:$E$18,2,0)),2)," - ",DAY(BL874),"/",MONTH(BL874),"/",YEAR(BL874))</f>
        <v>#N/A</v>
      </c>
      <c r="BP874" s="6"/>
      <c r="BQ874" t="e">
        <f>VLOOKUP(BP874,'Info client'!$A$2:$D$1000,2,0)</f>
        <v>#N/A</v>
      </c>
      <c r="BR874" t="e">
        <f>VLOOKUP(BP874,'Info client'!$A$2:$D$1000,3,0)</f>
        <v>#N/A</v>
      </c>
      <c r="BS874" t="e">
        <f>VLOOKUP(BP874,'Info client'!$A$2:$D$1000,4,0)</f>
        <v>#N/A</v>
      </c>
      <c r="BU874" t="e">
        <f>VLOOKUP(Récap!BV874,'Création N° Lot'!$B$3:$B$18,2,0)</f>
        <v>#N/A</v>
      </c>
      <c r="BX874" t="str">
        <f t="shared" si="161"/>
        <v>44348</v>
      </c>
      <c r="BY874" s="7" t="e">
        <f>VLOOKUP(Récap!BX874,'Création N° Lot'!$D$3:$F$18,3,0)</f>
        <v>#N/A</v>
      </c>
      <c r="BZ874" t="e">
        <f>CONCATENATE(BV874,MONTH(VLOOKUP(Récap!BX874,'Création N° Lot'!$D$3:$E$18,2,0)),RIGHT(YEAR(VLOOKUP(Récap!BX874,'Création N° Lot'!$D$3:$E$18,2,0)),2)," - ",DAY(BY874),"/",MONTH(BY874),"/",YEAR(BY874))</f>
        <v>#N/A</v>
      </c>
      <c r="CC874" s="6"/>
      <c r="CD874" t="e">
        <f>VLOOKUP(CC874,'Info client'!$A$2:$D$1000,2,0)</f>
        <v>#N/A</v>
      </c>
      <c r="CE874" t="e">
        <f>VLOOKUP(CC874,'Info client'!$A$2:$D$1000,3,0)</f>
        <v>#N/A</v>
      </c>
      <c r="CF874" t="e">
        <f>VLOOKUP(CC874,'Info client'!$A$2:$D$1000,4,0)</f>
        <v>#N/A</v>
      </c>
      <c r="CH874" t="e">
        <f>VLOOKUP(Récap!CI874,'Création N° Lot'!$B$3:$B$18,2,0)</f>
        <v>#N/A</v>
      </c>
      <c r="CK874" t="str">
        <f t="shared" si="162"/>
        <v>44378</v>
      </c>
      <c r="CL874" s="7" t="e">
        <f>VLOOKUP(Récap!CK874,'Création N° Lot'!$D$3:$F$18,3,0)</f>
        <v>#N/A</v>
      </c>
      <c r="CM874" t="e">
        <f>CONCATENATE(CI874,MONTH(VLOOKUP(Récap!CK874,'Création N° Lot'!$D$3:$E$18,2,0)),RIGHT(YEAR(VLOOKUP(Récap!CK874,'Création N° Lot'!$D$3:$E$18,2,0)),2)," - ",DAY(CL874),"/",MONTH(CL874),"/",YEAR(CL874))</f>
        <v>#N/A</v>
      </c>
      <c r="CP874" s="6"/>
      <c r="CQ874" t="e">
        <f>VLOOKUP(CP874,'Info client'!$A$2:$D$1000,2,0)</f>
        <v>#N/A</v>
      </c>
      <c r="CR874" t="e">
        <f>VLOOKUP(CP874,'Info client'!$A$2:$D$1000,3,0)</f>
        <v>#N/A</v>
      </c>
      <c r="CS874" t="e">
        <f>VLOOKUP(CP874,'Info client'!$A$2:$D$1000,4,0)</f>
        <v>#N/A</v>
      </c>
      <c r="CU874" t="e">
        <f>VLOOKUP(Récap!CV874,'Création N° Lot'!$B$3:$B$18,2,0)</f>
        <v>#N/A</v>
      </c>
      <c r="CX874" t="str">
        <f t="shared" si="163"/>
        <v>Aout 2021</v>
      </c>
      <c r="CY874" s="7" t="e">
        <f>VLOOKUP(Récap!CX874,'Création N° Lot'!$D$3:$F$18,3,0)</f>
        <v>#N/A</v>
      </c>
      <c r="CZ874" t="e">
        <f>CONCATENATE(CV874,MONTH(VLOOKUP(Récap!CX874,'Création N° Lot'!$D$3:$E$18,2,0)),RIGHT(YEAR(VLOOKUP(Récap!CX874,'Création N° Lot'!$D$3:$E$18,2,0)),2)," - ",DAY(CY874),"/",MONTH(CY874),"/",YEAR(CY874))</f>
        <v>#N/A</v>
      </c>
      <c r="DC874" s="6"/>
      <c r="DD874" t="e">
        <f>VLOOKUP(DC874,'Info client'!$A$2:$D$1000,2,0)</f>
        <v>#N/A</v>
      </c>
      <c r="DE874" t="e">
        <f>VLOOKUP(DC874,'Info client'!$A$2:$D$1000,3,0)</f>
        <v>#N/A</v>
      </c>
      <c r="DF874" t="e">
        <f>VLOOKUP(DC874,'Info client'!$A$2:$D$1000,4,0)</f>
        <v>#N/A</v>
      </c>
      <c r="DH874" t="e">
        <f>VLOOKUP(Récap!DI874,'Création N° Lot'!$B$3:$B$18,2,0)</f>
        <v>#N/A</v>
      </c>
      <c r="DK874" t="str">
        <f t="shared" si="164"/>
        <v>44440</v>
      </c>
      <c r="DL874" s="7" t="e">
        <f>VLOOKUP(Récap!DK874,'Création N° Lot'!$D$3:$F$18,3,0)</f>
        <v>#N/A</v>
      </c>
      <c r="DM874" t="e">
        <f>CONCATENATE(DI874,MONTH(VLOOKUP(Récap!DK874,'Création N° Lot'!$D$3:$E$18,2,0)),RIGHT(YEAR(VLOOKUP(Récap!DK874,'Création N° Lot'!$D$3:$E$18,2,0)),2)," - ",DAY(DL874),"/",MONTH(DL874),"/",YEAR(DL874))</f>
        <v>#N/A</v>
      </c>
      <c r="DP874" s="6"/>
      <c r="DQ874" t="e">
        <f>VLOOKUP(DP874,'Info client'!$A$2:$D$1000,2,0)</f>
        <v>#N/A</v>
      </c>
      <c r="DR874" t="e">
        <f>VLOOKUP(DP874,'Info client'!$A$2:$D$1000,3,0)</f>
        <v>#N/A</v>
      </c>
      <c r="DS874" t="e">
        <f>VLOOKUP(DP874,'Info client'!$A$2:$D$1000,4,0)</f>
        <v>#N/A</v>
      </c>
      <c r="DU874" t="e">
        <f>VLOOKUP(Récap!DV874,'Création N° Lot'!$B$3:$B$18,2,0)</f>
        <v>#N/A</v>
      </c>
      <c r="DX874" t="str">
        <f t="shared" si="165"/>
        <v>44470</v>
      </c>
      <c r="DY874" s="7" t="e">
        <f>VLOOKUP(Récap!DX874,'Création N° Lot'!$D$3:$F$18,3,0)</f>
        <v>#N/A</v>
      </c>
      <c r="DZ874" t="e">
        <f>CONCATENATE(DV874,MONTH(VLOOKUP(Récap!DX874,'Création N° Lot'!$D$3:$E$18,2,0)),RIGHT(YEAR(VLOOKUP(Récap!DX874,'Création N° Lot'!$D$3:$E$18,2,0)),2)," - ",DAY(DY874),"/",MONTH(DY874),"/",YEAR(DY874))</f>
        <v>#N/A</v>
      </c>
      <c r="EC874" s="6"/>
      <c r="ED874" t="e">
        <f>VLOOKUP(EC874,'Info client'!$A$2:$D$1000,2,0)</f>
        <v>#N/A</v>
      </c>
      <c r="EE874" t="e">
        <f>VLOOKUP(EC874,'Info client'!$A$2:$D$1000,3,0)</f>
        <v>#N/A</v>
      </c>
      <c r="EF874" t="e">
        <f>VLOOKUP(EC874,'Info client'!$A$2:$D$1000,4,0)</f>
        <v>#N/A</v>
      </c>
      <c r="EH874" t="e">
        <f>VLOOKUP(Récap!EI874,'Création N° Lot'!$B$3:$B$18,2,0)</f>
        <v>#N/A</v>
      </c>
      <c r="EK874" t="str">
        <f t="shared" si="166"/>
        <v>44501</v>
      </c>
      <c r="EL874" s="7" t="e">
        <f>VLOOKUP(Récap!EK874,'Création N° Lot'!$D$3:$F$18,3,0)</f>
        <v>#N/A</v>
      </c>
      <c r="EM874" t="e">
        <f>CONCATENATE(EI874,MONTH(VLOOKUP(Récap!EK874,'Création N° Lot'!$D$3:$E$18,2,0)),RIGHT(YEAR(VLOOKUP(Récap!EK874,'Création N° Lot'!$D$3:$E$18,2,0)),2)," - ",DAY(EL874),"/",MONTH(EL874),"/",YEAR(EL874))</f>
        <v>#N/A</v>
      </c>
      <c r="EP874" s="6"/>
      <c r="EQ874" t="e">
        <f>VLOOKUP(EP874,'Info client'!$A$2:$D$1000,2,0)</f>
        <v>#N/A</v>
      </c>
      <c r="ER874" t="e">
        <f>VLOOKUP(EP874,'Info client'!$A$2:$D$1000,3,0)</f>
        <v>#N/A</v>
      </c>
      <c r="ES874" t="e">
        <f>VLOOKUP(EP874,'Info client'!$A$2:$D$1000,4,0)</f>
        <v>#N/A</v>
      </c>
      <c r="EU874" t="e">
        <f>VLOOKUP(Récap!EV874,'Création N° Lot'!$B$3:$B$18,2,0)</f>
        <v>#N/A</v>
      </c>
      <c r="EX874" t="str">
        <f t="shared" si="167"/>
        <v>44531</v>
      </c>
      <c r="EY874" s="7" t="e">
        <f>VLOOKUP(Récap!EX874,'Création N° Lot'!$D$3:$F$18,3,0)</f>
        <v>#N/A</v>
      </c>
      <c r="EZ874" t="e">
        <f>CONCATENATE(EV874,MONTH(VLOOKUP(Récap!EX874,'Création N° Lot'!$D$3:$E$18,2,0)),RIGHT(YEAR(VLOOKUP(Récap!EX874,'Création N° Lot'!$D$3:$E$18,2,0)),2)," - ",DAY(EY874),"/",MONTH(EY874),"/",YEAR(EY874))</f>
        <v>#N/A</v>
      </c>
    </row>
    <row r="875" spans="2:156" x14ac:dyDescent="0.25">
      <c r="B875" t="e">
        <f>VLOOKUP($A875,'Info client'!$A$2:$D$1000,2,0)</f>
        <v>#N/A</v>
      </c>
      <c r="C875" t="e">
        <f>VLOOKUP($A875,'Info client'!$A$2:$D$1000,3,0)</f>
        <v>#N/A</v>
      </c>
      <c r="D875" t="e">
        <f>VLOOKUP($A875,'Info client'!$A$2:$D$1000,4,0)</f>
        <v>#N/A</v>
      </c>
      <c r="F875" t="e">
        <f>VLOOKUP(Récap!G875,'Création N° Lot'!B787:B887,2,0)</f>
        <v>#N/A</v>
      </c>
      <c r="I875" t="str">
        <f t="shared" si="156"/>
        <v>44197</v>
      </c>
      <c r="J875" s="7" t="e">
        <f>VLOOKUP(Récap!I875,'Création N° Lot'!$D$3:$F$18,3,0)</f>
        <v>#N/A</v>
      </c>
      <c r="K875" t="e">
        <f>CONCATENATE(G875,MONTH(VLOOKUP(Récap!I875,'Création N° Lot'!$D$3:$E$18,2,0)),RIGHT(YEAR(VLOOKUP(Récap!I875,'Création N° Lot'!$D$3:$E$18,2,0)),2)," - ",DAY(J875),"/",MONTH(J875),"/",YEAR(J875))</f>
        <v>#N/A</v>
      </c>
      <c r="O875" t="e">
        <f>VLOOKUP(N875,'Info client'!$A$2:$D$1000,2,0)</f>
        <v>#N/A</v>
      </c>
      <c r="P875" t="e">
        <f>VLOOKUP($A875,'Info client'!$A$2:$D$1000,3,0)</f>
        <v>#N/A</v>
      </c>
      <c r="Q875" t="e">
        <f>VLOOKUP($A875,'Info client'!$A$2:$D$1000,4,0)</f>
        <v>#N/A</v>
      </c>
      <c r="S875" t="e">
        <f>VLOOKUP(Récap!G875,'Création N° Lot'!$B$3:$B$18,2,0)</f>
        <v>#N/A</v>
      </c>
      <c r="V875" t="str">
        <f t="shared" si="157"/>
        <v>44228</v>
      </c>
      <c r="W875" s="7" t="e">
        <f>VLOOKUP(Récap!V875,'Création N° Lot'!$D$3:$F$18,3,0)</f>
        <v>#N/A</v>
      </c>
      <c r="X875" t="e">
        <f>CONCATENATE(T875,MONTH(VLOOKUP(Récap!V875,'Création N° Lot'!$D$3:$E$18,2,0)),RIGHT(YEAR(VLOOKUP(Récap!V875,'Création N° Lot'!$D$3:$E$18,2,0)),2)," - ",DAY(W875),"/",MONTH(W875),"/",YEAR(W875))</f>
        <v>#N/A</v>
      </c>
      <c r="AA875" s="6"/>
      <c r="AB875" t="e">
        <f>VLOOKUP(AA875,'Info client'!$A$2:$D$1000,2,0)</f>
        <v>#N/A</v>
      </c>
      <c r="AC875" t="e">
        <f>VLOOKUP(AA875,'Info client'!$A$2:$D$1000,3,0)</f>
        <v>#N/A</v>
      </c>
      <c r="AD875" t="e">
        <f>VLOOKUP(AA875,'Info client'!$A$2:$D$1000,4,0)</f>
        <v>#N/A</v>
      </c>
      <c r="AF875" t="e">
        <f>VLOOKUP(Récap!AG875,'Création N° Lot'!$B$3:$B$18,2,0)</f>
        <v>#N/A</v>
      </c>
      <c r="AI875" t="str">
        <f t="shared" si="158"/>
        <v>44256</v>
      </c>
      <c r="AJ875" s="7" t="e">
        <f>VLOOKUP(Récap!AI875,'Création N° Lot'!$D$3:$F$18,3,0)</f>
        <v>#N/A</v>
      </c>
      <c r="AK875" t="e">
        <f>CONCATENATE(AG875,MONTH(VLOOKUP(Récap!AI875,'Création N° Lot'!$D$3:$E$18,2,0)),RIGHT(YEAR(VLOOKUP(Récap!AI875,'Création N° Lot'!$D$3:$E$18,2,0)),2)," - ",DAY(AJ875),"/",MONTH(AJ875),"/",YEAR(AJ875))</f>
        <v>#N/A</v>
      </c>
      <c r="AP875" s="6"/>
      <c r="AQ875" t="e">
        <f>VLOOKUP(AP875,'Info client'!$A$2:$D$1000,2,0)</f>
        <v>#N/A</v>
      </c>
      <c r="AR875" t="e">
        <f>VLOOKUP(AP875,'Info client'!$A$2:$D$1000,3,0)</f>
        <v>#N/A</v>
      </c>
      <c r="AS875" t="e">
        <f>VLOOKUP(AP875,'Info client'!$A$2:$D$1000,4,0)</f>
        <v>#N/A</v>
      </c>
      <c r="AU875" t="e">
        <f>VLOOKUP(Récap!AV875,'Création N° Lot'!$B$3:$B$18,2,0)</f>
        <v>#N/A</v>
      </c>
      <c r="AX875" t="str">
        <f t="shared" si="159"/>
        <v>44287</v>
      </c>
      <c r="AY875" s="7" t="e">
        <f>VLOOKUP(Récap!AX875,'Création N° Lot'!$D$3:$F$18,3,0)</f>
        <v>#N/A</v>
      </c>
      <c r="AZ875" t="e">
        <f>CONCATENATE(AV875,MONTH(VLOOKUP(Récap!AX875,'Création N° Lot'!$D$3:$E$18,2,0)),RIGHT(YEAR(VLOOKUP(Récap!AX875,'Création N° Lot'!$D$3:$E$18,2,0)),2)," - ",DAY(AY875),"/",MONTH(AY875),"/",YEAR(AY875))</f>
        <v>#N/A</v>
      </c>
      <c r="BC875" s="6"/>
      <c r="BD875" t="e">
        <f>VLOOKUP(BC875,'Info client'!$A$2:$D$1000,2,0)</f>
        <v>#N/A</v>
      </c>
      <c r="BE875" t="e">
        <f>VLOOKUP(BC875,'Info client'!$A$2:$D$1000,3,0)</f>
        <v>#N/A</v>
      </c>
      <c r="BF875" t="e">
        <f>VLOOKUP(BC875,'Info client'!$A$2:$D$1000,4,0)</f>
        <v>#N/A</v>
      </c>
      <c r="BH875" t="e">
        <f>VLOOKUP(Récap!BI875,'Création N° Lot'!$B$3:$B$18,2,0)</f>
        <v>#N/A</v>
      </c>
      <c r="BK875" t="str">
        <f t="shared" si="160"/>
        <v>44317</v>
      </c>
      <c r="BL875" s="7" t="e">
        <f>VLOOKUP(Récap!BK875,'Création N° Lot'!$D$3:$F$18,3,0)</f>
        <v>#N/A</v>
      </c>
      <c r="BM875" t="e">
        <f>CONCATENATE(BI875,MONTH(VLOOKUP(Récap!BK875,'Création N° Lot'!$D$3:$E$18,2,0)),RIGHT(YEAR(VLOOKUP(Récap!BK875,'Création N° Lot'!$D$3:$E$18,2,0)),2)," - ",DAY(BL875),"/",MONTH(BL875),"/",YEAR(BL875))</f>
        <v>#N/A</v>
      </c>
      <c r="BP875" s="6"/>
      <c r="BQ875" t="e">
        <f>VLOOKUP(BP875,'Info client'!$A$2:$D$1000,2,0)</f>
        <v>#N/A</v>
      </c>
      <c r="BR875" t="e">
        <f>VLOOKUP(BP875,'Info client'!$A$2:$D$1000,3,0)</f>
        <v>#N/A</v>
      </c>
      <c r="BS875" t="e">
        <f>VLOOKUP(BP875,'Info client'!$A$2:$D$1000,4,0)</f>
        <v>#N/A</v>
      </c>
      <c r="BU875" t="e">
        <f>VLOOKUP(Récap!BV875,'Création N° Lot'!$B$3:$B$18,2,0)</f>
        <v>#N/A</v>
      </c>
      <c r="BX875" t="str">
        <f t="shared" si="161"/>
        <v>44348</v>
      </c>
      <c r="BY875" s="7" t="e">
        <f>VLOOKUP(Récap!BX875,'Création N° Lot'!$D$3:$F$18,3,0)</f>
        <v>#N/A</v>
      </c>
      <c r="BZ875" t="e">
        <f>CONCATENATE(BV875,MONTH(VLOOKUP(Récap!BX875,'Création N° Lot'!$D$3:$E$18,2,0)),RIGHT(YEAR(VLOOKUP(Récap!BX875,'Création N° Lot'!$D$3:$E$18,2,0)),2)," - ",DAY(BY875),"/",MONTH(BY875),"/",YEAR(BY875))</f>
        <v>#N/A</v>
      </c>
      <c r="CC875" s="6"/>
      <c r="CD875" t="e">
        <f>VLOOKUP(CC875,'Info client'!$A$2:$D$1000,2,0)</f>
        <v>#N/A</v>
      </c>
      <c r="CE875" t="e">
        <f>VLOOKUP(CC875,'Info client'!$A$2:$D$1000,3,0)</f>
        <v>#N/A</v>
      </c>
      <c r="CF875" t="e">
        <f>VLOOKUP(CC875,'Info client'!$A$2:$D$1000,4,0)</f>
        <v>#N/A</v>
      </c>
      <c r="CH875" t="e">
        <f>VLOOKUP(Récap!CI875,'Création N° Lot'!$B$3:$B$18,2,0)</f>
        <v>#N/A</v>
      </c>
      <c r="CK875" t="str">
        <f t="shared" si="162"/>
        <v>44378</v>
      </c>
      <c r="CL875" s="7" t="e">
        <f>VLOOKUP(Récap!CK875,'Création N° Lot'!$D$3:$F$18,3,0)</f>
        <v>#N/A</v>
      </c>
      <c r="CM875" t="e">
        <f>CONCATENATE(CI875,MONTH(VLOOKUP(Récap!CK875,'Création N° Lot'!$D$3:$E$18,2,0)),RIGHT(YEAR(VLOOKUP(Récap!CK875,'Création N° Lot'!$D$3:$E$18,2,0)),2)," - ",DAY(CL875),"/",MONTH(CL875),"/",YEAR(CL875))</f>
        <v>#N/A</v>
      </c>
      <c r="CP875" s="6"/>
      <c r="CQ875" t="e">
        <f>VLOOKUP(CP875,'Info client'!$A$2:$D$1000,2,0)</f>
        <v>#N/A</v>
      </c>
      <c r="CR875" t="e">
        <f>VLOOKUP(CP875,'Info client'!$A$2:$D$1000,3,0)</f>
        <v>#N/A</v>
      </c>
      <c r="CS875" t="e">
        <f>VLOOKUP(CP875,'Info client'!$A$2:$D$1000,4,0)</f>
        <v>#N/A</v>
      </c>
      <c r="CU875" t="e">
        <f>VLOOKUP(Récap!CV875,'Création N° Lot'!$B$3:$B$18,2,0)</f>
        <v>#N/A</v>
      </c>
      <c r="CX875" t="str">
        <f t="shared" si="163"/>
        <v>Aout 2021</v>
      </c>
      <c r="CY875" s="7" t="e">
        <f>VLOOKUP(Récap!CX875,'Création N° Lot'!$D$3:$F$18,3,0)</f>
        <v>#N/A</v>
      </c>
      <c r="CZ875" t="e">
        <f>CONCATENATE(CV875,MONTH(VLOOKUP(Récap!CX875,'Création N° Lot'!$D$3:$E$18,2,0)),RIGHT(YEAR(VLOOKUP(Récap!CX875,'Création N° Lot'!$D$3:$E$18,2,0)),2)," - ",DAY(CY875),"/",MONTH(CY875),"/",YEAR(CY875))</f>
        <v>#N/A</v>
      </c>
      <c r="DC875" s="6"/>
      <c r="DD875" t="e">
        <f>VLOOKUP(DC875,'Info client'!$A$2:$D$1000,2,0)</f>
        <v>#N/A</v>
      </c>
      <c r="DE875" t="e">
        <f>VLOOKUP(DC875,'Info client'!$A$2:$D$1000,3,0)</f>
        <v>#N/A</v>
      </c>
      <c r="DF875" t="e">
        <f>VLOOKUP(DC875,'Info client'!$A$2:$D$1000,4,0)</f>
        <v>#N/A</v>
      </c>
      <c r="DH875" t="e">
        <f>VLOOKUP(Récap!DI875,'Création N° Lot'!$B$3:$B$18,2,0)</f>
        <v>#N/A</v>
      </c>
      <c r="DK875" t="str">
        <f t="shared" si="164"/>
        <v>44440</v>
      </c>
      <c r="DL875" s="7" t="e">
        <f>VLOOKUP(Récap!DK875,'Création N° Lot'!$D$3:$F$18,3,0)</f>
        <v>#N/A</v>
      </c>
      <c r="DM875" t="e">
        <f>CONCATENATE(DI875,MONTH(VLOOKUP(Récap!DK875,'Création N° Lot'!$D$3:$E$18,2,0)),RIGHT(YEAR(VLOOKUP(Récap!DK875,'Création N° Lot'!$D$3:$E$18,2,0)),2)," - ",DAY(DL875),"/",MONTH(DL875),"/",YEAR(DL875))</f>
        <v>#N/A</v>
      </c>
      <c r="DP875" s="6"/>
      <c r="DQ875" t="e">
        <f>VLOOKUP(DP875,'Info client'!$A$2:$D$1000,2,0)</f>
        <v>#N/A</v>
      </c>
      <c r="DR875" t="e">
        <f>VLOOKUP(DP875,'Info client'!$A$2:$D$1000,3,0)</f>
        <v>#N/A</v>
      </c>
      <c r="DS875" t="e">
        <f>VLOOKUP(DP875,'Info client'!$A$2:$D$1000,4,0)</f>
        <v>#N/A</v>
      </c>
      <c r="DU875" t="e">
        <f>VLOOKUP(Récap!DV875,'Création N° Lot'!$B$3:$B$18,2,0)</f>
        <v>#N/A</v>
      </c>
      <c r="DX875" t="str">
        <f t="shared" si="165"/>
        <v>44470</v>
      </c>
      <c r="DY875" s="7" t="e">
        <f>VLOOKUP(Récap!DX875,'Création N° Lot'!$D$3:$F$18,3,0)</f>
        <v>#N/A</v>
      </c>
      <c r="DZ875" t="e">
        <f>CONCATENATE(DV875,MONTH(VLOOKUP(Récap!DX875,'Création N° Lot'!$D$3:$E$18,2,0)),RIGHT(YEAR(VLOOKUP(Récap!DX875,'Création N° Lot'!$D$3:$E$18,2,0)),2)," - ",DAY(DY875),"/",MONTH(DY875),"/",YEAR(DY875))</f>
        <v>#N/A</v>
      </c>
      <c r="EC875" s="6"/>
      <c r="ED875" t="e">
        <f>VLOOKUP(EC875,'Info client'!$A$2:$D$1000,2,0)</f>
        <v>#N/A</v>
      </c>
      <c r="EE875" t="e">
        <f>VLOOKUP(EC875,'Info client'!$A$2:$D$1000,3,0)</f>
        <v>#N/A</v>
      </c>
      <c r="EF875" t="e">
        <f>VLOOKUP(EC875,'Info client'!$A$2:$D$1000,4,0)</f>
        <v>#N/A</v>
      </c>
      <c r="EH875" t="e">
        <f>VLOOKUP(Récap!EI875,'Création N° Lot'!$B$3:$B$18,2,0)</f>
        <v>#N/A</v>
      </c>
      <c r="EK875" t="str">
        <f t="shared" si="166"/>
        <v>44501</v>
      </c>
      <c r="EL875" s="7" t="e">
        <f>VLOOKUP(Récap!EK875,'Création N° Lot'!$D$3:$F$18,3,0)</f>
        <v>#N/A</v>
      </c>
      <c r="EM875" t="e">
        <f>CONCATENATE(EI875,MONTH(VLOOKUP(Récap!EK875,'Création N° Lot'!$D$3:$E$18,2,0)),RIGHT(YEAR(VLOOKUP(Récap!EK875,'Création N° Lot'!$D$3:$E$18,2,0)),2)," - ",DAY(EL875),"/",MONTH(EL875),"/",YEAR(EL875))</f>
        <v>#N/A</v>
      </c>
      <c r="EP875" s="6"/>
      <c r="EQ875" t="e">
        <f>VLOOKUP(EP875,'Info client'!$A$2:$D$1000,2,0)</f>
        <v>#N/A</v>
      </c>
      <c r="ER875" t="e">
        <f>VLOOKUP(EP875,'Info client'!$A$2:$D$1000,3,0)</f>
        <v>#N/A</v>
      </c>
      <c r="ES875" t="e">
        <f>VLOOKUP(EP875,'Info client'!$A$2:$D$1000,4,0)</f>
        <v>#N/A</v>
      </c>
      <c r="EU875" t="e">
        <f>VLOOKUP(Récap!EV875,'Création N° Lot'!$B$3:$B$18,2,0)</f>
        <v>#N/A</v>
      </c>
      <c r="EX875" t="str">
        <f t="shared" si="167"/>
        <v>44531</v>
      </c>
      <c r="EY875" s="7" t="e">
        <f>VLOOKUP(Récap!EX875,'Création N° Lot'!$D$3:$F$18,3,0)</f>
        <v>#N/A</v>
      </c>
      <c r="EZ875" t="e">
        <f>CONCATENATE(EV875,MONTH(VLOOKUP(Récap!EX875,'Création N° Lot'!$D$3:$E$18,2,0)),RIGHT(YEAR(VLOOKUP(Récap!EX875,'Création N° Lot'!$D$3:$E$18,2,0)),2)," - ",DAY(EY875),"/",MONTH(EY875),"/",YEAR(EY875))</f>
        <v>#N/A</v>
      </c>
    </row>
    <row r="876" spans="2:156" x14ac:dyDescent="0.25">
      <c r="B876" t="e">
        <f>VLOOKUP($A876,'Info client'!$A$2:$D$1000,2,0)</f>
        <v>#N/A</v>
      </c>
      <c r="C876" t="e">
        <f>VLOOKUP($A876,'Info client'!$A$2:$D$1000,3,0)</f>
        <v>#N/A</v>
      </c>
      <c r="D876" t="e">
        <f>VLOOKUP($A876,'Info client'!$A$2:$D$1000,4,0)</f>
        <v>#N/A</v>
      </c>
      <c r="F876" t="e">
        <f>VLOOKUP(Récap!G876,'Création N° Lot'!B788:B888,2,0)</f>
        <v>#N/A</v>
      </c>
      <c r="I876" t="str">
        <f t="shared" si="156"/>
        <v>44197</v>
      </c>
      <c r="J876" s="7" t="e">
        <f>VLOOKUP(Récap!I876,'Création N° Lot'!$D$3:$F$18,3,0)</f>
        <v>#N/A</v>
      </c>
      <c r="K876" t="e">
        <f>CONCATENATE(G876,MONTH(VLOOKUP(Récap!I876,'Création N° Lot'!$D$3:$E$18,2,0)),RIGHT(YEAR(VLOOKUP(Récap!I876,'Création N° Lot'!$D$3:$E$18,2,0)),2)," - ",DAY(J876),"/",MONTH(J876),"/",YEAR(J876))</f>
        <v>#N/A</v>
      </c>
      <c r="O876" t="e">
        <f>VLOOKUP(N876,'Info client'!$A$2:$D$1000,2,0)</f>
        <v>#N/A</v>
      </c>
      <c r="P876" t="e">
        <f>VLOOKUP($A876,'Info client'!$A$2:$D$1000,3,0)</f>
        <v>#N/A</v>
      </c>
      <c r="Q876" t="e">
        <f>VLOOKUP($A876,'Info client'!$A$2:$D$1000,4,0)</f>
        <v>#N/A</v>
      </c>
      <c r="S876" t="e">
        <f>VLOOKUP(Récap!G876,'Création N° Lot'!$B$3:$B$18,2,0)</f>
        <v>#N/A</v>
      </c>
      <c r="V876" t="str">
        <f t="shared" si="157"/>
        <v>44228</v>
      </c>
      <c r="W876" s="7" t="e">
        <f>VLOOKUP(Récap!V876,'Création N° Lot'!$D$3:$F$18,3,0)</f>
        <v>#N/A</v>
      </c>
      <c r="X876" t="e">
        <f>CONCATENATE(T876,MONTH(VLOOKUP(Récap!V876,'Création N° Lot'!$D$3:$E$18,2,0)),RIGHT(YEAR(VLOOKUP(Récap!V876,'Création N° Lot'!$D$3:$E$18,2,0)),2)," - ",DAY(W876),"/",MONTH(W876),"/",YEAR(W876))</f>
        <v>#N/A</v>
      </c>
      <c r="AA876" s="6"/>
      <c r="AB876" t="e">
        <f>VLOOKUP(AA876,'Info client'!$A$2:$D$1000,2,0)</f>
        <v>#N/A</v>
      </c>
      <c r="AC876" t="e">
        <f>VLOOKUP(AA876,'Info client'!$A$2:$D$1000,3,0)</f>
        <v>#N/A</v>
      </c>
      <c r="AD876" t="e">
        <f>VLOOKUP(AA876,'Info client'!$A$2:$D$1000,4,0)</f>
        <v>#N/A</v>
      </c>
      <c r="AF876" t="e">
        <f>VLOOKUP(Récap!AG876,'Création N° Lot'!$B$3:$B$18,2,0)</f>
        <v>#N/A</v>
      </c>
      <c r="AI876" t="str">
        <f t="shared" si="158"/>
        <v>44256</v>
      </c>
      <c r="AJ876" s="7" t="e">
        <f>VLOOKUP(Récap!AI876,'Création N° Lot'!$D$3:$F$18,3,0)</f>
        <v>#N/A</v>
      </c>
      <c r="AK876" t="e">
        <f>CONCATENATE(AG876,MONTH(VLOOKUP(Récap!AI876,'Création N° Lot'!$D$3:$E$18,2,0)),RIGHT(YEAR(VLOOKUP(Récap!AI876,'Création N° Lot'!$D$3:$E$18,2,0)),2)," - ",DAY(AJ876),"/",MONTH(AJ876),"/",YEAR(AJ876))</f>
        <v>#N/A</v>
      </c>
      <c r="AP876" s="6"/>
      <c r="AQ876" t="e">
        <f>VLOOKUP(AP876,'Info client'!$A$2:$D$1000,2,0)</f>
        <v>#N/A</v>
      </c>
      <c r="AR876" t="e">
        <f>VLOOKUP(AP876,'Info client'!$A$2:$D$1000,3,0)</f>
        <v>#N/A</v>
      </c>
      <c r="AS876" t="e">
        <f>VLOOKUP(AP876,'Info client'!$A$2:$D$1000,4,0)</f>
        <v>#N/A</v>
      </c>
      <c r="AU876" t="e">
        <f>VLOOKUP(Récap!AV876,'Création N° Lot'!$B$3:$B$18,2,0)</f>
        <v>#N/A</v>
      </c>
      <c r="AX876" t="str">
        <f t="shared" si="159"/>
        <v>44287</v>
      </c>
      <c r="AY876" s="7" t="e">
        <f>VLOOKUP(Récap!AX876,'Création N° Lot'!$D$3:$F$18,3,0)</f>
        <v>#N/A</v>
      </c>
      <c r="AZ876" t="e">
        <f>CONCATENATE(AV876,MONTH(VLOOKUP(Récap!AX876,'Création N° Lot'!$D$3:$E$18,2,0)),RIGHT(YEAR(VLOOKUP(Récap!AX876,'Création N° Lot'!$D$3:$E$18,2,0)),2)," - ",DAY(AY876),"/",MONTH(AY876),"/",YEAR(AY876))</f>
        <v>#N/A</v>
      </c>
      <c r="BC876" s="6"/>
      <c r="BD876" t="e">
        <f>VLOOKUP(BC876,'Info client'!$A$2:$D$1000,2,0)</f>
        <v>#N/A</v>
      </c>
      <c r="BE876" t="e">
        <f>VLOOKUP(BC876,'Info client'!$A$2:$D$1000,3,0)</f>
        <v>#N/A</v>
      </c>
      <c r="BF876" t="e">
        <f>VLOOKUP(BC876,'Info client'!$A$2:$D$1000,4,0)</f>
        <v>#N/A</v>
      </c>
      <c r="BH876" t="e">
        <f>VLOOKUP(Récap!BI876,'Création N° Lot'!$B$3:$B$18,2,0)</f>
        <v>#N/A</v>
      </c>
      <c r="BK876" t="str">
        <f t="shared" si="160"/>
        <v>44317</v>
      </c>
      <c r="BL876" s="7" t="e">
        <f>VLOOKUP(Récap!BK876,'Création N° Lot'!$D$3:$F$18,3,0)</f>
        <v>#N/A</v>
      </c>
      <c r="BM876" t="e">
        <f>CONCATENATE(BI876,MONTH(VLOOKUP(Récap!BK876,'Création N° Lot'!$D$3:$E$18,2,0)),RIGHT(YEAR(VLOOKUP(Récap!BK876,'Création N° Lot'!$D$3:$E$18,2,0)),2)," - ",DAY(BL876),"/",MONTH(BL876),"/",YEAR(BL876))</f>
        <v>#N/A</v>
      </c>
      <c r="BP876" s="6"/>
      <c r="BQ876" t="e">
        <f>VLOOKUP(BP876,'Info client'!$A$2:$D$1000,2,0)</f>
        <v>#N/A</v>
      </c>
      <c r="BR876" t="e">
        <f>VLOOKUP(BP876,'Info client'!$A$2:$D$1000,3,0)</f>
        <v>#N/A</v>
      </c>
      <c r="BS876" t="e">
        <f>VLOOKUP(BP876,'Info client'!$A$2:$D$1000,4,0)</f>
        <v>#N/A</v>
      </c>
      <c r="BU876" t="e">
        <f>VLOOKUP(Récap!BV876,'Création N° Lot'!$B$3:$B$18,2,0)</f>
        <v>#N/A</v>
      </c>
      <c r="BX876" t="str">
        <f t="shared" si="161"/>
        <v>44348</v>
      </c>
      <c r="BY876" s="7" t="e">
        <f>VLOOKUP(Récap!BX876,'Création N° Lot'!$D$3:$F$18,3,0)</f>
        <v>#N/A</v>
      </c>
      <c r="BZ876" t="e">
        <f>CONCATENATE(BV876,MONTH(VLOOKUP(Récap!BX876,'Création N° Lot'!$D$3:$E$18,2,0)),RIGHT(YEAR(VLOOKUP(Récap!BX876,'Création N° Lot'!$D$3:$E$18,2,0)),2)," - ",DAY(BY876),"/",MONTH(BY876),"/",YEAR(BY876))</f>
        <v>#N/A</v>
      </c>
      <c r="CC876" s="6"/>
      <c r="CD876" t="e">
        <f>VLOOKUP(CC876,'Info client'!$A$2:$D$1000,2,0)</f>
        <v>#N/A</v>
      </c>
      <c r="CE876" t="e">
        <f>VLOOKUP(CC876,'Info client'!$A$2:$D$1000,3,0)</f>
        <v>#N/A</v>
      </c>
      <c r="CF876" t="e">
        <f>VLOOKUP(CC876,'Info client'!$A$2:$D$1000,4,0)</f>
        <v>#N/A</v>
      </c>
      <c r="CH876" t="e">
        <f>VLOOKUP(Récap!CI876,'Création N° Lot'!$B$3:$B$18,2,0)</f>
        <v>#N/A</v>
      </c>
      <c r="CK876" t="str">
        <f t="shared" si="162"/>
        <v>44378</v>
      </c>
      <c r="CL876" s="7" t="e">
        <f>VLOOKUP(Récap!CK876,'Création N° Lot'!$D$3:$F$18,3,0)</f>
        <v>#N/A</v>
      </c>
      <c r="CM876" t="e">
        <f>CONCATENATE(CI876,MONTH(VLOOKUP(Récap!CK876,'Création N° Lot'!$D$3:$E$18,2,0)),RIGHT(YEAR(VLOOKUP(Récap!CK876,'Création N° Lot'!$D$3:$E$18,2,0)),2)," - ",DAY(CL876),"/",MONTH(CL876),"/",YEAR(CL876))</f>
        <v>#N/A</v>
      </c>
      <c r="CP876" s="6"/>
      <c r="CQ876" t="e">
        <f>VLOOKUP(CP876,'Info client'!$A$2:$D$1000,2,0)</f>
        <v>#N/A</v>
      </c>
      <c r="CR876" t="e">
        <f>VLOOKUP(CP876,'Info client'!$A$2:$D$1000,3,0)</f>
        <v>#N/A</v>
      </c>
      <c r="CS876" t="e">
        <f>VLOOKUP(CP876,'Info client'!$A$2:$D$1000,4,0)</f>
        <v>#N/A</v>
      </c>
      <c r="CU876" t="e">
        <f>VLOOKUP(Récap!CV876,'Création N° Lot'!$B$3:$B$18,2,0)</f>
        <v>#N/A</v>
      </c>
      <c r="CX876" t="str">
        <f t="shared" si="163"/>
        <v>Aout 2021</v>
      </c>
      <c r="CY876" s="7" t="e">
        <f>VLOOKUP(Récap!CX876,'Création N° Lot'!$D$3:$F$18,3,0)</f>
        <v>#N/A</v>
      </c>
      <c r="CZ876" t="e">
        <f>CONCATENATE(CV876,MONTH(VLOOKUP(Récap!CX876,'Création N° Lot'!$D$3:$E$18,2,0)),RIGHT(YEAR(VLOOKUP(Récap!CX876,'Création N° Lot'!$D$3:$E$18,2,0)),2)," - ",DAY(CY876),"/",MONTH(CY876),"/",YEAR(CY876))</f>
        <v>#N/A</v>
      </c>
      <c r="DC876" s="6"/>
      <c r="DD876" t="e">
        <f>VLOOKUP(DC876,'Info client'!$A$2:$D$1000,2,0)</f>
        <v>#N/A</v>
      </c>
      <c r="DE876" t="e">
        <f>VLOOKUP(DC876,'Info client'!$A$2:$D$1000,3,0)</f>
        <v>#N/A</v>
      </c>
      <c r="DF876" t="e">
        <f>VLOOKUP(DC876,'Info client'!$A$2:$D$1000,4,0)</f>
        <v>#N/A</v>
      </c>
      <c r="DH876" t="e">
        <f>VLOOKUP(Récap!DI876,'Création N° Lot'!$B$3:$B$18,2,0)</f>
        <v>#N/A</v>
      </c>
      <c r="DK876" t="str">
        <f t="shared" si="164"/>
        <v>44440</v>
      </c>
      <c r="DL876" s="7" t="e">
        <f>VLOOKUP(Récap!DK876,'Création N° Lot'!$D$3:$F$18,3,0)</f>
        <v>#N/A</v>
      </c>
      <c r="DM876" t="e">
        <f>CONCATENATE(DI876,MONTH(VLOOKUP(Récap!DK876,'Création N° Lot'!$D$3:$E$18,2,0)),RIGHT(YEAR(VLOOKUP(Récap!DK876,'Création N° Lot'!$D$3:$E$18,2,0)),2)," - ",DAY(DL876),"/",MONTH(DL876),"/",YEAR(DL876))</f>
        <v>#N/A</v>
      </c>
      <c r="DP876" s="6"/>
      <c r="DQ876" t="e">
        <f>VLOOKUP(DP876,'Info client'!$A$2:$D$1000,2,0)</f>
        <v>#N/A</v>
      </c>
      <c r="DR876" t="e">
        <f>VLOOKUP(DP876,'Info client'!$A$2:$D$1000,3,0)</f>
        <v>#N/A</v>
      </c>
      <c r="DS876" t="e">
        <f>VLOOKUP(DP876,'Info client'!$A$2:$D$1000,4,0)</f>
        <v>#N/A</v>
      </c>
      <c r="DU876" t="e">
        <f>VLOOKUP(Récap!DV876,'Création N° Lot'!$B$3:$B$18,2,0)</f>
        <v>#N/A</v>
      </c>
      <c r="DX876" t="str">
        <f t="shared" si="165"/>
        <v>44470</v>
      </c>
      <c r="DY876" s="7" t="e">
        <f>VLOOKUP(Récap!DX876,'Création N° Lot'!$D$3:$F$18,3,0)</f>
        <v>#N/A</v>
      </c>
      <c r="DZ876" t="e">
        <f>CONCATENATE(DV876,MONTH(VLOOKUP(Récap!DX876,'Création N° Lot'!$D$3:$E$18,2,0)),RIGHT(YEAR(VLOOKUP(Récap!DX876,'Création N° Lot'!$D$3:$E$18,2,0)),2)," - ",DAY(DY876),"/",MONTH(DY876),"/",YEAR(DY876))</f>
        <v>#N/A</v>
      </c>
      <c r="EC876" s="6"/>
      <c r="ED876" t="e">
        <f>VLOOKUP(EC876,'Info client'!$A$2:$D$1000,2,0)</f>
        <v>#N/A</v>
      </c>
      <c r="EE876" t="e">
        <f>VLOOKUP(EC876,'Info client'!$A$2:$D$1000,3,0)</f>
        <v>#N/A</v>
      </c>
      <c r="EF876" t="e">
        <f>VLOOKUP(EC876,'Info client'!$A$2:$D$1000,4,0)</f>
        <v>#N/A</v>
      </c>
      <c r="EH876" t="e">
        <f>VLOOKUP(Récap!EI876,'Création N° Lot'!$B$3:$B$18,2,0)</f>
        <v>#N/A</v>
      </c>
      <c r="EK876" t="str">
        <f t="shared" si="166"/>
        <v>44501</v>
      </c>
      <c r="EL876" s="7" t="e">
        <f>VLOOKUP(Récap!EK876,'Création N° Lot'!$D$3:$F$18,3,0)</f>
        <v>#N/A</v>
      </c>
      <c r="EM876" t="e">
        <f>CONCATENATE(EI876,MONTH(VLOOKUP(Récap!EK876,'Création N° Lot'!$D$3:$E$18,2,0)),RIGHT(YEAR(VLOOKUP(Récap!EK876,'Création N° Lot'!$D$3:$E$18,2,0)),2)," - ",DAY(EL876),"/",MONTH(EL876),"/",YEAR(EL876))</f>
        <v>#N/A</v>
      </c>
      <c r="EP876" s="6"/>
      <c r="EQ876" t="e">
        <f>VLOOKUP(EP876,'Info client'!$A$2:$D$1000,2,0)</f>
        <v>#N/A</v>
      </c>
      <c r="ER876" t="e">
        <f>VLOOKUP(EP876,'Info client'!$A$2:$D$1000,3,0)</f>
        <v>#N/A</v>
      </c>
      <c r="ES876" t="e">
        <f>VLOOKUP(EP876,'Info client'!$A$2:$D$1000,4,0)</f>
        <v>#N/A</v>
      </c>
      <c r="EU876" t="e">
        <f>VLOOKUP(Récap!EV876,'Création N° Lot'!$B$3:$B$18,2,0)</f>
        <v>#N/A</v>
      </c>
      <c r="EX876" t="str">
        <f t="shared" si="167"/>
        <v>44531</v>
      </c>
      <c r="EY876" s="7" t="e">
        <f>VLOOKUP(Récap!EX876,'Création N° Lot'!$D$3:$F$18,3,0)</f>
        <v>#N/A</v>
      </c>
      <c r="EZ876" t="e">
        <f>CONCATENATE(EV876,MONTH(VLOOKUP(Récap!EX876,'Création N° Lot'!$D$3:$E$18,2,0)),RIGHT(YEAR(VLOOKUP(Récap!EX876,'Création N° Lot'!$D$3:$E$18,2,0)),2)," - ",DAY(EY876),"/",MONTH(EY876),"/",YEAR(EY876))</f>
        <v>#N/A</v>
      </c>
    </row>
    <row r="877" spans="2:156" x14ac:dyDescent="0.25">
      <c r="B877" t="e">
        <f>VLOOKUP($A877,'Info client'!$A$2:$D$1000,2,0)</f>
        <v>#N/A</v>
      </c>
      <c r="C877" t="e">
        <f>VLOOKUP($A877,'Info client'!$A$2:$D$1000,3,0)</f>
        <v>#N/A</v>
      </c>
      <c r="D877" t="e">
        <f>VLOOKUP($A877,'Info client'!$A$2:$D$1000,4,0)</f>
        <v>#N/A</v>
      </c>
      <c r="F877" t="e">
        <f>VLOOKUP(Récap!G877,'Création N° Lot'!B789:B889,2,0)</f>
        <v>#N/A</v>
      </c>
      <c r="I877" t="str">
        <f t="shared" si="156"/>
        <v>44197</v>
      </c>
      <c r="J877" s="7" t="e">
        <f>VLOOKUP(Récap!I877,'Création N° Lot'!$D$3:$F$18,3,0)</f>
        <v>#N/A</v>
      </c>
      <c r="K877" t="e">
        <f>CONCATENATE(G877,MONTH(VLOOKUP(Récap!I877,'Création N° Lot'!$D$3:$E$18,2,0)),RIGHT(YEAR(VLOOKUP(Récap!I877,'Création N° Lot'!$D$3:$E$18,2,0)),2)," - ",DAY(J877),"/",MONTH(J877),"/",YEAR(J877))</f>
        <v>#N/A</v>
      </c>
      <c r="O877" t="e">
        <f>VLOOKUP(N877,'Info client'!$A$2:$D$1000,2,0)</f>
        <v>#N/A</v>
      </c>
      <c r="P877" t="e">
        <f>VLOOKUP($A877,'Info client'!$A$2:$D$1000,3,0)</f>
        <v>#N/A</v>
      </c>
      <c r="Q877" t="e">
        <f>VLOOKUP($A877,'Info client'!$A$2:$D$1000,4,0)</f>
        <v>#N/A</v>
      </c>
      <c r="S877" t="e">
        <f>VLOOKUP(Récap!G877,'Création N° Lot'!$B$3:$B$18,2,0)</f>
        <v>#N/A</v>
      </c>
      <c r="V877" t="str">
        <f t="shared" si="157"/>
        <v>44228</v>
      </c>
      <c r="W877" s="7" t="e">
        <f>VLOOKUP(Récap!V877,'Création N° Lot'!$D$3:$F$18,3,0)</f>
        <v>#N/A</v>
      </c>
      <c r="X877" t="e">
        <f>CONCATENATE(T877,MONTH(VLOOKUP(Récap!V877,'Création N° Lot'!$D$3:$E$18,2,0)),RIGHT(YEAR(VLOOKUP(Récap!V877,'Création N° Lot'!$D$3:$E$18,2,0)),2)," - ",DAY(W877),"/",MONTH(W877),"/",YEAR(W877))</f>
        <v>#N/A</v>
      </c>
      <c r="AA877" s="6"/>
      <c r="AB877" t="e">
        <f>VLOOKUP(AA877,'Info client'!$A$2:$D$1000,2,0)</f>
        <v>#N/A</v>
      </c>
      <c r="AC877" t="e">
        <f>VLOOKUP(AA877,'Info client'!$A$2:$D$1000,3,0)</f>
        <v>#N/A</v>
      </c>
      <c r="AD877" t="e">
        <f>VLOOKUP(AA877,'Info client'!$A$2:$D$1000,4,0)</f>
        <v>#N/A</v>
      </c>
      <c r="AF877" t="e">
        <f>VLOOKUP(Récap!AG877,'Création N° Lot'!$B$3:$B$18,2,0)</f>
        <v>#N/A</v>
      </c>
      <c r="AI877" t="str">
        <f t="shared" si="158"/>
        <v>44256</v>
      </c>
      <c r="AJ877" s="7" t="e">
        <f>VLOOKUP(Récap!AI877,'Création N° Lot'!$D$3:$F$18,3,0)</f>
        <v>#N/A</v>
      </c>
      <c r="AK877" t="e">
        <f>CONCATENATE(AG877,MONTH(VLOOKUP(Récap!AI877,'Création N° Lot'!$D$3:$E$18,2,0)),RIGHT(YEAR(VLOOKUP(Récap!AI877,'Création N° Lot'!$D$3:$E$18,2,0)),2)," - ",DAY(AJ877),"/",MONTH(AJ877),"/",YEAR(AJ877))</f>
        <v>#N/A</v>
      </c>
      <c r="AP877" s="6"/>
      <c r="AQ877" t="e">
        <f>VLOOKUP(AP877,'Info client'!$A$2:$D$1000,2,0)</f>
        <v>#N/A</v>
      </c>
      <c r="AR877" t="e">
        <f>VLOOKUP(AP877,'Info client'!$A$2:$D$1000,3,0)</f>
        <v>#N/A</v>
      </c>
      <c r="AS877" t="e">
        <f>VLOOKUP(AP877,'Info client'!$A$2:$D$1000,4,0)</f>
        <v>#N/A</v>
      </c>
      <c r="AU877" t="e">
        <f>VLOOKUP(Récap!AV877,'Création N° Lot'!$B$3:$B$18,2,0)</f>
        <v>#N/A</v>
      </c>
      <c r="AX877" t="str">
        <f t="shared" si="159"/>
        <v>44287</v>
      </c>
      <c r="AY877" s="7" t="e">
        <f>VLOOKUP(Récap!AX877,'Création N° Lot'!$D$3:$F$18,3,0)</f>
        <v>#N/A</v>
      </c>
      <c r="AZ877" t="e">
        <f>CONCATENATE(AV877,MONTH(VLOOKUP(Récap!AX877,'Création N° Lot'!$D$3:$E$18,2,0)),RIGHT(YEAR(VLOOKUP(Récap!AX877,'Création N° Lot'!$D$3:$E$18,2,0)),2)," - ",DAY(AY877),"/",MONTH(AY877),"/",YEAR(AY877))</f>
        <v>#N/A</v>
      </c>
      <c r="BC877" s="6"/>
      <c r="BD877" t="e">
        <f>VLOOKUP(BC877,'Info client'!$A$2:$D$1000,2,0)</f>
        <v>#N/A</v>
      </c>
      <c r="BE877" t="e">
        <f>VLOOKUP(BC877,'Info client'!$A$2:$D$1000,3,0)</f>
        <v>#N/A</v>
      </c>
      <c r="BF877" t="e">
        <f>VLOOKUP(BC877,'Info client'!$A$2:$D$1000,4,0)</f>
        <v>#N/A</v>
      </c>
      <c r="BH877" t="e">
        <f>VLOOKUP(Récap!BI877,'Création N° Lot'!$B$3:$B$18,2,0)</f>
        <v>#N/A</v>
      </c>
      <c r="BK877" t="str">
        <f t="shared" si="160"/>
        <v>44317</v>
      </c>
      <c r="BL877" s="7" t="e">
        <f>VLOOKUP(Récap!BK877,'Création N° Lot'!$D$3:$F$18,3,0)</f>
        <v>#N/A</v>
      </c>
      <c r="BM877" t="e">
        <f>CONCATENATE(BI877,MONTH(VLOOKUP(Récap!BK877,'Création N° Lot'!$D$3:$E$18,2,0)),RIGHT(YEAR(VLOOKUP(Récap!BK877,'Création N° Lot'!$D$3:$E$18,2,0)),2)," - ",DAY(BL877),"/",MONTH(BL877),"/",YEAR(BL877))</f>
        <v>#N/A</v>
      </c>
      <c r="BP877" s="6"/>
      <c r="BQ877" t="e">
        <f>VLOOKUP(BP877,'Info client'!$A$2:$D$1000,2,0)</f>
        <v>#N/A</v>
      </c>
      <c r="BR877" t="e">
        <f>VLOOKUP(BP877,'Info client'!$A$2:$D$1000,3,0)</f>
        <v>#N/A</v>
      </c>
      <c r="BS877" t="e">
        <f>VLOOKUP(BP877,'Info client'!$A$2:$D$1000,4,0)</f>
        <v>#N/A</v>
      </c>
      <c r="BU877" t="e">
        <f>VLOOKUP(Récap!BV877,'Création N° Lot'!$B$3:$B$18,2,0)</f>
        <v>#N/A</v>
      </c>
      <c r="BX877" t="str">
        <f t="shared" si="161"/>
        <v>44348</v>
      </c>
      <c r="BY877" s="7" t="e">
        <f>VLOOKUP(Récap!BX877,'Création N° Lot'!$D$3:$F$18,3,0)</f>
        <v>#N/A</v>
      </c>
      <c r="BZ877" t="e">
        <f>CONCATENATE(BV877,MONTH(VLOOKUP(Récap!BX877,'Création N° Lot'!$D$3:$E$18,2,0)),RIGHT(YEAR(VLOOKUP(Récap!BX877,'Création N° Lot'!$D$3:$E$18,2,0)),2)," - ",DAY(BY877),"/",MONTH(BY877),"/",YEAR(BY877))</f>
        <v>#N/A</v>
      </c>
      <c r="CC877" s="6"/>
      <c r="CD877" t="e">
        <f>VLOOKUP(CC877,'Info client'!$A$2:$D$1000,2,0)</f>
        <v>#N/A</v>
      </c>
      <c r="CE877" t="e">
        <f>VLOOKUP(CC877,'Info client'!$A$2:$D$1000,3,0)</f>
        <v>#N/A</v>
      </c>
      <c r="CF877" t="e">
        <f>VLOOKUP(CC877,'Info client'!$A$2:$D$1000,4,0)</f>
        <v>#N/A</v>
      </c>
      <c r="CH877" t="e">
        <f>VLOOKUP(Récap!CI877,'Création N° Lot'!$B$3:$B$18,2,0)</f>
        <v>#N/A</v>
      </c>
      <c r="CK877" t="str">
        <f t="shared" si="162"/>
        <v>44378</v>
      </c>
      <c r="CL877" s="7" t="e">
        <f>VLOOKUP(Récap!CK877,'Création N° Lot'!$D$3:$F$18,3,0)</f>
        <v>#N/A</v>
      </c>
      <c r="CM877" t="e">
        <f>CONCATENATE(CI877,MONTH(VLOOKUP(Récap!CK877,'Création N° Lot'!$D$3:$E$18,2,0)),RIGHT(YEAR(VLOOKUP(Récap!CK877,'Création N° Lot'!$D$3:$E$18,2,0)),2)," - ",DAY(CL877),"/",MONTH(CL877),"/",YEAR(CL877))</f>
        <v>#N/A</v>
      </c>
      <c r="CP877" s="6"/>
      <c r="CQ877" t="e">
        <f>VLOOKUP(CP877,'Info client'!$A$2:$D$1000,2,0)</f>
        <v>#N/A</v>
      </c>
      <c r="CR877" t="e">
        <f>VLOOKUP(CP877,'Info client'!$A$2:$D$1000,3,0)</f>
        <v>#N/A</v>
      </c>
      <c r="CS877" t="e">
        <f>VLOOKUP(CP877,'Info client'!$A$2:$D$1000,4,0)</f>
        <v>#N/A</v>
      </c>
      <c r="CU877" t="e">
        <f>VLOOKUP(Récap!CV877,'Création N° Lot'!$B$3:$B$18,2,0)</f>
        <v>#N/A</v>
      </c>
      <c r="CX877" t="str">
        <f t="shared" si="163"/>
        <v>Aout 2021</v>
      </c>
      <c r="CY877" s="7" t="e">
        <f>VLOOKUP(Récap!CX877,'Création N° Lot'!$D$3:$F$18,3,0)</f>
        <v>#N/A</v>
      </c>
      <c r="CZ877" t="e">
        <f>CONCATENATE(CV877,MONTH(VLOOKUP(Récap!CX877,'Création N° Lot'!$D$3:$E$18,2,0)),RIGHT(YEAR(VLOOKUP(Récap!CX877,'Création N° Lot'!$D$3:$E$18,2,0)),2)," - ",DAY(CY877),"/",MONTH(CY877),"/",YEAR(CY877))</f>
        <v>#N/A</v>
      </c>
      <c r="DC877" s="6"/>
      <c r="DD877" t="e">
        <f>VLOOKUP(DC877,'Info client'!$A$2:$D$1000,2,0)</f>
        <v>#N/A</v>
      </c>
      <c r="DE877" t="e">
        <f>VLOOKUP(DC877,'Info client'!$A$2:$D$1000,3,0)</f>
        <v>#N/A</v>
      </c>
      <c r="DF877" t="e">
        <f>VLOOKUP(DC877,'Info client'!$A$2:$D$1000,4,0)</f>
        <v>#N/A</v>
      </c>
      <c r="DH877" t="e">
        <f>VLOOKUP(Récap!DI877,'Création N° Lot'!$B$3:$B$18,2,0)</f>
        <v>#N/A</v>
      </c>
      <c r="DK877" t="str">
        <f t="shared" si="164"/>
        <v>44440</v>
      </c>
      <c r="DL877" s="7" t="e">
        <f>VLOOKUP(Récap!DK877,'Création N° Lot'!$D$3:$F$18,3,0)</f>
        <v>#N/A</v>
      </c>
      <c r="DM877" t="e">
        <f>CONCATENATE(DI877,MONTH(VLOOKUP(Récap!DK877,'Création N° Lot'!$D$3:$E$18,2,0)),RIGHT(YEAR(VLOOKUP(Récap!DK877,'Création N° Lot'!$D$3:$E$18,2,0)),2)," - ",DAY(DL877),"/",MONTH(DL877),"/",YEAR(DL877))</f>
        <v>#N/A</v>
      </c>
      <c r="DP877" s="6"/>
      <c r="DQ877" t="e">
        <f>VLOOKUP(DP877,'Info client'!$A$2:$D$1000,2,0)</f>
        <v>#N/A</v>
      </c>
      <c r="DR877" t="e">
        <f>VLOOKUP(DP877,'Info client'!$A$2:$D$1000,3,0)</f>
        <v>#N/A</v>
      </c>
      <c r="DS877" t="e">
        <f>VLOOKUP(DP877,'Info client'!$A$2:$D$1000,4,0)</f>
        <v>#N/A</v>
      </c>
      <c r="DU877" t="e">
        <f>VLOOKUP(Récap!DV877,'Création N° Lot'!$B$3:$B$18,2,0)</f>
        <v>#N/A</v>
      </c>
      <c r="DX877" t="str">
        <f t="shared" si="165"/>
        <v>44470</v>
      </c>
      <c r="DY877" s="7" t="e">
        <f>VLOOKUP(Récap!DX877,'Création N° Lot'!$D$3:$F$18,3,0)</f>
        <v>#N/A</v>
      </c>
      <c r="DZ877" t="e">
        <f>CONCATENATE(DV877,MONTH(VLOOKUP(Récap!DX877,'Création N° Lot'!$D$3:$E$18,2,0)),RIGHT(YEAR(VLOOKUP(Récap!DX877,'Création N° Lot'!$D$3:$E$18,2,0)),2)," - ",DAY(DY877),"/",MONTH(DY877),"/",YEAR(DY877))</f>
        <v>#N/A</v>
      </c>
      <c r="EC877" s="6"/>
      <c r="ED877" t="e">
        <f>VLOOKUP(EC877,'Info client'!$A$2:$D$1000,2,0)</f>
        <v>#N/A</v>
      </c>
      <c r="EE877" t="e">
        <f>VLOOKUP(EC877,'Info client'!$A$2:$D$1000,3,0)</f>
        <v>#N/A</v>
      </c>
      <c r="EF877" t="e">
        <f>VLOOKUP(EC877,'Info client'!$A$2:$D$1000,4,0)</f>
        <v>#N/A</v>
      </c>
      <c r="EH877" t="e">
        <f>VLOOKUP(Récap!EI877,'Création N° Lot'!$B$3:$B$18,2,0)</f>
        <v>#N/A</v>
      </c>
      <c r="EK877" t="str">
        <f t="shared" si="166"/>
        <v>44501</v>
      </c>
      <c r="EL877" s="7" t="e">
        <f>VLOOKUP(Récap!EK877,'Création N° Lot'!$D$3:$F$18,3,0)</f>
        <v>#N/A</v>
      </c>
      <c r="EM877" t="e">
        <f>CONCATENATE(EI877,MONTH(VLOOKUP(Récap!EK877,'Création N° Lot'!$D$3:$E$18,2,0)),RIGHT(YEAR(VLOOKUP(Récap!EK877,'Création N° Lot'!$D$3:$E$18,2,0)),2)," - ",DAY(EL877),"/",MONTH(EL877),"/",YEAR(EL877))</f>
        <v>#N/A</v>
      </c>
      <c r="EP877" s="6"/>
      <c r="EQ877" t="e">
        <f>VLOOKUP(EP877,'Info client'!$A$2:$D$1000,2,0)</f>
        <v>#N/A</v>
      </c>
      <c r="ER877" t="e">
        <f>VLOOKUP(EP877,'Info client'!$A$2:$D$1000,3,0)</f>
        <v>#N/A</v>
      </c>
      <c r="ES877" t="e">
        <f>VLOOKUP(EP877,'Info client'!$A$2:$D$1000,4,0)</f>
        <v>#N/A</v>
      </c>
      <c r="EU877" t="e">
        <f>VLOOKUP(Récap!EV877,'Création N° Lot'!$B$3:$B$18,2,0)</f>
        <v>#N/A</v>
      </c>
      <c r="EX877" t="str">
        <f t="shared" si="167"/>
        <v>44531</v>
      </c>
      <c r="EY877" s="7" t="e">
        <f>VLOOKUP(Récap!EX877,'Création N° Lot'!$D$3:$F$18,3,0)</f>
        <v>#N/A</v>
      </c>
      <c r="EZ877" t="e">
        <f>CONCATENATE(EV877,MONTH(VLOOKUP(Récap!EX877,'Création N° Lot'!$D$3:$E$18,2,0)),RIGHT(YEAR(VLOOKUP(Récap!EX877,'Création N° Lot'!$D$3:$E$18,2,0)),2)," - ",DAY(EY877),"/",MONTH(EY877),"/",YEAR(EY877))</f>
        <v>#N/A</v>
      </c>
    </row>
    <row r="878" spans="2:156" x14ac:dyDescent="0.25">
      <c r="B878" t="e">
        <f>VLOOKUP($A878,'Info client'!$A$2:$D$1000,2,0)</f>
        <v>#N/A</v>
      </c>
      <c r="C878" t="e">
        <f>VLOOKUP($A878,'Info client'!$A$2:$D$1000,3,0)</f>
        <v>#N/A</v>
      </c>
      <c r="D878" t="e">
        <f>VLOOKUP($A878,'Info client'!$A$2:$D$1000,4,0)</f>
        <v>#N/A</v>
      </c>
      <c r="F878" t="e">
        <f>VLOOKUP(Récap!G878,'Création N° Lot'!B790:B890,2,0)</f>
        <v>#N/A</v>
      </c>
      <c r="I878" t="str">
        <f t="shared" si="156"/>
        <v>44197</v>
      </c>
      <c r="J878" s="7" t="e">
        <f>VLOOKUP(Récap!I878,'Création N° Lot'!$D$3:$F$18,3,0)</f>
        <v>#N/A</v>
      </c>
      <c r="K878" t="e">
        <f>CONCATENATE(G878,MONTH(VLOOKUP(Récap!I878,'Création N° Lot'!$D$3:$E$18,2,0)),RIGHT(YEAR(VLOOKUP(Récap!I878,'Création N° Lot'!$D$3:$E$18,2,0)),2)," - ",DAY(J878),"/",MONTH(J878),"/",YEAR(J878))</f>
        <v>#N/A</v>
      </c>
      <c r="O878" t="e">
        <f>VLOOKUP(N878,'Info client'!$A$2:$D$1000,2,0)</f>
        <v>#N/A</v>
      </c>
      <c r="P878" t="e">
        <f>VLOOKUP($A878,'Info client'!$A$2:$D$1000,3,0)</f>
        <v>#N/A</v>
      </c>
      <c r="Q878" t="e">
        <f>VLOOKUP($A878,'Info client'!$A$2:$D$1000,4,0)</f>
        <v>#N/A</v>
      </c>
      <c r="S878" t="e">
        <f>VLOOKUP(Récap!G878,'Création N° Lot'!$B$3:$B$18,2,0)</f>
        <v>#N/A</v>
      </c>
      <c r="V878" t="str">
        <f t="shared" si="157"/>
        <v>44228</v>
      </c>
      <c r="W878" s="7" t="e">
        <f>VLOOKUP(Récap!V878,'Création N° Lot'!$D$3:$F$18,3,0)</f>
        <v>#N/A</v>
      </c>
      <c r="X878" t="e">
        <f>CONCATENATE(T878,MONTH(VLOOKUP(Récap!V878,'Création N° Lot'!$D$3:$E$18,2,0)),RIGHT(YEAR(VLOOKUP(Récap!V878,'Création N° Lot'!$D$3:$E$18,2,0)),2)," - ",DAY(W878),"/",MONTH(W878),"/",YEAR(W878))</f>
        <v>#N/A</v>
      </c>
      <c r="AA878" s="6"/>
      <c r="AB878" t="e">
        <f>VLOOKUP(AA878,'Info client'!$A$2:$D$1000,2,0)</f>
        <v>#N/A</v>
      </c>
      <c r="AC878" t="e">
        <f>VLOOKUP(AA878,'Info client'!$A$2:$D$1000,3,0)</f>
        <v>#N/A</v>
      </c>
      <c r="AD878" t="e">
        <f>VLOOKUP(AA878,'Info client'!$A$2:$D$1000,4,0)</f>
        <v>#N/A</v>
      </c>
      <c r="AF878" t="e">
        <f>VLOOKUP(Récap!AG878,'Création N° Lot'!$B$3:$B$18,2,0)</f>
        <v>#N/A</v>
      </c>
      <c r="AI878" t="str">
        <f t="shared" si="158"/>
        <v>44256</v>
      </c>
      <c r="AJ878" s="7" t="e">
        <f>VLOOKUP(Récap!AI878,'Création N° Lot'!$D$3:$F$18,3,0)</f>
        <v>#N/A</v>
      </c>
      <c r="AK878" t="e">
        <f>CONCATENATE(AG878,MONTH(VLOOKUP(Récap!AI878,'Création N° Lot'!$D$3:$E$18,2,0)),RIGHT(YEAR(VLOOKUP(Récap!AI878,'Création N° Lot'!$D$3:$E$18,2,0)),2)," - ",DAY(AJ878),"/",MONTH(AJ878),"/",YEAR(AJ878))</f>
        <v>#N/A</v>
      </c>
      <c r="AP878" s="6"/>
      <c r="AQ878" t="e">
        <f>VLOOKUP(AP878,'Info client'!$A$2:$D$1000,2,0)</f>
        <v>#N/A</v>
      </c>
      <c r="AR878" t="e">
        <f>VLOOKUP(AP878,'Info client'!$A$2:$D$1000,3,0)</f>
        <v>#N/A</v>
      </c>
      <c r="AS878" t="e">
        <f>VLOOKUP(AP878,'Info client'!$A$2:$D$1000,4,0)</f>
        <v>#N/A</v>
      </c>
      <c r="AU878" t="e">
        <f>VLOOKUP(Récap!AV878,'Création N° Lot'!$B$3:$B$18,2,0)</f>
        <v>#N/A</v>
      </c>
      <c r="AX878" t="str">
        <f t="shared" si="159"/>
        <v>44287</v>
      </c>
      <c r="AY878" s="7" t="e">
        <f>VLOOKUP(Récap!AX878,'Création N° Lot'!$D$3:$F$18,3,0)</f>
        <v>#N/A</v>
      </c>
      <c r="AZ878" t="e">
        <f>CONCATENATE(AV878,MONTH(VLOOKUP(Récap!AX878,'Création N° Lot'!$D$3:$E$18,2,0)),RIGHT(YEAR(VLOOKUP(Récap!AX878,'Création N° Lot'!$D$3:$E$18,2,0)),2)," - ",DAY(AY878),"/",MONTH(AY878),"/",YEAR(AY878))</f>
        <v>#N/A</v>
      </c>
      <c r="BC878" s="6"/>
      <c r="BD878" t="e">
        <f>VLOOKUP(BC878,'Info client'!$A$2:$D$1000,2,0)</f>
        <v>#N/A</v>
      </c>
      <c r="BE878" t="e">
        <f>VLOOKUP(BC878,'Info client'!$A$2:$D$1000,3,0)</f>
        <v>#N/A</v>
      </c>
      <c r="BF878" t="e">
        <f>VLOOKUP(BC878,'Info client'!$A$2:$D$1000,4,0)</f>
        <v>#N/A</v>
      </c>
      <c r="BH878" t="e">
        <f>VLOOKUP(Récap!BI878,'Création N° Lot'!$B$3:$B$18,2,0)</f>
        <v>#N/A</v>
      </c>
      <c r="BK878" t="str">
        <f t="shared" si="160"/>
        <v>44317</v>
      </c>
      <c r="BL878" s="7" t="e">
        <f>VLOOKUP(Récap!BK878,'Création N° Lot'!$D$3:$F$18,3,0)</f>
        <v>#N/A</v>
      </c>
      <c r="BM878" t="e">
        <f>CONCATENATE(BI878,MONTH(VLOOKUP(Récap!BK878,'Création N° Lot'!$D$3:$E$18,2,0)),RIGHT(YEAR(VLOOKUP(Récap!BK878,'Création N° Lot'!$D$3:$E$18,2,0)),2)," - ",DAY(BL878),"/",MONTH(BL878),"/",YEAR(BL878))</f>
        <v>#N/A</v>
      </c>
      <c r="BP878" s="6"/>
      <c r="BQ878" t="e">
        <f>VLOOKUP(BP878,'Info client'!$A$2:$D$1000,2,0)</f>
        <v>#N/A</v>
      </c>
      <c r="BR878" t="e">
        <f>VLOOKUP(BP878,'Info client'!$A$2:$D$1000,3,0)</f>
        <v>#N/A</v>
      </c>
      <c r="BS878" t="e">
        <f>VLOOKUP(BP878,'Info client'!$A$2:$D$1000,4,0)</f>
        <v>#N/A</v>
      </c>
      <c r="BU878" t="e">
        <f>VLOOKUP(Récap!BV878,'Création N° Lot'!$B$3:$B$18,2,0)</f>
        <v>#N/A</v>
      </c>
      <c r="BX878" t="str">
        <f t="shared" si="161"/>
        <v>44348</v>
      </c>
      <c r="BY878" s="7" t="e">
        <f>VLOOKUP(Récap!BX878,'Création N° Lot'!$D$3:$F$18,3,0)</f>
        <v>#N/A</v>
      </c>
      <c r="BZ878" t="e">
        <f>CONCATENATE(BV878,MONTH(VLOOKUP(Récap!BX878,'Création N° Lot'!$D$3:$E$18,2,0)),RIGHT(YEAR(VLOOKUP(Récap!BX878,'Création N° Lot'!$D$3:$E$18,2,0)),2)," - ",DAY(BY878),"/",MONTH(BY878),"/",YEAR(BY878))</f>
        <v>#N/A</v>
      </c>
      <c r="CC878" s="6"/>
      <c r="CD878" t="e">
        <f>VLOOKUP(CC878,'Info client'!$A$2:$D$1000,2,0)</f>
        <v>#N/A</v>
      </c>
      <c r="CE878" t="e">
        <f>VLOOKUP(CC878,'Info client'!$A$2:$D$1000,3,0)</f>
        <v>#N/A</v>
      </c>
      <c r="CF878" t="e">
        <f>VLOOKUP(CC878,'Info client'!$A$2:$D$1000,4,0)</f>
        <v>#N/A</v>
      </c>
      <c r="CH878" t="e">
        <f>VLOOKUP(Récap!CI878,'Création N° Lot'!$B$3:$B$18,2,0)</f>
        <v>#N/A</v>
      </c>
      <c r="CK878" t="str">
        <f t="shared" si="162"/>
        <v>44378</v>
      </c>
      <c r="CL878" s="7" t="e">
        <f>VLOOKUP(Récap!CK878,'Création N° Lot'!$D$3:$F$18,3,0)</f>
        <v>#N/A</v>
      </c>
      <c r="CM878" t="e">
        <f>CONCATENATE(CI878,MONTH(VLOOKUP(Récap!CK878,'Création N° Lot'!$D$3:$E$18,2,0)),RIGHT(YEAR(VLOOKUP(Récap!CK878,'Création N° Lot'!$D$3:$E$18,2,0)),2)," - ",DAY(CL878),"/",MONTH(CL878),"/",YEAR(CL878))</f>
        <v>#N/A</v>
      </c>
      <c r="CP878" s="6"/>
      <c r="CQ878" t="e">
        <f>VLOOKUP(CP878,'Info client'!$A$2:$D$1000,2,0)</f>
        <v>#N/A</v>
      </c>
      <c r="CR878" t="e">
        <f>VLOOKUP(CP878,'Info client'!$A$2:$D$1000,3,0)</f>
        <v>#N/A</v>
      </c>
      <c r="CS878" t="e">
        <f>VLOOKUP(CP878,'Info client'!$A$2:$D$1000,4,0)</f>
        <v>#N/A</v>
      </c>
      <c r="CU878" t="e">
        <f>VLOOKUP(Récap!CV878,'Création N° Lot'!$B$3:$B$18,2,0)</f>
        <v>#N/A</v>
      </c>
      <c r="CX878" t="str">
        <f t="shared" si="163"/>
        <v>Aout 2021</v>
      </c>
      <c r="CY878" s="7" t="e">
        <f>VLOOKUP(Récap!CX878,'Création N° Lot'!$D$3:$F$18,3,0)</f>
        <v>#N/A</v>
      </c>
      <c r="CZ878" t="e">
        <f>CONCATENATE(CV878,MONTH(VLOOKUP(Récap!CX878,'Création N° Lot'!$D$3:$E$18,2,0)),RIGHT(YEAR(VLOOKUP(Récap!CX878,'Création N° Lot'!$D$3:$E$18,2,0)),2)," - ",DAY(CY878),"/",MONTH(CY878),"/",YEAR(CY878))</f>
        <v>#N/A</v>
      </c>
      <c r="DC878" s="6"/>
      <c r="DD878" t="e">
        <f>VLOOKUP(DC878,'Info client'!$A$2:$D$1000,2,0)</f>
        <v>#N/A</v>
      </c>
      <c r="DE878" t="e">
        <f>VLOOKUP(DC878,'Info client'!$A$2:$D$1000,3,0)</f>
        <v>#N/A</v>
      </c>
      <c r="DF878" t="e">
        <f>VLOOKUP(DC878,'Info client'!$A$2:$D$1000,4,0)</f>
        <v>#N/A</v>
      </c>
      <c r="DH878" t="e">
        <f>VLOOKUP(Récap!DI878,'Création N° Lot'!$B$3:$B$18,2,0)</f>
        <v>#N/A</v>
      </c>
      <c r="DK878" t="str">
        <f t="shared" si="164"/>
        <v>44440</v>
      </c>
      <c r="DL878" s="7" t="e">
        <f>VLOOKUP(Récap!DK878,'Création N° Lot'!$D$3:$F$18,3,0)</f>
        <v>#N/A</v>
      </c>
      <c r="DM878" t="e">
        <f>CONCATENATE(DI878,MONTH(VLOOKUP(Récap!DK878,'Création N° Lot'!$D$3:$E$18,2,0)),RIGHT(YEAR(VLOOKUP(Récap!DK878,'Création N° Lot'!$D$3:$E$18,2,0)),2)," - ",DAY(DL878),"/",MONTH(DL878),"/",YEAR(DL878))</f>
        <v>#N/A</v>
      </c>
      <c r="DP878" s="6"/>
      <c r="DQ878" t="e">
        <f>VLOOKUP(DP878,'Info client'!$A$2:$D$1000,2,0)</f>
        <v>#N/A</v>
      </c>
      <c r="DR878" t="e">
        <f>VLOOKUP(DP878,'Info client'!$A$2:$D$1000,3,0)</f>
        <v>#N/A</v>
      </c>
      <c r="DS878" t="e">
        <f>VLOOKUP(DP878,'Info client'!$A$2:$D$1000,4,0)</f>
        <v>#N/A</v>
      </c>
      <c r="DU878" t="e">
        <f>VLOOKUP(Récap!DV878,'Création N° Lot'!$B$3:$B$18,2,0)</f>
        <v>#N/A</v>
      </c>
      <c r="DX878" t="str">
        <f t="shared" si="165"/>
        <v>44470</v>
      </c>
      <c r="DY878" s="7" t="e">
        <f>VLOOKUP(Récap!DX878,'Création N° Lot'!$D$3:$F$18,3,0)</f>
        <v>#N/A</v>
      </c>
      <c r="DZ878" t="e">
        <f>CONCATENATE(DV878,MONTH(VLOOKUP(Récap!DX878,'Création N° Lot'!$D$3:$E$18,2,0)),RIGHT(YEAR(VLOOKUP(Récap!DX878,'Création N° Lot'!$D$3:$E$18,2,0)),2)," - ",DAY(DY878),"/",MONTH(DY878),"/",YEAR(DY878))</f>
        <v>#N/A</v>
      </c>
      <c r="EC878" s="6"/>
      <c r="ED878" t="e">
        <f>VLOOKUP(EC878,'Info client'!$A$2:$D$1000,2,0)</f>
        <v>#N/A</v>
      </c>
      <c r="EE878" t="e">
        <f>VLOOKUP(EC878,'Info client'!$A$2:$D$1000,3,0)</f>
        <v>#N/A</v>
      </c>
      <c r="EF878" t="e">
        <f>VLOOKUP(EC878,'Info client'!$A$2:$D$1000,4,0)</f>
        <v>#N/A</v>
      </c>
      <c r="EH878" t="e">
        <f>VLOOKUP(Récap!EI878,'Création N° Lot'!$B$3:$B$18,2,0)</f>
        <v>#N/A</v>
      </c>
      <c r="EK878" t="str">
        <f t="shared" si="166"/>
        <v>44501</v>
      </c>
      <c r="EL878" s="7" t="e">
        <f>VLOOKUP(Récap!EK878,'Création N° Lot'!$D$3:$F$18,3,0)</f>
        <v>#N/A</v>
      </c>
      <c r="EM878" t="e">
        <f>CONCATENATE(EI878,MONTH(VLOOKUP(Récap!EK878,'Création N° Lot'!$D$3:$E$18,2,0)),RIGHT(YEAR(VLOOKUP(Récap!EK878,'Création N° Lot'!$D$3:$E$18,2,0)),2)," - ",DAY(EL878),"/",MONTH(EL878),"/",YEAR(EL878))</f>
        <v>#N/A</v>
      </c>
      <c r="EP878" s="6"/>
      <c r="EQ878" t="e">
        <f>VLOOKUP(EP878,'Info client'!$A$2:$D$1000,2,0)</f>
        <v>#N/A</v>
      </c>
      <c r="ER878" t="e">
        <f>VLOOKUP(EP878,'Info client'!$A$2:$D$1000,3,0)</f>
        <v>#N/A</v>
      </c>
      <c r="ES878" t="e">
        <f>VLOOKUP(EP878,'Info client'!$A$2:$D$1000,4,0)</f>
        <v>#N/A</v>
      </c>
      <c r="EU878" t="e">
        <f>VLOOKUP(Récap!EV878,'Création N° Lot'!$B$3:$B$18,2,0)</f>
        <v>#N/A</v>
      </c>
      <c r="EX878" t="str">
        <f t="shared" si="167"/>
        <v>44531</v>
      </c>
      <c r="EY878" s="7" t="e">
        <f>VLOOKUP(Récap!EX878,'Création N° Lot'!$D$3:$F$18,3,0)</f>
        <v>#N/A</v>
      </c>
      <c r="EZ878" t="e">
        <f>CONCATENATE(EV878,MONTH(VLOOKUP(Récap!EX878,'Création N° Lot'!$D$3:$E$18,2,0)),RIGHT(YEAR(VLOOKUP(Récap!EX878,'Création N° Lot'!$D$3:$E$18,2,0)),2)," - ",DAY(EY878),"/",MONTH(EY878),"/",YEAR(EY878))</f>
        <v>#N/A</v>
      </c>
    </row>
    <row r="879" spans="2:156" x14ac:dyDescent="0.25">
      <c r="B879" t="e">
        <f>VLOOKUP($A879,'Info client'!$A$2:$D$1000,2,0)</f>
        <v>#N/A</v>
      </c>
      <c r="C879" t="e">
        <f>VLOOKUP($A879,'Info client'!$A$2:$D$1000,3,0)</f>
        <v>#N/A</v>
      </c>
      <c r="D879" t="e">
        <f>VLOOKUP($A879,'Info client'!$A$2:$D$1000,4,0)</f>
        <v>#N/A</v>
      </c>
      <c r="F879" t="e">
        <f>VLOOKUP(Récap!G879,'Création N° Lot'!B791:B891,2,0)</f>
        <v>#N/A</v>
      </c>
      <c r="I879" t="str">
        <f t="shared" si="156"/>
        <v>44197</v>
      </c>
      <c r="J879" s="7" t="e">
        <f>VLOOKUP(Récap!I879,'Création N° Lot'!$D$3:$F$18,3,0)</f>
        <v>#N/A</v>
      </c>
      <c r="K879" t="e">
        <f>CONCATENATE(G879,MONTH(VLOOKUP(Récap!I879,'Création N° Lot'!$D$3:$E$18,2,0)),RIGHT(YEAR(VLOOKUP(Récap!I879,'Création N° Lot'!$D$3:$E$18,2,0)),2)," - ",DAY(J879),"/",MONTH(J879),"/",YEAR(J879))</f>
        <v>#N/A</v>
      </c>
      <c r="O879" t="e">
        <f>VLOOKUP(N879,'Info client'!$A$2:$D$1000,2,0)</f>
        <v>#N/A</v>
      </c>
      <c r="P879" t="e">
        <f>VLOOKUP($A879,'Info client'!$A$2:$D$1000,3,0)</f>
        <v>#N/A</v>
      </c>
      <c r="Q879" t="e">
        <f>VLOOKUP($A879,'Info client'!$A$2:$D$1000,4,0)</f>
        <v>#N/A</v>
      </c>
      <c r="S879" t="e">
        <f>VLOOKUP(Récap!G879,'Création N° Lot'!$B$3:$B$18,2,0)</f>
        <v>#N/A</v>
      </c>
      <c r="V879" t="str">
        <f t="shared" si="157"/>
        <v>44228</v>
      </c>
      <c r="W879" s="7" t="e">
        <f>VLOOKUP(Récap!V879,'Création N° Lot'!$D$3:$F$18,3,0)</f>
        <v>#N/A</v>
      </c>
      <c r="X879" t="e">
        <f>CONCATENATE(T879,MONTH(VLOOKUP(Récap!V879,'Création N° Lot'!$D$3:$E$18,2,0)),RIGHT(YEAR(VLOOKUP(Récap!V879,'Création N° Lot'!$D$3:$E$18,2,0)),2)," - ",DAY(W879),"/",MONTH(W879),"/",YEAR(W879))</f>
        <v>#N/A</v>
      </c>
      <c r="AA879" s="6"/>
      <c r="AB879" t="e">
        <f>VLOOKUP(AA879,'Info client'!$A$2:$D$1000,2,0)</f>
        <v>#N/A</v>
      </c>
      <c r="AC879" t="e">
        <f>VLOOKUP(AA879,'Info client'!$A$2:$D$1000,3,0)</f>
        <v>#N/A</v>
      </c>
      <c r="AD879" t="e">
        <f>VLOOKUP(AA879,'Info client'!$A$2:$D$1000,4,0)</f>
        <v>#N/A</v>
      </c>
      <c r="AF879" t="e">
        <f>VLOOKUP(Récap!AG879,'Création N° Lot'!$B$3:$B$18,2,0)</f>
        <v>#N/A</v>
      </c>
      <c r="AI879" t="str">
        <f t="shared" si="158"/>
        <v>44256</v>
      </c>
      <c r="AJ879" s="7" t="e">
        <f>VLOOKUP(Récap!AI879,'Création N° Lot'!$D$3:$F$18,3,0)</f>
        <v>#N/A</v>
      </c>
      <c r="AK879" t="e">
        <f>CONCATENATE(AG879,MONTH(VLOOKUP(Récap!AI879,'Création N° Lot'!$D$3:$E$18,2,0)),RIGHT(YEAR(VLOOKUP(Récap!AI879,'Création N° Lot'!$D$3:$E$18,2,0)),2)," - ",DAY(AJ879),"/",MONTH(AJ879),"/",YEAR(AJ879))</f>
        <v>#N/A</v>
      </c>
      <c r="AP879" s="6"/>
      <c r="AQ879" t="e">
        <f>VLOOKUP(AP879,'Info client'!$A$2:$D$1000,2,0)</f>
        <v>#N/A</v>
      </c>
      <c r="AR879" t="e">
        <f>VLOOKUP(AP879,'Info client'!$A$2:$D$1000,3,0)</f>
        <v>#N/A</v>
      </c>
      <c r="AS879" t="e">
        <f>VLOOKUP(AP879,'Info client'!$A$2:$D$1000,4,0)</f>
        <v>#N/A</v>
      </c>
      <c r="AU879" t="e">
        <f>VLOOKUP(Récap!AV879,'Création N° Lot'!$B$3:$B$18,2,0)</f>
        <v>#N/A</v>
      </c>
      <c r="AX879" t="str">
        <f t="shared" si="159"/>
        <v>44287</v>
      </c>
      <c r="AY879" s="7" t="e">
        <f>VLOOKUP(Récap!AX879,'Création N° Lot'!$D$3:$F$18,3,0)</f>
        <v>#N/A</v>
      </c>
      <c r="AZ879" t="e">
        <f>CONCATENATE(AV879,MONTH(VLOOKUP(Récap!AX879,'Création N° Lot'!$D$3:$E$18,2,0)),RIGHT(YEAR(VLOOKUP(Récap!AX879,'Création N° Lot'!$D$3:$E$18,2,0)),2)," - ",DAY(AY879),"/",MONTH(AY879),"/",YEAR(AY879))</f>
        <v>#N/A</v>
      </c>
      <c r="BC879" s="6"/>
      <c r="BD879" t="e">
        <f>VLOOKUP(BC879,'Info client'!$A$2:$D$1000,2,0)</f>
        <v>#N/A</v>
      </c>
      <c r="BE879" t="e">
        <f>VLOOKUP(BC879,'Info client'!$A$2:$D$1000,3,0)</f>
        <v>#N/A</v>
      </c>
      <c r="BF879" t="e">
        <f>VLOOKUP(BC879,'Info client'!$A$2:$D$1000,4,0)</f>
        <v>#N/A</v>
      </c>
      <c r="BH879" t="e">
        <f>VLOOKUP(Récap!BI879,'Création N° Lot'!$B$3:$B$18,2,0)</f>
        <v>#N/A</v>
      </c>
      <c r="BK879" t="str">
        <f t="shared" si="160"/>
        <v>44317</v>
      </c>
      <c r="BL879" s="7" t="e">
        <f>VLOOKUP(Récap!BK879,'Création N° Lot'!$D$3:$F$18,3,0)</f>
        <v>#N/A</v>
      </c>
      <c r="BM879" t="e">
        <f>CONCATENATE(BI879,MONTH(VLOOKUP(Récap!BK879,'Création N° Lot'!$D$3:$E$18,2,0)),RIGHT(YEAR(VLOOKUP(Récap!BK879,'Création N° Lot'!$D$3:$E$18,2,0)),2)," - ",DAY(BL879),"/",MONTH(BL879),"/",YEAR(BL879))</f>
        <v>#N/A</v>
      </c>
      <c r="BP879" s="6"/>
      <c r="BQ879" t="e">
        <f>VLOOKUP(BP879,'Info client'!$A$2:$D$1000,2,0)</f>
        <v>#N/A</v>
      </c>
      <c r="BR879" t="e">
        <f>VLOOKUP(BP879,'Info client'!$A$2:$D$1000,3,0)</f>
        <v>#N/A</v>
      </c>
      <c r="BS879" t="e">
        <f>VLOOKUP(BP879,'Info client'!$A$2:$D$1000,4,0)</f>
        <v>#N/A</v>
      </c>
      <c r="BU879" t="e">
        <f>VLOOKUP(Récap!BV879,'Création N° Lot'!$B$3:$B$18,2,0)</f>
        <v>#N/A</v>
      </c>
      <c r="BX879" t="str">
        <f t="shared" si="161"/>
        <v>44348</v>
      </c>
      <c r="BY879" s="7" t="e">
        <f>VLOOKUP(Récap!BX879,'Création N° Lot'!$D$3:$F$18,3,0)</f>
        <v>#N/A</v>
      </c>
      <c r="BZ879" t="e">
        <f>CONCATENATE(BV879,MONTH(VLOOKUP(Récap!BX879,'Création N° Lot'!$D$3:$E$18,2,0)),RIGHT(YEAR(VLOOKUP(Récap!BX879,'Création N° Lot'!$D$3:$E$18,2,0)),2)," - ",DAY(BY879),"/",MONTH(BY879),"/",YEAR(BY879))</f>
        <v>#N/A</v>
      </c>
      <c r="CC879" s="6"/>
      <c r="CD879" t="e">
        <f>VLOOKUP(CC879,'Info client'!$A$2:$D$1000,2,0)</f>
        <v>#N/A</v>
      </c>
      <c r="CE879" t="e">
        <f>VLOOKUP(CC879,'Info client'!$A$2:$D$1000,3,0)</f>
        <v>#N/A</v>
      </c>
      <c r="CF879" t="e">
        <f>VLOOKUP(CC879,'Info client'!$A$2:$D$1000,4,0)</f>
        <v>#N/A</v>
      </c>
      <c r="CH879" t="e">
        <f>VLOOKUP(Récap!CI879,'Création N° Lot'!$B$3:$B$18,2,0)</f>
        <v>#N/A</v>
      </c>
      <c r="CK879" t="str">
        <f t="shared" si="162"/>
        <v>44378</v>
      </c>
      <c r="CL879" s="7" t="e">
        <f>VLOOKUP(Récap!CK879,'Création N° Lot'!$D$3:$F$18,3,0)</f>
        <v>#N/A</v>
      </c>
      <c r="CM879" t="e">
        <f>CONCATENATE(CI879,MONTH(VLOOKUP(Récap!CK879,'Création N° Lot'!$D$3:$E$18,2,0)),RIGHT(YEAR(VLOOKUP(Récap!CK879,'Création N° Lot'!$D$3:$E$18,2,0)),2)," - ",DAY(CL879),"/",MONTH(CL879),"/",YEAR(CL879))</f>
        <v>#N/A</v>
      </c>
      <c r="CP879" s="6"/>
      <c r="CQ879" t="e">
        <f>VLOOKUP(CP879,'Info client'!$A$2:$D$1000,2,0)</f>
        <v>#N/A</v>
      </c>
      <c r="CR879" t="e">
        <f>VLOOKUP(CP879,'Info client'!$A$2:$D$1000,3,0)</f>
        <v>#N/A</v>
      </c>
      <c r="CS879" t="e">
        <f>VLOOKUP(CP879,'Info client'!$A$2:$D$1000,4,0)</f>
        <v>#N/A</v>
      </c>
      <c r="CU879" t="e">
        <f>VLOOKUP(Récap!CV879,'Création N° Lot'!$B$3:$B$18,2,0)</f>
        <v>#N/A</v>
      </c>
      <c r="CX879" t="str">
        <f t="shared" si="163"/>
        <v>Aout 2021</v>
      </c>
      <c r="CY879" s="7" t="e">
        <f>VLOOKUP(Récap!CX879,'Création N° Lot'!$D$3:$F$18,3,0)</f>
        <v>#N/A</v>
      </c>
      <c r="CZ879" t="e">
        <f>CONCATENATE(CV879,MONTH(VLOOKUP(Récap!CX879,'Création N° Lot'!$D$3:$E$18,2,0)),RIGHT(YEAR(VLOOKUP(Récap!CX879,'Création N° Lot'!$D$3:$E$18,2,0)),2)," - ",DAY(CY879),"/",MONTH(CY879),"/",YEAR(CY879))</f>
        <v>#N/A</v>
      </c>
      <c r="DC879" s="6"/>
      <c r="DD879" t="e">
        <f>VLOOKUP(DC879,'Info client'!$A$2:$D$1000,2,0)</f>
        <v>#N/A</v>
      </c>
      <c r="DE879" t="e">
        <f>VLOOKUP(DC879,'Info client'!$A$2:$D$1000,3,0)</f>
        <v>#N/A</v>
      </c>
      <c r="DF879" t="e">
        <f>VLOOKUP(DC879,'Info client'!$A$2:$D$1000,4,0)</f>
        <v>#N/A</v>
      </c>
      <c r="DH879" t="e">
        <f>VLOOKUP(Récap!DI879,'Création N° Lot'!$B$3:$B$18,2,0)</f>
        <v>#N/A</v>
      </c>
      <c r="DK879" t="str">
        <f t="shared" si="164"/>
        <v>44440</v>
      </c>
      <c r="DL879" s="7" t="e">
        <f>VLOOKUP(Récap!DK879,'Création N° Lot'!$D$3:$F$18,3,0)</f>
        <v>#N/A</v>
      </c>
      <c r="DM879" t="e">
        <f>CONCATENATE(DI879,MONTH(VLOOKUP(Récap!DK879,'Création N° Lot'!$D$3:$E$18,2,0)),RIGHT(YEAR(VLOOKUP(Récap!DK879,'Création N° Lot'!$D$3:$E$18,2,0)),2)," - ",DAY(DL879),"/",MONTH(DL879),"/",YEAR(DL879))</f>
        <v>#N/A</v>
      </c>
      <c r="DP879" s="6"/>
      <c r="DQ879" t="e">
        <f>VLOOKUP(DP879,'Info client'!$A$2:$D$1000,2,0)</f>
        <v>#N/A</v>
      </c>
      <c r="DR879" t="e">
        <f>VLOOKUP(DP879,'Info client'!$A$2:$D$1000,3,0)</f>
        <v>#N/A</v>
      </c>
      <c r="DS879" t="e">
        <f>VLOOKUP(DP879,'Info client'!$A$2:$D$1000,4,0)</f>
        <v>#N/A</v>
      </c>
      <c r="DU879" t="e">
        <f>VLOOKUP(Récap!DV879,'Création N° Lot'!$B$3:$B$18,2,0)</f>
        <v>#N/A</v>
      </c>
      <c r="DX879" t="str">
        <f t="shared" si="165"/>
        <v>44470</v>
      </c>
      <c r="DY879" s="7" t="e">
        <f>VLOOKUP(Récap!DX879,'Création N° Lot'!$D$3:$F$18,3,0)</f>
        <v>#N/A</v>
      </c>
      <c r="DZ879" t="e">
        <f>CONCATENATE(DV879,MONTH(VLOOKUP(Récap!DX879,'Création N° Lot'!$D$3:$E$18,2,0)),RIGHT(YEAR(VLOOKUP(Récap!DX879,'Création N° Lot'!$D$3:$E$18,2,0)),2)," - ",DAY(DY879),"/",MONTH(DY879),"/",YEAR(DY879))</f>
        <v>#N/A</v>
      </c>
      <c r="EC879" s="6"/>
      <c r="ED879" t="e">
        <f>VLOOKUP(EC879,'Info client'!$A$2:$D$1000,2,0)</f>
        <v>#N/A</v>
      </c>
      <c r="EE879" t="e">
        <f>VLOOKUP(EC879,'Info client'!$A$2:$D$1000,3,0)</f>
        <v>#N/A</v>
      </c>
      <c r="EF879" t="e">
        <f>VLOOKUP(EC879,'Info client'!$A$2:$D$1000,4,0)</f>
        <v>#N/A</v>
      </c>
      <c r="EH879" t="e">
        <f>VLOOKUP(Récap!EI879,'Création N° Lot'!$B$3:$B$18,2,0)</f>
        <v>#N/A</v>
      </c>
      <c r="EK879" t="str">
        <f t="shared" si="166"/>
        <v>44501</v>
      </c>
      <c r="EL879" s="7" t="e">
        <f>VLOOKUP(Récap!EK879,'Création N° Lot'!$D$3:$F$18,3,0)</f>
        <v>#N/A</v>
      </c>
      <c r="EM879" t="e">
        <f>CONCATENATE(EI879,MONTH(VLOOKUP(Récap!EK879,'Création N° Lot'!$D$3:$E$18,2,0)),RIGHT(YEAR(VLOOKUP(Récap!EK879,'Création N° Lot'!$D$3:$E$18,2,0)),2)," - ",DAY(EL879),"/",MONTH(EL879),"/",YEAR(EL879))</f>
        <v>#N/A</v>
      </c>
      <c r="EP879" s="6"/>
      <c r="EQ879" t="e">
        <f>VLOOKUP(EP879,'Info client'!$A$2:$D$1000,2,0)</f>
        <v>#N/A</v>
      </c>
      <c r="ER879" t="e">
        <f>VLOOKUP(EP879,'Info client'!$A$2:$D$1000,3,0)</f>
        <v>#N/A</v>
      </c>
      <c r="ES879" t="e">
        <f>VLOOKUP(EP879,'Info client'!$A$2:$D$1000,4,0)</f>
        <v>#N/A</v>
      </c>
      <c r="EU879" t="e">
        <f>VLOOKUP(Récap!EV879,'Création N° Lot'!$B$3:$B$18,2,0)</f>
        <v>#N/A</v>
      </c>
      <c r="EX879" t="str">
        <f t="shared" si="167"/>
        <v>44531</v>
      </c>
      <c r="EY879" s="7" t="e">
        <f>VLOOKUP(Récap!EX879,'Création N° Lot'!$D$3:$F$18,3,0)</f>
        <v>#N/A</v>
      </c>
      <c r="EZ879" t="e">
        <f>CONCATENATE(EV879,MONTH(VLOOKUP(Récap!EX879,'Création N° Lot'!$D$3:$E$18,2,0)),RIGHT(YEAR(VLOOKUP(Récap!EX879,'Création N° Lot'!$D$3:$E$18,2,0)),2)," - ",DAY(EY879),"/",MONTH(EY879),"/",YEAR(EY879))</f>
        <v>#N/A</v>
      </c>
    </row>
    <row r="880" spans="2:156" x14ac:dyDescent="0.25">
      <c r="B880" t="e">
        <f>VLOOKUP($A880,'Info client'!$A$2:$D$1000,2,0)</f>
        <v>#N/A</v>
      </c>
      <c r="C880" t="e">
        <f>VLOOKUP($A880,'Info client'!$A$2:$D$1000,3,0)</f>
        <v>#N/A</v>
      </c>
      <c r="D880" t="e">
        <f>VLOOKUP($A880,'Info client'!$A$2:$D$1000,4,0)</f>
        <v>#N/A</v>
      </c>
      <c r="F880" t="e">
        <f>VLOOKUP(Récap!G880,'Création N° Lot'!B792:B892,2,0)</f>
        <v>#N/A</v>
      </c>
      <c r="I880" t="str">
        <f t="shared" si="156"/>
        <v>44197</v>
      </c>
      <c r="J880" s="7" t="e">
        <f>VLOOKUP(Récap!I880,'Création N° Lot'!$D$3:$F$18,3,0)</f>
        <v>#N/A</v>
      </c>
      <c r="K880" t="e">
        <f>CONCATENATE(G880,MONTH(VLOOKUP(Récap!I880,'Création N° Lot'!$D$3:$E$18,2,0)),RIGHT(YEAR(VLOOKUP(Récap!I880,'Création N° Lot'!$D$3:$E$18,2,0)),2)," - ",DAY(J880),"/",MONTH(J880),"/",YEAR(J880))</f>
        <v>#N/A</v>
      </c>
      <c r="O880" t="e">
        <f>VLOOKUP(N880,'Info client'!$A$2:$D$1000,2,0)</f>
        <v>#N/A</v>
      </c>
      <c r="P880" t="e">
        <f>VLOOKUP($A880,'Info client'!$A$2:$D$1000,3,0)</f>
        <v>#N/A</v>
      </c>
      <c r="Q880" t="e">
        <f>VLOOKUP($A880,'Info client'!$A$2:$D$1000,4,0)</f>
        <v>#N/A</v>
      </c>
      <c r="S880" t="e">
        <f>VLOOKUP(Récap!G880,'Création N° Lot'!$B$3:$B$18,2,0)</f>
        <v>#N/A</v>
      </c>
      <c r="V880" t="str">
        <f t="shared" si="157"/>
        <v>44228</v>
      </c>
      <c r="W880" s="7" t="e">
        <f>VLOOKUP(Récap!V880,'Création N° Lot'!$D$3:$F$18,3,0)</f>
        <v>#N/A</v>
      </c>
      <c r="X880" t="e">
        <f>CONCATENATE(T880,MONTH(VLOOKUP(Récap!V880,'Création N° Lot'!$D$3:$E$18,2,0)),RIGHT(YEAR(VLOOKUP(Récap!V880,'Création N° Lot'!$D$3:$E$18,2,0)),2)," - ",DAY(W880),"/",MONTH(W880),"/",YEAR(W880))</f>
        <v>#N/A</v>
      </c>
      <c r="AA880" s="6"/>
      <c r="AB880" t="e">
        <f>VLOOKUP(AA880,'Info client'!$A$2:$D$1000,2,0)</f>
        <v>#N/A</v>
      </c>
      <c r="AC880" t="e">
        <f>VLOOKUP(AA880,'Info client'!$A$2:$D$1000,3,0)</f>
        <v>#N/A</v>
      </c>
      <c r="AD880" t="e">
        <f>VLOOKUP(AA880,'Info client'!$A$2:$D$1000,4,0)</f>
        <v>#N/A</v>
      </c>
      <c r="AF880" t="e">
        <f>VLOOKUP(Récap!AG880,'Création N° Lot'!$B$3:$B$18,2,0)</f>
        <v>#N/A</v>
      </c>
      <c r="AI880" t="str">
        <f t="shared" si="158"/>
        <v>44256</v>
      </c>
      <c r="AJ880" s="7" t="e">
        <f>VLOOKUP(Récap!AI880,'Création N° Lot'!$D$3:$F$18,3,0)</f>
        <v>#N/A</v>
      </c>
      <c r="AK880" t="e">
        <f>CONCATENATE(AG880,MONTH(VLOOKUP(Récap!AI880,'Création N° Lot'!$D$3:$E$18,2,0)),RIGHT(YEAR(VLOOKUP(Récap!AI880,'Création N° Lot'!$D$3:$E$18,2,0)),2)," - ",DAY(AJ880),"/",MONTH(AJ880),"/",YEAR(AJ880))</f>
        <v>#N/A</v>
      </c>
      <c r="AP880" s="6"/>
      <c r="AQ880" t="e">
        <f>VLOOKUP(AP880,'Info client'!$A$2:$D$1000,2,0)</f>
        <v>#N/A</v>
      </c>
      <c r="AR880" t="e">
        <f>VLOOKUP(AP880,'Info client'!$A$2:$D$1000,3,0)</f>
        <v>#N/A</v>
      </c>
      <c r="AS880" t="e">
        <f>VLOOKUP(AP880,'Info client'!$A$2:$D$1000,4,0)</f>
        <v>#N/A</v>
      </c>
      <c r="AU880" t="e">
        <f>VLOOKUP(Récap!AV880,'Création N° Lot'!$B$3:$B$18,2,0)</f>
        <v>#N/A</v>
      </c>
      <c r="AX880" t="str">
        <f t="shared" si="159"/>
        <v>44287</v>
      </c>
      <c r="AY880" s="7" t="e">
        <f>VLOOKUP(Récap!AX880,'Création N° Lot'!$D$3:$F$18,3,0)</f>
        <v>#N/A</v>
      </c>
      <c r="AZ880" t="e">
        <f>CONCATENATE(AV880,MONTH(VLOOKUP(Récap!AX880,'Création N° Lot'!$D$3:$E$18,2,0)),RIGHT(YEAR(VLOOKUP(Récap!AX880,'Création N° Lot'!$D$3:$E$18,2,0)),2)," - ",DAY(AY880),"/",MONTH(AY880),"/",YEAR(AY880))</f>
        <v>#N/A</v>
      </c>
      <c r="BC880" s="6"/>
      <c r="BD880" t="e">
        <f>VLOOKUP(BC880,'Info client'!$A$2:$D$1000,2,0)</f>
        <v>#N/A</v>
      </c>
      <c r="BE880" t="e">
        <f>VLOOKUP(BC880,'Info client'!$A$2:$D$1000,3,0)</f>
        <v>#N/A</v>
      </c>
      <c r="BF880" t="e">
        <f>VLOOKUP(BC880,'Info client'!$A$2:$D$1000,4,0)</f>
        <v>#N/A</v>
      </c>
      <c r="BH880" t="e">
        <f>VLOOKUP(Récap!BI880,'Création N° Lot'!$B$3:$B$18,2,0)</f>
        <v>#N/A</v>
      </c>
      <c r="BK880" t="str">
        <f t="shared" si="160"/>
        <v>44317</v>
      </c>
      <c r="BL880" s="7" t="e">
        <f>VLOOKUP(Récap!BK880,'Création N° Lot'!$D$3:$F$18,3,0)</f>
        <v>#N/A</v>
      </c>
      <c r="BM880" t="e">
        <f>CONCATENATE(BI880,MONTH(VLOOKUP(Récap!BK880,'Création N° Lot'!$D$3:$E$18,2,0)),RIGHT(YEAR(VLOOKUP(Récap!BK880,'Création N° Lot'!$D$3:$E$18,2,0)),2)," - ",DAY(BL880),"/",MONTH(BL880),"/",YEAR(BL880))</f>
        <v>#N/A</v>
      </c>
      <c r="BP880" s="6"/>
      <c r="BQ880" t="e">
        <f>VLOOKUP(BP880,'Info client'!$A$2:$D$1000,2,0)</f>
        <v>#N/A</v>
      </c>
      <c r="BR880" t="e">
        <f>VLOOKUP(BP880,'Info client'!$A$2:$D$1000,3,0)</f>
        <v>#N/A</v>
      </c>
      <c r="BS880" t="e">
        <f>VLOOKUP(BP880,'Info client'!$A$2:$D$1000,4,0)</f>
        <v>#N/A</v>
      </c>
      <c r="BU880" t="e">
        <f>VLOOKUP(Récap!BV880,'Création N° Lot'!$B$3:$B$18,2,0)</f>
        <v>#N/A</v>
      </c>
      <c r="BX880" t="str">
        <f t="shared" si="161"/>
        <v>44348</v>
      </c>
      <c r="BY880" s="7" t="e">
        <f>VLOOKUP(Récap!BX880,'Création N° Lot'!$D$3:$F$18,3,0)</f>
        <v>#N/A</v>
      </c>
      <c r="BZ880" t="e">
        <f>CONCATENATE(BV880,MONTH(VLOOKUP(Récap!BX880,'Création N° Lot'!$D$3:$E$18,2,0)),RIGHT(YEAR(VLOOKUP(Récap!BX880,'Création N° Lot'!$D$3:$E$18,2,0)),2)," - ",DAY(BY880),"/",MONTH(BY880),"/",YEAR(BY880))</f>
        <v>#N/A</v>
      </c>
      <c r="CC880" s="6"/>
      <c r="CD880" t="e">
        <f>VLOOKUP(CC880,'Info client'!$A$2:$D$1000,2,0)</f>
        <v>#N/A</v>
      </c>
      <c r="CE880" t="e">
        <f>VLOOKUP(CC880,'Info client'!$A$2:$D$1000,3,0)</f>
        <v>#N/A</v>
      </c>
      <c r="CF880" t="e">
        <f>VLOOKUP(CC880,'Info client'!$A$2:$D$1000,4,0)</f>
        <v>#N/A</v>
      </c>
      <c r="CH880" t="e">
        <f>VLOOKUP(Récap!CI880,'Création N° Lot'!$B$3:$B$18,2,0)</f>
        <v>#N/A</v>
      </c>
      <c r="CK880" t="str">
        <f t="shared" si="162"/>
        <v>44378</v>
      </c>
      <c r="CL880" s="7" t="e">
        <f>VLOOKUP(Récap!CK880,'Création N° Lot'!$D$3:$F$18,3,0)</f>
        <v>#N/A</v>
      </c>
      <c r="CM880" t="e">
        <f>CONCATENATE(CI880,MONTH(VLOOKUP(Récap!CK880,'Création N° Lot'!$D$3:$E$18,2,0)),RIGHT(YEAR(VLOOKUP(Récap!CK880,'Création N° Lot'!$D$3:$E$18,2,0)),2)," - ",DAY(CL880),"/",MONTH(CL880),"/",YEAR(CL880))</f>
        <v>#N/A</v>
      </c>
      <c r="CP880" s="6"/>
      <c r="CQ880" t="e">
        <f>VLOOKUP(CP880,'Info client'!$A$2:$D$1000,2,0)</f>
        <v>#N/A</v>
      </c>
      <c r="CR880" t="e">
        <f>VLOOKUP(CP880,'Info client'!$A$2:$D$1000,3,0)</f>
        <v>#N/A</v>
      </c>
      <c r="CS880" t="e">
        <f>VLOOKUP(CP880,'Info client'!$A$2:$D$1000,4,0)</f>
        <v>#N/A</v>
      </c>
      <c r="CU880" t="e">
        <f>VLOOKUP(Récap!CV880,'Création N° Lot'!$B$3:$B$18,2,0)</f>
        <v>#N/A</v>
      </c>
      <c r="CX880" t="str">
        <f t="shared" si="163"/>
        <v>Aout 2021</v>
      </c>
      <c r="CY880" s="7" t="e">
        <f>VLOOKUP(Récap!CX880,'Création N° Lot'!$D$3:$F$18,3,0)</f>
        <v>#N/A</v>
      </c>
      <c r="CZ880" t="e">
        <f>CONCATENATE(CV880,MONTH(VLOOKUP(Récap!CX880,'Création N° Lot'!$D$3:$E$18,2,0)),RIGHT(YEAR(VLOOKUP(Récap!CX880,'Création N° Lot'!$D$3:$E$18,2,0)),2)," - ",DAY(CY880),"/",MONTH(CY880),"/",YEAR(CY880))</f>
        <v>#N/A</v>
      </c>
      <c r="DC880" s="6"/>
      <c r="DD880" t="e">
        <f>VLOOKUP(DC880,'Info client'!$A$2:$D$1000,2,0)</f>
        <v>#N/A</v>
      </c>
      <c r="DE880" t="e">
        <f>VLOOKUP(DC880,'Info client'!$A$2:$D$1000,3,0)</f>
        <v>#N/A</v>
      </c>
      <c r="DF880" t="e">
        <f>VLOOKUP(DC880,'Info client'!$A$2:$D$1000,4,0)</f>
        <v>#N/A</v>
      </c>
      <c r="DH880" t="e">
        <f>VLOOKUP(Récap!DI880,'Création N° Lot'!$B$3:$B$18,2,0)</f>
        <v>#N/A</v>
      </c>
      <c r="DK880" t="str">
        <f t="shared" si="164"/>
        <v>44440</v>
      </c>
      <c r="DL880" s="7" t="e">
        <f>VLOOKUP(Récap!DK880,'Création N° Lot'!$D$3:$F$18,3,0)</f>
        <v>#N/A</v>
      </c>
      <c r="DM880" t="e">
        <f>CONCATENATE(DI880,MONTH(VLOOKUP(Récap!DK880,'Création N° Lot'!$D$3:$E$18,2,0)),RIGHT(YEAR(VLOOKUP(Récap!DK880,'Création N° Lot'!$D$3:$E$18,2,0)),2)," - ",DAY(DL880),"/",MONTH(DL880),"/",YEAR(DL880))</f>
        <v>#N/A</v>
      </c>
      <c r="DP880" s="6"/>
      <c r="DQ880" t="e">
        <f>VLOOKUP(DP880,'Info client'!$A$2:$D$1000,2,0)</f>
        <v>#N/A</v>
      </c>
      <c r="DR880" t="e">
        <f>VLOOKUP(DP880,'Info client'!$A$2:$D$1000,3,0)</f>
        <v>#N/A</v>
      </c>
      <c r="DS880" t="e">
        <f>VLOOKUP(DP880,'Info client'!$A$2:$D$1000,4,0)</f>
        <v>#N/A</v>
      </c>
      <c r="DU880" t="e">
        <f>VLOOKUP(Récap!DV880,'Création N° Lot'!$B$3:$B$18,2,0)</f>
        <v>#N/A</v>
      </c>
      <c r="DX880" t="str">
        <f t="shared" si="165"/>
        <v>44470</v>
      </c>
      <c r="DY880" s="7" t="e">
        <f>VLOOKUP(Récap!DX880,'Création N° Lot'!$D$3:$F$18,3,0)</f>
        <v>#N/A</v>
      </c>
      <c r="DZ880" t="e">
        <f>CONCATENATE(DV880,MONTH(VLOOKUP(Récap!DX880,'Création N° Lot'!$D$3:$E$18,2,0)),RIGHT(YEAR(VLOOKUP(Récap!DX880,'Création N° Lot'!$D$3:$E$18,2,0)),2)," - ",DAY(DY880),"/",MONTH(DY880),"/",YEAR(DY880))</f>
        <v>#N/A</v>
      </c>
      <c r="EC880" s="6"/>
      <c r="ED880" t="e">
        <f>VLOOKUP(EC880,'Info client'!$A$2:$D$1000,2,0)</f>
        <v>#N/A</v>
      </c>
      <c r="EE880" t="e">
        <f>VLOOKUP(EC880,'Info client'!$A$2:$D$1000,3,0)</f>
        <v>#N/A</v>
      </c>
      <c r="EF880" t="e">
        <f>VLOOKUP(EC880,'Info client'!$A$2:$D$1000,4,0)</f>
        <v>#N/A</v>
      </c>
      <c r="EH880" t="e">
        <f>VLOOKUP(Récap!EI880,'Création N° Lot'!$B$3:$B$18,2,0)</f>
        <v>#N/A</v>
      </c>
      <c r="EK880" t="str">
        <f t="shared" si="166"/>
        <v>44501</v>
      </c>
      <c r="EL880" s="7" t="e">
        <f>VLOOKUP(Récap!EK880,'Création N° Lot'!$D$3:$F$18,3,0)</f>
        <v>#N/A</v>
      </c>
      <c r="EM880" t="e">
        <f>CONCATENATE(EI880,MONTH(VLOOKUP(Récap!EK880,'Création N° Lot'!$D$3:$E$18,2,0)),RIGHT(YEAR(VLOOKUP(Récap!EK880,'Création N° Lot'!$D$3:$E$18,2,0)),2)," - ",DAY(EL880),"/",MONTH(EL880),"/",YEAR(EL880))</f>
        <v>#N/A</v>
      </c>
      <c r="EP880" s="6"/>
      <c r="EQ880" t="e">
        <f>VLOOKUP(EP880,'Info client'!$A$2:$D$1000,2,0)</f>
        <v>#N/A</v>
      </c>
      <c r="ER880" t="e">
        <f>VLOOKUP(EP880,'Info client'!$A$2:$D$1000,3,0)</f>
        <v>#N/A</v>
      </c>
      <c r="ES880" t="e">
        <f>VLOOKUP(EP880,'Info client'!$A$2:$D$1000,4,0)</f>
        <v>#N/A</v>
      </c>
      <c r="EU880" t="e">
        <f>VLOOKUP(Récap!EV880,'Création N° Lot'!$B$3:$B$18,2,0)</f>
        <v>#N/A</v>
      </c>
      <c r="EX880" t="str">
        <f t="shared" si="167"/>
        <v>44531</v>
      </c>
      <c r="EY880" s="7" t="e">
        <f>VLOOKUP(Récap!EX880,'Création N° Lot'!$D$3:$F$18,3,0)</f>
        <v>#N/A</v>
      </c>
      <c r="EZ880" t="e">
        <f>CONCATENATE(EV880,MONTH(VLOOKUP(Récap!EX880,'Création N° Lot'!$D$3:$E$18,2,0)),RIGHT(YEAR(VLOOKUP(Récap!EX880,'Création N° Lot'!$D$3:$E$18,2,0)),2)," - ",DAY(EY880),"/",MONTH(EY880),"/",YEAR(EY880))</f>
        <v>#N/A</v>
      </c>
    </row>
    <row r="881" spans="2:156" x14ac:dyDescent="0.25">
      <c r="B881" t="e">
        <f>VLOOKUP($A881,'Info client'!$A$2:$D$1000,2,0)</f>
        <v>#N/A</v>
      </c>
      <c r="C881" t="e">
        <f>VLOOKUP($A881,'Info client'!$A$2:$D$1000,3,0)</f>
        <v>#N/A</v>
      </c>
      <c r="D881" t="e">
        <f>VLOOKUP($A881,'Info client'!$A$2:$D$1000,4,0)</f>
        <v>#N/A</v>
      </c>
      <c r="F881" t="e">
        <f>VLOOKUP(Récap!G881,'Création N° Lot'!B793:B893,2,0)</f>
        <v>#N/A</v>
      </c>
      <c r="I881" t="str">
        <f t="shared" si="156"/>
        <v>44197</v>
      </c>
      <c r="J881" s="7" t="e">
        <f>VLOOKUP(Récap!I881,'Création N° Lot'!$D$3:$F$18,3,0)</f>
        <v>#N/A</v>
      </c>
      <c r="K881" t="e">
        <f>CONCATENATE(G881,MONTH(VLOOKUP(Récap!I881,'Création N° Lot'!$D$3:$E$18,2,0)),RIGHT(YEAR(VLOOKUP(Récap!I881,'Création N° Lot'!$D$3:$E$18,2,0)),2)," - ",DAY(J881),"/",MONTH(J881),"/",YEAR(J881))</f>
        <v>#N/A</v>
      </c>
      <c r="O881" t="e">
        <f>VLOOKUP(N881,'Info client'!$A$2:$D$1000,2,0)</f>
        <v>#N/A</v>
      </c>
      <c r="P881" t="e">
        <f>VLOOKUP($A881,'Info client'!$A$2:$D$1000,3,0)</f>
        <v>#N/A</v>
      </c>
      <c r="Q881" t="e">
        <f>VLOOKUP($A881,'Info client'!$A$2:$D$1000,4,0)</f>
        <v>#N/A</v>
      </c>
      <c r="S881" t="e">
        <f>VLOOKUP(Récap!G881,'Création N° Lot'!$B$3:$B$18,2,0)</f>
        <v>#N/A</v>
      </c>
      <c r="V881" t="str">
        <f t="shared" si="157"/>
        <v>44228</v>
      </c>
      <c r="W881" s="7" t="e">
        <f>VLOOKUP(Récap!V881,'Création N° Lot'!$D$3:$F$18,3,0)</f>
        <v>#N/A</v>
      </c>
      <c r="X881" t="e">
        <f>CONCATENATE(T881,MONTH(VLOOKUP(Récap!V881,'Création N° Lot'!$D$3:$E$18,2,0)),RIGHT(YEAR(VLOOKUP(Récap!V881,'Création N° Lot'!$D$3:$E$18,2,0)),2)," - ",DAY(W881),"/",MONTH(W881),"/",YEAR(W881))</f>
        <v>#N/A</v>
      </c>
      <c r="AA881" s="6"/>
      <c r="AB881" t="e">
        <f>VLOOKUP(AA881,'Info client'!$A$2:$D$1000,2,0)</f>
        <v>#N/A</v>
      </c>
      <c r="AC881" t="e">
        <f>VLOOKUP(AA881,'Info client'!$A$2:$D$1000,3,0)</f>
        <v>#N/A</v>
      </c>
      <c r="AD881" t="e">
        <f>VLOOKUP(AA881,'Info client'!$A$2:$D$1000,4,0)</f>
        <v>#N/A</v>
      </c>
      <c r="AF881" t="e">
        <f>VLOOKUP(Récap!AG881,'Création N° Lot'!$B$3:$B$18,2,0)</f>
        <v>#N/A</v>
      </c>
      <c r="AI881" t="str">
        <f t="shared" si="158"/>
        <v>44256</v>
      </c>
      <c r="AJ881" s="7" t="e">
        <f>VLOOKUP(Récap!AI881,'Création N° Lot'!$D$3:$F$18,3,0)</f>
        <v>#N/A</v>
      </c>
      <c r="AK881" t="e">
        <f>CONCATENATE(AG881,MONTH(VLOOKUP(Récap!AI881,'Création N° Lot'!$D$3:$E$18,2,0)),RIGHT(YEAR(VLOOKUP(Récap!AI881,'Création N° Lot'!$D$3:$E$18,2,0)),2)," - ",DAY(AJ881),"/",MONTH(AJ881),"/",YEAR(AJ881))</f>
        <v>#N/A</v>
      </c>
      <c r="AP881" s="6"/>
      <c r="AQ881" t="e">
        <f>VLOOKUP(AP881,'Info client'!$A$2:$D$1000,2,0)</f>
        <v>#N/A</v>
      </c>
      <c r="AR881" t="e">
        <f>VLOOKUP(AP881,'Info client'!$A$2:$D$1000,3,0)</f>
        <v>#N/A</v>
      </c>
      <c r="AS881" t="e">
        <f>VLOOKUP(AP881,'Info client'!$A$2:$D$1000,4,0)</f>
        <v>#N/A</v>
      </c>
      <c r="AU881" t="e">
        <f>VLOOKUP(Récap!AV881,'Création N° Lot'!$B$3:$B$18,2,0)</f>
        <v>#N/A</v>
      </c>
      <c r="AX881" t="str">
        <f t="shared" si="159"/>
        <v>44287</v>
      </c>
      <c r="AY881" s="7" t="e">
        <f>VLOOKUP(Récap!AX881,'Création N° Lot'!$D$3:$F$18,3,0)</f>
        <v>#N/A</v>
      </c>
      <c r="AZ881" t="e">
        <f>CONCATENATE(AV881,MONTH(VLOOKUP(Récap!AX881,'Création N° Lot'!$D$3:$E$18,2,0)),RIGHT(YEAR(VLOOKUP(Récap!AX881,'Création N° Lot'!$D$3:$E$18,2,0)),2)," - ",DAY(AY881),"/",MONTH(AY881),"/",YEAR(AY881))</f>
        <v>#N/A</v>
      </c>
      <c r="BC881" s="6"/>
      <c r="BD881" t="e">
        <f>VLOOKUP(BC881,'Info client'!$A$2:$D$1000,2,0)</f>
        <v>#N/A</v>
      </c>
      <c r="BE881" t="e">
        <f>VLOOKUP(BC881,'Info client'!$A$2:$D$1000,3,0)</f>
        <v>#N/A</v>
      </c>
      <c r="BF881" t="e">
        <f>VLOOKUP(BC881,'Info client'!$A$2:$D$1000,4,0)</f>
        <v>#N/A</v>
      </c>
      <c r="BH881" t="e">
        <f>VLOOKUP(Récap!BI881,'Création N° Lot'!$B$3:$B$18,2,0)</f>
        <v>#N/A</v>
      </c>
      <c r="BK881" t="str">
        <f t="shared" si="160"/>
        <v>44317</v>
      </c>
      <c r="BL881" s="7" t="e">
        <f>VLOOKUP(Récap!BK881,'Création N° Lot'!$D$3:$F$18,3,0)</f>
        <v>#N/A</v>
      </c>
      <c r="BM881" t="e">
        <f>CONCATENATE(BI881,MONTH(VLOOKUP(Récap!BK881,'Création N° Lot'!$D$3:$E$18,2,0)),RIGHT(YEAR(VLOOKUP(Récap!BK881,'Création N° Lot'!$D$3:$E$18,2,0)),2)," - ",DAY(BL881),"/",MONTH(BL881),"/",YEAR(BL881))</f>
        <v>#N/A</v>
      </c>
      <c r="BP881" s="6"/>
      <c r="BQ881" t="e">
        <f>VLOOKUP(BP881,'Info client'!$A$2:$D$1000,2,0)</f>
        <v>#N/A</v>
      </c>
      <c r="BR881" t="e">
        <f>VLOOKUP(BP881,'Info client'!$A$2:$D$1000,3,0)</f>
        <v>#N/A</v>
      </c>
      <c r="BS881" t="e">
        <f>VLOOKUP(BP881,'Info client'!$A$2:$D$1000,4,0)</f>
        <v>#N/A</v>
      </c>
      <c r="BU881" t="e">
        <f>VLOOKUP(Récap!BV881,'Création N° Lot'!$B$3:$B$18,2,0)</f>
        <v>#N/A</v>
      </c>
      <c r="BX881" t="str">
        <f t="shared" si="161"/>
        <v>44348</v>
      </c>
      <c r="BY881" s="7" t="e">
        <f>VLOOKUP(Récap!BX881,'Création N° Lot'!$D$3:$F$18,3,0)</f>
        <v>#N/A</v>
      </c>
      <c r="BZ881" t="e">
        <f>CONCATENATE(BV881,MONTH(VLOOKUP(Récap!BX881,'Création N° Lot'!$D$3:$E$18,2,0)),RIGHT(YEAR(VLOOKUP(Récap!BX881,'Création N° Lot'!$D$3:$E$18,2,0)),2)," - ",DAY(BY881),"/",MONTH(BY881),"/",YEAR(BY881))</f>
        <v>#N/A</v>
      </c>
      <c r="CC881" s="6"/>
      <c r="CD881" t="e">
        <f>VLOOKUP(CC881,'Info client'!$A$2:$D$1000,2,0)</f>
        <v>#N/A</v>
      </c>
      <c r="CE881" t="e">
        <f>VLOOKUP(CC881,'Info client'!$A$2:$D$1000,3,0)</f>
        <v>#N/A</v>
      </c>
      <c r="CF881" t="e">
        <f>VLOOKUP(CC881,'Info client'!$A$2:$D$1000,4,0)</f>
        <v>#N/A</v>
      </c>
      <c r="CH881" t="e">
        <f>VLOOKUP(Récap!CI881,'Création N° Lot'!$B$3:$B$18,2,0)</f>
        <v>#N/A</v>
      </c>
      <c r="CK881" t="str">
        <f t="shared" si="162"/>
        <v>44378</v>
      </c>
      <c r="CL881" s="7" t="e">
        <f>VLOOKUP(Récap!CK881,'Création N° Lot'!$D$3:$F$18,3,0)</f>
        <v>#N/A</v>
      </c>
      <c r="CM881" t="e">
        <f>CONCATENATE(CI881,MONTH(VLOOKUP(Récap!CK881,'Création N° Lot'!$D$3:$E$18,2,0)),RIGHT(YEAR(VLOOKUP(Récap!CK881,'Création N° Lot'!$D$3:$E$18,2,0)),2)," - ",DAY(CL881),"/",MONTH(CL881),"/",YEAR(CL881))</f>
        <v>#N/A</v>
      </c>
      <c r="CP881" s="6"/>
      <c r="CQ881" t="e">
        <f>VLOOKUP(CP881,'Info client'!$A$2:$D$1000,2,0)</f>
        <v>#N/A</v>
      </c>
      <c r="CR881" t="e">
        <f>VLOOKUP(CP881,'Info client'!$A$2:$D$1000,3,0)</f>
        <v>#N/A</v>
      </c>
      <c r="CS881" t="e">
        <f>VLOOKUP(CP881,'Info client'!$A$2:$D$1000,4,0)</f>
        <v>#N/A</v>
      </c>
      <c r="CU881" t="e">
        <f>VLOOKUP(Récap!CV881,'Création N° Lot'!$B$3:$B$18,2,0)</f>
        <v>#N/A</v>
      </c>
      <c r="CX881" t="str">
        <f t="shared" si="163"/>
        <v>Aout 2021</v>
      </c>
      <c r="CY881" s="7" t="e">
        <f>VLOOKUP(Récap!CX881,'Création N° Lot'!$D$3:$F$18,3,0)</f>
        <v>#N/A</v>
      </c>
      <c r="CZ881" t="e">
        <f>CONCATENATE(CV881,MONTH(VLOOKUP(Récap!CX881,'Création N° Lot'!$D$3:$E$18,2,0)),RIGHT(YEAR(VLOOKUP(Récap!CX881,'Création N° Lot'!$D$3:$E$18,2,0)),2)," - ",DAY(CY881),"/",MONTH(CY881),"/",YEAR(CY881))</f>
        <v>#N/A</v>
      </c>
      <c r="DC881" s="6"/>
      <c r="DD881" t="e">
        <f>VLOOKUP(DC881,'Info client'!$A$2:$D$1000,2,0)</f>
        <v>#N/A</v>
      </c>
      <c r="DE881" t="e">
        <f>VLOOKUP(DC881,'Info client'!$A$2:$D$1000,3,0)</f>
        <v>#N/A</v>
      </c>
      <c r="DF881" t="e">
        <f>VLOOKUP(DC881,'Info client'!$A$2:$D$1000,4,0)</f>
        <v>#N/A</v>
      </c>
      <c r="DH881" t="e">
        <f>VLOOKUP(Récap!DI881,'Création N° Lot'!$B$3:$B$18,2,0)</f>
        <v>#N/A</v>
      </c>
      <c r="DK881" t="str">
        <f t="shared" si="164"/>
        <v>44440</v>
      </c>
      <c r="DL881" s="7" t="e">
        <f>VLOOKUP(Récap!DK881,'Création N° Lot'!$D$3:$F$18,3,0)</f>
        <v>#N/A</v>
      </c>
      <c r="DM881" t="e">
        <f>CONCATENATE(DI881,MONTH(VLOOKUP(Récap!DK881,'Création N° Lot'!$D$3:$E$18,2,0)),RIGHT(YEAR(VLOOKUP(Récap!DK881,'Création N° Lot'!$D$3:$E$18,2,0)),2)," - ",DAY(DL881),"/",MONTH(DL881),"/",YEAR(DL881))</f>
        <v>#N/A</v>
      </c>
      <c r="DP881" s="6"/>
      <c r="DQ881" t="e">
        <f>VLOOKUP(DP881,'Info client'!$A$2:$D$1000,2,0)</f>
        <v>#N/A</v>
      </c>
      <c r="DR881" t="e">
        <f>VLOOKUP(DP881,'Info client'!$A$2:$D$1000,3,0)</f>
        <v>#N/A</v>
      </c>
      <c r="DS881" t="e">
        <f>VLOOKUP(DP881,'Info client'!$A$2:$D$1000,4,0)</f>
        <v>#N/A</v>
      </c>
      <c r="DU881" t="e">
        <f>VLOOKUP(Récap!DV881,'Création N° Lot'!$B$3:$B$18,2,0)</f>
        <v>#N/A</v>
      </c>
      <c r="DX881" t="str">
        <f t="shared" si="165"/>
        <v>44470</v>
      </c>
      <c r="DY881" s="7" t="e">
        <f>VLOOKUP(Récap!DX881,'Création N° Lot'!$D$3:$F$18,3,0)</f>
        <v>#N/A</v>
      </c>
      <c r="DZ881" t="e">
        <f>CONCATENATE(DV881,MONTH(VLOOKUP(Récap!DX881,'Création N° Lot'!$D$3:$E$18,2,0)),RIGHT(YEAR(VLOOKUP(Récap!DX881,'Création N° Lot'!$D$3:$E$18,2,0)),2)," - ",DAY(DY881),"/",MONTH(DY881),"/",YEAR(DY881))</f>
        <v>#N/A</v>
      </c>
      <c r="EC881" s="6"/>
      <c r="ED881" t="e">
        <f>VLOOKUP(EC881,'Info client'!$A$2:$D$1000,2,0)</f>
        <v>#N/A</v>
      </c>
      <c r="EE881" t="e">
        <f>VLOOKUP(EC881,'Info client'!$A$2:$D$1000,3,0)</f>
        <v>#N/A</v>
      </c>
      <c r="EF881" t="e">
        <f>VLOOKUP(EC881,'Info client'!$A$2:$D$1000,4,0)</f>
        <v>#N/A</v>
      </c>
      <c r="EH881" t="e">
        <f>VLOOKUP(Récap!EI881,'Création N° Lot'!$B$3:$B$18,2,0)</f>
        <v>#N/A</v>
      </c>
      <c r="EK881" t="str">
        <f t="shared" si="166"/>
        <v>44501</v>
      </c>
      <c r="EL881" s="7" t="e">
        <f>VLOOKUP(Récap!EK881,'Création N° Lot'!$D$3:$F$18,3,0)</f>
        <v>#N/A</v>
      </c>
      <c r="EM881" t="e">
        <f>CONCATENATE(EI881,MONTH(VLOOKUP(Récap!EK881,'Création N° Lot'!$D$3:$E$18,2,0)),RIGHT(YEAR(VLOOKUP(Récap!EK881,'Création N° Lot'!$D$3:$E$18,2,0)),2)," - ",DAY(EL881),"/",MONTH(EL881),"/",YEAR(EL881))</f>
        <v>#N/A</v>
      </c>
      <c r="EP881" s="6"/>
      <c r="EQ881" t="e">
        <f>VLOOKUP(EP881,'Info client'!$A$2:$D$1000,2,0)</f>
        <v>#N/A</v>
      </c>
      <c r="ER881" t="e">
        <f>VLOOKUP(EP881,'Info client'!$A$2:$D$1000,3,0)</f>
        <v>#N/A</v>
      </c>
      <c r="ES881" t="e">
        <f>VLOOKUP(EP881,'Info client'!$A$2:$D$1000,4,0)</f>
        <v>#N/A</v>
      </c>
      <c r="EU881" t="e">
        <f>VLOOKUP(Récap!EV881,'Création N° Lot'!$B$3:$B$18,2,0)</f>
        <v>#N/A</v>
      </c>
      <c r="EX881" t="str">
        <f t="shared" si="167"/>
        <v>44531</v>
      </c>
      <c r="EY881" s="7" t="e">
        <f>VLOOKUP(Récap!EX881,'Création N° Lot'!$D$3:$F$18,3,0)</f>
        <v>#N/A</v>
      </c>
      <c r="EZ881" t="e">
        <f>CONCATENATE(EV881,MONTH(VLOOKUP(Récap!EX881,'Création N° Lot'!$D$3:$E$18,2,0)),RIGHT(YEAR(VLOOKUP(Récap!EX881,'Création N° Lot'!$D$3:$E$18,2,0)),2)," - ",DAY(EY881),"/",MONTH(EY881),"/",YEAR(EY881))</f>
        <v>#N/A</v>
      </c>
    </row>
    <row r="882" spans="2:156" x14ac:dyDescent="0.25">
      <c r="B882" t="e">
        <f>VLOOKUP($A882,'Info client'!$A$2:$D$1000,2,0)</f>
        <v>#N/A</v>
      </c>
      <c r="C882" t="e">
        <f>VLOOKUP($A882,'Info client'!$A$2:$D$1000,3,0)</f>
        <v>#N/A</v>
      </c>
      <c r="D882" t="e">
        <f>VLOOKUP($A882,'Info client'!$A$2:$D$1000,4,0)</f>
        <v>#N/A</v>
      </c>
      <c r="F882" t="e">
        <f>VLOOKUP(Récap!G882,'Création N° Lot'!B794:B894,2,0)</f>
        <v>#N/A</v>
      </c>
      <c r="I882" t="str">
        <f t="shared" si="156"/>
        <v>44197</v>
      </c>
      <c r="J882" s="7" t="e">
        <f>VLOOKUP(Récap!I882,'Création N° Lot'!$D$3:$F$18,3,0)</f>
        <v>#N/A</v>
      </c>
      <c r="K882" t="e">
        <f>CONCATENATE(G882,MONTH(VLOOKUP(Récap!I882,'Création N° Lot'!$D$3:$E$18,2,0)),RIGHT(YEAR(VLOOKUP(Récap!I882,'Création N° Lot'!$D$3:$E$18,2,0)),2)," - ",DAY(J882),"/",MONTH(J882),"/",YEAR(J882))</f>
        <v>#N/A</v>
      </c>
      <c r="O882" t="e">
        <f>VLOOKUP(N882,'Info client'!$A$2:$D$1000,2,0)</f>
        <v>#N/A</v>
      </c>
      <c r="P882" t="e">
        <f>VLOOKUP($A882,'Info client'!$A$2:$D$1000,3,0)</f>
        <v>#N/A</v>
      </c>
      <c r="Q882" t="e">
        <f>VLOOKUP($A882,'Info client'!$A$2:$D$1000,4,0)</f>
        <v>#N/A</v>
      </c>
      <c r="S882" t="e">
        <f>VLOOKUP(Récap!G882,'Création N° Lot'!$B$3:$B$18,2,0)</f>
        <v>#N/A</v>
      </c>
      <c r="V882" t="str">
        <f t="shared" si="157"/>
        <v>44228</v>
      </c>
      <c r="W882" s="7" t="e">
        <f>VLOOKUP(Récap!V882,'Création N° Lot'!$D$3:$F$18,3,0)</f>
        <v>#N/A</v>
      </c>
      <c r="X882" t="e">
        <f>CONCATENATE(T882,MONTH(VLOOKUP(Récap!V882,'Création N° Lot'!$D$3:$E$18,2,0)),RIGHT(YEAR(VLOOKUP(Récap!V882,'Création N° Lot'!$D$3:$E$18,2,0)),2)," - ",DAY(W882),"/",MONTH(W882),"/",YEAR(W882))</f>
        <v>#N/A</v>
      </c>
      <c r="AA882" s="6"/>
      <c r="AB882" t="e">
        <f>VLOOKUP(AA882,'Info client'!$A$2:$D$1000,2,0)</f>
        <v>#N/A</v>
      </c>
      <c r="AC882" t="e">
        <f>VLOOKUP(AA882,'Info client'!$A$2:$D$1000,3,0)</f>
        <v>#N/A</v>
      </c>
      <c r="AD882" t="e">
        <f>VLOOKUP(AA882,'Info client'!$A$2:$D$1000,4,0)</f>
        <v>#N/A</v>
      </c>
      <c r="AF882" t="e">
        <f>VLOOKUP(Récap!AG882,'Création N° Lot'!$B$3:$B$18,2,0)</f>
        <v>#N/A</v>
      </c>
      <c r="AI882" t="str">
        <f t="shared" si="158"/>
        <v>44256</v>
      </c>
      <c r="AJ882" s="7" t="e">
        <f>VLOOKUP(Récap!AI882,'Création N° Lot'!$D$3:$F$18,3,0)</f>
        <v>#N/A</v>
      </c>
      <c r="AK882" t="e">
        <f>CONCATENATE(AG882,MONTH(VLOOKUP(Récap!AI882,'Création N° Lot'!$D$3:$E$18,2,0)),RIGHT(YEAR(VLOOKUP(Récap!AI882,'Création N° Lot'!$D$3:$E$18,2,0)),2)," - ",DAY(AJ882),"/",MONTH(AJ882),"/",YEAR(AJ882))</f>
        <v>#N/A</v>
      </c>
      <c r="AP882" s="6"/>
      <c r="AQ882" t="e">
        <f>VLOOKUP(AP882,'Info client'!$A$2:$D$1000,2,0)</f>
        <v>#N/A</v>
      </c>
      <c r="AR882" t="e">
        <f>VLOOKUP(AP882,'Info client'!$A$2:$D$1000,3,0)</f>
        <v>#N/A</v>
      </c>
      <c r="AS882" t="e">
        <f>VLOOKUP(AP882,'Info client'!$A$2:$D$1000,4,0)</f>
        <v>#N/A</v>
      </c>
      <c r="AU882" t="e">
        <f>VLOOKUP(Récap!AV882,'Création N° Lot'!$B$3:$B$18,2,0)</f>
        <v>#N/A</v>
      </c>
      <c r="AX882" t="str">
        <f t="shared" si="159"/>
        <v>44287</v>
      </c>
      <c r="AY882" s="7" t="e">
        <f>VLOOKUP(Récap!AX882,'Création N° Lot'!$D$3:$F$18,3,0)</f>
        <v>#N/A</v>
      </c>
      <c r="AZ882" t="e">
        <f>CONCATENATE(AV882,MONTH(VLOOKUP(Récap!AX882,'Création N° Lot'!$D$3:$E$18,2,0)),RIGHT(YEAR(VLOOKUP(Récap!AX882,'Création N° Lot'!$D$3:$E$18,2,0)),2)," - ",DAY(AY882),"/",MONTH(AY882),"/",YEAR(AY882))</f>
        <v>#N/A</v>
      </c>
      <c r="BC882" s="6"/>
      <c r="BD882" t="e">
        <f>VLOOKUP(BC882,'Info client'!$A$2:$D$1000,2,0)</f>
        <v>#N/A</v>
      </c>
      <c r="BE882" t="e">
        <f>VLOOKUP(BC882,'Info client'!$A$2:$D$1000,3,0)</f>
        <v>#N/A</v>
      </c>
      <c r="BF882" t="e">
        <f>VLOOKUP(BC882,'Info client'!$A$2:$D$1000,4,0)</f>
        <v>#N/A</v>
      </c>
      <c r="BH882" t="e">
        <f>VLOOKUP(Récap!BI882,'Création N° Lot'!$B$3:$B$18,2,0)</f>
        <v>#N/A</v>
      </c>
      <c r="BK882" t="str">
        <f t="shared" si="160"/>
        <v>44317</v>
      </c>
      <c r="BL882" s="7" t="e">
        <f>VLOOKUP(Récap!BK882,'Création N° Lot'!$D$3:$F$18,3,0)</f>
        <v>#N/A</v>
      </c>
      <c r="BM882" t="e">
        <f>CONCATENATE(BI882,MONTH(VLOOKUP(Récap!BK882,'Création N° Lot'!$D$3:$E$18,2,0)),RIGHT(YEAR(VLOOKUP(Récap!BK882,'Création N° Lot'!$D$3:$E$18,2,0)),2)," - ",DAY(BL882),"/",MONTH(BL882),"/",YEAR(BL882))</f>
        <v>#N/A</v>
      </c>
      <c r="BP882" s="6"/>
      <c r="BQ882" t="e">
        <f>VLOOKUP(BP882,'Info client'!$A$2:$D$1000,2,0)</f>
        <v>#N/A</v>
      </c>
      <c r="BR882" t="e">
        <f>VLOOKUP(BP882,'Info client'!$A$2:$D$1000,3,0)</f>
        <v>#N/A</v>
      </c>
      <c r="BS882" t="e">
        <f>VLOOKUP(BP882,'Info client'!$A$2:$D$1000,4,0)</f>
        <v>#N/A</v>
      </c>
      <c r="BU882" t="e">
        <f>VLOOKUP(Récap!BV882,'Création N° Lot'!$B$3:$B$18,2,0)</f>
        <v>#N/A</v>
      </c>
      <c r="BX882" t="str">
        <f t="shared" si="161"/>
        <v>44348</v>
      </c>
      <c r="BY882" s="7" t="e">
        <f>VLOOKUP(Récap!BX882,'Création N° Lot'!$D$3:$F$18,3,0)</f>
        <v>#N/A</v>
      </c>
      <c r="BZ882" t="e">
        <f>CONCATENATE(BV882,MONTH(VLOOKUP(Récap!BX882,'Création N° Lot'!$D$3:$E$18,2,0)),RIGHT(YEAR(VLOOKUP(Récap!BX882,'Création N° Lot'!$D$3:$E$18,2,0)),2)," - ",DAY(BY882),"/",MONTH(BY882),"/",YEAR(BY882))</f>
        <v>#N/A</v>
      </c>
      <c r="CC882" s="6"/>
      <c r="CD882" t="e">
        <f>VLOOKUP(CC882,'Info client'!$A$2:$D$1000,2,0)</f>
        <v>#N/A</v>
      </c>
      <c r="CE882" t="e">
        <f>VLOOKUP(CC882,'Info client'!$A$2:$D$1000,3,0)</f>
        <v>#N/A</v>
      </c>
      <c r="CF882" t="e">
        <f>VLOOKUP(CC882,'Info client'!$A$2:$D$1000,4,0)</f>
        <v>#N/A</v>
      </c>
      <c r="CH882" t="e">
        <f>VLOOKUP(Récap!CI882,'Création N° Lot'!$B$3:$B$18,2,0)</f>
        <v>#N/A</v>
      </c>
      <c r="CK882" t="str">
        <f t="shared" si="162"/>
        <v>44378</v>
      </c>
      <c r="CL882" s="7" t="e">
        <f>VLOOKUP(Récap!CK882,'Création N° Lot'!$D$3:$F$18,3,0)</f>
        <v>#N/A</v>
      </c>
      <c r="CM882" t="e">
        <f>CONCATENATE(CI882,MONTH(VLOOKUP(Récap!CK882,'Création N° Lot'!$D$3:$E$18,2,0)),RIGHT(YEAR(VLOOKUP(Récap!CK882,'Création N° Lot'!$D$3:$E$18,2,0)),2)," - ",DAY(CL882),"/",MONTH(CL882),"/",YEAR(CL882))</f>
        <v>#N/A</v>
      </c>
      <c r="CP882" s="6"/>
      <c r="CQ882" t="e">
        <f>VLOOKUP(CP882,'Info client'!$A$2:$D$1000,2,0)</f>
        <v>#N/A</v>
      </c>
      <c r="CR882" t="e">
        <f>VLOOKUP(CP882,'Info client'!$A$2:$D$1000,3,0)</f>
        <v>#N/A</v>
      </c>
      <c r="CS882" t="e">
        <f>VLOOKUP(CP882,'Info client'!$A$2:$D$1000,4,0)</f>
        <v>#N/A</v>
      </c>
      <c r="CU882" t="e">
        <f>VLOOKUP(Récap!CV882,'Création N° Lot'!$B$3:$B$18,2,0)</f>
        <v>#N/A</v>
      </c>
      <c r="CX882" t="str">
        <f t="shared" si="163"/>
        <v>Aout 2021</v>
      </c>
      <c r="CY882" s="7" t="e">
        <f>VLOOKUP(Récap!CX882,'Création N° Lot'!$D$3:$F$18,3,0)</f>
        <v>#N/A</v>
      </c>
      <c r="CZ882" t="e">
        <f>CONCATENATE(CV882,MONTH(VLOOKUP(Récap!CX882,'Création N° Lot'!$D$3:$E$18,2,0)),RIGHT(YEAR(VLOOKUP(Récap!CX882,'Création N° Lot'!$D$3:$E$18,2,0)),2)," - ",DAY(CY882),"/",MONTH(CY882),"/",YEAR(CY882))</f>
        <v>#N/A</v>
      </c>
      <c r="DC882" s="6"/>
      <c r="DD882" t="e">
        <f>VLOOKUP(DC882,'Info client'!$A$2:$D$1000,2,0)</f>
        <v>#N/A</v>
      </c>
      <c r="DE882" t="e">
        <f>VLOOKUP(DC882,'Info client'!$A$2:$D$1000,3,0)</f>
        <v>#N/A</v>
      </c>
      <c r="DF882" t="e">
        <f>VLOOKUP(DC882,'Info client'!$A$2:$D$1000,4,0)</f>
        <v>#N/A</v>
      </c>
      <c r="DH882" t="e">
        <f>VLOOKUP(Récap!DI882,'Création N° Lot'!$B$3:$B$18,2,0)</f>
        <v>#N/A</v>
      </c>
      <c r="DK882" t="str">
        <f t="shared" si="164"/>
        <v>44440</v>
      </c>
      <c r="DL882" s="7" t="e">
        <f>VLOOKUP(Récap!DK882,'Création N° Lot'!$D$3:$F$18,3,0)</f>
        <v>#N/A</v>
      </c>
      <c r="DM882" t="e">
        <f>CONCATENATE(DI882,MONTH(VLOOKUP(Récap!DK882,'Création N° Lot'!$D$3:$E$18,2,0)),RIGHT(YEAR(VLOOKUP(Récap!DK882,'Création N° Lot'!$D$3:$E$18,2,0)),2)," - ",DAY(DL882),"/",MONTH(DL882),"/",YEAR(DL882))</f>
        <v>#N/A</v>
      </c>
      <c r="DP882" s="6"/>
      <c r="DQ882" t="e">
        <f>VLOOKUP(DP882,'Info client'!$A$2:$D$1000,2,0)</f>
        <v>#N/A</v>
      </c>
      <c r="DR882" t="e">
        <f>VLOOKUP(DP882,'Info client'!$A$2:$D$1000,3,0)</f>
        <v>#N/A</v>
      </c>
      <c r="DS882" t="e">
        <f>VLOOKUP(DP882,'Info client'!$A$2:$D$1000,4,0)</f>
        <v>#N/A</v>
      </c>
      <c r="DU882" t="e">
        <f>VLOOKUP(Récap!DV882,'Création N° Lot'!$B$3:$B$18,2,0)</f>
        <v>#N/A</v>
      </c>
      <c r="DX882" t="str">
        <f t="shared" si="165"/>
        <v>44470</v>
      </c>
      <c r="DY882" s="7" t="e">
        <f>VLOOKUP(Récap!DX882,'Création N° Lot'!$D$3:$F$18,3,0)</f>
        <v>#N/A</v>
      </c>
      <c r="DZ882" t="e">
        <f>CONCATENATE(DV882,MONTH(VLOOKUP(Récap!DX882,'Création N° Lot'!$D$3:$E$18,2,0)),RIGHT(YEAR(VLOOKUP(Récap!DX882,'Création N° Lot'!$D$3:$E$18,2,0)),2)," - ",DAY(DY882),"/",MONTH(DY882),"/",YEAR(DY882))</f>
        <v>#N/A</v>
      </c>
      <c r="EC882" s="6"/>
      <c r="ED882" t="e">
        <f>VLOOKUP(EC882,'Info client'!$A$2:$D$1000,2,0)</f>
        <v>#N/A</v>
      </c>
      <c r="EE882" t="e">
        <f>VLOOKUP(EC882,'Info client'!$A$2:$D$1000,3,0)</f>
        <v>#N/A</v>
      </c>
      <c r="EF882" t="e">
        <f>VLOOKUP(EC882,'Info client'!$A$2:$D$1000,4,0)</f>
        <v>#N/A</v>
      </c>
      <c r="EH882" t="e">
        <f>VLOOKUP(Récap!EI882,'Création N° Lot'!$B$3:$B$18,2,0)</f>
        <v>#N/A</v>
      </c>
      <c r="EK882" t="str">
        <f t="shared" si="166"/>
        <v>44501</v>
      </c>
      <c r="EL882" s="7" t="e">
        <f>VLOOKUP(Récap!EK882,'Création N° Lot'!$D$3:$F$18,3,0)</f>
        <v>#N/A</v>
      </c>
      <c r="EM882" t="e">
        <f>CONCATENATE(EI882,MONTH(VLOOKUP(Récap!EK882,'Création N° Lot'!$D$3:$E$18,2,0)),RIGHT(YEAR(VLOOKUP(Récap!EK882,'Création N° Lot'!$D$3:$E$18,2,0)),2)," - ",DAY(EL882),"/",MONTH(EL882),"/",YEAR(EL882))</f>
        <v>#N/A</v>
      </c>
      <c r="EP882" s="6"/>
      <c r="EQ882" t="e">
        <f>VLOOKUP(EP882,'Info client'!$A$2:$D$1000,2,0)</f>
        <v>#N/A</v>
      </c>
      <c r="ER882" t="e">
        <f>VLOOKUP(EP882,'Info client'!$A$2:$D$1000,3,0)</f>
        <v>#N/A</v>
      </c>
      <c r="ES882" t="e">
        <f>VLOOKUP(EP882,'Info client'!$A$2:$D$1000,4,0)</f>
        <v>#N/A</v>
      </c>
      <c r="EU882" t="e">
        <f>VLOOKUP(Récap!EV882,'Création N° Lot'!$B$3:$B$18,2,0)</f>
        <v>#N/A</v>
      </c>
      <c r="EX882" t="str">
        <f t="shared" si="167"/>
        <v>44531</v>
      </c>
      <c r="EY882" s="7" t="e">
        <f>VLOOKUP(Récap!EX882,'Création N° Lot'!$D$3:$F$18,3,0)</f>
        <v>#N/A</v>
      </c>
      <c r="EZ882" t="e">
        <f>CONCATENATE(EV882,MONTH(VLOOKUP(Récap!EX882,'Création N° Lot'!$D$3:$E$18,2,0)),RIGHT(YEAR(VLOOKUP(Récap!EX882,'Création N° Lot'!$D$3:$E$18,2,0)),2)," - ",DAY(EY882),"/",MONTH(EY882),"/",YEAR(EY882))</f>
        <v>#N/A</v>
      </c>
    </row>
    <row r="883" spans="2:156" x14ac:dyDescent="0.25">
      <c r="B883" t="e">
        <f>VLOOKUP($A883,'Info client'!$A$2:$D$1000,2,0)</f>
        <v>#N/A</v>
      </c>
      <c r="C883" t="e">
        <f>VLOOKUP($A883,'Info client'!$A$2:$D$1000,3,0)</f>
        <v>#N/A</v>
      </c>
      <c r="D883" t="e">
        <f>VLOOKUP($A883,'Info client'!$A$2:$D$1000,4,0)</f>
        <v>#N/A</v>
      </c>
      <c r="F883" t="e">
        <f>VLOOKUP(Récap!G883,'Création N° Lot'!B795:B895,2,0)</f>
        <v>#N/A</v>
      </c>
      <c r="I883" t="str">
        <f t="shared" si="156"/>
        <v>44197</v>
      </c>
      <c r="J883" s="7" t="e">
        <f>VLOOKUP(Récap!I883,'Création N° Lot'!$D$3:$F$18,3,0)</f>
        <v>#N/A</v>
      </c>
      <c r="K883" t="e">
        <f>CONCATENATE(G883,MONTH(VLOOKUP(Récap!I883,'Création N° Lot'!$D$3:$E$18,2,0)),RIGHT(YEAR(VLOOKUP(Récap!I883,'Création N° Lot'!$D$3:$E$18,2,0)),2)," - ",DAY(J883),"/",MONTH(J883),"/",YEAR(J883))</f>
        <v>#N/A</v>
      </c>
      <c r="O883" t="e">
        <f>VLOOKUP(N883,'Info client'!$A$2:$D$1000,2,0)</f>
        <v>#N/A</v>
      </c>
      <c r="P883" t="e">
        <f>VLOOKUP($A883,'Info client'!$A$2:$D$1000,3,0)</f>
        <v>#N/A</v>
      </c>
      <c r="Q883" t="e">
        <f>VLOOKUP($A883,'Info client'!$A$2:$D$1000,4,0)</f>
        <v>#N/A</v>
      </c>
      <c r="S883" t="e">
        <f>VLOOKUP(Récap!G883,'Création N° Lot'!$B$3:$B$18,2,0)</f>
        <v>#N/A</v>
      </c>
      <c r="V883" t="str">
        <f t="shared" si="157"/>
        <v>44228</v>
      </c>
      <c r="W883" s="7" t="e">
        <f>VLOOKUP(Récap!V883,'Création N° Lot'!$D$3:$F$18,3,0)</f>
        <v>#N/A</v>
      </c>
      <c r="X883" t="e">
        <f>CONCATENATE(T883,MONTH(VLOOKUP(Récap!V883,'Création N° Lot'!$D$3:$E$18,2,0)),RIGHT(YEAR(VLOOKUP(Récap!V883,'Création N° Lot'!$D$3:$E$18,2,0)),2)," - ",DAY(W883),"/",MONTH(W883),"/",YEAR(W883))</f>
        <v>#N/A</v>
      </c>
      <c r="AA883" s="6"/>
      <c r="AB883" t="e">
        <f>VLOOKUP(AA883,'Info client'!$A$2:$D$1000,2,0)</f>
        <v>#N/A</v>
      </c>
      <c r="AC883" t="e">
        <f>VLOOKUP(AA883,'Info client'!$A$2:$D$1000,3,0)</f>
        <v>#N/A</v>
      </c>
      <c r="AD883" t="e">
        <f>VLOOKUP(AA883,'Info client'!$A$2:$D$1000,4,0)</f>
        <v>#N/A</v>
      </c>
      <c r="AF883" t="e">
        <f>VLOOKUP(Récap!AG883,'Création N° Lot'!$B$3:$B$18,2,0)</f>
        <v>#N/A</v>
      </c>
      <c r="AI883" t="str">
        <f t="shared" si="158"/>
        <v>44256</v>
      </c>
      <c r="AJ883" s="7" t="e">
        <f>VLOOKUP(Récap!AI883,'Création N° Lot'!$D$3:$F$18,3,0)</f>
        <v>#N/A</v>
      </c>
      <c r="AK883" t="e">
        <f>CONCATENATE(AG883,MONTH(VLOOKUP(Récap!AI883,'Création N° Lot'!$D$3:$E$18,2,0)),RIGHT(YEAR(VLOOKUP(Récap!AI883,'Création N° Lot'!$D$3:$E$18,2,0)),2)," - ",DAY(AJ883),"/",MONTH(AJ883),"/",YEAR(AJ883))</f>
        <v>#N/A</v>
      </c>
      <c r="AP883" s="6"/>
      <c r="AQ883" t="e">
        <f>VLOOKUP(AP883,'Info client'!$A$2:$D$1000,2,0)</f>
        <v>#N/A</v>
      </c>
      <c r="AR883" t="e">
        <f>VLOOKUP(AP883,'Info client'!$A$2:$D$1000,3,0)</f>
        <v>#N/A</v>
      </c>
      <c r="AS883" t="e">
        <f>VLOOKUP(AP883,'Info client'!$A$2:$D$1000,4,0)</f>
        <v>#N/A</v>
      </c>
      <c r="AU883" t="e">
        <f>VLOOKUP(Récap!AV883,'Création N° Lot'!$B$3:$B$18,2,0)</f>
        <v>#N/A</v>
      </c>
      <c r="AX883" t="str">
        <f t="shared" si="159"/>
        <v>44287</v>
      </c>
      <c r="AY883" s="7" t="e">
        <f>VLOOKUP(Récap!AX883,'Création N° Lot'!$D$3:$F$18,3,0)</f>
        <v>#N/A</v>
      </c>
      <c r="AZ883" t="e">
        <f>CONCATENATE(AV883,MONTH(VLOOKUP(Récap!AX883,'Création N° Lot'!$D$3:$E$18,2,0)),RIGHT(YEAR(VLOOKUP(Récap!AX883,'Création N° Lot'!$D$3:$E$18,2,0)),2)," - ",DAY(AY883),"/",MONTH(AY883),"/",YEAR(AY883))</f>
        <v>#N/A</v>
      </c>
      <c r="BC883" s="6"/>
      <c r="BD883" t="e">
        <f>VLOOKUP(BC883,'Info client'!$A$2:$D$1000,2,0)</f>
        <v>#N/A</v>
      </c>
      <c r="BE883" t="e">
        <f>VLOOKUP(BC883,'Info client'!$A$2:$D$1000,3,0)</f>
        <v>#N/A</v>
      </c>
      <c r="BF883" t="e">
        <f>VLOOKUP(BC883,'Info client'!$A$2:$D$1000,4,0)</f>
        <v>#N/A</v>
      </c>
      <c r="BH883" t="e">
        <f>VLOOKUP(Récap!BI883,'Création N° Lot'!$B$3:$B$18,2,0)</f>
        <v>#N/A</v>
      </c>
      <c r="BK883" t="str">
        <f t="shared" si="160"/>
        <v>44317</v>
      </c>
      <c r="BL883" s="7" t="e">
        <f>VLOOKUP(Récap!BK883,'Création N° Lot'!$D$3:$F$18,3,0)</f>
        <v>#N/A</v>
      </c>
      <c r="BM883" t="e">
        <f>CONCATENATE(BI883,MONTH(VLOOKUP(Récap!BK883,'Création N° Lot'!$D$3:$E$18,2,0)),RIGHT(YEAR(VLOOKUP(Récap!BK883,'Création N° Lot'!$D$3:$E$18,2,0)),2)," - ",DAY(BL883),"/",MONTH(BL883),"/",YEAR(BL883))</f>
        <v>#N/A</v>
      </c>
      <c r="BP883" s="6"/>
      <c r="BQ883" t="e">
        <f>VLOOKUP(BP883,'Info client'!$A$2:$D$1000,2,0)</f>
        <v>#N/A</v>
      </c>
      <c r="BR883" t="e">
        <f>VLOOKUP(BP883,'Info client'!$A$2:$D$1000,3,0)</f>
        <v>#N/A</v>
      </c>
      <c r="BS883" t="e">
        <f>VLOOKUP(BP883,'Info client'!$A$2:$D$1000,4,0)</f>
        <v>#N/A</v>
      </c>
      <c r="BU883" t="e">
        <f>VLOOKUP(Récap!BV883,'Création N° Lot'!$B$3:$B$18,2,0)</f>
        <v>#N/A</v>
      </c>
      <c r="BX883" t="str">
        <f t="shared" si="161"/>
        <v>44348</v>
      </c>
      <c r="BY883" s="7" t="e">
        <f>VLOOKUP(Récap!BX883,'Création N° Lot'!$D$3:$F$18,3,0)</f>
        <v>#N/A</v>
      </c>
      <c r="BZ883" t="e">
        <f>CONCATENATE(BV883,MONTH(VLOOKUP(Récap!BX883,'Création N° Lot'!$D$3:$E$18,2,0)),RIGHT(YEAR(VLOOKUP(Récap!BX883,'Création N° Lot'!$D$3:$E$18,2,0)),2)," - ",DAY(BY883),"/",MONTH(BY883),"/",YEAR(BY883))</f>
        <v>#N/A</v>
      </c>
      <c r="CC883" s="6"/>
      <c r="CD883" t="e">
        <f>VLOOKUP(CC883,'Info client'!$A$2:$D$1000,2,0)</f>
        <v>#N/A</v>
      </c>
      <c r="CE883" t="e">
        <f>VLOOKUP(CC883,'Info client'!$A$2:$D$1000,3,0)</f>
        <v>#N/A</v>
      </c>
      <c r="CF883" t="e">
        <f>VLOOKUP(CC883,'Info client'!$A$2:$D$1000,4,0)</f>
        <v>#N/A</v>
      </c>
      <c r="CH883" t="e">
        <f>VLOOKUP(Récap!CI883,'Création N° Lot'!$B$3:$B$18,2,0)</f>
        <v>#N/A</v>
      </c>
      <c r="CK883" t="str">
        <f t="shared" si="162"/>
        <v>44378</v>
      </c>
      <c r="CL883" s="7" t="e">
        <f>VLOOKUP(Récap!CK883,'Création N° Lot'!$D$3:$F$18,3,0)</f>
        <v>#N/A</v>
      </c>
      <c r="CM883" t="e">
        <f>CONCATENATE(CI883,MONTH(VLOOKUP(Récap!CK883,'Création N° Lot'!$D$3:$E$18,2,0)),RIGHT(YEAR(VLOOKUP(Récap!CK883,'Création N° Lot'!$D$3:$E$18,2,0)),2)," - ",DAY(CL883),"/",MONTH(CL883),"/",YEAR(CL883))</f>
        <v>#N/A</v>
      </c>
      <c r="CP883" s="6"/>
      <c r="CQ883" t="e">
        <f>VLOOKUP(CP883,'Info client'!$A$2:$D$1000,2,0)</f>
        <v>#N/A</v>
      </c>
      <c r="CR883" t="e">
        <f>VLOOKUP(CP883,'Info client'!$A$2:$D$1000,3,0)</f>
        <v>#N/A</v>
      </c>
      <c r="CS883" t="e">
        <f>VLOOKUP(CP883,'Info client'!$A$2:$D$1000,4,0)</f>
        <v>#N/A</v>
      </c>
      <c r="CU883" t="e">
        <f>VLOOKUP(Récap!CV883,'Création N° Lot'!$B$3:$B$18,2,0)</f>
        <v>#N/A</v>
      </c>
      <c r="CX883" t="str">
        <f t="shared" si="163"/>
        <v>Aout 2021</v>
      </c>
      <c r="CY883" s="7" t="e">
        <f>VLOOKUP(Récap!CX883,'Création N° Lot'!$D$3:$F$18,3,0)</f>
        <v>#N/A</v>
      </c>
      <c r="CZ883" t="e">
        <f>CONCATENATE(CV883,MONTH(VLOOKUP(Récap!CX883,'Création N° Lot'!$D$3:$E$18,2,0)),RIGHT(YEAR(VLOOKUP(Récap!CX883,'Création N° Lot'!$D$3:$E$18,2,0)),2)," - ",DAY(CY883),"/",MONTH(CY883),"/",YEAR(CY883))</f>
        <v>#N/A</v>
      </c>
      <c r="DC883" s="6"/>
      <c r="DD883" t="e">
        <f>VLOOKUP(DC883,'Info client'!$A$2:$D$1000,2,0)</f>
        <v>#N/A</v>
      </c>
      <c r="DE883" t="e">
        <f>VLOOKUP(DC883,'Info client'!$A$2:$D$1000,3,0)</f>
        <v>#N/A</v>
      </c>
      <c r="DF883" t="e">
        <f>VLOOKUP(DC883,'Info client'!$A$2:$D$1000,4,0)</f>
        <v>#N/A</v>
      </c>
      <c r="DH883" t="e">
        <f>VLOOKUP(Récap!DI883,'Création N° Lot'!$B$3:$B$18,2,0)</f>
        <v>#N/A</v>
      </c>
      <c r="DK883" t="str">
        <f t="shared" si="164"/>
        <v>44440</v>
      </c>
      <c r="DL883" s="7" t="e">
        <f>VLOOKUP(Récap!DK883,'Création N° Lot'!$D$3:$F$18,3,0)</f>
        <v>#N/A</v>
      </c>
      <c r="DM883" t="e">
        <f>CONCATENATE(DI883,MONTH(VLOOKUP(Récap!DK883,'Création N° Lot'!$D$3:$E$18,2,0)),RIGHT(YEAR(VLOOKUP(Récap!DK883,'Création N° Lot'!$D$3:$E$18,2,0)),2)," - ",DAY(DL883),"/",MONTH(DL883),"/",YEAR(DL883))</f>
        <v>#N/A</v>
      </c>
      <c r="DP883" s="6"/>
      <c r="DQ883" t="e">
        <f>VLOOKUP(DP883,'Info client'!$A$2:$D$1000,2,0)</f>
        <v>#N/A</v>
      </c>
      <c r="DR883" t="e">
        <f>VLOOKUP(DP883,'Info client'!$A$2:$D$1000,3,0)</f>
        <v>#N/A</v>
      </c>
      <c r="DS883" t="e">
        <f>VLOOKUP(DP883,'Info client'!$A$2:$D$1000,4,0)</f>
        <v>#N/A</v>
      </c>
      <c r="DU883" t="e">
        <f>VLOOKUP(Récap!DV883,'Création N° Lot'!$B$3:$B$18,2,0)</f>
        <v>#N/A</v>
      </c>
      <c r="DX883" t="str">
        <f t="shared" si="165"/>
        <v>44470</v>
      </c>
      <c r="DY883" s="7" t="e">
        <f>VLOOKUP(Récap!DX883,'Création N° Lot'!$D$3:$F$18,3,0)</f>
        <v>#N/A</v>
      </c>
      <c r="DZ883" t="e">
        <f>CONCATENATE(DV883,MONTH(VLOOKUP(Récap!DX883,'Création N° Lot'!$D$3:$E$18,2,0)),RIGHT(YEAR(VLOOKUP(Récap!DX883,'Création N° Lot'!$D$3:$E$18,2,0)),2)," - ",DAY(DY883),"/",MONTH(DY883),"/",YEAR(DY883))</f>
        <v>#N/A</v>
      </c>
      <c r="EC883" s="6"/>
      <c r="ED883" t="e">
        <f>VLOOKUP(EC883,'Info client'!$A$2:$D$1000,2,0)</f>
        <v>#N/A</v>
      </c>
      <c r="EE883" t="e">
        <f>VLOOKUP(EC883,'Info client'!$A$2:$D$1000,3,0)</f>
        <v>#N/A</v>
      </c>
      <c r="EF883" t="e">
        <f>VLOOKUP(EC883,'Info client'!$A$2:$D$1000,4,0)</f>
        <v>#N/A</v>
      </c>
      <c r="EH883" t="e">
        <f>VLOOKUP(Récap!EI883,'Création N° Lot'!$B$3:$B$18,2,0)</f>
        <v>#N/A</v>
      </c>
      <c r="EK883" t="str">
        <f t="shared" si="166"/>
        <v>44501</v>
      </c>
      <c r="EL883" s="7" t="e">
        <f>VLOOKUP(Récap!EK883,'Création N° Lot'!$D$3:$F$18,3,0)</f>
        <v>#N/A</v>
      </c>
      <c r="EM883" t="e">
        <f>CONCATENATE(EI883,MONTH(VLOOKUP(Récap!EK883,'Création N° Lot'!$D$3:$E$18,2,0)),RIGHT(YEAR(VLOOKUP(Récap!EK883,'Création N° Lot'!$D$3:$E$18,2,0)),2)," - ",DAY(EL883),"/",MONTH(EL883),"/",YEAR(EL883))</f>
        <v>#N/A</v>
      </c>
      <c r="EP883" s="6"/>
      <c r="EQ883" t="e">
        <f>VLOOKUP(EP883,'Info client'!$A$2:$D$1000,2,0)</f>
        <v>#N/A</v>
      </c>
      <c r="ER883" t="e">
        <f>VLOOKUP(EP883,'Info client'!$A$2:$D$1000,3,0)</f>
        <v>#N/A</v>
      </c>
      <c r="ES883" t="e">
        <f>VLOOKUP(EP883,'Info client'!$A$2:$D$1000,4,0)</f>
        <v>#N/A</v>
      </c>
      <c r="EU883" t="e">
        <f>VLOOKUP(Récap!EV883,'Création N° Lot'!$B$3:$B$18,2,0)</f>
        <v>#N/A</v>
      </c>
      <c r="EX883" t="str">
        <f t="shared" si="167"/>
        <v>44531</v>
      </c>
      <c r="EY883" s="7" t="e">
        <f>VLOOKUP(Récap!EX883,'Création N° Lot'!$D$3:$F$18,3,0)</f>
        <v>#N/A</v>
      </c>
      <c r="EZ883" t="e">
        <f>CONCATENATE(EV883,MONTH(VLOOKUP(Récap!EX883,'Création N° Lot'!$D$3:$E$18,2,0)),RIGHT(YEAR(VLOOKUP(Récap!EX883,'Création N° Lot'!$D$3:$E$18,2,0)),2)," - ",DAY(EY883),"/",MONTH(EY883),"/",YEAR(EY883))</f>
        <v>#N/A</v>
      </c>
    </row>
    <row r="884" spans="2:156" x14ac:dyDescent="0.25">
      <c r="B884" t="e">
        <f>VLOOKUP($A884,'Info client'!$A$2:$D$1000,2,0)</f>
        <v>#N/A</v>
      </c>
      <c r="C884" t="e">
        <f>VLOOKUP($A884,'Info client'!$A$2:$D$1000,3,0)</f>
        <v>#N/A</v>
      </c>
      <c r="D884" t="e">
        <f>VLOOKUP($A884,'Info client'!$A$2:$D$1000,4,0)</f>
        <v>#N/A</v>
      </c>
      <c r="F884" t="e">
        <f>VLOOKUP(Récap!G884,'Création N° Lot'!B796:B896,2,0)</f>
        <v>#N/A</v>
      </c>
      <c r="I884" t="str">
        <f t="shared" si="156"/>
        <v>44197</v>
      </c>
      <c r="J884" s="7" t="e">
        <f>VLOOKUP(Récap!I884,'Création N° Lot'!$D$3:$F$18,3,0)</f>
        <v>#N/A</v>
      </c>
      <c r="K884" t="e">
        <f>CONCATENATE(G884,MONTH(VLOOKUP(Récap!I884,'Création N° Lot'!$D$3:$E$18,2,0)),RIGHT(YEAR(VLOOKUP(Récap!I884,'Création N° Lot'!$D$3:$E$18,2,0)),2)," - ",DAY(J884),"/",MONTH(J884),"/",YEAR(J884))</f>
        <v>#N/A</v>
      </c>
      <c r="O884" t="e">
        <f>VLOOKUP(N884,'Info client'!$A$2:$D$1000,2,0)</f>
        <v>#N/A</v>
      </c>
      <c r="P884" t="e">
        <f>VLOOKUP($A884,'Info client'!$A$2:$D$1000,3,0)</f>
        <v>#N/A</v>
      </c>
      <c r="Q884" t="e">
        <f>VLOOKUP($A884,'Info client'!$A$2:$D$1000,4,0)</f>
        <v>#N/A</v>
      </c>
      <c r="S884" t="e">
        <f>VLOOKUP(Récap!G884,'Création N° Lot'!$B$3:$B$18,2,0)</f>
        <v>#N/A</v>
      </c>
      <c r="V884" t="str">
        <f t="shared" si="157"/>
        <v>44228</v>
      </c>
      <c r="W884" s="7" t="e">
        <f>VLOOKUP(Récap!V884,'Création N° Lot'!$D$3:$F$18,3,0)</f>
        <v>#N/A</v>
      </c>
      <c r="X884" t="e">
        <f>CONCATENATE(T884,MONTH(VLOOKUP(Récap!V884,'Création N° Lot'!$D$3:$E$18,2,0)),RIGHT(YEAR(VLOOKUP(Récap!V884,'Création N° Lot'!$D$3:$E$18,2,0)),2)," - ",DAY(W884),"/",MONTH(W884),"/",YEAR(W884))</f>
        <v>#N/A</v>
      </c>
      <c r="AA884" s="6"/>
      <c r="AB884" t="e">
        <f>VLOOKUP(AA884,'Info client'!$A$2:$D$1000,2,0)</f>
        <v>#N/A</v>
      </c>
      <c r="AC884" t="e">
        <f>VLOOKUP(AA884,'Info client'!$A$2:$D$1000,3,0)</f>
        <v>#N/A</v>
      </c>
      <c r="AD884" t="e">
        <f>VLOOKUP(AA884,'Info client'!$A$2:$D$1000,4,0)</f>
        <v>#N/A</v>
      </c>
      <c r="AF884" t="e">
        <f>VLOOKUP(Récap!AG884,'Création N° Lot'!$B$3:$B$18,2,0)</f>
        <v>#N/A</v>
      </c>
      <c r="AI884" t="str">
        <f t="shared" si="158"/>
        <v>44256</v>
      </c>
      <c r="AJ884" s="7" t="e">
        <f>VLOOKUP(Récap!AI884,'Création N° Lot'!$D$3:$F$18,3,0)</f>
        <v>#N/A</v>
      </c>
      <c r="AK884" t="e">
        <f>CONCATENATE(AG884,MONTH(VLOOKUP(Récap!AI884,'Création N° Lot'!$D$3:$E$18,2,0)),RIGHT(YEAR(VLOOKUP(Récap!AI884,'Création N° Lot'!$D$3:$E$18,2,0)),2)," - ",DAY(AJ884),"/",MONTH(AJ884),"/",YEAR(AJ884))</f>
        <v>#N/A</v>
      </c>
      <c r="AP884" s="6"/>
      <c r="AQ884" t="e">
        <f>VLOOKUP(AP884,'Info client'!$A$2:$D$1000,2,0)</f>
        <v>#N/A</v>
      </c>
      <c r="AR884" t="e">
        <f>VLOOKUP(AP884,'Info client'!$A$2:$D$1000,3,0)</f>
        <v>#N/A</v>
      </c>
      <c r="AS884" t="e">
        <f>VLOOKUP(AP884,'Info client'!$A$2:$D$1000,4,0)</f>
        <v>#N/A</v>
      </c>
      <c r="AU884" t="e">
        <f>VLOOKUP(Récap!AV884,'Création N° Lot'!$B$3:$B$18,2,0)</f>
        <v>#N/A</v>
      </c>
      <c r="AX884" t="str">
        <f t="shared" si="159"/>
        <v>44287</v>
      </c>
      <c r="AY884" s="7" t="e">
        <f>VLOOKUP(Récap!AX884,'Création N° Lot'!$D$3:$F$18,3,0)</f>
        <v>#N/A</v>
      </c>
      <c r="AZ884" t="e">
        <f>CONCATENATE(AV884,MONTH(VLOOKUP(Récap!AX884,'Création N° Lot'!$D$3:$E$18,2,0)),RIGHT(YEAR(VLOOKUP(Récap!AX884,'Création N° Lot'!$D$3:$E$18,2,0)),2)," - ",DAY(AY884),"/",MONTH(AY884),"/",YEAR(AY884))</f>
        <v>#N/A</v>
      </c>
      <c r="BC884" s="6"/>
      <c r="BD884" t="e">
        <f>VLOOKUP(BC884,'Info client'!$A$2:$D$1000,2,0)</f>
        <v>#N/A</v>
      </c>
      <c r="BE884" t="e">
        <f>VLOOKUP(BC884,'Info client'!$A$2:$D$1000,3,0)</f>
        <v>#N/A</v>
      </c>
      <c r="BF884" t="e">
        <f>VLOOKUP(BC884,'Info client'!$A$2:$D$1000,4,0)</f>
        <v>#N/A</v>
      </c>
      <c r="BH884" t="e">
        <f>VLOOKUP(Récap!BI884,'Création N° Lot'!$B$3:$B$18,2,0)</f>
        <v>#N/A</v>
      </c>
      <c r="BK884" t="str">
        <f t="shared" si="160"/>
        <v>44317</v>
      </c>
      <c r="BL884" s="7" t="e">
        <f>VLOOKUP(Récap!BK884,'Création N° Lot'!$D$3:$F$18,3,0)</f>
        <v>#N/A</v>
      </c>
      <c r="BM884" t="e">
        <f>CONCATENATE(BI884,MONTH(VLOOKUP(Récap!BK884,'Création N° Lot'!$D$3:$E$18,2,0)),RIGHT(YEAR(VLOOKUP(Récap!BK884,'Création N° Lot'!$D$3:$E$18,2,0)),2)," - ",DAY(BL884),"/",MONTH(BL884),"/",YEAR(BL884))</f>
        <v>#N/A</v>
      </c>
      <c r="BP884" s="6"/>
      <c r="BQ884" t="e">
        <f>VLOOKUP(BP884,'Info client'!$A$2:$D$1000,2,0)</f>
        <v>#N/A</v>
      </c>
      <c r="BR884" t="e">
        <f>VLOOKUP(BP884,'Info client'!$A$2:$D$1000,3,0)</f>
        <v>#N/A</v>
      </c>
      <c r="BS884" t="e">
        <f>VLOOKUP(BP884,'Info client'!$A$2:$D$1000,4,0)</f>
        <v>#N/A</v>
      </c>
      <c r="BU884" t="e">
        <f>VLOOKUP(Récap!BV884,'Création N° Lot'!$B$3:$B$18,2,0)</f>
        <v>#N/A</v>
      </c>
      <c r="BX884" t="str">
        <f t="shared" si="161"/>
        <v>44348</v>
      </c>
      <c r="BY884" s="7" t="e">
        <f>VLOOKUP(Récap!BX884,'Création N° Lot'!$D$3:$F$18,3,0)</f>
        <v>#N/A</v>
      </c>
      <c r="BZ884" t="e">
        <f>CONCATENATE(BV884,MONTH(VLOOKUP(Récap!BX884,'Création N° Lot'!$D$3:$E$18,2,0)),RIGHT(YEAR(VLOOKUP(Récap!BX884,'Création N° Lot'!$D$3:$E$18,2,0)),2)," - ",DAY(BY884),"/",MONTH(BY884),"/",YEAR(BY884))</f>
        <v>#N/A</v>
      </c>
      <c r="CC884" s="6"/>
      <c r="CD884" t="e">
        <f>VLOOKUP(CC884,'Info client'!$A$2:$D$1000,2,0)</f>
        <v>#N/A</v>
      </c>
      <c r="CE884" t="e">
        <f>VLOOKUP(CC884,'Info client'!$A$2:$D$1000,3,0)</f>
        <v>#N/A</v>
      </c>
      <c r="CF884" t="e">
        <f>VLOOKUP(CC884,'Info client'!$A$2:$D$1000,4,0)</f>
        <v>#N/A</v>
      </c>
      <c r="CH884" t="e">
        <f>VLOOKUP(Récap!CI884,'Création N° Lot'!$B$3:$B$18,2,0)</f>
        <v>#N/A</v>
      </c>
      <c r="CK884" t="str">
        <f t="shared" si="162"/>
        <v>44378</v>
      </c>
      <c r="CL884" s="7" t="e">
        <f>VLOOKUP(Récap!CK884,'Création N° Lot'!$D$3:$F$18,3,0)</f>
        <v>#N/A</v>
      </c>
      <c r="CM884" t="e">
        <f>CONCATENATE(CI884,MONTH(VLOOKUP(Récap!CK884,'Création N° Lot'!$D$3:$E$18,2,0)),RIGHT(YEAR(VLOOKUP(Récap!CK884,'Création N° Lot'!$D$3:$E$18,2,0)),2)," - ",DAY(CL884),"/",MONTH(CL884),"/",YEAR(CL884))</f>
        <v>#N/A</v>
      </c>
      <c r="CP884" s="6"/>
      <c r="CQ884" t="e">
        <f>VLOOKUP(CP884,'Info client'!$A$2:$D$1000,2,0)</f>
        <v>#N/A</v>
      </c>
      <c r="CR884" t="e">
        <f>VLOOKUP(CP884,'Info client'!$A$2:$D$1000,3,0)</f>
        <v>#N/A</v>
      </c>
      <c r="CS884" t="e">
        <f>VLOOKUP(CP884,'Info client'!$A$2:$D$1000,4,0)</f>
        <v>#N/A</v>
      </c>
      <c r="CU884" t="e">
        <f>VLOOKUP(Récap!CV884,'Création N° Lot'!$B$3:$B$18,2,0)</f>
        <v>#N/A</v>
      </c>
      <c r="CX884" t="str">
        <f t="shared" si="163"/>
        <v>Aout 2021</v>
      </c>
      <c r="CY884" s="7" t="e">
        <f>VLOOKUP(Récap!CX884,'Création N° Lot'!$D$3:$F$18,3,0)</f>
        <v>#N/A</v>
      </c>
      <c r="CZ884" t="e">
        <f>CONCATENATE(CV884,MONTH(VLOOKUP(Récap!CX884,'Création N° Lot'!$D$3:$E$18,2,0)),RIGHT(YEAR(VLOOKUP(Récap!CX884,'Création N° Lot'!$D$3:$E$18,2,0)),2)," - ",DAY(CY884),"/",MONTH(CY884),"/",YEAR(CY884))</f>
        <v>#N/A</v>
      </c>
      <c r="DC884" s="6"/>
      <c r="DD884" t="e">
        <f>VLOOKUP(DC884,'Info client'!$A$2:$D$1000,2,0)</f>
        <v>#N/A</v>
      </c>
      <c r="DE884" t="e">
        <f>VLOOKUP(DC884,'Info client'!$A$2:$D$1000,3,0)</f>
        <v>#N/A</v>
      </c>
      <c r="DF884" t="e">
        <f>VLOOKUP(DC884,'Info client'!$A$2:$D$1000,4,0)</f>
        <v>#N/A</v>
      </c>
      <c r="DH884" t="e">
        <f>VLOOKUP(Récap!DI884,'Création N° Lot'!$B$3:$B$18,2,0)</f>
        <v>#N/A</v>
      </c>
      <c r="DK884" t="str">
        <f t="shared" si="164"/>
        <v>44440</v>
      </c>
      <c r="DL884" s="7" t="e">
        <f>VLOOKUP(Récap!DK884,'Création N° Lot'!$D$3:$F$18,3,0)</f>
        <v>#N/A</v>
      </c>
      <c r="DM884" t="e">
        <f>CONCATENATE(DI884,MONTH(VLOOKUP(Récap!DK884,'Création N° Lot'!$D$3:$E$18,2,0)),RIGHT(YEAR(VLOOKUP(Récap!DK884,'Création N° Lot'!$D$3:$E$18,2,0)),2)," - ",DAY(DL884),"/",MONTH(DL884),"/",YEAR(DL884))</f>
        <v>#N/A</v>
      </c>
      <c r="DP884" s="6"/>
      <c r="DQ884" t="e">
        <f>VLOOKUP(DP884,'Info client'!$A$2:$D$1000,2,0)</f>
        <v>#N/A</v>
      </c>
      <c r="DR884" t="e">
        <f>VLOOKUP(DP884,'Info client'!$A$2:$D$1000,3,0)</f>
        <v>#N/A</v>
      </c>
      <c r="DS884" t="e">
        <f>VLOOKUP(DP884,'Info client'!$A$2:$D$1000,4,0)</f>
        <v>#N/A</v>
      </c>
      <c r="DU884" t="e">
        <f>VLOOKUP(Récap!DV884,'Création N° Lot'!$B$3:$B$18,2,0)</f>
        <v>#N/A</v>
      </c>
      <c r="DX884" t="str">
        <f t="shared" si="165"/>
        <v>44470</v>
      </c>
      <c r="DY884" s="7" t="e">
        <f>VLOOKUP(Récap!DX884,'Création N° Lot'!$D$3:$F$18,3,0)</f>
        <v>#N/A</v>
      </c>
      <c r="DZ884" t="e">
        <f>CONCATENATE(DV884,MONTH(VLOOKUP(Récap!DX884,'Création N° Lot'!$D$3:$E$18,2,0)),RIGHT(YEAR(VLOOKUP(Récap!DX884,'Création N° Lot'!$D$3:$E$18,2,0)),2)," - ",DAY(DY884),"/",MONTH(DY884),"/",YEAR(DY884))</f>
        <v>#N/A</v>
      </c>
      <c r="EC884" s="6"/>
      <c r="ED884" t="e">
        <f>VLOOKUP(EC884,'Info client'!$A$2:$D$1000,2,0)</f>
        <v>#N/A</v>
      </c>
      <c r="EE884" t="e">
        <f>VLOOKUP(EC884,'Info client'!$A$2:$D$1000,3,0)</f>
        <v>#N/A</v>
      </c>
      <c r="EF884" t="e">
        <f>VLOOKUP(EC884,'Info client'!$A$2:$D$1000,4,0)</f>
        <v>#N/A</v>
      </c>
      <c r="EH884" t="e">
        <f>VLOOKUP(Récap!EI884,'Création N° Lot'!$B$3:$B$18,2,0)</f>
        <v>#N/A</v>
      </c>
      <c r="EK884" t="str">
        <f t="shared" si="166"/>
        <v>44501</v>
      </c>
      <c r="EL884" s="7" t="e">
        <f>VLOOKUP(Récap!EK884,'Création N° Lot'!$D$3:$F$18,3,0)</f>
        <v>#N/A</v>
      </c>
      <c r="EM884" t="e">
        <f>CONCATENATE(EI884,MONTH(VLOOKUP(Récap!EK884,'Création N° Lot'!$D$3:$E$18,2,0)),RIGHT(YEAR(VLOOKUP(Récap!EK884,'Création N° Lot'!$D$3:$E$18,2,0)),2)," - ",DAY(EL884),"/",MONTH(EL884),"/",YEAR(EL884))</f>
        <v>#N/A</v>
      </c>
      <c r="EP884" s="6"/>
      <c r="EQ884" t="e">
        <f>VLOOKUP(EP884,'Info client'!$A$2:$D$1000,2,0)</f>
        <v>#N/A</v>
      </c>
      <c r="ER884" t="e">
        <f>VLOOKUP(EP884,'Info client'!$A$2:$D$1000,3,0)</f>
        <v>#N/A</v>
      </c>
      <c r="ES884" t="e">
        <f>VLOOKUP(EP884,'Info client'!$A$2:$D$1000,4,0)</f>
        <v>#N/A</v>
      </c>
      <c r="EU884" t="e">
        <f>VLOOKUP(Récap!EV884,'Création N° Lot'!$B$3:$B$18,2,0)</f>
        <v>#N/A</v>
      </c>
      <c r="EX884" t="str">
        <f t="shared" si="167"/>
        <v>44531</v>
      </c>
      <c r="EY884" s="7" t="e">
        <f>VLOOKUP(Récap!EX884,'Création N° Lot'!$D$3:$F$18,3,0)</f>
        <v>#N/A</v>
      </c>
      <c r="EZ884" t="e">
        <f>CONCATENATE(EV884,MONTH(VLOOKUP(Récap!EX884,'Création N° Lot'!$D$3:$E$18,2,0)),RIGHT(YEAR(VLOOKUP(Récap!EX884,'Création N° Lot'!$D$3:$E$18,2,0)),2)," - ",DAY(EY884),"/",MONTH(EY884),"/",YEAR(EY884))</f>
        <v>#N/A</v>
      </c>
    </row>
    <row r="885" spans="2:156" x14ac:dyDescent="0.25">
      <c r="B885" t="e">
        <f>VLOOKUP($A885,'Info client'!$A$2:$D$1000,2,0)</f>
        <v>#N/A</v>
      </c>
      <c r="C885" t="e">
        <f>VLOOKUP($A885,'Info client'!$A$2:$D$1000,3,0)</f>
        <v>#N/A</v>
      </c>
      <c r="D885" t="e">
        <f>VLOOKUP($A885,'Info client'!$A$2:$D$1000,4,0)</f>
        <v>#N/A</v>
      </c>
      <c r="F885" t="e">
        <f>VLOOKUP(Récap!G885,'Création N° Lot'!B797:B897,2,0)</f>
        <v>#N/A</v>
      </c>
      <c r="I885" t="str">
        <f t="shared" si="156"/>
        <v>44197</v>
      </c>
      <c r="J885" s="7" t="e">
        <f>VLOOKUP(Récap!I885,'Création N° Lot'!$D$3:$F$18,3,0)</f>
        <v>#N/A</v>
      </c>
      <c r="K885" t="e">
        <f>CONCATENATE(G885,MONTH(VLOOKUP(Récap!I885,'Création N° Lot'!$D$3:$E$18,2,0)),RIGHT(YEAR(VLOOKUP(Récap!I885,'Création N° Lot'!$D$3:$E$18,2,0)),2)," - ",DAY(J885),"/",MONTH(J885),"/",YEAR(J885))</f>
        <v>#N/A</v>
      </c>
      <c r="O885" t="e">
        <f>VLOOKUP(N885,'Info client'!$A$2:$D$1000,2,0)</f>
        <v>#N/A</v>
      </c>
      <c r="P885" t="e">
        <f>VLOOKUP($A885,'Info client'!$A$2:$D$1000,3,0)</f>
        <v>#N/A</v>
      </c>
      <c r="Q885" t="e">
        <f>VLOOKUP($A885,'Info client'!$A$2:$D$1000,4,0)</f>
        <v>#N/A</v>
      </c>
      <c r="S885" t="e">
        <f>VLOOKUP(Récap!G885,'Création N° Lot'!$B$3:$B$18,2,0)</f>
        <v>#N/A</v>
      </c>
      <c r="V885" t="str">
        <f t="shared" si="157"/>
        <v>44228</v>
      </c>
      <c r="W885" s="7" t="e">
        <f>VLOOKUP(Récap!V885,'Création N° Lot'!$D$3:$F$18,3,0)</f>
        <v>#N/A</v>
      </c>
      <c r="X885" t="e">
        <f>CONCATENATE(T885,MONTH(VLOOKUP(Récap!V885,'Création N° Lot'!$D$3:$E$18,2,0)),RIGHT(YEAR(VLOOKUP(Récap!V885,'Création N° Lot'!$D$3:$E$18,2,0)),2)," - ",DAY(W885),"/",MONTH(W885),"/",YEAR(W885))</f>
        <v>#N/A</v>
      </c>
      <c r="AA885" s="6"/>
      <c r="AB885" t="e">
        <f>VLOOKUP(AA885,'Info client'!$A$2:$D$1000,2,0)</f>
        <v>#N/A</v>
      </c>
      <c r="AC885" t="e">
        <f>VLOOKUP(AA885,'Info client'!$A$2:$D$1000,3,0)</f>
        <v>#N/A</v>
      </c>
      <c r="AD885" t="e">
        <f>VLOOKUP(AA885,'Info client'!$A$2:$D$1000,4,0)</f>
        <v>#N/A</v>
      </c>
      <c r="AF885" t="e">
        <f>VLOOKUP(Récap!AG885,'Création N° Lot'!$B$3:$B$18,2,0)</f>
        <v>#N/A</v>
      </c>
      <c r="AI885" t="str">
        <f t="shared" si="158"/>
        <v>44256</v>
      </c>
      <c r="AJ885" s="7" t="e">
        <f>VLOOKUP(Récap!AI885,'Création N° Lot'!$D$3:$F$18,3,0)</f>
        <v>#N/A</v>
      </c>
      <c r="AK885" t="e">
        <f>CONCATENATE(AG885,MONTH(VLOOKUP(Récap!AI885,'Création N° Lot'!$D$3:$E$18,2,0)),RIGHT(YEAR(VLOOKUP(Récap!AI885,'Création N° Lot'!$D$3:$E$18,2,0)),2)," - ",DAY(AJ885),"/",MONTH(AJ885),"/",YEAR(AJ885))</f>
        <v>#N/A</v>
      </c>
      <c r="AP885" s="6"/>
      <c r="AQ885" t="e">
        <f>VLOOKUP(AP885,'Info client'!$A$2:$D$1000,2,0)</f>
        <v>#N/A</v>
      </c>
      <c r="AR885" t="e">
        <f>VLOOKUP(AP885,'Info client'!$A$2:$D$1000,3,0)</f>
        <v>#N/A</v>
      </c>
      <c r="AS885" t="e">
        <f>VLOOKUP(AP885,'Info client'!$A$2:$D$1000,4,0)</f>
        <v>#N/A</v>
      </c>
      <c r="AU885" t="e">
        <f>VLOOKUP(Récap!AV885,'Création N° Lot'!$B$3:$B$18,2,0)</f>
        <v>#N/A</v>
      </c>
      <c r="AX885" t="str">
        <f t="shared" si="159"/>
        <v>44287</v>
      </c>
      <c r="AY885" s="7" t="e">
        <f>VLOOKUP(Récap!AX885,'Création N° Lot'!$D$3:$F$18,3,0)</f>
        <v>#N/A</v>
      </c>
      <c r="AZ885" t="e">
        <f>CONCATENATE(AV885,MONTH(VLOOKUP(Récap!AX885,'Création N° Lot'!$D$3:$E$18,2,0)),RIGHT(YEAR(VLOOKUP(Récap!AX885,'Création N° Lot'!$D$3:$E$18,2,0)),2)," - ",DAY(AY885),"/",MONTH(AY885),"/",YEAR(AY885))</f>
        <v>#N/A</v>
      </c>
      <c r="BC885" s="6"/>
      <c r="BD885" t="e">
        <f>VLOOKUP(BC885,'Info client'!$A$2:$D$1000,2,0)</f>
        <v>#N/A</v>
      </c>
      <c r="BE885" t="e">
        <f>VLOOKUP(BC885,'Info client'!$A$2:$D$1000,3,0)</f>
        <v>#N/A</v>
      </c>
      <c r="BF885" t="e">
        <f>VLOOKUP(BC885,'Info client'!$A$2:$D$1000,4,0)</f>
        <v>#N/A</v>
      </c>
      <c r="BH885" t="e">
        <f>VLOOKUP(Récap!BI885,'Création N° Lot'!$B$3:$B$18,2,0)</f>
        <v>#N/A</v>
      </c>
      <c r="BK885" t="str">
        <f t="shared" si="160"/>
        <v>44317</v>
      </c>
      <c r="BL885" s="7" t="e">
        <f>VLOOKUP(Récap!BK885,'Création N° Lot'!$D$3:$F$18,3,0)</f>
        <v>#N/A</v>
      </c>
      <c r="BM885" t="e">
        <f>CONCATENATE(BI885,MONTH(VLOOKUP(Récap!BK885,'Création N° Lot'!$D$3:$E$18,2,0)),RIGHT(YEAR(VLOOKUP(Récap!BK885,'Création N° Lot'!$D$3:$E$18,2,0)),2)," - ",DAY(BL885),"/",MONTH(BL885),"/",YEAR(BL885))</f>
        <v>#N/A</v>
      </c>
      <c r="BP885" s="6"/>
      <c r="BQ885" t="e">
        <f>VLOOKUP(BP885,'Info client'!$A$2:$D$1000,2,0)</f>
        <v>#N/A</v>
      </c>
      <c r="BR885" t="e">
        <f>VLOOKUP(BP885,'Info client'!$A$2:$D$1000,3,0)</f>
        <v>#N/A</v>
      </c>
      <c r="BS885" t="e">
        <f>VLOOKUP(BP885,'Info client'!$A$2:$D$1000,4,0)</f>
        <v>#N/A</v>
      </c>
      <c r="BU885" t="e">
        <f>VLOOKUP(Récap!BV885,'Création N° Lot'!$B$3:$B$18,2,0)</f>
        <v>#N/A</v>
      </c>
      <c r="BX885" t="str">
        <f t="shared" si="161"/>
        <v>44348</v>
      </c>
      <c r="BY885" s="7" t="e">
        <f>VLOOKUP(Récap!BX885,'Création N° Lot'!$D$3:$F$18,3,0)</f>
        <v>#N/A</v>
      </c>
      <c r="BZ885" t="e">
        <f>CONCATENATE(BV885,MONTH(VLOOKUP(Récap!BX885,'Création N° Lot'!$D$3:$E$18,2,0)),RIGHT(YEAR(VLOOKUP(Récap!BX885,'Création N° Lot'!$D$3:$E$18,2,0)),2)," - ",DAY(BY885),"/",MONTH(BY885),"/",YEAR(BY885))</f>
        <v>#N/A</v>
      </c>
      <c r="CC885" s="6"/>
      <c r="CD885" t="e">
        <f>VLOOKUP(CC885,'Info client'!$A$2:$D$1000,2,0)</f>
        <v>#N/A</v>
      </c>
      <c r="CE885" t="e">
        <f>VLOOKUP(CC885,'Info client'!$A$2:$D$1000,3,0)</f>
        <v>#N/A</v>
      </c>
      <c r="CF885" t="e">
        <f>VLOOKUP(CC885,'Info client'!$A$2:$D$1000,4,0)</f>
        <v>#N/A</v>
      </c>
      <c r="CH885" t="e">
        <f>VLOOKUP(Récap!CI885,'Création N° Lot'!$B$3:$B$18,2,0)</f>
        <v>#N/A</v>
      </c>
      <c r="CK885" t="str">
        <f t="shared" si="162"/>
        <v>44378</v>
      </c>
      <c r="CL885" s="7" t="e">
        <f>VLOOKUP(Récap!CK885,'Création N° Lot'!$D$3:$F$18,3,0)</f>
        <v>#N/A</v>
      </c>
      <c r="CM885" t="e">
        <f>CONCATENATE(CI885,MONTH(VLOOKUP(Récap!CK885,'Création N° Lot'!$D$3:$E$18,2,0)),RIGHT(YEAR(VLOOKUP(Récap!CK885,'Création N° Lot'!$D$3:$E$18,2,0)),2)," - ",DAY(CL885),"/",MONTH(CL885),"/",YEAR(CL885))</f>
        <v>#N/A</v>
      </c>
      <c r="CP885" s="6"/>
      <c r="CQ885" t="e">
        <f>VLOOKUP(CP885,'Info client'!$A$2:$D$1000,2,0)</f>
        <v>#N/A</v>
      </c>
      <c r="CR885" t="e">
        <f>VLOOKUP(CP885,'Info client'!$A$2:$D$1000,3,0)</f>
        <v>#N/A</v>
      </c>
      <c r="CS885" t="e">
        <f>VLOOKUP(CP885,'Info client'!$A$2:$D$1000,4,0)</f>
        <v>#N/A</v>
      </c>
      <c r="CU885" t="e">
        <f>VLOOKUP(Récap!CV885,'Création N° Lot'!$B$3:$B$18,2,0)</f>
        <v>#N/A</v>
      </c>
      <c r="CX885" t="str">
        <f t="shared" si="163"/>
        <v>Aout 2021</v>
      </c>
      <c r="CY885" s="7" t="e">
        <f>VLOOKUP(Récap!CX885,'Création N° Lot'!$D$3:$F$18,3,0)</f>
        <v>#N/A</v>
      </c>
      <c r="CZ885" t="e">
        <f>CONCATENATE(CV885,MONTH(VLOOKUP(Récap!CX885,'Création N° Lot'!$D$3:$E$18,2,0)),RIGHT(YEAR(VLOOKUP(Récap!CX885,'Création N° Lot'!$D$3:$E$18,2,0)),2)," - ",DAY(CY885),"/",MONTH(CY885),"/",YEAR(CY885))</f>
        <v>#N/A</v>
      </c>
      <c r="DC885" s="6"/>
      <c r="DD885" t="e">
        <f>VLOOKUP(DC885,'Info client'!$A$2:$D$1000,2,0)</f>
        <v>#N/A</v>
      </c>
      <c r="DE885" t="e">
        <f>VLOOKUP(DC885,'Info client'!$A$2:$D$1000,3,0)</f>
        <v>#N/A</v>
      </c>
      <c r="DF885" t="e">
        <f>VLOOKUP(DC885,'Info client'!$A$2:$D$1000,4,0)</f>
        <v>#N/A</v>
      </c>
      <c r="DH885" t="e">
        <f>VLOOKUP(Récap!DI885,'Création N° Lot'!$B$3:$B$18,2,0)</f>
        <v>#N/A</v>
      </c>
      <c r="DK885" t="str">
        <f t="shared" si="164"/>
        <v>44440</v>
      </c>
      <c r="DL885" s="7" t="e">
        <f>VLOOKUP(Récap!DK885,'Création N° Lot'!$D$3:$F$18,3,0)</f>
        <v>#N/A</v>
      </c>
      <c r="DM885" t="e">
        <f>CONCATENATE(DI885,MONTH(VLOOKUP(Récap!DK885,'Création N° Lot'!$D$3:$E$18,2,0)),RIGHT(YEAR(VLOOKUP(Récap!DK885,'Création N° Lot'!$D$3:$E$18,2,0)),2)," - ",DAY(DL885),"/",MONTH(DL885),"/",YEAR(DL885))</f>
        <v>#N/A</v>
      </c>
      <c r="DP885" s="6"/>
      <c r="DQ885" t="e">
        <f>VLOOKUP(DP885,'Info client'!$A$2:$D$1000,2,0)</f>
        <v>#N/A</v>
      </c>
      <c r="DR885" t="e">
        <f>VLOOKUP(DP885,'Info client'!$A$2:$D$1000,3,0)</f>
        <v>#N/A</v>
      </c>
      <c r="DS885" t="e">
        <f>VLOOKUP(DP885,'Info client'!$A$2:$D$1000,4,0)</f>
        <v>#N/A</v>
      </c>
      <c r="DU885" t="e">
        <f>VLOOKUP(Récap!DV885,'Création N° Lot'!$B$3:$B$18,2,0)</f>
        <v>#N/A</v>
      </c>
      <c r="DX885" t="str">
        <f t="shared" si="165"/>
        <v>44470</v>
      </c>
      <c r="DY885" s="7" t="e">
        <f>VLOOKUP(Récap!DX885,'Création N° Lot'!$D$3:$F$18,3,0)</f>
        <v>#N/A</v>
      </c>
      <c r="DZ885" t="e">
        <f>CONCATENATE(DV885,MONTH(VLOOKUP(Récap!DX885,'Création N° Lot'!$D$3:$E$18,2,0)),RIGHT(YEAR(VLOOKUP(Récap!DX885,'Création N° Lot'!$D$3:$E$18,2,0)),2)," - ",DAY(DY885),"/",MONTH(DY885),"/",YEAR(DY885))</f>
        <v>#N/A</v>
      </c>
      <c r="EC885" s="6"/>
      <c r="ED885" t="e">
        <f>VLOOKUP(EC885,'Info client'!$A$2:$D$1000,2,0)</f>
        <v>#N/A</v>
      </c>
      <c r="EE885" t="e">
        <f>VLOOKUP(EC885,'Info client'!$A$2:$D$1000,3,0)</f>
        <v>#N/A</v>
      </c>
      <c r="EF885" t="e">
        <f>VLOOKUP(EC885,'Info client'!$A$2:$D$1000,4,0)</f>
        <v>#N/A</v>
      </c>
      <c r="EH885" t="e">
        <f>VLOOKUP(Récap!EI885,'Création N° Lot'!$B$3:$B$18,2,0)</f>
        <v>#N/A</v>
      </c>
      <c r="EK885" t="str">
        <f t="shared" si="166"/>
        <v>44501</v>
      </c>
      <c r="EL885" s="7" t="e">
        <f>VLOOKUP(Récap!EK885,'Création N° Lot'!$D$3:$F$18,3,0)</f>
        <v>#N/A</v>
      </c>
      <c r="EM885" t="e">
        <f>CONCATENATE(EI885,MONTH(VLOOKUP(Récap!EK885,'Création N° Lot'!$D$3:$E$18,2,0)),RIGHT(YEAR(VLOOKUP(Récap!EK885,'Création N° Lot'!$D$3:$E$18,2,0)),2)," - ",DAY(EL885),"/",MONTH(EL885),"/",YEAR(EL885))</f>
        <v>#N/A</v>
      </c>
      <c r="EP885" s="6"/>
      <c r="EQ885" t="e">
        <f>VLOOKUP(EP885,'Info client'!$A$2:$D$1000,2,0)</f>
        <v>#N/A</v>
      </c>
      <c r="ER885" t="e">
        <f>VLOOKUP(EP885,'Info client'!$A$2:$D$1000,3,0)</f>
        <v>#N/A</v>
      </c>
      <c r="ES885" t="e">
        <f>VLOOKUP(EP885,'Info client'!$A$2:$D$1000,4,0)</f>
        <v>#N/A</v>
      </c>
      <c r="EU885" t="e">
        <f>VLOOKUP(Récap!EV885,'Création N° Lot'!$B$3:$B$18,2,0)</f>
        <v>#N/A</v>
      </c>
      <c r="EX885" t="str">
        <f t="shared" si="167"/>
        <v>44531</v>
      </c>
      <c r="EY885" s="7" t="e">
        <f>VLOOKUP(Récap!EX885,'Création N° Lot'!$D$3:$F$18,3,0)</f>
        <v>#N/A</v>
      </c>
      <c r="EZ885" t="e">
        <f>CONCATENATE(EV885,MONTH(VLOOKUP(Récap!EX885,'Création N° Lot'!$D$3:$E$18,2,0)),RIGHT(YEAR(VLOOKUP(Récap!EX885,'Création N° Lot'!$D$3:$E$18,2,0)),2)," - ",DAY(EY885),"/",MONTH(EY885),"/",YEAR(EY885))</f>
        <v>#N/A</v>
      </c>
    </row>
    <row r="886" spans="2:156" x14ac:dyDescent="0.25">
      <c r="B886" t="e">
        <f>VLOOKUP($A886,'Info client'!$A$2:$D$1000,2,0)</f>
        <v>#N/A</v>
      </c>
      <c r="C886" t="e">
        <f>VLOOKUP($A886,'Info client'!$A$2:$D$1000,3,0)</f>
        <v>#N/A</v>
      </c>
      <c r="D886" t="e">
        <f>VLOOKUP($A886,'Info client'!$A$2:$D$1000,4,0)</f>
        <v>#N/A</v>
      </c>
      <c r="F886" t="e">
        <f>VLOOKUP(Récap!G886,'Création N° Lot'!B798:B898,2,0)</f>
        <v>#N/A</v>
      </c>
      <c r="I886" t="str">
        <f t="shared" si="156"/>
        <v>44197</v>
      </c>
      <c r="J886" s="7" t="e">
        <f>VLOOKUP(Récap!I886,'Création N° Lot'!$D$3:$F$18,3,0)</f>
        <v>#N/A</v>
      </c>
      <c r="K886" t="e">
        <f>CONCATENATE(G886,MONTH(VLOOKUP(Récap!I886,'Création N° Lot'!$D$3:$E$18,2,0)),RIGHT(YEAR(VLOOKUP(Récap!I886,'Création N° Lot'!$D$3:$E$18,2,0)),2)," - ",DAY(J886),"/",MONTH(J886),"/",YEAR(J886))</f>
        <v>#N/A</v>
      </c>
      <c r="O886" t="e">
        <f>VLOOKUP(N886,'Info client'!$A$2:$D$1000,2,0)</f>
        <v>#N/A</v>
      </c>
      <c r="P886" t="e">
        <f>VLOOKUP($A886,'Info client'!$A$2:$D$1000,3,0)</f>
        <v>#N/A</v>
      </c>
      <c r="Q886" t="e">
        <f>VLOOKUP($A886,'Info client'!$A$2:$D$1000,4,0)</f>
        <v>#N/A</v>
      </c>
      <c r="S886" t="e">
        <f>VLOOKUP(Récap!G886,'Création N° Lot'!$B$3:$B$18,2,0)</f>
        <v>#N/A</v>
      </c>
      <c r="V886" t="str">
        <f t="shared" si="157"/>
        <v>44228</v>
      </c>
      <c r="W886" s="7" t="e">
        <f>VLOOKUP(Récap!V886,'Création N° Lot'!$D$3:$F$18,3,0)</f>
        <v>#N/A</v>
      </c>
      <c r="X886" t="e">
        <f>CONCATENATE(T886,MONTH(VLOOKUP(Récap!V886,'Création N° Lot'!$D$3:$E$18,2,0)),RIGHT(YEAR(VLOOKUP(Récap!V886,'Création N° Lot'!$D$3:$E$18,2,0)),2)," - ",DAY(W886),"/",MONTH(W886),"/",YEAR(W886))</f>
        <v>#N/A</v>
      </c>
      <c r="AA886" s="6"/>
      <c r="AB886" t="e">
        <f>VLOOKUP(AA886,'Info client'!$A$2:$D$1000,2,0)</f>
        <v>#N/A</v>
      </c>
      <c r="AC886" t="e">
        <f>VLOOKUP(AA886,'Info client'!$A$2:$D$1000,3,0)</f>
        <v>#N/A</v>
      </c>
      <c r="AD886" t="e">
        <f>VLOOKUP(AA886,'Info client'!$A$2:$D$1000,4,0)</f>
        <v>#N/A</v>
      </c>
      <c r="AF886" t="e">
        <f>VLOOKUP(Récap!AG886,'Création N° Lot'!$B$3:$B$18,2,0)</f>
        <v>#N/A</v>
      </c>
      <c r="AI886" t="str">
        <f t="shared" si="158"/>
        <v>44256</v>
      </c>
      <c r="AJ886" s="7" t="e">
        <f>VLOOKUP(Récap!AI886,'Création N° Lot'!$D$3:$F$18,3,0)</f>
        <v>#N/A</v>
      </c>
      <c r="AK886" t="e">
        <f>CONCATENATE(AG886,MONTH(VLOOKUP(Récap!AI886,'Création N° Lot'!$D$3:$E$18,2,0)),RIGHT(YEAR(VLOOKUP(Récap!AI886,'Création N° Lot'!$D$3:$E$18,2,0)),2)," - ",DAY(AJ886),"/",MONTH(AJ886),"/",YEAR(AJ886))</f>
        <v>#N/A</v>
      </c>
      <c r="AP886" s="6"/>
      <c r="AQ886" t="e">
        <f>VLOOKUP(AP886,'Info client'!$A$2:$D$1000,2,0)</f>
        <v>#N/A</v>
      </c>
      <c r="AR886" t="e">
        <f>VLOOKUP(AP886,'Info client'!$A$2:$D$1000,3,0)</f>
        <v>#N/A</v>
      </c>
      <c r="AS886" t="e">
        <f>VLOOKUP(AP886,'Info client'!$A$2:$D$1000,4,0)</f>
        <v>#N/A</v>
      </c>
      <c r="AU886" t="e">
        <f>VLOOKUP(Récap!AV886,'Création N° Lot'!$B$3:$B$18,2,0)</f>
        <v>#N/A</v>
      </c>
      <c r="AX886" t="str">
        <f t="shared" si="159"/>
        <v>44287</v>
      </c>
      <c r="AY886" s="7" t="e">
        <f>VLOOKUP(Récap!AX886,'Création N° Lot'!$D$3:$F$18,3,0)</f>
        <v>#N/A</v>
      </c>
      <c r="AZ886" t="e">
        <f>CONCATENATE(AV886,MONTH(VLOOKUP(Récap!AX886,'Création N° Lot'!$D$3:$E$18,2,0)),RIGHT(YEAR(VLOOKUP(Récap!AX886,'Création N° Lot'!$D$3:$E$18,2,0)),2)," - ",DAY(AY886),"/",MONTH(AY886),"/",YEAR(AY886))</f>
        <v>#N/A</v>
      </c>
      <c r="BC886" s="6"/>
      <c r="BD886" t="e">
        <f>VLOOKUP(BC886,'Info client'!$A$2:$D$1000,2,0)</f>
        <v>#N/A</v>
      </c>
      <c r="BE886" t="e">
        <f>VLOOKUP(BC886,'Info client'!$A$2:$D$1000,3,0)</f>
        <v>#N/A</v>
      </c>
      <c r="BF886" t="e">
        <f>VLOOKUP(BC886,'Info client'!$A$2:$D$1000,4,0)</f>
        <v>#N/A</v>
      </c>
      <c r="BH886" t="e">
        <f>VLOOKUP(Récap!BI886,'Création N° Lot'!$B$3:$B$18,2,0)</f>
        <v>#N/A</v>
      </c>
      <c r="BK886" t="str">
        <f t="shared" si="160"/>
        <v>44317</v>
      </c>
      <c r="BL886" s="7" t="e">
        <f>VLOOKUP(Récap!BK886,'Création N° Lot'!$D$3:$F$18,3,0)</f>
        <v>#N/A</v>
      </c>
      <c r="BM886" t="e">
        <f>CONCATENATE(BI886,MONTH(VLOOKUP(Récap!BK886,'Création N° Lot'!$D$3:$E$18,2,0)),RIGHT(YEAR(VLOOKUP(Récap!BK886,'Création N° Lot'!$D$3:$E$18,2,0)),2)," - ",DAY(BL886),"/",MONTH(BL886),"/",YEAR(BL886))</f>
        <v>#N/A</v>
      </c>
      <c r="BP886" s="6"/>
      <c r="BQ886" t="e">
        <f>VLOOKUP(BP886,'Info client'!$A$2:$D$1000,2,0)</f>
        <v>#N/A</v>
      </c>
      <c r="BR886" t="e">
        <f>VLOOKUP(BP886,'Info client'!$A$2:$D$1000,3,0)</f>
        <v>#N/A</v>
      </c>
      <c r="BS886" t="e">
        <f>VLOOKUP(BP886,'Info client'!$A$2:$D$1000,4,0)</f>
        <v>#N/A</v>
      </c>
      <c r="BU886" t="e">
        <f>VLOOKUP(Récap!BV886,'Création N° Lot'!$B$3:$B$18,2,0)</f>
        <v>#N/A</v>
      </c>
      <c r="BX886" t="str">
        <f t="shared" si="161"/>
        <v>44348</v>
      </c>
      <c r="BY886" s="7" t="e">
        <f>VLOOKUP(Récap!BX886,'Création N° Lot'!$D$3:$F$18,3,0)</f>
        <v>#N/A</v>
      </c>
      <c r="BZ886" t="e">
        <f>CONCATENATE(BV886,MONTH(VLOOKUP(Récap!BX886,'Création N° Lot'!$D$3:$E$18,2,0)),RIGHT(YEAR(VLOOKUP(Récap!BX886,'Création N° Lot'!$D$3:$E$18,2,0)),2)," - ",DAY(BY886),"/",MONTH(BY886),"/",YEAR(BY886))</f>
        <v>#N/A</v>
      </c>
      <c r="CC886" s="6"/>
      <c r="CD886" t="e">
        <f>VLOOKUP(CC886,'Info client'!$A$2:$D$1000,2,0)</f>
        <v>#N/A</v>
      </c>
      <c r="CE886" t="e">
        <f>VLOOKUP(CC886,'Info client'!$A$2:$D$1000,3,0)</f>
        <v>#N/A</v>
      </c>
      <c r="CF886" t="e">
        <f>VLOOKUP(CC886,'Info client'!$A$2:$D$1000,4,0)</f>
        <v>#N/A</v>
      </c>
      <c r="CH886" t="e">
        <f>VLOOKUP(Récap!CI886,'Création N° Lot'!$B$3:$B$18,2,0)</f>
        <v>#N/A</v>
      </c>
      <c r="CK886" t="str">
        <f t="shared" si="162"/>
        <v>44378</v>
      </c>
      <c r="CL886" s="7" t="e">
        <f>VLOOKUP(Récap!CK886,'Création N° Lot'!$D$3:$F$18,3,0)</f>
        <v>#N/A</v>
      </c>
      <c r="CM886" t="e">
        <f>CONCATENATE(CI886,MONTH(VLOOKUP(Récap!CK886,'Création N° Lot'!$D$3:$E$18,2,0)),RIGHT(YEAR(VLOOKUP(Récap!CK886,'Création N° Lot'!$D$3:$E$18,2,0)),2)," - ",DAY(CL886),"/",MONTH(CL886),"/",YEAR(CL886))</f>
        <v>#N/A</v>
      </c>
      <c r="CP886" s="6"/>
      <c r="CQ886" t="e">
        <f>VLOOKUP(CP886,'Info client'!$A$2:$D$1000,2,0)</f>
        <v>#N/A</v>
      </c>
      <c r="CR886" t="e">
        <f>VLOOKUP(CP886,'Info client'!$A$2:$D$1000,3,0)</f>
        <v>#N/A</v>
      </c>
      <c r="CS886" t="e">
        <f>VLOOKUP(CP886,'Info client'!$A$2:$D$1000,4,0)</f>
        <v>#N/A</v>
      </c>
      <c r="CU886" t="e">
        <f>VLOOKUP(Récap!CV886,'Création N° Lot'!$B$3:$B$18,2,0)</f>
        <v>#N/A</v>
      </c>
      <c r="CX886" t="str">
        <f t="shared" si="163"/>
        <v>Aout 2021</v>
      </c>
      <c r="CY886" s="7" t="e">
        <f>VLOOKUP(Récap!CX886,'Création N° Lot'!$D$3:$F$18,3,0)</f>
        <v>#N/A</v>
      </c>
      <c r="CZ886" t="e">
        <f>CONCATENATE(CV886,MONTH(VLOOKUP(Récap!CX886,'Création N° Lot'!$D$3:$E$18,2,0)),RIGHT(YEAR(VLOOKUP(Récap!CX886,'Création N° Lot'!$D$3:$E$18,2,0)),2)," - ",DAY(CY886),"/",MONTH(CY886),"/",YEAR(CY886))</f>
        <v>#N/A</v>
      </c>
      <c r="DC886" s="6"/>
      <c r="DD886" t="e">
        <f>VLOOKUP(DC886,'Info client'!$A$2:$D$1000,2,0)</f>
        <v>#N/A</v>
      </c>
      <c r="DE886" t="e">
        <f>VLOOKUP(DC886,'Info client'!$A$2:$D$1000,3,0)</f>
        <v>#N/A</v>
      </c>
      <c r="DF886" t="e">
        <f>VLOOKUP(DC886,'Info client'!$A$2:$D$1000,4,0)</f>
        <v>#N/A</v>
      </c>
      <c r="DH886" t="e">
        <f>VLOOKUP(Récap!DI886,'Création N° Lot'!$B$3:$B$18,2,0)</f>
        <v>#N/A</v>
      </c>
      <c r="DK886" t="str">
        <f t="shared" si="164"/>
        <v>44440</v>
      </c>
      <c r="DL886" s="7" t="e">
        <f>VLOOKUP(Récap!DK886,'Création N° Lot'!$D$3:$F$18,3,0)</f>
        <v>#N/A</v>
      </c>
      <c r="DM886" t="e">
        <f>CONCATENATE(DI886,MONTH(VLOOKUP(Récap!DK886,'Création N° Lot'!$D$3:$E$18,2,0)),RIGHT(YEAR(VLOOKUP(Récap!DK886,'Création N° Lot'!$D$3:$E$18,2,0)),2)," - ",DAY(DL886),"/",MONTH(DL886),"/",YEAR(DL886))</f>
        <v>#N/A</v>
      </c>
      <c r="DP886" s="6"/>
      <c r="DQ886" t="e">
        <f>VLOOKUP(DP886,'Info client'!$A$2:$D$1000,2,0)</f>
        <v>#N/A</v>
      </c>
      <c r="DR886" t="e">
        <f>VLOOKUP(DP886,'Info client'!$A$2:$D$1000,3,0)</f>
        <v>#N/A</v>
      </c>
      <c r="DS886" t="e">
        <f>VLOOKUP(DP886,'Info client'!$A$2:$D$1000,4,0)</f>
        <v>#N/A</v>
      </c>
      <c r="DU886" t="e">
        <f>VLOOKUP(Récap!DV886,'Création N° Lot'!$B$3:$B$18,2,0)</f>
        <v>#N/A</v>
      </c>
      <c r="DX886" t="str">
        <f t="shared" si="165"/>
        <v>44470</v>
      </c>
      <c r="DY886" s="7" t="e">
        <f>VLOOKUP(Récap!DX886,'Création N° Lot'!$D$3:$F$18,3,0)</f>
        <v>#N/A</v>
      </c>
      <c r="DZ886" t="e">
        <f>CONCATENATE(DV886,MONTH(VLOOKUP(Récap!DX886,'Création N° Lot'!$D$3:$E$18,2,0)),RIGHT(YEAR(VLOOKUP(Récap!DX886,'Création N° Lot'!$D$3:$E$18,2,0)),2)," - ",DAY(DY886),"/",MONTH(DY886),"/",YEAR(DY886))</f>
        <v>#N/A</v>
      </c>
      <c r="EC886" s="6"/>
      <c r="ED886" t="e">
        <f>VLOOKUP(EC886,'Info client'!$A$2:$D$1000,2,0)</f>
        <v>#N/A</v>
      </c>
      <c r="EE886" t="e">
        <f>VLOOKUP(EC886,'Info client'!$A$2:$D$1000,3,0)</f>
        <v>#N/A</v>
      </c>
      <c r="EF886" t="e">
        <f>VLOOKUP(EC886,'Info client'!$A$2:$D$1000,4,0)</f>
        <v>#N/A</v>
      </c>
      <c r="EH886" t="e">
        <f>VLOOKUP(Récap!EI886,'Création N° Lot'!$B$3:$B$18,2,0)</f>
        <v>#N/A</v>
      </c>
      <c r="EK886" t="str">
        <f t="shared" si="166"/>
        <v>44501</v>
      </c>
      <c r="EL886" s="7" t="e">
        <f>VLOOKUP(Récap!EK886,'Création N° Lot'!$D$3:$F$18,3,0)</f>
        <v>#N/A</v>
      </c>
      <c r="EM886" t="e">
        <f>CONCATENATE(EI886,MONTH(VLOOKUP(Récap!EK886,'Création N° Lot'!$D$3:$E$18,2,0)),RIGHT(YEAR(VLOOKUP(Récap!EK886,'Création N° Lot'!$D$3:$E$18,2,0)),2)," - ",DAY(EL886),"/",MONTH(EL886),"/",YEAR(EL886))</f>
        <v>#N/A</v>
      </c>
      <c r="EP886" s="6"/>
      <c r="EQ886" t="e">
        <f>VLOOKUP(EP886,'Info client'!$A$2:$D$1000,2,0)</f>
        <v>#N/A</v>
      </c>
      <c r="ER886" t="e">
        <f>VLOOKUP(EP886,'Info client'!$A$2:$D$1000,3,0)</f>
        <v>#N/A</v>
      </c>
      <c r="ES886" t="e">
        <f>VLOOKUP(EP886,'Info client'!$A$2:$D$1000,4,0)</f>
        <v>#N/A</v>
      </c>
      <c r="EU886" t="e">
        <f>VLOOKUP(Récap!EV886,'Création N° Lot'!$B$3:$B$18,2,0)</f>
        <v>#N/A</v>
      </c>
      <c r="EX886" t="str">
        <f t="shared" si="167"/>
        <v>44531</v>
      </c>
      <c r="EY886" s="7" t="e">
        <f>VLOOKUP(Récap!EX886,'Création N° Lot'!$D$3:$F$18,3,0)</f>
        <v>#N/A</v>
      </c>
      <c r="EZ886" t="e">
        <f>CONCATENATE(EV886,MONTH(VLOOKUP(Récap!EX886,'Création N° Lot'!$D$3:$E$18,2,0)),RIGHT(YEAR(VLOOKUP(Récap!EX886,'Création N° Lot'!$D$3:$E$18,2,0)),2)," - ",DAY(EY886),"/",MONTH(EY886),"/",YEAR(EY886))</f>
        <v>#N/A</v>
      </c>
    </row>
    <row r="887" spans="2:156" x14ac:dyDescent="0.25">
      <c r="B887" t="e">
        <f>VLOOKUP($A887,'Info client'!$A$2:$D$1000,2,0)</f>
        <v>#N/A</v>
      </c>
      <c r="C887" t="e">
        <f>VLOOKUP($A887,'Info client'!$A$2:$D$1000,3,0)</f>
        <v>#N/A</v>
      </c>
      <c r="D887" t="e">
        <f>VLOOKUP($A887,'Info client'!$A$2:$D$1000,4,0)</f>
        <v>#N/A</v>
      </c>
      <c r="F887" t="e">
        <f>VLOOKUP(Récap!G887,'Création N° Lot'!B799:B899,2,0)</f>
        <v>#N/A</v>
      </c>
      <c r="I887" t="str">
        <f t="shared" si="156"/>
        <v>44197</v>
      </c>
      <c r="J887" s="7" t="e">
        <f>VLOOKUP(Récap!I887,'Création N° Lot'!$D$3:$F$18,3,0)</f>
        <v>#N/A</v>
      </c>
      <c r="K887" t="e">
        <f>CONCATENATE(G887,MONTH(VLOOKUP(Récap!I887,'Création N° Lot'!$D$3:$E$18,2,0)),RIGHT(YEAR(VLOOKUP(Récap!I887,'Création N° Lot'!$D$3:$E$18,2,0)),2)," - ",DAY(J887),"/",MONTH(J887),"/",YEAR(J887))</f>
        <v>#N/A</v>
      </c>
      <c r="O887" t="e">
        <f>VLOOKUP(N887,'Info client'!$A$2:$D$1000,2,0)</f>
        <v>#N/A</v>
      </c>
      <c r="P887" t="e">
        <f>VLOOKUP($A887,'Info client'!$A$2:$D$1000,3,0)</f>
        <v>#N/A</v>
      </c>
      <c r="Q887" t="e">
        <f>VLOOKUP($A887,'Info client'!$A$2:$D$1000,4,0)</f>
        <v>#N/A</v>
      </c>
      <c r="S887" t="e">
        <f>VLOOKUP(Récap!G887,'Création N° Lot'!$B$3:$B$18,2,0)</f>
        <v>#N/A</v>
      </c>
      <c r="V887" t="str">
        <f t="shared" si="157"/>
        <v>44228</v>
      </c>
      <c r="W887" s="7" t="e">
        <f>VLOOKUP(Récap!V887,'Création N° Lot'!$D$3:$F$18,3,0)</f>
        <v>#N/A</v>
      </c>
      <c r="X887" t="e">
        <f>CONCATENATE(T887,MONTH(VLOOKUP(Récap!V887,'Création N° Lot'!$D$3:$E$18,2,0)),RIGHT(YEAR(VLOOKUP(Récap!V887,'Création N° Lot'!$D$3:$E$18,2,0)),2)," - ",DAY(W887),"/",MONTH(W887),"/",YEAR(W887))</f>
        <v>#N/A</v>
      </c>
      <c r="AA887" s="6"/>
      <c r="AB887" t="e">
        <f>VLOOKUP(AA887,'Info client'!$A$2:$D$1000,2,0)</f>
        <v>#N/A</v>
      </c>
      <c r="AC887" t="e">
        <f>VLOOKUP(AA887,'Info client'!$A$2:$D$1000,3,0)</f>
        <v>#N/A</v>
      </c>
      <c r="AD887" t="e">
        <f>VLOOKUP(AA887,'Info client'!$A$2:$D$1000,4,0)</f>
        <v>#N/A</v>
      </c>
      <c r="AF887" t="e">
        <f>VLOOKUP(Récap!AG887,'Création N° Lot'!$B$3:$B$18,2,0)</f>
        <v>#N/A</v>
      </c>
      <c r="AI887" t="str">
        <f t="shared" si="158"/>
        <v>44256</v>
      </c>
      <c r="AJ887" s="7" t="e">
        <f>VLOOKUP(Récap!AI887,'Création N° Lot'!$D$3:$F$18,3,0)</f>
        <v>#N/A</v>
      </c>
      <c r="AK887" t="e">
        <f>CONCATENATE(AG887,MONTH(VLOOKUP(Récap!AI887,'Création N° Lot'!$D$3:$E$18,2,0)),RIGHT(YEAR(VLOOKUP(Récap!AI887,'Création N° Lot'!$D$3:$E$18,2,0)),2)," - ",DAY(AJ887),"/",MONTH(AJ887),"/",YEAR(AJ887))</f>
        <v>#N/A</v>
      </c>
      <c r="AP887" s="6"/>
      <c r="AQ887" t="e">
        <f>VLOOKUP(AP887,'Info client'!$A$2:$D$1000,2,0)</f>
        <v>#N/A</v>
      </c>
      <c r="AR887" t="e">
        <f>VLOOKUP(AP887,'Info client'!$A$2:$D$1000,3,0)</f>
        <v>#N/A</v>
      </c>
      <c r="AS887" t="e">
        <f>VLOOKUP(AP887,'Info client'!$A$2:$D$1000,4,0)</f>
        <v>#N/A</v>
      </c>
      <c r="AU887" t="e">
        <f>VLOOKUP(Récap!AV887,'Création N° Lot'!$B$3:$B$18,2,0)</f>
        <v>#N/A</v>
      </c>
      <c r="AX887" t="str">
        <f t="shared" si="159"/>
        <v>44287</v>
      </c>
      <c r="AY887" s="7" t="e">
        <f>VLOOKUP(Récap!AX887,'Création N° Lot'!$D$3:$F$18,3,0)</f>
        <v>#N/A</v>
      </c>
      <c r="AZ887" t="e">
        <f>CONCATENATE(AV887,MONTH(VLOOKUP(Récap!AX887,'Création N° Lot'!$D$3:$E$18,2,0)),RIGHT(YEAR(VLOOKUP(Récap!AX887,'Création N° Lot'!$D$3:$E$18,2,0)),2)," - ",DAY(AY887),"/",MONTH(AY887),"/",YEAR(AY887))</f>
        <v>#N/A</v>
      </c>
      <c r="BC887" s="6"/>
      <c r="BD887" t="e">
        <f>VLOOKUP(BC887,'Info client'!$A$2:$D$1000,2,0)</f>
        <v>#N/A</v>
      </c>
      <c r="BE887" t="e">
        <f>VLOOKUP(BC887,'Info client'!$A$2:$D$1000,3,0)</f>
        <v>#N/A</v>
      </c>
      <c r="BF887" t="e">
        <f>VLOOKUP(BC887,'Info client'!$A$2:$D$1000,4,0)</f>
        <v>#N/A</v>
      </c>
      <c r="BH887" t="e">
        <f>VLOOKUP(Récap!BI887,'Création N° Lot'!$B$3:$B$18,2,0)</f>
        <v>#N/A</v>
      </c>
      <c r="BK887" t="str">
        <f t="shared" si="160"/>
        <v>44317</v>
      </c>
      <c r="BL887" s="7" t="e">
        <f>VLOOKUP(Récap!BK887,'Création N° Lot'!$D$3:$F$18,3,0)</f>
        <v>#N/A</v>
      </c>
      <c r="BM887" t="e">
        <f>CONCATENATE(BI887,MONTH(VLOOKUP(Récap!BK887,'Création N° Lot'!$D$3:$E$18,2,0)),RIGHT(YEAR(VLOOKUP(Récap!BK887,'Création N° Lot'!$D$3:$E$18,2,0)),2)," - ",DAY(BL887),"/",MONTH(BL887),"/",YEAR(BL887))</f>
        <v>#N/A</v>
      </c>
      <c r="BP887" s="6"/>
      <c r="BQ887" t="e">
        <f>VLOOKUP(BP887,'Info client'!$A$2:$D$1000,2,0)</f>
        <v>#N/A</v>
      </c>
      <c r="BR887" t="e">
        <f>VLOOKUP(BP887,'Info client'!$A$2:$D$1000,3,0)</f>
        <v>#N/A</v>
      </c>
      <c r="BS887" t="e">
        <f>VLOOKUP(BP887,'Info client'!$A$2:$D$1000,4,0)</f>
        <v>#N/A</v>
      </c>
      <c r="BU887" t="e">
        <f>VLOOKUP(Récap!BV887,'Création N° Lot'!$B$3:$B$18,2,0)</f>
        <v>#N/A</v>
      </c>
      <c r="BX887" t="str">
        <f t="shared" si="161"/>
        <v>44348</v>
      </c>
      <c r="BY887" s="7" t="e">
        <f>VLOOKUP(Récap!BX887,'Création N° Lot'!$D$3:$F$18,3,0)</f>
        <v>#N/A</v>
      </c>
      <c r="BZ887" t="e">
        <f>CONCATENATE(BV887,MONTH(VLOOKUP(Récap!BX887,'Création N° Lot'!$D$3:$E$18,2,0)),RIGHT(YEAR(VLOOKUP(Récap!BX887,'Création N° Lot'!$D$3:$E$18,2,0)),2)," - ",DAY(BY887),"/",MONTH(BY887),"/",YEAR(BY887))</f>
        <v>#N/A</v>
      </c>
      <c r="CC887" s="6"/>
      <c r="CD887" t="e">
        <f>VLOOKUP(CC887,'Info client'!$A$2:$D$1000,2,0)</f>
        <v>#N/A</v>
      </c>
      <c r="CE887" t="e">
        <f>VLOOKUP(CC887,'Info client'!$A$2:$D$1000,3,0)</f>
        <v>#N/A</v>
      </c>
      <c r="CF887" t="e">
        <f>VLOOKUP(CC887,'Info client'!$A$2:$D$1000,4,0)</f>
        <v>#N/A</v>
      </c>
      <c r="CH887" t="e">
        <f>VLOOKUP(Récap!CI887,'Création N° Lot'!$B$3:$B$18,2,0)</f>
        <v>#N/A</v>
      </c>
      <c r="CK887" t="str">
        <f t="shared" si="162"/>
        <v>44378</v>
      </c>
      <c r="CL887" s="7" t="e">
        <f>VLOOKUP(Récap!CK887,'Création N° Lot'!$D$3:$F$18,3,0)</f>
        <v>#N/A</v>
      </c>
      <c r="CM887" t="e">
        <f>CONCATENATE(CI887,MONTH(VLOOKUP(Récap!CK887,'Création N° Lot'!$D$3:$E$18,2,0)),RIGHT(YEAR(VLOOKUP(Récap!CK887,'Création N° Lot'!$D$3:$E$18,2,0)),2)," - ",DAY(CL887),"/",MONTH(CL887),"/",YEAR(CL887))</f>
        <v>#N/A</v>
      </c>
      <c r="CP887" s="6"/>
      <c r="CQ887" t="e">
        <f>VLOOKUP(CP887,'Info client'!$A$2:$D$1000,2,0)</f>
        <v>#N/A</v>
      </c>
      <c r="CR887" t="e">
        <f>VLOOKUP(CP887,'Info client'!$A$2:$D$1000,3,0)</f>
        <v>#N/A</v>
      </c>
      <c r="CS887" t="e">
        <f>VLOOKUP(CP887,'Info client'!$A$2:$D$1000,4,0)</f>
        <v>#N/A</v>
      </c>
      <c r="CU887" t="e">
        <f>VLOOKUP(Récap!CV887,'Création N° Lot'!$B$3:$B$18,2,0)</f>
        <v>#N/A</v>
      </c>
      <c r="CX887" t="str">
        <f t="shared" si="163"/>
        <v>Aout 2021</v>
      </c>
      <c r="CY887" s="7" t="e">
        <f>VLOOKUP(Récap!CX887,'Création N° Lot'!$D$3:$F$18,3,0)</f>
        <v>#N/A</v>
      </c>
      <c r="CZ887" t="e">
        <f>CONCATENATE(CV887,MONTH(VLOOKUP(Récap!CX887,'Création N° Lot'!$D$3:$E$18,2,0)),RIGHT(YEAR(VLOOKUP(Récap!CX887,'Création N° Lot'!$D$3:$E$18,2,0)),2)," - ",DAY(CY887),"/",MONTH(CY887),"/",YEAR(CY887))</f>
        <v>#N/A</v>
      </c>
      <c r="DC887" s="6"/>
      <c r="DD887" t="e">
        <f>VLOOKUP(DC887,'Info client'!$A$2:$D$1000,2,0)</f>
        <v>#N/A</v>
      </c>
      <c r="DE887" t="e">
        <f>VLOOKUP(DC887,'Info client'!$A$2:$D$1000,3,0)</f>
        <v>#N/A</v>
      </c>
      <c r="DF887" t="e">
        <f>VLOOKUP(DC887,'Info client'!$A$2:$D$1000,4,0)</f>
        <v>#N/A</v>
      </c>
      <c r="DH887" t="e">
        <f>VLOOKUP(Récap!DI887,'Création N° Lot'!$B$3:$B$18,2,0)</f>
        <v>#N/A</v>
      </c>
      <c r="DK887" t="str">
        <f t="shared" si="164"/>
        <v>44440</v>
      </c>
      <c r="DL887" s="7" t="e">
        <f>VLOOKUP(Récap!DK887,'Création N° Lot'!$D$3:$F$18,3,0)</f>
        <v>#N/A</v>
      </c>
      <c r="DM887" t="e">
        <f>CONCATENATE(DI887,MONTH(VLOOKUP(Récap!DK887,'Création N° Lot'!$D$3:$E$18,2,0)),RIGHT(YEAR(VLOOKUP(Récap!DK887,'Création N° Lot'!$D$3:$E$18,2,0)),2)," - ",DAY(DL887),"/",MONTH(DL887),"/",YEAR(DL887))</f>
        <v>#N/A</v>
      </c>
      <c r="DP887" s="6"/>
      <c r="DQ887" t="e">
        <f>VLOOKUP(DP887,'Info client'!$A$2:$D$1000,2,0)</f>
        <v>#N/A</v>
      </c>
      <c r="DR887" t="e">
        <f>VLOOKUP(DP887,'Info client'!$A$2:$D$1000,3,0)</f>
        <v>#N/A</v>
      </c>
      <c r="DS887" t="e">
        <f>VLOOKUP(DP887,'Info client'!$A$2:$D$1000,4,0)</f>
        <v>#N/A</v>
      </c>
      <c r="DU887" t="e">
        <f>VLOOKUP(Récap!DV887,'Création N° Lot'!$B$3:$B$18,2,0)</f>
        <v>#N/A</v>
      </c>
      <c r="DX887" t="str">
        <f t="shared" si="165"/>
        <v>44470</v>
      </c>
      <c r="DY887" s="7" t="e">
        <f>VLOOKUP(Récap!DX887,'Création N° Lot'!$D$3:$F$18,3,0)</f>
        <v>#N/A</v>
      </c>
      <c r="DZ887" t="e">
        <f>CONCATENATE(DV887,MONTH(VLOOKUP(Récap!DX887,'Création N° Lot'!$D$3:$E$18,2,0)),RIGHT(YEAR(VLOOKUP(Récap!DX887,'Création N° Lot'!$D$3:$E$18,2,0)),2)," - ",DAY(DY887),"/",MONTH(DY887),"/",YEAR(DY887))</f>
        <v>#N/A</v>
      </c>
      <c r="EC887" s="6"/>
      <c r="ED887" t="e">
        <f>VLOOKUP(EC887,'Info client'!$A$2:$D$1000,2,0)</f>
        <v>#N/A</v>
      </c>
      <c r="EE887" t="e">
        <f>VLOOKUP(EC887,'Info client'!$A$2:$D$1000,3,0)</f>
        <v>#N/A</v>
      </c>
      <c r="EF887" t="e">
        <f>VLOOKUP(EC887,'Info client'!$A$2:$D$1000,4,0)</f>
        <v>#N/A</v>
      </c>
      <c r="EH887" t="e">
        <f>VLOOKUP(Récap!EI887,'Création N° Lot'!$B$3:$B$18,2,0)</f>
        <v>#N/A</v>
      </c>
      <c r="EK887" t="str">
        <f t="shared" si="166"/>
        <v>44501</v>
      </c>
      <c r="EL887" s="7" t="e">
        <f>VLOOKUP(Récap!EK887,'Création N° Lot'!$D$3:$F$18,3,0)</f>
        <v>#N/A</v>
      </c>
      <c r="EM887" t="e">
        <f>CONCATENATE(EI887,MONTH(VLOOKUP(Récap!EK887,'Création N° Lot'!$D$3:$E$18,2,0)),RIGHT(YEAR(VLOOKUP(Récap!EK887,'Création N° Lot'!$D$3:$E$18,2,0)),2)," - ",DAY(EL887),"/",MONTH(EL887),"/",YEAR(EL887))</f>
        <v>#N/A</v>
      </c>
      <c r="EP887" s="6"/>
      <c r="EQ887" t="e">
        <f>VLOOKUP(EP887,'Info client'!$A$2:$D$1000,2,0)</f>
        <v>#N/A</v>
      </c>
      <c r="ER887" t="e">
        <f>VLOOKUP(EP887,'Info client'!$A$2:$D$1000,3,0)</f>
        <v>#N/A</v>
      </c>
      <c r="ES887" t="e">
        <f>VLOOKUP(EP887,'Info client'!$A$2:$D$1000,4,0)</f>
        <v>#N/A</v>
      </c>
      <c r="EU887" t="e">
        <f>VLOOKUP(Récap!EV887,'Création N° Lot'!$B$3:$B$18,2,0)</f>
        <v>#N/A</v>
      </c>
      <c r="EX887" t="str">
        <f t="shared" si="167"/>
        <v>44531</v>
      </c>
      <c r="EY887" s="7" t="e">
        <f>VLOOKUP(Récap!EX887,'Création N° Lot'!$D$3:$F$18,3,0)</f>
        <v>#N/A</v>
      </c>
      <c r="EZ887" t="e">
        <f>CONCATENATE(EV887,MONTH(VLOOKUP(Récap!EX887,'Création N° Lot'!$D$3:$E$18,2,0)),RIGHT(YEAR(VLOOKUP(Récap!EX887,'Création N° Lot'!$D$3:$E$18,2,0)),2)," - ",DAY(EY887),"/",MONTH(EY887),"/",YEAR(EY887))</f>
        <v>#N/A</v>
      </c>
    </row>
    <row r="888" spans="2:156" x14ac:dyDescent="0.25">
      <c r="B888" t="e">
        <f>VLOOKUP($A888,'Info client'!$A$2:$D$1000,2,0)</f>
        <v>#N/A</v>
      </c>
      <c r="C888" t="e">
        <f>VLOOKUP($A888,'Info client'!$A$2:$D$1000,3,0)</f>
        <v>#N/A</v>
      </c>
      <c r="D888" t="e">
        <f>VLOOKUP($A888,'Info client'!$A$2:$D$1000,4,0)</f>
        <v>#N/A</v>
      </c>
      <c r="F888" t="e">
        <f>VLOOKUP(Récap!G888,'Création N° Lot'!B800:B900,2,0)</f>
        <v>#N/A</v>
      </c>
      <c r="I888" t="str">
        <f t="shared" si="156"/>
        <v>44197</v>
      </c>
      <c r="J888" s="7" t="e">
        <f>VLOOKUP(Récap!I888,'Création N° Lot'!$D$3:$F$18,3,0)</f>
        <v>#N/A</v>
      </c>
      <c r="K888" t="e">
        <f>CONCATENATE(G888,MONTH(VLOOKUP(Récap!I888,'Création N° Lot'!$D$3:$E$18,2,0)),RIGHT(YEAR(VLOOKUP(Récap!I888,'Création N° Lot'!$D$3:$E$18,2,0)),2)," - ",DAY(J888),"/",MONTH(J888),"/",YEAR(J888))</f>
        <v>#N/A</v>
      </c>
      <c r="O888" t="e">
        <f>VLOOKUP(N888,'Info client'!$A$2:$D$1000,2,0)</f>
        <v>#N/A</v>
      </c>
      <c r="P888" t="e">
        <f>VLOOKUP($A888,'Info client'!$A$2:$D$1000,3,0)</f>
        <v>#N/A</v>
      </c>
      <c r="Q888" t="e">
        <f>VLOOKUP($A888,'Info client'!$A$2:$D$1000,4,0)</f>
        <v>#N/A</v>
      </c>
      <c r="S888" t="e">
        <f>VLOOKUP(Récap!G888,'Création N° Lot'!$B$3:$B$18,2,0)</f>
        <v>#N/A</v>
      </c>
      <c r="V888" t="str">
        <f t="shared" si="157"/>
        <v>44228</v>
      </c>
      <c r="W888" s="7" t="e">
        <f>VLOOKUP(Récap!V888,'Création N° Lot'!$D$3:$F$18,3,0)</f>
        <v>#N/A</v>
      </c>
      <c r="X888" t="e">
        <f>CONCATENATE(T888,MONTH(VLOOKUP(Récap!V888,'Création N° Lot'!$D$3:$E$18,2,0)),RIGHT(YEAR(VLOOKUP(Récap!V888,'Création N° Lot'!$D$3:$E$18,2,0)),2)," - ",DAY(W888),"/",MONTH(W888),"/",YEAR(W888))</f>
        <v>#N/A</v>
      </c>
      <c r="AA888" s="6"/>
      <c r="AB888" t="e">
        <f>VLOOKUP(AA888,'Info client'!$A$2:$D$1000,2,0)</f>
        <v>#N/A</v>
      </c>
      <c r="AC888" t="e">
        <f>VLOOKUP(AA888,'Info client'!$A$2:$D$1000,3,0)</f>
        <v>#N/A</v>
      </c>
      <c r="AD888" t="e">
        <f>VLOOKUP(AA888,'Info client'!$A$2:$D$1000,4,0)</f>
        <v>#N/A</v>
      </c>
      <c r="AF888" t="e">
        <f>VLOOKUP(Récap!AG888,'Création N° Lot'!$B$3:$B$18,2,0)</f>
        <v>#N/A</v>
      </c>
      <c r="AI888" t="str">
        <f t="shared" si="158"/>
        <v>44256</v>
      </c>
      <c r="AJ888" s="7" t="e">
        <f>VLOOKUP(Récap!AI888,'Création N° Lot'!$D$3:$F$18,3,0)</f>
        <v>#N/A</v>
      </c>
      <c r="AK888" t="e">
        <f>CONCATENATE(AG888,MONTH(VLOOKUP(Récap!AI888,'Création N° Lot'!$D$3:$E$18,2,0)),RIGHT(YEAR(VLOOKUP(Récap!AI888,'Création N° Lot'!$D$3:$E$18,2,0)),2)," - ",DAY(AJ888),"/",MONTH(AJ888),"/",YEAR(AJ888))</f>
        <v>#N/A</v>
      </c>
      <c r="AP888" s="6"/>
      <c r="AQ888" t="e">
        <f>VLOOKUP(AP888,'Info client'!$A$2:$D$1000,2,0)</f>
        <v>#N/A</v>
      </c>
      <c r="AR888" t="e">
        <f>VLOOKUP(AP888,'Info client'!$A$2:$D$1000,3,0)</f>
        <v>#N/A</v>
      </c>
      <c r="AS888" t="e">
        <f>VLOOKUP(AP888,'Info client'!$A$2:$D$1000,4,0)</f>
        <v>#N/A</v>
      </c>
      <c r="AU888" t="e">
        <f>VLOOKUP(Récap!AV888,'Création N° Lot'!$B$3:$B$18,2,0)</f>
        <v>#N/A</v>
      </c>
      <c r="AX888" t="str">
        <f t="shared" si="159"/>
        <v>44287</v>
      </c>
      <c r="AY888" s="7" t="e">
        <f>VLOOKUP(Récap!AX888,'Création N° Lot'!$D$3:$F$18,3,0)</f>
        <v>#N/A</v>
      </c>
      <c r="AZ888" t="e">
        <f>CONCATENATE(AV888,MONTH(VLOOKUP(Récap!AX888,'Création N° Lot'!$D$3:$E$18,2,0)),RIGHT(YEAR(VLOOKUP(Récap!AX888,'Création N° Lot'!$D$3:$E$18,2,0)),2)," - ",DAY(AY888),"/",MONTH(AY888),"/",YEAR(AY888))</f>
        <v>#N/A</v>
      </c>
      <c r="BC888" s="6"/>
      <c r="BD888" t="e">
        <f>VLOOKUP(BC888,'Info client'!$A$2:$D$1000,2,0)</f>
        <v>#N/A</v>
      </c>
      <c r="BE888" t="e">
        <f>VLOOKUP(BC888,'Info client'!$A$2:$D$1000,3,0)</f>
        <v>#N/A</v>
      </c>
      <c r="BF888" t="e">
        <f>VLOOKUP(BC888,'Info client'!$A$2:$D$1000,4,0)</f>
        <v>#N/A</v>
      </c>
      <c r="BH888" t="e">
        <f>VLOOKUP(Récap!BI888,'Création N° Lot'!$B$3:$B$18,2,0)</f>
        <v>#N/A</v>
      </c>
      <c r="BK888" t="str">
        <f t="shared" si="160"/>
        <v>44317</v>
      </c>
      <c r="BL888" s="7" t="e">
        <f>VLOOKUP(Récap!BK888,'Création N° Lot'!$D$3:$F$18,3,0)</f>
        <v>#N/A</v>
      </c>
      <c r="BM888" t="e">
        <f>CONCATENATE(BI888,MONTH(VLOOKUP(Récap!BK888,'Création N° Lot'!$D$3:$E$18,2,0)),RIGHT(YEAR(VLOOKUP(Récap!BK888,'Création N° Lot'!$D$3:$E$18,2,0)),2)," - ",DAY(BL888),"/",MONTH(BL888),"/",YEAR(BL888))</f>
        <v>#N/A</v>
      </c>
      <c r="BP888" s="6"/>
      <c r="BQ888" t="e">
        <f>VLOOKUP(BP888,'Info client'!$A$2:$D$1000,2,0)</f>
        <v>#N/A</v>
      </c>
      <c r="BR888" t="e">
        <f>VLOOKUP(BP888,'Info client'!$A$2:$D$1000,3,0)</f>
        <v>#N/A</v>
      </c>
      <c r="BS888" t="e">
        <f>VLOOKUP(BP888,'Info client'!$A$2:$D$1000,4,0)</f>
        <v>#N/A</v>
      </c>
      <c r="BU888" t="e">
        <f>VLOOKUP(Récap!BV888,'Création N° Lot'!$B$3:$B$18,2,0)</f>
        <v>#N/A</v>
      </c>
      <c r="BX888" t="str">
        <f t="shared" si="161"/>
        <v>44348</v>
      </c>
      <c r="BY888" s="7" t="e">
        <f>VLOOKUP(Récap!BX888,'Création N° Lot'!$D$3:$F$18,3,0)</f>
        <v>#N/A</v>
      </c>
      <c r="BZ888" t="e">
        <f>CONCATENATE(BV888,MONTH(VLOOKUP(Récap!BX888,'Création N° Lot'!$D$3:$E$18,2,0)),RIGHT(YEAR(VLOOKUP(Récap!BX888,'Création N° Lot'!$D$3:$E$18,2,0)),2)," - ",DAY(BY888),"/",MONTH(BY888),"/",YEAR(BY888))</f>
        <v>#N/A</v>
      </c>
      <c r="CC888" s="6"/>
      <c r="CD888" t="e">
        <f>VLOOKUP(CC888,'Info client'!$A$2:$D$1000,2,0)</f>
        <v>#N/A</v>
      </c>
      <c r="CE888" t="e">
        <f>VLOOKUP(CC888,'Info client'!$A$2:$D$1000,3,0)</f>
        <v>#N/A</v>
      </c>
      <c r="CF888" t="e">
        <f>VLOOKUP(CC888,'Info client'!$A$2:$D$1000,4,0)</f>
        <v>#N/A</v>
      </c>
      <c r="CH888" t="e">
        <f>VLOOKUP(Récap!CI888,'Création N° Lot'!$B$3:$B$18,2,0)</f>
        <v>#N/A</v>
      </c>
      <c r="CK888" t="str">
        <f t="shared" si="162"/>
        <v>44378</v>
      </c>
      <c r="CL888" s="7" t="e">
        <f>VLOOKUP(Récap!CK888,'Création N° Lot'!$D$3:$F$18,3,0)</f>
        <v>#N/A</v>
      </c>
      <c r="CM888" t="e">
        <f>CONCATENATE(CI888,MONTH(VLOOKUP(Récap!CK888,'Création N° Lot'!$D$3:$E$18,2,0)),RIGHT(YEAR(VLOOKUP(Récap!CK888,'Création N° Lot'!$D$3:$E$18,2,0)),2)," - ",DAY(CL888),"/",MONTH(CL888),"/",YEAR(CL888))</f>
        <v>#N/A</v>
      </c>
      <c r="CP888" s="6"/>
      <c r="CQ888" t="e">
        <f>VLOOKUP(CP888,'Info client'!$A$2:$D$1000,2,0)</f>
        <v>#N/A</v>
      </c>
      <c r="CR888" t="e">
        <f>VLOOKUP(CP888,'Info client'!$A$2:$D$1000,3,0)</f>
        <v>#N/A</v>
      </c>
      <c r="CS888" t="e">
        <f>VLOOKUP(CP888,'Info client'!$A$2:$D$1000,4,0)</f>
        <v>#N/A</v>
      </c>
      <c r="CU888" t="e">
        <f>VLOOKUP(Récap!CV888,'Création N° Lot'!$B$3:$B$18,2,0)</f>
        <v>#N/A</v>
      </c>
      <c r="CX888" t="str">
        <f t="shared" si="163"/>
        <v>Aout 2021</v>
      </c>
      <c r="CY888" s="7" t="e">
        <f>VLOOKUP(Récap!CX888,'Création N° Lot'!$D$3:$F$18,3,0)</f>
        <v>#N/A</v>
      </c>
      <c r="CZ888" t="e">
        <f>CONCATENATE(CV888,MONTH(VLOOKUP(Récap!CX888,'Création N° Lot'!$D$3:$E$18,2,0)),RIGHT(YEAR(VLOOKUP(Récap!CX888,'Création N° Lot'!$D$3:$E$18,2,0)),2)," - ",DAY(CY888),"/",MONTH(CY888),"/",YEAR(CY888))</f>
        <v>#N/A</v>
      </c>
      <c r="DC888" s="6"/>
      <c r="DD888" t="e">
        <f>VLOOKUP(DC888,'Info client'!$A$2:$D$1000,2,0)</f>
        <v>#N/A</v>
      </c>
      <c r="DE888" t="e">
        <f>VLOOKUP(DC888,'Info client'!$A$2:$D$1000,3,0)</f>
        <v>#N/A</v>
      </c>
      <c r="DF888" t="e">
        <f>VLOOKUP(DC888,'Info client'!$A$2:$D$1000,4,0)</f>
        <v>#N/A</v>
      </c>
      <c r="DH888" t="e">
        <f>VLOOKUP(Récap!DI888,'Création N° Lot'!$B$3:$B$18,2,0)</f>
        <v>#N/A</v>
      </c>
      <c r="DK888" t="str">
        <f t="shared" si="164"/>
        <v>44440</v>
      </c>
      <c r="DL888" s="7" t="e">
        <f>VLOOKUP(Récap!DK888,'Création N° Lot'!$D$3:$F$18,3,0)</f>
        <v>#N/A</v>
      </c>
      <c r="DM888" t="e">
        <f>CONCATENATE(DI888,MONTH(VLOOKUP(Récap!DK888,'Création N° Lot'!$D$3:$E$18,2,0)),RIGHT(YEAR(VLOOKUP(Récap!DK888,'Création N° Lot'!$D$3:$E$18,2,0)),2)," - ",DAY(DL888),"/",MONTH(DL888),"/",YEAR(DL888))</f>
        <v>#N/A</v>
      </c>
      <c r="DP888" s="6"/>
      <c r="DQ888" t="e">
        <f>VLOOKUP(DP888,'Info client'!$A$2:$D$1000,2,0)</f>
        <v>#N/A</v>
      </c>
      <c r="DR888" t="e">
        <f>VLOOKUP(DP888,'Info client'!$A$2:$D$1000,3,0)</f>
        <v>#N/A</v>
      </c>
      <c r="DS888" t="e">
        <f>VLOOKUP(DP888,'Info client'!$A$2:$D$1000,4,0)</f>
        <v>#N/A</v>
      </c>
      <c r="DU888" t="e">
        <f>VLOOKUP(Récap!DV888,'Création N° Lot'!$B$3:$B$18,2,0)</f>
        <v>#N/A</v>
      </c>
      <c r="DX888" t="str">
        <f t="shared" si="165"/>
        <v>44470</v>
      </c>
      <c r="DY888" s="7" t="e">
        <f>VLOOKUP(Récap!DX888,'Création N° Lot'!$D$3:$F$18,3,0)</f>
        <v>#N/A</v>
      </c>
      <c r="DZ888" t="e">
        <f>CONCATENATE(DV888,MONTH(VLOOKUP(Récap!DX888,'Création N° Lot'!$D$3:$E$18,2,0)),RIGHT(YEAR(VLOOKUP(Récap!DX888,'Création N° Lot'!$D$3:$E$18,2,0)),2)," - ",DAY(DY888),"/",MONTH(DY888),"/",YEAR(DY888))</f>
        <v>#N/A</v>
      </c>
      <c r="EC888" s="6"/>
      <c r="ED888" t="e">
        <f>VLOOKUP(EC888,'Info client'!$A$2:$D$1000,2,0)</f>
        <v>#N/A</v>
      </c>
      <c r="EE888" t="e">
        <f>VLOOKUP(EC888,'Info client'!$A$2:$D$1000,3,0)</f>
        <v>#N/A</v>
      </c>
      <c r="EF888" t="e">
        <f>VLOOKUP(EC888,'Info client'!$A$2:$D$1000,4,0)</f>
        <v>#N/A</v>
      </c>
      <c r="EH888" t="e">
        <f>VLOOKUP(Récap!EI888,'Création N° Lot'!$B$3:$B$18,2,0)</f>
        <v>#N/A</v>
      </c>
      <c r="EK888" t="str">
        <f t="shared" si="166"/>
        <v>44501</v>
      </c>
      <c r="EL888" s="7" t="e">
        <f>VLOOKUP(Récap!EK888,'Création N° Lot'!$D$3:$F$18,3,0)</f>
        <v>#N/A</v>
      </c>
      <c r="EM888" t="e">
        <f>CONCATENATE(EI888,MONTH(VLOOKUP(Récap!EK888,'Création N° Lot'!$D$3:$E$18,2,0)),RIGHT(YEAR(VLOOKUP(Récap!EK888,'Création N° Lot'!$D$3:$E$18,2,0)),2)," - ",DAY(EL888),"/",MONTH(EL888),"/",YEAR(EL888))</f>
        <v>#N/A</v>
      </c>
      <c r="EP888" s="6"/>
      <c r="EQ888" t="e">
        <f>VLOOKUP(EP888,'Info client'!$A$2:$D$1000,2,0)</f>
        <v>#N/A</v>
      </c>
      <c r="ER888" t="e">
        <f>VLOOKUP(EP888,'Info client'!$A$2:$D$1000,3,0)</f>
        <v>#N/A</v>
      </c>
      <c r="ES888" t="e">
        <f>VLOOKUP(EP888,'Info client'!$A$2:$D$1000,4,0)</f>
        <v>#N/A</v>
      </c>
      <c r="EU888" t="e">
        <f>VLOOKUP(Récap!EV888,'Création N° Lot'!$B$3:$B$18,2,0)</f>
        <v>#N/A</v>
      </c>
      <c r="EX888" t="str">
        <f t="shared" si="167"/>
        <v>44531</v>
      </c>
      <c r="EY888" s="7" t="e">
        <f>VLOOKUP(Récap!EX888,'Création N° Lot'!$D$3:$F$18,3,0)</f>
        <v>#N/A</v>
      </c>
      <c r="EZ888" t="e">
        <f>CONCATENATE(EV888,MONTH(VLOOKUP(Récap!EX888,'Création N° Lot'!$D$3:$E$18,2,0)),RIGHT(YEAR(VLOOKUP(Récap!EX888,'Création N° Lot'!$D$3:$E$18,2,0)),2)," - ",DAY(EY888),"/",MONTH(EY888),"/",YEAR(EY888))</f>
        <v>#N/A</v>
      </c>
    </row>
    <row r="889" spans="2:156" x14ac:dyDescent="0.25">
      <c r="B889" t="e">
        <f>VLOOKUP($A889,'Info client'!$A$2:$D$1000,2,0)</f>
        <v>#N/A</v>
      </c>
      <c r="C889" t="e">
        <f>VLOOKUP($A889,'Info client'!$A$2:$D$1000,3,0)</f>
        <v>#N/A</v>
      </c>
      <c r="D889" t="e">
        <f>VLOOKUP($A889,'Info client'!$A$2:$D$1000,4,0)</f>
        <v>#N/A</v>
      </c>
      <c r="F889" t="e">
        <f>VLOOKUP(Récap!G889,'Création N° Lot'!B801:B901,2,0)</f>
        <v>#N/A</v>
      </c>
      <c r="I889" t="str">
        <f t="shared" si="156"/>
        <v>44197</v>
      </c>
      <c r="J889" s="7" t="e">
        <f>VLOOKUP(Récap!I889,'Création N° Lot'!$D$3:$F$18,3,0)</f>
        <v>#N/A</v>
      </c>
      <c r="K889" t="e">
        <f>CONCATENATE(G889,MONTH(VLOOKUP(Récap!I889,'Création N° Lot'!$D$3:$E$18,2,0)),RIGHT(YEAR(VLOOKUP(Récap!I889,'Création N° Lot'!$D$3:$E$18,2,0)),2)," - ",DAY(J889),"/",MONTH(J889),"/",YEAR(J889))</f>
        <v>#N/A</v>
      </c>
      <c r="O889" t="e">
        <f>VLOOKUP(N889,'Info client'!$A$2:$D$1000,2,0)</f>
        <v>#N/A</v>
      </c>
      <c r="P889" t="e">
        <f>VLOOKUP($A889,'Info client'!$A$2:$D$1000,3,0)</f>
        <v>#N/A</v>
      </c>
      <c r="Q889" t="e">
        <f>VLOOKUP($A889,'Info client'!$A$2:$D$1000,4,0)</f>
        <v>#N/A</v>
      </c>
      <c r="S889" t="e">
        <f>VLOOKUP(Récap!G889,'Création N° Lot'!$B$3:$B$18,2,0)</f>
        <v>#N/A</v>
      </c>
      <c r="V889" t="str">
        <f t="shared" si="157"/>
        <v>44228</v>
      </c>
      <c r="W889" s="7" t="e">
        <f>VLOOKUP(Récap!V889,'Création N° Lot'!$D$3:$F$18,3,0)</f>
        <v>#N/A</v>
      </c>
      <c r="X889" t="e">
        <f>CONCATENATE(T889,MONTH(VLOOKUP(Récap!V889,'Création N° Lot'!$D$3:$E$18,2,0)),RIGHT(YEAR(VLOOKUP(Récap!V889,'Création N° Lot'!$D$3:$E$18,2,0)),2)," - ",DAY(W889),"/",MONTH(W889),"/",YEAR(W889))</f>
        <v>#N/A</v>
      </c>
      <c r="AA889" s="6"/>
      <c r="AB889" t="e">
        <f>VLOOKUP(AA889,'Info client'!$A$2:$D$1000,2,0)</f>
        <v>#N/A</v>
      </c>
      <c r="AC889" t="e">
        <f>VLOOKUP(AA889,'Info client'!$A$2:$D$1000,3,0)</f>
        <v>#N/A</v>
      </c>
      <c r="AD889" t="e">
        <f>VLOOKUP(AA889,'Info client'!$A$2:$D$1000,4,0)</f>
        <v>#N/A</v>
      </c>
      <c r="AF889" t="e">
        <f>VLOOKUP(Récap!AG889,'Création N° Lot'!$B$3:$B$18,2,0)</f>
        <v>#N/A</v>
      </c>
      <c r="AI889" t="str">
        <f t="shared" si="158"/>
        <v>44256</v>
      </c>
      <c r="AJ889" s="7" t="e">
        <f>VLOOKUP(Récap!AI889,'Création N° Lot'!$D$3:$F$18,3,0)</f>
        <v>#N/A</v>
      </c>
      <c r="AK889" t="e">
        <f>CONCATENATE(AG889,MONTH(VLOOKUP(Récap!AI889,'Création N° Lot'!$D$3:$E$18,2,0)),RIGHT(YEAR(VLOOKUP(Récap!AI889,'Création N° Lot'!$D$3:$E$18,2,0)),2)," - ",DAY(AJ889),"/",MONTH(AJ889),"/",YEAR(AJ889))</f>
        <v>#N/A</v>
      </c>
      <c r="AP889" s="6"/>
      <c r="AQ889" t="e">
        <f>VLOOKUP(AP889,'Info client'!$A$2:$D$1000,2,0)</f>
        <v>#N/A</v>
      </c>
      <c r="AR889" t="e">
        <f>VLOOKUP(AP889,'Info client'!$A$2:$D$1000,3,0)</f>
        <v>#N/A</v>
      </c>
      <c r="AS889" t="e">
        <f>VLOOKUP(AP889,'Info client'!$A$2:$D$1000,4,0)</f>
        <v>#N/A</v>
      </c>
      <c r="AU889" t="e">
        <f>VLOOKUP(Récap!AV889,'Création N° Lot'!$B$3:$B$18,2,0)</f>
        <v>#N/A</v>
      </c>
      <c r="AX889" t="str">
        <f t="shared" si="159"/>
        <v>44287</v>
      </c>
      <c r="AY889" s="7" t="e">
        <f>VLOOKUP(Récap!AX889,'Création N° Lot'!$D$3:$F$18,3,0)</f>
        <v>#N/A</v>
      </c>
      <c r="AZ889" t="e">
        <f>CONCATENATE(AV889,MONTH(VLOOKUP(Récap!AX889,'Création N° Lot'!$D$3:$E$18,2,0)),RIGHT(YEAR(VLOOKUP(Récap!AX889,'Création N° Lot'!$D$3:$E$18,2,0)),2)," - ",DAY(AY889),"/",MONTH(AY889),"/",YEAR(AY889))</f>
        <v>#N/A</v>
      </c>
      <c r="BC889" s="6"/>
      <c r="BD889" t="e">
        <f>VLOOKUP(BC889,'Info client'!$A$2:$D$1000,2,0)</f>
        <v>#N/A</v>
      </c>
      <c r="BE889" t="e">
        <f>VLOOKUP(BC889,'Info client'!$A$2:$D$1000,3,0)</f>
        <v>#N/A</v>
      </c>
      <c r="BF889" t="e">
        <f>VLOOKUP(BC889,'Info client'!$A$2:$D$1000,4,0)</f>
        <v>#N/A</v>
      </c>
      <c r="BH889" t="e">
        <f>VLOOKUP(Récap!BI889,'Création N° Lot'!$B$3:$B$18,2,0)</f>
        <v>#N/A</v>
      </c>
      <c r="BK889" t="str">
        <f t="shared" si="160"/>
        <v>44317</v>
      </c>
      <c r="BL889" s="7" t="e">
        <f>VLOOKUP(Récap!BK889,'Création N° Lot'!$D$3:$F$18,3,0)</f>
        <v>#N/A</v>
      </c>
      <c r="BM889" t="e">
        <f>CONCATENATE(BI889,MONTH(VLOOKUP(Récap!BK889,'Création N° Lot'!$D$3:$E$18,2,0)),RIGHT(YEAR(VLOOKUP(Récap!BK889,'Création N° Lot'!$D$3:$E$18,2,0)),2)," - ",DAY(BL889),"/",MONTH(BL889),"/",YEAR(BL889))</f>
        <v>#N/A</v>
      </c>
      <c r="BP889" s="6"/>
      <c r="BQ889" t="e">
        <f>VLOOKUP(BP889,'Info client'!$A$2:$D$1000,2,0)</f>
        <v>#N/A</v>
      </c>
      <c r="BR889" t="e">
        <f>VLOOKUP(BP889,'Info client'!$A$2:$D$1000,3,0)</f>
        <v>#N/A</v>
      </c>
      <c r="BS889" t="e">
        <f>VLOOKUP(BP889,'Info client'!$A$2:$D$1000,4,0)</f>
        <v>#N/A</v>
      </c>
      <c r="BU889" t="e">
        <f>VLOOKUP(Récap!BV889,'Création N° Lot'!$B$3:$B$18,2,0)</f>
        <v>#N/A</v>
      </c>
      <c r="BX889" t="str">
        <f t="shared" si="161"/>
        <v>44348</v>
      </c>
      <c r="BY889" s="7" t="e">
        <f>VLOOKUP(Récap!BX889,'Création N° Lot'!$D$3:$F$18,3,0)</f>
        <v>#N/A</v>
      </c>
      <c r="BZ889" t="e">
        <f>CONCATENATE(BV889,MONTH(VLOOKUP(Récap!BX889,'Création N° Lot'!$D$3:$E$18,2,0)),RIGHT(YEAR(VLOOKUP(Récap!BX889,'Création N° Lot'!$D$3:$E$18,2,0)),2)," - ",DAY(BY889),"/",MONTH(BY889),"/",YEAR(BY889))</f>
        <v>#N/A</v>
      </c>
      <c r="CC889" s="6"/>
      <c r="CD889" t="e">
        <f>VLOOKUP(CC889,'Info client'!$A$2:$D$1000,2,0)</f>
        <v>#N/A</v>
      </c>
      <c r="CE889" t="e">
        <f>VLOOKUP(CC889,'Info client'!$A$2:$D$1000,3,0)</f>
        <v>#N/A</v>
      </c>
      <c r="CF889" t="e">
        <f>VLOOKUP(CC889,'Info client'!$A$2:$D$1000,4,0)</f>
        <v>#N/A</v>
      </c>
      <c r="CH889" t="e">
        <f>VLOOKUP(Récap!CI889,'Création N° Lot'!$B$3:$B$18,2,0)</f>
        <v>#N/A</v>
      </c>
      <c r="CK889" t="str">
        <f t="shared" si="162"/>
        <v>44378</v>
      </c>
      <c r="CL889" s="7" t="e">
        <f>VLOOKUP(Récap!CK889,'Création N° Lot'!$D$3:$F$18,3,0)</f>
        <v>#N/A</v>
      </c>
      <c r="CM889" t="e">
        <f>CONCATENATE(CI889,MONTH(VLOOKUP(Récap!CK889,'Création N° Lot'!$D$3:$E$18,2,0)),RIGHT(YEAR(VLOOKUP(Récap!CK889,'Création N° Lot'!$D$3:$E$18,2,0)),2)," - ",DAY(CL889),"/",MONTH(CL889),"/",YEAR(CL889))</f>
        <v>#N/A</v>
      </c>
      <c r="CP889" s="6"/>
      <c r="CQ889" t="e">
        <f>VLOOKUP(CP889,'Info client'!$A$2:$D$1000,2,0)</f>
        <v>#N/A</v>
      </c>
      <c r="CR889" t="e">
        <f>VLOOKUP(CP889,'Info client'!$A$2:$D$1000,3,0)</f>
        <v>#N/A</v>
      </c>
      <c r="CS889" t="e">
        <f>VLOOKUP(CP889,'Info client'!$A$2:$D$1000,4,0)</f>
        <v>#N/A</v>
      </c>
      <c r="CU889" t="e">
        <f>VLOOKUP(Récap!CV889,'Création N° Lot'!$B$3:$B$18,2,0)</f>
        <v>#N/A</v>
      </c>
      <c r="CX889" t="str">
        <f t="shared" si="163"/>
        <v>Aout 2021</v>
      </c>
      <c r="CY889" s="7" t="e">
        <f>VLOOKUP(Récap!CX889,'Création N° Lot'!$D$3:$F$18,3,0)</f>
        <v>#N/A</v>
      </c>
      <c r="CZ889" t="e">
        <f>CONCATENATE(CV889,MONTH(VLOOKUP(Récap!CX889,'Création N° Lot'!$D$3:$E$18,2,0)),RIGHT(YEAR(VLOOKUP(Récap!CX889,'Création N° Lot'!$D$3:$E$18,2,0)),2)," - ",DAY(CY889),"/",MONTH(CY889),"/",YEAR(CY889))</f>
        <v>#N/A</v>
      </c>
      <c r="DC889" s="6"/>
      <c r="DD889" t="e">
        <f>VLOOKUP(DC889,'Info client'!$A$2:$D$1000,2,0)</f>
        <v>#N/A</v>
      </c>
      <c r="DE889" t="e">
        <f>VLOOKUP(DC889,'Info client'!$A$2:$D$1000,3,0)</f>
        <v>#N/A</v>
      </c>
      <c r="DF889" t="e">
        <f>VLOOKUP(DC889,'Info client'!$A$2:$D$1000,4,0)</f>
        <v>#N/A</v>
      </c>
      <c r="DH889" t="e">
        <f>VLOOKUP(Récap!DI889,'Création N° Lot'!$B$3:$B$18,2,0)</f>
        <v>#N/A</v>
      </c>
      <c r="DK889" t="str">
        <f t="shared" si="164"/>
        <v>44440</v>
      </c>
      <c r="DL889" s="7" t="e">
        <f>VLOOKUP(Récap!DK889,'Création N° Lot'!$D$3:$F$18,3,0)</f>
        <v>#N/A</v>
      </c>
      <c r="DM889" t="e">
        <f>CONCATENATE(DI889,MONTH(VLOOKUP(Récap!DK889,'Création N° Lot'!$D$3:$E$18,2,0)),RIGHT(YEAR(VLOOKUP(Récap!DK889,'Création N° Lot'!$D$3:$E$18,2,0)),2)," - ",DAY(DL889),"/",MONTH(DL889),"/",YEAR(DL889))</f>
        <v>#N/A</v>
      </c>
      <c r="DP889" s="6"/>
      <c r="DQ889" t="e">
        <f>VLOOKUP(DP889,'Info client'!$A$2:$D$1000,2,0)</f>
        <v>#N/A</v>
      </c>
      <c r="DR889" t="e">
        <f>VLOOKUP(DP889,'Info client'!$A$2:$D$1000,3,0)</f>
        <v>#N/A</v>
      </c>
      <c r="DS889" t="e">
        <f>VLOOKUP(DP889,'Info client'!$A$2:$D$1000,4,0)</f>
        <v>#N/A</v>
      </c>
      <c r="DU889" t="e">
        <f>VLOOKUP(Récap!DV889,'Création N° Lot'!$B$3:$B$18,2,0)</f>
        <v>#N/A</v>
      </c>
      <c r="DX889" t="str">
        <f t="shared" si="165"/>
        <v>44470</v>
      </c>
      <c r="DY889" s="7" t="e">
        <f>VLOOKUP(Récap!DX889,'Création N° Lot'!$D$3:$F$18,3,0)</f>
        <v>#N/A</v>
      </c>
      <c r="DZ889" t="e">
        <f>CONCATENATE(DV889,MONTH(VLOOKUP(Récap!DX889,'Création N° Lot'!$D$3:$E$18,2,0)),RIGHT(YEAR(VLOOKUP(Récap!DX889,'Création N° Lot'!$D$3:$E$18,2,0)),2)," - ",DAY(DY889),"/",MONTH(DY889),"/",YEAR(DY889))</f>
        <v>#N/A</v>
      </c>
      <c r="EC889" s="6"/>
      <c r="ED889" t="e">
        <f>VLOOKUP(EC889,'Info client'!$A$2:$D$1000,2,0)</f>
        <v>#N/A</v>
      </c>
      <c r="EE889" t="e">
        <f>VLOOKUP(EC889,'Info client'!$A$2:$D$1000,3,0)</f>
        <v>#N/A</v>
      </c>
      <c r="EF889" t="e">
        <f>VLOOKUP(EC889,'Info client'!$A$2:$D$1000,4,0)</f>
        <v>#N/A</v>
      </c>
      <c r="EH889" t="e">
        <f>VLOOKUP(Récap!EI889,'Création N° Lot'!$B$3:$B$18,2,0)</f>
        <v>#N/A</v>
      </c>
      <c r="EK889" t="str">
        <f t="shared" si="166"/>
        <v>44501</v>
      </c>
      <c r="EL889" s="7" t="e">
        <f>VLOOKUP(Récap!EK889,'Création N° Lot'!$D$3:$F$18,3,0)</f>
        <v>#N/A</v>
      </c>
      <c r="EM889" t="e">
        <f>CONCATENATE(EI889,MONTH(VLOOKUP(Récap!EK889,'Création N° Lot'!$D$3:$E$18,2,0)),RIGHT(YEAR(VLOOKUP(Récap!EK889,'Création N° Lot'!$D$3:$E$18,2,0)),2)," - ",DAY(EL889),"/",MONTH(EL889),"/",YEAR(EL889))</f>
        <v>#N/A</v>
      </c>
      <c r="EP889" s="6"/>
      <c r="EQ889" t="e">
        <f>VLOOKUP(EP889,'Info client'!$A$2:$D$1000,2,0)</f>
        <v>#N/A</v>
      </c>
      <c r="ER889" t="e">
        <f>VLOOKUP(EP889,'Info client'!$A$2:$D$1000,3,0)</f>
        <v>#N/A</v>
      </c>
      <c r="ES889" t="e">
        <f>VLOOKUP(EP889,'Info client'!$A$2:$D$1000,4,0)</f>
        <v>#N/A</v>
      </c>
      <c r="EU889" t="e">
        <f>VLOOKUP(Récap!EV889,'Création N° Lot'!$B$3:$B$18,2,0)</f>
        <v>#N/A</v>
      </c>
      <c r="EX889" t="str">
        <f t="shared" si="167"/>
        <v>44531</v>
      </c>
      <c r="EY889" s="7" t="e">
        <f>VLOOKUP(Récap!EX889,'Création N° Lot'!$D$3:$F$18,3,0)</f>
        <v>#N/A</v>
      </c>
      <c r="EZ889" t="e">
        <f>CONCATENATE(EV889,MONTH(VLOOKUP(Récap!EX889,'Création N° Lot'!$D$3:$E$18,2,0)),RIGHT(YEAR(VLOOKUP(Récap!EX889,'Création N° Lot'!$D$3:$E$18,2,0)),2)," - ",DAY(EY889),"/",MONTH(EY889),"/",YEAR(EY889))</f>
        <v>#N/A</v>
      </c>
    </row>
    <row r="890" spans="2:156" x14ac:dyDescent="0.25">
      <c r="B890" t="e">
        <f>VLOOKUP($A890,'Info client'!$A$2:$D$1000,2,0)</f>
        <v>#N/A</v>
      </c>
      <c r="C890" t="e">
        <f>VLOOKUP($A890,'Info client'!$A$2:$D$1000,3,0)</f>
        <v>#N/A</v>
      </c>
      <c r="D890" t="e">
        <f>VLOOKUP($A890,'Info client'!$A$2:$D$1000,4,0)</f>
        <v>#N/A</v>
      </c>
      <c r="F890" t="e">
        <f>VLOOKUP(Récap!G890,'Création N° Lot'!B802:B902,2,0)</f>
        <v>#N/A</v>
      </c>
      <c r="I890" t="str">
        <f t="shared" si="156"/>
        <v>44197</v>
      </c>
      <c r="J890" s="7" t="e">
        <f>VLOOKUP(Récap!I890,'Création N° Lot'!$D$3:$F$18,3,0)</f>
        <v>#N/A</v>
      </c>
      <c r="K890" t="e">
        <f>CONCATENATE(G890,MONTH(VLOOKUP(Récap!I890,'Création N° Lot'!$D$3:$E$18,2,0)),RIGHT(YEAR(VLOOKUP(Récap!I890,'Création N° Lot'!$D$3:$E$18,2,0)),2)," - ",DAY(J890),"/",MONTH(J890),"/",YEAR(J890))</f>
        <v>#N/A</v>
      </c>
      <c r="O890" t="e">
        <f>VLOOKUP(N890,'Info client'!$A$2:$D$1000,2,0)</f>
        <v>#N/A</v>
      </c>
      <c r="P890" t="e">
        <f>VLOOKUP($A890,'Info client'!$A$2:$D$1000,3,0)</f>
        <v>#N/A</v>
      </c>
      <c r="Q890" t="e">
        <f>VLOOKUP($A890,'Info client'!$A$2:$D$1000,4,0)</f>
        <v>#N/A</v>
      </c>
      <c r="S890" t="e">
        <f>VLOOKUP(Récap!G890,'Création N° Lot'!$B$3:$B$18,2,0)</f>
        <v>#N/A</v>
      </c>
      <c r="V890" t="str">
        <f t="shared" si="157"/>
        <v>44228</v>
      </c>
      <c r="W890" s="7" t="e">
        <f>VLOOKUP(Récap!V890,'Création N° Lot'!$D$3:$F$18,3,0)</f>
        <v>#N/A</v>
      </c>
      <c r="X890" t="e">
        <f>CONCATENATE(T890,MONTH(VLOOKUP(Récap!V890,'Création N° Lot'!$D$3:$E$18,2,0)),RIGHT(YEAR(VLOOKUP(Récap!V890,'Création N° Lot'!$D$3:$E$18,2,0)),2)," - ",DAY(W890),"/",MONTH(W890),"/",YEAR(W890))</f>
        <v>#N/A</v>
      </c>
      <c r="AA890" s="6"/>
      <c r="AB890" t="e">
        <f>VLOOKUP(AA890,'Info client'!$A$2:$D$1000,2,0)</f>
        <v>#N/A</v>
      </c>
      <c r="AC890" t="e">
        <f>VLOOKUP(AA890,'Info client'!$A$2:$D$1000,3,0)</f>
        <v>#N/A</v>
      </c>
      <c r="AD890" t="e">
        <f>VLOOKUP(AA890,'Info client'!$A$2:$D$1000,4,0)</f>
        <v>#N/A</v>
      </c>
      <c r="AF890" t="e">
        <f>VLOOKUP(Récap!AG890,'Création N° Lot'!$B$3:$B$18,2,0)</f>
        <v>#N/A</v>
      </c>
      <c r="AI890" t="str">
        <f t="shared" si="158"/>
        <v>44256</v>
      </c>
      <c r="AJ890" s="7" t="e">
        <f>VLOOKUP(Récap!AI890,'Création N° Lot'!$D$3:$F$18,3,0)</f>
        <v>#N/A</v>
      </c>
      <c r="AK890" t="e">
        <f>CONCATENATE(AG890,MONTH(VLOOKUP(Récap!AI890,'Création N° Lot'!$D$3:$E$18,2,0)),RIGHT(YEAR(VLOOKUP(Récap!AI890,'Création N° Lot'!$D$3:$E$18,2,0)),2)," - ",DAY(AJ890),"/",MONTH(AJ890),"/",YEAR(AJ890))</f>
        <v>#N/A</v>
      </c>
      <c r="AP890" s="6"/>
      <c r="AQ890" t="e">
        <f>VLOOKUP(AP890,'Info client'!$A$2:$D$1000,2,0)</f>
        <v>#N/A</v>
      </c>
      <c r="AR890" t="e">
        <f>VLOOKUP(AP890,'Info client'!$A$2:$D$1000,3,0)</f>
        <v>#N/A</v>
      </c>
      <c r="AS890" t="e">
        <f>VLOOKUP(AP890,'Info client'!$A$2:$D$1000,4,0)</f>
        <v>#N/A</v>
      </c>
      <c r="AU890" t="e">
        <f>VLOOKUP(Récap!AV890,'Création N° Lot'!$B$3:$B$18,2,0)</f>
        <v>#N/A</v>
      </c>
      <c r="AX890" t="str">
        <f t="shared" si="159"/>
        <v>44287</v>
      </c>
      <c r="AY890" s="7" t="e">
        <f>VLOOKUP(Récap!AX890,'Création N° Lot'!$D$3:$F$18,3,0)</f>
        <v>#N/A</v>
      </c>
      <c r="AZ890" t="e">
        <f>CONCATENATE(AV890,MONTH(VLOOKUP(Récap!AX890,'Création N° Lot'!$D$3:$E$18,2,0)),RIGHT(YEAR(VLOOKUP(Récap!AX890,'Création N° Lot'!$D$3:$E$18,2,0)),2)," - ",DAY(AY890),"/",MONTH(AY890),"/",YEAR(AY890))</f>
        <v>#N/A</v>
      </c>
      <c r="BC890" s="6"/>
      <c r="BD890" t="e">
        <f>VLOOKUP(BC890,'Info client'!$A$2:$D$1000,2,0)</f>
        <v>#N/A</v>
      </c>
      <c r="BE890" t="e">
        <f>VLOOKUP(BC890,'Info client'!$A$2:$D$1000,3,0)</f>
        <v>#N/A</v>
      </c>
      <c r="BF890" t="e">
        <f>VLOOKUP(BC890,'Info client'!$A$2:$D$1000,4,0)</f>
        <v>#N/A</v>
      </c>
      <c r="BH890" t="e">
        <f>VLOOKUP(Récap!BI890,'Création N° Lot'!$B$3:$B$18,2,0)</f>
        <v>#N/A</v>
      </c>
      <c r="BK890" t="str">
        <f t="shared" si="160"/>
        <v>44317</v>
      </c>
      <c r="BL890" s="7" t="e">
        <f>VLOOKUP(Récap!BK890,'Création N° Lot'!$D$3:$F$18,3,0)</f>
        <v>#N/A</v>
      </c>
      <c r="BM890" t="e">
        <f>CONCATENATE(BI890,MONTH(VLOOKUP(Récap!BK890,'Création N° Lot'!$D$3:$E$18,2,0)),RIGHT(YEAR(VLOOKUP(Récap!BK890,'Création N° Lot'!$D$3:$E$18,2,0)),2)," - ",DAY(BL890),"/",MONTH(BL890),"/",YEAR(BL890))</f>
        <v>#N/A</v>
      </c>
      <c r="BP890" s="6"/>
      <c r="BQ890" t="e">
        <f>VLOOKUP(BP890,'Info client'!$A$2:$D$1000,2,0)</f>
        <v>#N/A</v>
      </c>
      <c r="BR890" t="e">
        <f>VLOOKUP(BP890,'Info client'!$A$2:$D$1000,3,0)</f>
        <v>#N/A</v>
      </c>
      <c r="BS890" t="e">
        <f>VLOOKUP(BP890,'Info client'!$A$2:$D$1000,4,0)</f>
        <v>#N/A</v>
      </c>
      <c r="BU890" t="e">
        <f>VLOOKUP(Récap!BV890,'Création N° Lot'!$B$3:$B$18,2,0)</f>
        <v>#N/A</v>
      </c>
      <c r="BX890" t="str">
        <f t="shared" si="161"/>
        <v>44348</v>
      </c>
      <c r="BY890" s="7" t="e">
        <f>VLOOKUP(Récap!BX890,'Création N° Lot'!$D$3:$F$18,3,0)</f>
        <v>#N/A</v>
      </c>
      <c r="BZ890" t="e">
        <f>CONCATENATE(BV890,MONTH(VLOOKUP(Récap!BX890,'Création N° Lot'!$D$3:$E$18,2,0)),RIGHT(YEAR(VLOOKUP(Récap!BX890,'Création N° Lot'!$D$3:$E$18,2,0)),2)," - ",DAY(BY890),"/",MONTH(BY890),"/",YEAR(BY890))</f>
        <v>#N/A</v>
      </c>
      <c r="CC890" s="6"/>
      <c r="CD890" t="e">
        <f>VLOOKUP(CC890,'Info client'!$A$2:$D$1000,2,0)</f>
        <v>#N/A</v>
      </c>
      <c r="CE890" t="e">
        <f>VLOOKUP(CC890,'Info client'!$A$2:$D$1000,3,0)</f>
        <v>#N/A</v>
      </c>
      <c r="CF890" t="e">
        <f>VLOOKUP(CC890,'Info client'!$A$2:$D$1000,4,0)</f>
        <v>#N/A</v>
      </c>
      <c r="CH890" t="e">
        <f>VLOOKUP(Récap!CI890,'Création N° Lot'!$B$3:$B$18,2,0)</f>
        <v>#N/A</v>
      </c>
      <c r="CK890" t="str">
        <f t="shared" si="162"/>
        <v>44378</v>
      </c>
      <c r="CL890" s="7" t="e">
        <f>VLOOKUP(Récap!CK890,'Création N° Lot'!$D$3:$F$18,3,0)</f>
        <v>#N/A</v>
      </c>
      <c r="CM890" t="e">
        <f>CONCATENATE(CI890,MONTH(VLOOKUP(Récap!CK890,'Création N° Lot'!$D$3:$E$18,2,0)),RIGHT(YEAR(VLOOKUP(Récap!CK890,'Création N° Lot'!$D$3:$E$18,2,0)),2)," - ",DAY(CL890),"/",MONTH(CL890),"/",YEAR(CL890))</f>
        <v>#N/A</v>
      </c>
      <c r="CP890" s="6"/>
      <c r="CQ890" t="e">
        <f>VLOOKUP(CP890,'Info client'!$A$2:$D$1000,2,0)</f>
        <v>#N/A</v>
      </c>
      <c r="CR890" t="e">
        <f>VLOOKUP(CP890,'Info client'!$A$2:$D$1000,3,0)</f>
        <v>#N/A</v>
      </c>
      <c r="CS890" t="e">
        <f>VLOOKUP(CP890,'Info client'!$A$2:$D$1000,4,0)</f>
        <v>#N/A</v>
      </c>
      <c r="CU890" t="e">
        <f>VLOOKUP(Récap!CV890,'Création N° Lot'!$B$3:$B$18,2,0)</f>
        <v>#N/A</v>
      </c>
      <c r="CX890" t="str">
        <f t="shared" si="163"/>
        <v>Aout 2021</v>
      </c>
      <c r="CY890" s="7" t="e">
        <f>VLOOKUP(Récap!CX890,'Création N° Lot'!$D$3:$F$18,3,0)</f>
        <v>#N/A</v>
      </c>
      <c r="CZ890" t="e">
        <f>CONCATENATE(CV890,MONTH(VLOOKUP(Récap!CX890,'Création N° Lot'!$D$3:$E$18,2,0)),RIGHT(YEAR(VLOOKUP(Récap!CX890,'Création N° Lot'!$D$3:$E$18,2,0)),2)," - ",DAY(CY890),"/",MONTH(CY890),"/",YEAR(CY890))</f>
        <v>#N/A</v>
      </c>
      <c r="DC890" s="6"/>
      <c r="DD890" t="e">
        <f>VLOOKUP(DC890,'Info client'!$A$2:$D$1000,2,0)</f>
        <v>#N/A</v>
      </c>
      <c r="DE890" t="e">
        <f>VLOOKUP(DC890,'Info client'!$A$2:$D$1000,3,0)</f>
        <v>#N/A</v>
      </c>
      <c r="DF890" t="e">
        <f>VLOOKUP(DC890,'Info client'!$A$2:$D$1000,4,0)</f>
        <v>#N/A</v>
      </c>
      <c r="DH890" t="e">
        <f>VLOOKUP(Récap!DI890,'Création N° Lot'!$B$3:$B$18,2,0)</f>
        <v>#N/A</v>
      </c>
      <c r="DK890" t="str">
        <f t="shared" si="164"/>
        <v>44440</v>
      </c>
      <c r="DL890" s="7" t="e">
        <f>VLOOKUP(Récap!DK890,'Création N° Lot'!$D$3:$F$18,3,0)</f>
        <v>#N/A</v>
      </c>
      <c r="DM890" t="e">
        <f>CONCATENATE(DI890,MONTH(VLOOKUP(Récap!DK890,'Création N° Lot'!$D$3:$E$18,2,0)),RIGHT(YEAR(VLOOKUP(Récap!DK890,'Création N° Lot'!$D$3:$E$18,2,0)),2)," - ",DAY(DL890),"/",MONTH(DL890),"/",YEAR(DL890))</f>
        <v>#N/A</v>
      </c>
      <c r="DP890" s="6"/>
      <c r="DQ890" t="e">
        <f>VLOOKUP(DP890,'Info client'!$A$2:$D$1000,2,0)</f>
        <v>#N/A</v>
      </c>
      <c r="DR890" t="e">
        <f>VLOOKUP(DP890,'Info client'!$A$2:$D$1000,3,0)</f>
        <v>#N/A</v>
      </c>
      <c r="DS890" t="e">
        <f>VLOOKUP(DP890,'Info client'!$A$2:$D$1000,4,0)</f>
        <v>#N/A</v>
      </c>
      <c r="DU890" t="e">
        <f>VLOOKUP(Récap!DV890,'Création N° Lot'!$B$3:$B$18,2,0)</f>
        <v>#N/A</v>
      </c>
      <c r="DX890" t="str">
        <f t="shared" si="165"/>
        <v>44470</v>
      </c>
      <c r="DY890" s="7" t="e">
        <f>VLOOKUP(Récap!DX890,'Création N° Lot'!$D$3:$F$18,3,0)</f>
        <v>#N/A</v>
      </c>
      <c r="DZ890" t="e">
        <f>CONCATENATE(DV890,MONTH(VLOOKUP(Récap!DX890,'Création N° Lot'!$D$3:$E$18,2,0)),RIGHT(YEAR(VLOOKUP(Récap!DX890,'Création N° Lot'!$D$3:$E$18,2,0)),2)," - ",DAY(DY890),"/",MONTH(DY890),"/",YEAR(DY890))</f>
        <v>#N/A</v>
      </c>
      <c r="EC890" s="6"/>
      <c r="ED890" t="e">
        <f>VLOOKUP(EC890,'Info client'!$A$2:$D$1000,2,0)</f>
        <v>#N/A</v>
      </c>
      <c r="EE890" t="e">
        <f>VLOOKUP(EC890,'Info client'!$A$2:$D$1000,3,0)</f>
        <v>#N/A</v>
      </c>
      <c r="EF890" t="e">
        <f>VLOOKUP(EC890,'Info client'!$A$2:$D$1000,4,0)</f>
        <v>#N/A</v>
      </c>
      <c r="EH890" t="e">
        <f>VLOOKUP(Récap!EI890,'Création N° Lot'!$B$3:$B$18,2,0)</f>
        <v>#N/A</v>
      </c>
      <c r="EK890" t="str">
        <f t="shared" si="166"/>
        <v>44501</v>
      </c>
      <c r="EL890" s="7" t="e">
        <f>VLOOKUP(Récap!EK890,'Création N° Lot'!$D$3:$F$18,3,0)</f>
        <v>#N/A</v>
      </c>
      <c r="EM890" t="e">
        <f>CONCATENATE(EI890,MONTH(VLOOKUP(Récap!EK890,'Création N° Lot'!$D$3:$E$18,2,0)),RIGHT(YEAR(VLOOKUP(Récap!EK890,'Création N° Lot'!$D$3:$E$18,2,0)),2)," - ",DAY(EL890),"/",MONTH(EL890),"/",YEAR(EL890))</f>
        <v>#N/A</v>
      </c>
      <c r="EP890" s="6"/>
      <c r="EQ890" t="e">
        <f>VLOOKUP(EP890,'Info client'!$A$2:$D$1000,2,0)</f>
        <v>#N/A</v>
      </c>
      <c r="ER890" t="e">
        <f>VLOOKUP(EP890,'Info client'!$A$2:$D$1000,3,0)</f>
        <v>#N/A</v>
      </c>
      <c r="ES890" t="e">
        <f>VLOOKUP(EP890,'Info client'!$A$2:$D$1000,4,0)</f>
        <v>#N/A</v>
      </c>
      <c r="EU890" t="e">
        <f>VLOOKUP(Récap!EV890,'Création N° Lot'!$B$3:$B$18,2,0)</f>
        <v>#N/A</v>
      </c>
      <c r="EX890" t="str">
        <f t="shared" si="167"/>
        <v>44531</v>
      </c>
      <c r="EY890" s="7" t="e">
        <f>VLOOKUP(Récap!EX890,'Création N° Lot'!$D$3:$F$18,3,0)</f>
        <v>#N/A</v>
      </c>
      <c r="EZ890" t="e">
        <f>CONCATENATE(EV890,MONTH(VLOOKUP(Récap!EX890,'Création N° Lot'!$D$3:$E$18,2,0)),RIGHT(YEAR(VLOOKUP(Récap!EX890,'Création N° Lot'!$D$3:$E$18,2,0)),2)," - ",DAY(EY890),"/",MONTH(EY890),"/",YEAR(EY890))</f>
        <v>#N/A</v>
      </c>
    </row>
    <row r="891" spans="2:156" x14ac:dyDescent="0.25">
      <c r="B891" t="e">
        <f>VLOOKUP($A891,'Info client'!$A$2:$D$1000,2,0)</f>
        <v>#N/A</v>
      </c>
      <c r="C891" t="e">
        <f>VLOOKUP($A891,'Info client'!$A$2:$D$1000,3,0)</f>
        <v>#N/A</v>
      </c>
      <c r="D891" t="e">
        <f>VLOOKUP($A891,'Info client'!$A$2:$D$1000,4,0)</f>
        <v>#N/A</v>
      </c>
      <c r="F891" t="e">
        <f>VLOOKUP(Récap!G891,'Création N° Lot'!B803:B903,2,0)</f>
        <v>#N/A</v>
      </c>
      <c r="I891" t="str">
        <f t="shared" si="156"/>
        <v>44197</v>
      </c>
      <c r="J891" s="7" t="e">
        <f>VLOOKUP(Récap!I891,'Création N° Lot'!$D$3:$F$18,3,0)</f>
        <v>#N/A</v>
      </c>
      <c r="K891" t="e">
        <f>CONCATENATE(G891,MONTH(VLOOKUP(Récap!I891,'Création N° Lot'!$D$3:$E$18,2,0)),RIGHT(YEAR(VLOOKUP(Récap!I891,'Création N° Lot'!$D$3:$E$18,2,0)),2)," - ",DAY(J891),"/",MONTH(J891),"/",YEAR(J891))</f>
        <v>#N/A</v>
      </c>
      <c r="O891" t="e">
        <f>VLOOKUP(N891,'Info client'!$A$2:$D$1000,2,0)</f>
        <v>#N/A</v>
      </c>
      <c r="P891" t="e">
        <f>VLOOKUP($A891,'Info client'!$A$2:$D$1000,3,0)</f>
        <v>#N/A</v>
      </c>
      <c r="Q891" t="e">
        <f>VLOOKUP($A891,'Info client'!$A$2:$D$1000,4,0)</f>
        <v>#N/A</v>
      </c>
      <c r="S891" t="e">
        <f>VLOOKUP(Récap!G891,'Création N° Lot'!$B$3:$B$18,2,0)</f>
        <v>#N/A</v>
      </c>
      <c r="V891" t="str">
        <f t="shared" si="157"/>
        <v>44228</v>
      </c>
      <c r="W891" s="7" t="e">
        <f>VLOOKUP(Récap!V891,'Création N° Lot'!$D$3:$F$18,3,0)</f>
        <v>#N/A</v>
      </c>
      <c r="X891" t="e">
        <f>CONCATENATE(T891,MONTH(VLOOKUP(Récap!V891,'Création N° Lot'!$D$3:$E$18,2,0)),RIGHT(YEAR(VLOOKUP(Récap!V891,'Création N° Lot'!$D$3:$E$18,2,0)),2)," - ",DAY(W891),"/",MONTH(W891),"/",YEAR(W891))</f>
        <v>#N/A</v>
      </c>
      <c r="AA891" s="6"/>
      <c r="AB891" t="e">
        <f>VLOOKUP(AA891,'Info client'!$A$2:$D$1000,2,0)</f>
        <v>#N/A</v>
      </c>
      <c r="AC891" t="e">
        <f>VLOOKUP(AA891,'Info client'!$A$2:$D$1000,3,0)</f>
        <v>#N/A</v>
      </c>
      <c r="AD891" t="e">
        <f>VLOOKUP(AA891,'Info client'!$A$2:$D$1000,4,0)</f>
        <v>#N/A</v>
      </c>
      <c r="AF891" t="e">
        <f>VLOOKUP(Récap!AG891,'Création N° Lot'!$B$3:$B$18,2,0)</f>
        <v>#N/A</v>
      </c>
      <c r="AI891" t="str">
        <f t="shared" si="158"/>
        <v>44256</v>
      </c>
      <c r="AJ891" s="7" t="e">
        <f>VLOOKUP(Récap!AI891,'Création N° Lot'!$D$3:$F$18,3,0)</f>
        <v>#N/A</v>
      </c>
      <c r="AK891" t="e">
        <f>CONCATENATE(AG891,MONTH(VLOOKUP(Récap!AI891,'Création N° Lot'!$D$3:$E$18,2,0)),RIGHT(YEAR(VLOOKUP(Récap!AI891,'Création N° Lot'!$D$3:$E$18,2,0)),2)," - ",DAY(AJ891),"/",MONTH(AJ891),"/",YEAR(AJ891))</f>
        <v>#N/A</v>
      </c>
      <c r="AP891" s="6"/>
      <c r="AQ891" t="e">
        <f>VLOOKUP(AP891,'Info client'!$A$2:$D$1000,2,0)</f>
        <v>#N/A</v>
      </c>
      <c r="AR891" t="e">
        <f>VLOOKUP(AP891,'Info client'!$A$2:$D$1000,3,0)</f>
        <v>#N/A</v>
      </c>
      <c r="AS891" t="e">
        <f>VLOOKUP(AP891,'Info client'!$A$2:$D$1000,4,0)</f>
        <v>#N/A</v>
      </c>
      <c r="AU891" t="e">
        <f>VLOOKUP(Récap!AV891,'Création N° Lot'!$B$3:$B$18,2,0)</f>
        <v>#N/A</v>
      </c>
      <c r="AX891" t="str">
        <f t="shared" si="159"/>
        <v>44287</v>
      </c>
      <c r="AY891" s="7" t="e">
        <f>VLOOKUP(Récap!AX891,'Création N° Lot'!$D$3:$F$18,3,0)</f>
        <v>#N/A</v>
      </c>
      <c r="AZ891" t="e">
        <f>CONCATENATE(AV891,MONTH(VLOOKUP(Récap!AX891,'Création N° Lot'!$D$3:$E$18,2,0)),RIGHT(YEAR(VLOOKUP(Récap!AX891,'Création N° Lot'!$D$3:$E$18,2,0)),2)," - ",DAY(AY891),"/",MONTH(AY891),"/",YEAR(AY891))</f>
        <v>#N/A</v>
      </c>
      <c r="BC891" s="6"/>
      <c r="BD891" t="e">
        <f>VLOOKUP(BC891,'Info client'!$A$2:$D$1000,2,0)</f>
        <v>#N/A</v>
      </c>
      <c r="BE891" t="e">
        <f>VLOOKUP(BC891,'Info client'!$A$2:$D$1000,3,0)</f>
        <v>#N/A</v>
      </c>
      <c r="BF891" t="e">
        <f>VLOOKUP(BC891,'Info client'!$A$2:$D$1000,4,0)</f>
        <v>#N/A</v>
      </c>
      <c r="BH891" t="e">
        <f>VLOOKUP(Récap!BI891,'Création N° Lot'!$B$3:$B$18,2,0)</f>
        <v>#N/A</v>
      </c>
      <c r="BK891" t="str">
        <f t="shared" si="160"/>
        <v>44317</v>
      </c>
      <c r="BL891" s="7" t="e">
        <f>VLOOKUP(Récap!BK891,'Création N° Lot'!$D$3:$F$18,3,0)</f>
        <v>#N/A</v>
      </c>
      <c r="BM891" t="e">
        <f>CONCATENATE(BI891,MONTH(VLOOKUP(Récap!BK891,'Création N° Lot'!$D$3:$E$18,2,0)),RIGHT(YEAR(VLOOKUP(Récap!BK891,'Création N° Lot'!$D$3:$E$18,2,0)),2)," - ",DAY(BL891),"/",MONTH(BL891),"/",YEAR(BL891))</f>
        <v>#N/A</v>
      </c>
      <c r="BP891" s="6"/>
      <c r="BQ891" t="e">
        <f>VLOOKUP(BP891,'Info client'!$A$2:$D$1000,2,0)</f>
        <v>#N/A</v>
      </c>
      <c r="BR891" t="e">
        <f>VLOOKUP(BP891,'Info client'!$A$2:$D$1000,3,0)</f>
        <v>#N/A</v>
      </c>
      <c r="BS891" t="e">
        <f>VLOOKUP(BP891,'Info client'!$A$2:$D$1000,4,0)</f>
        <v>#N/A</v>
      </c>
      <c r="BU891" t="e">
        <f>VLOOKUP(Récap!BV891,'Création N° Lot'!$B$3:$B$18,2,0)</f>
        <v>#N/A</v>
      </c>
      <c r="BX891" t="str">
        <f t="shared" si="161"/>
        <v>44348</v>
      </c>
      <c r="BY891" s="7" t="e">
        <f>VLOOKUP(Récap!BX891,'Création N° Lot'!$D$3:$F$18,3,0)</f>
        <v>#N/A</v>
      </c>
      <c r="BZ891" t="e">
        <f>CONCATENATE(BV891,MONTH(VLOOKUP(Récap!BX891,'Création N° Lot'!$D$3:$E$18,2,0)),RIGHT(YEAR(VLOOKUP(Récap!BX891,'Création N° Lot'!$D$3:$E$18,2,0)),2)," - ",DAY(BY891),"/",MONTH(BY891),"/",YEAR(BY891))</f>
        <v>#N/A</v>
      </c>
      <c r="CC891" s="6"/>
      <c r="CD891" t="e">
        <f>VLOOKUP(CC891,'Info client'!$A$2:$D$1000,2,0)</f>
        <v>#N/A</v>
      </c>
      <c r="CE891" t="e">
        <f>VLOOKUP(CC891,'Info client'!$A$2:$D$1000,3,0)</f>
        <v>#N/A</v>
      </c>
      <c r="CF891" t="e">
        <f>VLOOKUP(CC891,'Info client'!$A$2:$D$1000,4,0)</f>
        <v>#N/A</v>
      </c>
      <c r="CH891" t="e">
        <f>VLOOKUP(Récap!CI891,'Création N° Lot'!$B$3:$B$18,2,0)</f>
        <v>#N/A</v>
      </c>
      <c r="CK891" t="str">
        <f t="shared" si="162"/>
        <v>44378</v>
      </c>
      <c r="CL891" s="7" t="e">
        <f>VLOOKUP(Récap!CK891,'Création N° Lot'!$D$3:$F$18,3,0)</f>
        <v>#N/A</v>
      </c>
      <c r="CM891" t="e">
        <f>CONCATENATE(CI891,MONTH(VLOOKUP(Récap!CK891,'Création N° Lot'!$D$3:$E$18,2,0)),RIGHT(YEAR(VLOOKUP(Récap!CK891,'Création N° Lot'!$D$3:$E$18,2,0)),2)," - ",DAY(CL891),"/",MONTH(CL891),"/",YEAR(CL891))</f>
        <v>#N/A</v>
      </c>
      <c r="CP891" s="6"/>
      <c r="CQ891" t="e">
        <f>VLOOKUP(CP891,'Info client'!$A$2:$D$1000,2,0)</f>
        <v>#N/A</v>
      </c>
      <c r="CR891" t="e">
        <f>VLOOKUP(CP891,'Info client'!$A$2:$D$1000,3,0)</f>
        <v>#N/A</v>
      </c>
      <c r="CS891" t="e">
        <f>VLOOKUP(CP891,'Info client'!$A$2:$D$1000,4,0)</f>
        <v>#N/A</v>
      </c>
      <c r="CU891" t="e">
        <f>VLOOKUP(Récap!CV891,'Création N° Lot'!$B$3:$B$18,2,0)</f>
        <v>#N/A</v>
      </c>
      <c r="CX891" t="str">
        <f t="shared" si="163"/>
        <v>Aout 2021</v>
      </c>
      <c r="CY891" s="7" t="e">
        <f>VLOOKUP(Récap!CX891,'Création N° Lot'!$D$3:$F$18,3,0)</f>
        <v>#N/A</v>
      </c>
      <c r="CZ891" t="e">
        <f>CONCATENATE(CV891,MONTH(VLOOKUP(Récap!CX891,'Création N° Lot'!$D$3:$E$18,2,0)),RIGHT(YEAR(VLOOKUP(Récap!CX891,'Création N° Lot'!$D$3:$E$18,2,0)),2)," - ",DAY(CY891),"/",MONTH(CY891),"/",YEAR(CY891))</f>
        <v>#N/A</v>
      </c>
      <c r="DC891" s="6"/>
      <c r="DD891" t="e">
        <f>VLOOKUP(DC891,'Info client'!$A$2:$D$1000,2,0)</f>
        <v>#N/A</v>
      </c>
      <c r="DE891" t="e">
        <f>VLOOKUP(DC891,'Info client'!$A$2:$D$1000,3,0)</f>
        <v>#N/A</v>
      </c>
      <c r="DF891" t="e">
        <f>VLOOKUP(DC891,'Info client'!$A$2:$D$1000,4,0)</f>
        <v>#N/A</v>
      </c>
      <c r="DH891" t="e">
        <f>VLOOKUP(Récap!DI891,'Création N° Lot'!$B$3:$B$18,2,0)</f>
        <v>#N/A</v>
      </c>
      <c r="DK891" t="str">
        <f t="shared" si="164"/>
        <v>44440</v>
      </c>
      <c r="DL891" s="7" t="e">
        <f>VLOOKUP(Récap!DK891,'Création N° Lot'!$D$3:$F$18,3,0)</f>
        <v>#N/A</v>
      </c>
      <c r="DM891" t="e">
        <f>CONCATENATE(DI891,MONTH(VLOOKUP(Récap!DK891,'Création N° Lot'!$D$3:$E$18,2,0)),RIGHT(YEAR(VLOOKUP(Récap!DK891,'Création N° Lot'!$D$3:$E$18,2,0)),2)," - ",DAY(DL891),"/",MONTH(DL891),"/",YEAR(DL891))</f>
        <v>#N/A</v>
      </c>
      <c r="DP891" s="6"/>
      <c r="DQ891" t="e">
        <f>VLOOKUP(DP891,'Info client'!$A$2:$D$1000,2,0)</f>
        <v>#N/A</v>
      </c>
      <c r="DR891" t="e">
        <f>VLOOKUP(DP891,'Info client'!$A$2:$D$1000,3,0)</f>
        <v>#N/A</v>
      </c>
      <c r="DS891" t="e">
        <f>VLOOKUP(DP891,'Info client'!$A$2:$D$1000,4,0)</f>
        <v>#N/A</v>
      </c>
      <c r="DU891" t="e">
        <f>VLOOKUP(Récap!DV891,'Création N° Lot'!$B$3:$B$18,2,0)</f>
        <v>#N/A</v>
      </c>
      <c r="DX891" t="str">
        <f t="shared" si="165"/>
        <v>44470</v>
      </c>
      <c r="DY891" s="7" t="e">
        <f>VLOOKUP(Récap!DX891,'Création N° Lot'!$D$3:$F$18,3,0)</f>
        <v>#N/A</v>
      </c>
      <c r="DZ891" t="e">
        <f>CONCATENATE(DV891,MONTH(VLOOKUP(Récap!DX891,'Création N° Lot'!$D$3:$E$18,2,0)),RIGHT(YEAR(VLOOKUP(Récap!DX891,'Création N° Lot'!$D$3:$E$18,2,0)),2)," - ",DAY(DY891),"/",MONTH(DY891),"/",YEAR(DY891))</f>
        <v>#N/A</v>
      </c>
      <c r="EC891" s="6"/>
      <c r="ED891" t="e">
        <f>VLOOKUP(EC891,'Info client'!$A$2:$D$1000,2,0)</f>
        <v>#N/A</v>
      </c>
      <c r="EE891" t="e">
        <f>VLOOKUP(EC891,'Info client'!$A$2:$D$1000,3,0)</f>
        <v>#N/A</v>
      </c>
      <c r="EF891" t="e">
        <f>VLOOKUP(EC891,'Info client'!$A$2:$D$1000,4,0)</f>
        <v>#N/A</v>
      </c>
      <c r="EH891" t="e">
        <f>VLOOKUP(Récap!EI891,'Création N° Lot'!$B$3:$B$18,2,0)</f>
        <v>#N/A</v>
      </c>
      <c r="EK891" t="str">
        <f t="shared" si="166"/>
        <v>44501</v>
      </c>
      <c r="EL891" s="7" t="e">
        <f>VLOOKUP(Récap!EK891,'Création N° Lot'!$D$3:$F$18,3,0)</f>
        <v>#N/A</v>
      </c>
      <c r="EM891" t="e">
        <f>CONCATENATE(EI891,MONTH(VLOOKUP(Récap!EK891,'Création N° Lot'!$D$3:$E$18,2,0)),RIGHT(YEAR(VLOOKUP(Récap!EK891,'Création N° Lot'!$D$3:$E$18,2,0)),2)," - ",DAY(EL891),"/",MONTH(EL891),"/",YEAR(EL891))</f>
        <v>#N/A</v>
      </c>
      <c r="EP891" s="6"/>
      <c r="EQ891" t="e">
        <f>VLOOKUP(EP891,'Info client'!$A$2:$D$1000,2,0)</f>
        <v>#N/A</v>
      </c>
      <c r="ER891" t="e">
        <f>VLOOKUP(EP891,'Info client'!$A$2:$D$1000,3,0)</f>
        <v>#N/A</v>
      </c>
      <c r="ES891" t="e">
        <f>VLOOKUP(EP891,'Info client'!$A$2:$D$1000,4,0)</f>
        <v>#N/A</v>
      </c>
      <c r="EU891" t="e">
        <f>VLOOKUP(Récap!EV891,'Création N° Lot'!$B$3:$B$18,2,0)</f>
        <v>#N/A</v>
      </c>
      <c r="EX891" t="str">
        <f t="shared" si="167"/>
        <v>44531</v>
      </c>
      <c r="EY891" s="7" t="e">
        <f>VLOOKUP(Récap!EX891,'Création N° Lot'!$D$3:$F$18,3,0)</f>
        <v>#N/A</v>
      </c>
      <c r="EZ891" t="e">
        <f>CONCATENATE(EV891,MONTH(VLOOKUP(Récap!EX891,'Création N° Lot'!$D$3:$E$18,2,0)),RIGHT(YEAR(VLOOKUP(Récap!EX891,'Création N° Lot'!$D$3:$E$18,2,0)),2)," - ",DAY(EY891),"/",MONTH(EY891),"/",YEAR(EY891))</f>
        <v>#N/A</v>
      </c>
    </row>
    <row r="892" spans="2:156" x14ac:dyDescent="0.25">
      <c r="B892" t="e">
        <f>VLOOKUP($A892,'Info client'!$A$2:$D$1000,2,0)</f>
        <v>#N/A</v>
      </c>
      <c r="C892" t="e">
        <f>VLOOKUP($A892,'Info client'!$A$2:$D$1000,3,0)</f>
        <v>#N/A</v>
      </c>
      <c r="D892" t="e">
        <f>VLOOKUP($A892,'Info client'!$A$2:$D$1000,4,0)</f>
        <v>#N/A</v>
      </c>
      <c r="F892" t="e">
        <f>VLOOKUP(Récap!G892,'Création N° Lot'!B804:B904,2,0)</f>
        <v>#N/A</v>
      </c>
      <c r="I892" t="str">
        <f t="shared" si="156"/>
        <v>44197</v>
      </c>
      <c r="J892" s="7" t="e">
        <f>VLOOKUP(Récap!I892,'Création N° Lot'!$D$3:$F$18,3,0)</f>
        <v>#N/A</v>
      </c>
      <c r="K892" t="e">
        <f>CONCATENATE(G892,MONTH(VLOOKUP(Récap!I892,'Création N° Lot'!$D$3:$E$18,2,0)),RIGHT(YEAR(VLOOKUP(Récap!I892,'Création N° Lot'!$D$3:$E$18,2,0)),2)," - ",DAY(J892),"/",MONTH(J892),"/",YEAR(J892))</f>
        <v>#N/A</v>
      </c>
      <c r="O892" t="e">
        <f>VLOOKUP(N892,'Info client'!$A$2:$D$1000,2,0)</f>
        <v>#N/A</v>
      </c>
      <c r="P892" t="e">
        <f>VLOOKUP($A892,'Info client'!$A$2:$D$1000,3,0)</f>
        <v>#N/A</v>
      </c>
      <c r="Q892" t="e">
        <f>VLOOKUP($A892,'Info client'!$A$2:$D$1000,4,0)</f>
        <v>#N/A</v>
      </c>
      <c r="S892" t="e">
        <f>VLOOKUP(Récap!G892,'Création N° Lot'!$B$3:$B$18,2,0)</f>
        <v>#N/A</v>
      </c>
      <c r="V892" t="str">
        <f t="shared" si="157"/>
        <v>44228</v>
      </c>
      <c r="W892" s="7" t="e">
        <f>VLOOKUP(Récap!V892,'Création N° Lot'!$D$3:$F$18,3,0)</f>
        <v>#N/A</v>
      </c>
      <c r="X892" t="e">
        <f>CONCATENATE(T892,MONTH(VLOOKUP(Récap!V892,'Création N° Lot'!$D$3:$E$18,2,0)),RIGHT(YEAR(VLOOKUP(Récap!V892,'Création N° Lot'!$D$3:$E$18,2,0)),2)," - ",DAY(W892),"/",MONTH(W892),"/",YEAR(W892))</f>
        <v>#N/A</v>
      </c>
      <c r="AA892" s="6"/>
      <c r="AB892" t="e">
        <f>VLOOKUP(AA892,'Info client'!$A$2:$D$1000,2,0)</f>
        <v>#N/A</v>
      </c>
      <c r="AC892" t="e">
        <f>VLOOKUP(AA892,'Info client'!$A$2:$D$1000,3,0)</f>
        <v>#N/A</v>
      </c>
      <c r="AD892" t="e">
        <f>VLOOKUP(AA892,'Info client'!$A$2:$D$1000,4,0)</f>
        <v>#N/A</v>
      </c>
      <c r="AF892" t="e">
        <f>VLOOKUP(Récap!AG892,'Création N° Lot'!$B$3:$B$18,2,0)</f>
        <v>#N/A</v>
      </c>
      <c r="AI892" t="str">
        <f t="shared" si="158"/>
        <v>44256</v>
      </c>
      <c r="AJ892" s="7" t="e">
        <f>VLOOKUP(Récap!AI892,'Création N° Lot'!$D$3:$F$18,3,0)</f>
        <v>#N/A</v>
      </c>
      <c r="AK892" t="e">
        <f>CONCATENATE(AG892,MONTH(VLOOKUP(Récap!AI892,'Création N° Lot'!$D$3:$E$18,2,0)),RIGHT(YEAR(VLOOKUP(Récap!AI892,'Création N° Lot'!$D$3:$E$18,2,0)),2)," - ",DAY(AJ892),"/",MONTH(AJ892),"/",YEAR(AJ892))</f>
        <v>#N/A</v>
      </c>
      <c r="AP892" s="6"/>
      <c r="AQ892" t="e">
        <f>VLOOKUP(AP892,'Info client'!$A$2:$D$1000,2,0)</f>
        <v>#N/A</v>
      </c>
      <c r="AR892" t="e">
        <f>VLOOKUP(AP892,'Info client'!$A$2:$D$1000,3,0)</f>
        <v>#N/A</v>
      </c>
      <c r="AS892" t="e">
        <f>VLOOKUP(AP892,'Info client'!$A$2:$D$1000,4,0)</f>
        <v>#N/A</v>
      </c>
      <c r="AU892" t="e">
        <f>VLOOKUP(Récap!AV892,'Création N° Lot'!$B$3:$B$18,2,0)</f>
        <v>#N/A</v>
      </c>
      <c r="AX892" t="str">
        <f t="shared" si="159"/>
        <v>44287</v>
      </c>
      <c r="AY892" s="7" t="e">
        <f>VLOOKUP(Récap!AX892,'Création N° Lot'!$D$3:$F$18,3,0)</f>
        <v>#N/A</v>
      </c>
      <c r="AZ892" t="e">
        <f>CONCATENATE(AV892,MONTH(VLOOKUP(Récap!AX892,'Création N° Lot'!$D$3:$E$18,2,0)),RIGHT(YEAR(VLOOKUP(Récap!AX892,'Création N° Lot'!$D$3:$E$18,2,0)),2)," - ",DAY(AY892),"/",MONTH(AY892),"/",YEAR(AY892))</f>
        <v>#N/A</v>
      </c>
      <c r="BC892" s="6"/>
      <c r="BD892" t="e">
        <f>VLOOKUP(BC892,'Info client'!$A$2:$D$1000,2,0)</f>
        <v>#N/A</v>
      </c>
      <c r="BE892" t="e">
        <f>VLOOKUP(BC892,'Info client'!$A$2:$D$1000,3,0)</f>
        <v>#N/A</v>
      </c>
      <c r="BF892" t="e">
        <f>VLOOKUP(BC892,'Info client'!$A$2:$D$1000,4,0)</f>
        <v>#N/A</v>
      </c>
      <c r="BH892" t="e">
        <f>VLOOKUP(Récap!BI892,'Création N° Lot'!$B$3:$B$18,2,0)</f>
        <v>#N/A</v>
      </c>
      <c r="BK892" t="str">
        <f t="shared" si="160"/>
        <v>44317</v>
      </c>
      <c r="BL892" s="7" t="e">
        <f>VLOOKUP(Récap!BK892,'Création N° Lot'!$D$3:$F$18,3,0)</f>
        <v>#N/A</v>
      </c>
      <c r="BM892" t="e">
        <f>CONCATENATE(BI892,MONTH(VLOOKUP(Récap!BK892,'Création N° Lot'!$D$3:$E$18,2,0)),RIGHT(YEAR(VLOOKUP(Récap!BK892,'Création N° Lot'!$D$3:$E$18,2,0)),2)," - ",DAY(BL892),"/",MONTH(BL892),"/",YEAR(BL892))</f>
        <v>#N/A</v>
      </c>
      <c r="BP892" s="6"/>
      <c r="BQ892" t="e">
        <f>VLOOKUP(BP892,'Info client'!$A$2:$D$1000,2,0)</f>
        <v>#N/A</v>
      </c>
      <c r="BR892" t="e">
        <f>VLOOKUP(BP892,'Info client'!$A$2:$D$1000,3,0)</f>
        <v>#N/A</v>
      </c>
      <c r="BS892" t="e">
        <f>VLOOKUP(BP892,'Info client'!$A$2:$D$1000,4,0)</f>
        <v>#N/A</v>
      </c>
      <c r="BU892" t="e">
        <f>VLOOKUP(Récap!BV892,'Création N° Lot'!$B$3:$B$18,2,0)</f>
        <v>#N/A</v>
      </c>
      <c r="BX892" t="str">
        <f t="shared" si="161"/>
        <v>44348</v>
      </c>
      <c r="BY892" s="7" t="e">
        <f>VLOOKUP(Récap!BX892,'Création N° Lot'!$D$3:$F$18,3,0)</f>
        <v>#N/A</v>
      </c>
      <c r="BZ892" t="e">
        <f>CONCATENATE(BV892,MONTH(VLOOKUP(Récap!BX892,'Création N° Lot'!$D$3:$E$18,2,0)),RIGHT(YEAR(VLOOKUP(Récap!BX892,'Création N° Lot'!$D$3:$E$18,2,0)),2)," - ",DAY(BY892),"/",MONTH(BY892),"/",YEAR(BY892))</f>
        <v>#N/A</v>
      </c>
      <c r="CC892" s="6"/>
      <c r="CD892" t="e">
        <f>VLOOKUP(CC892,'Info client'!$A$2:$D$1000,2,0)</f>
        <v>#N/A</v>
      </c>
      <c r="CE892" t="e">
        <f>VLOOKUP(CC892,'Info client'!$A$2:$D$1000,3,0)</f>
        <v>#N/A</v>
      </c>
      <c r="CF892" t="e">
        <f>VLOOKUP(CC892,'Info client'!$A$2:$D$1000,4,0)</f>
        <v>#N/A</v>
      </c>
      <c r="CH892" t="e">
        <f>VLOOKUP(Récap!CI892,'Création N° Lot'!$B$3:$B$18,2,0)</f>
        <v>#N/A</v>
      </c>
      <c r="CK892" t="str">
        <f t="shared" si="162"/>
        <v>44378</v>
      </c>
      <c r="CL892" s="7" t="e">
        <f>VLOOKUP(Récap!CK892,'Création N° Lot'!$D$3:$F$18,3,0)</f>
        <v>#N/A</v>
      </c>
      <c r="CM892" t="e">
        <f>CONCATENATE(CI892,MONTH(VLOOKUP(Récap!CK892,'Création N° Lot'!$D$3:$E$18,2,0)),RIGHT(YEAR(VLOOKUP(Récap!CK892,'Création N° Lot'!$D$3:$E$18,2,0)),2)," - ",DAY(CL892),"/",MONTH(CL892),"/",YEAR(CL892))</f>
        <v>#N/A</v>
      </c>
      <c r="CP892" s="6"/>
      <c r="CQ892" t="e">
        <f>VLOOKUP(CP892,'Info client'!$A$2:$D$1000,2,0)</f>
        <v>#N/A</v>
      </c>
      <c r="CR892" t="e">
        <f>VLOOKUP(CP892,'Info client'!$A$2:$D$1000,3,0)</f>
        <v>#N/A</v>
      </c>
      <c r="CS892" t="e">
        <f>VLOOKUP(CP892,'Info client'!$A$2:$D$1000,4,0)</f>
        <v>#N/A</v>
      </c>
      <c r="CU892" t="e">
        <f>VLOOKUP(Récap!CV892,'Création N° Lot'!$B$3:$B$18,2,0)</f>
        <v>#N/A</v>
      </c>
      <c r="CX892" t="str">
        <f t="shared" si="163"/>
        <v>Aout 2021</v>
      </c>
      <c r="CY892" s="7" t="e">
        <f>VLOOKUP(Récap!CX892,'Création N° Lot'!$D$3:$F$18,3,0)</f>
        <v>#N/A</v>
      </c>
      <c r="CZ892" t="e">
        <f>CONCATENATE(CV892,MONTH(VLOOKUP(Récap!CX892,'Création N° Lot'!$D$3:$E$18,2,0)),RIGHT(YEAR(VLOOKUP(Récap!CX892,'Création N° Lot'!$D$3:$E$18,2,0)),2)," - ",DAY(CY892),"/",MONTH(CY892),"/",YEAR(CY892))</f>
        <v>#N/A</v>
      </c>
      <c r="DC892" s="6"/>
      <c r="DD892" t="e">
        <f>VLOOKUP(DC892,'Info client'!$A$2:$D$1000,2,0)</f>
        <v>#N/A</v>
      </c>
      <c r="DE892" t="e">
        <f>VLOOKUP(DC892,'Info client'!$A$2:$D$1000,3,0)</f>
        <v>#N/A</v>
      </c>
      <c r="DF892" t="e">
        <f>VLOOKUP(DC892,'Info client'!$A$2:$D$1000,4,0)</f>
        <v>#N/A</v>
      </c>
      <c r="DH892" t="e">
        <f>VLOOKUP(Récap!DI892,'Création N° Lot'!$B$3:$B$18,2,0)</f>
        <v>#N/A</v>
      </c>
      <c r="DK892" t="str">
        <f t="shared" si="164"/>
        <v>44440</v>
      </c>
      <c r="DL892" s="7" t="e">
        <f>VLOOKUP(Récap!DK892,'Création N° Lot'!$D$3:$F$18,3,0)</f>
        <v>#N/A</v>
      </c>
      <c r="DM892" t="e">
        <f>CONCATENATE(DI892,MONTH(VLOOKUP(Récap!DK892,'Création N° Lot'!$D$3:$E$18,2,0)),RIGHT(YEAR(VLOOKUP(Récap!DK892,'Création N° Lot'!$D$3:$E$18,2,0)),2)," - ",DAY(DL892),"/",MONTH(DL892),"/",YEAR(DL892))</f>
        <v>#N/A</v>
      </c>
      <c r="DP892" s="6"/>
      <c r="DQ892" t="e">
        <f>VLOOKUP(DP892,'Info client'!$A$2:$D$1000,2,0)</f>
        <v>#N/A</v>
      </c>
      <c r="DR892" t="e">
        <f>VLOOKUP(DP892,'Info client'!$A$2:$D$1000,3,0)</f>
        <v>#N/A</v>
      </c>
      <c r="DS892" t="e">
        <f>VLOOKUP(DP892,'Info client'!$A$2:$D$1000,4,0)</f>
        <v>#N/A</v>
      </c>
      <c r="DU892" t="e">
        <f>VLOOKUP(Récap!DV892,'Création N° Lot'!$B$3:$B$18,2,0)</f>
        <v>#N/A</v>
      </c>
      <c r="DX892" t="str">
        <f t="shared" si="165"/>
        <v>44470</v>
      </c>
      <c r="DY892" s="7" t="e">
        <f>VLOOKUP(Récap!DX892,'Création N° Lot'!$D$3:$F$18,3,0)</f>
        <v>#N/A</v>
      </c>
      <c r="DZ892" t="e">
        <f>CONCATENATE(DV892,MONTH(VLOOKUP(Récap!DX892,'Création N° Lot'!$D$3:$E$18,2,0)),RIGHT(YEAR(VLOOKUP(Récap!DX892,'Création N° Lot'!$D$3:$E$18,2,0)),2)," - ",DAY(DY892),"/",MONTH(DY892),"/",YEAR(DY892))</f>
        <v>#N/A</v>
      </c>
      <c r="EC892" s="6"/>
      <c r="ED892" t="e">
        <f>VLOOKUP(EC892,'Info client'!$A$2:$D$1000,2,0)</f>
        <v>#N/A</v>
      </c>
      <c r="EE892" t="e">
        <f>VLOOKUP(EC892,'Info client'!$A$2:$D$1000,3,0)</f>
        <v>#N/A</v>
      </c>
      <c r="EF892" t="e">
        <f>VLOOKUP(EC892,'Info client'!$A$2:$D$1000,4,0)</f>
        <v>#N/A</v>
      </c>
      <c r="EH892" t="e">
        <f>VLOOKUP(Récap!EI892,'Création N° Lot'!$B$3:$B$18,2,0)</f>
        <v>#N/A</v>
      </c>
      <c r="EK892" t="str">
        <f t="shared" si="166"/>
        <v>44501</v>
      </c>
      <c r="EL892" s="7" t="e">
        <f>VLOOKUP(Récap!EK892,'Création N° Lot'!$D$3:$F$18,3,0)</f>
        <v>#N/A</v>
      </c>
      <c r="EM892" t="e">
        <f>CONCATENATE(EI892,MONTH(VLOOKUP(Récap!EK892,'Création N° Lot'!$D$3:$E$18,2,0)),RIGHT(YEAR(VLOOKUP(Récap!EK892,'Création N° Lot'!$D$3:$E$18,2,0)),2)," - ",DAY(EL892),"/",MONTH(EL892),"/",YEAR(EL892))</f>
        <v>#N/A</v>
      </c>
      <c r="EP892" s="6"/>
      <c r="EQ892" t="e">
        <f>VLOOKUP(EP892,'Info client'!$A$2:$D$1000,2,0)</f>
        <v>#N/A</v>
      </c>
      <c r="ER892" t="e">
        <f>VLOOKUP(EP892,'Info client'!$A$2:$D$1000,3,0)</f>
        <v>#N/A</v>
      </c>
      <c r="ES892" t="e">
        <f>VLOOKUP(EP892,'Info client'!$A$2:$D$1000,4,0)</f>
        <v>#N/A</v>
      </c>
      <c r="EU892" t="e">
        <f>VLOOKUP(Récap!EV892,'Création N° Lot'!$B$3:$B$18,2,0)</f>
        <v>#N/A</v>
      </c>
      <c r="EX892" t="str">
        <f t="shared" si="167"/>
        <v>44531</v>
      </c>
      <c r="EY892" s="7" t="e">
        <f>VLOOKUP(Récap!EX892,'Création N° Lot'!$D$3:$F$18,3,0)</f>
        <v>#N/A</v>
      </c>
      <c r="EZ892" t="e">
        <f>CONCATENATE(EV892,MONTH(VLOOKUP(Récap!EX892,'Création N° Lot'!$D$3:$E$18,2,0)),RIGHT(YEAR(VLOOKUP(Récap!EX892,'Création N° Lot'!$D$3:$E$18,2,0)),2)," - ",DAY(EY892),"/",MONTH(EY892),"/",YEAR(EY892))</f>
        <v>#N/A</v>
      </c>
    </row>
    <row r="893" spans="2:156" x14ac:dyDescent="0.25">
      <c r="B893" t="e">
        <f>VLOOKUP($A893,'Info client'!$A$2:$D$1000,2,0)</f>
        <v>#N/A</v>
      </c>
      <c r="C893" t="e">
        <f>VLOOKUP($A893,'Info client'!$A$2:$D$1000,3,0)</f>
        <v>#N/A</v>
      </c>
      <c r="D893" t="e">
        <f>VLOOKUP($A893,'Info client'!$A$2:$D$1000,4,0)</f>
        <v>#N/A</v>
      </c>
      <c r="F893" t="e">
        <f>VLOOKUP(Récap!G893,'Création N° Lot'!B805:B905,2,0)</f>
        <v>#N/A</v>
      </c>
      <c r="I893" t="str">
        <f t="shared" si="156"/>
        <v>44197</v>
      </c>
      <c r="J893" s="7" t="e">
        <f>VLOOKUP(Récap!I893,'Création N° Lot'!$D$3:$F$18,3,0)</f>
        <v>#N/A</v>
      </c>
      <c r="K893" t="e">
        <f>CONCATENATE(G893,MONTH(VLOOKUP(Récap!I893,'Création N° Lot'!$D$3:$E$18,2,0)),RIGHT(YEAR(VLOOKUP(Récap!I893,'Création N° Lot'!$D$3:$E$18,2,0)),2)," - ",DAY(J893),"/",MONTH(J893),"/",YEAR(J893))</f>
        <v>#N/A</v>
      </c>
      <c r="O893" t="e">
        <f>VLOOKUP(N893,'Info client'!$A$2:$D$1000,2,0)</f>
        <v>#N/A</v>
      </c>
      <c r="P893" t="e">
        <f>VLOOKUP($A893,'Info client'!$A$2:$D$1000,3,0)</f>
        <v>#N/A</v>
      </c>
      <c r="Q893" t="e">
        <f>VLOOKUP($A893,'Info client'!$A$2:$D$1000,4,0)</f>
        <v>#N/A</v>
      </c>
      <c r="S893" t="e">
        <f>VLOOKUP(Récap!G893,'Création N° Lot'!$B$3:$B$18,2,0)</f>
        <v>#N/A</v>
      </c>
      <c r="V893" t="str">
        <f t="shared" si="157"/>
        <v>44228</v>
      </c>
      <c r="W893" s="7" t="e">
        <f>VLOOKUP(Récap!V893,'Création N° Lot'!$D$3:$F$18,3,0)</f>
        <v>#N/A</v>
      </c>
      <c r="X893" t="e">
        <f>CONCATENATE(T893,MONTH(VLOOKUP(Récap!V893,'Création N° Lot'!$D$3:$E$18,2,0)),RIGHT(YEAR(VLOOKUP(Récap!V893,'Création N° Lot'!$D$3:$E$18,2,0)),2)," - ",DAY(W893),"/",MONTH(W893),"/",YEAR(W893))</f>
        <v>#N/A</v>
      </c>
      <c r="AA893" s="6"/>
      <c r="AB893" t="e">
        <f>VLOOKUP(AA893,'Info client'!$A$2:$D$1000,2,0)</f>
        <v>#N/A</v>
      </c>
      <c r="AC893" t="e">
        <f>VLOOKUP(AA893,'Info client'!$A$2:$D$1000,3,0)</f>
        <v>#N/A</v>
      </c>
      <c r="AD893" t="e">
        <f>VLOOKUP(AA893,'Info client'!$A$2:$D$1000,4,0)</f>
        <v>#N/A</v>
      </c>
      <c r="AF893" t="e">
        <f>VLOOKUP(Récap!AG893,'Création N° Lot'!$B$3:$B$18,2,0)</f>
        <v>#N/A</v>
      </c>
      <c r="AI893" t="str">
        <f t="shared" si="158"/>
        <v>44256</v>
      </c>
      <c r="AJ893" s="7" t="e">
        <f>VLOOKUP(Récap!AI893,'Création N° Lot'!$D$3:$F$18,3,0)</f>
        <v>#N/A</v>
      </c>
      <c r="AK893" t="e">
        <f>CONCATENATE(AG893,MONTH(VLOOKUP(Récap!AI893,'Création N° Lot'!$D$3:$E$18,2,0)),RIGHT(YEAR(VLOOKUP(Récap!AI893,'Création N° Lot'!$D$3:$E$18,2,0)),2)," - ",DAY(AJ893),"/",MONTH(AJ893),"/",YEAR(AJ893))</f>
        <v>#N/A</v>
      </c>
      <c r="AP893" s="6"/>
      <c r="AQ893" t="e">
        <f>VLOOKUP(AP893,'Info client'!$A$2:$D$1000,2,0)</f>
        <v>#N/A</v>
      </c>
      <c r="AR893" t="e">
        <f>VLOOKUP(AP893,'Info client'!$A$2:$D$1000,3,0)</f>
        <v>#N/A</v>
      </c>
      <c r="AS893" t="e">
        <f>VLOOKUP(AP893,'Info client'!$A$2:$D$1000,4,0)</f>
        <v>#N/A</v>
      </c>
      <c r="AU893" t="e">
        <f>VLOOKUP(Récap!AV893,'Création N° Lot'!$B$3:$B$18,2,0)</f>
        <v>#N/A</v>
      </c>
      <c r="AX893" t="str">
        <f t="shared" si="159"/>
        <v>44287</v>
      </c>
      <c r="AY893" s="7" t="e">
        <f>VLOOKUP(Récap!AX893,'Création N° Lot'!$D$3:$F$18,3,0)</f>
        <v>#N/A</v>
      </c>
      <c r="AZ893" t="e">
        <f>CONCATENATE(AV893,MONTH(VLOOKUP(Récap!AX893,'Création N° Lot'!$D$3:$E$18,2,0)),RIGHT(YEAR(VLOOKUP(Récap!AX893,'Création N° Lot'!$D$3:$E$18,2,0)),2)," - ",DAY(AY893),"/",MONTH(AY893),"/",YEAR(AY893))</f>
        <v>#N/A</v>
      </c>
      <c r="BC893" s="6"/>
      <c r="BD893" t="e">
        <f>VLOOKUP(BC893,'Info client'!$A$2:$D$1000,2,0)</f>
        <v>#N/A</v>
      </c>
      <c r="BE893" t="e">
        <f>VLOOKUP(BC893,'Info client'!$A$2:$D$1000,3,0)</f>
        <v>#N/A</v>
      </c>
      <c r="BF893" t="e">
        <f>VLOOKUP(BC893,'Info client'!$A$2:$D$1000,4,0)</f>
        <v>#N/A</v>
      </c>
      <c r="BH893" t="e">
        <f>VLOOKUP(Récap!BI893,'Création N° Lot'!$B$3:$B$18,2,0)</f>
        <v>#N/A</v>
      </c>
      <c r="BK893" t="str">
        <f t="shared" si="160"/>
        <v>44317</v>
      </c>
      <c r="BL893" s="7" t="e">
        <f>VLOOKUP(Récap!BK893,'Création N° Lot'!$D$3:$F$18,3,0)</f>
        <v>#N/A</v>
      </c>
      <c r="BM893" t="e">
        <f>CONCATENATE(BI893,MONTH(VLOOKUP(Récap!BK893,'Création N° Lot'!$D$3:$E$18,2,0)),RIGHT(YEAR(VLOOKUP(Récap!BK893,'Création N° Lot'!$D$3:$E$18,2,0)),2)," - ",DAY(BL893),"/",MONTH(BL893),"/",YEAR(BL893))</f>
        <v>#N/A</v>
      </c>
      <c r="BP893" s="6"/>
      <c r="BQ893" t="e">
        <f>VLOOKUP(BP893,'Info client'!$A$2:$D$1000,2,0)</f>
        <v>#N/A</v>
      </c>
      <c r="BR893" t="e">
        <f>VLOOKUP(BP893,'Info client'!$A$2:$D$1000,3,0)</f>
        <v>#N/A</v>
      </c>
      <c r="BS893" t="e">
        <f>VLOOKUP(BP893,'Info client'!$A$2:$D$1000,4,0)</f>
        <v>#N/A</v>
      </c>
      <c r="BU893" t="e">
        <f>VLOOKUP(Récap!BV893,'Création N° Lot'!$B$3:$B$18,2,0)</f>
        <v>#N/A</v>
      </c>
      <c r="BX893" t="str">
        <f t="shared" si="161"/>
        <v>44348</v>
      </c>
      <c r="BY893" s="7" t="e">
        <f>VLOOKUP(Récap!BX893,'Création N° Lot'!$D$3:$F$18,3,0)</f>
        <v>#N/A</v>
      </c>
      <c r="BZ893" t="e">
        <f>CONCATENATE(BV893,MONTH(VLOOKUP(Récap!BX893,'Création N° Lot'!$D$3:$E$18,2,0)),RIGHT(YEAR(VLOOKUP(Récap!BX893,'Création N° Lot'!$D$3:$E$18,2,0)),2)," - ",DAY(BY893),"/",MONTH(BY893),"/",YEAR(BY893))</f>
        <v>#N/A</v>
      </c>
      <c r="CC893" s="6"/>
      <c r="CD893" t="e">
        <f>VLOOKUP(CC893,'Info client'!$A$2:$D$1000,2,0)</f>
        <v>#N/A</v>
      </c>
      <c r="CE893" t="e">
        <f>VLOOKUP(CC893,'Info client'!$A$2:$D$1000,3,0)</f>
        <v>#N/A</v>
      </c>
      <c r="CF893" t="e">
        <f>VLOOKUP(CC893,'Info client'!$A$2:$D$1000,4,0)</f>
        <v>#N/A</v>
      </c>
      <c r="CH893" t="e">
        <f>VLOOKUP(Récap!CI893,'Création N° Lot'!$B$3:$B$18,2,0)</f>
        <v>#N/A</v>
      </c>
      <c r="CK893" t="str">
        <f t="shared" si="162"/>
        <v>44378</v>
      </c>
      <c r="CL893" s="7" t="e">
        <f>VLOOKUP(Récap!CK893,'Création N° Lot'!$D$3:$F$18,3,0)</f>
        <v>#N/A</v>
      </c>
      <c r="CM893" t="e">
        <f>CONCATENATE(CI893,MONTH(VLOOKUP(Récap!CK893,'Création N° Lot'!$D$3:$E$18,2,0)),RIGHT(YEAR(VLOOKUP(Récap!CK893,'Création N° Lot'!$D$3:$E$18,2,0)),2)," - ",DAY(CL893),"/",MONTH(CL893),"/",YEAR(CL893))</f>
        <v>#N/A</v>
      </c>
      <c r="CP893" s="6"/>
      <c r="CQ893" t="e">
        <f>VLOOKUP(CP893,'Info client'!$A$2:$D$1000,2,0)</f>
        <v>#N/A</v>
      </c>
      <c r="CR893" t="e">
        <f>VLOOKUP(CP893,'Info client'!$A$2:$D$1000,3,0)</f>
        <v>#N/A</v>
      </c>
      <c r="CS893" t="e">
        <f>VLOOKUP(CP893,'Info client'!$A$2:$D$1000,4,0)</f>
        <v>#N/A</v>
      </c>
      <c r="CU893" t="e">
        <f>VLOOKUP(Récap!CV893,'Création N° Lot'!$B$3:$B$18,2,0)</f>
        <v>#N/A</v>
      </c>
      <c r="CX893" t="str">
        <f t="shared" si="163"/>
        <v>Aout 2021</v>
      </c>
      <c r="CY893" s="7" t="e">
        <f>VLOOKUP(Récap!CX893,'Création N° Lot'!$D$3:$F$18,3,0)</f>
        <v>#N/A</v>
      </c>
      <c r="CZ893" t="e">
        <f>CONCATENATE(CV893,MONTH(VLOOKUP(Récap!CX893,'Création N° Lot'!$D$3:$E$18,2,0)),RIGHT(YEAR(VLOOKUP(Récap!CX893,'Création N° Lot'!$D$3:$E$18,2,0)),2)," - ",DAY(CY893),"/",MONTH(CY893),"/",YEAR(CY893))</f>
        <v>#N/A</v>
      </c>
      <c r="DC893" s="6"/>
      <c r="DD893" t="e">
        <f>VLOOKUP(DC893,'Info client'!$A$2:$D$1000,2,0)</f>
        <v>#N/A</v>
      </c>
      <c r="DE893" t="e">
        <f>VLOOKUP(DC893,'Info client'!$A$2:$D$1000,3,0)</f>
        <v>#N/A</v>
      </c>
      <c r="DF893" t="e">
        <f>VLOOKUP(DC893,'Info client'!$A$2:$D$1000,4,0)</f>
        <v>#N/A</v>
      </c>
      <c r="DH893" t="e">
        <f>VLOOKUP(Récap!DI893,'Création N° Lot'!$B$3:$B$18,2,0)</f>
        <v>#N/A</v>
      </c>
      <c r="DK893" t="str">
        <f t="shared" si="164"/>
        <v>44440</v>
      </c>
      <c r="DL893" s="7" t="e">
        <f>VLOOKUP(Récap!DK893,'Création N° Lot'!$D$3:$F$18,3,0)</f>
        <v>#N/A</v>
      </c>
      <c r="DM893" t="e">
        <f>CONCATENATE(DI893,MONTH(VLOOKUP(Récap!DK893,'Création N° Lot'!$D$3:$E$18,2,0)),RIGHT(YEAR(VLOOKUP(Récap!DK893,'Création N° Lot'!$D$3:$E$18,2,0)),2)," - ",DAY(DL893),"/",MONTH(DL893),"/",YEAR(DL893))</f>
        <v>#N/A</v>
      </c>
      <c r="DP893" s="6"/>
      <c r="DQ893" t="e">
        <f>VLOOKUP(DP893,'Info client'!$A$2:$D$1000,2,0)</f>
        <v>#N/A</v>
      </c>
      <c r="DR893" t="e">
        <f>VLOOKUP(DP893,'Info client'!$A$2:$D$1000,3,0)</f>
        <v>#N/A</v>
      </c>
      <c r="DS893" t="e">
        <f>VLOOKUP(DP893,'Info client'!$A$2:$D$1000,4,0)</f>
        <v>#N/A</v>
      </c>
      <c r="DU893" t="e">
        <f>VLOOKUP(Récap!DV893,'Création N° Lot'!$B$3:$B$18,2,0)</f>
        <v>#N/A</v>
      </c>
      <c r="DX893" t="str">
        <f t="shared" si="165"/>
        <v>44470</v>
      </c>
      <c r="DY893" s="7" t="e">
        <f>VLOOKUP(Récap!DX893,'Création N° Lot'!$D$3:$F$18,3,0)</f>
        <v>#N/A</v>
      </c>
      <c r="DZ893" t="e">
        <f>CONCATENATE(DV893,MONTH(VLOOKUP(Récap!DX893,'Création N° Lot'!$D$3:$E$18,2,0)),RIGHT(YEAR(VLOOKUP(Récap!DX893,'Création N° Lot'!$D$3:$E$18,2,0)),2)," - ",DAY(DY893),"/",MONTH(DY893),"/",YEAR(DY893))</f>
        <v>#N/A</v>
      </c>
      <c r="EC893" s="6"/>
      <c r="ED893" t="e">
        <f>VLOOKUP(EC893,'Info client'!$A$2:$D$1000,2,0)</f>
        <v>#N/A</v>
      </c>
      <c r="EE893" t="e">
        <f>VLOOKUP(EC893,'Info client'!$A$2:$D$1000,3,0)</f>
        <v>#N/A</v>
      </c>
      <c r="EF893" t="e">
        <f>VLOOKUP(EC893,'Info client'!$A$2:$D$1000,4,0)</f>
        <v>#N/A</v>
      </c>
      <c r="EH893" t="e">
        <f>VLOOKUP(Récap!EI893,'Création N° Lot'!$B$3:$B$18,2,0)</f>
        <v>#N/A</v>
      </c>
      <c r="EK893" t="str">
        <f t="shared" si="166"/>
        <v>44501</v>
      </c>
      <c r="EL893" s="7" t="e">
        <f>VLOOKUP(Récap!EK893,'Création N° Lot'!$D$3:$F$18,3,0)</f>
        <v>#N/A</v>
      </c>
      <c r="EM893" t="e">
        <f>CONCATENATE(EI893,MONTH(VLOOKUP(Récap!EK893,'Création N° Lot'!$D$3:$E$18,2,0)),RIGHT(YEAR(VLOOKUP(Récap!EK893,'Création N° Lot'!$D$3:$E$18,2,0)),2)," - ",DAY(EL893),"/",MONTH(EL893),"/",YEAR(EL893))</f>
        <v>#N/A</v>
      </c>
      <c r="EP893" s="6"/>
      <c r="EQ893" t="e">
        <f>VLOOKUP(EP893,'Info client'!$A$2:$D$1000,2,0)</f>
        <v>#N/A</v>
      </c>
      <c r="ER893" t="e">
        <f>VLOOKUP(EP893,'Info client'!$A$2:$D$1000,3,0)</f>
        <v>#N/A</v>
      </c>
      <c r="ES893" t="e">
        <f>VLOOKUP(EP893,'Info client'!$A$2:$D$1000,4,0)</f>
        <v>#N/A</v>
      </c>
      <c r="EU893" t="e">
        <f>VLOOKUP(Récap!EV893,'Création N° Lot'!$B$3:$B$18,2,0)</f>
        <v>#N/A</v>
      </c>
      <c r="EX893" t="str">
        <f t="shared" si="167"/>
        <v>44531</v>
      </c>
      <c r="EY893" s="7" t="e">
        <f>VLOOKUP(Récap!EX893,'Création N° Lot'!$D$3:$F$18,3,0)</f>
        <v>#N/A</v>
      </c>
      <c r="EZ893" t="e">
        <f>CONCATENATE(EV893,MONTH(VLOOKUP(Récap!EX893,'Création N° Lot'!$D$3:$E$18,2,0)),RIGHT(YEAR(VLOOKUP(Récap!EX893,'Création N° Lot'!$D$3:$E$18,2,0)),2)," - ",DAY(EY893),"/",MONTH(EY893),"/",YEAR(EY893))</f>
        <v>#N/A</v>
      </c>
    </row>
    <row r="894" spans="2:156" x14ac:dyDescent="0.25">
      <c r="B894" t="e">
        <f>VLOOKUP($A894,'Info client'!$A$2:$D$1000,2,0)</f>
        <v>#N/A</v>
      </c>
      <c r="C894" t="e">
        <f>VLOOKUP($A894,'Info client'!$A$2:$D$1000,3,0)</f>
        <v>#N/A</v>
      </c>
      <c r="D894" t="e">
        <f>VLOOKUP($A894,'Info client'!$A$2:$D$1000,4,0)</f>
        <v>#N/A</v>
      </c>
      <c r="F894" t="e">
        <f>VLOOKUP(Récap!G894,'Création N° Lot'!B806:B906,2,0)</f>
        <v>#N/A</v>
      </c>
      <c r="I894" t="str">
        <f t="shared" si="156"/>
        <v>44197</v>
      </c>
      <c r="J894" s="7" t="e">
        <f>VLOOKUP(Récap!I894,'Création N° Lot'!$D$3:$F$18,3,0)</f>
        <v>#N/A</v>
      </c>
      <c r="K894" t="e">
        <f>CONCATENATE(G894,MONTH(VLOOKUP(Récap!I894,'Création N° Lot'!$D$3:$E$18,2,0)),RIGHT(YEAR(VLOOKUP(Récap!I894,'Création N° Lot'!$D$3:$E$18,2,0)),2)," - ",DAY(J894),"/",MONTH(J894),"/",YEAR(J894))</f>
        <v>#N/A</v>
      </c>
      <c r="O894" t="e">
        <f>VLOOKUP(N894,'Info client'!$A$2:$D$1000,2,0)</f>
        <v>#N/A</v>
      </c>
      <c r="P894" t="e">
        <f>VLOOKUP($A894,'Info client'!$A$2:$D$1000,3,0)</f>
        <v>#N/A</v>
      </c>
      <c r="Q894" t="e">
        <f>VLOOKUP($A894,'Info client'!$A$2:$D$1000,4,0)</f>
        <v>#N/A</v>
      </c>
      <c r="S894" t="e">
        <f>VLOOKUP(Récap!G894,'Création N° Lot'!$B$3:$B$18,2,0)</f>
        <v>#N/A</v>
      </c>
      <c r="V894" t="str">
        <f t="shared" si="157"/>
        <v>44228</v>
      </c>
      <c r="W894" s="7" t="e">
        <f>VLOOKUP(Récap!V894,'Création N° Lot'!$D$3:$F$18,3,0)</f>
        <v>#N/A</v>
      </c>
      <c r="X894" t="e">
        <f>CONCATENATE(T894,MONTH(VLOOKUP(Récap!V894,'Création N° Lot'!$D$3:$E$18,2,0)),RIGHT(YEAR(VLOOKUP(Récap!V894,'Création N° Lot'!$D$3:$E$18,2,0)),2)," - ",DAY(W894),"/",MONTH(W894),"/",YEAR(W894))</f>
        <v>#N/A</v>
      </c>
      <c r="AA894" s="6"/>
      <c r="AB894" t="e">
        <f>VLOOKUP(AA894,'Info client'!$A$2:$D$1000,2,0)</f>
        <v>#N/A</v>
      </c>
      <c r="AC894" t="e">
        <f>VLOOKUP(AA894,'Info client'!$A$2:$D$1000,3,0)</f>
        <v>#N/A</v>
      </c>
      <c r="AD894" t="e">
        <f>VLOOKUP(AA894,'Info client'!$A$2:$D$1000,4,0)</f>
        <v>#N/A</v>
      </c>
      <c r="AF894" t="e">
        <f>VLOOKUP(Récap!AG894,'Création N° Lot'!$B$3:$B$18,2,0)</f>
        <v>#N/A</v>
      </c>
      <c r="AI894" t="str">
        <f t="shared" si="158"/>
        <v>44256</v>
      </c>
      <c r="AJ894" s="7" t="e">
        <f>VLOOKUP(Récap!AI894,'Création N° Lot'!$D$3:$F$18,3,0)</f>
        <v>#N/A</v>
      </c>
      <c r="AK894" t="e">
        <f>CONCATENATE(AG894,MONTH(VLOOKUP(Récap!AI894,'Création N° Lot'!$D$3:$E$18,2,0)),RIGHT(YEAR(VLOOKUP(Récap!AI894,'Création N° Lot'!$D$3:$E$18,2,0)),2)," - ",DAY(AJ894),"/",MONTH(AJ894),"/",YEAR(AJ894))</f>
        <v>#N/A</v>
      </c>
      <c r="AP894" s="6"/>
      <c r="AQ894" t="e">
        <f>VLOOKUP(AP894,'Info client'!$A$2:$D$1000,2,0)</f>
        <v>#N/A</v>
      </c>
      <c r="AR894" t="e">
        <f>VLOOKUP(AP894,'Info client'!$A$2:$D$1000,3,0)</f>
        <v>#N/A</v>
      </c>
      <c r="AS894" t="e">
        <f>VLOOKUP(AP894,'Info client'!$A$2:$D$1000,4,0)</f>
        <v>#N/A</v>
      </c>
      <c r="AU894" t="e">
        <f>VLOOKUP(Récap!AV894,'Création N° Lot'!$B$3:$B$18,2,0)</f>
        <v>#N/A</v>
      </c>
      <c r="AX894" t="str">
        <f t="shared" si="159"/>
        <v>44287</v>
      </c>
      <c r="AY894" s="7" t="e">
        <f>VLOOKUP(Récap!AX894,'Création N° Lot'!$D$3:$F$18,3,0)</f>
        <v>#N/A</v>
      </c>
      <c r="AZ894" t="e">
        <f>CONCATENATE(AV894,MONTH(VLOOKUP(Récap!AX894,'Création N° Lot'!$D$3:$E$18,2,0)),RIGHT(YEAR(VLOOKUP(Récap!AX894,'Création N° Lot'!$D$3:$E$18,2,0)),2)," - ",DAY(AY894),"/",MONTH(AY894),"/",YEAR(AY894))</f>
        <v>#N/A</v>
      </c>
      <c r="BC894" s="6"/>
      <c r="BD894" t="e">
        <f>VLOOKUP(BC894,'Info client'!$A$2:$D$1000,2,0)</f>
        <v>#N/A</v>
      </c>
      <c r="BE894" t="e">
        <f>VLOOKUP(BC894,'Info client'!$A$2:$D$1000,3,0)</f>
        <v>#N/A</v>
      </c>
      <c r="BF894" t="e">
        <f>VLOOKUP(BC894,'Info client'!$A$2:$D$1000,4,0)</f>
        <v>#N/A</v>
      </c>
      <c r="BH894" t="e">
        <f>VLOOKUP(Récap!BI894,'Création N° Lot'!$B$3:$B$18,2,0)</f>
        <v>#N/A</v>
      </c>
      <c r="BK894" t="str">
        <f t="shared" si="160"/>
        <v>44317</v>
      </c>
      <c r="BL894" s="7" t="e">
        <f>VLOOKUP(Récap!BK894,'Création N° Lot'!$D$3:$F$18,3,0)</f>
        <v>#N/A</v>
      </c>
      <c r="BM894" t="e">
        <f>CONCATENATE(BI894,MONTH(VLOOKUP(Récap!BK894,'Création N° Lot'!$D$3:$E$18,2,0)),RIGHT(YEAR(VLOOKUP(Récap!BK894,'Création N° Lot'!$D$3:$E$18,2,0)),2)," - ",DAY(BL894),"/",MONTH(BL894),"/",YEAR(BL894))</f>
        <v>#N/A</v>
      </c>
      <c r="BP894" s="6"/>
      <c r="BQ894" t="e">
        <f>VLOOKUP(BP894,'Info client'!$A$2:$D$1000,2,0)</f>
        <v>#N/A</v>
      </c>
      <c r="BR894" t="e">
        <f>VLOOKUP(BP894,'Info client'!$A$2:$D$1000,3,0)</f>
        <v>#N/A</v>
      </c>
      <c r="BS894" t="e">
        <f>VLOOKUP(BP894,'Info client'!$A$2:$D$1000,4,0)</f>
        <v>#N/A</v>
      </c>
      <c r="BU894" t="e">
        <f>VLOOKUP(Récap!BV894,'Création N° Lot'!$B$3:$B$18,2,0)</f>
        <v>#N/A</v>
      </c>
      <c r="BX894" t="str">
        <f t="shared" si="161"/>
        <v>44348</v>
      </c>
      <c r="BY894" s="7" t="e">
        <f>VLOOKUP(Récap!BX894,'Création N° Lot'!$D$3:$F$18,3,0)</f>
        <v>#N/A</v>
      </c>
      <c r="BZ894" t="e">
        <f>CONCATENATE(BV894,MONTH(VLOOKUP(Récap!BX894,'Création N° Lot'!$D$3:$E$18,2,0)),RIGHT(YEAR(VLOOKUP(Récap!BX894,'Création N° Lot'!$D$3:$E$18,2,0)),2)," - ",DAY(BY894),"/",MONTH(BY894),"/",YEAR(BY894))</f>
        <v>#N/A</v>
      </c>
      <c r="CC894" s="6"/>
      <c r="CD894" t="e">
        <f>VLOOKUP(CC894,'Info client'!$A$2:$D$1000,2,0)</f>
        <v>#N/A</v>
      </c>
      <c r="CE894" t="e">
        <f>VLOOKUP(CC894,'Info client'!$A$2:$D$1000,3,0)</f>
        <v>#N/A</v>
      </c>
      <c r="CF894" t="e">
        <f>VLOOKUP(CC894,'Info client'!$A$2:$D$1000,4,0)</f>
        <v>#N/A</v>
      </c>
      <c r="CH894" t="e">
        <f>VLOOKUP(Récap!CI894,'Création N° Lot'!$B$3:$B$18,2,0)</f>
        <v>#N/A</v>
      </c>
      <c r="CK894" t="str">
        <f t="shared" si="162"/>
        <v>44378</v>
      </c>
      <c r="CL894" s="7" t="e">
        <f>VLOOKUP(Récap!CK894,'Création N° Lot'!$D$3:$F$18,3,0)</f>
        <v>#N/A</v>
      </c>
      <c r="CM894" t="e">
        <f>CONCATENATE(CI894,MONTH(VLOOKUP(Récap!CK894,'Création N° Lot'!$D$3:$E$18,2,0)),RIGHT(YEAR(VLOOKUP(Récap!CK894,'Création N° Lot'!$D$3:$E$18,2,0)),2)," - ",DAY(CL894),"/",MONTH(CL894),"/",YEAR(CL894))</f>
        <v>#N/A</v>
      </c>
      <c r="CP894" s="6"/>
      <c r="CQ894" t="e">
        <f>VLOOKUP(CP894,'Info client'!$A$2:$D$1000,2,0)</f>
        <v>#N/A</v>
      </c>
      <c r="CR894" t="e">
        <f>VLOOKUP(CP894,'Info client'!$A$2:$D$1000,3,0)</f>
        <v>#N/A</v>
      </c>
      <c r="CS894" t="e">
        <f>VLOOKUP(CP894,'Info client'!$A$2:$D$1000,4,0)</f>
        <v>#N/A</v>
      </c>
      <c r="CU894" t="e">
        <f>VLOOKUP(Récap!CV894,'Création N° Lot'!$B$3:$B$18,2,0)</f>
        <v>#N/A</v>
      </c>
      <c r="CX894" t="str">
        <f t="shared" si="163"/>
        <v>Aout 2021</v>
      </c>
      <c r="CY894" s="7" t="e">
        <f>VLOOKUP(Récap!CX894,'Création N° Lot'!$D$3:$F$18,3,0)</f>
        <v>#N/A</v>
      </c>
      <c r="CZ894" t="e">
        <f>CONCATENATE(CV894,MONTH(VLOOKUP(Récap!CX894,'Création N° Lot'!$D$3:$E$18,2,0)),RIGHT(YEAR(VLOOKUP(Récap!CX894,'Création N° Lot'!$D$3:$E$18,2,0)),2)," - ",DAY(CY894),"/",MONTH(CY894),"/",YEAR(CY894))</f>
        <v>#N/A</v>
      </c>
      <c r="DC894" s="6"/>
      <c r="DD894" t="e">
        <f>VLOOKUP(DC894,'Info client'!$A$2:$D$1000,2,0)</f>
        <v>#N/A</v>
      </c>
      <c r="DE894" t="e">
        <f>VLOOKUP(DC894,'Info client'!$A$2:$D$1000,3,0)</f>
        <v>#N/A</v>
      </c>
      <c r="DF894" t="e">
        <f>VLOOKUP(DC894,'Info client'!$A$2:$D$1000,4,0)</f>
        <v>#N/A</v>
      </c>
      <c r="DH894" t="e">
        <f>VLOOKUP(Récap!DI894,'Création N° Lot'!$B$3:$B$18,2,0)</f>
        <v>#N/A</v>
      </c>
      <c r="DK894" t="str">
        <f t="shared" si="164"/>
        <v>44440</v>
      </c>
      <c r="DL894" s="7" t="e">
        <f>VLOOKUP(Récap!DK894,'Création N° Lot'!$D$3:$F$18,3,0)</f>
        <v>#N/A</v>
      </c>
      <c r="DM894" t="e">
        <f>CONCATENATE(DI894,MONTH(VLOOKUP(Récap!DK894,'Création N° Lot'!$D$3:$E$18,2,0)),RIGHT(YEAR(VLOOKUP(Récap!DK894,'Création N° Lot'!$D$3:$E$18,2,0)),2)," - ",DAY(DL894),"/",MONTH(DL894),"/",YEAR(DL894))</f>
        <v>#N/A</v>
      </c>
      <c r="DP894" s="6"/>
      <c r="DQ894" t="e">
        <f>VLOOKUP(DP894,'Info client'!$A$2:$D$1000,2,0)</f>
        <v>#N/A</v>
      </c>
      <c r="DR894" t="e">
        <f>VLOOKUP(DP894,'Info client'!$A$2:$D$1000,3,0)</f>
        <v>#N/A</v>
      </c>
      <c r="DS894" t="e">
        <f>VLOOKUP(DP894,'Info client'!$A$2:$D$1000,4,0)</f>
        <v>#N/A</v>
      </c>
      <c r="DU894" t="e">
        <f>VLOOKUP(Récap!DV894,'Création N° Lot'!$B$3:$B$18,2,0)</f>
        <v>#N/A</v>
      </c>
      <c r="DX894" t="str">
        <f t="shared" si="165"/>
        <v>44470</v>
      </c>
      <c r="DY894" s="7" t="e">
        <f>VLOOKUP(Récap!DX894,'Création N° Lot'!$D$3:$F$18,3,0)</f>
        <v>#N/A</v>
      </c>
      <c r="DZ894" t="e">
        <f>CONCATENATE(DV894,MONTH(VLOOKUP(Récap!DX894,'Création N° Lot'!$D$3:$E$18,2,0)),RIGHT(YEAR(VLOOKUP(Récap!DX894,'Création N° Lot'!$D$3:$E$18,2,0)),2)," - ",DAY(DY894),"/",MONTH(DY894),"/",YEAR(DY894))</f>
        <v>#N/A</v>
      </c>
      <c r="EC894" s="6"/>
      <c r="ED894" t="e">
        <f>VLOOKUP(EC894,'Info client'!$A$2:$D$1000,2,0)</f>
        <v>#N/A</v>
      </c>
      <c r="EE894" t="e">
        <f>VLOOKUP(EC894,'Info client'!$A$2:$D$1000,3,0)</f>
        <v>#N/A</v>
      </c>
      <c r="EF894" t="e">
        <f>VLOOKUP(EC894,'Info client'!$A$2:$D$1000,4,0)</f>
        <v>#N/A</v>
      </c>
      <c r="EH894" t="e">
        <f>VLOOKUP(Récap!EI894,'Création N° Lot'!$B$3:$B$18,2,0)</f>
        <v>#N/A</v>
      </c>
      <c r="EK894" t="str">
        <f t="shared" si="166"/>
        <v>44501</v>
      </c>
      <c r="EL894" s="7" t="e">
        <f>VLOOKUP(Récap!EK894,'Création N° Lot'!$D$3:$F$18,3,0)</f>
        <v>#N/A</v>
      </c>
      <c r="EM894" t="e">
        <f>CONCATENATE(EI894,MONTH(VLOOKUP(Récap!EK894,'Création N° Lot'!$D$3:$E$18,2,0)),RIGHT(YEAR(VLOOKUP(Récap!EK894,'Création N° Lot'!$D$3:$E$18,2,0)),2)," - ",DAY(EL894),"/",MONTH(EL894),"/",YEAR(EL894))</f>
        <v>#N/A</v>
      </c>
      <c r="EP894" s="6"/>
      <c r="EQ894" t="e">
        <f>VLOOKUP(EP894,'Info client'!$A$2:$D$1000,2,0)</f>
        <v>#N/A</v>
      </c>
      <c r="ER894" t="e">
        <f>VLOOKUP(EP894,'Info client'!$A$2:$D$1000,3,0)</f>
        <v>#N/A</v>
      </c>
      <c r="ES894" t="e">
        <f>VLOOKUP(EP894,'Info client'!$A$2:$D$1000,4,0)</f>
        <v>#N/A</v>
      </c>
      <c r="EU894" t="e">
        <f>VLOOKUP(Récap!EV894,'Création N° Lot'!$B$3:$B$18,2,0)</f>
        <v>#N/A</v>
      </c>
      <c r="EX894" t="str">
        <f t="shared" si="167"/>
        <v>44531</v>
      </c>
      <c r="EY894" s="7" t="e">
        <f>VLOOKUP(Récap!EX894,'Création N° Lot'!$D$3:$F$18,3,0)</f>
        <v>#N/A</v>
      </c>
      <c r="EZ894" t="e">
        <f>CONCATENATE(EV894,MONTH(VLOOKUP(Récap!EX894,'Création N° Lot'!$D$3:$E$18,2,0)),RIGHT(YEAR(VLOOKUP(Récap!EX894,'Création N° Lot'!$D$3:$E$18,2,0)),2)," - ",DAY(EY894),"/",MONTH(EY894),"/",YEAR(EY894))</f>
        <v>#N/A</v>
      </c>
    </row>
    <row r="895" spans="2:156" x14ac:dyDescent="0.25">
      <c r="B895" t="e">
        <f>VLOOKUP($A895,'Info client'!$A$2:$D$1000,2,0)</f>
        <v>#N/A</v>
      </c>
      <c r="C895" t="e">
        <f>VLOOKUP($A895,'Info client'!$A$2:$D$1000,3,0)</f>
        <v>#N/A</v>
      </c>
      <c r="D895" t="e">
        <f>VLOOKUP($A895,'Info client'!$A$2:$D$1000,4,0)</f>
        <v>#N/A</v>
      </c>
      <c r="F895" t="e">
        <f>VLOOKUP(Récap!G895,'Création N° Lot'!B807:B907,2,0)</f>
        <v>#N/A</v>
      </c>
      <c r="I895" t="str">
        <f t="shared" si="156"/>
        <v>44197</v>
      </c>
      <c r="J895" s="7" t="e">
        <f>VLOOKUP(Récap!I895,'Création N° Lot'!$D$3:$F$18,3,0)</f>
        <v>#N/A</v>
      </c>
      <c r="K895" t="e">
        <f>CONCATENATE(G895,MONTH(VLOOKUP(Récap!I895,'Création N° Lot'!$D$3:$E$18,2,0)),RIGHT(YEAR(VLOOKUP(Récap!I895,'Création N° Lot'!$D$3:$E$18,2,0)),2)," - ",DAY(J895),"/",MONTH(J895),"/",YEAR(J895))</f>
        <v>#N/A</v>
      </c>
      <c r="O895" t="e">
        <f>VLOOKUP(N895,'Info client'!$A$2:$D$1000,2,0)</f>
        <v>#N/A</v>
      </c>
      <c r="P895" t="e">
        <f>VLOOKUP($A895,'Info client'!$A$2:$D$1000,3,0)</f>
        <v>#N/A</v>
      </c>
      <c r="Q895" t="e">
        <f>VLOOKUP($A895,'Info client'!$A$2:$D$1000,4,0)</f>
        <v>#N/A</v>
      </c>
      <c r="S895" t="e">
        <f>VLOOKUP(Récap!G895,'Création N° Lot'!$B$3:$B$18,2,0)</f>
        <v>#N/A</v>
      </c>
      <c r="V895" t="str">
        <f t="shared" si="157"/>
        <v>44228</v>
      </c>
      <c r="W895" s="7" t="e">
        <f>VLOOKUP(Récap!V895,'Création N° Lot'!$D$3:$F$18,3,0)</f>
        <v>#N/A</v>
      </c>
      <c r="X895" t="e">
        <f>CONCATENATE(T895,MONTH(VLOOKUP(Récap!V895,'Création N° Lot'!$D$3:$E$18,2,0)),RIGHT(YEAR(VLOOKUP(Récap!V895,'Création N° Lot'!$D$3:$E$18,2,0)),2)," - ",DAY(W895),"/",MONTH(W895),"/",YEAR(W895))</f>
        <v>#N/A</v>
      </c>
      <c r="AA895" s="6"/>
      <c r="AB895" t="e">
        <f>VLOOKUP(AA895,'Info client'!$A$2:$D$1000,2,0)</f>
        <v>#N/A</v>
      </c>
      <c r="AC895" t="e">
        <f>VLOOKUP(AA895,'Info client'!$A$2:$D$1000,3,0)</f>
        <v>#N/A</v>
      </c>
      <c r="AD895" t="e">
        <f>VLOOKUP(AA895,'Info client'!$A$2:$D$1000,4,0)</f>
        <v>#N/A</v>
      </c>
      <c r="AF895" t="e">
        <f>VLOOKUP(Récap!AG895,'Création N° Lot'!$B$3:$B$18,2,0)</f>
        <v>#N/A</v>
      </c>
      <c r="AI895" t="str">
        <f t="shared" si="158"/>
        <v>44256</v>
      </c>
      <c r="AJ895" s="7" t="e">
        <f>VLOOKUP(Récap!AI895,'Création N° Lot'!$D$3:$F$18,3,0)</f>
        <v>#N/A</v>
      </c>
      <c r="AK895" t="e">
        <f>CONCATENATE(AG895,MONTH(VLOOKUP(Récap!AI895,'Création N° Lot'!$D$3:$E$18,2,0)),RIGHT(YEAR(VLOOKUP(Récap!AI895,'Création N° Lot'!$D$3:$E$18,2,0)),2)," - ",DAY(AJ895),"/",MONTH(AJ895),"/",YEAR(AJ895))</f>
        <v>#N/A</v>
      </c>
      <c r="AP895" s="6"/>
      <c r="AQ895" t="e">
        <f>VLOOKUP(AP895,'Info client'!$A$2:$D$1000,2,0)</f>
        <v>#N/A</v>
      </c>
      <c r="AR895" t="e">
        <f>VLOOKUP(AP895,'Info client'!$A$2:$D$1000,3,0)</f>
        <v>#N/A</v>
      </c>
      <c r="AS895" t="e">
        <f>VLOOKUP(AP895,'Info client'!$A$2:$D$1000,4,0)</f>
        <v>#N/A</v>
      </c>
      <c r="AU895" t="e">
        <f>VLOOKUP(Récap!AV895,'Création N° Lot'!$B$3:$B$18,2,0)</f>
        <v>#N/A</v>
      </c>
      <c r="AX895" t="str">
        <f t="shared" si="159"/>
        <v>44287</v>
      </c>
      <c r="AY895" s="7" t="e">
        <f>VLOOKUP(Récap!AX895,'Création N° Lot'!$D$3:$F$18,3,0)</f>
        <v>#N/A</v>
      </c>
      <c r="AZ895" t="e">
        <f>CONCATENATE(AV895,MONTH(VLOOKUP(Récap!AX895,'Création N° Lot'!$D$3:$E$18,2,0)),RIGHT(YEAR(VLOOKUP(Récap!AX895,'Création N° Lot'!$D$3:$E$18,2,0)),2)," - ",DAY(AY895),"/",MONTH(AY895),"/",YEAR(AY895))</f>
        <v>#N/A</v>
      </c>
      <c r="BC895" s="6"/>
      <c r="BD895" t="e">
        <f>VLOOKUP(BC895,'Info client'!$A$2:$D$1000,2,0)</f>
        <v>#N/A</v>
      </c>
      <c r="BE895" t="e">
        <f>VLOOKUP(BC895,'Info client'!$A$2:$D$1000,3,0)</f>
        <v>#N/A</v>
      </c>
      <c r="BF895" t="e">
        <f>VLOOKUP(BC895,'Info client'!$A$2:$D$1000,4,0)</f>
        <v>#N/A</v>
      </c>
      <c r="BH895" t="e">
        <f>VLOOKUP(Récap!BI895,'Création N° Lot'!$B$3:$B$18,2,0)</f>
        <v>#N/A</v>
      </c>
      <c r="BK895" t="str">
        <f t="shared" si="160"/>
        <v>44317</v>
      </c>
      <c r="BL895" s="7" t="e">
        <f>VLOOKUP(Récap!BK895,'Création N° Lot'!$D$3:$F$18,3,0)</f>
        <v>#N/A</v>
      </c>
      <c r="BM895" t="e">
        <f>CONCATENATE(BI895,MONTH(VLOOKUP(Récap!BK895,'Création N° Lot'!$D$3:$E$18,2,0)),RIGHT(YEAR(VLOOKUP(Récap!BK895,'Création N° Lot'!$D$3:$E$18,2,0)),2)," - ",DAY(BL895),"/",MONTH(BL895),"/",YEAR(BL895))</f>
        <v>#N/A</v>
      </c>
      <c r="BP895" s="6"/>
      <c r="BQ895" t="e">
        <f>VLOOKUP(BP895,'Info client'!$A$2:$D$1000,2,0)</f>
        <v>#N/A</v>
      </c>
      <c r="BR895" t="e">
        <f>VLOOKUP(BP895,'Info client'!$A$2:$D$1000,3,0)</f>
        <v>#N/A</v>
      </c>
      <c r="BS895" t="e">
        <f>VLOOKUP(BP895,'Info client'!$A$2:$D$1000,4,0)</f>
        <v>#N/A</v>
      </c>
      <c r="BU895" t="e">
        <f>VLOOKUP(Récap!BV895,'Création N° Lot'!$B$3:$B$18,2,0)</f>
        <v>#N/A</v>
      </c>
      <c r="BX895" t="str">
        <f t="shared" si="161"/>
        <v>44348</v>
      </c>
      <c r="BY895" s="7" t="e">
        <f>VLOOKUP(Récap!BX895,'Création N° Lot'!$D$3:$F$18,3,0)</f>
        <v>#N/A</v>
      </c>
      <c r="BZ895" t="e">
        <f>CONCATENATE(BV895,MONTH(VLOOKUP(Récap!BX895,'Création N° Lot'!$D$3:$E$18,2,0)),RIGHT(YEAR(VLOOKUP(Récap!BX895,'Création N° Lot'!$D$3:$E$18,2,0)),2)," - ",DAY(BY895),"/",MONTH(BY895),"/",YEAR(BY895))</f>
        <v>#N/A</v>
      </c>
      <c r="CC895" s="6"/>
      <c r="CD895" t="e">
        <f>VLOOKUP(CC895,'Info client'!$A$2:$D$1000,2,0)</f>
        <v>#N/A</v>
      </c>
      <c r="CE895" t="e">
        <f>VLOOKUP(CC895,'Info client'!$A$2:$D$1000,3,0)</f>
        <v>#N/A</v>
      </c>
      <c r="CF895" t="e">
        <f>VLOOKUP(CC895,'Info client'!$A$2:$D$1000,4,0)</f>
        <v>#N/A</v>
      </c>
      <c r="CH895" t="e">
        <f>VLOOKUP(Récap!CI895,'Création N° Lot'!$B$3:$B$18,2,0)</f>
        <v>#N/A</v>
      </c>
      <c r="CK895" t="str">
        <f t="shared" si="162"/>
        <v>44378</v>
      </c>
      <c r="CL895" s="7" t="e">
        <f>VLOOKUP(Récap!CK895,'Création N° Lot'!$D$3:$F$18,3,0)</f>
        <v>#N/A</v>
      </c>
      <c r="CM895" t="e">
        <f>CONCATENATE(CI895,MONTH(VLOOKUP(Récap!CK895,'Création N° Lot'!$D$3:$E$18,2,0)),RIGHT(YEAR(VLOOKUP(Récap!CK895,'Création N° Lot'!$D$3:$E$18,2,0)),2)," - ",DAY(CL895),"/",MONTH(CL895),"/",YEAR(CL895))</f>
        <v>#N/A</v>
      </c>
      <c r="CP895" s="6"/>
      <c r="CQ895" t="e">
        <f>VLOOKUP(CP895,'Info client'!$A$2:$D$1000,2,0)</f>
        <v>#N/A</v>
      </c>
      <c r="CR895" t="e">
        <f>VLOOKUP(CP895,'Info client'!$A$2:$D$1000,3,0)</f>
        <v>#N/A</v>
      </c>
      <c r="CS895" t="e">
        <f>VLOOKUP(CP895,'Info client'!$A$2:$D$1000,4,0)</f>
        <v>#N/A</v>
      </c>
      <c r="CU895" t="e">
        <f>VLOOKUP(Récap!CV895,'Création N° Lot'!$B$3:$B$18,2,0)</f>
        <v>#N/A</v>
      </c>
      <c r="CX895" t="str">
        <f t="shared" si="163"/>
        <v>Aout 2021</v>
      </c>
      <c r="CY895" s="7" t="e">
        <f>VLOOKUP(Récap!CX895,'Création N° Lot'!$D$3:$F$18,3,0)</f>
        <v>#N/A</v>
      </c>
      <c r="CZ895" t="e">
        <f>CONCATENATE(CV895,MONTH(VLOOKUP(Récap!CX895,'Création N° Lot'!$D$3:$E$18,2,0)),RIGHT(YEAR(VLOOKUP(Récap!CX895,'Création N° Lot'!$D$3:$E$18,2,0)),2)," - ",DAY(CY895),"/",MONTH(CY895),"/",YEAR(CY895))</f>
        <v>#N/A</v>
      </c>
      <c r="DC895" s="6"/>
      <c r="DD895" t="e">
        <f>VLOOKUP(DC895,'Info client'!$A$2:$D$1000,2,0)</f>
        <v>#N/A</v>
      </c>
      <c r="DE895" t="e">
        <f>VLOOKUP(DC895,'Info client'!$A$2:$D$1000,3,0)</f>
        <v>#N/A</v>
      </c>
      <c r="DF895" t="e">
        <f>VLOOKUP(DC895,'Info client'!$A$2:$D$1000,4,0)</f>
        <v>#N/A</v>
      </c>
      <c r="DH895" t="e">
        <f>VLOOKUP(Récap!DI895,'Création N° Lot'!$B$3:$B$18,2,0)</f>
        <v>#N/A</v>
      </c>
      <c r="DK895" t="str">
        <f t="shared" si="164"/>
        <v>44440</v>
      </c>
      <c r="DL895" s="7" t="e">
        <f>VLOOKUP(Récap!DK895,'Création N° Lot'!$D$3:$F$18,3,0)</f>
        <v>#N/A</v>
      </c>
      <c r="DM895" t="e">
        <f>CONCATENATE(DI895,MONTH(VLOOKUP(Récap!DK895,'Création N° Lot'!$D$3:$E$18,2,0)),RIGHT(YEAR(VLOOKUP(Récap!DK895,'Création N° Lot'!$D$3:$E$18,2,0)),2)," - ",DAY(DL895),"/",MONTH(DL895),"/",YEAR(DL895))</f>
        <v>#N/A</v>
      </c>
      <c r="DP895" s="6"/>
      <c r="DQ895" t="e">
        <f>VLOOKUP(DP895,'Info client'!$A$2:$D$1000,2,0)</f>
        <v>#N/A</v>
      </c>
      <c r="DR895" t="e">
        <f>VLOOKUP(DP895,'Info client'!$A$2:$D$1000,3,0)</f>
        <v>#N/A</v>
      </c>
      <c r="DS895" t="e">
        <f>VLOOKUP(DP895,'Info client'!$A$2:$D$1000,4,0)</f>
        <v>#N/A</v>
      </c>
      <c r="DU895" t="e">
        <f>VLOOKUP(Récap!DV895,'Création N° Lot'!$B$3:$B$18,2,0)</f>
        <v>#N/A</v>
      </c>
      <c r="DX895" t="str">
        <f t="shared" si="165"/>
        <v>44470</v>
      </c>
      <c r="DY895" s="7" t="e">
        <f>VLOOKUP(Récap!DX895,'Création N° Lot'!$D$3:$F$18,3,0)</f>
        <v>#N/A</v>
      </c>
      <c r="DZ895" t="e">
        <f>CONCATENATE(DV895,MONTH(VLOOKUP(Récap!DX895,'Création N° Lot'!$D$3:$E$18,2,0)),RIGHT(YEAR(VLOOKUP(Récap!DX895,'Création N° Lot'!$D$3:$E$18,2,0)),2)," - ",DAY(DY895),"/",MONTH(DY895),"/",YEAR(DY895))</f>
        <v>#N/A</v>
      </c>
      <c r="EC895" s="6"/>
      <c r="ED895" t="e">
        <f>VLOOKUP(EC895,'Info client'!$A$2:$D$1000,2,0)</f>
        <v>#N/A</v>
      </c>
      <c r="EE895" t="e">
        <f>VLOOKUP(EC895,'Info client'!$A$2:$D$1000,3,0)</f>
        <v>#N/A</v>
      </c>
      <c r="EF895" t="e">
        <f>VLOOKUP(EC895,'Info client'!$A$2:$D$1000,4,0)</f>
        <v>#N/A</v>
      </c>
      <c r="EH895" t="e">
        <f>VLOOKUP(Récap!EI895,'Création N° Lot'!$B$3:$B$18,2,0)</f>
        <v>#N/A</v>
      </c>
      <c r="EK895" t="str">
        <f t="shared" si="166"/>
        <v>44501</v>
      </c>
      <c r="EL895" s="7" t="e">
        <f>VLOOKUP(Récap!EK895,'Création N° Lot'!$D$3:$F$18,3,0)</f>
        <v>#N/A</v>
      </c>
      <c r="EM895" t="e">
        <f>CONCATENATE(EI895,MONTH(VLOOKUP(Récap!EK895,'Création N° Lot'!$D$3:$E$18,2,0)),RIGHT(YEAR(VLOOKUP(Récap!EK895,'Création N° Lot'!$D$3:$E$18,2,0)),2)," - ",DAY(EL895),"/",MONTH(EL895),"/",YEAR(EL895))</f>
        <v>#N/A</v>
      </c>
      <c r="EP895" s="6"/>
      <c r="EQ895" t="e">
        <f>VLOOKUP(EP895,'Info client'!$A$2:$D$1000,2,0)</f>
        <v>#N/A</v>
      </c>
      <c r="ER895" t="e">
        <f>VLOOKUP(EP895,'Info client'!$A$2:$D$1000,3,0)</f>
        <v>#N/A</v>
      </c>
      <c r="ES895" t="e">
        <f>VLOOKUP(EP895,'Info client'!$A$2:$D$1000,4,0)</f>
        <v>#N/A</v>
      </c>
      <c r="EU895" t="e">
        <f>VLOOKUP(Récap!EV895,'Création N° Lot'!$B$3:$B$18,2,0)</f>
        <v>#N/A</v>
      </c>
      <c r="EX895" t="str">
        <f t="shared" si="167"/>
        <v>44531</v>
      </c>
      <c r="EY895" s="7" t="e">
        <f>VLOOKUP(Récap!EX895,'Création N° Lot'!$D$3:$F$18,3,0)</f>
        <v>#N/A</v>
      </c>
      <c r="EZ895" t="e">
        <f>CONCATENATE(EV895,MONTH(VLOOKUP(Récap!EX895,'Création N° Lot'!$D$3:$E$18,2,0)),RIGHT(YEAR(VLOOKUP(Récap!EX895,'Création N° Lot'!$D$3:$E$18,2,0)),2)," - ",DAY(EY895),"/",MONTH(EY895),"/",YEAR(EY895))</f>
        <v>#N/A</v>
      </c>
    </row>
    <row r="896" spans="2:156" x14ac:dyDescent="0.25">
      <c r="B896" t="e">
        <f>VLOOKUP($A896,'Info client'!$A$2:$D$1000,2,0)</f>
        <v>#N/A</v>
      </c>
      <c r="C896" t="e">
        <f>VLOOKUP($A896,'Info client'!$A$2:$D$1000,3,0)</f>
        <v>#N/A</v>
      </c>
      <c r="D896" t="e">
        <f>VLOOKUP($A896,'Info client'!$A$2:$D$1000,4,0)</f>
        <v>#N/A</v>
      </c>
      <c r="F896" t="e">
        <f>VLOOKUP(Récap!G896,'Création N° Lot'!B808:B908,2,0)</f>
        <v>#N/A</v>
      </c>
      <c r="I896" t="str">
        <f t="shared" si="156"/>
        <v>44197</v>
      </c>
      <c r="J896" s="7" t="e">
        <f>VLOOKUP(Récap!I896,'Création N° Lot'!$D$3:$F$18,3,0)</f>
        <v>#N/A</v>
      </c>
      <c r="K896" t="e">
        <f>CONCATENATE(G896,MONTH(VLOOKUP(Récap!I896,'Création N° Lot'!$D$3:$E$18,2,0)),RIGHT(YEAR(VLOOKUP(Récap!I896,'Création N° Lot'!$D$3:$E$18,2,0)),2)," - ",DAY(J896),"/",MONTH(J896),"/",YEAR(J896))</f>
        <v>#N/A</v>
      </c>
      <c r="O896" t="e">
        <f>VLOOKUP(N896,'Info client'!$A$2:$D$1000,2,0)</f>
        <v>#N/A</v>
      </c>
      <c r="P896" t="e">
        <f>VLOOKUP($A896,'Info client'!$A$2:$D$1000,3,0)</f>
        <v>#N/A</v>
      </c>
      <c r="Q896" t="e">
        <f>VLOOKUP($A896,'Info client'!$A$2:$D$1000,4,0)</f>
        <v>#N/A</v>
      </c>
      <c r="S896" t="e">
        <f>VLOOKUP(Récap!G896,'Création N° Lot'!$B$3:$B$18,2,0)</f>
        <v>#N/A</v>
      </c>
      <c r="V896" t="str">
        <f t="shared" si="157"/>
        <v>44228</v>
      </c>
      <c r="W896" s="7" t="e">
        <f>VLOOKUP(Récap!V896,'Création N° Lot'!$D$3:$F$18,3,0)</f>
        <v>#N/A</v>
      </c>
      <c r="X896" t="e">
        <f>CONCATENATE(T896,MONTH(VLOOKUP(Récap!V896,'Création N° Lot'!$D$3:$E$18,2,0)),RIGHT(YEAR(VLOOKUP(Récap!V896,'Création N° Lot'!$D$3:$E$18,2,0)),2)," - ",DAY(W896),"/",MONTH(W896),"/",YEAR(W896))</f>
        <v>#N/A</v>
      </c>
      <c r="AA896" s="6"/>
      <c r="AB896" t="e">
        <f>VLOOKUP(AA896,'Info client'!$A$2:$D$1000,2,0)</f>
        <v>#N/A</v>
      </c>
      <c r="AC896" t="e">
        <f>VLOOKUP(AA896,'Info client'!$A$2:$D$1000,3,0)</f>
        <v>#N/A</v>
      </c>
      <c r="AD896" t="e">
        <f>VLOOKUP(AA896,'Info client'!$A$2:$D$1000,4,0)</f>
        <v>#N/A</v>
      </c>
      <c r="AF896" t="e">
        <f>VLOOKUP(Récap!AG896,'Création N° Lot'!$B$3:$B$18,2,0)</f>
        <v>#N/A</v>
      </c>
      <c r="AI896" t="str">
        <f t="shared" si="158"/>
        <v>44256</v>
      </c>
      <c r="AJ896" s="7" t="e">
        <f>VLOOKUP(Récap!AI896,'Création N° Lot'!$D$3:$F$18,3,0)</f>
        <v>#N/A</v>
      </c>
      <c r="AK896" t="e">
        <f>CONCATENATE(AG896,MONTH(VLOOKUP(Récap!AI896,'Création N° Lot'!$D$3:$E$18,2,0)),RIGHT(YEAR(VLOOKUP(Récap!AI896,'Création N° Lot'!$D$3:$E$18,2,0)),2)," - ",DAY(AJ896),"/",MONTH(AJ896),"/",YEAR(AJ896))</f>
        <v>#N/A</v>
      </c>
      <c r="AP896" s="6"/>
      <c r="AQ896" t="e">
        <f>VLOOKUP(AP896,'Info client'!$A$2:$D$1000,2,0)</f>
        <v>#N/A</v>
      </c>
      <c r="AR896" t="e">
        <f>VLOOKUP(AP896,'Info client'!$A$2:$D$1000,3,0)</f>
        <v>#N/A</v>
      </c>
      <c r="AS896" t="e">
        <f>VLOOKUP(AP896,'Info client'!$A$2:$D$1000,4,0)</f>
        <v>#N/A</v>
      </c>
      <c r="AU896" t="e">
        <f>VLOOKUP(Récap!AV896,'Création N° Lot'!$B$3:$B$18,2,0)</f>
        <v>#N/A</v>
      </c>
      <c r="AX896" t="str">
        <f t="shared" si="159"/>
        <v>44287</v>
      </c>
      <c r="AY896" s="7" t="e">
        <f>VLOOKUP(Récap!AX896,'Création N° Lot'!$D$3:$F$18,3,0)</f>
        <v>#N/A</v>
      </c>
      <c r="AZ896" t="e">
        <f>CONCATENATE(AV896,MONTH(VLOOKUP(Récap!AX896,'Création N° Lot'!$D$3:$E$18,2,0)),RIGHT(YEAR(VLOOKUP(Récap!AX896,'Création N° Lot'!$D$3:$E$18,2,0)),2)," - ",DAY(AY896),"/",MONTH(AY896),"/",YEAR(AY896))</f>
        <v>#N/A</v>
      </c>
      <c r="BC896" s="6"/>
      <c r="BD896" t="e">
        <f>VLOOKUP(BC896,'Info client'!$A$2:$D$1000,2,0)</f>
        <v>#N/A</v>
      </c>
      <c r="BE896" t="e">
        <f>VLOOKUP(BC896,'Info client'!$A$2:$D$1000,3,0)</f>
        <v>#N/A</v>
      </c>
      <c r="BF896" t="e">
        <f>VLOOKUP(BC896,'Info client'!$A$2:$D$1000,4,0)</f>
        <v>#N/A</v>
      </c>
      <c r="BH896" t="e">
        <f>VLOOKUP(Récap!BI896,'Création N° Lot'!$B$3:$B$18,2,0)</f>
        <v>#N/A</v>
      </c>
      <c r="BK896" t="str">
        <f t="shared" si="160"/>
        <v>44317</v>
      </c>
      <c r="BL896" s="7" t="e">
        <f>VLOOKUP(Récap!BK896,'Création N° Lot'!$D$3:$F$18,3,0)</f>
        <v>#N/A</v>
      </c>
      <c r="BM896" t="e">
        <f>CONCATENATE(BI896,MONTH(VLOOKUP(Récap!BK896,'Création N° Lot'!$D$3:$E$18,2,0)),RIGHT(YEAR(VLOOKUP(Récap!BK896,'Création N° Lot'!$D$3:$E$18,2,0)),2)," - ",DAY(BL896),"/",MONTH(BL896),"/",YEAR(BL896))</f>
        <v>#N/A</v>
      </c>
      <c r="BP896" s="6"/>
      <c r="BQ896" t="e">
        <f>VLOOKUP(BP896,'Info client'!$A$2:$D$1000,2,0)</f>
        <v>#N/A</v>
      </c>
      <c r="BR896" t="e">
        <f>VLOOKUP(BP896,'Info client'!$A$2:$D$1000,3,0)</f>
        <v>#N/A</v>
      </c>
      <c r="BS896" t="e">
        <f>VLOOKUP(BP896,'Info client'!$A$2:$D$1000,4,0)</f>
        <v>#N/A</v>
      </c>
      <c r="BU896" t="e">
        <f>VLOOKUP(Récap!BV896,'Création N° Lot'!$B$3:$B$18,2,0)</f>
        <v>#N/A</v>
      </c>
      <c r="BX896" t="str">
        <f t="shared" si="161"/>
        <v>44348</v>
      </c>
      <c r="BY896" s="7" t="e">
        <f>VLOOKUP(Récap!BX896,'Création N° Lot'!$D$3:$F$18,3,0)</f>
        <v>#N/A</v>
      </c>
      <c r="BZ896" t="e">
        <f>CONCATENATE(BV896,MONTH(VLOOKUP(Récap!BX896,'Création N° Lot'!$D$3:$E$18,2,0)),RIGHT(YEAR(VLOOKUP(Récap!BX896,'Création N° Lot'!$D$3:$E$18,2,0)),2)," - ",DAY(BY896),"/",MONTH(BY896),"/",YEAR(BY896))</f>
        <v>#N/A</v>
      </c>
      <c r="CC896" s="6"/>
      <c r="CD896" t="e">
        <f>VLOOKUP(CC896,'Info client'!$A$2:$D$1000,2,0)</f>
        <v>#N/A</v>
      </c>
      <c r="CE896" t="e">
        <f>VLOOKUP(CC896,'Info client'!$A$2:$D$1000,3,0)</f>
        <v>#N/A</v>
      </c>
      <c r="CF896" t="e">
        <f>VLOOKUP(CC896,'Info client'!$A$2:$D$1000,4,0)</f>
        <v>#N/A</v>
      </c>
      <c r="CH896" t="e">
        <f>VLOOKUP(Récap!CI896,'Création N° Lot'!$B$3:$B$18,2,0)</f>
        <v>#N/A</v>
      </c>
      <c r="CK896" t="str">
        <f t="shared" si="162"/>
        <v>44378</v>
      </c>
      <c r="CL896" s="7" t="e">
        <f>VLOOKUP(Récap!CK896,'Création N° Lot'!$D$3:$F$18,3,0)</f>
        <v>#N/A</v>
      </c>
      <c r="CM896" t="e">
        <f>CONCATENATE(CI896,MONTH(VLOOKUP(Récap!CK896,'Création N° Lot'!$D$3:$E$18,2,0)),RIGHT(YEAR(VLOOKUP(Récap!CK896,'Création N° Lot'!$D$3:$E$18,2,0)),2)," - ",DAY(CL896),"/",MONTH(CL896),"/",YEAR(CL896))</f>
        <v>#N/A</v>
      </c>
      <c r="CP896" s="6"/>
      <c r="CQ896" t="e">
        <f>VLOOKUP(CP896,'Info client'!$A$2:$D$1000,2,0)</f>
        <v>#N/A</v>
      </c>
      <c r="CR896" t="e">
        <f>VLOOKUP(CP896,'Info client'!$A$2:$D$1000,3,0)</f>
        <v>#N/A</v>
      </c>
      <c r="CS896" t="e">
        <f>VLOOKUP(CP896,'Info client'!$A$2:$D$1000,4,0)</f>
        <v>#N/A</v>
      </c>
      <c r="CU896" t="e">
        <f>VLOOKUP(Récap!CV896,'Création N° Lot'!$B$3:$B$18,2,0)</f>
        <v>#N/A</v>
      </c>
      <c r="CX896" t="str">
        <f t="shared" si="163"/>
        <v>Aout 2021</v>
      </c>
      <c r="CY896" s="7" t="e">
        <f>VLOOKUP(Récap!CX896,'Création N° Lot'!$D$3:$F$18,3,0)</f>
        <v>#N/A</v>
      </c>
      <c r="CZ896" t="e">
        <f>CONCATENATE(CV896,MONTH(VLOOKUP(Récap!CX896,'Création N° Lot'!$D$3:$E$18,2,0)),RIGHT(YEAR(VLOOKUP(Récap!CX896,'Création N° Lot'!$D$3:$E$18,2,0)),2)," - ",DAY(CY896),"/",MONTH(CY896),"/",YEAR(CY896))</f>
        <v>#N/A</v>
      </c>
      <c r="DC896" s="6"/>
      <c r="DD896" t="e">
        <f>VLOOKUP(DC896,'Info client'!$A$2:$D$1000,2,0)</f>
        <v>#N/A</v>
      </c>
      <c r="DE896" t="e">
        <f>VLOOKUP(DC896,'Info client'!$A$2:$D$1000,3,0)</f>
        <v>#N/A</v>
      </c>
      <c r="DF896" t="e">
        <f>VLOOKUP(DC896,'Info client'!$A$2:$D$1000,4,0)</f>
        <v>#N/A</v>
      </c>
      <c r="DH896" t="e">
        <f>VLOOKUP(Récap!DI896,'Création N° Lot'!$B$3:$B$18,2,0)</f>
        <v>#N/A</v>
      </c>
      <c r="DK896" t="str">
        <f t="shared" si="164"/>
        <v>44440</v>
      </c>
      <c r="DL896" s="7" t="e">
        <f>VLOOKUP(Récap!DK896,'Création N° Lot'!$D$3:$F$18,3,0)</f>
        <v>#N/A</v>
      </c>
      <c r="DM896" t="e">
        <f>CONCATENATE(DI896,MONTH(VLOOKUP(Récap!DK896,'Création N° Lot'!$D$3:$E$18,2,0)),RIGHT(YEAR(VLOOKUP(Récap!DK896,'Création N° Lot'!$D$3:$E$18,2,0)),2)," - ",DAY(DL896),"/",MONTH(DL896),"/",YEAR(DL896))</f>
        <v>#N/A</v>
      </c>
      <c r="DP896" s="6"/>
      <c r="DQ896" t="e">
        <f>VLOOKUP(DP896,'Info client'!$A$2:$D$1000,2,0)</f>
        <v>#N/A</v>
      </c>
      <c r="DR896" t="e">
        <f>VLOOKUP(DP896,'Info client'!$A$2:$D$1000,3,0)</f>
        <v>#N/A</v>
      </c>
      <c r="DS896" t="e">
        <f>VLOOKUP(DP896,'Info client'!$A$2:$D$1000,4,0)</f>
        <v>#N/A</v>
      </c>
      <c r="DU896" t="e">
        <f>VLOOKUP(Récap!DV896,'Création N° Lot'!$B$3:$B$18,2,0)</f>
        <v>#N/A</v>
      </c>
      <c r="DX896" t="str">
        <f t="shared" si="165"/>
        <v>44470</v>
      </c>
      <c r="DY896" s="7" t="e">
        <f>VLOOKUP(Récap!DX896,'Création N° Lot'!$D$3:$F$18,3,0)</f>
        <v>#N/A</v>
      </c>
      <c r="DZ896" t="e">
        <f>CONCATENATE(DV896,MONTH(VLOOKUP(Récap!DX896,'Création N° Lot'!$D$3:$E$18,2,0)),RIGHT(YEAR(VLOOKUP(Récap!DX896,'Création N° Lot'!$D$3:$E$18,2,0)),2)," - ",DAY(DY896),"/",MONTH(DY896),"/",YEAR(DY896))</f>
        <v>#N/A</v>
      </c>
      <c r="EC896" s="6"/>
      <c r="ED896" t="e">
        <f>VLOOKUP(EC896,'Info client'!$A$2:$D$1000,2,0)</f>
        <v>#N/A</v>
      </c>
      <c r="EE896" t="e">
        <f>VLOOKUP(EC896,'Info client'!$A$2:$D$1000,3,0)</f>
        <v>#N/A</v>
      </c>
      <c r="EF896" t="e">
        <f>VLOOKUP(EC896,'Info client'!$A$2:$D$1000,4,0)</f>
        <v>#N/A</v>
      </c>
      <c r="EH896" t="e">
        <f>VLOOKUP(Récap!EI896,'Création N° Lot'!$B$3:$B$18,2,0)</f>
        <v>#N/A</v>
      </c>
      <c r="EK896" t="str">
        <f t="shared" si="166"/>
        <v>44501</v>
      </c>
      <c r="EL896" s="7" t="e">
        <f>VLOOKUP(Récap!EK896,'Création N° Lot'!$D$3:$F$18,3,0)</f>
        <v>#N/A</v>
      </c>
      <c r="EM896" t="e">
        <f>CONCATENATE(EI896,MONTH(VLOOKUP(Récap!EK896,'Création N° Lot'!$D$3:$E$18,2,0)),RIGHT(YEAR(VLOOKUP(Récap!EK896,'Création N° Lot'!$D$3:$E$18,2,0)),2)," - ",DAY(EL896),"/",MONTH(EL896),"/",YEAR(EL896))</f>
        <v>#N/A</v>
      </c>
      <c r="EP896" s="6"/>
      <c r="EQ896" t="e">
        <f>VLOOKUP(EP896,'Info client'!$A$2:$D$1000,2,0)</f>
        <v>#N/A</v>
      </c>
      <c r="ER896" t="e">
        <f>VLOOKUP(EP896,'Info client'!$A$2:$D$1000,3,0)</f>
        <v>#N/A</v>
      </c>
      <c r="ES896" t="e">
        <f>VLOOKUP(EP896,'Info client'!$A$2:$D$1000,4,0)</f>
        <v>#N/A</v>
      </c>
      <c r="EU896" t="e">
        <f>VLOOKUP(Récap!EV896,'Création N° Lot'!$B$3:$B$18,2,0)</f>
        <v>#N/A</v>
      </c>
      <c r="EX896" t="str">
        <f t="shared" si="167"/>
        <v>44531</v>
      </c>
      <c r="EY896" s="7" t="e">
        <f>VLOOKUP(Récap!EX896,'Création N° Lot'!$D$3:$F$18,3,0)</f>
        <v>#N/A</v>
      </c>
      <c r="EZ896" t="e">
        <f>CONCATENATE(EV896,MONTH(VLOOKUP(Récap!EX896,'Création N° Lot'!$D$3:$E$18,2,0)),RIGHT(YEAR(VLOOKUP(Récap!EX896,'Création N° Lot'!$D$3:$E$18,2,0)),2)," - ",DAY(EY896),"/",MONTH(EY896),"/",YEAR(EY896))</f>
        <v>#N/A</v>
      </c>
    </row>
    <row r="897" spans="2:156" x14ac:dyDescent="0.25">
      <c r="B897" t="e">
        <f>VLOOKUP($A897,'Info client'!$A$2:$D$1000,2,0)</f>
        <v>#N/A</v>
      </c>
      <c r="C897" t="e">
        <f>VLOOKUP($A897,'Info client'!$A$2:$D$1000,3,0)</f>
        <v>#N/A</v>
      </c>
      <c r="D897" t="e">
        <f>VLOOKUP($A897,'Info client'!$A$2:$D$1000,4,0)</f>
        <v>#N/A</v>
      </c>
      <c r="F897" t="e">
        <f>VLOOKUP(Récap!G897,'Création N° Lot'!B809:B909,2,0)</f>
        <v>#N/A</v>
      </c>
      <c r="I897" t="str">
        <f t="shared" si="156"/>
        <v>44197</v>
      </c>
      <c r="J897" s="7" t="e">
        <f>VLOOKUP(Récap!I897,'Création N° Lot'!$D$3:$F$18,3,0)</f>
        <v>#N/A</v>
      </c>
      <c r="K897" t="e">
        <f>CONCATENATE(G897,MONTH(VLOOKUP(Récap!I897,'Création N° Lot'!$D$3:$E$18,2,0)),RIGHT(YEAR(VLOOKUP(Récap!I897,'Création N° Lot'!$D$3:$E$18,2,0)),2)," - ",DAY(J897),"/",MONTH(J897),"/",YEAR(J897))</f>
        <v>#N/A</v>
      </c>
      <c r="O897" t="e">
        <f>VLOOKUP(N897,'Info client'!$A$2:$D$1000,2,0)</f>
        <v>#N/A</v>
      </c>
      <c r="P897" t="e">
        <f>VLOOKUP($A897,'Info client'!$A$2:$D$1000,3,0)</f>
        <v>#N/A</v>
      </c>
      <c r="Q897" t="e">
        <f>VLOOKUP($A897,'Info client'!$A$2:$D$1000,4,0)</f>
        <v>#N/A</v>
      </c>
      <c r="S897" t="e">
        <f>VLOOKUP(Récap!G897,'Création N° Lot'!$B$3:$B$18,2,0)</f>
        <v>#N/A</v>
      </c>
      <c r="V897" t="str">
        <f t="shared" si="157"/>
        <v>44228</v>
      </c>
      <c r="W897" s="7" t="e">
        <f>VLOOKUP(Récap!V897,'Création N° Lot'!$D$3:$F$18,3,0)</f>
        <v>#N/A</v>
      </c>
      <c r="X897" t="e">
        <f>CONCATENATE(T897,MONTH(VLOOKUP(Récap!V897,'Création N° Lot'!$D$3:$E$18,2,0)),RIGHT(YEAR(VLOOKUP(Récap!V897,'Création N° Lot'!$D$3:$E$18,2,0)),2)," - ",DAY(W897),"/",MONTH(W897),"/",YEAR(W897))</f>
        <v>#N/A</v>
      </c>
      <c r="AA897" s="6"/>
      <c r="AB897" t="e">
        <f>VLOOKUP(AA897,'Info client'!$A$2:$D$1000,2,0)</f>
        <v>#N/A</v>
      </c>
      <c r="AC897" t="e">
        <f>VLOOKUP(AA897,'Info client'!$A$2:$D$1000,3,0)</f>
        <v>#N/A</v>
      </c>
      <c r="AD897" t="e">
        <f>VLOOKUP(AA897,'Info client'!$A$2:$D$1000,4,0)</f>
        <v>#N/A</v>
      </c>
      <c r="AF897" t="e">
        <f>VLOOKUP(Récap!AG897,'Création N° Lot'!$B$3:$B$18,2,0)</f>
        <v>#N/A</v>
      </c>
      <c r="AI897" t="str">
        <f t="shared" si="158"/>
        <v>44256</v>
      </c>
      <c r="AJ897" s="7" t="e">
        <f>VLOOKUP(Récap!AI897,'Création N° Lot'!$D$3:$F$18,3,0)</f>
        <v>#N/A</v>
      </c>
      <c r="AK897" t="e">
        <f>CONCATENATE(AG897,MONTH(VLOOKUP(Récap!AI897,'Création N° Lot'!$D$3:$E$18,2,0)),RIGHT(YEAR(VLOOKUP(Récap!AI897,'Création N° Lot'!$D$3:$E$18,2,0)),2)," - ",DAY(AJ897),"/",MONTH(AJ897),"/",YEAR(AJ897))</f>
        <v>#N/A</v>
      </c>
      <c r="AP897" s="6"/>
      <c r="AQ897" t="e">
        <f>VLOOKUP(AP897,'Info client'!$A$2:$D$1000,2,0)</f>
        <v>#N/A</v>
      </c>
      <c r="AR897" t="e">
        <f>VLOOKUP(AP897,'Info client'!$A$2:$D$1000,3,0)</f>
        <v>#N/A</v>
      </c>
      <c r="AS897" t="e">
        <f>VLOOKUP(AP897,'Info client'!$A$2:$D$1000,4,0)</f>
        <v>#N/A</v>
      </c>
      <c r="AU897" t="e">
        <f>VLOOKUP(Récap!AV897,'Création N° Lot'!$B$3:$B$18,2,0)</f>
        <v>#N/A</v>
      </c>
      <c r="AX897" t="str">
        <f t="shared" si="159"/>
        <v>44287</v>
      </c>
      <c r="AY897" s="7" t="e">
        <f>VLOOKUP(Récap!AX897,'Création N° Lot'!$D$3:$F$18,3,0)</f>
        <v>#N/A</v>
      </c>
      <c r="AZ897" t="e">
        <f>CONCATENATE(AV897,MONTH(VLOOKUP(Récap!AX897,'Création N° Lot'!$D$3:$E$18,2,0)),RIGHT(YEAR(VLOOKUP(Récap!AX897,'Création N° Lot'!$D$3:$E$18,2,0)),2)," - ",DAY(AY897),"/",MONTH(AY897),"/",YEAR(AY897))</f>
        <v>#N/A</v>
      </c>
      <c r="BC897" s="6"/>
      <c r="BD897" t="e">
        <f>VLOOKUP(BC897,'Info client'!$A$2:$D$1000,2,0)</f>
        <v>#N/A</v>
      </c>
      <c r="BE897" t="e">
        <f>VLOOKUP(BC897,'Info client'!$A$2:$D$1000,3,0)</f>
        <v>#N/A</v>
      </c>
      <c r="BF897" t="e">
        <f>VLOOKUP(BC897,'Info client'!$A$2:$D$1000,4,0)</f>
        <v>#N/A</v>
      </c>
      <c r="BH897" t="e">
        <f>VLOOKUP(Récap!BI897,'Création N° Lot'!$B$3:$B$18,2,0)</f>
        <v>#N/A</v>
      </c>
      <c r="BK897" t="str">
        <f t="shared" si="160"/>
        <v>44317</v>
      </c>
      <c r="BL897" s="7" t="e">
        <f>VLOOKUP(Récap!BK897,'Création N° Lot'!$D$3:$F$18,3,0)</f>
        <v>#N/A</v>
      </c>
      <c r="BM897" t="e">
        <f>CONCATENATE(BI897,MONTH(VLOOKUP(Récap!BK897,'Création N° Lot'!$D$3:$E$18,2,0)),RIGHT(YEAR(VLOOKUP(Récap!BK897,'Création N° Lot'!$D$3:$E$18,2,0)),2)," - ",DAY(BL897),"/",MONTH(BL897),"/",YEAR(BL897))</f>
        <v>#N/A</v>
      </c>
      <c r="BP897" s="6"/>
      <c r="BQ897" t="e">
        <f>VLOOKUP(BP897,'Info client'!$A$2:$D$1000,2,0)</f>
        <v>#N/A</v>
      </c>
      <c r="BR897" t="e">
        <f>VLOOKUP(BP897,'Info client'!$A$2:$D$1000,3,0)</f>
        <v>#N/A</v>
      </c>
      <c r="BS897" t="e">
        <f>VLOOKUP(BP897,'Info client'!$A$2:$D$1000,4,0)</f>
        <v>#N/A</v>
      </c>
      <c r="BU897" t="e">
        <f>VLOOKUP(Récap!BV897,'Création N° Lot'!$B$3:$B$18,2,0)</f>
        <v>#N/A</v>
      </c>
      <c r="BX897" t="str">
        <f t="shared" si="161"/>
        <v>44348</v>
      </c>
      <c r="BY897" s="7" t="e">
        <f>VLOOKUP(Récap!BX897,'Création N° Lot'!$D$3:$F$18,3,0)</f>
        <v>#N/A</v>
      </c>
      <c r="BZ897" t="e">
        <f>CONCATENATE(BV897,MONTH(VLOOKUP(Récap!BX897,'Création N° Lot'!$D$3:$E$18,2,0)),RIGHT(YEAR(VLOOKUP(Récap!BX897,'Création N° Lot'!$D$3:$E$18,2,0)),2)," - ",DAY(BY897),"/",MONTH(BY897),"/",YEAR(BY897))</f>
        <v>#N/A</v>
      </c>
      <c r="CC897" s="6"/>
      <c r="CD897" t="e">
        <f>VLOOKUP(CC897,'Info client'!$A$2:$D$1000,2,0)</f>
        <v>#N/A</v>
      </c>
      <c r="CE897" t="e">
        <f>VLOOKUP(CC897,'Info client'!$A$2:$D$1000,3,0)</f>
        <v>#N/A</v>
      </c>
      <c r="CF897" t="e">
        <f>VLOOKUP(CC897,'Info client'!$A$2:$D$1000,4,0)</f>
        <v>#N/A</v>
      </c>
      <c r="CH897" t="e">
        <f>VLOOKUP(Récap!CI897,'Création N° Lot'!$B$3:$B$18,2,0)</f>
        <v>#N/A</v>
      </c>
      <c r="CK897" t="str">
        <f t="shared" si="162"/>
        <v>44378</v>
      </c>
      <c r="CL897" s="7" t="e">
        <f>VLOOKUP(Récap!CK897,'Création N° Lot'!$D$3:$F$18,3,0)</f>
        <v>#N/A</v>
      </c>
      <c r="CM897" t="e">
        <f>CONCATENATE(CI897,MONTH(VLOOKUP(Récap!CK897,'Création N° Lot'!$D$3:$E$18,2,0)),RIGHT(YEAR(VLOOKUP(Récap!CK897,'Création N° Lot'!$D$3:$E$18,2,0)),2)," - ",DAY(CL897),"/",MONTH(CL897),"/",YEAR(CL897))</f>
        <v>#N/A</v>
      </c>
      <c r="CP897" s="6"/>
      <c r="CQ897" t="e">
        <f>VLOOKUP(CP897,'Info client'!$A$2:$D$1000,2,0)</f>
        <v>#N/A</v>
      </c>
      <c r="CR897" t="e">
        <f>VLOOKUP(CP897,'Info client'!$A$2:$D$1000,3,0)</f>
        <v>#N/A</v>
      </c>
      <c r="CS897" t="e">
        <f>VLOOKUP(CP897,'Info client'!$A$2:$D$1000,4,0)</f>
        <v>#N/A</v>
      </c>
      <c r="CU897" t="e">
        <f>VLOOKUP(Récap!CV897,'Création N° Lot'!$B$3:$B$18,2,0)</f>
        <v>#N/A</v>
      </c>
      <c r="CX897" t="str">
        <f t="shared" si="163"/>
        <v>Aout 2021</v>
      </c>
      <c r="CY897" s="7" t="e">
        <f>VLOOKUP(Récap!CX897,'Création N° Lot'!$D$3:$F$18,3,0)</f>
        <v>#N/A</v>
      </c>
      <c r="CZ897" t="e">
        <f>CONCATENATE(CV897,MONTH(VLOOKUP(Récap!CX897,'Création N° Lot'!$D$3:$E$18,2,0)),RIGHT(YEAR(VLOOKUP(Récap!CX897,'Création N° Lot'!$D$3:$E$18,2,0)),2)," - ",DAY(CY897),"/",MONTH(CY897),"/",YEAR(CY897))</f>
        <v>#N/A</v>
      </c>
      <c r="DC897" s="6"/>
      <c r="DD897" t="e">
        <f>VLOOKUP(DC897,'Info client'!$A$2:$D$1000,2,0)</f>
        <v>#N/A</v>
      </c>
      <c r="DE897" t="e">
        <f>VLOOKUP(DC897,'Info client'!$A$2:$D$1000,3,0)</f>
        <v>#N/A</v>
      </c>
      <c r="DF897" t="e">
        <f>VLOOKUP(DC897,'Info client'!$A$2:$D$1000,4,0)</f>
        <v>#N/A</v>
      </c>
      <c r="DH897" t="e">
        <f>VLOOKUP(Récap!DI897,'Création N° Lot'!$B$3:$B$18,2,0)</f>
        <v>#N/A</v>
      </c>
      <c r="DK897" t="str">
        <f t="shared" si="164"/>
        <v>44440</v>
      </c>
      <c r="DL897" s="7" t="e">
        <f>VLOOKUP(Récap!DK897,'Création N° Lot'!$D$3:$F$18,3,0)</f>
        <v>#N/A</v>
      </c>
      <c r="DM897" t="e">
        <f>CONCATENATE(DI897,MONTH(VLOOKUP(Récap!DK897,'Création N° Lot'!$D$3:$E$18,2,0)),RIGHT(YEAR(VLOOKUP(Récap!DK897,'Création N° Lot'!$D$3:$E$18,2,0)),2)," - ",DAY(DL897),"/",MONTH(DL897),"/",YEAR(DL897))</f>
        <v>#N/A</v>
      </c>
      <c r="DP897" s="6"/>
      <c r="DQ897" t="e">
        <f>VLOOKUP(DP897,'Info client'!$A$2:$D$1000,2,0)</f>
        <v>#N/A</v>
      </c>
      <c r="DR897" t="e">
        <f>VLOOKUP(DP897,'Info client'!$A$2:$D$1000,3,0)</f>
        <v>#N/A</v>
      </c>
      <c r="DS897" t="e">
        <f>VLOOKUP(DP897,'Info client'!$A$2:$D$1000,4,0)</f>
        <v>#N/A</v>
      </c>
      <c r="DU897" t="e">
        <f>VLOOKUP(Récap!DV897,'Création N° Lot'!$B$3:$B$18,2,0)</f>
        <v>#N/A</v>
      </c>
      <c r="DX897" t="str">
        <f t="shared" si="165"/>
        <v>44470</v>
      </c>
      <c r="DY897" s="7" t="e">
        <f>VLOOKUP(Récap!DX897,'Création N° Lot'!$D$3:$F$18,3,0)</f>
        <v>#N/A</v>
      </c>
      <c r="DZ897" t="e">
        <f>CONCATENATE(DV897,MONTH(VLOOKUP(Récap!DX897,'Création N° Lot'!$D$3:$E$18,2,0)),RIGHT(YEAR(VLOOKUP(Récap!DX897,'Création N° Lot'!$D$3:$E$18,2,0)),2)," - ",DAY(DY897),"/",MONTH(DY897),"/",YEAR(DY897))</f>
        <v>#N/A</v>
      </c>
      <c r="EC897" s="6"/>
      <c r="ED897" t="e">
        <f>VLOOKUP(EC897,'Info client'!$A$2:$D$1000,2,0)</f>
        <v>#N/A</v>
      </c>
      <c r="EE897" t="e">
        <f>VLOOKUP(EC897,'Info client'!$A$2:$D$1000,3,0)</f>
        <v>#N/A</v>
      </c>
      <c r="EF897" t="e">
        <f>VLOOKUP(EC897,'Info client'!$A$2:$D$1000,4,0)</f>
        <v>#N/A</v>
      </c>
      <c r="EH897" t="e">
        <f>VLOOKUP(Récap!EI897,'Création N° Lot'!$B$3:$B$18,2,0)</f>
        <v>#N/A</v>
      </c>
      <c r="EK897" t="str">
        <f t="shared" si="166"/>
        <v>44501</v>
      </c>
      <c r="EL897" s="7" t="e">
        <f>VLOOKUP(Récap!EK897,'Création N° Lot'!$D$3:$F$18,3,0)</f>
        <v>#N/A</v>
      </c>
      <c r="EM897" t="e">
        <f>CONCATENATE(EI897,MONTH(VLOOKUP(Récap!EK897,'Création N° Lot'!$D$3:$E$18,2,0)),RIGHT(YEAR(VLOOKUP(Récap!EK897,'Création N° Lot'!$D$3:$E$18,2,0)),2)," - ",DAY(EL897),"/",MONTH(EL897),"/",YEAR(EL897))</f>
        <v>#N/A</v>
      </c>
      <c r="EP897" s="6"/>
      <c r="EQ897" t="e">
        <f>VLOOKUP(EP897,'Info client'!$A$2:$D$1000,2,0)</f>
        <v>#N/A</v>
      </c>
      <c r="ER897" t="e">
        <f>VLOOKUP(EP897,'Info client'!$A$2:$D$1000,3,0)</f>
        <v>#N/A</v>
      </c>
      <c r="ES897" t="e">
        <f>VLOOKUP(EP897,'Info client'!$A$2:$D$1000,4,0)</f>
        <v>#N/A</v>
      </c>
      <c r="EU897" t="e">
        <f>VLOOKUP(Récap!EV897,'Création N° Lot'!$B$3:$B$18,2,0)</f>
        <v>#N/A</v>
      </c>
      <c r="EX897" t="str">
        <f t="shared" si="167"/>
        <v>44531</v>
      </c>
      <c r="EY897" s="7" t="e">
        <f>VLOOKUP(Récap!EX897,'Création N° Lot'!$D$3:$F$18,3,0)</f>
        <v>#N/A</v>
      </c>
      <c r="EZ897" t="e">
        <f>CONCATENATE(EV897,MONTH(VLOOKUP(Récap!EX897,'Création N° Lot'!$D$3:$E$18,2,0)),RIGHT(YEAR(VLOOKUP(Récap!EX897,'Création N° Lot'!$D$3:$E$18,2,0)),2)," - ",DAY(EY897),"/",MONTH(EY897),"/",YEAR(EY897))</f>
        <v>#N/A</v>
      </c>
    </row>
    <row r="898" spans="2:156" x14ac:dyDescent="0.25">
      <c r="B898" t="e">
        <f>VLOOKUP($A898,'Info client'!$A$2:$D$1000,2,0)</f>
        <v>#N/A</v>
      </c>
      <c r="C898" t="e">
        <f>VLOOKUP($A898,'Info client'!$A$2:$D$1000,3,0)</f>
        <v>#N/A</v>
      </c>
      <c r="D898" t="e">
        <f>VLOOKUP($A898,'Info client'!$A$2:$D$1000,4,0)</f>
        <v>#N/A</v>
      </c>
      <c r="F898" t="e">
        <f>VLOOKUP(Récap!G898,'Création N° Lot'!B810:B910,2,0)</f>
        <v>#N/A</v>
      </c>
      <c r="I898" t="str">
        <f t="shared" si="156"/>
        <v>44197</v>
      </c>
      <c r="J898" s="7" t="e">
        <f>VLOOKUP(Récap!I898,'Création N° Lot'!$D$3:$F$18,3,0)</f>
        <v>#N/A</v>
      </c>
      <c r="K898" t="e">
        <f>CONCATENATE(G898,MONTH(VLOOKUP(Récap!I898,'Création N° Lot'!$D$3:$E$18,2,0)),RIGHT(YEAR(VLOOKUP(Récap!I898,'Création N° Lot'!$D$3:$E$18,2,0)),2)," - ",DAY(J898),"/",MONTH(J898),"/",YEAR(J898))</f>
        <v>#N/A</v>
      </c>
      <c r="O898" t="e">
        <f>VLOOKUP(N898,'Info client'!$A$2:$D$1000,2,0)</f>
        <v>#N/A</v>
      </c>
      <c r="P898" t="e">
        <f>VLOOKUP($A898,'Info client'!$A$2:$D$1000,3,0)</f>
        <v>#N/A</v>
      </c>
      <c r="Q898" t="e">
        <f>VLOOKUP($A898,'Info client'!$A$2:$D$1000,4,0)</f>
        <v>#N/A</v>
      </c>
      <c r="S898" t="e">
        <f>VLOOKUP(Récap!G898,'Création N° Lot'!$B$3:$B$18,2,0)</f>
        <v>#N/A</v>
      </c>
      <c r="V898" t="str">
        <f t="shared" si="157"/>
        <v>44228</v>
      </c>
      <c r="W898" s="7" t="e">
        <f>VLOOKUP(Récap!V898,'Création N° Lot'!$D$3:$F$18,3,0)</f>
        <v>#N/A</v>
      </c>
      <c r="X898" t="e">
        <f>CONCATENATE(T898,MONTH(VLOOKUP(Récap!V898,'Création N° Lot'!$D$3:$E$18,2,0)),RIGHT(YEAR(VLOOKUP(Récap!V898,'Création N° Lot'!$D$3:$E$18,2,0)),2)," - ",DAY(W898),"/",MONTH(W898),"/",YEAR(W898))</f>
        <v>#N/A</v>
      </c>
      <c r="AA898" s="6"/>
      <c r="AB898" t="e">
        <f>VLOOKUP(AA898,'Info client'!$A$2:$D$1000,2,0)</f>
        <v>#N/A</v>
      </c>
      <c r="AC898" t="e">
        <f>VLOOKUP(AA898,'Info client'!$A$2:$D$1000,3,0)</f>
        <v>#N/A</v>
      </c>
      <c r="AD898" t="e">
        <f>VLOOKUP(AA898,'Info client'!$A$2:$D$1000,4,0)</f>
        <v>#N/A</v>
      </c>
      <c r="AF898" t="e">
        <f>VLOOKUP(Récap!AG898,'Création N° Lot'!$B$3:$B$18,2,0)</f>
        <v>#N/A</v>
      </c>
      <c r="AI898" t="str">
        <f t="shared" si="158"/>
        <v>44256</v>
      </c>
      <c r="AJ898" s="7" t="e">
        <f>VLOOKUP(Récap!AI898,'Création N° Lot'!$D$3:$F$18,3,0)</f>
        <v>#N/A</v>
      </c>
      <c r="AK898" t="e">
        <f>CONCATENATE(AG898,MONTH(VLOOKUP(Récap!AI898,'Création N° Lot'!$D$3:$E$18,2,0)),RIGHT(YEAR(VLOOKUP(Récap!AI898,'Création N° Lot'!$D$3:$E$18,2,0)),2)," - ",DAY(AJ898),"/",MONTH(AJ898),"/",YEAR(AJ898))</f>
        <v>#N/A</v>
      </c>
      <c r="AP898" s="6"/>
      <c r="AQ898" t="e">
        <f>VLOOKUP(AP898,'Info client'!$A$2:$D$1000,2,0)</f>
        <v>#N/A</v>
      </c>
      <c r="AR898" t="e">
        <f>VLOOKUP(AP898,'Info client'!$A$2:$D$1000,3,0)</f>
        <v>#N/A</v>
      </c>
      <c r="AS898" t="e">
        <f>VLOOKUP(AP898,'Info client'!$A$2:$D$1000,4,0)</f>
        <v>#N/A</v>
      </c>
      <c r="AU898" t="e">
        <f>VLOOKUP(Récap!AV898,'Création N° Lot'!$B$3:$B$18,2,0)</f>
        <v>#N/A</v>
      </c>
      <c r="AX898" t="str">
        <f t="shared" si="159"/>
        <v>44287</v>
      </c>
      <c r="AY898" s="7" t="e">
        <f>VLOOKUP(Récap!AX898,'Création N° Lot'!$D$3:$F$18,3,0)</f>
        <v>#N/A</v>
      </c>
      <c r="AZ898" t="e">
        <f>CONCATENATE(AV898,MONTH(VLOOKUP(Récap!AX898,'Création N° Lot'!$D$3:$E$18,2,0)),RIGHT(YEAR(VLOOKUP(Récap!AX898,'Création N° Lot'!$D$3:$E$18,2,0)),2)," - ",DAY(AY898),"/",MONTH(AY898),"/",YEAR(AY898))</f>
        <v>#N/A</v>
      </c>
      <c r="BC898" s="6"/>
      <c r="BD898" t="e">
        <f>VLOOKUP(BC898,'Info client'!$A$2:$D$1000,2,0)</f>
        <v>#N/A</v>
      </c>
      <c r="BE898" t="e">
        <f>VLOOKUP(BC898,'Info client'!$A$2:$D$1000,3,0)</f>
        <v>#N/A</v>
      </c>
      <c r="BF898" t="e">
        <f>VLOOKUP(BC898,'Info client'!$A$2:$D$1000,4,0)</f>
        <v>#N/A</v>
      </c>
      <c r="BH898" t="e">
        <f>VLOOKUP(Récap!BI898,'Création N° Lot'!$B$3:$B$18,2,0)</f>
        <v>#N/A</v>
      </c>
      <c r="BK898" t="str">
        <f t="shared" si="160"/>
        <v>44317</v>
      </c>
      <c r="BL898" s="7" t="e">
        <f>VLOOKUP(Récap!BK898,'Création N° Lot'!$D$3:$F$18,3,0)</f>
        <v>#N/A</v>
      </c>
      <c r="BM898" t="e">
        <f>CONCATENATE(BI898,MONTH(VLOOKUP(Récap!BK898,'Création N° Lot'!$D$3:$E$18,2,0)),RIGHT(YEAR(VLOOKUP(Récap!BK898,'Création N° Lot'!$D$3:$E$18,2,0)),2)," - ",DAY(BL898),"/",MONTH(BL898),"/",YEAR(BL898))</f>
        <v>#N/A</v>
      </c>
      <c r="BP898" s="6"/>
      <c r="BQ898" t="e">
        <f>VLOOKUP(BP898,'Info client'!$A$2:$D$1000,2,0)</f>
        <v>#N/A</v>
      </c>
      <c r="BR898" t="e">
        <f>VLOOKUP(BP898,'Info client'!$A$2:$D$1000,3,0)</f>
        <v>#N/A</v>
      </c>
      <c r="BS898" t="e">
        <f>VLOOKUP(BP898,'Info client'!$A$2:$D$1000,4,0)</f>
        <v>#N/A</v>
      </c>
      <c r="BU898" t="e">
        <f>VLOOKUP(Récap!BV898,'Création N° Lot'!$B$3:$B$18,2,0)</f>
        <v>#N/A</v>
      </c>
      <c r="BX898" t="str">
        <f t="shared" si="161"/>
        <v>44348</v>
      </c>
      <c r="BY898" s="7" t="e">
        <f>VLOOKUP(Récap!BX898,'Création N° Lot'!$D$3:$F$18,3,0)</f>
        <v>#N/A</v>
      </c>
      <c r="BZ898" t="e">
        <f>CONCATENATE(BV898,MONTH(VLOOKUP(Récap!BX898,'Création N° Lot'!$D$3:$E$18,2,0)),RIGHT(YEAR(VLOOKUP(Récap!BX898,'Création N° Lot'!$D$3:$E$18,2,0)),2)," - ",DAY(BY898),"/",MONTH(BY898),"/",YEAR(BY898))</f>
        <v>#N/A</v>
      </c>
      <c r="CC898" s="6"/>
      <c r="CD898" t="e">
        <f>VLOOKUP(CC898,'Info client'!$A$2:$D$1000,2,0)</f>
        <v>#N/A</v>
      </c>
      <c r="CE898" t="e">
        <f>VLOOKUP(CC898,'Info client'!$A$2:$D$1000,3,0)</f>
        <v>#N/A</v>
      </c>
      <c r="CF898" t="e">
        <f>VLOOKUP(CC898,'Info client'!$A$2:$D$1000,4,0)</f>
        <v>#N/A</v>
      </c>
      <c r="CH898" t="e">
        <f>VLOOKUP(Récap!CI898,'Création N° Lot'!$B$3:$B$18,2,0)</f>
        <v>#N/A</v>
      </c>
      <c r="CK898" t="str">
        <f t="shared" si="162"/>
        <v>44378</v>
      </c>
      <c r="CL898" s="7" t="e">
        <f>VLOOKUP(Récap!CK898,'Création N° Lot'!$D$3:$F$18,3,0)</f>
        <v>#N/A</v>
      </c>
      <c r="CM898" t="e">
        <f>CONCATENATE(CI898,MONTH(VLOOKUP(Récap!CK898,'Création N° Lot'!$D$3:$E$18,2,0)),RIGHT(YEAR(VLOOKUP(Récap!CK898,'Création N° Lot'!$D$3:$E$18,2,0)),2)," - ",DAY(CL898),"/",MONTH(CL898),"/",YEAR(CL898))</f>
        <v>#N/A</v>
      </c>
      <c r="CP898" s="6"/>
      <c r="CQ898" t="e">
        <f>VLOOKUP(CP898,'Info client'!$A$2:$D$1000,2,0)</f>
        <v>#N/A</v>
      </c>
      <c r="CR898" t="e">
        <f>VLOOKUP(CP898,'Info client'!$A$2:$D$1000,3,0)</f>
        <v>#N/A</v>
      </c>
      <c r="CS898" t="e">
        <f>VLOOKUP(CP898,'Info client'!$A$2:$D$1000,4,0)</f>
        <v>#N/A</v>
      </c>
      <c r="CU898" t="e">
        <f>VLOOKUP(Récap!CV898,'Création N° Lot'!$B$3:$B$18,2,0)</f>
        <v>#N/A</v>
      </c>
      <c r="CX898" t="str">
        <f t="shared" si="163"/>
        <v>Aout 2021</v>
      </c>
      <c r="CY898" s="7" t="e">
        <f>VLOOKUP(Récap!CX898,'Création N° Lot'!$D$3:$F$18,3,0)</f>
        <v>#N/A</v>
      </c>
      <c r="CZ898" t="e">
        <f>CONCATENATE(CV898,MONTH(VLOOKUP(Récap!CX898,'Création N° Lot'!$D$3:$E$18,2,0)),RIGHT(YEAR(VLOOKUP(Récap!CX898,'Création N° Lot'!$D$3:$E$18,2,0)),2)," - ",DAY(CY898),"/",MONTH(CY898),"/",YEAR(CY898))</f>
        <v>#N/A</v>
      </c>
      <c r="DC898" s="6"/>
      <c r="DD898" t="e">
        <f>VLOOKUP(DC898,'Info client'!$A$2:$D$1000,2,0)</f>
        <v>#N/A</v>
      </c>
      <c r="DE898" t="e">
        <f>VLOOKUP(DC898,'Info client'!$A$2:$D$1000,3,0)</f>
        <v>#N/A</v>
      </c>
      <c r="DF898" t="e">
        <f>VLOOKUP(DC898,'Info client'!$A$2:$D$1000,4,0)</f>
        <v>#N/A</v>
      </c>
      <c r="DH898" t="e">
        <f>VLOOKUP(Récap!DI898,'Création N° Lot'!$B$3:$B$18,2,0)</f>
        <v>#N/A</v>
      </c>
      <c r="DK898" t="str">
        <f t="shared" si="164"/>
        <v>44440</v>
      </c>
      <c r="DL898" s="7" t="e">
        <f>VLOOKUP(Récap!DK898,'Création N° Lot'!$D$3:$F$18,3,0)</f>
        <v>#N/A</v>
      </c>
      <c r="DM898" t="e">
        <f>CONCATENATE(DI898,MONTH(VLOOKUP(Récap!DK898,'Création N° Lot'!$D$3:$E$18,2,0)),RIGHT(YEAR(VLOOKUP(Récap!DK898,'Création N° Lot'!$D$3:$E$18,2,0)),2)," - ",DAY(DL898),"/",MONTH(DL898),"/",YEAR(DL898))</f>
        <v>#N/A</v>
      </c>
      <c r="DP898" s="6"/>
      <c r="DQ898" t="e">
        <f>VLOOKUP(DP898,'Info client'!$A$2:$D$1000,2,0)</f>
        <v>#N/A</v>
      </c>
      <c r="DR898" t="e">
        <f>VLOOKUP(DP898,'Info client'!$A$2:$D$1000,3,0)</f>
        <v>#N/A</v>
      </c>
      <c r="DS898" t="e">
        <f>VLOOKUP(DP898,'Info client'!$A$2:$D$1000,4,0)</f>
        <v>#N/A</v>
      </c>
      <c r="DU898" t="e">
        <f>VLOOKUP(Récap!DV898,'Création N° Lot'!$B$3:$B$18,2,0)</f>
        <v>#N/A</v>
      </c>
      <c r="DX898" t="str">
        <f t="shared" si="165"/>
        <v>44470</v>
      </c>
      <c r="DY898" s="7" t="e">
        <f>VLOOKUP(Récap!DX898,'Création N° Lot'!$D$3:$F$18,3,0)</f>
        <v>#N/A</v>
      </c>
      <c r="DZ898" t="e">
        <f>CONCATENATE(DV898,MONTH(VLOOKUP(Récap!DX898,'Création N° Lot'!$D$3:$E$18,2,0)),RIGHT(YEAR(VLOOKUP(Récap!DX898,'Création N° Lot'!$D$3:$E$18,2,0)),2)," - ",DAY(DY898),"/",MONTH(DY898),"/",YEAR(DY898))</f>
        <v>#N/A</v>
      </c>
      <c r="EC898" s="6"/>
      <c r="ED898" t="e">
        <f>VLOOKUP(EC898,'Info client'!$A$2:$D$1000,2,0)</f>
        <v>#N/A</v>
      </c>
      <c r="EE898" t="e">
        <f>VLOOKUP(EC898,'Info client'!$A$2:$D$1000,3,0)</f>
        <v>#N/A</v>
      </c>
      <c r="EF898" t="e">
        <f>VLOOKUP(EC898,'Info client'!$A$2:$D$1000,4,0)</f>
        <v>#N/A</v>
      </c>
      <c r="EH898" t="e">
        <f>VLOOKUP(Récap!EI898,'Création N° Lot'!$B$3:$B$18,2,0)</f>
        <v>#N/A</v>
      </c>
      <c r="EK898" t="str">
        <f t="shared" si="166"/>
        <v>44501</v>
      </c>
      <c r="EL898" s="7" t="e">
        <f>VLOOKUP(Récap!EK898,'Création N° Lot'!$D$3:$F$18,3,0)</f>
        <v>#N/A</v>
      </c>
      <c r="EM898" t="e">
        <f>CONCATENATE(EI898,MONTH(VLOOKUP(Récap!EK898,'Création N° Lot'!$D$3:$E$18,2,0)),RIGHT(YEAR(VLOOKUP(Récap!EK898,'Création N° Lot'!$D$3:$E$18,2,0)),2)," - ",DAY(EL898),"/",MONTH(EL898),"/",YEAR(EL898))</f>
        <v>#N/A</v>
      </c>
      <c r="EP898" s="6"/>
      <c r="EQ898" t="e">
        <f>VLOOKUP(EP898,'Info client'!$A$2:$D$1000,2,0)</f>
        <v>#N/A</v>
      </c>
      <c r="ER898" t="e">
        <f>VLOOKUP(EP898,'Info client'!$A$2:$D$1000,3,0)</f>
        <v>#N/A</v>
      </c>
      <c r="ES898" t="e">
        <f>VLOOKUP(EP898,'Info client'!$A$2:$D$1000,4,0)</f>
        <v>#N/A</v>
      </c>
      <c r="EU898" t="e">
        <f>VLOOKUP(Récap!EV898,'Création N° Lot'!$B$3:$B$18,2,0)</f>
        <v>#N/A</v>
      </c>
      <c r="EX898" t="str">
        <f t="shared" si="167"/>
        <v>44531</v>
      </c>
      <c r="EY898" s="7" t="e">
        <f>VLOOKUP(Récap!EX898,'Création N° Lot'!$D$3:$F$18,3,0)</f>
        <v>#N/A</v>
      </c>
      <c r="EZ898" t="e">
        <f>CONCATENATE(EV898,MONTH(VLOOKUP(Récap!EX898,'Création N° Lot'!$D$3:$E$18,2,0)),RIGHT(YEAR(VLOOKUP(Récap!EX898,'Création N° Lot'!$D$3:$E$18,2,0)),2)," - ",DAY(EY898),"/",MONTH(EY898),"/",YEAR(EY898))</f>
        <v>#N/A</v>
      </c>
    </row>
    <row r="899" spans="2:156" x14ac:dyDescent="0.25">
      <c r="B899" t="e">
        <f>VLOOKUP($A899,'Info client'!$A$2:$D$1000,2,0)</f>
        <v>#N/A</v>
      </c>
      <c r="C899" t="e">
        <f>VLOOKUP($A899,'Info client'!$A$2:$D$1000,3,0)</f>
        <v>#N/A</v>
      </c>
      <c r="D899" t="e">
        <f>VLOOKUP($A899,'Info client'!$A$2:$D$1000,4,0)</f>
        <v>#N/A</v>
      </c>
      <c r="F899" t="e">
        <f>VLOOKUP(Récap!G899,'Création N° Lot'!B811:B911,2,0)</f>
        <v>#N/A</v>
      </c>
      <c r="I899" t="str">
        <f t="shared" ref="I899:I962" si="168">CONCATENATE(G899,$A$1,H899)</f>
        <v>44197</v>
      </c>
      <c r="J899" s="7" t="e">
        <f>VLOOKUP(Récap!I899,'Création N° Lot'!$D$3:$F$18,3,0)</f>
        <v>#N/A</v>
      </c>
      <c r="K899" t="e">
        <f>CONCATENATE(G899,MONTH(VLOOKUP(Récap!I899,'Création N° Lot'!$D$3:$E$18,2,0)),RIGHT(YEAR(VLOOKUP(Récap!I899,'Création N° Lot'!$D$3:$E$18,2,0)),2)," - ",DAY(J899),"/",MONTH(J899),"/",YEAR(J899))</f>
        <v>#N/A</v>
      </c>
      <c r="O899" t="e">
        <f>VLOOKUP(N899,'Info client'!$A$2:$D$1000,2,0)</f>
        <v>#N/A</v>
      </c>
      <c r="P899" t="e">
        <f>VLOOKUP($A899,'Info client'!$A$2:$D$1000,3,0)</f>
        <v>#N/A</v>
      </c>
      <c r="Q899" t="e">
        <f>VLOOKUP($A899,'Info client'!$A$2:$D$1000,4,0)</f>
        <v>#N/A</v>
      </c>
      <c r="S899" t="e">
        <f>VLOOKUP(Récap!G899,'Création N° Lot'!$B$3:$B$18,2,0)</f>
        <v>#N/A</v>
      </c>
      <c r="V899" t="str">
        <f t="shared" ref="V899:V962" si="169">CONCATENATE(T899,N$1,U899)</f>
        <v>44228</v>
      </c>
      <c r="W899" s="7" t="e">
        <f>VLOOKUP(Récap!V899,'Création N° Lot'!$D$3:$F$18,3,0)</f>
        <v>#N/A</v>
      </c>
      <c r="X899" t="e">
        <f>CONCATENATE(T899,MONTH(VLOOKUP(Récap!V899,'Création N° Lot'!$D$3:$E$18,2,0)),RIGHT(YEAR(VLOOKUP(Récap!V899,'Création N° Lot'!$D$3:$E$18,2,0)),2)," - ",DAY(W899),"/",MONTH(W899),"/",YEAR(W899))</f>
        <v>#N/A</v>
      </c>
      <c r="AA899" s="6"/>
      <c r="AB899" t="e">
        <f>VLOOKUP(AA899,'Info client'!$A$2:$D$1000,2,0)</f>
        <v>#N/A</v>
      </c>
      <c r="AC899" t="e">
        <f>VLOOKUP(AA899,'Info client'!$A$2:$D$1000,3,0)</f>
        <v>#N/A</v>
      </c>
      <c r="AD899" t="e">
        <f>VLOOKUP(AA899,'Info client'!$A$2:$D$1000,4,0)</f>
        <v>#N/A</v>
      </c>
      <c r="AF899" t="e">
        <f>VLOOKUP(Récap!AG899,'Création N° Lot'!$B$3:$B$18,2,0)</f>
        <v>#N/A</v>
      </c>
      <c r="AI899" t="str">
        <f t="shared" ref="AI899:AI962" si="170">CONCATENATE(AG899,AA$1,AH899)</f>
        <v>44256</v>
      </c>
      <c r="AJ899" s="7" t="e">
        <f>VLOOKUP(Récap!AI899,'Création N° Lot'!$D$3:$F$18,3,0)</f>
        <v>#N/A</v>
      </c>
      <c r="AK899" t="e">
        <f>CONCATENATE(AG899,MONTH(VLOOKUP(Récap!AI899,'Création N° Lot'!$D$3:$E$18,2,0)),RIGHT(YEAR(VLOOKUP(Récap!AI899,'Création N° Lot'!$D$3:$E$18,2,0)),2)," - ",DAY(AJ899),"/",MONTH(AJ899),"/",YEAR(AJ899))</f>
        <v>#N/A</v>
      </c>
      <c r="AP899" s="6"/>
      <c r="AQ899" t="e">
        <f>VLOOKUP(AP899,'Info client'!$A$2:$D$1000,2,0)</f>
        <v>#N/A</v>
      </c>
      <c r="AR899" t="e">
        <f>VLOOKUP(AP899,'Info client'!$A$2:$D$1000,3,0)</f>
        <v>#N/A</v>
      </c>
      <c r="AS899" t="e">
        <f>VLOOKUP(AP899,'Info client'!$A$2:$D$1000,4,0)</f>
        <v>#N/A</v>
      </c>
      <c r="AU899" t="e">
        <f>VLOOKUP(Récap!AV899,'Création N° Lot'!$B$3:$B$18,2,0)</f>
        <v>#N/A</v>
      </c>
      <c r="AX899" t="str">
        <f t="shared" ref="AX899:AX962" si="171">CONCATENATE(AV899,AP$1,AW899)</f>
        <v>44287</v>
      </c>
      <c r="AY899" s="7" t="e">
        <f>VLOOKUP(Récap!AX899,'Création N° Lot'!$D$3:$F$18,3,0)</f>
        <v>#N/A</v>
      </c>
      <c r="AZ899" t="e">
        <f>CONCATENATE(AV899,MONTH(VLOOKUP(Récap!AX899,'Création N° Lot'!$D$3:$E$18,2,0)),RIGHT(YEAR(VLOOKUP(Récap!AX899,'Création N° Lot'!$D$3:$E$18,2,0)),2)," - ",DAY(AY899),"/",MONTH(AY899),"/",YEAR(AY899))</f>
        <v>#N/A</v>
      </c>
      <c r="BC899" s="6"/>
      <c r="BD899" t="e">
        <f>VLOOKUP(BC899,'Info client'!$A$2:$D$1000,2,0)</f>
        <v>#N/A</v>
      </c>
      <c r="BE899" t="e">
        <f>VLOOKUP(BC899,'Info client'!$A$2:$D$1000,3,0)</f>
        <v>#N/A</v>
      </c>
      <c r="BF899" t="e">
        <f>VLOOKUP(BC899,'Info client'!$A$2:$D$1000,4,0)</f>
        <v>#N/A</v>
      </c>
      <c r="BH899" t="e">
        <f>VLOOKUP(Récap!BI899,'Création N° Lot'!$B$3:$B$18,2,0)</f>
        <v>#N/A</v>
      </c>
      <c r="BK899" t="str">
        <f t="shared" ref="BK899:BK962" si="172">CONCATENATE(BI899,BC$1,BJ899)</f>
        <v>44317</v>
      </c>
      <c r="BL899" s="7" t="e">
        <f>VLOOKUP(Récap!BK899,'Création N° Lot'!$D$3:$F$18,3,0)</f>
        <v>#N/A</v>
      </c>
      <c r="BM899" t="e">
        <f>CONCATENATE(BI899,MONTH(VLOOKUP(Récap!BK899,'Création N° Lot'!$D$3:$E$18,2,0)),RIGHT(YEAR(VLOOKUP(Récap!BK899,'Création N° Lot'!$D$3:$E$18,2,0)),2)," - ",DAY(BL899),"/",MONTH(BL899),"/",YEAR(BL899))</f>
        <v>#N/A</v>
      </c>
      <c r="BP899" s="6"/>
      <c r="BQ899" t="e">
        <f>VLOOKUP(BP899,'Info client'!$A$2:$D$1000,2,0)</f>
        <v>#N/A</v>
      </c>
      <c r="BR899" t="e">
        <f>VLOOKUP(BP899,'Info client'!$A$2:$D$1000,3,0)</f>
        <v>#N/A</v>
      </c>
      <c r="BS899" t="e">
        <f>VLOOKUP(BP899,'Info client'!$A$2:$D$1000,4,0)</f>
        <v>#N/A</v>
      </c>
      <c r="BU899" t="e">
        <f>VLOOKUP(Récap!BV899,'Création N° Lot'!$B$3:$B$18,2,0)</f>
        <v>#N/A</v>
      </c>
      <c r="BX899" t="str">
        <f t="shared" ref="BX899:BX962" si="173">CONCATENATE(BV899,BP$1,BW899)</f>
        <v>44348</v>
      </c>
      <c r="BY899" s="7" t="e">
        <f>VLOOKUP(Récap!BX899,'Création N° Lot'!$D$3:$F$18,3,0)</f>
        <v>#N/A</v>
      </c>
      <c r="BZ899" t="e">
        <f>CONCATENATE(BV899,MONTH(VLOOKUP(Récap!BX899,'Création N° Lot'!$D$3:$E$18,2,0)),RIGHT(YEAR(VLOOKUP(Récap!BX899,'Création N° Lot'!$D$3:$E$18,2,0)),2)," - ",DAY(BY899),"/",MONTH(BY899),"/",YEAR(BY899))</f>
        <v>#N/A</v>
      </c>
      <c r="CC899" s="6"/>
      <c r="CD899" t="e">
        <f>VLOOKUP(CC899,'Info client'!$A$2:$D$1000,2,0)</f>
        <v>#N/A</v>
      </c>
      <c r="CE899" t="e">
        <f>VLOOKUP(CC899,'Info client'!$A$2:$D$1000,3,0)</f>
        <v>#N/A</v>
      </c>
      <c r="CF899" t="e">
        <f>VLOOKUP(CC899,'Info client'!$A$2:$D$1000,4,0)</f>
        <v>#N/A</v>
      </c>
      <c r="CH899" t="e">
        <f>VLOOKUP(Récap!CI899,'Création N° Lot'!$B$3:$B$18,2,0)</f>
        <v>#N/A</v>
      </c>
      <c r="CK899" t="str">
        <f t="shared" ref="CK899:CK962" si="174">CONCATENATE(CI899,CC$1,CJ899)</f>
        <v>44378</v>
      </c>
      <c r="CL899" s="7" t="e">
        <f>VLOOKUP(Récap!CK899,'Création N° Lot'!$D$3:$F$18,3,0)</f>
        <v>#N/A</v>
      </c>
      <c r="CM899" t="e">
        <f>CONCATENATE(CI899,MONTH(VLOOKUP(Récap!CK899,'Création N° Lot'!$D$3:$E$18,2,0)),RIGHT(YEAR(VLOOKUP(Récap!CK899,'Création N° Lot'!$D$3:$E$18,2,0)),2)," - ",DAY(CL899),"/",MONTH(CL899),"/",YEAR(CL899))</f>
        <v>#N/A</v>
      </c>
      <c r="CP899" s="6"/>
      <c r="CQ899" t="e">
        <f>VLOOKUP(CP899,'Info client'!$A$2:$D$1000,2,0)</f>
        <v>#N/A</v>
      </c>
      <c r="CR899" t="e">
        <f>VLOOKUP(CP899,'Info client'!$A$2:$D$1000,3,0)</f>
        <v>#N/A</v>
      </c>
      <c r="CS899" t="e">
        <f>VLOOKUP(CP899,'Info client'!$A$2:$D$1000,4,0)</f>
        <v>#N/A</v>
      </c>
      <c r="CU899" t="e">
        <f>VLOOKUP(Récap!CV899,'Création N° Lot'!$B$3:$B$18,2,0)</f>
        <v>#N/A</v>
      </c>
      <c r="CX899" t="str">
        <f t="shared" ref="CX899:CX962" si="175">CONCATENATE(CV899,CP$1,CW899)</f>
        <v>Aout 2021</v>
      </c>
      <c r="CY899" s="7" t="e">
        <f>VLOOKUP(Récap!CX899,'Création N° Lot'!$D$3:$F$18,3,0)</f>
        <v>#N/A</v>
      </c>
      <c r="CZ899" t="e">
        <f>CONCATENATE(CV899,MONTH(VLOOKUP(Récap!CX899,'Création N° Lot'!$D$3:$E$18,2,0)),RIGHT(YEAR(VLOOKUP(Récap!CX899,'Création N° Lot'!$D$3:$E$18,2,0)),2)," - ",DAY(CY899),"/",MONTH(CY899),"/",YEAR(CY899))</f>
        <v>#N/A</v>
      </c>
      <c r="DC899" s="6"/>
      <c r="DD899" t="e">
        <f>VLOOKUP(DC899,'Info client'!$A$2:$D$1000,2,0)</f>
        <v>#N/A</v>
      </c>
      <c r="DE899" t="e">
        <f>VLOOKUP(DC899,'Info client'!$A$2:$D$1000,3,0)</f>
        <v>#N/A</v>
      </c>
      <c r="DF899" t="e">
        <f>VLOOKUP(DC899,'Info client'!$A$2:$D$1000,4,0)</f>
        <v>#N/A</v>
      </c>
      <c r="DH899" t="e">
        <f>VLOOKUP(Récap!DI899,'Création N° Lot'!$B$3:$B$18,2,0)</f>
        <v>#N/A</v>
      </c>
      <c r="DK899" t="str">
        <f t="shared" ref="DK899:DK962" si="176">CONCATENATE(DI899,DC$1,DJ899)</f>
        <v>44440</v>
      </c>
      <c r="DL899" s="7" t="e">
        <f>VLOOKUP(Récap!DK899,'Création N° Lot'!$D$3:$F$18,3,0)</f>
        <v>#N/A</v>
      </c>
      <c r="DM899" t="e">
        <f>CONCATENATE(DI899,MONTH(VLOOKUP(Récap!DK899,'Création N° Lot'!$D$3:$E$18,2,0)),RIGHT(YEAR(VLOOKUP(Récap!DK899,'Création N° Lot'!$D$3:$E$18,2,0)),2)," - ",DAY(DL899),"/",MONTH(DL899),"/",YEAR(DL899))</f>
        <v>#N/A</v>
      </c>
      <c r="DP899" s="6"/>
      <c r="DQ899" t="e">
        <f>VLOOKUP(DP899,'Info client'!$A$2:$D$1000,2,0)</f>
        <v>#N/A</v>
      </c>
      <c r="DR899" t="e">
        <f>VLOOKUP(DP899,'Info client'!$A$2:$D$1000,3,0)</f>
        <v>#N/A</v>
      </c>
      <c r="DS899" t="e">
        <f>VLOOKUP(DP899,'Info client'!$A$2:$D$1000,4,0)</f>
        <v>#N/A</v>
      </c>
      <c r="DU899" t="e">
        <f>VLOOKUP(Récap!DV899,'Création N° Lot'!$B$3:$B$18,2,0)</f>
        <v>#N/A</v>
      </c>
      <c r="DX899" t="str">
        <f t="shared" ref="DX899:DX962" si="177">CONCATENATE(DV899,DP$1,DW899)</f>
        <v>44470</v>
      </c>
      <c r="DY899" s="7" t="e">
        <f>VLOOKUP(Récap!DX899,'Création N° Lot'!$D$3:$F$18,3,0)</f>
        <v>#N/A</v>
      </c>
      <c r="DZ899" t="e">
        <f>CONCATENATE(DV899,MONTH(VLOOKUP(Récap!DX899,'Création N° Lot'!$D$3:$E$18,2,0)),RIGHT(YEAR(VLOOKUP(Récap!DX899,'Création N° Lot'!$D$3:$E$18,2,0)),2)," - ",DAY(DY899),"/",MONTH(DY899),"/",YEAR(DY899))</f>
        <v>#N/A</v>
      </c>
      <c r="EC899" s="6"/>
      <c r="ED899" t="e">
        <f>VLOOKUP(EC899,'Info client'!$A$2:$D$1000,2,0)</f>
        <v>#N/A</v>
      </c>
      <c r="EE899" t="e">
        <f>VLOOKUP(EC899,'Info client'!$A$2:$D$1000,3,0)</f>
        <v>#N/A</v>
      </c>
      <c r="EF899" t="e">
        <f>VLOOKUP(EC899,'Info client'!$A$2:$D$1000,4,0)</f>
        <v>#N/A</v>
      </c>
      <c r="EH899" t="e">
        <f>VLOOKUP(Récap!EI899,'Création N° Lot'!$B$3:$B$18,2,0)</f>
        <v>#N/A</v>
      </c>
      <c r="EK899" t="str">
        <f t="shared" ref="EK899:EK962" si="178">CONCATENATE(EI899,EC$1,EJ899)</f>
        <v>44501</v>
      </c>
      <c r="EL899" s="7" t="e">
        <f>VLOOKUP(Récap!EK899,'Création N° Lot'!$D$3:$F$18,3,0)</f>
        <v>#N/A</v>
      </c>
      <c r="EM899" t="e">
        <f>CONCATENATE(EI899,MONTH(VLOOKUP(Récap!EK899,'Création N° Lot'!$D$3:$E$18,2,0)),RIGHT(YEAR(VLOOKUP(Récap!EK899,'Création N° Lot'!$D$3:$E$18,2,0)),2)," - ",DAY(EL899),"/",MONTH(EL899),"/",YEAR(EL899))</f>
        <v>#N/A</v>
      </c>
      <c r="EP899" s="6"/>
      <c r="EQ899" t="e">
        <f>VLOOKUP(EP899,'Info client'!$A$2:$D$1000,2,0)</f>
        <v>#N/A</v>
      </c>
      <c r="ER899" t="e">
        <f>VLOOKUP(EP899,'Info client'!$A$2:$D$1000,3,0)</f>
        <v>#N/A</v>
      </c>
      <c r="ES899" t="e">
        <f>VLOOKUP(EP899,'Info client'!$A$2:$D$1000,4,0)</f>
        <v>#N/A</v>
      </c>
      <c r="EU899" t="e">
        <f>VLOOKUP(Récap!EV899,'Création N° Lot'!$B$3:$B$18,2,0)</f>
        <v>#N/A</v>
      </c>
      <c r="EX899" t="str">
        <f t="shared" ref="EX899:EX962" si="179">CONCATENATE(EV899,EP$1,EW899)</f>
        <v>44531</v>
      </c>
      <c r="EY899" s="7" t="e">
        <f>VLOOKUP(Récap!EX899,'Création N° Lot'!$D$3:$F$18,3,0)</f>
        <v>#N/A</v>
      </c>
      <c r="EZ899" t="e">
        <f>CONCATENATE(EV899,MONTH(VLOOKUP(Récap!EX899,'Création N° Lot'!$D$3:$E$18,2,0)),RIGHT(YEAR(VLOOKUP(Récap!EX899,'Création N° Lot'!$D$3:$E$18,2,0)),2)," - ",DAY(EY899),"/",MONTH(EY899),"/",YEAR(EY899))</f>
        <v>#N/A</v>
      </c>
    </row>
    <row r="900" spans="2:156" x14ac:dyDescent="0.25">
      <c r="B900" t="e">
        <f>VLOOKUP($A900,'Info client'!$A$2:$D$1000,2,0)</f>
        <v>#N/A</v>
      </c>
      <c r="C900" t="e">
        <f>VLOOKUP($A900,'Info client'!$A$2:$D$1000,3,0)</f>
        <v>#N/A</v>
      </c>
      <c r="D900" t="e">
        <f>VLOOKUP($A900,'Info client'!$A$2:$D$1000,4,0)</f>
        <v>#N/A</v>
      </c>
      <c r="F900" t="e">
        <f>VLOOKUP(Récap!G900,'Création N° Lot'!B812:B912,2,0)</f>
        <v>#N/A</v>
      </c>
      <c r="I900" t="str">
        <f t="shared" si="168"/>
        <v>44197</v>
      </c>
      <c r="J900" s="7" t="e">
        <f>VLOOKUP(Récap!I900,'Création N° Lot'!$D$3:$F$18,3,0)</f>
        <v>#N/A</v>
      </c>
      <c r="K900" t="e">
        <f>CONCATENATE(G900,MONTH(VLOOKUP(Récap!I900,'Création N° Lot'!$D$3:$E$18,2,0)),RIGHT(YEAR(VLOOKUP(Récap!I900,'Création N° Lot'!$D$3:$E$18,2,0)),2)," - ",DAY(J900),"/",MONTH(J900),"/",YEAR(J900))</f>
        <v>#N/A</v>
      </c>
      <c r="O900" t="e">
        <f>VLOOKUP(N900,'Info client'!$A$2:$D$1000,2,0)</f>
        <v>#N/A</v>
      </c>
      <c r="P900" t="e">
        <f>VLOOKUP($A900,'Info client'!$A$2:$D$1000,3,0)</f>
        <v>#N/A</v>
      </c>
      <c r="Q900" t="e">
        <f>VLOOKUP($A900,'Info client'!$A$2:$D$1000,4,0)</f>
        <v>#N/A</v>
      </c>
      <c r="S900" t="e">
        <f>VLOOKUP(Récap!G900,'Création N° Lot'!$B$3:$B$18,2,0)</f>
        <v>#N/A</v>
      </c>
      <c r="V900" t="str">
        <f t="shared" si="169"/>
        <v>44228</v>
      </c>
      <c r="W900" s="7" t="e">
        <f>VLOOKUP(Récap!V900,'Création N° Lot'!$D$3:$F$18,3,0)</f>
        <v>#N/A</v>
      </c>
      <c r="X900" t="e">
        <f>CONCATENATE(T900,MONTH(VLOOKUP(Récap!V900,'Création N° Lot'!$D$3:$E$18,2,0)),RIGHT(YEAR(VLOOKUP(Récap!V900,'Création N° Lot'!$D$3:$E$18,2,0)),2)," - ",DAY(W900),"/",MONTH(W900),"/",YEAR(W900))</f>
        <v>#N/A</v>
      </c>
      <c r="AA900" s="6"/>
      <c r="AB900" t="e">
        <f>VLOOKUP(AA900,'Info client'!$A$2:$D$1000,2,0)</f>
        <v>#N/A</v>
      </c>
      <c r="AC900" t="e">
        <f>VLOOKUP(AA900,'Info client'!$A$2:$D$1000,3,0)</f>
        <v>#N/A</v>
      </c>
      <c r="AD900" t="e">
        <f>VLOOKUP(AA900,'Info client'!$A$2:$D$1000,4,0)</f>
        <v>#N/A</v>
      </c>
      <c r="AF900" t="e">
        <f>VLOOKUP(Récap!AG900,'Création N° Lot'!$B$3:$B$18,2,0)</f>
        <v>#N/A</v>
      </c>
      <c r="AI900" t="str">
        <f t="shared" si="170"/>
        <v>44256</v>
      </c>
      <c r="AJ900" s="7" t="e">
        <f>VLOOKUP(Récap!AI900,'Création N° Lot'!$D$3:$F$18,3,0)</f>
        <v>#N/A</v>
      </c>
      <c r="AK900" t="e">
        <f>CONCATENATE(AG900,MONTH(VLOOKUP(Récap!AI900,'Création N° Lot'!$D$3:$E$18,2,0)),RIGHT(YEAR(VLOOKUP(Récap!AI900,'Création N° Lot'!$D$3:$E$18,2,0)),2)," - ",DAY(AJ900),"/",MONTH(AJ900),"/",YEAR(AJ900))</f>
        <v>#N/A</v>
      </c>
      <c r="AP900" s="6"/>
      <c r="AQ900" t="e">
        <f>VLOOKUP(AP900,'Info client'!$A$2:$D$1000,2,0)</f>
        <v>#N/A</v>
      </c>
      <c r="AR900" t="e">
        <f>VLOOKUP(AP900,'Info client'!$A$2:$D$1000,3,0)</f>
        <v>#N/A</v>
      </c>
      <c r="AS900" t="e">
        <f>VLOOKUP(AP900,'Info client'!$A$2:$D$1000,4,0)</f>
        <v>#N/A</v>
      </c>
      <c r="AU900" t="e">
        <f>VLOOKUP(Récap!AV900,'Création N° Lot'!$B$3:$B$18,2,0)</f>
        <v>#N/A</v>
      </c>
      <c r="AX900" t="str">
        <f t="shared" si="171"/>
        <v>44287</v>
      </c>
      <c r="AY900" s="7" t="e">
        <f>VLOOKUP(Récap!AX900,'Création N° Lot'!$D$3:$F$18,3,0)</f>
        <v>#N/A</v>
      </c>
      <c r="AZ900" t="e">
        <f>CONCATENATE(AV900,MONTH(VLOOKUP(Récap!AX900,'Création N° Lot'!$D$3:$E$18,2,0)),RIGHT(YEAR(VLOOKUP(Récap!AX900,'Création N° Lot'!$D$3:$E$18,2,0)),2)," - ",DAY(AY900),"/",MONTH(AY900),"/",YEAR(AY900))</f>
        <v>#N/A</v>
      </c>
      <c r="BC900" s="6"/>
      <c r="BD900" t="e">
        <f>VLOOKUP(BC900,'Info client'!$A$2:$D$1000,2,0)</f>
        <v>#N/A</v>
      </c>
      <c r="BE900" t="e">
        <f>VLOOKUP(BC900,'Info client'!$A$2:$D$1000,3,0)</f>
        <v>#N/A</v>
      </c>
      <c r="BF900" t="e">
        <f>VLOOKUP(BC900,'Info client'!$A$2:$D$1000,4,0)</f>
        <v>#N/A</v>
      </c>
      <c r="BH900" t="e">
        <f>VLOOKUP(Récap!BI900,'Création N° Lot'!$B$3:$B$18,2,0)</f>
        <v>#N/A</v>
      </c>
      <c r="BK900" t="str">
        <f t="shared" si="172"/>
        <v>44317</v>
      </c>
      <c r="BL900" s="7" t="e">
        <f>VLOOKUP(Récap!BK900,'Création N° Lot'!$D$3:$F$18,3,0)</f>
        <v>#N/A</v>
      </c>
      <c r="BM900" t="e">
        <f>CONCATENATE(BI900,MONTH(VLOOKUP(Récap!BK900,'Création N° Lot'!$D$3:$E$18,2,0)),RIGHT(YEAR(VLOOKUP(Récap!BK900,'Création N° Lot'!$D$3:$E$18,2,0)),2)," - ",DAY(BL900),"/",MONTH(BL900),"/",YEAR(BL900))</f>
        <v>#N/A</v>
      </c>
      <c r="BP900" s="6"/>
      <c r="BQ900" t="e">
        <f>VLOOKUP(BP900,'Info client'!$A$2:$D$1000,2,0)</f>
        <v>#N/A</v>
      </c>
      <c r="BR900" t="e">
        <f>VLOOKUP(BP900,'Info client'!$A$2:$D$1000,3,0)</f>
        <v>#N/A</v>
      </c>
      <c r="BS900" t="e">
        <f>VLOOKUP(BP900,'Info client'!$A$2:$D$1000,4,0)</f>
        <v>#N/A</v>
      </c>
      <c r="BU900" t="e">
        <f>VLOOKUP(Récap!BV900,'Création N° Lot'!$B$3:$B$18,2,0)</f>
        <v>#N/A</v>
      </c>
      <c r="BX900" t="str">
        <f t="shared" si="173"/>
        <v>44348</v>
      </c>
      <c r="BY900" s="7" t="e">
        <f>VLOOKUP(Récap!BX900,'Création N° Lot'!$D$3:$F$18,3,0)</f>
        <v>#N/A</v>
      </c>
      <c r="BZ900" t="e">
        <f>CONCATENATE(BV900,MONTH(VLOOKUP(Récap!BX900,'Création N° Lot'!$D$3:$E$18,2,0)),RIGHT(YEAR(VLOOKUP(Récap!BX900,'Création N° Lot'!$D$3:$E$18,2,0)),2)," - ",DAY(BY900),"/",MONTH(BY900),"/",YEAR(BY900))</f>
        <v>#N/A</v>
      </c>
      <c r="CC900" s="6"/>
      <c r="CD900" t="e">
        <f>VLOOKUP(CC900,'Info client'!$A$2:$D$1000,2,0)</f>
        <v>#N/A</v>
      </c>
      <c r="CE900" t="e">
        <f>VLOOKUP(CC900,'Info client'!$A$2:$D$1000,3,0)</f>
        <v>#N/A</v>
      </c>
      <c r="CF900" t="e">
        <f>VLOOKUP(CC900,'Info client'!$A$2:$D$1000,4,0)</f>
        <v>#N/A</v>
      </c>
      <c r="CH900" t="e">
        <f>VLOOKUP(Récap!CI900,'Création N° Lot'!$B$3:$B$18,2,0)</f>
        <v>#N/A</v>
      </c>
      <c r="CK900" t="str">
        <f t="shared" si="174"/>
        <v>44378</v>
      </c>
      <c r="CL900" s="7" t="e">
        <f>VLOOKUP(Récap!CK900,'Création N° Lot'!$D$3:$F$18,3,0)</f>
        <v>#N/A</v>
      </c>
      <c r="CM900" t="e">
        <f>CONCATENATE(CI900,MONTH(VLOOKUP(Récap!CK900,'Création N° Lot'!$D$3:$E$18,2,0)),RIGHT(YEAR(VLOOKUP(Récap!CK900,'Création N° Lot'!$D$3:$E$18,2,0)),2)," - ",DAY(CL900),"/",MONTH(CL900),"/",YEAR(CL900))</f>
        <v>#N/A</v>
      </c>
      <c r="CP900" s="6"/>
      <c r="CQ900" t="e">
        <f>VLOOKUP(CP900,'Info client'!$A$2:$D$1000,2,0)</f>
        <v>#N/A</v>
      </c>
      <c r="CR900" t="e">
        <f>VLOOKUP(CP900,'Info client'!$A$2:$D$1000,3,0)</f>
        <v>#N/A</v>
      </c>
      <c r="CS900" t="e">
        <f>VLOOKUP(CP900,'Info client'!$A$2:$D$1000,4,0)</f>
        <v>#N/A</v>
      </c>
      <c r="CU900" t="e">
        <f>VLOOKUP(Récap!CV900,'Création N° Lot'!$B$3:$B$18,2,0)</f>
        <v>#N/A</v>
      </c>
      <c r="CX900" t="str">
        <f t="shared" si="175"/>
        <v>Aout 2021</v>
      </c>
      <c r="CY900" s="7" t="e">
        <f>VLOOKUP(Récap!CX900,'Création N° Lot'!$D$3:$F$18,3,0)</f>
        <v>#N/A</v>
      </c>
      <c r="CZ900" t="e">
        <f>CONCATENATE(CV900,MONTH(VLOOKUP(Récap!CX900,'Création N° Lot'!$D$3:$E$18,2,0)),RIGHT(YEAR(VLOOKUP(Récap!CX900,'Création N° Lot'!$D$3:$E$18,2,0)),2)," - ",DAY(CY900),"/",MONTH(CY900),"/",YEAR(CY900))</f>
        <v>#N/A</v>
      </c>
      <c r="DC900" s="6"/>
      <c r="DD900" t="e">
        <f>VLOOKUP(DC900,'Info client'!$A$2:$D$1000,2,0)</f>
        <v>#N/A</v>
      </c>
      <c r="DE900" t="e">
        <f>VLOOKUP(DC900,'Info client'!$A$2:$D$1000,3,0)</f>
        <v>#N/A</v>
      </c>
      <c r="DF900" t="e">
        <f>VLOOKUP(DC900,'Info client'!$A$2:$D$1000,4,0)</f>
        <v>#N/A</v>
      </c>
      <c r="DH900" t="e">
        <f>VLOOKUP(Récap!DI900,'Création N° Lot'!$B$3:$B$18,2,0)</f>
        <v>#N/A</v>
      </c>
      <c r="DK900" t="str">
        <f t="shared" si="176"/>
        <v>44440</v>
      </c>
      <c r="DL900" s="7" t="e">
        <f>VLOOKUP(Récap!DK900,'Création N° Lot'!$D$3:$F$18,3,0)</f>
        <v>#N/A</v>
      </c>
      <c r="DM900" t="e">
        <f>CONCATENATE(DI900,MONTH(VLOOKUP(Récap!DK900,'Création N° Lot'!$D$3:$E$18,2,0)),RIGHT(YEAR(VLOOKUP(Récap!DK900,'Création N° Lot'!$D$3:$E$18,2,0)),2)," - ",DAY(DL900),"/",MONTH(DL900),"/",YEAR(DL900))</f>
        <v>#N/A</v>
      </c>
      <c r="DP900" s="6"/>
      <c r="DQ900" t="e">
        <f>VLOOKUP(DP900,'Info client'!$A$2:$D$1000,2,0)</f>
        <v>#N/A</v>
      </c>
      <c r="DR900" t="e">
        <f>VLOOKUP(DP900,'Info client'!$A$2:$D$1000,3,0)</f>
        <v>#N/A</v>
      </c>
      <c r="DS900" t="e">
        <f>VLOOKUP(DP900,'Info client'!$A$2:$D$1000,4,0)</f>
        <v>#N/A</v>
      </c>
      <c r="DU900" t="e">
        <f>VLOOKUP(Récap!DV900,'Création N° Lot'!$B$3:$B$18,2,0)</f>
        <v>#N/A</v>
      </c>
      <c r="DX900" t="str">
        <f t="shared" si="177"/>
        <v>44470</v>
      </c>
      <c r="DY900" s="7" t="e">
        <f>VLOOKUP(Récap!DX900,'Création N° Lot'!$D$3:$F$18,3,0)</f>
        <v>#N/A</v>
      </c>
      <c r="DZ900" t="e">
        <f>CONCATENATE(DV900,MONTH(VLOOKUP(Récap!DX900,'Création N° Lot'!$D$3:$E$18,2,0)),RIGHT(YEAR(VLOOKUP(Récap!DX900,'Création N° Lot'!$D$3:$E$18,2,0)),2)," - ",DAY(DY900),"/",MONTH(DY900),"/",YEAR(DY900))</f>
        <v>#N/A</v>
      </c>
      <c r="EC900" s="6"/>
      <c r="ED900" t="e">
        <f>VLOOKUP(EC900,'Info client'!$A$2:$D$1000,2,0)</f>
        <v>#N/A</v>
      </c>
      <c r="EE900" t="e">
        <f>VLOOKUP(EC900,'Info client'!$A$2:$D$1000,3,0)</f>
        <v>#N/A</v>
      </c>
      <c r="EF900" t="e">
        <f>VLOOKUP(EC900,'Info client'!$A$2:$D$1000,4,0)</f>
        <v>#N/A</v>
      </c>
      <c r="EH900" t="e">
        <f>VLOOKUP(Récap!EI900,'Création N° Lot'!$B$3:$B$18,2,0)</f>
        <v>#N/A</v>
      </c>
      <c r="EK900" t="str">
        <f t="shared" si="178"/>
        <v>44501</v>
      </c>
      <c r="EL900" s="7" t="e">
        <f>VLOOKUP(Récap!EK900,'Création N° Lot'!$D$3:$F$18,3,0)</f>
        <v>#N/A</v>
      </c>
      <c r="EM900" t="e">
        <f>CONCATENATE(EI900,MONTH(VLOOKUP(Récap!EK900,'Création N° Lot'!$D$3:$E$18,2,0)),RIGHT(YEAR(VLOOKUP(Récap!EK900,'Création N° Lot'!$D$3:$E$18,2,0)),2)," - ",DAY(EL900),"/",MONTH(EL900),"/",YEAR(EL900))</f>
        <v>#N/A</v>
      </c>
      <c r="EP900" s="6"/>
      <c r="EQ900" t="e">
        <f>VLOOKUP(EP900,'Info client'!$A$2:$D$1000,2,0)</f>
        <v>#N/A</v>
      </c>
      <c r="ER900" t="e">
        <f>VLOOKUP(EP900,'Info client'!$A$2:$D$1000,3,0)</f>
        <v>#N/A</v>
      </c>
      <c r="ES900" t="e">
        <f>VLOOKUP(EP900,'Info client'!$A$2:$D$1000,4,0)</f>
        <v>#N/A</v>
      </c>
      <c r="EU900" t="e">
        <f>VLOOKUP(Récap!EV900,'Création N° Lot'!$B$3:$B$18,2,0)</f>
        <v>#N/A</v>
      </c>
      <c r="EX900" t="str">
        <f t="shared" si="179"/>
        <v>44531</v>
      </c>
      <c r="EY900" s="7" t="e">
        <f>VLOOKUP(Récap!EX900,'Création N° Lot'!$D$3:$F$18,3,0)</f>
        <v>#N/A</v>
      </c>
      <c r="EZ900" t="e">
        <f>CONCATENATE(EV900,MONTH(VLOOKUP(Récap!EX900,'Création N° Lot'!$D$3:$E$18,2,0)),RIGHT(YEAR(VLOOKUP(Récap!EX900,'Création N° Lot'!$D$3:$E$18,2,0)),2)," - ",DAY(EY900),"/",MONTH(EY900),"/",YEAR(EY900))</f>
        <v>#N/A</v>
      </c>
    </row>
    <row r="901" spans="2:156" x14ac:dyDescent="0.25">
      <c r="B901" t="e">
        <f>VLOOKUP($A901,'Info client'!$A$2:$D$1000,2,0)</f>
        <v>#N/A</v>
      </c>
      <c r="C901" t="e">
        <f>VLOOKUP($A901,'Info client'!$A$2:$D$1000,3,0)</f>
        <v>#N/A</v>
      </c>
      <c r="D901" t="e">
        <f>VLOOKUP($A901,'Info client'!$A$2:$D$1000,4,0)</f>
        <v>#N/A</v>
      </c>
      <c r="F901" t="e">
        <f>VLOOKUP(Récap!G901,'Création N° Lot'!B813:B913,2,0)</f>
        <v>#N/A</v>
      </c>
      <c r="I901" t="str">
        <f t="shared" si="168"/>
        <v>44197</v>
      </c>
      <c r="J901" s="7" t="e">
        <f>VLOOKUP(Récap!I901,'Création N° Lot'!$D$3:$F$18,3,0)</f>
        <v>#N/A</v>
      </c>
      <c r="K901" t="e">
        <f>CONCATENATE(G901,MONTH(VLOOKUP(Récap!I901,'Création N° Lot'!$D$3:$E$18,2,0)),RIGHT(YEAR(VLOOKUP(Récap!I901,'Création N° Lot'!$D$3:$E$18,2,0)),2)," - ",DAY(J901),"/",MONTH(J901),"/",YEAR(J901))</f>
        <v>#N/A</v>
      </c>
      <c r="O901" t="e">
        <f>VLOOKUP(N901,'Info client'!$A$2:$D$1000,2,0)</f>
        <v>#N/A</v>
      </c>
      <c r="P901" t="e">
        <f>VLOOKUP($A901,'Info client'!$A$2:$D$1000,3,0)</f>
        <v>#N/A</v>
      </c>
      <c r="Q901" t="e">
        <f>VLOOKUP($A901,'Info client'!$A$2:$D$1000,4,0)</f>
        <v>#N/A</v>
      </c>
      <c r="S901" t="e">
        <f>VLOOKUP(Récap!G901,'Création N° Lot'!$B$3:$B$18,2,0)</f>
        <v>#N/A</v>
      </c>
      <c r="V901" t="str">
        <f t="shared" si="169"/>
        <v>44228</v>
      </c>
      <c r="W901" s="7" t="e">
        <f>VLOOKUP(Récap!V901,'Création N° Lot'!$D$3:$F$18,3,0)</f>
        <v>#N/A</v>
      </c>
      <c r="X901" t="e">
        <f>CONCATENATE(T901,MONTH(VLOOKUP(Récap!V901,'Création N° Lot'!$D$3:$E$18,2,0)),RIGHT(YEAR(VLOOKUP(Récap!V901,'Création N° Lot'!$D$3:$E$18,2,0)),2)," - ",DAY(W901),"/",MONTH(W901),"/",YEAR(W901))</f>
        <v>#N/A</v>
      </c>
      <c r="AA901" s="6"/>
      <c r="AB901" t="e">
        <f>VLOOKUP(AA901,'Info client'!$A$2:$D$1000,2,0)</f>
        <v>#N/A</v>
      </c>
      <c r="AC901" t="e">
        <f>VLOOKUP(AA901,'Info client'!$A$2:$D$1000,3,0)</f>
        <v>#N/A</v>
      </c>
      <c r="AD901" t="e">
        <f>VLOOKUP(AA901,'Info client'!$A$2:$D$1000,4,0)</f>
        <v>#N/A</v>
      </c>
      <c r="AF901" t="e">
        <f>VLOOKUP(Récap!AG901,'Création N° Lot'!$B$3:$B$18,2,0)</f>
        <v>#N/A</v>
      </c>
      <c r="AI901" t="str">
        <f t="shared" si="170"/>
        <v>44256</v>
      </c>
      <c r="AJ901" s="7" t="e">
        <f>VLOOKUP(Récap!AI901,'Création N° Lot'!$D$3:$F$18,3,0)</f>
        <v>#N/A</v>
      </c>
      <c r="AK901" t="e">
        <f>CONCATENATE(AG901,MONTH(VLOOKUP(Récap!AI901,'Création N° Lot'!$D$3:$E$18,2,0)),RIGHT(YEAR(VLOOKUP(Récap!AI901,'Création N° Lot'!$D$3:$E$18,2,0)),2)," - ",DAY(AJ901),"/",MONTH(AJ901),"/",YEAR(AJ901))</f>
        <v>#N/A</v>
      </c>
      <c r="AP901" s="6"/>
      <c r="AQ901" t="e">
        <f>VLOOKUP(AP901,'Info client'!$A$2:$D$1000,2,0)</f>
        <v>#N/A</v>
      </c>
      <c r="AR901" t="e">
        <f>VLOOKUP(AP901,'Info client'!$A$2:$D$1000,3,0)</f>
        <v>#N/A</v>
      </c>
      <c r="AS901" t="e">
        <f>VLOOKUP(AP901,'Info client'!$A$2:$D$1000,4,0)</f>
        <v>#N/A</v>
      </c>
      <c r="AU901" t="e">
        <f>VLOOKUP(Récap!AV901,'Création N° Lot'!$B$3:$B$18,2,0)</f>
        <v>#N/A</v>
      </c>
      <c r="AX901" t="str">
        <f t="shared" si="171"/>
        <v>44287</v>
      </c>
      <c r="AY901" s="7" t="e">
        <f>VLOOKUP(Récap!AX901,'Création N° Lot'!$D$3:$F$18,3,0)</f>
        <v>#N/A</v>
      </c>
      <c r="AZ901" t="e">
        <f>CONCATENATE(AV901,MONTH(VLOOKUP(Récap!AX901,'Création N° Lot'!$D$3:$E$18,2,0)),RIGHT(YEAR(VLOOKUP(Récap!AX901,'Création N° Lot'!$D$3:$E$18,2,0)),2)," - ",DAY(AY901),"/",MONTH(AY901),"/",YEAR(AY901))</f>
        <v>#N/A</v>
      </c>
      <c r="BC901" s="6"/>
      <c r="BD901" t="e">
        <f>VLOOKUP(BC901,'Info client'!$A$2:$D$1000,2,0)</f>
        <v>#N/A</v>
      </c>
      <c r="BE901" t="e">
        <f>VLOOKUP(BC901,'Info client'!$A$2:$D$1000,3,0)</f>
        <v>#N/A</v>
      </c>
      <c r="BF901" t="e">
        <f>VLOOKUP(BC901,'Info client'!$A$2:$D$1000,4,0)</f>
        <v>#N/A</v>
      </c>
      <c r="BH901" t="e">
        <f>VLOOKUP(Récap!BI901,'Création N° Lot'!$B$3:$B$18,2,0)</f>
        <v>#N/A</v>
      </c>
      <c r="BK901" t="str">
        <f t="shared" si="172"/>
        <v>44317</v>
      </c>
      <c r="BL901" s="7" t="e">
        <f>VLOOKUP(Récap!BK901,'Création N° Lot'!$D$3:$F$18,3,0)</f>
        <v>#N/A</v>
      </c>
      <c r="BM901" t="e">
        <f>CONCATENATE(BI901,MONTH(VLOOKUP(Récap!BK901,'Création N° Lot'!$D$3:$E$18,2,0)),RIGHT(YEAR(VLOOKUP(Récap!BK901,'Création N° Lot'!$D$3:$E$18,2,0)),2)," - ",DAY(BL901),"/",MONTH(BL901),"/",YEAR(BL901))</f>
        <v>#N/A</v>
      </c>
      <c r="BP901" s="6"/>
      <c r="BQ901" t="e">
        <f>VLOOKUP(BP901,'Info client'!$A$2:$D$1000,2,0)</f>
        <v>#N/A</v>
      </c>
      <c r="BR901" t="e">
        <f>VLOOKUP(BP901,'Info client'!$A$2:$D$1000,3,0)</f>
        <v>#N/A</v>
      </c>
      <c r="BS901" t="e">
        <f>VLOOKUP(BP901,'Info client'!$A$2:$D$1000,4,0)</f>
        <v>#N/A</v>
      </c>
      <c r="BU901" t="e">
        <f>VLOOKUP(Récap!BV901,'Création N° Lot'!$B$3:$B$18,2,0)</f>
        <v>#N/A</v>
      </c>
      <c r="BX901" t="str">
        <f t="shared" si="173"/>
        <v>44348</v>
      </c>
      <c r="BY901" s="7" t="e">
        <f>VLOOKUP(Récap!BX901,'Création N° Lot'!$D$3:$F$18,3,0)</f>
        <v>#N/A</v>
      </c>
      <c r="BZ901" t="e">
        <f>CONCATENATE(BV901,MONTH(VLOOKUP(Récap!BX901,'Création N° Lot'!$D$3:$E$18,2,0)),RIGHT(YEAR(VLOOKUP(Récap!BX901,'Création N° Lot'!$D$3:$E$18,2,0)),2)," - ",DAY(BY901),"/",MONTH(BY901),"/",YEAR(BY901))</f>
        <v>#N/A</v>
      </c>
      <c r="CC901" s="6"/>
      <c r="CD901" t="e">
        <f>VLOOKUP(CC901,'Info client'!$A$2:$D$1000,2,0)</f>
        <v>#N/A</v>
      </c>
      <c r="CE901" t="e">
        <f>VLOOKUP(CC901,'Info client'!$A$2:$D$1000,3,0)</f>
        <v>#N/A</v>
      </c>
      <c r="CF901" t="e">
        <f>VLOOKUP(CC901,'Info client'!$A$2:$D$1000,4,0)</f>
        <v>#N/A</v>
      </c>
      <c r="CH901" t="e">
        <f>VLOOKUP(Récap!CI901,'Création N° Lot'!$B$3:$B$18,2,0)</f>
        <v>#N/A</v>
      </c>
      <c r="CK901" t="str">
        <f t="shared" si="174"/>
        <v>44378</v>
      </c>
      <c r="CL901" s="7" t="e">
        <f>VLOOKUP(Récap!CK901,'Création N° Lot'!$D$3:$F$18,3,0)</f>
        <v>#N/A</v>
      </c>
      <c r="CM901" t="e">
        <f>CONCATENATE(CI901,MONTH(VLOOKUP(Récap!CK901,'Création N° Lot'!$D$3:$E$18,2,0)),RIGHT(YEAR(VLOOKUP(Récap!CK901,'Création N° Lot'!$D$3:$E$18,2,0)),2)," - ",DAY(CL901),"/",MONTH(CL901),"/",YEAR(CL901))</f>
        <v>#N/A</v>
      </c>
      <c r="CP901" s="6"/>
      <c r="CQ901" t="e">
        <f>VLOOKUP(CP901,'Info client'!$A$2:$D$1000,2,0)</f>
        <v>#N/A</v>
      </c>
      <c r="CR901" t="e">
        <f>VLOOKUP(CP901,'Info client'!$A$2:$D$1000,3,0)</f>
        <v>#N/A</v>
      </c>
      <c r="CS901" t="e">
        <f>VLOOKUP(CP901,'Info client'!$A$2:$D$1000,4,0)</f>
        <v>#N/A</v>
      </c>
      <c r="CU901" t="e">
        <f>VLOOKUP(Récap!CV901,'Création N° Lot'!$B$3:$B$18,2,0)</f>
        <v>#N/A</v>
      </c>
      <c r="CX901" t="str">
        <f t="shared" si="175"/>
        <v>Aout 2021</v>
      </c>
      <c r="CY901" s="7" t="e">
        <f>VLOOKUP(Récap!CX901,'Création N° Lot'!$D$3:$F$18,3,0)</f>
        <v>#N/A</v>
      </c>
      <c r="CZ901" t="e">
        <f>CONCATENATE(CV901,MONTH(VLOOKUP(Récap!CX901,'Création N° Lot'!$D$3:$E$18,2,0)),RIGHT(YEAR(VLOOKUP(Récap!CX901,'Création N° Lot'!$D$3:$E$18,2,0)),2)," - ",DAY(CY901),"/",MONTH(CY901),"/",YEAR(CY901))</f>
        <v>#N/A</v>
      </c>
      <c r="DC901" s="6"/>
      <c r="DD901" t="e">
        <f>VLOOKUP(DC901,'Info client'!$A$2:$D$1000,2,0)</f>
        <v>#N/A</v>
      </c>
      <c r="DE901" t="e">
        <f>VLOOKUP(DC901,'Info client'!$A$2:$D$1000,3,0)</f>
        <v>#N/A</v>
      </c>
      <c r="DF901" t="e">
        <f>VLOOKUP(DC901,'Info client'!$A$2:$D$1000,4,0)</f>
        <v>#N/A</v>
      </c>
      <c r="DH901" t="e">
        <f>VLOOKUP(Récap!DI901,'Création N° Lot'!$B$3:$B$18,2,0)</f>
        <v>#N/A</v>
      </c>
      <c r="DK901" t="str">
        <f t="shared" si="176"/>
        <v>44440</v>
      </c>
      <c r="DL901" s="7" t="e">
        <f>VLOOKUP(Récap!DK901,'Création N° Lot'!$D$3:$F$18,3,0)</f>
        <v>#N/A</v>
      </c>
      <c r="DM901" t="e">
        <f>CONCATENATE(DI901,MONTH(VLOOKUP(Récap!DK901,'Création N° Lot'!$D$3:$E$18,2,0)),RIGHT(YEAR(VLOOKUP(Récap!DK901,'Création N° Lot'!$D$3:$E$18,2,0)),2)," - ",DAY(DL901),"/",MONTH(DL901),"/",YEAR(DL901))</f>
        <v>#N/A</v>
      </c>
      <c r="DP901" s="6"/>
      <c r="DQ901" t="e">
        <f>VLOOKUP(DP901,'Info client'!$A$2:$D$1000,2,0)</f>
        <v>#N/A</v>
      </c>
      <c r="DR901" t="e">
        <f>VLOOKUP(DP901,'Info client'!$A$2:$D$1000,3,0)</f>
        <v>#N/A</v>
      </c>
      <c r="DS901" t="e">
        <f>VLOOKUP(DP901,'Info client'!$A$2:$D$1000,4,0)</f>
        <v>#N/A</v>
      </c>
      <c r="DU901" t="e">
        <f>VLOOKUP(Récap!DV901,'Création N° Lot'!$B$3:$B$18,2,0)</f>
        <v>#N/A</v>
      </c>
      <c r="DX901" t="str">
        <f t="shared" si="177"/>
        <v>44470</v>
      </c>
      <c r="DY901" s="7" t="e">
        <f>VLOOKUP(Récap!DX901,'Création N° Lot'!$D$3:$F$18,3,0)</f>
        <v>#N/A</v>
      </c>
      <c r="DZ901" t="e">
        <f>CONCATENATE(DV901,MONTH(VLOOKUP(Récap!DX901,'Création N° Lot'!$D$3:$E$18,2,0)),RIGHT(YEAR(VLOOKUP(Récap!DX901,'Création N° Lot'!$D$3:$E$18,2,0)),2)," - ",DAY(DY901),"/",MONTH(DY901),"/",YEAR(DY901))</f>
        <v>#N/A</v>
      </c>
      <c r="EC901" s="6"/>
      <c r="ED901" t="e">
        <f>VLOOKUP(EC901,'Info client'!$A$2:$D$1000,2,0)</f>
        <v>#N/A</v>
      </c>
      <c r="EE901" t="e">
        <f>VLOOKUP(EC901,'Info client'!$A$2:$D$1000,3,0)</f>
        <v>#N/A</v>
      </c>
      <c r="EF901" t="e">
        <f>VLOOKUP(EC901,'Info client'!$A$2:$D$1000,4,0)</f>
        <v>#N/A</v>
      </c>
      <c r="EH901" t="e">
        <f>VLOOKUP(Récap!EI901,'Création N° Lot'!$B$3:$B$18,2,0)</f>
        <v>#N/A</v>
      </c>
      <c r="EK901" t="str">
        <f t="shared" si="178"/>
        <v>44501</v>
      </c>
      <c r="EL901" s="7" t="e">
        <f>VLOOKUP(Récap!EK901,'Création N° Lot'!$D$3:$F$18,3,0)</f>
        <v>#N/A</v>
      </c>
      <c r="EM901" t="e">
        <f>CONCATENATE(EI901,MONTH(VLOOKUP(Récap!EK901,'Création N° Lot'!$D$3:$E$18,2,0)),RIGHT(YEAR(VLOOKUP(Récap!EK901,'Création N° Lot'!$D$3:$E$18,2,0)),2)," - ",DAY(EL901),"/",MONTH(EL901),"/",YEAR(EL901))</f>
        <v>#N/A</v>
      </c>
      <c r="EP901" s="6"/>
      <c r="EQ901" t="e">
        <f>VLOOKUP(EP901,'Info client'!$A$2:$D$1000,2,0)</f>
        <v>#N/A</v>
      </c>
      <c r="ER901" t="e">
        <f>VLOOKUP(EP901,'Info client'!$A$2:$D$1000,3,0)</f>
        <v>#N/A</v>
      </c>
      <c r="ES901" t="e">
        <f>VLOOKUP(EP901,'Info client'!$A$2:$D$1000,4,0)</f>
        <v>#N/A</v>
      </c>
      <c r="EU901" t="e">
        <f>VLOOKUP(Récap!EV901,'Création N° Lot'!$B$3:$B$18,2,0)</f>
        <v>#N/A</v>
      </c>
      <c r="EX901" t="str">
        <f t="shared" si="179"/>
        <v>44531</v>
      </c>
      <c r="EY901" s="7" t="e">
        <f>VLOOKUP(Récap!EX901,'Création N° Lot'!$D$3:$F$18,3,0)</f>
        <v>#N/A</v>
      </c>
      <c r="EZ901" t="e">
        <f>CONCATENATE(EV901,MONTH(VLOOKUP(Récap!EX901,'Création N° Lot'!$D$3:$E$18,2,0)),RIGHT(YEAR(VLOOKUP(Récap!EX901,'Création N° Lot'!$D$3:$E$18,2,0)),2)," - ",DAY(EY901),"/",MONTH(EY901),"/",YEAR(EY901))</f>
        <v>#N/A</v>
      </c>
    </row>
    <row r="902" spans="2:156" x14ac:dyDescent="0.25">
      <c r="B902" t="e">
        <f>VLOOKUP($A902,'Info client'!$A$2:$D$1000,2,0)</f>
        <v>#N/A</v>
      </c>
      <c r="C902" t="e">
        <f>VLOOKUP($A902,'Info client'!$A$2:$D$1000,3,0)</f>
        <v>#N/A</v>
      </c>
      <c r="D902" t="e">
        <f>VLOOKUP($A902,'Info client'!$A$2:$D$1000,4,0)</f>
        <v>#N/A</v>
      </c>
      <c r="F902" t="e">
        <f>VLOOKUP(Récap!G902,'Création N° Lot'!B814:B914,2,0)</f>
        <v>#N/A</v>
      </c>
      <c r="I902" t="str">
        <f t="shared" si="168"/>
        <v>44197</v>
      </c>
      <c r="J902" s="7" t="e">
        <f>VLOOKUP(Récap!I902,'Création N° Lot'!$D$3:$F$18,3,0)</f>
        <v>#N/A</v>
      </c>
      <c r="K902" t="e">
        <f>CONCATENATE(G902,MONTH(VLOOKUP(Récap!I902,'Création N° Lot'!$D$3:$E$18,2,0)),RIGHT(YEAR(VLOOKUP(Récap!I902,'Création N° Lot'!$D$3:$E$18,2,0)),2)," - ",DAY(J902),"/",MONTH(J902),"/",YEAR(J902))</f>
        <v>#N/A</v>
      </c>
      <c r="O902" t="e">
        <f>VLOOKUP(N902,'Info client'!$A$2:$D$1000,2,0)</f>
        <v>#N/A</v>
      </c>
      <c r="P902" t="e">
        <f>VLOOKUP($A902,'Info client'!$A$2:$D$1000,3,0)</f>
        <v>#N/A</v>
      </c>
      <c r="Q902" t="e">
        <f>VLOOKUP($A902,'Info client'!$A$2:$D$1000,4,0)</f>
        <v>#N/A</v>
      </c>
      <c r="S902" t="e">
        <f>VLOOKUP(Récap!G902,'Création N° Lot'!$B$3:$B$18,2,0)</f>
        <v>#N/A</v>
      </c>
      <c r="V902" t="str">
        <f t="shared" si="169"/>
        <v>44228</v>
      </c>
      <c r="W902" s="7" t="e">
        <f>VLOOKUP(Récap!V902,'Création N° Lot'!$D$3:$F$18,3,0)</f>
        <v>#N/A</v>
      </c>
      <c r="X902" t="e">
        <f>CONCATENATE(T902,MONTH(VLOOKUP(Récap!V902,'Création N° Lot'!$D$3:$E$18,2,0)),RIGHT(YEAR(VLOOKUP(Récap!V902,'Création N° Lot'!$D$3:$E$18,2,0)),2)," - ",DAY(W902),"/",MONTH(W902),"/",YEAR(W902))</f>
        <v>#N/A</v>
      </c>
      <c r="AA902" s="6"/>
      <c r="AB902" t="e">
        <f>VLOOKUP(AA902,'Info client'!$A$2:$D$1000,2,0)</f>
        <v>#N/A</v>
      </c>
      <c r="AC902" t="e">
        <f>VLOOKUP(AA902,'Info client'!$A$2:$D$1000,3,0)</f>
        <v>#N/A</v>
      </c>
      <c r="AD902" t="e">
        <f>VLOOKUP(AA902,'Info client'!$A$2:$D$1000,4,0)</f>
        <v>#N/A</v>
      </c>
      <c r="AF902" t="e">
        <f>VLOOKUP(Récap!AG902,'Création N° Lot'!$B$3:$B$18,2,0)</f>
        <v>#N/A</v>
      </c>
      <c r="AI902" t="str">
        <f t="shared" si="170"/>
        <v>44256</v>
      </c>
      <c r="AJ902" s="7" t="e">
        <f>VLOOKUP(Récap!AI902,'Création N° Lot'!$D$3:$F$18,3,0)</f>
        <v>#N/A</v>
      </c>
      <c r="AK902" t="e">
        <f>CONCATENATE(AG902,MONTH(VLOOKUP(Récap!AI902,'Création N° Lot'!$D$3:$E$18,2,0)),RIGHT(YEAR(VLOOKUP(Récap!AI902,'Création N° Lot'!$D$3:$E$18,2,0)),2)," - ",DAY(AJ902),"/",MONTH(AJ902),"/",YEAR(AJ902))</f>
        <v>#N/A</v>
      </c>
      <c r="AP902" s="6"/>
      <c r="AQ902" t="e">
        <f>VLOOKUP(AP902,'Info client'!$A$2:$D$1000,2,0)</f>
        <v>#N/A</v>
      </c>
      <c r="AR902" t="e">
        <f>VLOOKUP(AP902,'Info client'!$A$2:$D$1000,3,0)</f>
        <v>#N/A</v>
      </c>
      <c r="AS902" t="e">
        <f>VLOOKUP(AP902,'Info client'!$A$2:$D$1000,4,0)</f>
        <v>#N/A</v>
      </c>
      <c r="AU902" t="e">
        <f>VLOOKUP(Récap!AV902,'Création N° Lot'!$B$3:$B$18,2,0)</f>
        <v>#N/A</v>
      </c>
      <c r="AX902" t="str">
        <f t="shared" si="171"/>
        <v>44287</v>
      </c>
      <c r="AY902" s="7" t="e">
        <f>VLOOKUP(Récap!AX902,'Création N° Lot'!$D$3:$F$18,3,0)</f>
        <v>#N/A</v>
      </c>
      <c r="AZ902" t="e">
        <f>CONCATENATE(AV902,MONTH(VLOOKUP(Récap!AX902,'Création N° Lot'!$D$3:$E$18,2,0)),RIGHT(YEAR(VLOOKUP(Récap!AX902,'Création N° Lot'!$D$3:$E$18,2,0)),2)," - ",DAY(AY902),"/",MONTH(AY902),"/",YEAR(AY902))</f>
        <v>#N/A</v>
      </c>
      <c r="BC902" s="6"/>
      <c r="BD902" t="e">
        <f>VLOOKUP(BC902,'Info client'!$A$2:$D$1000,2,0)</f>
        <v>#N/A</v>
      </c>
      <c r="BE902" t="e">
        <f>VLOOKUP(BC902,'Info client'!$A$2:$D$1000,3,0)</f>
        <v>#N/A</v>
      </c>
      <c r="BF902" t="e">
        <f>VLOOKUP(BC902,'Info client'!$A$2:$D$1000,4,0)</f>
        <v>#N/A</v>
      </c>
      <c r="BH902" t="e">
        <f>VLOOKUP(Récap!BI902,'Création N° Lot'!$B$3:$B$18,2,0)</f>
        <v>#N/A</v>
      </c>
      <c r="BK902" t="str">
        <f t="shared" si="172"/>
        <v>44317</v>
      </c>
      <c r="BL902" s="7" t="e">
        <f>VLOOKUP(Récap!BK902,'Création N° Lot'!$D$3:$F$18,3,0)</f>
        <v>#N/A</v>
      </c>
      <c r="BM902" t="e">
        <f>CONCATENATE(BI902,MONTH(VLOOKUP(Récap!BK902,'Création N° Lot'!$D$3:$E$18,2,0)),RIGHT(YEAR(VLOOKUP(Récap!BK902,'Création N° Lot'!$D$3:$E$18,2,0)),2)," - ",DAY(BL902),"/",MONTH(BL902),"/",YEAR(BL902))</f>
        <v>#N/A</v>
      </c>
      <c r="BP902" s="6"/>
      <c r="BQ902" t="e">
        <f>VLOOKUP(BP902,'Info client'!$A$2:$D$1000,2,0)</f>
        <v>#N/A</v>
      </c>
      <c r="BR902" t="e">
        <f>VLOOKUP(BP902,'Info client'!$A$2:$D$1000,3,0)</f>
        <v>#N/A</v>
      </c>
      <c r="BS902" t="e">
        <f>VLOOKUP(BP902,'Info client'!$A$2:$D$1000,4,0)</f>
        <v>#N/A</v>
      </c>
      <c r="BU902" t="e">
        <f>VLOOKUP(Récap!BV902,'Création N° Lot'!$B$3:$B$18,2,0)</f>
        <v>#N/A</v>
      </c>
      <c r="BX902" t="str">
        <f t="shared" si="173"/>
        <v>44348</v>
      </c>
      <c r="BY902" s="7" t="e">
        <f>VLOOKUP(Récap!BX902,'Création N° Lot'!$D$3:$F$18,3,0)</f>
        <v>#N/A</v>
      </c>
      <c r="BZ902" t="e">
        <f>CONCATENATE(BV902,MONTH(VLOOKUP(Récap!BX902,'Création N° Lot'!$D$3:$E$18,2,0)),RIGHT(YEAR(VLOOKUP(Récap!BX902,'Création N° Lot'!$D$3:$E$18,2,0)),2)," - ",DAY(BY902),"/",MONTH(BY902),"/",YEAR(BY902))</f>
        <v>#N/A</v>
      </c>
      <c r="CC902" s="6"/>
      <c r="CD902" t="e">
        <f>VLOOKUP(CC902,'Info client'!$A$2:$D$1000,2,0)</f>
        <v>#N/A</v>
      </c>
      <c r="CE902" t="e">
        <f>VLOOKUP(CC902,'Info client'!$A$2:$D$1000,3,0)</f>
        <v>#N/A</v>
      </c>
      <c r="CF902" t="e">
        <f>VLOOKUP(CC902,'Info client'!$A$2:$D$1000,4,0)</f>
        <v>#N/A</v>
      </c>
      <c r="CH902" t="e">
        <f>VLOOKUP(Récap!CI902,'Création N° Lot'!$B$3:$B$18,2,0)</f>
        <v>#N/A</v>
      </c>
      <c r="CK902" t="str">
        <f t="shared" si="174"/>
        <v>44378</v>
      </c>
      <c r="CL902" s="7" t="e">
        <f>VLOOKUP(Récap!CK902,'Création N° Lot'!$D$3:$F$18,3,0)</f>
        <v>#N/A</v>
      </c>
      <c r="CM902" t="e">
        <f>CONCATENATE(CI902,MONTH(VLOOKUP(Récap!CK902,'Création N° Lot'!$D$3:$E$18,2,0)),RIGHT(YEAR(VLOOKUP(Récap!CK902,'Création N° Lot'!$D$3:$E$18,2,0)),2)," - ",DAY(CL902),"/",MONTH(CL902),"/",YEAR(CL902))</f>
        <v>#N/A</v>
      </c>
      <c r="CP902" s="6"/>
      <c r="CQ902" t="e">
        <f>VLOOKUP(CP902,'Info client'!$A$2:$D$1000,2,0)</f>
        <v>#N/A</v>
      </c>
      <c r="CR902" t="e">
        <f>VLOOKUP(CP902,'Info client'!$A$2:$D$1000,3,0)</f>
        <v>#N/A</v>
      </c>
      <c r="CS902" t="e">
        <f>VLOOKUP(CP902,'Info client'!$A$2:$D$1000,4,0)</f>
        <v>#N/A</v>
      </c>
      <c r="CU902" t="e">
        <f>VLOOKUP(Récap!CV902,'Création N° Lot'!$B$3:$B$18,2,0)</f>
        <v>#N/A</v>
      </c>
      <c r="CX902" t="str">
        <f t="shared" si="175"/>
        <v>Aout 2021</v>
      </c>
      <c r="CY902" s="7" t="e">
        <f>VLOOKUP(Récap!CX902,'Création N° Lot'!$D$3:$F$18,3,0)</f>
        <v>#N/A</v>
      </c>
      <c r="CZ902" t="e">
        <f>CONCATENATE(CV902,MONTH(VLOOKUP(Récap!CX902,'Création N° Lot'!$D$3:$E$18,2,0)),RIGHT(YEAR(VLOOKUP(Récap!CX902,'Création N° Lot'!$D$3:$E$18,2,0)),2)," - ",DAY(CY902),"/",MONTH(CY902),"/",YEAR(CY902))</f>
        <v>#N/A</v>
      </c>
      <c r="DC902" s="6"/>
      <c r="DD902" t="e">
        <f>VLOOKUP(DC902,'Info client'!$A$2:$D$1000,2,0)</f>
        <v>#N/A</v>
      </c>
      <c r="DE902" t="e">
        <f>VLOOKUP(DC902,'Info client'!$A$2:$D$1000,3,0)</f>
        <v>#N/A</v>
      </c>
      <c r="DF902" t="e">
        <f>VLOOKUP(DC902,'Info client'!$A$2:$D$1000,4,0)</f>
        <v>#N/A</v>
      </c>
      <c r="DH902" t="e">
        <f>VLOOKUP(Récap!DI902,'Création N° Lot'!$B$3:$B$18,2,0)</f>
        <v>#N/A</v>
      </c>
      <c r="DK902" t="str">
        <f t="shared" si="176"/>
        <v>44440</v>
      </c>
      <c r="DL902" s="7" t="e">
        <f>VLOOKUP(Récap!DK902,'Création N° Lot'!$D$3:$F$18,3,0)</f>
        <v>#N/A</v>
      </c>
      <c r="DM902" t="e">
        <f>CONCATENATE(DI902,MONTH(VLOOKUP(Récap!DK902,'Création N° Lot'!$D$3:$E$18,2,0)),RIGHT(YEAR(VLOOKUP(Récap!DK902,'Création N° Lot'!$D$3:$E$18,2,0)),2)," - ",DAY(DL902),"/",MONTH(DL902),"/",YEAR(DL902))</f>
        <v>#N/A</v>
      </c>
      <c r="DP902" s="6"/>
      <c r="DQ902" t="e">
        <f>VLOOKUP(DP902,'Info client'!$A$2:$D$1000,2,0)</f>
        <v>#N/A</v>
      </c>
      <c r="DR902" t="e">
        <f>VLOOKUP(DP902,'Info client'!$A$2:$D$1000,3,0)</f>
        <v>#N/A</v>
      </c>
      <c r="DS902" t="e">
        <f>VLOOKUP(DP902,'Info client'!$A$2:$D$1000,4,0)</f>
        <v>#N/A</v>
      </c>
      <c r="DU902" t="e">
        <f>VLOOKUP(Récap!DV902,'Création N° Lot'!$B$3:$B$18,2,0)</f>
        <v>#N/A</v>
      </c>
      <c r="DX902" t="str">
        <f t="shared" si="177"/>
        <v>44470</v>
      </c>
      <c r="DY902" s="7" t="e">
        <f>VLOOKUP(Récap!DX902,'Création N° Lot'!$D$3:$F$18,3,0)</f>
        <v>#N/A</v>
      </c>
      <c r="DZ902" t="e">
        <f>CONCATENATE(DV902,MONTH(VLOOKUP(Récap!DX902,'Création N° Lot'!$D$3:$E$18,2,0)),RIGHT(YEAR(VLOOKUP(Récap!DX902,'Création N° Lot'!$D$3:$E$18,2,0)),2)," - ",DAY(DY902),"/",MONTH(DY902),"/",YEAR(DY902))</f>
        <v>#N/A</v>
      </c>
      <c r="EC902" s="6"/>
      <c r="ED902" t="e">
        <f>VLOOKUP(EC902,'Info client'!$A$2:$D$1000,2,0)</f>
        <v>#N/A</v>
      </c>
      <c r="EE902" t="e">
        <f>VLOOKUP(EC902,'Info client'!$A$2:$D$1000,3,0)</f>
        <v>#N/A</v>
      </c>
      <c r="EF902" t="e">
        <f>VLOOKUP(EC902,'Info client'!$A$2:$D$1000,4,0)</f>
        <v>#N/A</v>
      </c>
      <c r="EH902" t="e">
        <f>VLOOKUP(Récap!EI902,'Création N° Lot'!$B$3:$B$18,2,0)</f>
        <v>#N/A</v>
      </c>
      <c r="EK902" t="str">
        <f t="shared" si="178"/>
        <v>44501</v>
      </c>
      <c r="EL902" s="7" t="e">
        <f>VLOOKUP(Récap!EK902,'Création N° Lot'!$D$3:$F$18,3,0)</f>
        <v>#N/A</v>
      </c>
      <c r="EM902" t="e">
        <f>CONCATENATE(EI902,MONTH(VLOOKUP(Récap!EK902,'Création N° Lot'!$D$3:$E$18,2,0)),RIGHT(YEAR(VLOOKUP(Récap!EK902,'Création N° Lot'!$D$3:$E$18,2,0)),2)," - ",DAY(EL902),"/",MONTH(EL902),"/",YEAR(EL902))</f>
        <v>#N/A</v>
      </c>
      <c r="EP902" s="6"/>
      <c r="EQ902" t="e">
        <f>VLOOKUP(EP902,'Info client'!$A$2:$D$1000,2,0)</f>
        <v>#N/A</v>
      </c>
      <c r="ER902" t="e">
        <f>VLOOKUP(EP902,'Info client'!$A$2:$D$1000,3,0)</f>
        <v>#N/A</v>
      </c>
      <c r="ES902" t="e">
        <f>VLOOKUP(EP902,'Info client'!$A$2:$D$1000,4,0)</f>
        <v>#N/A</v>
      </c>
      <c r="EU902" t="e">
        <f>VLOOKUP(Récap!EV902,'Création N° Lot'!$B$3:$B$18,2,0)</f>
        <v>#N/A</v>
      </c>
      <c r="EX902" t="str">
        <f t="shared" si="179"/>
        <v>44531</v>
      </c>
      <c r="EY902" s="7" t="e">
        <f>VLOOKUP(Récap!EX902,'Création N° Lot'!$D$3:$F$18,3,0)</f>
        <v>#N/A</v>
      </c>
      <c r="EZ902" t="e">
        <f>CONCATENATE(EV902,MONTH(VLOOKUP(Récap!EX902,'Création N° Lot'!$D$3:$E$18,2,0)),RIGHT(YEAR(VLOOKUP(Récap!EX902,'Création N° Lot'!$D$3:$E$18,2,0)),2)," - ",DAY(EY902),"/",MONTH(EY902),"/",YEAR(EY902))</f>
        <v>#N/A</v>
      </c>
    </row>
    <row r="903" spans="2:156" x14ac:dyDescent="0.25">
      <c r="B903" t="e">
        <f>VLOOKUP($A903,'Info client'!$A$2:$D$1000,2,0)</f>
        <v>#N/A</v>
      </c>
      <c r="C903" t="e">
        <f>VLOOKUP($A903,'Info client'!$A$2:$D$1000,3,0)</f>
        <v>#N/A</v>
      </c>
      <c r="D903" t="e">
        <f>VLOOKUP($A903,'Info client'!$A$2:$D$1000,4,0)</f>
        <v>#N/A</v>
      </c>
      <c r="F903" t="e">
        <f>VLOOKUP(Récap!G903,'Création N° Lot'!B815:B915,2,0)</f>
        <v>#N/A</v>
      </c>
      <c r="I903" t="str">
        <f t="shared" si="168"/>
        <v>44197</v>
      </c>
      <c r="J903" s="7" t="e">
        <f>VLOOKUP(Récap!I903,'Création N° Lot'!$D$3:$F$18,3,0)</f>
        <v>#N/A</v>
      </c>
      <c r="K903" t="e">
        <f>CONCATENATE(G903,MONTH(VLOOKUP(Récap!I903,'Création N° Lot'!$D$3:$E$18,2,0)),RIGHT(YEAR(VLOOKUP(Récap!I903,'Création N° Lot'!$D$3:$E$18,2,0)),2)," - ",DAY(J903),"/",MONTH(J903),"/",YEAR(J903))</f>
        <v>#N/A</v>
      </c>
      <c r="O903" t="e">
        <f>VLOOKUP(N903,'Info client'!$A$2:$D$1000,2,0)</f>
        <v>#N/A</v>
      </c>
      <c r="P903" t="e">
        <f>VLOOKUP($A903,'Info client'!$A$2:$D$1000,3,0)</f>
        <v>#N/A</v>
      </c>
      <c r="Q903" t="e">
        <f>VLOOKUP($A903,'Info client'!$A$2:$D$1000,4,0)</f>
        <v>#N/A</v>
      </c>
      <c r="S903" t="e">
        <f>VLOOKUP(Récap!G903,'Création N° Lot'!$B$3:$B$18,2,0)</f>
        <v>#N/A</v>
      </c>
      <c r="V903" t="str">
        <f t="shared" si="169"/>
        <v>44228</v>
      </c>
      <c r="W903" s="7" t="e">
        <f>VLOOKUP(Récap!V903,'Création N° Lot'!$D$3:$F$18,3,0)</f>
        <v>#N/A</v>
      </c>
      <c r="X903" t="e">
        <f>CONCATENATE(T903,MONTH(VLOOKUP(Récap!V903,'Création N° Lot'!$D$3:$E$18,2,0)),RIGHT(YEAR(VLOOKUP(Récap!V903,'Création N° Lot'!$D$3:$E$18,2,0)),2)," - ",DAY(W903),"/",MONTH(W903),"/",YEAR(W903))</f>
        <v>#N/A</v>
      </c>
      <c r="AA903" s="6"/>
      <c r="AB903" t="e">
        <f>VLOOKUP(AA903,'Info client'!$A$2:$D$1000,2,0)</f>
        <v>#N/A</v>
      </c>
      <c r="AC903" t="e">
        <f>VLOOKUP(AA903,'Info client'!$A$2:$D$1000,3,0)</f>
        <v>#N/A</v>
      </c>
      <c r="AD903" t="e">
        <f>VLOOKUP(AA903,'Info client'!$A$2:$D$1000,4,0)</f>
        <v>#N/A</v>
      </c>
      <c r="AF903" t="e">
        <f>VLOOKUP(Récap!AG903,'Création N° Lot'!$B$3:$B$18,2,0)</f>
        <v>#N/A</v>
      </c>
      <c r="AI903" t="str">
        <f t="shared" si="170"/>
        <v>44256</v>
      </c>
      <c r="AJ903" s="7" t="e">
        <f>VLOOKUP(Récap!AI903,'Création N° Lot'!$D$3:$F$18,3,0)</f>
        <v>#N/A</v>
      </c>
      <c r="AK903" t="e">
        <f>CONCATENATE(AG903,MONTH(VLOOKUP(Récap!AI903,'Création N° Lot'!$D$3:$E$18,2,0)),RIGHT(YEAR(VLOOKUP(Récap!AI903,'Création N° Lot'!$D$3:$E$18,2,0)),2)," - ",DAY(AJ903),"/",MONTH(AJ903),"/",YEAR(AJ903))</f>
        <v>#N/A</v>
      </c>
      <c r="AP903" s="6"/>
      <c r="AQ903" t="e">
        <f>VLOOKUP(AP903,'Info client'!$A$2:$D$1000,2,0)</f>
        <v>#N/A</v>
      </c>
      <c r="AR903" t="e">
        <f>VLOOKUP(AP903,'Info client'!$A$2:$D$1000,3,0)</f>
        <v>#N/A</v>
      </c>
      <c r="AS903" t="e">
        <f>VLOOKUP(AP903,'Info client'!$A$2:$D$1000,4,0)</f>
        <v>#N/A</v>
      </c>
      <c r="AU903" t="e">
        <f>VLOOKUP(Récap!AV903,'Création N° Lot'!$B$3:$B$18,2,0)</f>
        <v>#N/A</v>
      </c>
      <c r="AX903" t="str">
        <f t="shared" si="171"/>
        <v>44287</v>
      </c>
      <c r="AY903" s="7" t="e">
        <f>VLOOKUP(Récap!AX903,'Création N° Lot'!$D$3:$F$18,3,0)</f>
        <v>#N/A</v>
      </c>
      <c r="AZ903" t="e">
        <f>CONCATENATE(AV903,MONTH(VLOOKUP(Récap!AX903,'Création N° Lot'!$D$3:$E$18,2,0)),RIGHT(YEAR(VLOOKUP(Récap!AX903,'Création N° Lot'!$D$3:$E$18,2,0)),2)," - ",DAY(AY903),"/",MONTH(AY903),"/",YEAR(AY903))</f>
        <v>#N/A</v>
      </c>
      <c r="BC903" s="6"/>
      <c r="BD903" t="e">
        <f>VLOOKUP(BC903,'Info client'!$A$2:$D$1000,2,0)</f>
        <v>#N/A</v>
      </c>
      <c r="BE903" t="e">
        <f>VLOOKUP(BC903,'Info client'!$A$2:$D$1000,3,0)</f>
        <v>#N/A</v>
      </c>
      <c r="BF903" t="e">
        <f>VLOOKUP(BC903,'Info client'!$A$2:$D$1000,4,0)</f>
        <v>#N/A</v>
      </c>
      <c r="BH903" t="e">
        <f>VLOOKUP(Récap!BI903,'Création N° Lot'!$B$3:$B$18,2,0)</f>
        <v>#N/A</v>
      </c>
      <c r="BK903" t="str">
        <f t="shared" si="172"/>
        <v>44317</v>
      </c>
      <c r="BL903" s="7" t="e">
        <f>VLOOKUP(Récap!BK903,'Création N° Lot'!$D$3:$F$18,3,0)</f>
        <v>#N/A</v>
      </c>
      <c r="BM903" t="e">
        <f>CONCATENATE(BI903,MONTH(VLOOKUP(Récap!BK903,'Création N° Lot'!$D$3:$E$18,2,0)),RIGHT(YEAR(VLOOKUP(Récap!BK903,'Création N° Lot'!$D$3:$E$18,2,0)),2)," - ",DAY(BL903),"/",MONTH(BL903),"/",YEAR(BL903))</f>
        <v>#N/A</v>
      </c>
      <c r="BP903" s="6"/>
      <c r="BQ903" t="e">
        <f>VLOOKUP(BP903,'Info client'!$A$2:$D$1000,2,0)</f>
        <v>#N/A</v>
      </c>
      <c r="BR903" t="e">
        <f>VLOOKUP(BP903,'Info client'!$A$2:$D$1000,3,0)</f>
        <v>#N/A</v>
      </c>
      <c r="BS903" t="e">
        <f>VLOOKUP(BP903,'Info client'!$A$2:$D$1000,4,0)</f>
        <v>#N/A</v>
      </c>
      <c r="BU903" t="e">
        <f>VLOOKUP(Récap!BV903,'Création N° Lot'!$B$3:$B$18,2,0)</f>
        <v>#N/A</v>
      </c>
      <c r="BX903" t="str">
        <f t="shared" si="173"/>
        <v>44348</v>
      </c>
      <c r="BY903" s="7" t="e">
        <f>VLOOKUP(Récap!BX903,'Création N° Lot'!$D$3:$F$18,3,0)</f>
        <v>#N/A</v>
      </c>
      <c r="BZ903" t="e">
        <f>CONCATENATE(BV903,MONTH(VLOOKUP(Récap!BX903,'Création N° Lot'!$D$3:$E$18,2,0)),RIGHT(YEAR(VLOOKUP(Récap!BX903,'Création N° Lot'!$D$3:$E$18,2,0)),2)," - ",DAY(BY903),"/",MONTH(BY903),"/",YEAR(BY903))</f>
        <v>#N/A</v>
      </c>
      <c r="CC903" s="6"/>
      <c r="CD903" t="e">
        <f>VLOOKUP(CC903,'Info client'!$A$2:$D$1000,2,0)</f>
        <v>#N/A</v>
      </c>
      <c r="CE903" t="e">
        <f>VLOOKUP(CC903,'Info client'!$A$2:$D$1000,3,0)</f>
        <v>#N/A</v>
      </c>
      <c r="CF903" t="e">
        <f>VLOOKUP(CC903,'Info client'!$A$2:$D$1000,4,0)</f>
        <v>#N/A</v>
      </c>
      <c r="CH903" t="e">
        <f>VLOOKUP(Récap!CI903,'Création N° Lot'!$B$3:$B$18,2,0)</f>
        <v>#N/A</v>
      </c>
      <c r="CK903" t="str">
        <f t="shared" si="174"/>
        <v>44378</v>
      </c>
      <c r="CL903" s="7" t="e">
        <f>VLOOKUP(Récap!CK903,'Création N° Lot'!$D$3:$F$18,3,0)</f>
        <v>#N/A</v>
      </c>
      <c r="CM903" t="e">
        <f>CONCATENATE(CI903,MONTH(VLOOKUP(Récap!CK903,'Création N° Lot'!$D$3:$E$18,2,0)),RIGHT(YEAR(VLOOKUP(Récap!CK903,'Création N° Lot'!$D$3:$E$18,2,0)),2)," - ",DAY(CL903),"/",MONTH(CL903),"/",YEAR(CL903))</f>
        <v>#N/A</v>
      </c>
      <c r="CP903" s="6"/>
      <c r="CQ903" t="e">
        <f>VLOOKUP(CP903,'Info client'!$A$2:$D$1000,2,0)</f>
        <v>#N/A</v>
      </c>
      <c r="CR903" t="e">
        <f>VLOOKUP(CP903,'Info client'!$A$2:$D$1000,3,0)</f>
        <v>#N/A</v>
      </c>
      <c r="CS903" t="e">
        <f>VLOOKUP(CP903,'Info client'!$A$2:$D$1000,4,0)</f>
        <v>#N/A</v>
      </c>
      <c r="CU903" t="e">
        <f>VLOOKUP(Récap!CV903,'Création N° Lot'!$B$3:$B$18,2,0)</f>
        <v>#N/A</v>
      </c>
      <c r="CX903" t="str">
        <f t="shared" si="175"/>
        <v>Aout 2021</v>
      </c>
      <c r="CY903" s="7" t="e">
        <f>VLOOKUP(Récap!CX903,'Création N° Lot'!$D$3:$F$18,3,0)</f>
        <v>#N/A</v>
      </c>
      <c r="CZ903" t="e">
        <f>CONCATENATE(CV903,MONTH(VLOOKUP(Récap!CX903,'Création N° Lot'!$D$3:$E$18,2,0)),RIGHT(YEAR(VLOOKUP(Récap!CX903,'Création N° Lot'!$D$3:$E$18,2,0)),2)," - ",DAY(CY903),"/",MONTH(CY903),"/",YEAR(CY903))</f>
        <v>#N/A</v>
      </c>
      <c r="DC903" s="6"/>
      <c r="DD903" t="e">
        <f>VLOOKUP(DC903,'Info client'!$A$2:$D$1000,2,0)</f>
        <v>#N/A</v>
      </c>
      <c r="DE903" t="e">
        <f>VLOOKUP(DC903,'Info client'!$A$2:$D$1000,3,0)</f>
        <v>#N/A</v>
      </c>
      <c r="DF903" t="e">
        <f>VLOOKUP(DC903,'Info client'!$A$2:$D$1000,4,0)</f>
        <v>#N/A</v>
      </c>
      <c r="DH903" t="e">
        <f>VLOOKUP(Récap!DI903,'Création N° Lot'!$B$3:$B$18,2,0)</f>
        <v>#N/A</v>
      </c>
      <c r="DK903" t="str">
        <f t="shared" si="176"/>
        <v>44440</v>
      </c>
      <c r="DL903" s="7" t="e">
        <f>VLOOKUP(Récap!DK903,'Création N° Lot'!$D$3:$F$18,3,0)</f>
        <v>#N/A</v>
      </c>
      <c r="DM903" t="e">
        <f>CONCATENATE(DI903,MONTH(VLOOKUP(Récap!DK903,'Création N° Lot'!$D$3:$E$18,2,0)),RIGHT(YEAR(VLOOKUP(Récap!DK903,'Création N° Lot'!$D$3:$E$18,2,0)),2)," - ",DAY(DL903),"/",MONTH(DL903),"/",YEAR(DL903))</f>
        <v>#N/A</v>
      </c>
      <c r="DP903" s="6"/>
      <c r="DQ903" t="e">
        <f>VLOOKUP(DP903,'Info client'!$A$2:$D$1000,2,0)</f>
        <v>#N/A</v>
      </c>
      <c r="DR903" t="e">
        <f>VLOOKUP(DP903,'Info client'!$A$2:$D$1000,3,0)</f>
        <v>#N/A</v>
      </c>
      <c r="DS903" t="e">
        <f>VLOOKUP(DP903,'Info client'!$A$2:$D$1000,4,0)</f>
        <v>#N/A</v>
      </c>
      <c r="DU903" t="e">
        <f>VLOOKUP(Récap!DV903,'Création N° Lot'!$B$3:$B$18,2,0)</f>
        <v>#N/A</v>
      </c>
      <c r="DX903" t="str">
        <f t="shared" si="177"/>
        <v>44470</v>
      </c>
      <c r="DY903" s="7" t="e">
        <f>VLOOKUP(Récap!DX903,'Création N° Lot'!$D$3:$F$18,3,0)</f>
        <v>#N/A</v>
      </c>
      <c r="DZ903" t="e">
        <f>CONCATENATE(DV903,MONTH(VLOOKUP(Récap!DX903,'Création N° Lot'!$D$3:$E$18,2,0)),RIGHT(YEAR(VLOOKUP(Récap!DX903,'Création N° Lot'!$D$3:$E$18,2,0)),2)," - ",DAY(DY903),"/",MONTH(DY903),"/",YEAR(DY903))</f>
        <v>#N/A</v>
      </c>
      <c r="EC903" s="6"/>
      <c r="ED903" t="e">
        <f>VLOOKUP(EC903,'Info client'!$A$2:$D$1000,2,0)</f>
        <v>#N/A</v>
      </c>
      <c r="EE903" t="e">
        <f>VLOOKUP(EC903,'Info client'!$A$2:$D$1000,3,0)</f>
        <v>#N/A</v>
      </c>
      <c r="EF903" t="e">
        <f>VLOOKUP(EC903,'Info client'!$A$2:$D$1000,4,0)</f>
        <v>#N/A</v>
      </c>
      <c r="EH903" t="e">
        <f>VLOOKUP(Récap!EI903,'Création N° Lot'!$B$3:$B$18,2,0)</f>
        <v>#N/A</v>
      </c>
      <c r="EK903" t="str">
        <f t="shared" si="178"/>
        <v>44501</v>
      </c>
      <c r="EL903" s="7" t="e">
        <f>VLOOKUP(Récap!EK903,'Création N° Lot'!$D$3:$F$18,3,0)</f>
        <v>#N/A</v>
      </c>
      <c r="EM903" t="e">
        <f>CONCATENATE(EI903,MONTH(VLOOKUP(Récap!EK903,'Création N° Lot'!$D$3:$E$18,2,0)),RIGHT(YEAR(VLOOKUP(Récap!EK903,'Création N° Lot'!$D$3:$E$18,2,0)),2)," - ",DAY(EL903),"/",MONTH(EL903),"/",YEAR(EL903))</f>
        <v>#N/A</v>
      </c>
      <c r="EP903" s="6"/>
      <c r="EQ903" t="e">
        <f>VLOOKUP(EP903,'Info client'!$A$2:$D$1000,2,0)</f>
        <v>#N/A</v>
      </c>
      <c r="ER903" t="e">
        <f>VLOOKUP(EP903,'Info client'!$A$2:$D$1000,3,0)</f>
        <v>#N/A</v>
      </c>
      <c r="ES903" t="e">
        <f>VLOOKUP(EP903,'Info client'!$A$2:$D$1000,4,0)</f>
        <v>#N/A</v>
      </c>
      <c r="EU903" t="e">
        <f>VLOOKUP(Récap!EV903,'Création N° Lot'!$B$3:$B$18,2,0)</f>
        <v>#N/A</v>
      </c>
      <c r="EX903" t="str">
        <f t="shared" si="179"/>
        <v>44531</v>
      </c>
      <c r="EY903" s="7" t="e">
        <f>VLOOKUP(Récap!EX903,'Création N° Lot'!$D$3:$F$18,3,0)</f>
        <v>#N/A</v>
      </c>
      <c r="EZ903" t="e">
        <f>CONCATENATE(EV903,MONTH(VLOOKUP(Récap!EX903,'Création N° Lot'!$D$3:$E$18,2,0)),RIGHT(YEAR(VLOOKUP(Récap!EX903,'Création N° Lot'!$D$3:$E$18,2,0)),2)," - ",DAY(EY903),"/",MONTH(EY903),"/",YEAR(EY903))</f>
        <v>#N/A</v>
      </c>
    </row>
    <row r="904" spans="2:156" x14ac:dyDescent="0.25">
      <c r="B904" t="e">
        <f>VLOOKUP($A904,'Info client'!$A$2:$D$1000,2,0)</f>
        <v>#N/A</v>
      </c>
      <c r="C904" t="e">
        <f>VLOOKUP($A904,'Info client'!$A$2:$D$1000,3,0)</f>
        <v>#N/A</v>
      </c>
      <c r="D904" t="e">
        <f>VLOOKUP($A904,'Info client'!$A$2:$D$1000,4,0)</f>
        <v>#N/A</v>
      </c>
      <c r="F904" t="e">
        <f>VLOOKUP(Récap!G904,'Création N° Lot'!B816:B916,2,0)</f>
        <v>#N/A</v>
      </c>
      <c r="I904" t="str">
        <f t="shared" si="168"/>
        <v>44197</v>
      </c>
      <c r="J904" s="7" t="e">
        <f>VLOOKUP(Récap!I904,'Création N° Lot'!$D$3:$F$18,3,0)</f>
        <v>#N/A</v>
      </c>
      <c r="K904" t="e">
        <f>CONCATENATE(G904,MONTH(VLOOKUP(Récap!I904,'Création N° Lot'!$D$3:$E$18,2,0)),RIGHT(YEAR(VLOOKUP(Récap!I904,'Création N° Lot'!$D$3:$E$18,2,0)),2)," - ",DAY(J904),"/",MONTH(J904),"/",YEAR(J904))</f>
        <v>#N/A</v>
      </c>
      <c r="O904" t="e">
        <f>VLOOKUP(N904,'Info client'!$A$2:$D$1000,2,0)</f>
        <v>#N/A</v>
      </c>
      <c r="P904" t="e">
        <f>VLOOKUP($A904,'Info client'!$A$2:$D$1000,3,0)</f>
        <v>#N/A</v>
      </c>
      <c r="Q904" t="e">
        <f>VLOOKUP($A904,'Info client'!$A$2:$D$1000,4,0)</f>
        <v>#N/A</v>
      </c>
      <c r="S904" t="e">
        <f>VLOOKUP(Récap!G904,'Création N° Lot'!$B$3:$B$18,2,0)</f>
        <v>#N/A</v>
      </c>
      <c r="V904" t="str">
        <f t="shared" si="169"/>
        <v>44228</v>
      </c>
      <c r="W904" s="7" t="e">
        <f>VLOOKUP(Récap!V904,'Création N° Lot'!$D$3:$F$18,3,0)</f>
        <v>#N/A</v>
      </c>
      <c r="X904" t="e">
        <f>CONCATENATE(T904,MONTH(VLOOKUP(Récap!V904,'Création N° Lot'!$D$3:$E$18,2,0)),RIGHT(YEAR(VLOOKUP(Récap!V904,'Création N° Lot'!$D$3:$E$18,2,0)),2)," - ",DAY(W904),"/",MONTH(W904),"/",YEAR(W904))</f>
        <v>#N/A</v>
      </c>
      <c r="AA904" s="6"/>
      <c r="AB904" t="e">
        <f>VLOOKUP(AA904,'Info client'!$A$2:$D$1000,2,0)</f>
        <v>#N/A</v>
      </c>
      <c r="AC904" t="e">
        <f>VLOOKUP(AA904,'Info client'!$A$2:$D$1000,3,0)</f>
        <v>#N/A</v>
      </c>
      <c r="AD904" t="e">
        <f>VLOOKUP(AA904,'Info client'!$A$2:$D$1000,4,0)</f>
        <v>#N/A</v>
      </c>
      <c r="AF904" t="e">
        <f>VLOOKUP(Récap!AG904,'Création N° Lot'!$B$3:$B$18,2,0)</f>
        <v>#N/A</v>
      </c>
      <c r="AI904" t="str">
        <f t="shared" si="170"/>
        <v>44256</v>
      </c>
      <c r="AJ904" s="7" t="e">
        <f>VLOOKUP(Récap!AI904,'Création N° Lot'!$D$3:$F$18,3,0)</f>
        <v>#N/A</v>
      </c>
      <c r="AK904" t="e">
        <f>CONCATENATE(AG904,MONTH(VLOOKUP(Récap!AI904,'Création N° Lot'!$D$3:$E$18,2,0)),RIGHT(YEAR(VLOOKUP(Récap!AI904,'Création N° Lot'!$D$3:$E$18,2,0)),2)," - ",DAY(AJ904),"/",MONTH(AJ904),"/",YEAR(AJ904))</f>
        <v>#N/A</v>
      </c>
      <c r="AP904" s="6"/>
      <c r="AQ904" t="e">
        <f>VLOOKUP(AP904,'Info client'!$A$2:$D$1000,2,0)</f>
        <v>#N/A</v>
      </c>
      <c r="AR904" t="e">
        <f>VLOOKUP(AP904,'Info client'!$A$2:$D$1000,3,0)</f>
        <v>#N/A</v>
      </c>
      <c r="AS904" t="e">
        <f>VLOOKUP(AP904,'Info client'!$A$2:$D$1000,4,0)</f>
        <v>#N/A</v>
      </c>
      <c r="AU904" t="e">
        <f>VLOOKUP(Récap!AV904,'Création N° Lot'!$B$3:$B$18,2,0)</f>
        <v>#N/A</v>
      </c>
      <c r="AX904" t="str">
        <f t="shared" si="171"/>
        <v>44287</v>
      </c>
      <c r="AY904" s="7" t="e">
        <f>VLOOKUP(Récap!AX904,'Création N° Lot'!$D$3:$F$18,3,0)</f>
        <v>#N/A</v>
      </c>
      <c r="AZ904" t="e">
        <f>CONCATENATE(AV904,MONTH(VLOOKUP(Récap!AX904,'Création N° Lot'!$D$3:$E$18,2,0)),RIGHT(YEAR(VLOOKUP(Récap!AX904,'Création N° Lot'!$D$3:$E$18,2,0)),2)," - ",DAY(AY904),"/",MONTH(AY904),"/",YEAR(AY904))</f>
        <v>#N/A</v>
      </c>
      <c r="BC904" s="6"/>
      <c r="BD904" t="e">
        <f>VLOOKUP(BC904,'Info client'!$A$2:$D$1000,2,0)</f>
        <v>#N/A</v>
      </c>
      <c r="BE904" t="e">
        <f>VLOOKUP(BC904,'Info client'!$A$2:$D$1000,3,0)</f>
        <v>#N/A</v>
      </c>
      <c r="BF904" t="e">
        <f>VLOOKUP(BC904,'Info client'!$A$2:$D$1000,4,0)</f>
        <v>#N/A</v>
      </c>
      <c r="BH904" t="e">
        <f>VLOOKUP(Récap!BI904,'Création N° Lot'!$B$3:$B$18,2,0)</f>
        <v>#N/A</v>
      </c>
      <c r="BK904" t="str">
        <f t="shared" si="172"/>
        <v>44317</v>
      </c>
      <c r="BL904" s="7" t="e">
        <f>VLOOKUP(Récap!BK904,'Création N° Lot'!$D$3:$F$18,3,0)</f>
        <v>#N/A</v>
      </c>
      <c r="BM904" t="e">
        <f>CONCATENATE(BI904,MONTH(VLOOKUP(Récap!BK904,'Création N° Lot'!$D$3:$E$18,2,0)),RIGHT(YEAR(VLOOKUP(Récap!BK904,'Création N° Lot'!$D$3:$E$18,2,0)),2)," - ",DAY(BL904),"/",MONTH(BL904),"/",YEAR(BL904))</f>
        <v>#N/A</v>
      </c>
      <c r="BP904" s="6"/>
      <c r="BQ904" t="e">
        <f>VLOOKUP(BP904,'Info client'!$A$2:$D$1000,2,0)</f>
        <v>#N/A</v>
      </c>
      <c r="BR904" t="e">
        <f>VLOOKUP(BP904,'Info client'!$A$2:$D$1000,3,0)</f>
        <v>#N/A</v>
      </c>
      <c r="BS904" t="e">
        <f>VLOOKUP(BP904,'Info client'!$A$2:$D$1000,4,0)</f>
        <v>#N/A</v>
      </c>
      <c r="BU904" t="e">
        <f>VLOOKUP(Récap!BV904,'Création N° Lot'!$B$3:$B$18,2,0)</f>
        <v>#N/A</v>
      </c>
      <c r="BX904" t="str">
        <f t="shared" si="173"/>
        <v>44348</v>
      </c>
      <c r="BY904" s="7" t="e">
        <f>VLOOKUP(Récap!BX904,'Création N° Lot'!$D$3:$F$18,3,0)</f>
        <v>#N/A</v>
      </c>
      <c r="BZ904" t="e">
        <f>CONCATENATE(BV904,MONTH(VLOOKUP(Récap!BX904,'Création N° Lot'!$D$3:$E$18,2,0)),RIGHT(YEAR(VLOOKUP(Récap!BX904,'Création N° Lot'!$D$3:$E$18,2,0)),2)," - ",DAY(BY904),"/",MONTH(BY904),"/",YEAR(BY904))</f>
        <v>#N/A</v>
      </c>
      <c r="CC904" s="6"/>
      <c r="CD904" t="e">
        <f>VLOOKUP(CC904,'Info client'!$A$2:$D$1000,2,0)</f>
        <v>#N/A</v>
      </c>
      <c r="CE904" t="e">
        <f>VLOOKUP(CC904,'Info client'!$A$2:$D$1000,3,0)</f>
        <v>#N/A</v>
      </c>
      <c r="CF904" t="e">
        <f>VLOOKUP(CC904,'Info client'!$A$2:$D$1000,4,0)</f>
        <v>#N/A</v>
      </c>
      <c r="CH904" t="e">
        <f>VLOOKUP(Récap!CI904,'Création N° Lot'!$B$3:$B$18,2,0)</f>
        <v>#N/A</v>
      </c>
      <c r="CK904" t="str">
        <f t="shared" si="174"/>
        <v>44378</v>
      </c>
      <c r="CL904" s="7" t="e">
        <f>VLOOKUP(Récap!CK904,'Création N° Lot'!$D$3:$F$18,3,0)</f>
        <v>#N/A</v>
      </c>
      <c r="CM904" t="e">
        <f>CONCATENATE(CI904,MONTH(VLOOKUP(Récap!CK904,'Création N° Lot'!$D$3:$E$18,2,0)),RIGHT(YEAR(VLOOKUP(Récap!CK904,'Création N° Lot'!$D$3:$E$18,2,0)),2)," - ",DAY(CL904),"/",MONTH(CL904),"/",YEAR(CL904))</f>
        <v>#N/A</v>
      </c>
      <c r="CP904" s="6"/>
      <c r="CQ904" t="e">
        <f>VLOOKUP(CP904,'Info client'!$A$2:$D$1000,2,0)</f>
        <v>#N/A</v>
      </c>
      <c r="CR904" t="e">
        <f>VLOOKUP(CP904,'Info client'!$A$2:$D$1000,3,0)</f>
        <v>#N/A</v>
      </c>
      <c r="CS904" t="e">
        <f>VLOOKUP(CP904,'Info client'!$A$2:$D$1000,4,0)</f>
        <v>#N/A</v>
      </c>
      <c r="CU904" t="e">
        <f>VLOOKUP(Récap!CV904,'Création N° Lot'!$B$3:$B$18,2,0)</f>
        <v>#N/A</v>
      </c>
      <c r="CX904" t="str">
        <f t="shared" si="175"/>
        <v>Aout 2021</v>
      </c>
      <c r="CY904" s="7" t="e">
        <f>VLOOKUP(Récap!CX904,'Création N° Lot'!$D$3:$F$18,3,0)</f>
        <v>#N/A</v>
      </c>
      <c r="CZ904" t="e">
        <f>CONCATENATE(CV904,MONTH(VLOOKUP(Récap!CX904,'Création N° Lot'!$D$3:$E$18,2,0)),RIGHT(YEAR(VLOOKUP(Récap!CX904,'Création N° Lot'!$D$3:$E$18,2,0)),2)," - ",DAY(CY904),"/",MONTH(CY904),"/",YEAR(CY904))</f>
        <v>#N/A</v>
      </c>
      <c r="DC904" s="6"/>
      <c r="DD904" t="e">
        <f>VLOOKUP(DC904,'Info client'!$A$2:$D$1000,2,0)</f>
        <v>#N/A</v>
      </c>
      <c r="DE904" t="e">
        <f>VLOOKUP(DC904,'Info client'!$A$2:$D$1000,3,0)</f>
        <v>#N/A</v>
      </c>
      <c r="DF904" t="e">
        <f>VLOOKUP(DC904,'Info client'!$A$2:$D$1000,4,0)</f>
        <v>#N/A</v>
      </c>
      <c r="DH904" t="e">
        <f>VLOOKUP(Récap!DI904,'Création N° Lot'!$B$3:$B$18,2,0)</f>
        <v>#N/A</v>
      </c>
      <c r="DK904" t="str">
        <f t="shared" si="176"/>
        <v>44440</v>
      </c>
      <c r="DL904" s="7" t="e">
        <f>VLOOKUP(Récap!DK904,'Création N° Lot'!$D$3:$F$18,3,0)</f>
        <v>#N/A</v>
      </c>
      <c r="DM904" t="e">
        <f>CONCATENATE(DI904,MONTH(VLOOKUP(Récap!DK904,'Création N° Lot'!$D$3:$E$18,2,0)),RIGHT(YEAR(VLOOKUP(Récap!DK904,'Création N° Lot'!$D$3:$E$18,2,0)),2)," - ",DAY(DL904),"/",MONTH(DL904),"/",YEAR(DL904))</f>
        <v>#N/A</v>
      </c>
      <c r="DP904" s="6"/>
      <c r="DQ904" t="e">
        <f>VLOOKUP(DP904,'Info client'!$A$2:$D$1000,2,0)</f>
        <v>#N/A</v>
      </c>
      <c r="DR904" t="e">
        <f>VLOOKUP(DP904,'Info client'!$A$2:$D$1000,3,0)</f>
        <v>#N/A</v>
      </c>
      <c r="DS904" t="e">
        <f>VLOOKUP(DP904,'Info client'!$A$2:$D$1000,4,0)</f>
        <v>#N/A</v>
      </c>
      <c r="DU904" t="e">
        <f>VLOOKUP(Récap!DV904,'Création N° Lot'!$B$3:$B$18,2,0)</f>
        <v>#N/A</v>
      </c>
      <c r="DX904" t="str">
        <f t="shared" si="177"/>
        <v>44470</v>
      </c>
      <c r="DY904" s="7" t="e">
        <f>VLOOKUP(Récap!DX904,'Création N° Lot'!$D$3:$F$18,3,0)</f>
        <v>#N/A</v>
      </c>
      <c r="DZ904" t="e">
        <f>CONCATENATE(DV904,MONTH(VLOOKUP(Récap!DX904,'Création N° Lot'!$D$3:$E$18,2,0)),RIGHT(YEAR(VLOOKUP(Récap!DX904,'Création N° Lot'!$D$3:$E$18,2,0)),2)," - ",DAY(DY904),"/",MONTH(DY904),"/",YEAR(DY904))</f>
        <v>#N/A</v>
      </c>
      <c r="EC904" s="6"/>
      <c r="ED904" t="e">
        <f>VLOOKUP(EC904,'Info client'!$A$2:$D$1000,2,0)</f>
        <v>#N/A</v>
      </c>
      <c r="EE904" t="e">
        <f>VLOOKUP(EC904,'Info client'!$A$2:$D$1000,3,0)</f>
        <v>#N/A</v>
      </c>
      <c r="EF904" t="e">
        <f>VLOOKUP(EC904,'Info client'!$A$2:$D$1000,4,0)</f>
        <v>#N/A</v>
      </c>
      <c r="EH904" t="e">
        <f>VLOOKUP(Récap!EI904,'Création N° Lot'!$B$3:$B$18,2,0)</f>
        <v>#N/A</v>
      </c>
      <c r="EK904" t="str">
        <f t="shared" si="178"/>
        <v>44501</v>
      </c>
      <c r="EL904" s="7" t="e">
        <f>VLOOKUP(Récap!EK904,'Création N° Lot'!$D$3:$F$18,3,0)</f>
        <v>#N/A</v>
      </c>
      <c r="EM904" t="e">
        <f>CONCATENATE(EI904,MONTH(VLOOKUP(Récap!EK904,'Création N° Lot'!$D$3:$E$18,2,0)),RIGHT(YEAR(VLOOKUP(Récap!EK904,'Création N° Lot'!$D$3:$E$18,2,0)),2)," - ",DAY(EL904),"/",MONTH(EL904),"/",YEAR(EL904))</f>
        <v>#N/A</v>
      </c>
      <c r="EP904" s="6"/>
      <c r="EQ904" t="e">
        <f>VLOOKUP(EP904,'Info client'!$A$2:$D$1000,2,0)</f>
        <v>#N/A</v>
      </c>
      <c r="ER904" t="e">
        <f>VLOOKUP(EP904,'Info client'!$A$2:$D$1000,3,0)</f>
        <v>#N/A</v>
      </c>
      <c r="ES904" t="e">
        <f>VLOOKUP(EP904,'Info client'!$A$2:$D$1000,4,0)</f>
        <v>#N/A</v>
      </c>
      <c r="EU904" t="e">
        <f>VLOOKUP(Récap!EV904,'Création N° Lot'!$B$3:$B$18,2,0)</f>
        <v>#N/A</v>
      </c>
      <c r="EX904" t="str">
        <f t="shared" si="179"/>
        <v>44531</v>
      </c>
      <c r="EY904" s="7" t="e">
        <f>VLOOKUP(Récap!EX904,'Création N° Lot'!$D$3:$F$18,3,0)</f>
        <v>#N/A</v>
      </c>
      <c r="EZ904" t="e">
        <f>CONCATENATE(EV904,MONTH(VLOOKUP(Récap!EX904,'Création N° Lot'!$D$3:$E$18,2,0)),RIGHT(YEAR(VLOOKUP(Récap!EX904,'Création N° Lot'!$D$3:$E$18,2,0)),2)," - ",DAY(EY904),"/",MONTH(EY904),"/",YEAR(EY904))</f>
        <v>#N/A</v>
      </c>
    </row>
    <row r="905" spans="2:156" x14ac:dyDescent="0.25">
      <c r="B905" t="e">
        <f>VLOOKUP($A905,'Info client'!$A$2:$D$1000,2,0)</f>
        <v>#N/A</v>
      </c>
      <c r="C905" t="e">
        <f>VLOOKUP($A905,'Info client'!$A$2:$D$1000,3,0)</f>
        <v>#N/A</v>
      </c>
      <c r="D905" t="e">
        <f>VLOOKUP($A905,'Info client'!$A$2:$D$1000,4,0)</f>
        <v>#N/A</v>
      </c>
      <c r="F905" t="e">
        <f>VLOOKUP(Récap!G905,'Création N° Lot'!B817:B917,2,0)</f>
        <v>#N/A</v>
      </c>
      <c r="I905" t="str">
        <f t="shared" si="168"/>
        <v>44197</v>
      </c>
      <c r="J905" s="7" t="e">
        <f>VLOOKUP(Récap!I905,'Création N° Lot'!$D$3:$F$18,3,0)</f>
        <v>#N/A</v>
      </c>
      <c r="K905" t="e">
        <f>CONCATENATE(G905,MONTH(VLOOKUP(Récap!I905,'Création N° Lot'!$D$3:$E$18,2,0)),RIGHT(YEAR(VLOOKUP(Récap!I905,'Création N° Lot'!$D$3:$E$18,2,0)),2)," - ",DAY(J905),"/",MONTH(J905),"/",YEAR(J905))</f>
        <v>#N/A</v>
      </c>
      <c r="O905" t="e">
        <f>VLOOKUP(N905,'Info client'!$A$2:$D$1000,2,0)</f>
        <v>#N/A</v>
      </c>
      <c r="P905" t="e">
        <f>VLOOKUP($A905,'Info client'!$A$2:$D$1000,3,0)</f>
        <v>#N/A</v>
      </c>
      <c r="Q905" t="e">
        <f>VLOOKUP($A905,'Info client'!$A$2:$D$1000,4,0)</f>
        <v>#N/A</v>
      </c>
      <c r="S905" t="e">
        <f>VLOOKUP(Récap!G905,'Création N° Lot'!$B$3:$B$18,2,0)</f>
        <v>#N/A</v>
      </c>
      <c r="V905" t="str">
        <f t="shared" si="169"/>
        <v>44228</v>
      </c>
      <c r="W905" s="7" t="e">
        <f>VLOOKUP(Récap!V905,'Création N° Lot'!$D$3:$F$18,3,0)</f>
        <v>#N/A</v>
      </c>
      <c r="X905" t="e">
        <f>CONCATENATE(T905,MONTH(VLOOKUP(Récap!V905,'Création N° Lot'!$D$3:$E$18,2,0)),RIGHT(YEAR(VLOOKUP(Récap!V905,'Création N° Lot'!$D$3:$E$18,2,0)),2)," - ",DAY(W905),"/",MONTH(W905),"/",YEAR(W905))</f>
        <v>#N/A</v>
      </c>
      <c r="AA905" s="6"/>
      <c r="AB905" t="e">
        <f>VLOOKUP(AA905,'Info client'!$A$2:$D$1000,2,0)</f>
        <v>#N/A</v>
      </c>
      <c r="AC905" t="e">
        <f>VLOOKUP(AA905,'Info client'!$A$2:$D$1000,3,0)</f>
        <v>#N/A</v>
      </c>
      <c r="AD905" t="e">
        <f>VLOOKUP(AA905,'Info client'!$A$2:$D$1000,4,0)</f>
        <v>#N/A</v>
      </c>
      <c r="AF905" t="e">
        <f>VLOOKUP(Récap!AG905,'Création N° Lot'!$B$3:$B$18,2,0)</f>
        <v>#N/A</v>
      </c>
      <c r="AI905" t="str">
        <f t="shared" si="170"/>
        <v>44256</v>
      </c>
      <c r="AJ905" s="7" t="e">
        <f>VLOOKUP(Récap!AI905,'Création N° Lot'!$D$3:$F$18,3,0)</f>
        <v>#N/A</v>
      </c>
      <c r="AK905" t="e">
        <f>CONCATENATE(AG905,MONTH(VLOOKUP(Récap!AI905,'Création N° Lot'!$D$3:$E$18,2,0)),RIGHT(YEAR(VLOOKUP(Récap!AI905,'Création N° Lot'!$D$3:$E$18,2,0)),2)," - ",DAY(AJ905),"/",MONTH(AJ905),"/",YEAR(AJ905))</f>
        <v>#N/A</v>
      </c>
      <c r="AP905" s="6"/>
      <c r="AQ905" t="e">
        <f>VLOOKUP(AP905,'Info client'!$A$2:$D$1000,2,0)</f>
        <v>#N/A</v>
      </c>
      <c r="AR905" t="e">
        <f>VLOOKUP(AP905,'Info client'!$A$2:$D$1000,3,0)</f>
        <v>#N/A</v>
      </c>
      <c r="AS905" t="e">
        <f>VLOOKUP(AP905,'Info client'!$A$2:$D$1000,4,0)</f>
        <v>#N/A</v>
      </c>
      <c r="AU905" t="e">
        <f>VLOOKUP(Récap!AV905,'Création N° Lot'!$B$3:$B$18,2,0)</f>
        <v>#N/A</v>
      </c>
      <c r="AX905" t="str">
        <f t="shared" si="171"/>
        <v>44287</v>
      </c>
      <c r="AY905" s="7" t="e">
        <f>VLOOKUP(Récap!AX905,'Création N° Lot'!$D$3:$F$18,3,0)</f>
        <v>#N/A</v>
      </c>
      <c r="AZ905" t="e">
        <f>CONCATENATE(AV905,MONTH(VLOOKUP(Récap!AX905,'Création N° Lot'!$D$3:$E$18,2,0)),RIGHT(YEAR(VLOOKUP(Récap!AX905,'Création N° Lot'!$D$3:$E$18,2,0)),2)," - ",DAY(AY905),"/",MONTH(AY905),"/",YEAR(AY905))</f>
        <v>#N/A</v>
      </c>
      <c r="BC905" s="6"/>
      <c r="BD905" t="e">
        <f>VLOOKUP(BC905,'Info client'!$A$2:$D$1000,2,0)</f>
        <v>#N/A</v>
      </c>
      <c r="BE905" t="e">
        <f>VLOOKUP(BC905,'Info client'!$A$2:$D$1000,3,0)</f>
        <v>#N/A</v>
      </c>
      <c r="BF905" t="e">
        <f>VLOOKUP(BC905,'Info client'!$A$2:$D$1000,4,0)</f>
        <v>#N/A</v>
      </c>
      <c r="BH905" t="e">
        <f>VLOOKUP(Récap!BI905,'Création N° Lot'!$B$3:$B$18,2,0)</f>
        <v>#N/A</v>
      </c>
      <c r="BK905" t="str">
        <f t="shared" si="172"/>
        <v>44317</v>
      </c>
      <c r="BL905" s="7" t="e">
        <f>VLOOKUP(Récap!BK905,'Création N° Lot'!$D$3:$F$18,3,0)</f>
        <v>#N/A</v>
      </c>
      <c r="BM905" t="e">
        <f>CONCATENATE(BI905,MONTH(VLOOKUP(Récap!BK905,'Création N° Lot'!$D$3:$E$18,2,0)),RIGHT(YEAR(VLOOKUP(Récap!BK905,'Création N° Lot'!$D$3:$E$18,2,0)),2)," - ",DAY(BL905),"/",MONTH(BL905),"/",YEAR(BL905))</f>
        <v>#N/A</v>
      </c>
      <c r="BP905" s="6"/>
      <c r="BQ905" t="e">
        <f>VLOOKUP(BP905,'Info client'!$A$2:$D$1000,2,0)</f>
        <v>#N/A</v>
      </c>
      <c r="BR905" t="e">
        <f>VLOOKUP(BP905,'Info client'!$A$2:$D$1000,3,0)</f>
        <v>#N/A</v>
      </c>
      <c r="BS905" t="e">
        <f>VLOOKUP(BP905,'Info client'!$A$2:$D$1000,4,0)</f>
        <v>#N/A</v>
      </c>
      <c r="BU905" t="e">
        <f>VLOOKUP(Récap!BV905,'Création N° Lot'!$B$3:$B$18,2,0)</f>
        <v>#N/A</v>
      </c>
      <c r="BX905" t="str">
        <f t="shared" si="173"/>
        <v>44348</v>
      </c>
      <c r="BY905" s="7" t="e">
        <f>VLOOKUP(Récap!BX905,'Création N° Lot'!$D$3:$F$18,3,0)</f>
        <v>#N/A</v>
      </c>
      <c r="BZ905" t="e">
        <f>CONCATENATE(BV905,MONTH(VLOOKUP(Récap!BX905,'Création N° Lot'!$D$3:$E$18,2,0)),RIGHT(YEAR(VLOOKUP(Récap!BX905,'Création N° Lot'!$D$3:$E$18,2,0)),2)," - ",DAY(BY905),"/",MONTH(BY905),"/",YEAR(BY905))</f>
        <v>#N/A</v>
      </c>
      <c r="CC905" s="6"/>
      <c r="CD905" t="e">
        <f>VLOOKUP(CC905,'Info client'!$A$2:$D$1000,2,0)</f>
        <v>#N/A</v>
      </c>
      <c r="CE905" t="e">
        <f>VLOOKUP(CC905,'Info client'!$A$2:$D$1000,3,0)</f>
        <v>#N/A</v>
      </c>
      <c r="CF905" t="e">
        <f>VLOOKUP(CC905,'Info client'!$A$2:$D$1000,4,0)</f>
        <v>#N/A</v>
      </c>
      <c r="CH905" t="e">
        <f>VLOOKUP(Récap!CI905,'Création N° Lot'!$B$3:$B$18,2,0)</f>
        <v>#N/A</v>
      </c>
      <c r="CK905" t="str">
        <f t="shared" si="174"/>
        <v>44378</v>
      </c>
      <c r="CL905" s="7" t="e">
        <f>VLOOKUP(Récap!CK905,'Création N° Lot'!$D$3:$F$18,3,0)</f>
        <v>#N/A</v>
      </c>
      <c r="CM905" t="e">
        <f>CONCATENATE(CI905,MONTH(VLOOKUP(Récap!CK905,'Création N° Lot'!$D$3:$E$18,2,0)),RIGHT(YEAR(VLOOKUP(Récap!CK905,'Création N° Lot'!$D$3:$E$18,2,0)),2)," - ",DAY(CL905),"/",MONTH(CL905),"/",YEAR(CL905))</f>
        <v>#N/A</v>
      </c>
      <c r="CP905" s="6"/>
      <c r="CQ905" t="e">
        <f>VLOOKUP(CP905,'Info client'!$A$2:$D$1000,2,0)</f>
        <v>#N/A</v>
      </c>
      <c r="CR905" t="e">
        <f>VLOOKUP(CP905,'Info client'!$A$2:$D$1000,3,0)</f>
        <v>#N/A</v>
      </c>
      <c r="CS905" t="e">
        <f>VLOOKUP(CP905,'Info client'!$A$2:$D$1000,4,0)</f>
        <v>#N/A</v>
      </c>
      <c r="CU905" t="e">
        <f>VLOOKUP(Récap!CV905,'Création N° Lot'!$B$3:$B$18,2,0)</f>
        <v>#N/A</v>
      </c>
      <c r="CX905" t="str">
        <f t="shared" si="175"/>
        <v>Aout 2021</v>
      </c>
      <c r="CY905" s="7" t="e">
        <f>VLOOKUP(Récap!CX905,'Création N° Lot'!$D$3:$F$18,3,0)</f>
        <v>#N/A</v>
      </c>
      <c r="CZ905" t="e">
        <f>CONCATENATE(CV905,MONTH(VLOOKUP(Récap!CX905,'Création N° Lot'!$D$3:$E$18,2,0)),RIGHT(YEAR(VLOOKUP(Récap!CX905,'Création N° Lot'!$D$3:$E$18,2,0)),2)," - ",DAY(CY905),"/",MONTH(CY905),"/",YEAR(CY905))</f>
        <v>#N/A</v>
      </c>
      <c r="DC905" s="6"/>
      <c r="DD905" t="e">
        <f>VLOOKUP(DC905,'Info client'!$A$2:$D$1000,2,0)</f>
        <v>#N/A</v>
      </c>
      <c r="DE905" t="e">
        <f>VLOOKUP(DC905,'Info client'!$A$2:$D$1000,3,0)</f>
        <v>#N/A</v>
      </c>
      <c r="DF905" t="e">
        <f>VLOOKUP(DC905,'Info client'!$A$2:$D$1000,4,0)</f>
        <v>#N/A</v>
      </c>
      <c r="DH905" t="e">
        <f>VLOOKUP(Récap!DI905,'Création N° Lot'!$B$3:$B$18,2,0)</f>
        <v>#N/A</v>
      </c>
      <c r="DK905" t="str">
        <f t="shared" si="176"/>
        <v>44440</v>
      </c>
      <c r="DL905" s="7" t="e">
        <f>VLOOKUP(Récap!DK905,'Création N° Lot'!$D$3:$F$18,3,0)</f>
        <v>#N/A</v>
      </c>
      <c r="DM905" t="e">
        <f>CONCATENATE(DI905,MONTH(VLOOKUP(Récap!DK905,'Création N° Lot'!$D$3:$E$18,2,0)),RIGHT(YEAR(VLOOKUP(Récap!DK905,'Création N° Lot'!$D$3:$E$18,2,0)),2)," - ",DAY(DL905),"/",MONTH(DL905),"/",YEAR(DL905))</f>
        <v>#N/A</v>
      </c>
      <c r="DP905" s="6"/>
      <c r="DQ905" t="e">
        <f>VLOOKUP(DP905,'Info client'!$A$2:$D$1000,2,0)</f>
        <v>#N/A</v>
      </c>
      <c r="DR905" t="e">
        <f>VLOOKUP(DP905,'Info client'!$A$2:$D$1000,3,0)</f>
        <v>#N/A</v>
      </c>
      <c r="DS905" t="e">
        <f>VLOOKUP(DP905,'Info client'!$A$2:$D$1000,4,0)</f>
        <v>#N/A</v>
      </c>
      <c r="DU905" t="e">
        <f>VLOOKUP(Récap!DV905,'Création N° Lot'!$B$3:$B$18,2,0)</f>
        <v>#N/A</v>
      </c>
      <c r="DX905" t="str">
        <f t="shared" si="177"/>
        <v>44470</v>
      </c>
      <c r="DY905" s="7" t="e">
        <f>VLOOKUP(Récap!DX905,'Création N° Lot'!$D$3:$F$18,3,0)</f>
        <v>#N/A</v>
      </c>
      <c r="DZ905" t="e">
        <f>CONCATENATE(DV905,MONTH(VLOOKUP(Récap!DX905,'Création N° Lot'!$D$3:$E$18,2,0)),RIGHT(YEAR(VLOOKUP(Récap!DX905,'Création N° Lot'!$D$3:$E$18,2,0)),2)," - ",DAY(DY905),"/",MONTH(DY905),"/",YEAR(DY905))</f>
        <v>#N/A</v>
      </c>
      <c r="EC905" s="6"/>
      <c r="ED905" t="e">
        <f>VLOOKUP(EC905,'Info client'!$A$2:$D$1000,2,0)</f>
        <v>#N/A</v>
      </c>
      <c r="EE905" t="e">
        <f>VLOOKUP(EC905,'Info client'!$A$2:$D$1000,3,0)</f>
        <v>#N/A</v>
      </c>
      <c r="EF905" t="e">
        <f>VLOOKUP(EC905,'Info client'!$A$2:$D$1000,4,0)</f>
        <v>#N/A</v>
      </c>
      <c r="EH905" t="e">
        <f>VLOOKUP(Récap!EI905,'Création N° Lot'!$B$3:$B$18,2,0)</f>
        <v>#N/A</v>
      </c>
      <c r="EK905" t="str">
        <f t="shared" si="178"/>
        <v>44501</v>
      </c>
      <c r="EL905" s="7" t="e">
        <f>VLOOKUP(Récap!EK905,'Création N° Lot'!$D$3:$F$18,3,0)</f>
        <v>#N/A</v>
      </c>
      <c r="EM905" t="e">
        <f>CONCATENATE(EI905,MONTH(VLOOKUP(Récap!EK905,'Création N° Lot'!$D$3:$E$18,2,0)),RIGHT(YEAR(VLOOKUP(Récap!EK905,'Création N° Lot'!$D$3:$E$18,2,0)),2)," - ",DAY(EL905),"/",MONTH(EL905),"/",YEAR(EL905))</f>
        <v>#N/A</v>
      </c>
      <c r="EP905" s="6"/>
      <c r="EQ905" t="e">
        <f>VLOOKUP(EP905,'Info client'!$A$2:$D$1000,2,0)</f>
        <v>#N/A</v>
      </c>
      <c r="ER905" t="e">
        <f>VLOOKUP(EP905,'Info client'!$A$2:$D$1000,3,0)</f>
        <v>#N/A</v>
      </c>
      <c r="ES905" t="e">
        <f>VLOOKUP(EP905,'Info client'!$A$2:$D$1000,4,0)</f>
        <v>#N/A</v>
      </c>
      <c r="EU905" t="e">
        <f>VLOOKUP(Récap!EV905,'Création N° Lot'!$B$3:$B$18,2,0)</f>
        <v>#N/A</v>
      </c>
      <c r="EX905" t="str">
        <f t="shared" si="179"/>
        <v>44531</v>
      </c>
      <c r="EY905" s="7" t="e">
        <f>VLOOKUP(Récap!EX905,'Création N° Lot'!$D$3:$F$18,3,0)</f>
        <v>#N/A</v>
      </c>
      <c r="EZ905" t="e">
        <f>CONCATENATE(EV905,MONTH(VLOOKUP(Récap!EX905,'Création N° Lot'!$D$3:$E$18,2,0)),RIGHT(YEAR(VLOOKUP(Récap!EX905,'Création N° Lot'!$D$3:$E$18,2,0)),2)," - ",DAY(EY905),"/",MONTH(EY905),"/",YEAR(EY905))</f>
        <v>#N/A</v>
      </c>
    </row>
    <row r="906" spans="2:156" x14ac:dyDescent="0.25">
      <c r="B906" t="e">
        <f>VLOOKUP($A906,'Info client'!$A$2:$D$1000,2,0)</f>
        <v>#N/A</v>
      </c>
      <c r="C906" t="e">
        <f>VLOOKUP($A906,'Info client'!$A$2:$D$1000,3,0)</f>
        <v>#N/A</v>
      </c>
      <c r="D906" t="e">
        <f>VLOOKUP($A906,'Info client'!$A$2:$D$1000,4,0)</f>
        <v>#N/A</v>
      </c>
      <c r="F906" t="e">
        <f>VLOOKUP(Récap!G906,'Création N° Lot'!B818:B918,2,0)</f>
        <v>#N/A</v>
      </c>
      <c r="I906" t="str">
        <f t="shared" si="168"/>
        <v>44197</v>
      </c>
      <c r="J906" s="7" t="e">
        <f>VLOOKUP(Récap!I906,'Création N° Lot'!$D$3:$F$18,3,0)</f>
        <v>#N/A</v>
      </c>
      <c r="K906" t="e">
        <f>CONCATENATE(G906,MONTH(VLOOKUP(Récap!I906,'Création N° Lot'!$D$3:$E$18,2,0)),RIGHT(YEAR(VLOOKUP(Récap!I906,'Création N° Lot'!$D$3:$E$18,2,0)),2)," - ",DAY(J906),"/",MONTH(J906),"/",YEAR(J906))</f>
        <v>#N/A</v>
      </c>
      <c r="O906" t="e">
        <f>VLOOKUP(N906,'Info client'!$A$2:$D$1000,2,0)</f>
        <v>#N/A</v>
      </c>
      <c r="P906" t="e">
        <f>VLOOKUP($A906,'Info client'!$A$2:$D$1000,3,0)</f>
        <v>#N/A</v>
      </c>
      <c r="Q906" t="e">
        <f>VLOOKUP($A906,'Info client'!$A$2:$D$1000,4,0)</f>
        <v>#N/A</v>
      </c>
      <c r="S906" t="e">
        <f>VLOOKUP(Récap!G906,'Création N° Lot'!$B$3:$B$18,2,0)</f>
        <v>#N/A</v>
      </c>
      <c r="V906" t="str">
        <f t="shared" si="169"/>
        <v>44228</v>
      </c>
      <c r="W906" s="7" t="e">
        <f>VLOOKUP(Récap!V906,'Création N° Lot'!$D$3:$F$18,3,0)</f>
        <v>#N/A</v>
      </c>
      <c r="X906" t="e">
        <f>CONCATENATE(T906,MONTH(VLOOKUP(Récap!V906,'Création N° Lot'!$D$3:$E$18,2,0)),RIGHT(YEAR(VLOOKUP(Récap!V906,'Création N° Lot'!$D$3:$E$18,2,0)),2)," - ",DAY(W906),"/",MONTH(W906),"/",YEAR(W906))</f>
        <v>#N/A</v>
      </c>
      <c r="AA906" s="6"/>
      <c r="AB906" t="e">
        <f>VLOOKUP(AA906,'Info client'!$A$2:$D$1000,2,0)</f>
        <v>#N/A</v>
      </c>
      <c r="AC906" t="e">
        <f>VLOOKUP(AA906,'Info client'!$A$2:$D$1000,3,0)</f>
        <v>#N/A</v>
      </c>
      <c r="AD906" t="e">
        <f>VLOOKUP(AA906,'Info client'!$A$2:$D$1000,4,0)</f>
        <v>#N/A</v>
      </c>
      <c r="AF906" t="e">
        <f>VLOOKUP(Récap!AG906,'Création N° Lot'!$B$3:$B$18,2,0)</f>
        <v>#N/A</v>
      </c>
      <c r="AI906" t="str">
        <f t="shared" si="170"/>
        <v>44256</v>
      </c>
      <c r="AJ906" s="7" t="e">
        <f>VLOOKUP(Récap!AI906,'Création N° Lot'!$D$3:$F$18,3,0)</f>
        <v>#N/A</v>
      </c>
      <c r="AK906" t="e">
        <f>CONCATENATE(AG906,MONTH(VLOOKUP(Récap!AI906,'Création N° Lot'!$D$3:$E$18,2,0)),RIGHT(YEAR(VLOOKUP(Récap!AI906,'Création N° Lot'!$D$3:$E$18,2,0)),2)," - ",DAY(AJ906),"/",MONTH(AJ906),"/",YEAR(AJ906))</f>
        <v>#N/A</v>
      </c>
      <c r="AP906" s="6"/>
      <c r="AQ906" t="e">
        <f>VLOOKUP(AP906,'Info client'!$A$2:$D$1000,2,0)</f>
        <v>#N/A</v>
      </c>
      <c r="AR906" t="e">
        <f>VLOOKUP(AP906,'Info client'!$A$2:$D$1000,3,0)</f>
        <v>#N/A</v>
      </c>
      <c r="AS906" t="e">
        <f>VLOOKUP(AP906,'Info client'!$A$2:$D$1000,4,0)</f>
        <v>#N/A</v>
      </c>
      <c r="AU906" t="e">
        <f>VLOOKUP(Récap!AV906,'Création N° Lot'!$B$3:$B$18,2,0)</f>
        <v>#N/A</v>
      </c>
      <c r="AX906" t="str">
        <f t="shared" si="171"/>
        <v>44287</v>
      </c>
      <c r="AY906" s="7" t="e">
        <f>VLOOKUP(Récap!AX906,'Création N° Lot'!$D$3:$F$18,3,0)</f>
        <v>#N/A</v>
      </c>
      <c r="AZ906" t="e">
        <f>CONCATENATE(AV906,MONTH(VLOOKUP(Récap!AX906,'Création N° Lot'!$D$3:$E$18,2,0)),RIGHT(YEAR(VLOOKUP(Récap!AX906,'Création N° Lot'!$D$3:$E$18,2,0)),2)," - ",DAY(AY906),"/",MONTH(AY906),"/",YEAR(AY906))</f>
        <v>#N/A</v>
      </c>
      <c r="BC906" s="6"/>
      <c r="BD906" t="e">
        <f>VLOOKUP(BC906,'Info client'!$A$2:$D$1000,2,0)</f>
        <v>#N/A</v>
      </c>
      <c r="BE906" t="e">
        <f>VLOOKUP(BC906,'Info client'!$A$2:$D$1000,3,0)</f>
        <v>#N/A</v>
      </c>
      <c r="BF906" t="e">
        <f>VLOOKUP(BC906,'Info client'!$A$2:$D$1000,4,0)</f>
        <v>#N/A</v>
      </c>
      <c r="BH906" t="e">
        <f>VLOOKUP(Récap!BI906,'Création N° Lot'!$B$3:$B$18,2,0)</f>
        <v>#N/A</v>
      </c>
      <c r="BK906" t="str">
        <f t="shared" si="172"/>
        <v>44317</v>
      </c>
      <c r="BL906" s="7" t="e">
        <f>VLOOKUP(Récap!BK906,'Création N° Lot'!$D$3:$F$18,3,0)</f>
        <v>#N/A</v>
      </c>
      <c r="BM906" t="e">
        <f>CONCATENATE(BI906,MONTH(VLOOKUP(Récap!BK906,'Création N° Lot'!$D$3:$E$18,2,0)),RIGHT(YEAR(VLOOKUP(Récap!BK906,'Création N° Lot'!$D$3:$E$18,2,0)),2)," - ",DAY(BL906),"/",MONTH(BL906),"/",YEAR(BL906))</f>
        <v>#N/A</v>
      </c>
      <c r="BP906" s="6"/>
      <c r="BQ906" t="e">
        <f>VLOOKUP(BP906,'Info client'!$A$2:$D$1000,2,0)</f>
        <v>#N/A</v>
      </c>
      <c r="BR906" t="e">
        <f>VLOOKUP(BP906,'Info client'!$A$2:$D$1000,3,0)</f>
        <v>#N/A</v>
      </c>
      <c r="BS906" t="e">
        <f>VLOOKUP(BP906,'Info client'!$A$2:$D$1000,4,0)</f>
        <v>#N/A</v>
      </c>
      <c r="BU906" t="e">
        <f>VLOOKUP(Récap!BV906,'Création N° Lot'!$B$3:$B$18,2,0)</f>
        <v>#N/A</v>
      </c>
      <c r="BX906" t="str">
        <f t="shared" si="173"/>
        <v>44348</v>
      </c>
      <c r="BY906" s="7" t="e">
        <f>VLOOKUP(Récap!BX906,'Création N° Lot'!$D$3:$F$18,3,0)</f>
        <v>#N/A</v>
      </c>
      <c r="BZ906" t="e">
        <f>CONCATENATE(BV906,MONTH(VLOOKUP(Récap!BX906,'Création N° Lot'!$D$3:$E$18,2,0)),RIGHT(YEAR(VLOOKUP(Récap!BX906,'Création N° Lot'!$D$3:$E$18,2,0)),2)," - ",DAY(BY906),"/",MONTH(BY906),"/",YEAR(BY906))</f>
        <v>#N/A</v>
      </c>
      <c r="CC906" s="6"/>
      <c r="CD906" t="e">
        <f>VLOOKUP(CC906,'Info client'!$A$2:$D$1000,2,0)</f>
        <v>#N/A</v>
      </c>
      <c r="CE906" t="e">
        <f>VLOOKUP(CC906,'Info client'!$A$2:$D$1000,3,0)</f>
        <v>#N/A</v>
      </c>
      <c r="CF906" t="e">
        <f>VLOOKUP(CC906,'Info client'!$A$2:$D$1000,4,0)</f>
        <v>#N/A</v>
      </c>
      <c r="CH906" t="e">
        <f>VLOOKUP(Récap!CI906,'Création N° Lot'!$B$3:$B$18,2,0)</f>
        <v>#N/A</v>
      </c>
      <c r="CK906" t="str">
        <f t="shared" si="174"/>
        <v>44378</v>
      </c>
      <c r="CL906" s="7" t="e">
        <f>VLOOKUP(Récap!CK906,'Création N° Lot'!$D$3:$F$18,3,0)</f>
        <v>#N/A</v>
      </c>
      <c r="CM906" t="e">
        <f>CONCATENATE(CI906,MONTH(VLOOKUP(Récap!CK906,'Création N° Lot'!$D$3:$E$18,2,0)),RIGHT(YEAR(VLOOKUP(Récap!CK906,'Création N° Lot'!$D$3:$E$18,2,0)),2)," - ",DAY(CL906),"/",MONTH(CL906),"/",YEAR(CL906))</f>
        <v>#N/A</v>
      </c>
      <c r="CP906" s="6"/>
      <c r="CQ906" t="e">
        <f>VLOOKUP(CP906,'Info client'!$A$2:$D$1000,2,0)</f>
        <v>#N/A</v>
      </c>
      <c r="CR906" t="e">
        <f>VLOOKUP(CP906,'Info client'!$A$2:$D$1000,3,0)</f>
        <v>#N/A</v>
      </c>
      <c r="CS906" t="e">
        <f>VLOOKUP(CP906,'Info client'!$A$2:$D$1000,4,0)</f>
        <v>#N/A</v>
      </c>
      <c r="CU906" t="e">
        <f>VLOOKUP(Récap!CV906,'Création N° Lot'!$B$3:$B$18,2,0)</f>
        <v>#N/A</v>
      </c>
      <c r="CX906" t="str">
        <f t="shared" si="175"/>
        <v>Aout 2021</v>
      </c>
      <c r="CY906" s="7" t="e">
        <f>VLOOKUP(Récap!CX906,'Création N° Lot'!$D$3:$F$18,3,0)</f>
        <v>#N/A</v>
      </c>
      <c r="CZ906" t="e">
        <f>CONCATENATE(CV906,MONTH(VLOOKUP(Récap!CX906,'Création N° Lot'!$D$3:$E$18,2,0)),RIGHT(YEAR(VLOOKUP(Récap!CX906,'Création N° Lot'!$D$3:$E$18,2,0)),2)," - ",DAY(CY906),"/",MONTH(CY906),"/",YEAR(CY906))</f>
        <v>#N/A</v>
      </c>
      <c r="DC906" s="6"/>
      <c r="DD906" t="e">
        <f>VLOOKUP(DC906,'Info client'!$A$2:$D$1000,2,0)</f>
        <v>#N/A</v>
      </c>
      <c r="DE906" t="e">
        <f>VLOOKUP(DC906,'Info client'!$A$2:$D$1000,3,0)</f>
        <v>#N/A</v>
      </c>
      <c r="DF906" t="e">
        <f>VLOOKUP(DC906,'Info client'!$A$2:$D$1000,4,0)</f>
        <v>#N/A</v>
      </c>
      <c r="DH906" t="e">
        <f>VLOOKUP(Récap!DI906,'Création N° Lot'!$B$3:$B$18,2,0)</f>
        <v>#N/A</v>
      </c>
      <c r="DK906" t="str">
        <f t="shared" si="176"/>
        <v>44440</v>
      </c>
      <c r="DL906" s="7" t="e">
        <f>VLOOKUP(Récap!DK906,'Création N° Lot'!$D$3:$F$18,3,0)</f>
        <v>#N/A</v>
      </c>
      <c r="DM906" t="e">
        <f>CONCATENATE(DI906,MONTH(VLOOKUP(Récap!DK906,'Création N° Lot'!$D$3:$E$18,2,0)),RIGHT(YEAR(VLOOKUP(Récap!DK906,'Création N° Lot'!$D$3:$E$18,2,0)),2)," - ",DAY(DL906),"/",MONTH(DL906),"/",YEAR(DL906))</f>
        <v>#N/A</v>
      </c>
      <c r="DP906" s="6"/>
      <c r="DQ906" t="e">
        <f>VLOOKUP(DP906,'Info client'!$A$2:$D$1000,2,0)</f>
        <v>#N/A</v>
      </c>
      <c r="DR906" t="e">
        <f>VLOOKUP(DP906,'Info client'!$A$2:$D$1000,3,0)</f>
        <v>#N/A</v>
      </c>
      <c r="DS906" t="e">
        <f>VLOOKUP(DP906,'Info client'!$A$2:$D$1000,4,0)</f>
        <v>#N/A</v>
      </c>
      <c r="DU906" t="e">
        <f>VLOOKUP(Récap!DV906,'Création N° Lot'!$B$3:$B$18,2,0)</f>
        <v>#N/A</v>
      </c>
      <c r="DX906" t="str">
        <f t="shared" si="177"/>
        <v>44470</v>
      </c>
      <c r="DY906" s="7" t="e">
        <f>VLOOKUP(Récap!DX906,'Création N° Lot'!$D$3:$F$18,3,0)</f>
        <v>#N/A</v>
      </c>
      <c r="DZ906" t="e">
        <f>CONCATENATE(DV906,MONTH(VLOOKUP(Récap!DX906,'Création N° Lot'!$D$3:$E$18,2,0)),RIGHT(YEAR(VLOOKUP(Récap!DX906,'Création N° Lot'!$D$3:$E$18,2,0)),2)," - ",DAY(DY906),"/",MONTH(DY906),"/",YEAR(DY906))</f>
        <v>#N/A</v>
      </c>
      <c r="EC906" s="6"/>
      <c r="ED906" t="e">
        <f>VLOOKUP(EC906,'Info client'!$A$2:$D$1000,2,0)</f>
        <v>#N/A</v>
      </c>
      <c r="EE906" t="e">
        <f>VLOOKUP(EC906,'Info client'!$A$2:$D$1000,3,0)</f>
        <v>#N/A</v>
      </c>
      <c r="EF906" t="e">
        <f>VLOOKUP(EC906,'Info client'!$A$2:$D$1000,4,0)</f>
        <v>#N/A</v>
      </c>
      <c r="EH906" t="e">
        <f>VLOOKUP(Récap!EI906,'Création N° Lot'!$B$3:$B$18,2,0)</f>
        <v>#N/A</v>
      </c>
      <c r="EK906" t="str">
        <f t="shared" si="178"/>
        <v>44501</v>
      </c>
      <c r="EL906" s="7" t="e">
        <f>VLOOKUP(Récap!EK906,'Création N° Lot'!$D$3:$F$18,3,0)</f>
        <v>#N/A</v>
      </c>
      <c r="EM906" t="e">
        <f>CONCATENATE(EI906,MONTH(VLOOKUP(Récap!EK906,'Création N° Lot'!$D$3:$E$18,2,0)),RIGHT(YEAR(VLOOKUP(Récap!EK906,'Création N° Lot'!$D$3:$E$18,2,0)),2)," - ",DAY(EL906),"/",MONTH(EL906),"/",YEAR(EL906))</f>
        <v>#N/A</v>
      </c>
      <c r="EP906" s="6"/>
      <c r="EQ906" t="e">
        <f>VLOOKUP(EP906,'Info client'!$A$2:$D$1000,2,0)</f>
        <v>#N/A</v>
      </c>
      <c r="ER906" t="e">
        <f>VLOOKUP(EP906,'Info client'!$A$2:$D$1000,3,0)</f>
        <v>#N/A</v>
      </c>
      <c r="ES906" t="e">
        <f>VLOOKUP(EP906,'Info client'!$A$2:$D$1000,4,0)</f>
        <v>#N/A</v>
      </c>
      <c r="EU906" t="e">
        <f>VLOOKUP(Récap!EV906,'Création N° Lot'!$B$3:$B$18,2,0)</f>
        <v>#N/A</v>
      </c>
      <c r="EX906" t="str">
        <f t="shared" si="179"/>
        <v>44531</v>
      </c>
      <c r="EY906" s="7" t="e">
        <f>VLOOKUP(Récap!EX906,'Création N° Lot'!$D$3:$F$18,3,0)</f>
        <v>#N/A</v>
      </c>
      <c r="EZ906" t="e">
        <f>CONCATENATE(EV906,MONTH(VLOOKUP(Récap!EX906,'Création N° Lot'!$D$3:$E$18,2,0)),RIGHT(YEAR(VLOOKUP(Récap!EX906,'Création N° Lot'!$D$3:$E$18,2,0)),2)," - ",DAY(EY906),"/",MONTH(EY906),"/",YEAR(EY906))</f>
        <v>#N/A</v>
      </c>
    </row>
    <row r="907" spans="2:156" x14ac:dyDescent="0.25">
      <c r="B907" t="e">
        <f>VLOOKUP($A907,'Info client'!$A$2:$D$1000,2,0)</f>
        <v>#N/A</v>
      </c>
      <c r="C907" t="e">
        <f>VLOOKUP($A907,'Info client'!$A$2:$D$1000,3,0)</f>
        <v>#N/A</v>
      </c>
      <c r="D907" t="e">
        <f>VLOOKUP($A907,'Info client'!$A$2:$D$1000,4,0)</f>
        <v>#N/A</v>
      </c>
      <c r="F907" t="e">
        <f>VLOOKUP(Récap!G907,'Création N° Lot'!B819:B919,2,0)</f>
        <v>#N/A</v>
      </c>
      <c r="I907" t="str">
        <f t="shared" si="168"/>
        <v>44197</v>
      </c>
      <c r="J907" s="7" t="e">
        <f>VLOOKUP(Récap!I907,'Création N° Lot'!$D$3:$F$18,3,0)</f>
        <v>#N/A</v>
      </c>
      <c r="K907" t="e">
        <f>CONCATENATE(G907,MONTH(VLOOKUP(Récap!I907,'Création N° Lot'!$D$3:$E$18,2,0)),RIGHT(YEAR(VLOOKUP(Récap!I907,'Création N° Lot'!$D$3:$E$18,2,0)),2)," - ",DAY(J907),"/",MONTH(J907),"/",YEAR(J907))</f>
        <v>#N/A</v>
      </c>
      <c r="O907" t="e">
        <f>VLOOKUP(N907,'Info client'!$A$2:$D$1000,2,0)</f>
        <v>#N/A</v>
      </c>
      <c r="P907" t="e">
        <f>VLOOKUP($A907,'Info client'!$A$2:$D$1000,3,0)</f>
        <v>#N/A</v>
      </c>
      <c r="Q907" t="e">
        <f>VLOOKUP($A907,'Info client'!$A$2:$D$1000,4,0)</f>
        <v>#N/A</v>
      </c>
      <c r="S907" t="e">
        <f>VLOOKUP(Récap!G907,'Création N° Lot'!$B$3:$B$18,2,0)</f>
        <v>#N/A</v>
      </c>
      <c r="V907" t="str">
        <f t="shared" si="169"/>
        <v>44228</v>
      </c>
      <c r="W907" s="7" t="e">
        <f>VLOOKUP(Récap!V907,'Création N° Lot'!$D$3:$F$18,3,0)</f>
        <v>#N/A</v>
      </c>
      <c r="X907" t="e">
        <f>CONCATENATE(T907,MONTH(VLOOKUP(Récap!V907,'Création N° Lot'!$D$3:$E$18,2,0)),RIGHT(YEAR(VLOOKUP(Récap!V907,'Création N° Lot'!$D$3:$E$18,2,0)),2)," - ",DAY(W907),"/",MONTH(W907),"/",YEAR(W907))</f>
        <v>#N/A</v>
      </c>
      <c r="AA907" s="6"/>
      <c r="AB907" t="e">
        <f>VLOOKUP(AA907,'Info client'!$A$2:$D$1000,2,0)</f>
        <v>#N/A</v>
      </c>
      <c r="AC907" t="e">
        <f>VLOOKUP(AA907,'Info client'!$A$2:$D$1000,3,0)</f>
        <v>#N/A</v>
      </c>
      <c r="AD907" t="e">
        <f>VLOOKUP(AA907,'Info client'!$A$2:$D$1000,4,0)</f>
        <v>#N/A</v>
      </c>
      <c r="AF907" t="e">
        <f>VLOOKUP(Récap!AG907,'Création N° Lot'!$B$3:$B$18,2,0)</f>
        <v>#N/A</v>
      </c>
      <c r="AI907" t="str">
        <f t="shared" si="170"/>
        <v>44256</v>
      </c>
      <c r="AJ907" s="7" t="e">
        <f>VLOOKUP(Récap!AI907,'Création N° Lot'!$D$3:$F$18,3,0)</f>
        <v>#N/A</v>
      </c>
      <c r="AK907" t="e">
        <f>CONCATENATE(AG907,MONTH(VLOOKUP(Récap!AI907,'Création N° Lot'!$D$3:$E$18,2,0)),RIGHT(YEAR(VLOOKUP(Récap!AI907,'Création N° Lot'!$D$3:$E$18,2,0)),2)," - ",DAY(AJ907),"/",MONTH(AJ907),"/",YEAR(AJ907))</f>
        <v>#N/A</v>
      </c>
      <c r="AP907" s="6"/>
      <c r="AQ907" t="e">
        <f>VLOOKUP(AP907,'Info client'!$A$2:$D$1000,2,0)</f>
        <v>#N/A</v>
      </c>
      <c r="AR907" t="e">
        <f>VLOOKUP(AP907,'Info client'!$A$2:$D$1000,3,0)</f>
        <v>#N/A</v>
      </c>
      <c r="AS907" t="e">
        <f>VLOOKUP(AP907,'Info client'!$A$2:$D$1000,4,0)</f>
        <v>#N/A</v>
      </c>
      <c r="AU907" t="e">
        <f>VLOOKUP(Récap!AV907,'Création N° Lot'!$B$3:$B$18,2,0)</f>
        <v>#N/A</v>
      </c>
      <c r="AX907" t="str">
        <f t="shared" si="171"/>
        <v>44287</v>
      </c>
      <c r="AY907" s="7" t="e">
        <f>VLOOKUP(Récap!AX907,'Création N° Lot'!$D$3:$F$18,3,0)</f>
        <v>#N/A</v>
      </c>
      <c r="AZ907" t="e">
        <f>CONCATENATE(AV907,MONTH(VLOOKUP(Récap!AX907,'Création N° Lot'!$D$3:$E$18,2,0)),RIGHT(YEAR(VLOOKUP(Récap!AX907,'Création N° Lot'!$D$3:$E$18,2,0)),2)," - ",DAY(AY907),"/",MONTH(AY907),"/",YEAR(AY907))</f>
        <v>#N/A</v>
      </c>
      <c r="BC907" s="6"/>
      <c r="BD907" t="e">
        <f>VLOOKUP(BC907,'Info client'!$A$2:$D$1000,2,0)</f>
        <v>#N/A</v>
      </c>
      <c r="BE907" t="e">
        <f>VLOOKUP(BC907,'Info client'!$A$2:$D$1000,3,0)</f>
        <v>#N/A</v>
      </c>
      <c r="BF907" t="e">
        <f>VLOOKUP(BC907,'Info client'!$A$2:$D$1000,4,0)</f>
        <v>#N/A</v>
      </c>
      <c r="BH907" t="e">
        <f>VLOOKUP(Récap!BI907,'Création N° Lot'!$B$3:$B$18,2,0)</f>
        <v>#N/A</v>
      </c>
      <c r="BK907" t="str">
        <f t="shared" si="172"/>
        <v>44317</v>
      </c>
      <c r="BL907" s="7" t="e">
        <f>VLOOKUP(Récap!BK907,'Création N° Lot'!$D$3:$F$18,3,0)</f>
        <v>#N/A</v>
      </c>
      <c r="BM907" t="e">
        <f>CONCATENATE(BI907,MONTH(VLOOKUP(Récap!BK907,'Création N° Lot'!$D$3:$E$18,2,0)),RIGHT(YEAR(VLOOKUP(Récap!BK907,'Création N° Lot'!$D$3:$E$18,2,0)),2)," - ",DAY(BL907),"/",MONTH(BL907),"/",YEAR(BL907))</f>
        <v>#N/A</v>
      </c>
      <c r="BP907" s="6"/>
      <c r="BQ907" t="e">
        <f>VLOOKUP(BP907,'Info client'!$A$2:$D$1000,2,0)</f>
        <v>#N/A</v>
      </c>
      <c r="BR907" t="e">
        <f>VLOOKUP(BP907,'Info client'!$A$2:$D$1000,3,0)</f>
        <v>#N/A</v>
      </c>
      <c r="BS907" t="e">
        <f>VLOOKUP(BP907,'Info client'!$A$2:$D$1000,4,0)</f>
        <v>#N/A</v>
      </c>
      <c r="BU907" t="e">
        <f>VLOOKUP(Récap!BV907,'Création N° Lot'!$B$3:$B$18,2,0)</f>
        <v>#N/A</v>
      </c>
      <c r="BX907" t="str">
        <f t="shared" si="173"/>
        <v>44348</v>
      </c>
      <c r="BY907" s="7" t="e">
        <f>VLOOKUP(Récap!BX907,'Création N° Lot'!$D$3:$F$18,3,0)</f>
        <v>#N/A</v>
      </c>
      <c r="BZ907" t="e">
        <f>CONCATENATE(BV907,MONTH(VLOOKUP(Récap!BX907,'Création N° Lot'!$D$3:$E$18,2,0)),RIGHT(YEAR(VLOOKUP(Récap!BX907,'Création N° Lot'!$D$3:$E$18,2,0)),2)," - ",DAY(BY907),"/",MONTH(BY907),"/",YEAR(BY907))</f>
        <v>#N/A</v>
      </c>
      <c r="CC907" s="6"/>
      <c r="CD907" t="e">
        <f>VLOOKUP(CC907,'Info client'!$A$2:$D$1000,2,0)</f>
        <v>#N/A</v>
      </c>
      <c r="CE907" t="e">
        <f>VLOOKUP(CC907,'Info client'!$A$2:$D$1000,3,0)</f>
        <v>#N/A</v>
      </c>
      <c r="CF907" t="e">
        <f>VLOOKUP(CC907,'Info client'!$A$2:$D$1000,4,0)</f>
        <v>#N/A</v>
      </c>
      <c r="CH907" t="e">
        <f>VLOOKUP(Récap!CI907,'Création N° Lot'!$B$3:$B$18,2,0)</f>
        <v>#N/A</v>
      </c>
      <c r="CK907" t="str">
        <f t="shared" si="174"/>
        <v>44378</v>
      </c>
      <c r="CL907" s="7" t="e">
        <f>VLOOKUP(Récap!CK907,'Création N° Lot'!$D$3:$F$18,3,0)</f>
        <v>#N/A</v>
      </c>
      <c r="CM907" t="e">
        <f>CONCATENATE(CI907,MONTH(VLOOKUP(Récap!CK907,'Création N° Lot'!$D$3:$E$18,2,0)),RIGHT(YEAR(VLOOKUP(Récap!CK907,'Création N° Lot'!$D$3:$E$18,2,0)),2)," - ",DAY(CL907),"/",MONTH(CL907),"/",YEAR(CL907))</f>
        <v>#N/A</v>
      </c>
      <c r="CP907" s="6"/>
      <c r="CQ907" t="e">
        <f>VLOOKUP(CP907,'Info client'!$A$2:$D$1000,2,0)</f>
        <v>#N/A</v>
      </c>
      <c r="CR907" t="e">
        <f>VLOOKUP(CP907,'Info client'!$A$2:$D$1000,3,0)</f>
        <v>#N/A</v>
      </c>
      <c r="CS907" t="e">
        <f>VLOOKUP(CP907,'Info client'!$A$2:$D$1000,4,0)</f>
        <v>#N/A</v>
      </c>
      <c r="CU907" t="e">
        <f>VLOOKUP(Récap!CV907,'Création N° Lot'!$B$3:$B$18,2,0)</f>
        <v>#N/A</v>
      </c>
      <c r="CX907" t="str">
        <f t="shared" si="175"/>
        <v>Aout 2021</v>
      </c>
      <c r="CY907" s="7" t="e">
        <f>VLOOKUP(Récap!CX907,'Création N° Lot'!$D$3:$F$18,3,0)</f>
        <v>#N/A</v>
      </c>
      <c r="CZ907" t="e">
        <f>CONCATENATE(CV907,MONTH(VLOOKUP(Récap!CX907,'Création N° Lot'!$D$3:$E$18,2,0)),RIGHT(YEAR(VLOOKUP(Récap!CX907,'Création N° Lot'!$D$3:$E$18,2,0)),2)," - ",DAY(CY907),"/",MONTH(CY907),"/",YEAR(CY907))</f>
        <v>#N/A</v>
      </c>
      <c r="DC907" s="6"/>
      <c r="DD907" t="e">
        <f>VLOOKUP(DC907,'Info client'!$A$2:$D$1000,2,0)</f>
        <v>#N/A</v>
      </c>
      <c r="DE907" t="e">
        <f>VLOOKUP(DC907,'Info client'!$A$2:$D$1000,3,0)</f>
        <v>#N/A</v>
      </c>
      <c r="DF907" t="e">
        <f>VLOOKUP(DC907,'Info client'!$A$2:$D$1000,4,0)</f>
        <v>#N/A</v>
      </c>
      <c r="DH907" t="e">
        <f>VLOOKUP(Récap!DI907,'Création N° Lot'!$B$3:$B$18,2,0)</f>
        <v>#N/A</v>
      </c>
      <c r="DK907" t="str">
        <f t="shared" si="176"/>
        <v>44440</v>
      </c>
      <c r="DL907" s="7" t="e">
        <f>VLOOKUP(Récap!DK907,'Création N° Lot'!$D$3:$F$18,3,0)</f>
        <v>#N/A</v>
      </c>
      <c r="DM907" t="e">
        <f>CONCATENATE(DI907,MONTH(VLOOKUP(Récap!DK907,'Création N° Lot'!$D$3:$E$18,2,0)),RIGHT(YEAR(VLOOKUP(Récap!DK907,'Création N° Lot'!$D$3:$E$18,2,0)),2)," - ",DAY(DL907),"/",MONTH(DL907),"/",YEAR(DL907))</f>
        <v>#N/A</v>
      </c>
      <c r="DP907" s="6"/>
      <c r="DQ907" t="e">
        <f>VLOOKUP(DP907,'Info client'!$A$2:$D$1000,2,0)</f>
        <v>#N/A</v>
      </c>
      <c r="DR907" t="e">
        <f>VLOOKUP(DP907,'Info client'!$A$2:$D$1000,3,0)</f>
        <v>#N/A</v>
      </c>
      <c r="DS907" t="e">
        <f>VLOOKUP(DP907,'Info client'!$A$2:$D$1000,4,0)</f>
        <v>#N/A</v>
      </c>
      <c r="DU907" t="e">
        <f>VLOOKUP(Récap!DV907,'Création N° Lot'!$B$3:$B$18,2,0)</f>
        <v>#N/A</v>
      </c>
      <c r="DX907" t="str">
        <f t="shared" si="177"/>
        <v>44470</v>
      </c>
      <c r="DY907" s="7" t="e">
        <f>VLOOKUP(Récap!DX907,'Création N° Lot'!$D$3:$F$18,3,0)</f>
        <v>#N/A</v>
      </c>
      <c r="DZ907" t="e">
        <f>CONCATENATE(DV907,MONTH(VLOOKUP(Récap!DX907,'Création N° Lot'!$D$3:$E$18,2,0)),RIGHT(YEAR(VLOOKUP(Récap!DX907,'Création N° Lot'!$D$3:$E$18,2,0)),2)," - ",DAY(DY907),"/",MONTH(DY907),"/",YEAR(DY907))</f>
        <v>#N/A</v>
      </c>
      <c r="EC907" s="6"/>
      <c r="ED907" t="e">
        <f>VLOOKUP(EC907,'Info client'!$A$2:$D$1000,2,0)</f>
        <v>#N/A</v>
      </c>
      <c r="EE907" t="e">
        <f>VLOOKUP(EC907,'Info client'!$A$2:$D$1000,3,0)</f>
        <v>#N/A</v>
      </c>
      <c r="EF907" t="e">
        <f>VLOOKUP(EC907,'Info client'!$A$2:$D$1000,4,0)</f>
        <v>#N/A</v>
      </c>
      <c r="EH907" t="e">
        <f>VLOOKUP(Récap!EI907,'Création N° Lot'!$B$3:$B$18,2,0)</f>
        <v>#N/A</v>
      </c>
      <c r="EK907" t="str">
        <f t="shared" si="178"/>
        <v>44501</v>
      </c>
      <c r="EL907" s="7" t="e">
        <f>VLOOKUP(Récap!EK907,'Création N° Lot'!$D$3:$F$18,3,0)</f>
        <v>#N/A</v>
      </c>
      <c r="EM907" t="e">
        <f>CONCATENATE(EI907,MONTH(VLOOKUP(Récap!EK907,'Création N° Lot'!$D$3:$E$18,2,0)),RIGHT(YEAR(VLOOKUP(Récap!EK907,'Création N° Lot'!$D$3:$E$18,2,0)),2)," - ",DAY(EL907),"/",MONTH(EL907),"/",YEAR(EL907))</f>
        <v>#N/A</v>
      </c>
      <c r="EP907" s="6"/>
      <c r="EQ907" t="e">
        <f>VLOOKUP(EP907,'Info client'!$A$2:$D$1000,2,0)</f>
        <v>#N/A</v>
      </c>
      <c r="ER907" t="e">
        <f>VLOOKUP(EP907,'Info client'!$A$2:$D$1000,3,0)</f>
        <v>#N/A</v>
      </c>
      <c r="ES907" t="e">
        <f>VLOOKUP(EP907,'Info client'!$A$2:$D$1000,4,0)</f>
        <v>#N/A</v>
      </c>
      <c r="EU907" t="e">
        <f>VLOOKUP(Récap!EV907,'Création N° Lot'!$B$3:$B$18,2,0)</f>
        <v>#N/A</v>
      </c>
      <c r="EX907" t="str">
        <f t="shared" si="179"/>
        <v>44531</v>
      </c>
      <c r="EY907" s="7" t="e">
        <f>VLOOKUP(Récap!EX907,'Création N° Lot'!$D$3:$F$18,3,0)</f>
        <v>#N/A</v>
      </c>
      <c r="EZ907" t="e">
        <f>CONCATENATE(EV907,MONTH(VLOOKUP(Récap!EX907,'Création N° Lot'!$D$3:$E$18,2,0)),RIGHT(YEAR(VLOOKUP(Récap!EX907,'Création N° Lot'!$D$3:$E$18,2,0)),2)," - ",DAY(EY907),"/",MONTH(EY907),"/",YEAR(EY907))</f>
        <v>#N/A</v>
      </c>
    </row>
    <row r="908" spans="2:156" x14ac:dyDescent="0.25">
      <c r="B908" t="e">
        <f>VLOOKUP($A908,'Info client'!$A$2:$D$1000,2,0)</f>
        <v>#N/A</v>
      </c>
      <c r="C908" t="e">
        <f>VLOOKUP($A908,'Info client'!$A$2:$D$1000,3,0)</f>
        <v>#N/A</v>
      </c>
      <c r="D908" t="e">
        <f>VLOOKUP($A908,'Info client'!$A$2:$D$1000,4,0)</f>
        <v>#N/A</v>
      </c>
      <c r="F908" t="e">
        <f>VLOOKUP(Récap!G908,'Création N° Lot'!B820:B920,2,0)</f>
        <v>#N/A</v>
      </c>
      <c r="I908" t="str">
        <f t="shared" si="168"/>
        <v>44197</v>
      </c>
      <c r="J908" s="7" t="e">
        <f>VLOOKUP(Récap!I908,'Création N° Lot'!$D$3:$F$18,3,0)</f>
        <v>#N/A</v>
      </c>
      <c r="K908" t="e">
        <f>CONCATENATE(G908,MONTH(VLOOKUP(Récap!I908,'Création N° Lot'!$D$3:$E$18,2,0)),RIGHT(YEAR(VLOOKUP(Récap!I908,'Création N° Lot'!$D$3:$E$18,2,0)),2)," - ",DAY(J908),"/",MONTH(J908),"/",YEAR(J908))</f>
        <v>#N/A</v>
      </c>
      <c r="O908" t="e">
        <f>VLOOKUP(N908,'Info client'!$A$2:$D$1000,2,0)</f>
        <v>#N/A</v>
      </c>
      <c r="P908" t="e">
        <f>VLOOKUP($A908,'Info client'!$A$2:$D$1000,3,0)</f>
        <v>#N/A</v>
      </c>
      <c r="Q908" t="e">
        <f>VLOOKUP($A908,'Info client'!$A$2:$D$1000,4,0)</f>
        <v>#N/A</v>
      </c>
      <c r="S908" t="e">
        <f>VLOOKUP(Récap!G908,'Création N° Lot'!$B$3:$B$18,2,0)</f>
        <v>#N/A</v>
      </c>
      <c r="V908" t="str">
        <f t="shared" si="169"/>
        <v>44228</v>
      </c>
      <c r="W908" s="7" t="e">
        <f>VLOOKUP(Récap!V908,'Création N° Lot'!$D$3:$F$18,3,0)</f>
        <v>#N/A</v>
      </c>
      <c r="X908" t="e">
        <f>CONCATENATE(T908,MONTH(VLOOKUP(Récap!V908,'Création N° Lot'!$D$3:$E$18,2,0)),RIGHT(YEAR(VLOOKUP(Récap!V908,'Création N° Lot'!$D$3:$E$18,2,0)),2)," - ",DAY(W908),"/",MONTH(W908),"/",YEAR(W908))</f>
        <v>#N/A</v>
      </c>
      <c r="AA908" s="6"/>
      <c r="AB908" t="e">
        <f>VLOOKUP(AA908,'Info client'!$A$2:$D$1000,2,0)</f>
        <v>#N/A</v>
      </c>
      <c r="AC908" t="e">
        <f>VLOOKUP(AA908,'Info client'!$A$2:$D$1000,3,0)</f>
        <v>#N/A</v>
      </c>
      <c r="AD908" t="e">
        <f>VLOOKUP(AA908,'Info client'!$A$2:$D$1000,4,0)</f>
        <v>#N/A</v>
      </c>
      <c r="AF908" t="e">
        <f>VLOOKUP(Récap!AG908,'Création N° Lot'!$B$3:$B$18,2,0)</f>
        <v>#N/A</v>
      </c>
      <c r="AI908" t="str">
        <f t="shared" si="170"/>
        <v>44256</v>
      </c>
      <c r="AJ908" s="7" t="e">
        <f>VLOOKUP(Récap!AI908,'Création N° Lot'!$D$3:$F$18,3,0)</f>
        <v>#N/A</v>
      </c>
      <c r="AK908" t="e">
        <f>CONCATENATE(AG908,MONTH(VLOOKUP(Récap!AI908,'Création N° Lot'!$D$3:$E$18,2,0)),RIGHT(YEAR(VLOOKUP(Récap!AI908,'Création N° Lot'!$D$3:$E$18,2,0)),2)," - ",DAY(AJ908),"/",MONTH(AJ908),"/",YEAR(AJ908))</f>
        <v>#N/A</v>
      </c>
      <c r="AP908" s="6"/>
      <c r="AQ908" t="e">
        <f>VLOOKUP(AP908,'Info client'!$A$2:$D$1000,2,0)</f>
        <v>#N/A</v>
      </c>
      <c r="AR908" t="e">
        <f>VLOOKUP(AP908,'Info client'!$A$2:$D$1000,3,0)</f>
        <v>#N/A</v>
      </c>
      <c r="AS908" t="e">
        <f>VLOOKUP(AP908,'Info client'!$A$2:$D$1000,4,0)</f>
        <v>#N/A</v>
      </c>
      <c r="AU908" t="e">
        <f>VLOOKUP(Récap!AV908,'Création N° Lot'!$B$3:$B$18,2,0)</f>
        <v>#N/A</v>
      </c>
      <c r="AX908" t="str">
        <f t="shared" si="171"/>
        <v>44287</v>
      </c>
      <c r="AY908" s="7" t="e">
        <f>VLOOKUP(Récap!AX908,'Création N° Lot'!$D$3:$F$18,3,0)</f>
        <v>#N/A</v>
      </c>
      <c r="AZ908" t="e">
        <f>CONCATENATE(AV908,MONTH(VLOOKUP(Récap!AX908,'Création N° Lot'!$D$3:$E$18,2,0)),RIGHT(YEAR(VLOOKUP(Récap!AX908,'Création N° Lot'!$D$3:$E$18,2,0)),2)," - ",DAY(AY908),"/",MONTH(AY908),"/",YEAR(AY908))</f>
        <v>#N/A</v>
      </c>
      <c r="BC908" s="6"/>
      <c r="BD908" t="e">
        <f>VLOOKUP(BC908,'Info client'!$A$2:$D$1000,2,0)</f>
        <v>#N/A</v>
      </c>
      <c r="BE908" t="e">
        <f>VLOOKUP(BC908,'Info client'!$A$2:$D$1000,3,0)</f>
        <v>#N/A</v>
      </c>
      <c r="BF908" t="e">
        <f>VLOOKUP(BC908,'Info client'!$A$2:$D$1000,4,0)</f>
        <v>#N/A</v>
      </c>
      <c r="BH908" t="e">
        <f>VLOOKUP(Récap!BI908,'Création N° Lot'!$B$3:$B$18,2,0)</f>
        <v>#N/A</v>
      </c>
      <c r="BK908" t="str">
        <f t="shared" si="172"/>
        <v>44317</v>
      </c>
      <c r="BL908" s="7" t="e">
        <f>VLOOKUP(Récap!BK908,'Création N° Lot'!$D$3:$F$18,3,0)</f>
        <v>#N/A</v>
      </c>
      <c r="BM908" t="e">
        <f>CONCATENATE(BI908,MONTH(VLOOKUP(Récap!BK908,'Création N° Lot'!$D$3:$E$18,2,0)),RIGHT(YEAR(VLOOKUP(Récap!BK908,'Création N° Lot'!$D$3:$E$18,2,0)),2)," - ",DAY(BL908),"/",MONTH(BL908),"/",YEAR(BL908))</f>
        <v>#N/A</v>
      </c>
      <c r="BP908" s="6"/>
      <c r="BQ908" t="e">
        <f>VLOOKUP(BP908,'Info client'!$A$2:$D$1000,2,0)</f>
        <v>#N/A</v>
      </c>
      <c r="BR908" t="e">
        <f>VLOOKUP(BP908,'Info client'!$A$2:$D$1000,3,0)</f>
        <v>#N/A</v>
      </c>
      <c r="BS908" t="e">
        <f>VLOOKUP(BP908,'Info client'!$A$2:$D$1000,4,0)</f>
        <v>#N/A</v>
      </c>
      <c r="BU908" t="e">
        <f>VLOOKUP(Récap!BV908,'Création N° Lot'!$B$3:$B$18,2,0)</f>
        <v>#N/A</v>
      </c>
      <c r="BX908" t="str">
        <f t="shared" si="173"/>
        <v>44348</v>
      </c>
      <c r="BY908" s="7" t="e">
        <f>VLOOKUP(Récap!BX908,'Création N° Lot'!$D$3:$F$18,3,0)</f>
        <v>#N/A</v>
      </c>
      <c r="BZ908" t="e">
        <f>CONCATENATE(BV908,MONTH(VLOOKUP(Récap!BX908,'Création N° Lot'!$D$3:$E$18,2,0)),RIGHT(YEAR(VLOOKUP(Récap!BX908,'Création N° Lot'!$D$3:$E$18,2,0)),2)," - ",DAY(BY908),"/",MONTH(BY908),"/",YEAR(BY908))</f>
        <v>#N/A</v>
      </c>
      <c r="CC908" s="6"/>
      <c r="CD908" t="e">
        <f>VLOOKUP(CC908,'Info client'!$A$2:$D$1000,2,0)</f>
        <v>#N/A</v>
      </c>
      <c r="CE908" t="e">
        <f>VLOOKUP(CC908,'Info client'!$A$2:$D$1000,3,0)</f>
        <v>#N/A</v>
      </c>
      <c r="CF908" t="e">
        <f>VLOOKUP(CC908,'Info client'!$A$2:$D$1000,4,0)</f>
        <v>#N/A</v>
      </c>
      <c r="CH908" t="e">
        <f>VLOOKUP(Récap!CI908,'Création N° Lot'!$B$3:$B$18,2,0)</f>
        <v>#N/A</v>
      </c>
      <c r="CK908" t="str">
        <f t="shared" si="174"/>
        <v>44378</v>
      </c>
      <c r="CL908" s="7" t="e">
        <f>VLOOKUP(Récap!CK908,'Création N° Lot'!$D$3:$F$18,3,0)</f>
        <v>#N/A</v>
      </c>
      <c r="CM908" t="e">
        <f>CONCATENATE(CI908,MONTH(VLOOKUP(Récap!CK908,'Création N° Lot'!$D$3:$E$18,2,0)),RIGHT(YEAR(VLOOKUP(Récap!CK908,'Création N° Lot'!$D$3:$E$18,2,0)),2)," - ",DAY(CL908),"/",MONTH(CL908),"/",YEAR(CL908))</f>
        <v>#N/A</v>
      </c>
      <c r="CP908" s="6"/>
      <c r="CQ908" t="e">
        <f>VLOOKUP(CP908,'Info client'!$A$2:$D$1000,2,0)</f>
        <v>#N/A</v>
      </c>
      <c r="CR908" t="e">
        <f>VLOOKUP(CP908,'Info client'!$A$2:$D$1000,3,0)</f>
        <v>#N/A</v>
      </c>
      <c r="CS908" t="e">
        <f>VLOOKUP(CP908,'Info client'!$A$2:$D$1000,4,0)</f>
        <v>#N/A</v>
      </c>
      <c r="CU908" t="e">
        <f>VLOOKUP(Récap!CV908,'Création N° Lot'!$B$3:$B$18,2,0)</f>
        <v>#N/A</v>
      </c>
      <c r="CX908" t="str">
        <f t="shared" si="175"/>
        <v>Aout 2021</v>
      </c>
      <c r="CY908" s="7" t="e">
        <f>VLOOKUP(Récap!CX908,'Création N° Lot'!$D$3:$F$18,3,0)</f>
        <v>#N/A</v>
      </c>
      <c r="CZ908" t="e">
        <f>CONCATENATE(CV908,MONTH(VLOOKUP(Récap!CX908,'Création N° Lot'!$D$3:$E$18,2,0)),RIGHT(YEAR(VLOOKUP(Récap!CX908,'Création N° Lot'!$D$3:$E$18,2,0)),2)," - ",DAY(CY908),"/",MONTH(CY908),"/",YEAR(CY908))</f>
        <v>#N/A</v>
      </c>
      <c r="DC908" s="6"/>
      <c r="DD908" t="e">
        <f>VLOOKUP(DC908,'Info client'!$A$2:$D$1000,2,0)</f>
        <v>#N/A</v>
      </c>
      <c r="DE908" t="e">
        <f>VLOOKUP(DC908,'Info client'!$A$2:$D$1000,3,0)</f>
        <v>#N/A</v>
      </c>
      <c r="DF908" t="e">
        <f>VLOOKUP(DC908,'Info client'!$A$2:$D$1000,4,0)</f>
        <v>#N/A</v>
      </c>
      <c r="DH908" t="e">
        <f>VLOOKUP(Récap!DI908,'Création N° Lot'!$B$3:$B$18,2,0)</f>
        <v>#N/A</v>
      </c>
      <c r="DK908" t="str">
        <f t="shared" si="176"/>
        <v>44440</v>
      </c>
      <c r="DL908" s="7" t="e">
        <f>VLOOKUP(Récap!DK908,'Création N° Lot'!$D$3:$F$18,3,0)</f>
        <v>#N/A</v>
      </c>
      <c r="DM908" t="e">
        <f>CONCATENATE(DI908,MONTH(VLOOKUP(Récap!DK908,'Création N° Lot'!$D$3:$E$18,2,0)),RIGHT(YEAR(VLOOKUP(Récap!DK908,'Création N° Lot'!$D$3:$E$18,2,0)),2)," - ",DAY(DL908),"/",MONTH(DL908),"/",YEAR(DL908))</f>
        <v>#N/A</v>
      </c>
      <c r="DP908" s="6"/>
      <c r="DQ908" t="e">
        <f>VLOOKUP(DP908,'Info client'!$A$2:$D$1000,2,0)</f>
        <v>#N/A</v>
      </c>
      <c r="DR908" t="e">
        <f>VLOOKUP(DP908,'Info client'!$A$2:$D$1000,3,0)</f>
        <v>#N/A</v>
      </c>
      <c r="DS908" t="e">
        <f>VLOOKUP(DP908,'Info client'!$A$2:$D$1000,4,0)</f>
        <v>#N/A</v>
      </c>
      <c r="DU908" t="e">
        <f>VLOOKUP(Récap!DV908,'Création N° Lot'!$B$3:$B$18,2,0)</f>
        <v>#N/A</v>
      </c>
      <c r="DX908" t="str">
        <f t="shared" si="177"/>
        <v>44470</v>
      </c>
      <c r="DY908" s="7" t="e">
        <f>VLOOKUP(Récap!DX908,'Création N° Lot'!$D$3:$F$18,3,0)</f>
        <v>#N/A</v>
      </c>
      <c r="DZ908" t="e">
        <f>CONCATENATE(DV908,MONTH(VLOOKUP(Récap!DX908,'Création N° Lot'!$D$3:$E$18,2,0)),RIGHT(YEAR(VLOOKUP(Récap!DX908,'Création N° Lot'!$D$3:$E$18,2,0)),2)," - ",DAY(DY908),"/",MONTH(DY908),"/",YEAR(DY908))</f>
        <v>#N/A</v>
      </c>
      <c r="EC908" s="6"/>
      <c r="ED908" t="e">
        <f>VLOOKUP(EC908,'Info client'!$A$2:$D$1000,2,0)</f>
        <v>#N/A</v>
      </c>
      <c r="EE908" t="e">
        <f>VLOOKUP(EC908,'Info client'!$A$2:$D$1000,3,0)</f>
        <v>#N/A</v>
      </c>
      <c r="EF908" t="e">
        <f>VLOOKUP(EC908,'Info client'!$A$2:$D$1000,4,0)</f>
        <v>#N/A</v>
      </c>
      <c r="EH908" t="e">
        <f>VLOOKUP(Récap!EI908,'Création N° Lot'!$B$3:$B$18,2,0)</f>
        <v>#N/A</v>
      </c>
      <c r="EK908" t="str">
        <f t="shared" si="178"/>
        <v>44501</v>
      </c>
      <c r="EL908" s="7" t="e">
        <f>VLOOKUP(Récap!EK908,'Création N° Lot'!$D$3:$F$18,3,0)</f>
        <v>#N/A</v>
      </c>
      <c r="EM908" t="e">
        <f>CONCATENATE(EI908,MONTH(VLOOKUP(Récap!EK908,'Création N° Lot'!$D$3:$E$18,2,0)),RIGHT(YEAR(VLOOKUP(Récap!EK908,'Création N° Lot'!$D$3:$E$18,2,0)),2)," - ",DAY(EL908),"/",MONTH(EL908),"/",YEAR(EL908))</f>
        <v>#N/A</v>
      </c>
      <c r="EP908" s="6"/>
      <c r="EQ908" t="e">
        <f>VLOOKUP(EP908,'Info client'!$A$2:$D$1000,2,0)</f>
        <v>#N/A</v>
      </c>
      <c r="ER908" t="e">
        <f>VLOOKUP(EP908,'Info client'!$A$2:$D$1000,3,0)</f>
        <v>#N/A</v>
      </c>
      <c r="ES908" t="e">
        <f>VLOOKUP(EP908,'Info client'!$A$2:$D$1000,4,0)</f>
        <v>#N/A</v>
      </c>
      <c r="EU908" t="e">
        <f>VLOOKUP(Récap!EV908,'Création N° Lot'!$B$3:$B$18,2,0)</f>
        <v>#N/A</v>
      </c>
      <c r="EX908" t="str">
        <f t="shared" si="179"/>
        <v>44531</v>
      </c>
      <c r="EY908" s="7" t="e">
        <f>VLOOKUP(Récap!EX908,'Création N° Lot'!$D$3:$F$18,3,0)</f>
        <v>#N/A</v>
      </c>
      <c r="EZ908" t="e">
        <f>CONCATENATE(EV908,MONTH(VLOOKUP(Récap!EX908,'Création N° Lot'!$D$3:$E$18,2,0)),RIGHT(YEAR(VLOOKUP(Récap!EX908,'Création N° Lot'!$D$3:$E$18,2,0)),2)," - ",DAY(EY908),"/",MONTH(EY908),"/",YEAR(EY908))</f>
        <v>#N/A</v>
      </c>
    </row>
    <row r="909" spans="2:156" x14ac:dyDescent="0.25">
      <c r="B909" t="e">
        <f>VLOOKUP($A909,'Info client'!$A$2:$D$1000,2,0)</f>
        <v>#N/A</v>
      </c>
      <c r="C909" t="e">
        <f>VLOOKUP($A909,'Info client'!$A$2:$D$1000,3,0)</f>
        <v>#N/A</v>
      </c>
      <c r="D909" t="e">
        <f>VLOOKUP($A909,'Info client'!$A$2:$D$1000,4,0)</f>
        <v>#N/A</v>
      </c>
      <c r="F909" t="e">
        <f>VLOOKUP(Récap!G909,'Création N° Lot'!B821:B921,2,0)</f>
        <v>#N/A</v>
      </c>
      <c r="I909" t="str">
        <f t="shared" si="168"/>
        <v>44197</v>
      </c>
      <c r="J909" s="7" t="e">
        <f>VLOOKUP(Récap!I909,'Création N° Lot'!$D$3:$F$18,3,0)</f>
        <v>#N/A</v>
      </c>
      <c r="K909" t="e">
        <f>CONCATENATE(G909,MONTH(VLOOKUP(Récap!I909,'Création N° Lot'!$D$3:$E$18,2,0)),RIGHT(YEAR(VLOOKUP(Récap!I909,'Création N° Lot'!$D$3:$E$18,2,0)),2)," - ",DAY(J909),"/",MONTH(J909),"/",YEAR(J909))</f>
        <v>#N/A</v>
      </c>
      <c r="O909" t="e">
        <f>VLOOKUP(N909,'Info client'!$A$2:$D$1000,2,0)</f>
        <v>#N/A</v>
      </c>
      <c r="P909" t="e">
        <f>VLOOKUP($A909,'Info client'!$A$2:$D$1000,3,0)</f>
        <v>#N/A</v>
      </c>
      <c r="Q909" t="e">
        <f>VLOOKUP($A909,'Info client'!$A$2:$D$1000,4,0)</f>
        <v>#N/A</v>
      </c>
      <c r="S909" t="e">
        <f>VLOOKUP(Récap!G909,'Création N° Lot'!$B$3:$B$18,2,0)</f>
        <v>#N/A</v>
      </c>
      <c r="V909" t="str">
        <f t="shared" si="169"/>
        <v>44228</v>
      </c>
      <c r="W909" s="7" t="e">
        <f>VLOOKUP(Récap!V909,'Création N° Lot'!$D$3:$F$18,3,0)</f>
        <v>#N/A</v>
      </c>
      <c r="X909" t="e">
        <f>CONCATENATE(T909,MONTH(VLOOKUP(Récap!V909,'Création N° Lot'!$D$3:$E$18,2,0)),RIGHT(YEAR(VLOOKUP(Récap!V909,'Création N° Lot'!$D$3:$E$18,2,0)),2)," - ",DAY(W909),"/",MONTH(W909),"/",YEAR(W909))</f>
        <v>#N/A</v>
      </c>
      <c r="AA909" s="6"/>
      <c r="AB909" t="e">
        <f>VLOOKUP(AA909,'Info client'!$A$2:$D$1000,2,0)</f>
        <v>#N/A</v>
      </c>
      <c r="AC909" t="e">
        <f>VLOOKUP(AA909,'Info client'!$A$2:$D$1000,3,0)</f>
        <v>#N/A</v>
      </c>
      <c r="AD909" t="e">
        <f>VLOOKUP(AA909,'Info client'!$A$2:$D$1000,4,0)</f>
        <v>#N/A</v>
      </c>
      <c r="AF909" t="e">
        <f>VLOOKUP(Récap!AG909,'Création N° Lot'!$B$3:$B$18,2,0)</f>
        <v>#N/A</v>
      </c>
      <c r="AI909" t="str">
        <f t="shared" si="170"/>
        <v>44256</v>
      </c>
      <c r="AJ909" s="7" t="e">
        <f>VLOOKUP(Récap!AI909,'Création N° Lot'!$D$3:$F$18,3,0)</f>
        <v>#N/A</v>
      </c>
      <c r="AK909" t="e">
        <f>CONCATENATE(AG909,MONTH(VLOOKUP(Récap!AI909,'Création N° Lot'!$D$3:$E$18,2,0)),RIGHT(YEAR(VLOOKUP(Récap!AI909,'Création N° Lot'!$D$3:$E$18,2,0)),2)," - ",DAY(AJ909),"/",MONTH(AJ909),"/",YEAR(AJ909))</f>
        <v>#N/A</v>
      </c>
      <c r="AP909" s="6"/>
      <c r="AQ909" t="e">
        <f>VLOOKUP(AP909,'Info client'!$A$2:$D$1000,2,0)</f>
        <v>#N/A</v>
      </c>
      <c r="AR909" t="e">
        <f>VLOOKUP(AP909,'Info client'!$A$2:$D$1000,3,0)</f>
        <v>#N/A</v>
      </c>
      <c r="AS909" t="e">
        <f>VLOOKUP(AP909,'Info client'!$A$2:$D$1000,4,0)</f>
        <v>#N/A</v>
      </c>
      <c r="AU909" t="e">
        <f>VLOOKUP(Récap!AV909,'Création N° Lot'!$B$3:$B$18,2,0)</f>
        <v>#N/A</v>
      </c>
      <c r="AX909" t="str">
        <f t="shared" si="171"/>
        <v>44287</v>
      </c>
      <c r="AY909" s="7" t="e">
        <f>VLOOKUP(Récap!AX909,'Création N° Lot'!$D$3:$F$18,3,0)</f>
        <v>#N/A</v>
      </c>
      <c r="AZ909" t="e">
        <f>CONCATENATE(AV909,MONTH(VLOOKUP(Récap!AX909,'Création N° Lot'!$D$3:$E$18,2,0)),RIGHT(YEAR(VLOOKUP(Récap!AX909,'Création N° Lot'!$D$3:$E$18,2,0)),2)," - ",DAY(AY909),"/",MONTH(AY909),"/",YEAR(AY909))</f>
        <v>#N/A</v>
      </c>
      <c r="BC909" s="6"/>
      <c r="BD909" t="e">
        <f>VLOOKUP(BC909,'Info client'!$A$2:$D$1000,2,0)</f>
        <v>#N/A</v>
      </c>
      <c r="BE909" t="e">
        <f>VLOOKUP(BC909,'Info client'!$A$2:$D$1000,3,0)</f>
        <v>#N/A</v>
      </c>
      <c r="BF909" t="e">
        <f>VLOOKUP(BC909,'Info client'!$A$2:$D$1000,4,0)</f>
        <v>#N/A</v>
      </c>
      <c r="BH909" t="e">
        <f>VLOOKUP(Récap!BI909,'Création N° Lot'!$B$3:$B$18,2,0)</f>
        <v>#N/A</v>
      </c>
      <c r="BK909" t="str">
        <f t="shared" si="172"/>
        <v>44317</v>
      </c>
      <c r="BL909" s="7" t="e">
        <f>VLOOKUP(Récap!BK909,'Création N° Lot'!$D$3:$F$18,3,0)</f>
        <v>#N/A</v>
      </c>
      <c r="BM909" t="e">
        <f>CONCATENATE(BI909,MONTH(VLOOKUP(Récap!BK909,'Création N° Lot'!$D$3:$E$18,2,0)),RIGHT(YEAR(VLOOKUP(Récap!BK909,'Création N° Lot'!$D$3:$E$18,2,0)),2)," - ",DAY(BL909),"/",MONTH(BL909),"/",YEAR(BL909))</f>
        <v>#N/A</v>
      </c>
      <c r="BP909" s="6"/>
      <c r="BQ909" t="e">
        <f>VLOOKUP(BP909,'Info client'!$A$2:$D$1000,2,0)</f>
        <v>#N/A</v>
      </c>
      <c r="BR909" t="e">
        <f>VLOOKUP(BP909,'Info client'!$A$2:$D$1000,3,0)</f>
        <v>#N/A</v>
      </c>
      <c r="BS909" t="e">
        <f>VLOOKUP(BP909,'Info client'!$A$2:$D$1000,4,0)</f>
        <v>#N/A</v>
      </c>
      <c r="BU909" t="e">
        <f>VLOOKUP(Récap!BV909,'Création N° Lot'!$B$3:$B$18,2,0)</f>
        <v>#N/A</v>
      </c>
      <c r="BX909" t="str">
        <f t="shared" si="173"/>
        <v>44348</v>
      </c>
      <c r="BY909" s="7" t="e">
        <f>VLOOKUP(Récap!BX909,'Création N° Lot'!$D$3:$F$18,3,0)</f>
        <v>#N/A</v>
      </c>
      <c r="BZ909" t="e">
        <f>CONCATENATE(BV909,MONTH(VLOOKUP(Récap!BX909,'Création N° Lot'!$D$3:$E$18,2,0)),RIGHT(YEAR(VLOOKUP(Récap!BX909,'Création N° Lot'!$D$3:$E$18,2,0)),2)," - ",DAY(BY909),"/",MONTH(BY909),"/",YEAR(BY909))</f>
        <v>#N/A</v>
      </c>
      <c r="CC909" s="6"/>
      <c r="CD909" t="e">
        <f>VLOOKUP(CC909,'Info client'!$A$2:$D$1000,2,0)</f>
        <v>#N/A</v>
      </c>
      <c r="CE909" t="e">
        <f>VLOOKUP(CC909,'Info client'!$A$2:$D$1000,3,0)</f>
        <v>#N/A</v>
      </c>
      <c r="CF909" t="e">
        <f>VLOOKUP(CC909,'Info client'!$A$2:$D$1000,4,0)</f>
        <v>#N/A</v>
      </c>
      <c r="CH909" t="e">
        <f>VLOOKUP(Récap!CI909,'Création N° Lot'!$B$3:$B$18,2,0)</f>
        <v>#N/A</v>
      </c>
      <c r="CK909" t="str">
        <f t="shared" si="174"/>
        <v>44378</v>
      </c>
      <c r="CL909" s="7" t="e">
        <f>VLOOKUP(Récap!CK909,'Création N° Lot'!$D$3:$F$18,3,0)</f>
        <v>#N/A</v>
      </c>
      <c r="CM909" t="e">
        <f>CONCATENATE(CI909,MONTH(VLOOKUP(Récap!CK909,'Création N° Lot'!$D$3:$E$18,2,0)),RIGHT(YEAR(VLOOKUP(Récap!CK909,'Création N° Lot'!$D$3:$E$18,2,0)),2)," - ",DAY(CL909),"/",MONTH(CL909),"/",YEAR(CL909))</f>
        <v>#N/A</v>
      </c>
      <c r="CP909" s="6"/>
      <c r="CQ909" t="e">
        <f>VLOOKUP(CP909,'Info client'!$A$2:$D$1000,2,0)</f>
        <v>#N/A</v>
      </c>
      <c r="CR909" t="e">
        <f>VLOOKUP(CP909,'Info client'!$A$2:$D$1000,3,0)</f>
        <v>#N/A</v>
      </c>
      <c r="CS909" t="e">
        <f>VLOOKUP(CP909,'Info client'!$A$2:$D$1000,4,0)</f>
        <v>#N/A</v>
      </c>
      <c r="CU909" t="e">
        <f>VLOOKUP(Récap!CV909,'Création N° Lot'!$B$3:$B$18,2,0)</f>
        <v>#N/A</v>
      </c>
      <c r="CX909" t="str">
        <f t="shared" si="175"/>
        <v>Aout 2021</v>
      </c>
      <c r="CY909" s="7" t="e">
        <f>VLOOKUP(Récap!CX909,'Création N° Lot'!$D$3:$F$18,3,0)</f>
        <v>#N/A</v>
      </c>
      <c r="CZ909" t="e">
        <f>CONCATENATE(CV909,MONTH(VLOOKUP(Récap!CX909,'Création N° Lot'!$D$3:$E$18,2,0)),RIGHT(YEAR(VLOOKUP(Récap!CX909,'Création N° Lot'!$D$3:$E$18,2,0)),2)," - ",DAY(CY909),"/",MONTH(CY909),"/",YEAR(CY909))</f>
        <v>#N/A</v>
      </c>
      <c r="DC909" s="6"/>
      <c r="DD909" t="e">
        <f>VLOOKUP(DC909,'Info client'!$A$2:$D$1000,2,0)</f>
        <v>#N/A</v>
      </c>
      <c r="DE909" t="e">
        <f>VLOOKUP(DC909,'Info client'!$A$2:$D$1000,3,0)</f>
        <v>#N/A</v>
      </c>
      <c r="DF909" t="e">
        <f>VLOOKUP(DC909,'Info client'!$A$2:$D$1000,4,0)</f>
        <v>#N/A</v>
      </c>
      <c r="DH909" t="e">
        <f>VLOOKUP(Récap!DI909,'Création N° Lot'!$B$3:$B$18,2,0)</f>
        <v>#N/A</v>
      </c>
      <c r="DK909" t="str">
        <f t="shared" si="176"/>
        <v>44440</v>
      </c>
      <c r="DL909" s="7" t="e">
        <f>VLOOKUP(Récap!DK909,'Création N° Lot'!$D$3:$F$18,3,0)</f>
        <v>#N/A</v>
      </c>
      <c r="DM909" t="e">
        <f>CONCATENATE(DI909,MONTH(VLOOKUP(Récap!DK909,'Création N° Lot'!$D$3:$E$18,2,0)),RIGHT(YEAR(VLOOKUP(Récap!DK909,'Création N° Lot'!$D$3:$E$18,2,0)),2)," - ",DAY(DL909),"/",MONTH(DL909),"/",YEAR(DL909))</f>
        <v>#N/A</v>
      </c>
      <c r="DP909" s="6"/>
      <c r="DQ909" t="e">
        <f>VLOOKUP(DP909,'Info client'!$A$2:$D$1000,2,0)</f>
        <v>#N/A</v>
      </c>
      <c r="DR909" t="e">
        <f>VLOOKUP(DP909,'Info client'!$A$2:$D$1000,3,0)</f>
        <v>#N/A</v>
      </c>
      <c r="DS909" t="e">
        <f>VLOOKUP(DP909,'Info client'!$A$2:$D$1000,4,0)</f>
        <v>#N/A</v>
      </c>
      <c r="DU909" t="e">
        <f>VLOOKUP(Récap!DV909,'Création N° Lot'!$B$3:$B$18,2,0)</f>
        <v>#N/A</v>
      </c>
      <c r="DX909" t="str">
        <f t="shared" si="177"/>
        <v>44470</v>
      </c>
      <c r="DY909" s="7" t="e">
        <f>VLOOKUP(Récap!DX909,'Création N° Lot'!$D$3:$F$18,3,0)</f>
        <v>#N/A</v>
      </c>
      <c r="DZ909" t="e">
        <f>CONCATENATE(DV909,MONTH(VLOOKUP(Récap!DX909,'Création N° Lot'!$D$3:$E$18,2,0)),RIGHT(YEAR(VLOOKUP(Récap!DX909,'Création N° Lot'!$D$3:$E$18,2,0)),2)," - ",DAY(DY909),"/",MONTH(DY909),"/",YEAR(DY909))</f>
        <v>#N/A</v>
      </c>
      <c r="EC909" s="6"/>
      <c r="ED909" t="e">
        <f>VLOOKUP(EC909,'Info client'!$A$2:$D$1000,2,0)</f>
        <v>#N/A</v>
      </c>
      <c r="EE909" t="e">
        <f>VLOOKUP(EC909,'Info client'!$A$2:$D$1000,3,0)</f>
        <v>#N/A</v>
      </c>
      <c r="EF909" t="e">
        <f>VLOOKUP(EC909,'Info client'!$A$2:$D$1000,4,0)</f>
        <v>#N/A</v>
      </c>
      <c r="EH909" t="e">
        <f>VLOOKUP(Récap!EI909,'Création N° Lot'!$B$3:$B$18,2,0)</f>
        <v>#N/A</v>
      </c>
      <c r="EK909" t="str">
        <f t="shared" si="178"/>
        <v>44501</v>
      </c>
      <c r="EL909" s="7" t="e">
        <f>VLOOKUP(Récap!EK909,'Création N° Lot'!$D$3:$F$18,3,0)</f>
        <v>#N/A</v>
      </c>
      <c r="EM909" t="e">
        <f>CONCATENATE(EI909,MONTH(VLOOKUP(Récap!EK909,'Création N° Lot'!$D$3:$E$18,2,0)),RIGHT(YEAR(VLOOKUP(Récap!EK909,'Création N° Lot'!$D$3:$E$18,2,0)),2)," - ",DAY(EL909),"/",MONTH(EL909),"/",YEAR(EL909))</f>
        <v>#N/A</v>
      </c>
      <c r="EP909" s="6"/>
      <c r="EQ909" t="e">
        <f>VLOOKUP(EP909,'Info client'!$A$2:$D$1000,2,0)</f>
        <v>#N/A</v>
      </c>
      <c r="ER909" t="e">
        <f>VLOOKUP(EP909,'Info client'!$A$2:$D$1000,3,0)</f>
        <v>#N/A</v>
      </c>
      <c r="ES909" t="e">
        <f>VLOOKUP(EP909,'Info client'!$A$2:$D$1000,4,0)</f>
        <v>#N/A</v>
      </c>
      <c r="EU909" t="e">
        <f>VLOOKUP(Récap!EV909,'Création N° Lot'!$B$3:$B$18,2,0)</f>
        <v>#N/A</v>
      </c>
      <c r="EX909" t="str">
        <f t="shared" si="179"/>
        <v>44531</v>
      </c>
      <c r="EY909" s="7" t="e">
        <f>VLOOKUP(Récap!EX909,'Création N° Lot'!$D$3:$F$18,3,0)</f>
        <v>#N/A</v>
      </c>
      <c r="EZ909" t="e">
        <f>CONCATENATE(EV909,MONTH(VLOOKUP(Récap!EX909,'Création N° Lot'!$D$3:$E$18,2,0)),RIGHT(YEAR(VLOOKUP(Récap!EX909,'Création N° Lot'!$D$3:$E$18,2,0)),2)," - ",DAY(EY909),"/",MONTH(EY909),"/",YEAR(EY909))</f>
        <v>#N/A</v>
      </c>
    </row>
    <row r="910" spans="2:156" x14ac:dyDescent="0.25">
      <c r="B910" t="e">
        <f>VLOOKUP($A910,'Info client'!$A$2:$D$1000,2,0)</f>
        <v>#N/A</v>
      </c>
      <c r="C910" t="e">
        <f>VLOOKUP($A910,'Info client'!$A$2:$D$1000,3,0)</f>
        <v>#N/A</v>
      </c>
      <c r="D910" t="e">
        <f>VLOOKUP($A910,'Info client'!$A$2:$D$1000,4,0)</f>
        <v>#N/A</v>
      </c>
      <c r="F910" t="e">
        <f>VLOOKUP(Récap!G910,'Création N° Lot'!B822:B922,2,0)</f>
        <v>#N/A</v>
      </c>
      <c r="I910" t="str">
        <f t="shared" si="168"/>
        <v>44197</v>
      </c>
      <c r="J910" s="7" t="e">
        <f>VLOOKUP(Récap!I910,'Création N° Lot'!$D$3:$F$18,3,0)</f>
        <v>#N/A</v>
      </c>
      <c r="K910" t="e">
        <f>CONCATENATE(G910,MONTH(VLOOKUP(Récap!I910,'Création N° Lot'!$D$3:$E$18,2,0)),RIGHT(YEAR(VLOOKUP(Récap!I910,'Création N° Lot'!$D$3:$E$18,2,0)),2)," - ",DAY(J910),"/",MONTH(J910),"/",YEAR(J910))</f>
        <v>#N/A</v>
      </c>
      <c r="O910" t="e">
        <f>VLOOKUP(N910,'Info client'!$A$2:$D$1000,2,0)</f>
        <v>#N/A</v>
      </c>
      <c r="P910" t="e">
        <f>VLOOKUP($A910,'Info client'!$A$2:$D$1000,3,0)</f>
        <v>#N/A</v>
      </c>
      <c r="Q910" t="e">
        <f>VLOOKUP($A910,'Info client'!$A$2:$D$1000,4,0)</f>
        <v>#N/A</v>
      </c>
      <c r="S910" t="e">
        <f>VLOOKUP(Récap!G910,'Création N° Lot'!$B$3:$B$18,2,0)</f>
        <v>#N/A</v>
      </c>
      <c r="V910" t="str">
        <f t="shared" si="169"/>
        <v>44228</v>
      </c>
      <c r="W910" s="7" t="e">
        <f>VLOOKUP(Récap!V910,'Création N° Lot'!$D$3:$F$18,3,0)</f>
        <v>#N/A</v>
      </c>
      <c r="X910" t="e">
        <f>CONCATENATE(T910,MONTH(VLOOKUP(Récap!V910,'Création N° Lot'!$D$3:$E$18,2,0)),RIGHT(YEAR(VLOOKUP(Récap!V910,'Création N° Lot'!$D$3:$E$18,2,0)),2)," - ",DAY(W910),"/",MONTH(W910),"/",YEAR(W910))</f>
        <v>#N/A</v>
      </c>
      <c r="AA910" s="6"/>
      <c r="AB910" t="e">
        <f>VLOOKUP(AA910,'Info client'!$A$2:$D$1000,2,0)</f>
        <v>#N/A</v>
      </c>
      <c r="AC910" t="e">
        <f>VLOOKUP(AA910,'Info client'!$A$2:$D$1000,3,0)</f>
        <v>#N/A</v>
      </c>
      <c r="AD910" t="e">
        <f>VLOOKUP(AA910,'Info client'!$A$2:$D$1000,4,0)</f>
        <v>#N/A</v>
      </c>
      <c r="AF910" t="e">
        <f>VLOOKUP(Récap!AG910,'Création N° Lot'!$B$3:$B$18,2,0)</f>
        <v>#N/A</v>
      </c>
      <c r="AI910" t="str">
        <f t="shared" si="170"/>
        <v>44256</v>
      </c>
      <c r="AJ910" s="7" t="e">
        <f>VLOOKUP(Récap!AI910,'Création N° Lot'!$D$3:$F$18,3,0)</f>
        <v>#N/A</v>
      </c>
      <c r="AK910" t="e">
        <f>CONCATENATE(AG910,MONTH(VLOOKUP(Récap!AI910,'Création N° Lot'!$D$3:$E$18,2,0)),RIGHT(YEAR(VLOOKUP(Récap!AI910,'Création N° Lot'!$D$3:$E$18,2,0)),2)," - ",DAY(AJ910),"/",MONTH(AJ910),"/",YEAR(AJ910))</f>
        <v>#N/A</v>
      </c>
      <c r="AP910" s="6"/>
      <c r="AQ910" t="e">
        <f>VLOOKUP(AP910,'Info client'!$A$2:$D$1000,2,0)</f>
        <v>#N/A</v>
      </c>
      <c r="AR910" t="e">
        <f>VLOOKUP(AP910,'Info client'!$A$2:$D$1000,3,0)</f>
        <v>#N/A</v>
      </c>
      <c r="AS910" t="e">
        <f>VLOOKUP(AP910,'Info client'!$A$2:$D$1000,4,0)</f>
        <v>#N/A</v>
      </c>
      <c r="AU910" t="e">
        <f>VLOOKUP(Récap!AV910,'Création N° Lot'!$B$3:$B$18,2,0)</f>
        <v>#N/A</v>
      </c>
      <c r="AX910" t="str">
        <f t="shared" si="171"/>
        <v>44287</v>
      </c>
      <c r="AY910" s="7" t="e">
        <f>VLOOKUP(Récap!AX910,'Création N° Lot'!$D$3:$F$18,3,0)</f>
        <v>#N/A</v>
      </c>
      <c r="AZ910" t="e">
        <f>CONCATENATE(AV910,MONTH(VLOOKUP(Récap!AX910,'Création N° Lot'!$D$3:$E$18,2,0)),RIGHT(YEAR(VLOOKUP(Récap!AX910,'Création N° Lot'!$D$3:$E$18,2,0)),2)," - ",DAY(AY910),"/",MONTH(AY910),"/",YEAR(AY910))</f>
        <v>#N/A</v>
      </c>
      <c r="BC910" s="6"/>
      <c r="BD910" t="e">
        <f>VLOOKUP(BC910,'Info client'!$A$2:$D$1000,2,0)</f>
        <v>#N/A</v>
      </c>
      <c r="BE910" t="e">
        <f>VLOOKUP(BC910,'Info client'!$A$2:$D$1000,3,0)</f>
        <v>#N/A</v>
      </c>
      <c r="BF910" t="e">
        <f>VLOOKUP(BC910,'Info client'!$A$2:$D$1000,4,0)</f>
        <v>#N/A</v>
      </c>
      <c r="BH910" t="e">
        <f>VLOOKUP(Récap!BI910,'Création N° Lot'!$B$3:$B$18,2,0)</f>
        <v>#N/A</v>
      </c>
      <c r="BK910" t="str">
        <f t="shared" si="172"/>
        <v>44317</v>
      </c>
      <c r="BL910" s="7" t="e">
        <f>VLOOKUP(Récap!BK910,'Création N° Lot'!$D$3:$F$18,3,0)</f>
        <v>#N/A</v>
      </c>
      <c r="BM910" t="e">
        <f>CONCATENATE(BI910,MONTH(VLOOKUP(Récap!BK910,'Création N° Lot'!$D$3:$E$18,2,0)),RIGHT(YEAR(VLOOKUP(Récap!BK910,'Création N° Lot'!$D$3:$E$18,2,0)),2)," - ",DAY(BL910),"/",MONTH(BL910),"/",YEAR(BL910))</f>
        <v>#N/A</v>
      </c>
      <c r="BP910" s="6"/>
      <c r="BQ910" t="e">
        <f>VLOOKUP(BP910,'Info client'!$A$2:$D$1000,2,0)</f>
        <v>#N/A</v>
      </c>
      <c r="BR910" t="e">
        <f>VLOOKUP(BP910,'Info client'!$A$2:$D$1000,3,0)</f>
        <v>#N/A</v>
      </c>
      <c r="BS910" t="e">
        <f>VLOOKUP(BP910,'Info client'!$A$2:$D$1000,4,0)</f>
        <v>#N/A</v>
      </c>
      <c r="BU910" t="e">
        <f>VLOOKUP(Récap!BV910,'Création N° Lot'!$B$3:$B$18,2,0)</f>
        <v>#N/A</v>
      </c>
      <c r="BX910" t="str">
        <f t="shared" si="173"/>
        <v>44348</v>
      </c>
      <c r="BY910" s="7" t="e">
        <f>VLOOKUP(Récap!BX910,'Création N° Lot'!$D$3:$F$18,3,0)</f>
        <v>#N/A</v>
      </c>
      <c r="BZ910" t="e">
        <f>CONCATENATE(BV910,MONTH(VLOOKUP(Récap!BX910,'Création N° Lot'!$D$3:$E$18,2,0)),RIGHT(YEAR(VLOOKUP(Récap!BX910,'Création N° Lot'!$D$3:$E$18,2,0)),2)," - ",DAY(BY910),"/",MONTH(BY910),"/",YEAR(BY910))</f>
        <v>#N/A</v>
      </c>
      <c r="CC910" s="6"/>
      <c r="CD910" t="e">
        <f>VLOOKUP(CC910,'Info client'!$A$2:$D$1000,2,0)</f>
        <v>#N/A</v>
      </c>
      <c r="CE910" t="e">
        <f>VLOOKUP(CC910,'Info client'!$A$2:$D$1000,3,0)</f>
        <v>#N/A</v>
      </c>
      <c r="CF910" t="e">
        <f>VLOOKUP(CC910,'Info client'!$A$2:$D$1000,4,0)</f>
        <v>#N/A</v>
      </c>
      <c r="CH910" t="e">
        <f>VLOOKUP(Récap!CI910,'Création N° Lot'!$B$3:$B$18,2,0)</f>
        <v>#N/A</v>
      </c>
      <c r="CK910" t="str">
        <f t="shared" si="174"/>
        <v>44378</v>
      </c>
      <c r="CL910" s="7" t="e">
        <f>VLOOKUP(Récap!CK910,'Création N° Lot'!$D$3:$F$18,3,0)</f>
        <v>#N/A</v>
      </c>
      <c r="CM910" t="e">
        <f>CONCATENATE(CI910,MONTH(VLOOKUP(Récap!CK910,'Création N° Lot'!$D$3:$E$18,2,0)),RIGHT(YEAR(VLOOKUP(Récap!CK910,'Création N° Lot'!$D$3:$E$18,2,0)),2)," - ",DAY(CL910),"/",MONTH(CL910),"/",YEAR(CL910))</f>
        <v>#N/A</v>
      </c>
      <c r="CP910" s="6"/>
      <c r="CQ910" t="e">
        <f>VLOOKUP(CP910,'Info client'!$A$2:$D$1000,2,0)</f>
        <v>#N/A</v>
      </c>
      <c r="CR910" t="e">
        <f>VLOOKUP(CP910,'Info client'!$A$2:$D$1000,3,0)</f>
        <v>#N/A</v>
      </c>
      <c r="CS910" t="e">
        <f>VLOOKUP(CP910,'Info client'!$A$2:$D$1000,4,0)</f>
        <v>#N/A</v>
      </c>
      <c r="CU910" t="e">
        <f>VLOOKUP(Récap!CV910,'Création N° Lot'!$B$3:$B$18,2,0)</f>
        <v>#N/A</v>
      </c>
      <c r="CX910" t="str">
        <f t="shared" si="175"/>
        <v>Aout 2021</v>
      </c>
      <c r="CY910" s="7" t="e">
        <f>VLOOKUP(Récap!CX910,'Création N° Lot'!$D$3:$F$18,3,0)</f>
        <v>#N/A</v>
      </c>
      <c r="CZ910" t="e">
        <f>CONCATENATE(CV910,MONTH(VLOOKUP(Récap!CX910,'Création N° Lot'!$D$3:$E$18,2,0)),RIGHT(YEAR(VLOOKUP(Récap!CX910,'Création N° Lot'!$D$3:$E$18,2,0)),2)," - ",DAY(CY910),"/",MONTH(CY910),"/",YEAR(CY910))</f>
        <v>#N/A</v>
      </c>
      <c r="DC910" s="6"/>
      <c r="DD910" t="e">
        <f>VLOOKUP(DC910,'Info client'!$A$2:$D$1000,2,0)</f>
        <v>#N/A</v>
      </c>
      <c r="DE910" t="e">
        <f>VLOOKUP(DC910,'Info client'!$A$2:$D$1000,3,0)</f>
        <v>#N/A</v>
      </c>
      <c r="DF910" t="e">
        <f>VLOOKUP(DC910,'Info client'!$A$2:$D$1000,4,0)</f>
        <v>#N/A</v>
      </c>
      <c r="DH910" t="e">
        <f>VLOOKUP(Récap!DI910,'Création N° Lot'!$B$3:$B$18,2,0)</f>
        <v>#N/A</v>
      </c>
      <c r="DK910" t="str">
        <f t="shared" si="176"/>
        <v>44440</v>
      </c>
      <c r="DL910" s="7" t="e">
        <f>VLOOKUP(Récap!DK910,'Création N° Lot'!$D$3:$F$18,3,0)</f>
        <v>#N/A</v>
      </c>
      <c r="DM910" t="e">
        <f>CONCATENATE(DI910,MONTH(VLOOKUP(Récap!DK910,'Création N° Lot'!$D$3:$E$18,2,0)),RIGHT(YEAR(VLOOKUP(Récap!DK910,'Création N° Lot'!$D$3:$E$18,2,0)),2)," - ",DAY(DL910),"/",MONTH(DL910),"/",YEAR(DL910))</f>
        <v>#N/A</v>
      </c>
      <c r="DP910" s="6"/>
      <c r="DQ910" t="e">
        <f>VLOOKUP(DP910,'Info client'!$A$2:$D$1000,2,0)</f>
        <v>#N/A</v>
      </c>
      <c r="DR910" t="e">
        <f>VLOOKUP(DP910,'Info client'!$A$2:$D$1000,3,0)</f>
        <v>#N/A</v>
      </c>
      <c r="DS910" t="e">
        <f>VLOOKUP(DP910,'Info client'!$A$2:$D$1000,4,0)</f>
        <v>#N/A</v>
      </c>
      <c r="DU910" t="e">
        <f>VLOOKUP(Récap!DV910,'Création N° Lot'!$B$3:$B$18,2,0)</f>
        <v>#N/A</v>
      </c>
      <c r="DX910" t="str">
        <f t="shared" si="177"/>
        <v>44470</v>
      </c>
      <c r="DY910" s="7" t="e">
        <f>VLOOKUP(Récap!DX910,'Création N° Lot'!$D$3:$F$18,3,0)</f>
        <v>#N/A</v>
      </c>
      <c r="DZ910" t="e">
        <f>CONCATENATE(DV910,MONTH(VLOOKUP(Récap!DX910,'Création N° Lot'!$D$3:$E$18,2,0)),RIGHT(YEAR(VLOOKUP(Récap!DX910,'Création N° Lot'!$D$3:$E$18,2,0)),2)," - ",DAY(DY910),"/",MONTH(DY910),"/",YEAR(DY910))</f>
        <v>#N/A</v>
      </c>
      <c r="EC910" s="6"/>
      <c r="ED910" t="e">
        <f>VLOOKUP(EC910,'Info client'!$A$2:$D$1000,2,0)</f>
        <v>#N/A</v>
      </c>
      <c r="EE910" t="e">
        <f>VLOOKUP(EC910,'Info client'!$A$2:$D$1000,3,0)</f>
        <v>#N/A</v>
      </c>
      <c r="EF910" t="e">
        <f>VLOOKUP(EC910,'Info client'!$A$2:$D$1000,4,0)</f>
        <v>#N/A</v>
      </c>
      <c r="EH910" t="e">
        <f>VLOOKUP(Récap!EI910,'Création N° Lot'!$B$3:$B$18,2,0)</f>
        <v>#N/A</v>
      </c>
      <c r="EK910" t="str">
        <f t="shared" si="178"/>
        <v>44501</v>
      </c>
      <c r="EL910" s="7" t="e">
        <f>VLOOKUP(Récap!EK910,'Création N° Lot'!$D$3:$F$18,3,0)</f>
        <v>#N/A</v>
      </c>
      <c r="EM910" t="e">
        <f>CONCATENATE(EI910,MONTH(VLOOKUP(Récap!EK910,'Création N° Lot'!$D$3:$E$18,2,0)),RIGHT(YEAR(VLOOKUP(Récap!EK910,'Création N° Lot'!$D$3:$E$18,2,0)),2)," - ",DAY(EL910),"/",MONTH(EL910),"/",YEAR(EL910))</f>
        <v>#N/A</v>
      </c>
      <c r="EP910" s="6"/>
      <c r="EQ910" t="e">
        <f>VLOOKUP(EP910,'Info client'!$A$2:$D$1000,2,0)</f>
        <v>#N/A</v>
      </c>
      <c r="ER910" t="e">
        <f>VLOOKUP(EP910,'Info client'!$A$2:$D$1000,3,0)</f>
        <v>#N/A</v>
      </c>
      <c r="ES910" t="e">
        <f>VLOOKUP(EP910,'Info client'!$A$2:$D$1000,4,0)</f>
        <v>#N/A</v>
      </c>
      <c r="EU910" t="e">
        <f>VLOOKUP(Récap!EV910,'Création N° Lot'!$B$3:$B$18,2,0)</f>
        <v>#N/A</v>
      </c>
      <c r="EX910" t="str">
        <f t="shared" si="179"/>
        <v>44531</v>
      </c>
      <c r="EY910" s="7" t="e">
        <f>VLOOKUP(Récap!EX910,'Création N° Lot'!$D$3:$F$18,3,0)</f>
        <v>#N/A</v>
      </c>
      <c r="EZ910" t="e">
        <f>CONCATENATE(EV910,MONTH(VLOOKUP(Récap!EX910,'Création N° Lot'!$D$3:$E$18,2,0)),RIGHT(YEAR(VLOOKUP(Récap!EX910,'Création N° Lot'!$D$3:$E$18,2,0)),2)," - ",DAY(EY910),"/",MONTH(EY910),"/",YEAR(EY910))</f>
        <v>#N/A</v>
      </c>
    </row>
    <row r="911" spans="2:156" x14ac:dyDescent="0.25">
      <c r="B911" t="e">
        <f>VLOOKUP($A911,'Info client'!$A$2:$D$1000,2,0)</f>
        <v>#N/A</v>
      </c>
      <c r="C911" t="e">
        <f>VLOOKUP($A911,'Info client'!$A$2:$D$1000,3,0)</f>
        <v>#N/A</v>
      </c>
      <c r="D911" t="e">
        <f>VLOOKUP($A911,'Info client'!$A$2:$D$1000,4,0)</f>
        <v>#N/A</v>
      </c>
      <c r="F911" t="e">
        <f>VLOOKUP(Récap!G911,'Création N° Lot'!B823:B923,2,0)</f>
        <v>#N/A</v>
      </c>
      <c r="I911" t="str">
        <f t="shared" si="168"/>
        <v>44197</v>
      </c>
      <c r="J911" s="7" t="e">
        <f>VLOOKUP(Récap!I911,'Création N° Lot'!$D$3:$F$18,3,0)</f>
        <v>#N/A</v>
      </c>
      <c r="K911" t="e">
        <f>CONCATENATE(G911,MONTH(VLOOKUP(Récap!I911,'Création N° Lot'!$D$3:$E$18,2,0)),RIGHT(YEAR(VLOOKUP(Récap!I911,'Création N° Lot'!$D$3:$E$18,2,0)),2)," - ",DAY(J911),"/",MONTH(J911),"/",YEAR(J911))</f>
        <v>#N/A</v>
      </c>
      <c r="O911" t="e">
        <f>VLOOKUP(N911,'Info client'!$A$2:$D$1000,2,0)</f>
        <v>#N/A</v>
      </c>
      <c r="P911" t="e">
        <f>VLOOKUP($A911,'Info client'!$A$2:$D$1000,3,0)</f>
        <v>#N/A</v>
      </c>
      <c r="Q911" t="e">
        <f>VLOOKUP($A911,'Info client'!$A$2:$D$1000,4,0)</f>
        <v>#N/A</v>
      </c>
      <c r="S911" t="e">
        <f>VLOOKUP(Récap!G911,'Création N° Lot'!$B$3:$B$18,2,0)</f>
        <v>#N/A</v>
      </c>
      <c r="V911" t="str">
        <f t="shared" si="169"/>
        <v>44228</v>
      </c>
      <c r="W911" s="7" t="e">
        <f>VLOOKUP(Récap!V911,'Création N° Lot'!$D$3:$F$18,3,0)</f>
        <v>#N/A</v>
      </c>
      <c r="X911" t="e">
        <f>CONCATENATE(T911,MONTH(VLOOKUP(Récap!V911,'Création N° Lot'!$D$3:$E$18,2,0)),RIGHT(YEAR(VLOOKUP(Récap!V911,'Création N° Lot'!$D$3:$E$18,2,0)),2)," - ",DAY(W911),"/",MONTH(W911),"/",YEAR(W911))</f>
        <v>#N/A</v>
      </c>
      <c r="AA911" s="6"/>
      <c r="AB911" t="e">
        <f>VLOOKUP(AA911,'Info client'!$A$2:$D$1000,2,0)</f>
        <v>#N/A</v>
      </c>
      <c r="AC911" t="e">
        <f>VLOOKUP(AA911,'Info client'!$A$2:$D$1000,3,0)</f>
        <v>#N/A</v>
      </c>
      <c r="AD911" t="e">
        <f>VLOOKUP(AA911,'Info client'!$A$2:$D$1000,4,0)</f>
        <v>#N/A</v>
      </c>
      <c r="AF911" t="e">
        <f>VLOOKUP(Récap!AG911,'Création N° Lot'!$B$3:$B$18,2,0)</f>
        <v>#N/A</v>
      </c>
      <c r="AI911" t="str">
        <f t="shared" si="170"/>
        <v>44256</v>
      </c>
      <c r="AJ911" s="7" t="e">
        <f>VLOOKUP(Récap!AI911,'Création N° Lot'!$D$3:$F$18,3,0)</f>
        <v>#N/A</v>
      </c>
      <c r="AK911" t="e">
        <f>CONCATENATE(AG911,MONTH(VLOOKUP(Récap!AI911,'Création N° Lot'!$D$3:$E$18,2,0)),RIGHT(YEAR(VLOOKUP(Récap!AI911,'Création N° Lot'!$D$3:$E$18,2,0)),2)," - ",DAY(AJ911),"/",MONTH(AJ911),"/",YEAR(AJ911))</f>
        <v>#N/A</v>
      </c>
      <c r="AP911" s="6"/>
      <c r="AQ911" t="e">
        <f>VLOOKUP(AP911,'Info client'!$A$2:$D$1000,2,0)</f>
        <v>#N/A</v>
      </c>
      <c r="AR911" t="e">
        <f>VLOOKUP(AP911,'Info client'!$A$2:$D$1000,3,0)</f>
        <v>#N/A</v>
      </c>
      <c r="AS911" t="e">
        <f>VLOOKUP(AP911,'Info client'!$A$2:$D$1000,4,0)</f>
        <v>#N/A</v>
      </c>
      <c r="AU911" t="e">
        <f>VLOOKUP(Récap!AV911,'Création N° Lot'!$B$3:$B$18,2,0)</f>
        <v>#N/A</v>
      </c>
      <c r="AX911" t="str">
        <f t="shared" si="171"/>
        <v>44287</v>
      </c>
      <c r="AY911" s="7" t="e">
        <f>VLOOKUP(Récap!AX911,'Création N° Lot'!$D$3:$F$18,3,0)</f>
        <v>#N/A</v>
      </c>
      <c r="AZ911" t="e">
        <f>CONCATENATE(AV911,MONTH(VLOOKUP(Récap!AX911,'Création N° Lot'!$D$3:$E$18,2,0)),RIGHT(YEAR(VLOOKUP(Récap!AX911,'Création N° Lot'!$D$3:$E$18,2,0)),2)," - ",DAY(AY911),"/",MONTH(AY911),"/",YEAR(AY911))</f>
        <v>#N/A</v>
      </c>
      <c r="BC911" s="6"/>
      <c r="BD911" t="e">
        <f>VLOOKUP(BC911,'Info client'!$A$2:$D$1000,2,0)</f>
        <v>#N/A</v>
      </c>
      <c r="BE911" t="e">
        <f>VLOOKUP(BC911,'Info client'!$A$2:$D$1000,3,0)</f>
        <v>#N/A</v>
      </c>
      <c r="BF911" t="e">
        <f>VLOOKUP(BC911,'Info client'!$A$2:$D$1000,4,0)</f>
        <v>#N/A</v>
      </c>
      <c r="BH911" t="e">
        <f>VLOOKUP(Récap!BI911,'Création N° Lot'!$B$3:$B$18,2,0)</f>
        <v>#N/A</v>
      </c>
      <c r="BK911" t="str">
        <f t="shared" si="172"/>
        <v>44317</v>
      </c>
      <c r="BL911" s="7" t="e">
        <f>VLOOKUP(Récap!BK911,'Création N° Lot'!$D$3:$F$18,3,0)</f>
        <v>#N/A</v>
      </c>
      <c r="BM911" t="e">
        <f>CONCATENATE(BI911,MONTH(VLOOKUP(Récap!BK911,'Création N° Lot'!$D$3:$E$18,2,0)),RIGHT(YEAR(VLOOKUP(Récap!BK911,'Création N° Lot'!$D$3:$E$18,2,0)),2)," - ",DAY(BL911),"/",MONTH(BL911),"/",YEAR(BL911))</f>
        <v>#N/A</v>
      </c>
      <c r="BP911" s="6"/>
      <c r="BQ911" t="e">
        <f>VLOOKUP(BP911,'Info client'!$A$2:$D$1000,2,0)</f>
        <v>#N/A</v>
      </c>
      <c r="BR911" t="e">
        <f>VLOOKUP(BP911,'Info client'!$A$2:$D$1000,3,0)</f>
        <v>#N/A</v>
      </c>
      <c r="BS911" t="e">
        <f>VLOOKUP(BP911,'Info client'!$A$2:$D$1000,4,0)</f>
        <v>#N/A</v>
      </c>
      <c r="BU911" t="e">
        <f>VLOOKUP(Récap!BV911,'Création N° Lot'!$B$3:$B$18,2,0)</f>
        <v>#N/A</v>
      </c>
      <c r="BX911" t="str">
        <f t="shared" si="173"/>
        <v>44348</v>
      </c>
      <c r="BY911" s="7" t="e">
        <f>VLOOKUP(Récap!BX911,'Création N° Lot'!$D$3:$F$18,3,0)</f>
        <v>#N/A</v>
      </c>
      <c r="BZ911" t="e">
        <f>CONCATENATE(BV911,MONTH(VLOOKUP(Récap!BX911,'Création N° Lot'!$D$3:$E$18,2,0)),RIGHT(YEAR(VLOOKUP(Récap!BX911,'Création N° Lot'!$D$3:$E$18,2,0)),2)," - ",DAY(BY911),"/",MONTH(BY911),"/",YEAR(BY911))</f>
        <v>#N/A</v>
      </c>
      <c r="CC911" s="6"/>
      <c r="CD911" t="e">
        <f>VLOOKUP(CC911,'Info client'!$A$2:$D$1000,2,0)</f>
        <v>#N/A</v>
      </c>
      <c r="CE911" t="e">
        <f>VLOOKUP(CC911,'Info client'!$A$2:$D$1000,3,0)</f>
        <v>#N/A</v>
      </c>
      <c r="CF911" t="e">
        <f>VLOOKUP(CC911,'Info client'!$A$2:$D$1000,4,0)</f>
        <v>#N/A</v>
      </c>
      <c r="CH911" t="e">
        <f>VLOOKUP(Récap!CI911,'Création N° Lot'!$B$3:$B$18,2,0)</f>
        <v>#N/A</v>
      </c>
      <c r="CK911" t="str">
        <f t="shared" si="174"/>
        <v>44378</v>
      </c>
      <c r="CL911" s="7" t="e">
        <f>VLOOKUP(Récap!CK911,'Création N° Lot'!$D$3:$F$18,3,0)</f>
        <v>#N/A</v>
      </c>
      <c r="CM911" t="e">
        <f>CONCATENATE(CI911,MONTH(VLOOKUP(Récap!CK911,'Création N° Lot'!$D$3:$E$18,2,0)),RIGHT(YEAR(VLOOKUP(Récap!CK911,'Création N° Lot'!$D$3:$E$18,2,0)),2)," - ",DAY(CL911),"/",MONTH(CL911),"/",YEAR(CL911))</f>
        <v>#N/A</v>
      </c>
      <c r="CP911" s="6"/>
      <c r="CQ911" t="e">
        <f>VLOOKUP(CP911,'Info client'!$A$2:$D$1000,2,0)</f>
        <v>#N/A</v>
      </c>
      <c r="CR911" t="e">
        <f>VLOOKUP(CP911,'Info client'!$A$2:$D$1000,3,0)</f>
        <v>#N/A</v>
      </c>
      <c r="CS911" t="e">
        <f>VLOOKUP(CP911,'Info client'!$A$2:$D$1000,4,0)</f>
        <v>#N/A</v>
      </c>
      <c r="CU911" t="e">
        <f>VLOOKUP(Récap!CV911,'Création N° Lot'!$B$3:$B$18,2,0)</f>
        <v>#N/A</v>
      </c>
      <c r="CX911" t="str">
        <f t="shared" si="175"/>
        <v>Aout 2021</v>
      </c>
      <c r="CY911" s="7" t="e">
        <f>VLOOKUP(Récap!CX911,'Création N° Lot'!$D$3:$F$18,3,0)</f>
        <v>#N/A</v>
      </c>
      <c r="CZ911" t="e">
        <f>CONCATENATE(CV911,MONTH(VLOOKUP(Récap!CX911,'Création N° Lot'!$D$3:$E$18,2,0)),RIGHT(YEAR(VLOOKUP(Récap!CX911,'Création N° Lot'!$D$3:$E$18,2,0)),2)," - ",DAY(CY911),"/",MONTH(CY911),"/",YEAR(CY911))</f>
        <v>#N/A</v>
      </c>
      <c r="DC911" s="6"/>
      <c r="DD911" t="e">
        <f>VLOOKUP(DC911,'Info client'!$A$2:$D$1000,2,0)</f>
        <v>#N/A</v>
      </c>
      <c r="DE911" t="e">
        <f>VLOOKUP(DC911,'Info client'!$A$2:$D$1000,3,0)</f>
        <v>#N/A</v>
      </c>
      <c r="DF911" t="e">
        <f>VLOOKUP(DC911,'Info client'!$A$2:$D$1000,4,0)</f>
        <v>#N/A</v>
      </c>
      <c r="DH911" t="e">
        <f>VLOOKUP(Récap!DI911,'Création N° Lot'!$B$3:$B$18,2,0)</f>
        <v>#N/A</v>
      </c>
      <c r="DK911" t="str">
        <f t="shared" si="176"/>
        <v>44440</v>
      </c>
      <c r="DL911" s="7" t="e">
        <f>VLOOKUP(Récap!DK911,'Création N° Lot'!$D$3:$F$18,3,0)</f>
        <v>#N/A</v>
      </c>
      <c r="DM911" t="e">
        <f>CONCATENATE(DI911,MONTH(VLOOKUP(Récap!DK911,'Création N° Lot'!$D$3:$E$18,2,0)),RIGHT(YEAR(VLOOKUP(Récap!DK911,'Création N° Lot'!$D$3:$E$18,2,0)),2)," - ",DAY(DL911),"/",MONTH(DL911),"/",YEAR(DL911))</f>
        <v>#N/A</v>
      </c>
      <c r="DP911" s="6"/>
      <c r="DQ911" t="e">
        <f>VLOOKUP(DP911,'Info client'!$A$2:$D$1000,2,0)</f>
        <v>#N/A</v>
      </c>
      <c r="DR911" t="e">
        <f>VLOOKUP(DP911,'Info client'!$A$2:$D$1000,3,0)</f>
        <v>#N/A</v>
      </c>
      <c r="DS911" t="e">
        <f>VLOOKUP(DP911,'Info client'!$A$2:$D$1000,4,0)</f>
        <v>#N/A</v>
      </c>
      <c r="DU911" t="e">
        <f>VLOOKUP(Récap!DV911,'Création N° Lot'!$B$3:$B$18,2,0)</f>
        <v>#N/A</v>
      </c>
      <c r="DX911" t="str">
        <f t="shared" si="177"/>
        <v>44470</v>
      </c>
      <c r="DY911" s="7" t="e">
        <f>VLOOKUP(Récap!DX911,'Création N° Lot'!$D$3:$F$18,3,0)</f>
        <v>#N/A</v>
      </c>
      <c r="DZ911" t="e">
        <f>CONCATENATE(DV911,MONTH(VLOOKUP(Récap!DX911,'Création N° Lot'!$D$3:$E$18,2,0)),RIGHT(YEAR(VLOOKUP(Récap!DX911,'Création N° Lot'!$D$3:$E$18,2,0)),2)," - ",DAY(DY911),"/",MONTH(DY911),"/",YEAR(DY911))</f>
        <v>#N/A</v>
      </c>
      <c r="EC911" s="6"/>
      <c r="ED911" t="e">
        <f>VLOOKUP(EC911,'Info client'!$A$2:$D$1000,2,0)</f>
        <v>#N/A</v>
      </c>
      <c r="EE911" t="e">
        <f>VLOOKUP(EC911,'Info client'!$A$2:$D$1000,3,0)</f>
        <v>#N/A</v>
      </c>
      <c r="EF911" t="e">
        <f>VLOOKUP(EC911,'Info client'!$A$2:$D$1000,4,0)</f>
        <v>#N/A</v>
      </c>
      <c r="EH911" t="e">
        <f>VLOOKUP(Récap!EI911,'Création N° Lot'!$B$3:$B$18,2,0)</f>
        <v>#N/A</v>
      </c>
      <c r="EK911" t="str">
        <f t="shared" si="178"/>
        <v>44501</v>
      </c>
      <c r="EL911" s="7" t="e">
        <f>VLOOKUP(Récap!EK911,'Création N° Lot'!$D$3:$F$18,3,0)</f>
        <v>#N/A</v>
      </c>
      <c r="EM911" t="e">
        <f>CONCATENATE(EI911,MONTH(VLOOKUP(Récap!EK911,'Création N° Lot'!$D$3:$E$18,2,0)),RIGHT(YEAR(VLOOKUP(Récap!EK911,'Création N° Lot'!$D$3:$E$18,2,0)),2)," - ",DAY(EL911),"/",MONTH(EL911),"/",YEAR(EL911))</f>
        <v>#N/A</v>
      </c>
      <c r="EP911" s="6"/>
      <c r="EQ911" t="e">
        <f>VLOOKUP(EP911,'Info client'!$A$2:$D$1000,2,0)</f>
        <v>#N/A</v>
      </c>
      <c r="ER911" t="e">
        <f>VLOOKUP(EP911,'Info client'!$A$2:$D$1000,3,0)</f>
        <v>#N/A</v>
      </c>
      <c r="ES911" t="e">
        <f>VLOOKUP(EP911,'Info client'!$A$2:$D$1000,4,0)</f>
        <v>#N/A</v>
      </c>
      <c r="EU911" t="e">
        <f>VLOOKUP(Récap!EV911,'Création N° Lot'!$B$3:$B$18,2,0)</f>
        <v>#N/A</v>
      </c>
      <c r="EX911" t="str">
        <f t="shared" si="179"/>
        <v>44531</v>
      </c>
      <c r="EY911" s="7" t="e">
        <f>VLOOKUP(Récap!EX911,'Création N° Lot'!$D$3:$F$18,3,0)</f>
        <v>#N/A</v>
      </c>
      <c r="EZ911" t="e">
        <f>CONCATENATE(EV911,MONTH(VLOOKUP(Récap!EX911,'Création N° Lot'!$D$3:$E$18,2,0)),RIGHT(YEAR(VLOOKUP(Récap!EX911,'Création N° Lot'!$D$3:$E$18,2,0)),2)," - ",DAY(EY911),"/",MONTH(EY911),"/",YEAR(EY911))</f>
        <v>#N/A</v>
      </c>
    </row>
    <row r="912" spans="2:156" x14ac:dyDescent="0.25">
      <c r="B912" t="e">
        <f>VLOOKUP($A912,'Info client'!$A$2:$D$1000,2,0)</f>
        <v>#N/A</v>
      </c>
      <c r="C912" t="e">
        <f>VLOOKUP($A912,'Info client'!$A$2:$D$1000,3,0)</f>
        <v>#N/A</v>
      </c>
      <c r="D912" t="e">
        <f>VLOOKUP($A912,'Info client'!$A$2:$D$1000,4,0)</f>
        <v>#N/A</v>
      </c>
      <c r="F912" t="e">
        <f>VLOOKUP(Récap!G912,'Création N° Lot'!B824:B924,2,0)</f>
        <v>#N/A</v>
      </c>
      <c r="I912" t="str">
        <f t="shared" si="168"/>
        <v>44197</v>
      </c>
      <c r="J912" s="7" t="e">
        <f>VLOOKUP(Récap!I912,'Création N° Lot'!$D$3:$F$18,3,0)</f>
        <v>#N/A</v>
      </c>
      <c r="K912" t="e">
        <f>CONCATENATE(G912,MONTH(VLOOKUP(Récap!I912,'Création N° Lot'!$D$3:$E$18,2,0)),RIGHT(YEAR(VLOOKUP(Récap!I912,'Création N° Lot'!$D$3:$E$18,2,0)),2)," - ",DAY(J912),"/",MONTH(J912),"/",YEAR(J912))</f>
        <v>#N/A</v>
      </c>
      <c r="O912" t="e">
        <f>VLOOKUP(N912,'Info client'!$A$2:$D$1000,2,0)</f>
        <v>#N/A</v>
      </c>
      <c r="P912" t="e">
        <f>VLOOKUP($A912,'Info client'!$A$2:$D$1000,3,0)</f>
        <v>#N/A</v>
      </c>
      <c r="Q912" t="e">
        <f>VLOOKUP($A912,'Info client'!$A$2:$D$1000,4,0)</f>
        <v>#N/A</v>
      </c>
      <c r="S912" t="e">
        <f>VLOOKUP(Récap!G912,'Création N° Lot'!$B$3:$B$18,2,0)</f>
        <v>#N/A</v>
      </c>
      <c r="V912" t="str">
        <f t="shared" si="169"/>
        <v>44228</v>
      </c>
      <c r="W912" s="7" t="e">
        <f>VLOOKUP(Récap!V912,'Création N° Lot'!$D$3:$F$18,3,0)</f>
        <v>#N/A</v>
      </c>
      <c r="X912" t="e">
        <f>CONCATENATE(T912,MONTH(VLOOKUP(Récap!V912,'Création N° Lot'!$D$3:$E$18,2,0)),RIGHT(YEAR(VLOOKUP(Récap!V912,'Création N° Lot'!$D$3:$E$18,2,0)),2)," - ",DAY(W912),"/",MONTH(W912),"/",YEAR(W912))</f>
        <v>#N/A</v>
      </c>
      <c r="AA912" s="6"/>
      <c r="AB912" t="e">
        <f>VLOOKUP(AA912,'Info client'!$A$2:$D$1000,2,0)</f>
        <v>#N/A</v>
      </c>
      <c r="AC912" t="e">
        <f>VLOOKUP(AA912,'Info client'!$A$2:$D$1000,3,0)</f>
        <v>#N/A</v>
      </c>
      <c r="AD912" t="e">
        <f>VLOOKUP(AA912,'Info client'!$A$2:$D$1000,4,0)</f>
        <v>#N/A</v>
      </c>
      <c r="AF912" t="e">
        <f>VLOOKUP(Récap!AG912,'Création N° Lot'!$B$3:$B$18,2,0)</f>
        <v>#N/A</v>
      </c>
      <c r="AI912" t="str">
        <f t="shared" si="170"/>
        <v>44256</v>
      </c>
      <c r="AJ912" s="7" t="e">
        <f>VLOOKUP(Récap!AI912,'Création N° Lot'!$D$3:$F$18,3,0)</f>
        <v>#N/A</v>
      </c>
      <c r="AK912" t="e">
        <f>CONCATENATE(AG912,MONTH(VLOOKUP(Récap!AI912,'Création N° Lot'!$D$3:$E$18,2,0)),RIGHT(YEAR(VLOOKUP(Récap!AI912,'Création N° Lot'!$D$3:$E$18,2,0)),2)," - ",DAY(AJ912),"/",MONTH(AJ912),"/",YEAR(AJ912))</f>
        <v>#N/A</v>
      </c>
      <c r="AP912" s="6"/>
      <c r="AQ912" t="e">
        <f>VLOOKUP(AP912,'Info client'!$A$2:$D$1000,2,0)</f>
        <v>#N/A</v>
      </c>
      <c r="AR912" t="e">
        <f>VLOOKUP(AP912,'Info client'!$A$2:$D$1000,3,0)</f>
        <v>#N/A</v>
      </c>
      <c r="AS912" t="e">
        <f>VLOOKUP(AP912,'Info client'!$A$2:$D$1000,4,0)</f>
        <v>#N/A</v>
      </c>
      <c r="AU912" t="e">
        <f>VLOOKUP(Récap!AV912,'Création N° Lot'!$B$3:$B$18,2,0)</f>
        <v>#N/A</v>
      </c>
      <c r="AX912" t="str">
        <f t="shared" si="171"/>
        <v>44287</v>
      </c>
      <c r="AY912" s="7" t="e">
        <f>VLOOKUP(Récap!AX912,'Création N° Lot'!$D$3:$F$18,3,0)</f>
        <v>#N/A</v>
      </c>
      <c r="AZ912" t="e">
        <f>CONCATENATE(AV912,MONTH(VLOOKUP(Récap!AX912,'Création N° Lot'!$D$3:$E$18,2,0)),RIGHT(YEAR(VLOOKUP(Récap!AX912,'Création N° Lot'!$D$3:$E$18,2,0)),2)," - ",DAY(AY912),"/",MONTH(AY912),"/",YEAR(AY912))</f>
        <v>#N/A</v>
      </c>
      <c r="BC912" s="6"/>
      <c r="BD912" t="e">
        <f>VLOOKUP(BC912,'Info client'!$A$2:$D$1000,2,0)</f>
        <v>#N/A</v>
      </c>
      <c r="BE912" t="e">
        <f>VLOOKUP(BC912,'Info client'!$A$2:$D$1000,3,0)</f>
        <v>#N/A</v>
      </c>
      <c r="BF912" t="e">
        <f>VLOOKUP(BC912,'Info client'!$A$2:$D$1000,4,0)</f>
        <v>#N/A</v>
      </c>
      <c r="BH912" t="e">
        <f>VLOOKUP(Récap!BI912,'Création N° Lot'!$B$3:$B$18,2,0)</f>
        <v>#N/A</v>
      </c>
      <c r="BK912" t="str">
        <f t="shared" si="172"/>
        <v>44317</v>
      </c>
      <c r="BL912" s="7" t="e">
        <f>VLOOKUP(Récap!BK912,'Création N° Lot'!$D$3:$F$18,3,0)</f>
        <v>#N/A</v>
      </c>
      <c r="BM912" t="e">
        <f>CONCATENATE(BI912,MONTH(VLOOKUP(Récap!BK912,'Création N° Lot'!$D$3:$E$18,2,0)),RIGHT(YEAR(VLOOKUP(Récap!BK912,'Création N° Lot'!$D$3:$E$18,2,0)),2)," - ",DAY(BL912),"/",MONTH(BL912),"/",YEAR(BL912))</f>
        <v>#N/A</v>
      </c>
      <c r="BP912" s="6"/>
      <c r="BQ912" t="e">
        <f>VLOOKUP(BP912,'Info client'!$A$2:$D$1000,2,0)</f>
        <v>#N/A</v>
      </c>
      <c r="BR912" t="e">
        <f>VLOOKUP(BP912,'Info client'!$A$2:$D$1000,3,0)</f>
        <v>#N/A</v>
      </c>
      <c r="BS912" t="e">
        <f>VLOOKUP(BP912,'Info client'!$A$2:$D$1000,4,0)</f>
        <v>#N/A</v>
      </c>
      <c r="BU912" t="e">
        <f>VLOOKUP(Récap!BV912,'Création N° Lot'!$B$3:$B$18,2,0)</f>
        <v>#N/A</v>
      </c>
      <c r="BX912" t="str">
        <f t="shared" si="173"/>
        <v>44348</v>
      </c>
      <c r="BY912" s="7" t="e">
        <f>VLOOKUP(Récap!BX912,'Création N° Lot'!$D$3:$F$18,3,0)</f>
        <v>#N/A</v>
      </c>
      <c r="BZ912" t="e">
        <f>CONCATENATE(BV912,MONTH(VLOOKUP(Récap!BX912,'Création N° Lot'!$D$3:$E$18,2,0)),RIGHT(YEAR(VLOOKUP(Récap!BX912,'Création N° Lot'!$D$3:$E$18,2,0)),2)," - ",DAY(BY912),"/",MONTH(BY912),"/",YEAR(BY912))</f>
        <v>#N/A</v>
      </c>
      <c r="CC912" s="6"/>
      <c r="CD912" t="e">
        <f>VLOOKUP(CC912,'Info client'!$A$2:$D$1000,2,0)</f>
        <v>#N/A</v>
      </c>
      <c r="CE912" t="e">
        <f>VLOOKUP(CC912,'Info client'!$A$2:$D$1000,3,0)</f>
        <v>#N/A</v>
      </c>
      <c r="CF912" t="e">
        <f>VLOOKUP(CC912,'Info client'!$A$2:$D$1000,4,0)</f>
        <v>#N/A</v>
      </c>
      <c r="CH912" t="e">
        <f>VLOOKUP(Récap!CI912,'Création N° Lot'!$B$3:$B$18,2,0)</f>
        <v>#N/A</v>
      </c>
      <c r="CK912" t="str">
        <f t="shared" si="174"/>
        <v>44378</v>
      </c>
      <c r="CL912" s="7" t="e">
        <f>VLOOKUP(Récap!CK912,'Création N° Lot'!$D$3:$F$18,3,0)</f>
        <v>#N/A</v>
      </c>
      <c r="CM912" t="e">
        <f>CONCATENATE(CI912,MONTH(VLOOKUP(Récap!CK912,'Création N° Lot'!$D$3:$E$18,2,0)),RIGHT(YEAR(VLOOKUP(Récap!CK912,'Création N° Lot'!$D$3:$E$18,2,0)),2)," - ",DAY(CL912),"/",MONTH(CL912),"/",YEAR(CL912))</f>
        <v>#N/A</v>
      </c>
      <c r="CP912" s="6"/>
      <c r="CQ912" t="e">
        <f>VLOOKUP(CP912,'Info client'!$A$2:$D$1000,2,0)</f>
        <v>#N/A</v>
      </c>
      <c r="CR912" t="e">
        <f>VLOOKUP(CP912,'Info client'!$A$2:$D$1000,3,0)</f>
        <v>#N/A</v>
      </c>
      <c r="CS912" t="e">
        <f>VLOOKUP(CP912,'Info client'!$A$2:$D$1000,4,0)</f>
        <v>#N/A</v>
      </c>
      <c r="CU912" t="e">
        <f>VLOOKUP(Récap!CV912,'Création N° Lot'!$B$3:$B$18,2,0)</f>
        <v>#N/A</v>
      </c>
      <c r="CX912" t="str">
        <f t="shared" si="175"/>
        <v>Aout 2021</v>
      </c>
      <c r="CY912" s="7" t="e">
        <f>VLOOKUP(Récap!CX912,'Création N° Lot'!$D$3:$F$18,3,0)</f>
        <v>#N/A</v>
      </c>
      <c r="CZ912" t="e">
        <f>CONCATENATE(CV912,MONTH(VLOOKUP(Récap!CX912,'Création N° Lot'!$D$3:$E$18,2,0)),RIGHT(YEAR(VLOOKUP(Récap!CX912,'Création N° Lot'!$D$3:$E$18,2,0)),2)," - ",DAY(CY912),"/",MONTH(CY912),"/",YEAR(CY912))</f>
        <v>#N/A</v>
      </c>
      <c r="DC912" s="6"/>
      <c r="DD912" t="e">
        <f>VLOOKUP(DC912,'Info client'!$A$2:$D$1000,2,0)</f>
        <v>#N/A</v>
      </c>
      <c r="DE912" t="e">
        <f>VLOOKUP(DC912,'Info client'!$A$2:$D$1000,3,0)</f>
        <v>#N/A</v>
      </c>
      <c r="DF912" t="e">
        <f>VLOOKUP(DC912,'Info client'!$A$2:$D$1000,4,0)</f>
        <v>#N/A</v>
      </c>
      <c r="DH912" t="e">
        <f>VLOOKUP(Récap!DI912,'Création N° Lot'!$B$3:$B$18,2,0)</f>
        <v>#N/A</v>
      </c>
      <c r="DK912" t="str">
        <f t="shared" si="176"/>
        <v>44440</v>
      </c>
      <c r="DL912" s="7" t="e">
        <f>VLOOKUP(Récap!DK912,'Création N° Lot'!$D$3:$F$18,3,0)</f>
        <v>#N/A</v>
      </c>
      <c r="DM912" t="e">
        <f>CONCATENATE(DI912,MONTH(VLOOKUP(Récap!DK912,'Création N° Lot'!$D$3:$E$18,2,0)),RIGHT(YEAR(VLOOKUP(Récap!DK912,'Création N° Lot'!$D$3:$E$18,2,0)),2)," - ",DAY(DL912),"/",MONTH(DL912),"/",YEAR(DL912))</f>
        <v>#N/A</v>
      </c>
      <c r="DP912" s="6"/>
      <c r="DQ912" t="e">
        <f>VLOOKUP(DP912,'Info client'!$A$2:$D$1000,2,0)</f>
        <v>#N/A</v>
      </c>
      <c r="DR912" t="e">
        <f>VLOOKUP(DP912,'Info client'!$A$2:$D$1000,3,0)</f>
        <v>#N/A</v>
      </c>
      <c r="DS912" t="e">
        <f>VLOOKUP(DP912,'Info client'!$A$2:$D$1000,4,0)</f>
        <v>#N/A</v>
      </c>
      <c r="DU912" t="e">
        <f>VLOOKUP(Récap!DV912,'Création N° Lot'!$B$3:$B$18,2,0)</f>
        <v>#N/A</v>
      </c>
      <c r="DX912" t="str">
        <f t="shared" si="177"/>
        <v>44470</v>
      </c>
      <c r="DY912" s="7" t="e">
        <f>VLOOKUP(Récap!DX912,'Création N° Lot'!$D$3:$F$18,3,0)</f>
        <v>#N/A</v>
      </c>
      <c r="DZ912" t="e">
        <f>CONCATENATE(DV912,MONTH(VLOOKUP(Récap!DX912,'Création N° Lot'!$D$3:$E$18,2,0)),RIGHT(YEAR(VLOOKUP(Récap!DX912,'Création N° Lot'!$D$3:$E$18,2,0)),2)," - ",DAY(DY912),"/",MONTH(DY912),"/",YEAR(DY912))</f>
        <v>#N/A</v>
      </c>
      <c r="EC912" s="6"/>
      <c r="ED912" t="e">
        <f>VLOOKUP(EC912,'Info client'!$A$2:$D$1000,2,0)</f>
        <v>#N/A</v>
      </c>
      <c r="EE912" t="e">
        <f>VLOOKUP(EC912,'Info client'!$A$2:$D$1000,3,0)</f>
        <v>#N/A</v>
      </c>
      <c r="EF912" t="e">
        <f>VLOOKUP(EC912,'Info client'!$A$2:$D$1000,4,0)</f>
        <v>#N/A</v>
      </c>
      <c r="EH912" t="e">
        <f>VLOOKUP(Récap!EI912,'Création N° Lot'!$B$3:$B$18,2,0)</f>
        <v>#N/A</v>
      </c>
      <c r="EK912" t="str">
        <f t="shared" si="178"/>
        <v>44501</v>
      </c>
      <c r="EL912" s="7" t="e">
        <f>VLOOKUP(Récap!EK912,'Création N° Lot'!$D$3:$F$18,3,0)</f>
        <v>#N/A</v>
      </c>
      <c r="EM912" t="e">
        <f>CONCATENATE(EI912,MONTH(VLOOKUP(Récap!EK912,'Création N° Lot'!$D$3:$E$18,2,0)),RIGHT(YEAR(VLOOKUP(Récap!EK912,'Création N° Lot'!$D$3:$E$18,2,0)),2)," - ",DAY(EL912),"/",MONTH(EL912),"/",YEAR(EL912))</f>
        <v>#N/A</v>
      </c>
      <c r="EP912" s="6"/>
      <c r="EQ912" t="e">
        <f>VLOOKUP(EP912,'Info client'!$A$2:$D$1000,2,0)</f>
        <v>#N/A</v>
      </c>
      <c r="ER912" t="e">
        <f>VLOOKUP(EP912,'Info client'!$A$2:$D$1000,3,0)</f>
        <v>#N/A</v>
      </c>
      <c r="ES912" t="e">
        <f>VLOOKUP(EP912,'Info client'!$A$2:$D$1000,4,0)</f>
        <v>#N/A</v>
      </c>
      <c r="EU912" t="e">
        <f>VLOOKUP(Récap!EV912,'Création N° Lot'!$B$3:$B$18,2,0)</f>
        <v>#N/A</v>
      </c>
      <c r="EX912" t="str">
        <f t="shared" si="179"/>
        <v>44531</v>
      </c>
      <c r="EY912" s="7" t="e">
        <f>VLOOKUP(Récap!EX912,'Création N° Lot'!$D$3:$F$18,3,0)</f>
        <v>#N/A</v>
      </c>
      <c r="EZ912" t="e">
        <f>CONCATENATE(EV912,MONTH(VLOOKUP(Récap!EX912,'Création N° Lot'!$D$3:$E$18,2,0)),RIGHT(YEAR(VLOOKUP(Récap!EX912,'Création N° Lot'!$D$3:$E$18,2,0)),2)," - ",DAY(EY912),"/",MONTH(EY912),"/",YEAR(EY912))</f>
        <v>#N/A</v>
      </c>
    </row>
    <row r="913" spans="2:156" x14ac:dyDescent="0.25">
      <c r="B913" t="e">
        <f>VLOOKUP($A913,'Info client'!$A$2:$D$1000,2,0)</f>
        <v>#N/A</v>
      </c>
      <c r="C913" t="e">
        <f>VLOOKUP($A913,'Info client'!$A$2:$D$1000,3,0)</f>
        <v>#N/A</v>
      </c>
      <c r="D913" t="e">
        <f>VLOOKUP($A913,'Info client'!$A$2:$D$1000,4,0)</f>
        <v>#N/A</v>
      </c>
      <c r="F913" t="e">
        <f>VLOOKUP(Récap!G913,'Création N° Lot'!B825:B925,2,0)</f>
        <v>#N/A</v>
      </c>
      <c r="I913" t="str">
        <f t="shared" si="168"/>
        <v>44197</v>
      </c>
      <c r="J913" s="7" t="e">
        <f>VLOOKUP(Récap!I913,'Création N° Lot'!$D$3:$F$18,3,0)</f>
        <v>#N/A</v>
      </c>
      <c r="K913" t="e">
        <f>CONCATENATE(G913,MONTH(VLOOKUP(Récap!I913,'Création N° Lot'!$D$3:$E$18,2,0)),RIGHT(YEAR(VLOOKUP(Récap!I913,'Création N° Lot'!$D$3:$E$18,2,0)),2)," - ",DAY(J913),"/",MONTH(J913),"/",YEAR(J913))</f>
        <v>#N/A</v>
      </c>
      <c r="O913" t="e">
        <f>VLOOKUP(N913,'Info client'!$A$2:$D$1000,2,0)</f>
        <v>#N/A</v>
      </c>
      <c r="P913" t="e">
        <f>VLOOKUP($A913,'Info client'!$A$2:$D$1000,3,0)</f>
        <v>#N/A</v>
      </c>
      <c r="Q913" t="e">
        <f>VLOOKUP($A913,'Info client'!$A$2:$D$1000,4,0)</f>
        <v>#N/A</v>
      </c>
      <c r="S913" t="e">
        <f>VLOOKUP(Récap!G913,'Création N° Lot'!$B$3:$B$18,2,0)</f>
        <v>#N/A</v>
      </c>
      <c r="V913" t="str">
        <f t="shared" si="169"/>
        <v>44228</v>
      </c>
      <c r="W913" s="7" t="e">
        <f>VLOOKUP(Récap!V913,'Création N° Lot'!$D$3:$F$18,3,0)</f>
        <v>#N/A</v>
      </c>
      <c r="X913" t="e">
        <f>CONCATENATE(T913,MONTH(VLOOKUP(Récap!V913,'Création N° Lot'!$D$3:$E$18,2,0)),RIGHT(YEAR(VLOOKUP(Récap!V913,'Création N° Lot'!$D$3:$E$18,2,0)),2)," - ",DAY(W913),"/",MONTH(W913),"/",YEAR(W913))</f>
        <v>#N/A</v>
      </c>
      <c r="AA913" s="6"/>
      <c r="AB913" t="e">
        <f>VLOOKUP(AA913,'Info client'!$A$2:$D$1000,2,0)</f>
        <v>#N/A</v>
      </c>
      <c r="AC913" t="e">
        <f>VLOOKUP(AA913,'Info client'!$A$2:$D$1000,3,0)</f>
        <v>#N/A</v>
      </c>
      <c r="AD913" t="e">
        <f>VLOOKUP(AA913,'Info client'!$A$2:$D$1000,4,0)</f>
        <v>#N/A</v>
      </c>
      <c r="AF913" t="e">
        <f>VLOOKUP(Récap!AG913,'Création N° Lot'!$B$3:$B$18,2,0)</f>
        <v>#N/A</v>
      </c>
      <c r="AI913" t="str">
        <f t="shared" si="170"/>
        <v>44256</v>
      </c>
      <c r="AJ913" s="7" t="e">
        <f>VLOOKUP(Récap!AI913,'Création N° Lot'!$D$3:$F$18,3,0)</f>
        <v>#N/A</v>
      </c>
      <c r="AK913" t="e">
        <f>CONCATENATE(AG913,MONTH(VLOOKUP(Récap!AI913,'Création N° Lot'!$D$3:$E$18,2,0)),RIGHT(YEAR(VLOOKUP(Récap!AI913,'Création N° Lot'!$D$3:$E$18,2,0)),2)," - ",DAY(AJ913),"/",MONTH(AJ913),"/",YEAR(AJ913))</f>
        <v>#N/A</v>
      </c>
      <c r="AP913" s="6"/>
      <c r="AQ913" t="e">
        <f>VLOOKUP(AP913,'Info client'!$A$2:$D$1000,2,0)</f>
        <v>#N/A</v>
      </c>
      <c r="AR913" t="e">
        <f>VLOOKUP(AP913,'Info client'!$A$2:$D$1000,3,0)</f>
        <v>#N/A</v>
      </c>
      <c r="AS913" t="e">
        <f>VLOOKUP(AP913,'Info client'!$A$2:$D$1000,4,0)</f>
        <v>#N/A</v>
      </c>
      <c r="AU913" t="e">
        <f>VLOOKUP(Récap!AV913,'Création N° Lot'!$B$3:$B$18,2,0)</f>
        <v>#N/A</v>
      </c>
      <c r="AX913" t="str">
        <f t="shared" si="171"/>
        <v>44287</v>
      </c>
      <c r="AY913" s="7" t="e">
        <f>VLOOKUP(Récap!AX913,'Création N° Lot'!$D$3:$F$18,3,0)</f>
        <v>#N/A</v>
      </c>
      <c r="AZ913" t="e">
        <f>CONCATENATE(AV913,MONTH(VLOOKUP(Récap!AX913,'Création N° Lot'!$D$3:$E$18,2,0)),RIGHT(YEAR(VLOOKUP(Récap!AX913,'Création N° Lot'!$D$3:$E$18,2,0)),2)," - ",DAY(AY913),"/",MONTH(AY913),"/",YEAR(AY913))</f>
        <v>#N/A</v>
      </c>
      <c r="BC913" s="6"/>
      <c r="BD913" t="e">
        <f>VLOOKUP(BC913,'Info client'!$A$2:$D$1000,2,0)</f>
        <v>#N/A</v>
      </c>
      <c r="BE913" t="e">
        <f>VLOOKUP(BC913,'Info client'!$A$2:$D$1000,3,0)</f>
        <v>#N/A</v>
      </c>
      <c r="BF913" t="e">
        <f>VLOOKUP(BC913,'Info client'!$A$2:$D$1000,4,0)</f>
        <v>#N/A</v>
      </c>
      <c r="BH913" t="e">
        <f>VLOOKUP(Récap!BI913,'Création N° Lot'!$B$3:$B$18,2,0)</f>
        <v>#N/A</v>
      </c>
      <c r="BK913" t="str">
        <f t="shared" si="172"/>
        <v>44317</v>
      </c>
      <c r="BL913" s="7" t="e">
        <f>VLOOKUP(Récap!BK913,'Création N° Lot'!$D$3:$F$18,3,0)</f>
        <v>#N/A</v>
      </c>
      <c r="BM913" t="e">
        <f>CONCATENATE(BI913,MONTH(VLOOKUP(Récap!BK913,'Création N° Lot'!$D$3:$E$18,2,0)),RIGHT(YEAR(VLOOKUP(Récap!BK913,'Création N° Lot'!$D$3:$E$18,2,0)),2)," - ",DAY(BL913),"/",MONTH(BL913),"/",YEAR(BL913))</f>
        <v>#N/A</v>
      </c>
      <c r="BP913" s="6"/>
      <c r="BQ913" t="e">
        <f>VLOOKUP(BP913,'Info client'!$A$2:$D$1000,2,0)</f>
        <v>#N/A</v>
      </c>
      <c r="BR913" t="e">
        <f>VLOOKUP(BP913,'Info client'!$A$2:$D$1000,3,0)</f>
        <v>#N/A</v>
      </c>
      <c r="BS913" t="e">
        <f>VLOOKUP(BP913,'Info client'!$A$2:$D$1000,4,0)</f>
        <v>#N/A</v>
      </c>
      <c r="BU913" t="e">
        <f>VLOOKUP(Récap!BV913,'Création N° Lot'!$B$3:$B$18,2,0)</f>
        <v>#N/A</v>
      </c>
      <c r="BX913" t="str">
        <f t="shared" si="173"/>
        <v>44348</v>
      </c>
      <c r="BY913" s="7" t="e">
        <f>VLOOKUP(Récap!BX913,'Création N° Lot'!$D$3:$F$18,3,0)</f>
        <v>#N/A</v>
      </c>
      <c r="BZ913" t="e">
        <f>CONCATENATE(BV913,MONTH(VLOOKUP(Récap!BX913,'Création N° Lot'!$D$3:$E$18,2,0)),RIGHT(YEAR(VLOOKUP(Récap!BX913,'Création N° Lot'!$D$3:$E$18,2,0)),2)," - ",DAY(BY913),"/",MONTH(BY913),"/",YEAR(BY913))</f>
        <v>#N/A</v>
      </c>
      <c r="CC913" s="6"/>
      <c r="CD913" t="e">
        <f>VLOOKUP(CC913,'Info client'!$A$2:$D$1000,2,0)</f>
        <v>#N/A</v>
      </c>
      <c r="CE913" t="e">
        <f>VLOOKUP(CC913,'Info client'!$A$2:$D$1000,3,0)</f>
        <v>#N/A</v>
      </c>
      <c r="CF913" t="e">
        <f>VLOOKUP(CC913,'Info client'!$A$2:$D$1000,4,0)</f>
        <v>#N/A</v>
      </c>
      <c r="CH913" t="e">
        <f>VLOOKUP(Récap!CI913,'Création N° Lot'!$B$3:$B$18,2,0)</f>
        <v>#N/A</v>
      </c>
      <c r="CK913" t="str">
        <f t="shared" si="174"/>
        <v>44378</v>
      </c>
      <c r="CL913" s="7" t="e">
        <f>VLOOKUP(Récap!CK913,'Création N° Lot'!$D$3:$F$18,3,0)</f>
        <v>#N/A</v>
      </c>
      <c r="CM913" t="e">
        <f>CONCATENATE(CI913,MONTH(VLOOKUP(Récap!CK913,'Création N° Lot'!$D$3:$E$18,2,0)),RIGHT(YEAR(VLOOKUP(Récap!CK913,'Création N° Lot'!$D$3:$E$18,2,0)),2)," - ",DAY(CL913),"/",MONTH(CL913),"/",YEAR(CL913))</f>
        <v>#N/A</v>
      </c>
      <c r="CP913" s="6"/>
      <c r="CQ913" t="e">
        <f>VLOOKUP(CP913,'Info client'!$A$2:$D$1000,2,0)</f>
        <v>#N/A</v>
      </c>
      <c r="CR913" t="e">
        <f>VLOOKUP(CP913,'Info client'!$A$2:$D$1000,3,0)</f>
        <v>#N/A</v>
      </c>
      <c r="CS913" t="e">
        <f>VLOOKUP(CP913,'Info client'!$A$2:$D$1000,4,0)</f>
        <v>#N/A</v>
      </c>
      <c r="CU913" t="e">
        <f>VLOOKUP(Récap!CV913,'Création N° Lot'!$B$3:$B$18,2,0)</f>
        <v>#N/A</v>
      </c>
      <c r="CX913" t="str">
        <f t="shared" si="175"/>
        <v>Aout 2021</v>
      </c>
      <c r="CY913" s="7" t="e">
        <f>VLOOKUP(Récap!CX913,'Création N° Lot'!$D$3:$F$18,3,0)</f>
        <v>#N/A</v>
      </c>
      <c r="CZ913" t="e">
        <f>CONCATENATE(CV913,MONTH(VLOOKUP(Récap!CX913,'Création N° Lot'!$D$3:$E$18,2,0)),RIGHT(YEAR(VLOOKUP(Récap!CX913,'Création N° Lot'!$D$3:$E$18,2,0)),2)," - ",DAY(CY913),"/",MONTH(CY913),"/",YEAR(CY913))</f>
        <v>#N/A</v>
      </c>
      <c r="DC913" s="6"/>
      <c r="DD913" t="e">
        <f>VLOOKUP(DC913,'Info client'!$A$2:$D$1000,2,0)</f>
        <v>#N/A</v>
      </c>
      <c r="DE913" t="e">
        <f>VLOOKUP(DC913,'Info client'!$A$2:$D$1000,3,0)</f>
        <v>#N/A</v>
      </c>
      <c r="DF913" t="e">
        <f>VLOOKUP(DC913,'Info client'!$A$2:$D$1000,4,0)</f>
        <v>#N/A</v>
      </c>
      <c r="DH913" t="e">
        <f>VLOOKUP(Récap!DI913,'Création N° Lot'!$B$3:$B$18,2,0)</f>
        <v>#N/A</v>
      </c>
      <c r="DK913" t="str">
        <f t="shared" si="176"/>
        <v>44440</v>
      </c>
      <c r="DL913" s="7" t="e">
        <f>VLOOKUP(Récap!DK913,'Création N° Lot'!$D$3:$F$18,3,0)</f>
        <v>#N/A</v>
      </c>
      <c r="DM913" t="e">
        <f>CONCATENATE(DI913,MONTH(VLOOKUP(Récap!DK913,'Création N° Lot'!$D$3:$E$18,2,0)),RIGHT(YEAR(VLOOKUP(Récap!DK913,'Création N° Lot'!$D$3:$E$18,2,0)),2)," - ",DAY(DL913),"/",MONTH(DL913),"/",YEAR(DL913))</f>
        <v>#N/A</v>
      </c>
      <c r="DP913" s="6"/>
      <c r="DQ913" t="e">
        <f>VLOOKUP(DP913,'Info client'!$A$2:$D$1000,2,0)</f>
        <v>#N/A</v>
      </c>
      <c r="DR913" t="e">
        <f>VLOOKUP(DP913,'Info client'!$A$2:$D$1000,3,0)</f>
        <v>#N/A</v>
      </c>
      <c r="DS913" t="e">
        <f>VLOOKUP(DP913,'Info client'!$A$2:$D$1000,4,0)</f>
        <v>#N/A</v>
      </c>
      <c r="DU913" t="e">
        <f>VLOOKUP(Récap!DV913,'Création N° Lot'!$B$3:$B$18,2,0)</f>
        <v>#N/A</v>
      </c>
      <c r="DX913" t="str">
        <f t="shared" si="177"/>
        <v>44470</v>
      </c>
      <c r="DY913" s="7" t="e">
        <f>VLOOKUP(Récap!DX913,'Création N° Lot'!$D$3:$F$18,3,0)</f>
        <v>#N/A</v>
      </c>
      <c r="DZ913" t="e">
        <f>CONCATENATE(DV913,MONTH(VLOOKUP(Récap!DX913,'Création N° Lot'!$D$3:$E$18,2,0)),RIGHT(YEAR(VLOOKUP(Récap!DX913,'Création N° Lot'!$D$3:$E$18,2,0)),2)," - ",DAY(DY913),"/",MONTH(DY913),"/",YEAR(DY913))</f>
        <v>#N/A</v>
      </c>
      <c r="EC913" s="6"/>
      <c r="ED913" t="e">
        <f>VLOOKUP(EC913,'Info client'!$A$2:$D$1000,2,0)</f>
        <v>#N/A</v>
      </c>
      <c r="EE913" t="e">
        <f>VLOOKUP(EC913,'Info client'!$A$2:$D$1000,3,0)</f>
        <v>#N/A</v>
      </c>
      <c r="EF913" t="e">
        <f>VLOOKUP(EC913,'Info client'!$A$2:$D$1000,4,0)</f>
        <v>#N/A</v>
      </c>
      <c r="EH913" t="e">
        <f>VLOOKUP(Récap!EI913,'Création N° Lot'!$B$3:$B$18,2,0)</f>
        <v>#N/A</v>
      </c>
      <c r="EK913" t="str">
        <f t="shared" si="178"/>
        <v>44501</v>
      </c>
      <c r="EL913" s="7" t="e">
        <f>VLOOKUP(Récap!EK913,'Création N° Lot'!$D$3:$F$18,3,0)</f>
        <v>#N/A</v>
      </c>
      <c r="EM913" t="e">
        <f>CONCATENATE(EI913,MONTH(VLOOKUP(Récap!EK913,'Création N° Lot'!$D$3:$E$18,2,0)),RIGHT(YEAR(VLOOKUP(Récap!EK913,'Création N° Lot'!$D$3:$E$18,2,0)),2)," - ",DAY(EL913),"/",MONTH(EL913),"/",YEAR(EL913))</f>
        <v>#N/A</v>
      </c>
      <c r="EP913" s="6"/>
      <c r="EQ913" t="e">
        <f>VLOOKUP(EP913,'Info client'!$A$2:$D$1000,2,0)</f>
        <v>#N/A</v>
      </c>
      <c r="ER913" t="e">
        <f>VLOOKUP(EP913,'Info client'!$A$2:$D$1000,3,0)</f>
        <v>#N/A</v>
      </c>
      <c r="ES913" t="e">
        <f>VLOOKUP(EP913,'Info client'!$A$2:$D$1000,4,0)</f>
        <v>#N/A</v>
      </c>
      <c r="EU913" t="e">
        <f>VLOOKUP(Récap!EV913,'Création N° Lot'!$B$3:$B$18,2,0)</f>
        <v>#N/A</v>
      </c>
      <c r="EX913" t="str">
        <f t="shared" si="179"/>
        <v>44531</v>
      </c>
      <c r="EY913" s="7" t="e">
        <f>VLOOKUP(Récap!EX913,'Création N° Lot'!$D$3:$F$18,3,0)</f>
        <v>#N/A</v>
      </c>
      <c r="EZ913" t="e">
        <f>CONCATENATE(EV913,MONTH(VLOOKUP(Récap!EX913,'Création N° Lot'!$D$3:$E$18,2,0)),RIGHT(YEAR(VLOOKUP(Récap!EX913,'Création N° Lot'!$D$3:$E$18,2,0)),2)," - ",DAY(EY913),"/",MONTH(EY913),"/",YEAR(EY913))</f>
        <v>#N/A</v>
      </c>
    </row>
    <row r="914" spans="2:156" x14ac:dyDescent="0.25">
      <c r="B914" t="e">
        <f>VLOOKUP($A914,'Info client'!$A$2:$D$1000,2,0)</f>
        <v>#N/A</v>
      </c>
      <c r="C914" t="e">
        <f>VLOOKUP($A914,'Info client'!$A$2:$D$1000,3,0)</f>
        <v>#N/A</v>
      </c>
      <c r="D914" t="e">
        <f>VLOOKUP($A914,'Info client'!$A$2:$D$1000,4,0)</f>
        <v>#N/A</v>
      </c>
      <c r="F914" t="e">
        <f>VLOOKUP(Récap!G914,'Création N° Lot'!B826:B926,2,0)</f>
        <v>#N/A</v>
      </c>
      <c r="I914" t="str">
        <f t="shared" si="168"/>
        <v>44197</v>
      </c>
      <c r="J914" s="7" t="e">
        <f>VLOOKUP(Récap!I914,'Création N° Lot'!$D$3:$F$18,3,0)</f>
        <v>#N/A</v>
      </c>
      <c r="K914" t="e">
        <f>CONCATENATE(G914,MONTH(VLOOKUP(Récap!I914,'Création N° Lot'!$D$3:$E$18,2,0)),RIGHT(YEAR(VLOOKUP(Récap!I914,'Création N° Lot'!$D$3:$E$18,2,0)),2)," - ",DAY(J914),"/",MONTH(J914),"/",YEAR(J914))</f>
        <v>#N/A</v>
      </c>
      <c r="O914" t="e">
        <f>VLOOKUP(N914,'Info client'!$A$2:$D$1000,2,0)</f>
        <v>#N/A</v>
      </c>
      <c r="P914" t="e">
        <f>VLOOKUP($A914,'Info client'!$A$2:$D$1000,3,0)</f>
        <v>#N/A</v>
      </c>
      <c r="Q914" t="e">
        <f>VLOOKUP($A914,'Info client'!$A$2:$D$1000,4,0)</f>
        <v>#N/A</v>
      </c>
      <c r="S914" t="e">
        <f>VLOOKUP(Récap!G914,'Création N° Lot'!$B$3:$B$18,2,0)</f>
        <v>#N/A</v>
      </c>
      <c r="V914" t="str">
        <f t="shared" si="169"/>
        <v>44228</v>
      </c>
      <c r="W914" s="7" t="e">
        <f>VLOOKUP(Récap!V914,'Création N° Lot'!$D$3:$F$18,3,0)</f>
        <v>#N/A</v>
      </c>
      <c r="X914" t="e">
        <f>CONCATENATE(T914,MONTH(VLOOKUP(Récap!V914,'Création N° Lot'!$D$3:$E$18,2,0)),RIGHT(YEAR(VLOOKUP(Récap!V914,'Création N° Lot'!$D$3:$E$18,2,0)),2)," - ",DAY(W914),"/",MONTH(W914),"/",YEAR(W914))</f>
        <v>#N/A</v>
      </c>
      <c r="AA914" s="6"/>
      <c r="AB914" t="e">
        <f>VLOOKUP(AA914,'Info client'!$A$2:$D$1000,2,0)</f>
        <v>#N/A</v>
      </c>
      <c r="AC914" t="e">
        <f>VLOOKUP(AA914,'Info client'!$A$2:$D$1000,3,0)</f>
        <v>#N/A</v>
      </c>
      <c r="AD914" t="e">
        <f>VLOOKUP(AA914,'Info client'!$A$2:$D$1000,4,0)</f>
        <v>#N/A</v>
      </c>
      <c r="AF914" t="e">
        <f>VLOOKUP(Récap!AG914,'Création N° Lot'!$B$3:$B$18,2,0)</f>
        <v>#N/A</v>
      </c>
      <c r="AI914" t="str">
        <f t="shared" si="170"/>
        <v>44256</v>
      </c>
      <c r="AJ914" s="7" t="e">
        <f>VLOOKUP(Récap!AI914,'Création N° Lot'!$D$3:$F$18,3,0)</f>
        <v>#N/A</v>
      </c>
      <c r="AK914" t="e">
        <f>CONCATENATE(AG914,MONTH(VLOOKUP(Récap!AI914,'Création N° Lot'!$D$3:$E$18,2,0)),RIGHT(YEAR(VLOOKUP(Récap!AI914,'Création N° Lot'!$D$3:$E$18,2,0)),2)," - ",DAY(AJ914),"/",MONTH(AJ914),"/",YEAR(AJ914))</f>
        <v>#N/A</v>
      </c>
      <c r="AP914" s="6"/>
      <c r="AQ914" t="e">
        <f>VLOOKUP(AP914,'Info client'!$A$2:$D$1000,2,0)</f>
        <v>#N/A</v>
      </c>
      <c r="AR914" t="e">
        <f>VLOOKUP(AP914,'Info client'!$A$2:$D$1000,3,0)</f>
        <v>#N/A</v>
      </c>
      <c r="AS914" t="e">
        <f>VLOOKUP(AP914,'Info client'!$A$2:$D$1000,4,0)</f>
        <v>#N/A</v>
      </c>
      <c r="AU914" t="e">
        <f>VLOOKUP(Récap!AV914,'Création N° Lot'!$B$3:$B$18,2,0)</f>
        <v>#N/A</v>
      </c>
      <c r="AX914" t="str">
        <f t="shared" si="171"/>
        <v>44287</v>
      </c>
      <c r="AY914" s="7" t="e">
        <f>VLOOKUP(Récap!AX914,'Création N° Lot'!$D$3:$F$18,3,0)</f>
        <v>#N/A</v>
      </c>
      <c r="AZ914" t="e">
        <f>CONCATENATE(AV914,MONTH(VLOOKUP(Récap!AX914,'Création N° Lot'!$D$3:$E$18,2,0)),RIGHT(YEAR(VLOOKUP(Récap!AX914,'Création N° Lot'!$D$3:$E$18,2,0)),2)," - ",DAY(AY914),"/",MONTH(AY914),"/",YEAR(AY914))</f>
        <v>#N/A</v>
      </c>
      <c r="BC914" s="6"/>
      <c r="BD914" t="e">
        <f>VLOOKUP(BC914,'Info client'!$A$2:$D$1000,2,0)</f>
        <v>#N/A</v>
      </c>
      <c r="BE914" t="e">
        <f>VLOOKUP(BC914,'Info client'!$A$2:$D$1000,3,0)</f>
        <v>#N/A</v>
      </c>
      <c r="BF914" t="e">
        <f>VLOOKUP(BC914,'Info client'!$A$2:$D$1000,4,0)</f>
        <v>#N/A</v>
      </c>
      <c r="BH914" t="e">
        <f>VLOOKUP(Récap!BI914,'Création N° Lot'!$B$3:$B$18,2,0)</f>
        <v>#N/A</v>
      </c>
      <c r="BK914" t="str">
        <f t="shared" si="172"/>
        <v>44317</v>
      </c>
      <c r="BL914" s="7" t="e">
        <f>VLOOKUP(Récap!BK914,'Création N° Lot'!$D$3:$F$18,3,0)</f>
        <v>#N/A</v>
      </c>
      <c r="BM914" t="e">
        <f>CONCATENATE(BI914,MONTH(VLOOKUP(Récap!BK914,'Création N° Lot'!$D$3:$E$18,2,0)),RIGHT(YEAR(VLOOKUP(Récap!BK914,'Création N° Lot'!$D$3:$E$18,2,0)),2)," - ",DAY(BL914),"/",MONTH(BL914),"/",YEAR(BL914))</f>
        <v>#N/A</v>
      </c>
      <c r="BP914" s="6"/>
      <c r="BQ914" t="e">
        <f>VLOOKUP(BP914,'Info client'!$A$2:$D$1000,2,0)</f>
        <v>#N/A</v>
      </c>
      <c r="BR914" t="e">
        <f>VLOOKUP(BP914,'Info client'!$A$2:$D$1000,3,0)</f>
        <v>#N/A</v>
      </c>
      <c r="BS914" t="e">
        <f>VLOOKUP(BP914,'Info client'!$A$2:$D$1000,4,0)</f>
        <v>#N/A</v>
      </c>
      <c r="BU914" t="e">
        <f>VLOOKUP(Récap!BV914,'Création N° Lot'!$B$3:$B$18,2,0)</f>
        <v>#N/A</v>
      </c>
      <c r="BX914" t="str">
        <f t="shared" si="173"/>
        <v>44348</v>
      </c>
      <c r="BY914" s="7" t="e">
        <f>VLOOKUP(Récap!BX914,'Création N° Lot'!$D$3:$F$18,3,0)</f>
        <v>#N/A</v>
      </c>
      <c r="BZ914" t="e">
        <f>CONCATENATE(BV914,MONTH(VLOOKUP(Récap!BX914,'Création N° Lot'!$D$3:$E$18,2,0)),RIGHT(YEAR(VLOOKUP(Récap!BX914,'Création N° Lot'!$D$3:$E$18,2,0)),2)," - ",DAY(BY914),"/",MONTH(BY914),"/",YEAR(BY914))</f>
        <v>#N/A</v>
      </c>
      <c r="CC914" s="6"/>
      <c r="CD914" t="e">
        <f>VLOOKUP(CC914,'Info client'!$A$2:$D$1000,2,0)</f>
        <v>#N/A</v>
      </c>
      <c r="CE914" t="e">
        <f>VLOOKUP(CC914,'Info client'!$A$2:$D$1000,3,0)</f>
        <v>#N/A</v>
      </c>
      <c r="CF914" t="e">
        <f>VLOOKUP(CC914,'Info client'!$A$2:$D$1000,4,0)</f>
        <v>#N/A</v>
      </c>
      <c r="CH914" t="e">
        <f>VLOOKUP(Récap!CI914,'Création N° Lot'!$B$3:$B$18,2,0)</f>
        <v>#N/A</v>
      </c>
      <c r="CK914" t="str">
        <f t="shared" si="174"/>
        <v>44378</v>
      </c>
      <c r="CL914" s="7" t="e">
        <f>VLOOKUP(Récap!CK914,'Création N° Lot'!$D$3:$F$18,3,0)</f>
        <v>#N/A</v>
      </c>
      <c r="CM914" t="e">
        <f>CONCATENATE(CI914,MONTH(VLOOKUP(Récap!CK914,'Création N° Lot'!$D$3:$E$18,2,0)),RIGHT(YEAR(VLOOKUP(Récap!CK914,'Création N° Lot'!$D$3:$E$18,2,0)),2)," - ",DAY(CL914),"/",MONTH(CL914),"/",YEAR(CL914))</f>
        <v>#N/A</v>
      </c>
      <c r="CP914" s="6"/>
      <c r="CQ914" t="e">
        <f>VLOOKUP(CP914,'Info client'!$A$2:$D$1000,2,0)</f>
        <v>#N/A</v>
      </c>
      <c r="CR914" t="e">
        <f>VLOOKUP(CP914,'Info client'!$A$2:$D$1000,3,0)</f>
        <v>#N/A</v>
      </c>
      <c r="CS914" t="e">
        <f>VLOOKUP(CP914,'Info client'!$A$2:$D$1000,4,0)</f>
        <v>#N/A</v>
      </c>
      <c r="CU914" t="e">
        <f>VLOOKUP(Récap!CV914,'Création N° Lot'!$B$3:$B$18,2,0)</f>
        <v>#N/A</v>
      </c>
      <c r="CX914" t="str">
        <f t="shared" si="175"/>
        <v>Aout 2021</v>
      </c>
      <c r="CY914" s="7" t="e">
        <f>VLOOKUP(Récap!CX914,'Création N° Lot'!$D$3:$F$18,3,0)</f>
        <v>#N/A</v>
      </c>
      <c r="CZ914" t="e">
        <f>CONCATENATE(CV914,MONTH(VLOOKUP(Récap!CX914,'Création N° Lot'!$D$3:$E$18,2,0)),RIGHT(YEAR(VLOOKUP(Récap!CX914,'Création N° Lot'!$D$3:$E$18,2,0)),2)," - ",DAY(CY914),"/",MONTH(CY914),"/",YEAR(CY914))</f>
        <v>#N/A</v>
      </c>
      <c r="DC914" s="6"/>
      <c r="DD914" t="e">
        <f>VLOOKUP(DC914,'Info client'!$A$2:$D$1000,2,0)</f>
        <v>#N/A</v>
      </c>
      <c r="DE914" t="e">
        <f>VLOOKUP(DC914,'Info client'!$A$2:$D$1000,3,0)</f>
        <v>#N/A</v>
      </c>
      <c r="DF914" t="e">
        <f>VLOOKUP(DC914,'Info client'!$A$2:$D$1000,4,0)</f>
        <v>#N/A</v>
      </c>
      <c r="DH914" t="e">
        <f>VLOOKUP(Récap!DI914,'Création N° Lot'!$B$3:$B$18,2,0)</f>
        <v>#N/A</v>
      </c>
      <c r="DK914" t="str">
        <f t="shared" si="176"/>
        <v>44440</v>
      </c>
      <c r="DL914" s="7" t="e">
        <f>VLOOKUP(Récap!DK914,'Création N° Lot'!$D$3:$F$18,3,0)</f>
        <v>#N/A</v>
      </c>
      <c r="DM914" t="e">
        <f>CONCATENATE(DI914,MONTH(VLOOKUP(Récap!DK914,'Création N° Lot'!$D$3:$E$18,2,0)),RIGHT(YEAR(VLOOKUP(Récap!DK914,'Création N° Lot'!$D$3:$E$18,2,0)),2)," - ",DAY(DL914),"/",MONTH(DL914),"/",YEAR(DL914))</f>
        <v>#N/A</v>
      </c>
      <c r="DP914" s="6"/>
      <c r="DQ914" t="e">
        <f>VLOOKUP(DP914,'Info client'!$A$2:$D$1000,2,0)</f>
        <v>#N/A</v>
      </c>
      <c r="DR914" t="e">
        <f>VLOOKUP(DP914,'Info client'!$A$2:$D$1000,3,0)</f>
        <v>#N/A</v>
      </c>
      <c r="DS914" t="e">
        <f>VLOOKUP(DP914,'Info client'!$A$2:$D$1000,4,0)</f>
        <v>#N/A</v>
      </c>
      <c r="DU914" t="e">
        <f>VLOOKUP(Récap!DV914,'Création N° Lot'!$B$3:$B$18,2,0)</f>
        <v>#N/A</v>
      </c>
      <c r="DX914" t="str">
        <f t="shared" si="177"/>
        <v>44470</v>
      </c>
      <c r="DY914" s="7" t="e">
        <f>VLOOKUP(Récap!DX914,'Création N° Lot'!$D$3:$F$18,3,0)</f>
        <v>#N/A</v>
      </c>
      <c r="DZ914" t="e">
        <f>CONCATENATE(DV914,MONTH(VLOOKUP(Récap!DX914,'Création N° Lot'!$D$3:$E$18,2,0)),RIGHT(YEAR(VLOOKUP(Récap!DX914,'Création N° Lot'!$D$3:$E$18,2,0)),2)," - ",DAY(DY914),"/",MONTH(DY914),"/",YEAR(DY914))</f>
        <v>#N/A</v>
      </c>
      <c r="EC914" s="6"/>
      <c r="ED914" t="e">
        <f>VLOOKUP(EC914,'Info client'!$A$2:$D$1000,2,0)</f>
        <v>#N/A</v>
      </c>
      <c r="EE914" t="e">
        <f>VLOOKUP(EC914,'Info client'!$A$2:$D$1000,3,0)</f>
        <v>#N/A</v>
      </c>
      <c r="EF914" t="e">
        <f>VLOOKUP(EC914,'Info client'!$A$2:$D$1000,4,0)</f>
        <v>#N/A</v>
      </c>
      <c r="EH914" t="e">
        <f>VLOOKUP(Récap!EI914,'Création N° Lot'!$B$3:$B$18,2,0)</f>
        <v>#N/A</v>
      </c>
      <c r="EK914" t="str">
        <f t="shared" si="178"/>
        <v>44501</v>
      </c>
      <c r="EL914" s="7" t="e">
        <f>VLOOKUP(Récap!EK914,'Création N° Lot'!$D$3:$F$18,3,0)</f>
        <v>#N/A</v>
      </c>
      <c r="EM914" t="e">
        <f>CONCATENATE(EI914,MONTH(VLOOKUP(Récap!EK914,'Création N° Lot'!$D$3:$E$18,2,0)),RIGHT(YEAR(VLOOKUP(Récap!EK914,'Création N° Lot'!$D$3:$E$18,2,0)),2)," - ",DAY(EL914),"/",MONTH(EL914),"/",YEAR(EL914))</f>
        <v>#N/A</v>
      </c>
      <c r="EP914" s="6"/>
      <c r="EQ914" t="e">
        <f>VLOOKUP(EP914,'Info client'!$A$2:$D$1000,2,0)</f>
        <v>#N/A</v>
      </c>
      <c r="ER914" t="e">
        <f>VLOOKUP(EP914,'Info client'!$A$2:$D$1000,3,0)</f>
        <v>#N/A</v>
      </c>
      <c r="ES914" t="e">
        <f>VLOOKUP(EP914,'Info client'!$A$2:$D$1000,4,0)</f>
        <v>#N/A</v>
      </c>
      <c r="EU914" t="e">
        <f>VLOOKUP(Récap!EV914,'Création N° Lot'!$B$3:$B$18,2,0)</f>
        <v>#N/A</v>
      </c>
      <c r="EX914" t="str">
        <f t="shared" si="179"/>
        <v>44531</v>
      </c>
      <c r="EY914" s="7" t="e">
        <f>VLOOKUP(Récap!EX914,'Création N° Lot'!$D$3:$F$18,3,0)</f>
        <v>#N/A</v>
      </c>
      <c r="EZ914" t="e">
        <f>CONCATENATE(EV914,MONTH(VLOOKUP(Récap!EX914,'Création N° Lot'!$D$3:$E$18,2,0)),RIGHT(YEAR(VLOOKUP(Récap!EX914,'Création N° Lot'!$D$3:$E$18,2,0)),2)," - ",DAY(EY914),"/",MONTH(EY914),"/",YEAR(EY914))</f>
        <v>#N/A</v>
      </c>
    </row>
    <row r="915" spans="2:156" x14ac:dyDescent="0.25">
      <c r="B915" t="e">
        <f>VLOOKUP($A915,'Info client'!$A$2:$D$1000,2,0)</f>
        <v>#N/A</v>
      </c>
      <c r="C915" t="e">
        <f>VLOOKUP($A915,'Info client'!$A$2:$D$1000,3,0)</f>
        <v>#N/A</v>
      </c>
      <c r="D915" t="e">
        <f>VLOOKUP($A915,'Info client'!$A$2:$D$1000,4,0)</f>
        <v>#N/A</v>
      </c>
      <c r="F915" t="e">
        <f>VLOOKUP(Récap!G915,'Création N° Lot'!B827:B927,2,0)</f>
        <v>#N/A</v>
      </c>
      <c r="I915" t="str">
        <f t="shared" si="168"/>
        <v>44197</v>
      </c>
      <c r="J915" s="7" t="e">
        <f>VLOOKUP(Récap!I915,'Création N° Lot'!$D$3:$F$18,3,0)</f>
        <v>#N/A</v>
      </c>
      <c r="K915" t="e">
        <f>CONCATENATE(G915,MONTH(VLOOKUP(Récap!I915,'Création N° Lot'!$D$3:$E$18,2,0)),RIGHT(YEAR(VLOOKUP(Récap!I915,'Création N° Lot'!$D$3:$E$18,2,0)),2)," - ",DAY(J915),"/",MONTH(J915),"/",YEAR(J915))</f>
        <v>#N/A</v>
      </c>
      <c r="O915" t="e">
        <f>VLOOKUP(N915,'Info client'!$A$2:$D$1000,2,0)</f>
        <v>#N/A</v>
      </c>
      <c r="P915" t="e">
        <f>VLOOKUP($A915,'Info client'!$A$2:$D$1000,3,0)</f>
        <v>#N/A</v>
      </c>
      <c r="Q915" t="e">
        <f>VLOOKUP($A915,'Info client'!$A$2:$D$1000,4,0)</f>
        <v>#N/A</v>
      </c>
      <c r="S915" t="e">
        <f>VLOOKUP(Récap!G915,'Création N° Lot'!$B$3:$B$18,2,0)</f>
        <v>#N/A</v>
      </c>
      <c r="V915" t="str">
        <f t="shared" si="169"/>
        <v>44228</v>
      </c>
      <c r="W915" s="7" t="e">
        <f>VLOOKUP(Récap!V915,'Création N° Lot'!$D$3:$F$18,3,0)</f>
        <v>#N/A</v>
      </c>
      <c r="X915" t="e">
        <f>CONCATENATE(T915,MONTH(VLOOKUP(Récap!V915,'Création N° Lot'!$D$3:$E$18,2,0)),RIGHT(YEAR(VLOOKUP(Récap!V915,'Création N° Lot'!$D$3:$E$18,2,0)),2)," - ",DAY(W915),"/",MONTH(W915),"/",YEAR(W915))</f>
        <v>#N/A</v>
      </c>
      <c r="AA915" s="6"/>
      <c r="AB915" t="e">
        <f>VLOOKUP(AA915,'Info client'!$A$2:$D$1000,2,0)</f>
        <v>#N/A</v>
      </c>
      <c r="AC915" t="e">
        <f>VLOOKUP(AA915,'Info client'!$A$2:$D$1000,3,0)</f>
        <v>#N/A</v>
      </c>
      <c r="AD915" t="e">
        <f>VLOOKUP(AA915,'Info client'!$A$2:$D$1000,4,0)</f>
        <v>#N/A</v>
      </c>
      <c r="AF915" t="e">
        <f>VLOOKUP(Récap!AG915,'Création N° Lot'!$B$3:$B$18,2,0)</f>
        <v>#N/A</v>
      </c>
      <c r="AI915" t="str">
        <f t="shared" si="170"/>
        <v>44256</v>
      </c>
      <c r="AJ915" s="7" t="e">
        <f>VLOOKUP(Récap!AI915,'Création N° Lot'!$D$3:$F$18,3,0)</f>
        <v>#N/A</v>
      </c>
      <c r="AK915" t="e">
        <f>CONCATENATE(AG915,MONTH(VLOOKUP(Récap!AI915,'Création N° Lot'!$D$3:$E$18,2,0)),RIGHT(YEAR(VLOOKUP(Récap!AI915,'Création N° Lot'!$D$3:$E$18,2,0)),2)," - ",DAY(AJ915),"/",MONTH(AJ915),"/",YEAR(AJ915))</f>
        <v>#N/A</v>
      </c>
      <c r="AP915" s="6"/>
      <c r="AQ915" t="e">
        <f>VLOOKUP(AP915,'Info client'!$A$2:$D$1000,2,0)</f>
        <v>#N/A</v>
      </c>
      <c r="AR915" t="e">
        <f>VLOOKUP(AP915,'Info client'!$A$2:$D$1000,3,0)</f>
        <v>#N/A</v>
      </c>
      <c r="AS915" t="e">
        <f>VLOOKUP(AP915,'Info client'!$A$2:$D$1000,4,0)</f>
        <v>#N/A</v>
      </c>
      <c r="AU915" t="e">
        <f>VLOOKUP(Récap!AV915,'Création N° Lot'!$B$3:$B$18,2,0)</f>
        <v>#N/A</v>
      </c>
      <c r="AX915" t="str">
        <f t="shared" si="171"/>
        <v>44287</v>
      </c>
      <c r="AY915" s="7" t="e">
        <f>VLOOKUP(Récap!AX915,'Création N° Lot'!$D$3:$F$18,3,0)</f>
        <v>#N/A</v>
      </c>
      <c r="AZ915" t="e">
        <f>CONCATENATE(AV915,MONTH(VLOOKUP(Récap!AX915,'Création N° Lot'!$D$3:$E$18,2,0)),RIGHT(YEAR(VLOOKUP(Récap!AX915,'Création N° Lot'!$D$3:$E$18,2,0)),2)," - ",DAY(AY915),"/",MONTH(AY915),"/",YEAR(AY915))</f>
        <v>#N/A</v>
      </c>
      <c r="BC915" s="6"/>
      <c r="BD915" t="e">
        <f>VLOOKUP(BC915,'Info client'!$A$2:$D$1000,2,0)</f>
        <v>#N/A</v>
      </c>
      <c r="BE915" t="e">
        <f>VLOOKUP(BC915,'Info client'!$A$2:$D$1000,3,0)</f>
        <v>#N/A</v>
      </c>
      <c r="BF915" t="e">
        <f>VLOOKUP(BC915,'Info client'!$A$2:$D$1000,4,0)</f>
        <v>#N/A</v>
      </c>
      <c r="BH915" t="e">
        <f>VLOOKUP(Récap!BI915,'Création N° Lot'!$B$3:$B$18,2,0)</f>
        <v>#N/A</v>
      </c>
      <c r="BK915" t="str">
        <f t="shared" si="172"/>
        <v>44317</v>
      </c>
      <c r="BL915" s="7" t="e">
        <f>VLOOKUP(Récap!BK915,'Création N° Lot'!$D$3:$F$18,3,0)</f>
        <v>#N/A</v>
      </c>
      <c r="BM915" t="e">
        <f>CONCATENATE(BI915,MONTH(VLOOKUP(Récap!BK915,'Création N° Lot'!$D$3:$E$18,2,0)),RIGHT(YEAR(VLOOKUP(Récap!BK915,'Création N° Lot'!$D$3:$E$18,2,0)),2)," - ",DAY(BL915),"/",MONTH(BL915),"/",YEAR(BL915))</f>
        <v>#N/A</v>
      </c>
      <c r="BP915" s="6"/>
      <c r="BQ915" t="e">
        <f>VLOOKUP(BP915,'Info client'!$A$2:$D$1000,2,0)</f>
        <v>#N/A</v>
      </c>
      <c r="BR915" t="e">
        <f>VLOOKUP(BP915,'Info client'!$A$2:$D$1000,3,0)</f>
        <v>#N/A</v>
      </c>
      <c r="BS915" t="e">
        <f>VLOOKUP(BP915,'Info client'!$A$2:$D$1000,4,0)</f>
        <v>#N/A</v>
      </c>
      <c r="BU915" t="e">
        <f>VLOOKUP(Récap!BV915,'Création N° Lot'!$B$3:$B$18,2,0)</f>
        <v>#N/A</v>
      </c>
      <c r="BX915" t="str">
        <f t="shared" si="173"/>
        <v>44348</v>
      </c>
      <c r="BY915" s="7" t="e">
        <f>VLOOKUP(Récap!BX915,'Création N° Lot'!$D$3:$F$18,3,0)</f>
        <v>#N/A</v>
      </c>
      <c r="BZ915" t="e">
        <f>CONCATENATE(BV915,MONTH(VLOOKUP(Récap!BX915,'Création N° Lot'!$D$3:$E$18,2,0)),RIGHT(YEAR(VLOOKUP(Récap!BX915,'Création N° Lot'!$D$3:$E$18,2,0)),2)," - ",DAY(BY915),"/",MONTH(BY915),"/",YEAR(BY915))</f>
        <v>#N/A</v>
      </c>
      <c r="CC915" s="6"/>
      <c r="CD915" t="e">
        <f>VLOOKUP(CC915,'Info client'!$A$2:$D$1000,2,0)</f>
        <v>#N/A</v>
      </c>
      <c r="CE915" t="e">
        <f>VLOOKUP(CC915,'Info client'!$A$2:$D$1000,3,0)</f>
        <v>#N/A</v>
      </c>
      <c r="CF915" t="e">
        <f>VLOOKUP(CC915,'Info client'!$A$2:$D$1000,4,0)</f>
        <v>#N/A</v>
      </c>
      <c r="CH915" t="e">
        <f>VLOOKUP(Récap!CI915,'Création N° Lot'!$B$3:$B$18,2,0)</f>
        <v>#N/A</v>
      </c>
      <c r="CK915" t="str">
        <f t="shared" si="174"/>
        <v>44378</v>
      </c>
      <c r="CL915" s="7" t="e">
        <f>VLOOKUP(Récap!CK915,'Création N° Lot'!$D$3:$F$18,3,0)</f>
        <v>#N/A</v>
      </c>
      <c r="CM915" t="e">
        <f>CONCATENATE(CI915,MONTH(VLOOKUP(Récap!CK915,'Création N° Lot'!$D$3:$E$18,2,0)),RIGHT(YEAR(VLOOKUP(Récap!CK915,'Création N° Lot'!$D$3:$E$18,2,0)),2)," - ",DAY(CL915),"/",MONTH(CL915),"/",YEAR(CL915))</f>
        <v>#N/A</v>
      </c>
      <c r="CP915" s="6"/>
      <c r="CQ915" t="e">
        <f>VLOOKUP(CP915,'Info client'!$A$2:$D$1000,2,0)</f>
        <v>#N/A</v>
      </c>
      <c r="CR915" t="e">
        <f>VLOOKUP(CP915,'Info client'!$A$2:$D$1000,3,0)</f>
        <v>#N/A</v>
      </c>
      <c r="CS915" t="e">
        <f>VLOOKUP(CP915,'Info client'!$A$2:$D$1000,4,0)</f>
        <v>#N/A</v>
      </c>
      <c r="CU915" t="e">
        <f>VLOOKUP(Récap!CV915,'Création N° Lot'!$B$3:$B$18,2,0)</f>
        <v>#N/A</v>
      </c>
      <c r="CX915" t="str">
        <f t="shared" si="175"/>
        <v>Aout 2021</v>
      </c>
      <c r="CY915" s="7" t="e">
        <f>VLOOKUP(Récap!CX915,'Création N° Lot'!$D$3:$F$18,3,0)</f>
        <v>#N/A</v>
      </c>
      <c r="CZ915" t="e">
        <f>CONCATENATE(CV915,MONTH(VLOOKUP(Récap!CX915,'Création N° Lot'!$D$3:$E$18,2,0)),RIGHT(YEAR(VLOOKUP(Récap!CX915,'Création N° Lot'!$D$3:$E$18,2,0)),2)," - ",DAY(CY915),"/",MONTH(CY915),"/",YEAR(CY915))</f>
        <v>#N/A</v>
      </c>
      <c r="DC915" s="6"/>
      <c r="DD915" t="e">
        <f>VLOOKUP(DC915,'Info client'!$A$2:$D$1000,2,0)</f>
        <v>#N/A</v>
      </c>
      <c r="DE915" t="e">
        <f>VLOOKUP(DC915,'Info client'!$A$2:$D$1000,3,0)</f>
        <v>#N/A</v>
      </c>
      <c r="DF915" t="e">
        <f>VLOOKUP(DC915,'Info client'!$A$2:$D$1000,4,0)</f>
        <v>#N/A</v>
      </c>
      <c r="DH915" t="e">
        <f>VLOOKUP(Récap!DI915,'Création N° Lot'!$B$3:$B$18,2,0)</f>
        <v>#N/A</v>
      </c>
      <c r="DK915" t="str">
        <f t="shared" si="176"/>
        <v>44440</v>
      </c>
      <c r="DL915" s="7" t="e">
        <f>VLOOKUP(Récap!DK915,'Création N° Lot'!$D$3:$F$18,3,0)</f>
        <v>#N/A</v>
      </c>
      <c r="DM915" t="e">
        <f>CONCATENATE(DI915,MONTH(VLOOKUP(Récap!DK915,'Création N° Lot'!$D$3:$E$18,2,0)),RIGHT(YEAR(VLOOKUP(Récap!DK915,'Création N° Lot'!$D$3:$E$18,2,0)),2)," - ",DAY(DL915),"/",MONTH(DL915),"/",YEAR(DL915))</f>
        <v>#N/A</v>
      </c>
      <c r="DP915" s="6"/>
      <c r="DQ915" t="e">
        <f>VLOOKUP(DP915,'Info client'!$A$2:$D$1000,2,0)</f>
        <v>#N/A</v>
      </c>
      <c r="DR915" t="e">
        <f>VLOOKUP(DP915,'Info client'!$A$2:$D$1000,3,0)</f>
        <v>#N/A</v>
      </c>
      <c r="DS915" t="e">
        <f>VLOOKUP(DP915,'Info client'!$A$2:$D$1000,4,0)</f>
        <v>#N/A</v>
      </c>
      <c r="DU915" t="e">
        <f>VLOOKUP(Récap!DV915,'Création N° Lot'!$B$3:$B$18,2,0)</f>
        <v>#N/A</v>
      </c>
      <c r="DX915" t="str">
        <f t="shared" si="177"/>
        <v>44470</v>
      </c>
      <c r="DY915" s="7" t="e">
        <f>VLOOKUP(Récap!DX915,'Création N° Lot'!$D$3:$F$18,3,0)</f>
        <v>#N/A</v>
      </c>
      <c r="DZ915" t="e">
        <f>CONCATENATE(DV915,MONTH(VLOOKUP(Récap!DX915,'Création N° Lot'!$D$3:$E$18,2,0)),RIGHT(YEAR(VLOOKUP(Récap!DX915,'Création N° Lot'!$D$3:$E$18,2,0)),2)," - ",DAY(DY915),"/",MONTH(DY915),"/",YEAR(DY915))</f>
        <v>#N/A</v>
      </c>
      <c r="EC915" s="6"/>
      <c r="ED915" t="e">
        <f>VLOOKUP(EC915,'Info client'!$A$2:$D$1000,2,0)</f>
        <v>#N/A</v>
      </c>
      <c r="EE915" t="e">
        <f>VLOOKUP(EC915,'Info client'!$A$2:$D$1000,3,0)</f>
        <v>#N/A</v>
      </c>
      <c r="EF915" t="e">
        <f>VLOOKUP(EC915,'Info client'!$A$2:$D$1000,4,0)</f>
        <v>#N/A</v>
      </c>
      <c r="EH915" t="e">
        <f>VLOOKUP(Récap!EI915,'Création N° Lot'!$B$3:$B$18,2,0)</f>
        <v>#N/A</v>
      </c>
      <c r="EK915" t="str">
        <f t="shared" si="178"/>
        <v>44501</v>
      </c>
      <c r="EL915" s="7" t="e">
        <f>VLOOKUP(Récap!EK915,'Création N° Lot'!$D$3:$F$18,3,0)</f>
        <v>#N/A</v>
      </c>
      <c r="EM915" t="e">
        <f>CONCATENATE(EI915,MONTH(VLOOKUP(Récap!EK915,'Création N° Lot'!$D$3:$E$18,2,0)),RIGHT(YEAR(VLOOKUP(Récap!EK915,'Création N° Lot'!$D$3:$E$18,2,0)),2)," - ",DAY(EL915),"/",MONTH(EL915),"/",YEAR(EL915))</f>
        <v>#N/A</v>
      </c>
      <c r="EP915" s="6"/>
      <c r="EQ915" t="e">
        <f>VLOOKUP(EP915,'Info client'!$A$2:$D$1000,2,0)</f>
        <v>#N/A</v>
      </c>
      <c r="ER915" t="e">
        <f>VLOOKUP(EP915,'Info client'!$A$2:$D$1000,3,0)</f>
        <v>#N/A</v>
      </c>
      <c r="ES915" t="e">
        <f>VLOOKUP(EP915,'Info client'!$A$2:$D$1000,4,0)</f>
        <v>#N/A</v>
      </c>
      <c r="EU915" t="e">
        <f>VLOOKUP(Récap!EV915,'Création N° Lot'!$B$3:$B$18,2,0)</f>
        <v>#N/A</v>
      </c>
      <c r="EX915" t="str">
        <f t="shared" si="179"/>
        <v>44531</v>
      </c>
      <c r="EY915" s="7" t="e">
        <f>VLOOKUP(Récap!EX915,'Création N° Lot'!$D$3:$F$18,3,0)</f>
        <v>#N/A</v>
      </c>
      <c r="EZ915" t="e">
        <f>CONCATENATE(EV915,MONTH(VLOOKUP(Récap!EX915,'Création N° Lot'!$D$3:$E$18,2,0)),RIGHT(YEAR(VLOOKUP(Récap!EX915,'Création N° Lot'!$D$3:$E$18,2,0)),2)," - ",DAY(EY915),"/",MONTH(EY915),"/",YEAR(EY915))</f>
        <v>#N/A</v>
      </c>
    </row>
    <row r="916" spans="2:156" x14ac:dyDescent="0.25">
      <c r="B916" t="e">
        <f>VLOOKUP($A916,'Info client'!$A$2:$D$1000,2,0)</f>
        <v>#N/A</v>
      </c>
      <c r="C916" t="e">
        <f>VLOOKUP($A916,'Info client'!$A$2:$D$1000,3,0)</f>
        <v>#N/A</v>
      </c>
      <c r="D916" t="e">
        <f>VLOOKUP($A916,'Info client'!$A$2:$D$1000,4,0)</f>
        <v>#N/A</v>
      </c>
      <c r="F916" t="e">
        <f>VLOOKUP(Récap!G916,'Création N° Lot'!B828:B928,2,0)</f>
        <v>#N/A</v>
      </c>
      <c r="I916" t="str">
        <f t="shared" si="168"/>
        <v>44197</v>
      </c>
      <c r="J916" s="7" t="e">
        <f>VLOOKUP(Récap!I916,'Création N° Lot'!$D$3:$F$18,3,0)</f>
        <v>#N/A</v>
      </c>
      <c r="K916" t="e">
        <f>CONCATENATE(G916,MONTH(VLOOKUP(Récap!I916,'Création N° Lot'!$D$3:$E$18,2,0)),RIGHT(YEAR(VLOOKUP(Récap!I916,'Création N° Lot'!$D$3:$E$18,2,0)),2)," - ",DAY(J916),"/",MONTH(J916),"/",YEAR(J916))</f>
        <v>#N/A</v>
      </c>
      <c r="O916" t="e">
        <f>VLOOKUP(N916,'Info client'!$A$2:$D$1000,2,0)</f>
        <v>#N/A</v>
      </c>
      <c r="P916" t="e">
        <f>VLOOKUP($A916,'Info client'!$A$2:$D$1000,3,0)</f>
        <v>#N/A</v>
      </c>
      <c r="Q916" t="e">
        <f>VLOOKUP($A916,'Info client'!$A$2:$D$1000,4,0)</f>
        <v>#N/A</v>
      </c>
      <c r="S916" t="e">
        <f>VLOOKUP(Récap!G916,'Création N° Lot'!$B$3:$B$18,2,0)</f>
        <v>#N/A</v>
      </c>
      <c r="V916" t="str">
        <f t="shared" si="169"/>
        <v>44228</v>
      </c>
      <c r="W916" s="7" t="e">
        <f>VLOOKUP(Récap!V916,'Création N° Lot'!$D$3:$F$18,3,0)</f>
        <v>#N/A</v>
      </c>
      <c r="X916" t="e">
        <f>CONCATENATE(T916,MONTH(VLOOKUP(Récap!V916,'Création N° Lot'!$D$3:$E$18,2,0)),RIGHT(YEAR(VLOOKUP(Récap!V916,'Création N° Lot'!$D$3:$E$18,2,0)),2)," - ",DAY(W916),"/",MONTH(W916),"/",YEAR(W916))</f>
        <v>#N/A</v>
      </c>
      <c r="AA916" s="6"/>
      <c r="AB916" t="e">
        <f>VLOOKUP(AA916,'Info client'!$A$2:$D$1000,2,0)</f>
        <v>#N/A</v>
      </c>
      <c r="AC916" t="e">
        <f>VLOOKUP(AA916,'Info client'!$A$2:$D$1000,3,0)</f>
        <v>#N/A</v>
      </c>
      <c r="AD916" t="e">
        <f>VLOOKUP(AA916,'Info client'!$A$2:$D$1000,4,0)</f>
        <v>#N/A</v>
      </c>
      <c r="AF916" t="e">
        <f>VLOOKUP(Récap!AG916,'Création N° Lot'!$B$3:$B$18,2,0)</f>
        <v>#N/A</v>
      </c>
      <c r="AI916" t="str">
        <f t="shared" si="170"/>
        <v>44256</v>
      </c>
      <c r="AJ916" s="7" t="e">
        <f>VLOOKUP(Récap!AI916,'Création N° Lot'!$D$3:$F$18,3,0)</f>
        <v>#N/A</v>
      </c>
      <c r="AK916" t="e">
        <f>CONCATENATE(AG916,MONTH(VLOOKUP(Récap!AI916,'Création N° Lot'!$D$3:$E$18,2,0)),RIGHT(YEAR(VLOOKUP(Récap!AI916,'Création N° Lot'!$D$3:$E$18,2,0)),2)," - ",DAY(AJ916),"/",MONTH(AJ916),"/",YEAR(AJ916))</f>
        <v>#N/A</v>
      </c>
      <c r="AP916" s="6"/>
      <c r="AQ916" t="e">
        <f>VLOOKUP(AP916,'Info client'!$A$2:$D$1000,2,0)</f>
        <v>#N/A</v>
      </c>
      <c r="AR916" t="e">
        <f>VLOOKUP(AP916,'Info client'!$A$2:$D$1000,3,0)</f>
        <v>#N/A</v>
      </c>
      <c r="AS916" t="e">
        <f>VLOOKUP(AP916,'Info client'!$A$2:$D$1000,4,0)</f>
        <v>#N/A</v>
      </c>
      <c r="AU916" t="e">
        <f>VLOOKUP(Récap!AV916,'Création N° Lot'!$B$3:$B$18,2,0)</f>
        <v>#N/A</v>
      </c>
      <c r="AX916" t="str">
        <f t="shared" si="171"/>
        <v>44287</v>
      </c>
      <c r="AY916" s="7" t="e">
        <f>VLOOKUP(Récap!AX916,'Création N° Lot'!$D$3:$F$18,3,0)</f>
        <v>#N/A</v>
      </c>
      <c r="AZ916" t="e">
        <f>CONCATENATE(AV916,MONTH(VLOOKUP(Récap!AX916,'Création N° Lot'!$D$3:$E$18,2,0)),RIGHT(YEAR(VLOOKUP(Récap!AX916,'Création N° Lot'!$D$3:$E$18,2,0)),2)," - ",DAY(AY916),"/",MONTH(AY916),"/",YEAR(AY916))</f>
        <v>#N/A</v>
      </c>
      <c r="BC916" s="6"/>
      <c r="BD916" t="e">
        <f>VLOOKUP(BC916,'Info client'!$A$2:$D$1000,2,0)</f>
        <v>#N/A</v>
      </c>
      <c r="BE916" t="e">
        <f>VLOOKUP(BC916,'Info client'!$A$2:$D$1000,3,0)</f>
        <v>#N/A</v>
      </c>
      <c r="BF916" t="e">
        <f>VLOOKUP(BC916,'Info client'!$A$2:$D$1000,4,0)</f>
        <v>#N/A</v>
      </c>
      <c r="BH916" t="e">
        <f>VLOOKUP(Récap!BI916,'Création N° Lot'!$B$3:$B$18,2,0)</f>
        <v>#N/A</v>
      </c>
      <c r="BK916" t="str">
        <f t="shared" si="172"/>
        <v>44317</v>
      </c>
      <c r="BL916" s="7" t="e">
        <f>VLOOKUP(Récap!BK916,'Création N° Lot'!$D$3:$F$18,3,0)</f>
        <v>#N/A</v>
      </c>
      <c r="BM916" t="e">
        <f>CONCATENATE(BI916,MONTH(VLOOKUP(Récap!BK916,'Création N° Lot'!$D$3:$E$18,2,0)),RIGHT(YEAR(VLOOKUP(Récap!BK916,'Création N° Lot'!$D$3:$E$18,2,0)),2)," - ",DAY(BL916),"/",MONTH(BL916),"/",YEAR(BL916))</f>
        <v>#N/A</v>
      </c>
      <c r="BP916" s="6"/>
      <c r="BQ916" t="e">
        <f>VLOOKUP(BP916,'Info client'!$A$2:$D$1000,2,0)</f>
        <v>#N/A</v>
      </c>
      <c r="BR916" t="e">
        <f>VLOOKUP(BP916,'Info client'!$A$2:$D$1000,3,0)</f>
        <v>#N/A</v>
      </c>
      <c r="BS916" t="e">
        <f>VLOOKUP(BP916,'Info client'!$A$2:$D$1000,4,0)</f>
        <v>#N/A</v>
      </c>
      <c r="BU916" t="e">
        <f>VLOOKUP(Récap!BV916,'Création N° Lot'!$B$3:$B$18,2,0)</f>
        <v>#N/A</v>
      </c>
      <c r="BX916" t="str">
        <f t="shared" si="173"/>
        <v>44348</v>
      </c>
      <c r="BY916" s="7" t="e">
        <f>VLOOKUP(Récap!BX916,'Création N° Lot'!$D$3:$F$18,3,0)</f>
        <v>#N/A</v>
      </c>
      <c r="BZ916" t="e">
        <f>CONCATENATE(BV916,MONTH(VLOOKUP(Récap!BX916,'Création N° Lot'!$D$3:$E$18,2,0)),RIGHT(YEAR(VLOOKUP(Récap!BX916,'Création N° Lot'!$D$3:$E$18,2,0)),2)," - ",DAY(BY916),"/",MONTH(BY916),"/",YEAR(BY916))</f>
        <v>#N/A</v>
      </c>
      <c r="CC916" s="6"/>
      <c r="CD916" t="e">
        <f>VLOOKUP(CC916,'Info client'!$A$2:$D$1000,2,0)</f>
        <v>#N/A</v>
      </c>
      <c r="CE916" t="e">
        <f>VLOOKUP(CC916,'Info client'!$A$2:$D$1000,3,0)</f>
        <v>#N/A</v>
      </c>
      <c r="CF916" t="e">
        <f>VLOOKUP(CC916,'Info client'!$A$2:$D$1000,4,0)</f>
        <v>#N/A</v>
      </c>
      <c r="CH916" t="e">
        <f>VLOOKUP(Récap!CI916,'Création N° Lot'!$B$3:$B$18,2,0)</f>
        <v>#N/A</v>
      </c>
      <c r="CK916" t="str">
        <f t="shared" si="174"/>
        <v>44378</v>
      </c>
      <c r="CL916" s="7" t="e">
        <f>VLOOKUP(Récap!CK916,'Création N° Lot'!$D$3:$F$18,3,0)</f>
        <v>#N/A</v>
      </c>
      <c r="CM916" t="e">
        <f>CONCATENATE(CI916,MONTH(VLOOKUP(Récap!CK916,'Création N° Lot'!$D$3:$E$18,2,0)),RIGHT(YEAR(VLOOKUP(Récap!CK916,'Création N° Lot'!$D$3:$E$18,2,0)),2)," - ",DAY(CL916),"/",MONTH(CL916),"/",YEAR(CL916))</f>
        <v>#N/A</v>
      </c>
      <c r="CP916" s="6"/>
      <c r="CQ916" t="e">
        <f>VLOOKUP(CP916,'Info client'!$A$2:$D$1000,2,0)</f>
        <v>#N/A</v>
      </c>
      <c r="CR916" t="e">
        <f>VLOOKUP(CP916,'Info client'!$A$2:$D$1000,3,0)</f>
        <v>#N/A</v>
      </c>
      <c r="CS916" t="e">
        <f>VLOOKUP(CP916,'Info client'!$A$2:$D$1000,4,0)</f>
        <v>#N/A</v>
      </c>
      <c r="CU916" t="e">
        <f>VLOOKUP(Récap!CV916,'Création N° Lot'!$B$3:$B$18,2,0)</f>
        <v>#N/A</v>
      </c>
      <c r="CX916" t="str">
        <f t="shared" si="175"/>
        <v>Aout 2021</v>
      </c>
      <c r="CY916" s="7" t="e">
        <f>VLOOKUP(Récap!CX916,'Création N° Lot'!$D$3:$F$18,3,0)</f>
        <v>#N/A</v>
      </c>
      <c r="CZ916" t="e">
        <f>CONCATENATE(CV916,MONTH(VLOOKUP(Récap!CX916,'Création N° Lot'!$D$3:$E$18,2,0)),RIGHT(YEAR(VLOOKUP(Récap!CX916,'Création N° Lot'!$D$3:$E$18,2,0)),2)," - ",DAY(CY916),"/",MONTH(CY916),"/",YEAR(CY916))</f>
        <v>#N/A</v>
      </c>
      <c r="DC916" s="6"/>
      <c r="DD916" t="e">
        <f>VLOOKUP(DC916,'Info client'!$A$2:$D$1000,2,0)</f>
        <v>#N/A</v>
      </c>
      <c r="DE916" t="e">
        <f>VLOOKUP(DC916,'Info client'!$A$2:$D$1000,3,0)</f>
        <v>#N/A</v>
      </c>
      <c r="DF916" t="e">
        <f>VLOOKUP(DC916,'Info client'!$A$2:$D$1000,4,0)</f>
        <v>#N/A</v>
      </c>
      <c r="DH916" t="e">
        <f>VLOOKUP(Récap!DI916,'Création N° Lot'!$B$3:$B$18,2,0)</f>
        <v>#N/A</v>
      </c>
      <c r="DK916" t="str">
        <f t="shared" si="176"/>
        <v>44440</v>
      </c>
      <c r="DL916" s="7" t="e">
        <f>VLOOKUP(Récap!DK916,'Création N° Lot'!$D$3:$F$18,3,0)</f>
        <v>#N/A</v>
      </c>
      <c r="DM916" t="e">
        <f>CONCATENATE(DI916,MONTH(VLOOKUP(Récap!DK916,'Création N° Lot'!$D$3:$E$18,2,0)),RIGHT(YEAR(VLOOKUP(Récap!DK916,'Création N° Lot'!$D$3:$E$18,2,0)),2)," - ",DAY(DL916),"/",MONTH(DL916),"/",YEAR(DL916))</f>
        <v>#N/A</v>
      </c>
      <c r="DP916" s="6"/>
      <c r="DQ916" t="e">
        <f>VLOOKUP(DP916,'Info client'!$A$2:$D$1000,2,0)</f>
        <v>#N/A</v>
      </c>
      <c r="DR916" t="e">
        <f>VLOOKUP(DP916,'Info client'!$A$2:$D$1000,3,0)</f>
        <v>#N/A</v>
      </c>
      <c r="DS916" t="e">
        <f>VLOOKUP(DP916,'Info client'!$A$2:$D$1000,4,0)</f>
        <v>#N/A</v>
      </c>
      <c r="DU916" t="e">
        <f>VLOOKUP(Récap!DV916,'Création N° Lot'!$B$3:$B$18,2,0)</f>
        <v>#N/A</v>
      </c>
      <c r="DX916" t="str">
        <f t="shared" si="177"/>
        <v>44470</v>
      </c>
      <c r="DY916" s="7" t="e">
        <f>VLOOKUP(Récap!DX916,'Création N° Lot'!$D$3:$F$18,3,0)</f>
        <v>#N/A</v>
      </c>
      <c r="DZ916" t="e">
        <f>CONCATENATE(DV916,MONTH(VLOOKUP(Récap!DX916,'Création N° Lot'!$D$3:$E$18,2,0)),RIGHT(YEAR(VLOOKUP(Récap!DX916,'Création N° Lot'!$D$3:$E$18,2,0)),2)," - ",DAY(DY916),"/",MONTH(DY916),"/",YEAR(DY916))</f>
        <v>#N/A</v>
      </c>
      <c r="EC916" s="6"/>
      <c r="ED916" t="e">
        <f>VLOOKUP(EC916,'Info client'!$A$2:$D$1000,2,0)</f>
        <v>#N/A</v>
      </c>
      <c r="EE916" t="e">
        <f>VLOOKUP(EC916,'Info client'!$A$2:$D$1000,3,0)</f>
        <v>#N/A</v>
      </c>
      <c r="EF916" t="e">
        <f>VLOOKUP(EC916,'Info client'!$A$2:$D$1000,4,0)</f>
        <v>#N/A</v>
      </c>
      <c r="EH916" t="e">
        <f>VLOOKUP(Récap!EI916,'Création N° Lot'!$B$3:$B$18,2,0)</f>
        <v>#N/A</v>
      </c>
      <c r="EK916" t="str">
        <f t="shared" si="178"/>
        <v>44501</v>
      </c>
      <c r="EL916" s="7" t="e">
        <f>VLOOKUP(Récap!EK916,'Création N° Lot'!$D$3:$F$18,3,0)</f>
        <v>#N/A</v>
      </c>
      <c r="EM916" t="e">
        <f>CONCATENATE(EI916,MONTH(VLOOKUP(Récap!EK916,'Création N° Lot'!$D$3:$E$18,2,0)),RIGHT(YEAR(VLOOKUP(Récap!EK916,'Création N° Lot'!$D$3:$E$18,2,0)),2)," - ",DAY(EL916),"/",MONTH(EL916),"/",YEAR(EL916))</f>
        <v>#N/A</v>
      </c>
      <c r="EP916" s="6"/>
      <c r="EQ916" t="e">
        <f>VLOOKUP(EP916,'Info client'!$A$2:$D$1000,2,0)</f>
        <v>#N/A</v>
      </c>
      <c r="ER916" t="e">
        <f>VLOOKUP(EP916,'Info client'!$A$2:$D$1000,3,0)</f>
        <v>#N/A</v>
      </c>
      <c r="ES916" t="e">
        <f>VLOOKUP(EP916,'Info client'!$A$2:$D$1000,4,0)</f>
        <v>#N/A</v>
      </c>
      <c r="EU916" t="e">
        <f>VLOOKUP(Récap!EV916,'Création N° Lot'!$B$3:$B$18,2,0)</f>
        <v>#N/A</v>
      </c>
      <c r="EX916" t="str">
        <f t="shared" si="179"/>
        <v>44531</v>
      </c>
      <c r="EY916" s="7" t="e">
        <f>VLOOKUP(Récap!EX916,'Création N° Lot'!$D$3:$F$18,3,0)</f>
        <v>#N/A</v>
      </c>
      <c r="EZ916" t="e">
        <f>CONCATENATE(EV916,MONTH(VLOOKUP(Récap!EX916,'Création N° Lot'!$D$3:$E$18,2,0)),RIGHT(YEAR(VLOOKUP(Récap!EX916,'Création N° Lot'!$D$3:$E$18,2,0)),2)," - ",DAY(EY916),"/",MONTH(EY916),"/",YEAR(EY916))</f>
        <v>#N/A</v>
      </c>
    </row>
    <row r="917" spans="2:156" x14ac:dyDescent="0.25">
      <c r="B917" t="e">
        <f>VLOOKUP($A917,'Info client'!$A$2:$D$1000,2,0)</f>
        <v>#N/A</v>
      </c>
      <c r="C917" t="e">
        <f>VLOOKUP($A917,'Info client'!$A$2:$D$1000,3,0)</f>
        <v>#N/A</v>
      </c>
      <c r="D917" t="e">
        <f>VLOOKUP($A917,'Info client'!$A$2:$D$1000,4,0)</f>
        <v>#N/A</v>
      </c>
      <c r="F917" t="e">
        <f>VLOOKUP(Récap!G917,'Création N° Lot'!B829:B929,2,0)</f>
        <v>#N/A</v>
      </c>
      <c r="I917" t="str">
        <f t="shared" si="168"/>
        <v>44197</v>
      </c>
      <c r="J917" s="7" t="e">
        <f>VLOOKUP(Récap!I917,'Création N° Lot'!$D$3:$F$18,3,0)</f>
        <v>#N/A</v>
      </c>
      <c r="K917" t="e">
        <f>CONCATENATE(G917,MONTH(VLOOKUP(Récap!I917,'Création N° Lot'!$D$3:$E$18,2,0)),RIGHT(YEAR(VLOOKUP(Récap!I917,'Création N° Lot'!$D$3:$E$18,2,0)),2)," - ",DAY(J917),"/",MONTH(J917),"/",YEAR(J917))</f>
        <v>#N/A</v>
      </c>
      <c r="O917" t="e">
        <f>VLOOKUP(N917,'Info client'!$A$2:$D$1000,2,0)</f>
        <v>#N/A</v>
      </c>
      <c r="P917" t="e">
        <f>VLOOKUP($A917,'Info client'!$A$2:$D$1000,3,0)</f>
        <v>#N/A</v>
      </c>
      <c r="Q917" t="e">
        <f>VLOOKUP($A917,'Info client'!$A$2:$D$1000,4,0)</f>
        <v>#N/A</v>
      </c>
      <c r="S917" t="e">
        <f>VLOOKUP(Récap!G917,'Création N° Lot'!$B$3:$B$18,2,0)</f>
        <v>#N/A</v>
      </c>
      <c r="V917" t="str">
        <f t="shared" si="169"/>
        <v>44228</v>
      </c>
      <c r="W917" s="7" t="e">
        <f>VLOOKUP(Récap!V917,'Création N° Lot'!$D$3:$F$18,3,0)</f>
        <v>#N/A</v>
      </c>
      <c r="X917" t="e">
        <f>CONCATENATE(T917,MONTH(VLOOKUP(Récap!V917,'Création N° Lot'!$D$3:$E$18,2,0)),RIGHT(YEAR(VLOOKUP(Récap!V917,'Création N° Lot'!$D$3:$E$18,2,0)),2)," - ",DAY(W917),"/",MONTH(W917),"/",YEAR(W917))</f>
        <v>#N/A</v>
      </c>
      <c r="AA917" s="6"/>
      <c r="AB917" t="e">
        <f>VLOOKUP(AA917,'Info client'!$A$2:$D$1000,2,0)</f>
        <v>#N/A</v>
      </c>
      <c r="AC917" t="e">
        <f>VLOOKUP(AA917,'Info client'!$A$2:$D$1000,3,0)</f>
        <v>#N/A</v>
      </c>
      <c r="AD917" t="e">
        <f>VLOOKUP(AA917,'Info client'!$A$2:$D$1000,4,0)</f>
        <v>#N/A</v>
      </c>
      <c r="AF917" t="e">
        <f>VLOOKUP(Récap!AG917,'Création N° Lot'!$B$3:$B$18,2,0)</f>
        <v>#N/A</v>
      </c>
      <c r="AI917" t="str">
        <f t="shared" si="170"/>
        <v>44256</v>
      </c>
      <c r="AJ917" s="7" t="e">
        <f>VLOOKUP(Récap!AI917,'Création N° Lot'!$D$3:$F$18,3,0)</f>
        <v>#N/A</v>
      </c>
      <c r="AK917" t="e">
        <f>CONCATENATE(AG917,MONTH(VLOOKUP(Récap!AI917,'Création N° Lot'!$D$3:$E$18,2,0)),RIGHT(YEAR(VLOOKUP(Récap!AI917,'Création N° Lot'!$D$3:$E$18,2,0)),2)," - ",DAY(AJ917),"/",MONTH(AJ917),"/",YEAR(AJ917))</f>
        <v>#N/A</v>
      </c>
      <c r="AP917" s="6"/>
      <c r="AQ917" t="e">
        <f>VLOOKUP(AP917,'Info client'!$A$2:$D$1000,2,0)</f>
        <v>#N/A</v>
      </c>
      <c r="AR917" t="e">
        <f>VLOOKUP(AP917,'Info client'!$A$2:$D$1000,3,0)</f>
        <v>#N/A</v>
      </c>
      <c r="AS917" t="e">
        <f>VLOOKUP(AP917,'Info client'!$A$2:$D$1000,4,0)</f>
        <v>#N/A</v>
      </c>
      <c r="AU917" t="e">
        <f>VLOOKUP(Récap!AV917,'Création N° Lot'!$B$3:$B$18,2,0)</f>
        <v>#N/A</v>
      </c>
      <c r="AX917" t="str">
        <f t="shared" si="171"/>
        <v>44287</v>
      </c>
      <c r="AY917" s="7" t="e">
        <f>VLOOKUP(Récap!AX917,'Création N° Lot'!$D$3:$F$18,3,0)</f>
        <v>#N/A</v>
      </c>
      <c r="AZ917" t="e">
        <f>CONCATENATE(AV917,MONTH(VLOOKUP(Récap!AX917,'Création N° Lot'!$D$3:$E$18,2,0)),RIGHT(YEAR(VLOOKUP(Récap!AX917,'Création N° Lot'!$D$3:$E$18,2,0)),2)," - ",DAY(AY917),"/",MONTH(AY917),"/",YEAR(AY917))</f>
        <v>#N/A</v>
      </c>
      <c r="BC917" s="6"/>
      <c r="BD917" t="e">
        <f>VLOOKUP(BC917,'Info client'!$A$2:$D$1000,2,0)</f>
        <v>#N/A</v>
      </c>
      <c r="BE917" t="e">
        <f>VLOOKUP(BC917,'Info client'!$A$2:$D$1000,3,0)</f>
        <v>#N/A</v>
      </c>
      <c r="BF917" t="e">
        <f>VLOOKUP(BC917,'Info client'!$A$2:$D$1000,4,0)</f>
        <v>#N/A</v>
      </c>
      <c r="BH917" t="e">
        <f>VLOOKUP(Récap!BI917,'Création N° Lot'!$B$3:$B$18,2,0)</f>
        <v>#N/A</v>
      </c>
      <c r="BK917" t="str">
        <f t="shared" si="172"/>
        <v>44317</v>
      </c>
      <c r="BL917" s="7" t="e">
        <f>VLOOKUP(Récap!BK917,'Création N° Lot'!$D$3:$F$18,3,0)</f>
        <v>#N/A</v>
      </c>
      <c r="BM917" t="e">
        <f>CONCATENATE(BI917,MONTH(VLOOKUP(Récap!BK917,'Création N° Lot'!$D$3:$E$18,2,0)),RIGHT(YEAR(VLOOKUP(Récap!BK917,'Création N° Lot'!$D$3:$E$18,2,0)),2)," - ",DAY(BL917),"/",MONTH(BL917),"/",YEAR(BL917))</f>
        <v>#N/A</v>
      </c>
      <c r="BP917" s="6"/>
      <c r="BQ917" t="e">
        <f>VLOOKUP(BP917,'Info client'!$A$2:$D$1000,2,0)</f>
        <v>#N/A</v>
      </c>
      <c r="BR917" t="e">
        <f>VLOOKUP(BP917,'Info client'!$A$2:$D$1000,3,0)</f>
        <v>#N/A</v>
      </c>
      <c r="BS917" t="e">
        <f>VLOOKUP(BP917,'Info client'!$A$2:$D$1000,4,0)</f>
        <v>#N/A</v>
      </c>
      <c r="BU917" t="e">
        <f>VLOOKUP(Récap!BV917,'Création N° Lot'!$B$3:$B$18,2,0)</f>
        <v>#N/A</v>
      </c>
      <c r="BX917" t="str">
        <f t="shared" si="173"/>
        <v>44348</v>
      </c>
      <c r="BY917" s="7" t="e">
        <f>VLOOKUP(Récap!BX917,'Création N° Lot'!$D$3:$F$18,3,0)</f>
        <v>#N/A</v>
      </c>
      <c r="BZ917" t="e">
        <f>CONCATENATE(BV917,MONTH(VLOOKUP(Récap!BX917,'Création N° Lot'!$D$3:$E$18,2,0)),RIGHT(YEAR(VLOOKUP(Récap!BX917,'Création N° Lot'!$D$3:$E$18,2,0)),2)," - ",DAY(BY917),"/",MONTH(BY917),"/",YEAR(BY917))</f>
        <v>#N/A</v>
      </c>
      <c r="CC917" s="6"/>
      <c r="CD917" t="e">
        <f>VLOOKUP(CC917,'Info client'!$A$2:$D$1000,2,0)</f>
        <v>#N/A</v>
      </c>
      <c r="CE917" t="e">
        <f>VLOOKUP(CC917,'Info client'!$A$2:$D$1000,3,0)</f>
        <v>#N/A</v>
      </c>
      <c r="CF917" t="e">
        <f>VLOOKUP(CC917,'Info client'!$A$2:$D$1000,4,0)</f>
        <v>#N/A</v>
      </c>
      <c r="CH917" t="e">
        <f>VLOOKUP(Récap!CI917,'Création N° Lot'!$B$3:$B$18,2,0)</f>
        <v>#N/A</v>
      </c>
      <c r="CK917" t="str">
        <f t="shared" si="174"/>
        <v>44378</v>
      </c>
      <c r="CL917" s="7" t="e">
        <f>VLOOKUP(Récap!CK917,'Création N° Lot'!$D$3:$F$18,3,0)</f>
        <v>#N/A</v>
      </c>
      <c r="CM917" t="e">
        <f>CONCATENATE(CI917,MONTH(VLOOKUP(Récap!CK917,'Création N° Lot'!$D$3:$E$18,2,0)),RIGHT(YEAR(VLOOKUP(Récap!CK917,'Création N° Lot'!$D$3:$E$18,2,0)),2)," - ",DAY(CL917),"/",MONTH(CL917),"/",YEAR(CL917))</f>
        <v>#N/A</v>
      </c>
      <c r="CP917" s="6"/>
      <c r="CQ917" t="e">
        <f>VLOOKUP(CP917,'Info client'!$A$2:$D$1000,2,0)</f>
        <v>#N/A</v>
      </c>
      <c r="CR917" t="e">
        <f>VLOOKUP(CP917,'Info client'!$A$2:$D$1000,3,0)</f>
        <v>#N/A</v>
      </c>
      <c r="CS917" t="e">
        <f>VLOOKUP(CP917,'Info client'!$A$2:$D$1000,4,0)</f>
        <v>#N/A</v>
      </c>
      <c r="CU917" t="e">
        <f>VLOOKUP(Récap!CV917,'Création N° Lot'!$B$3:$B$18,2,0)</f>
        <v>#N/A</v>
      </c>
      <c r="CX917" t="str">
        <f t="shared" si="175"/>
        <v>Aout 2021</v>
      </c>
      <c r="CY917" s="7" t="e">
        <f>VLOOKUP(Récap!CX917,'Création N° Lot'!$D$3:$F$18,3,0)</f>
        <v>#N/A</v>
      </c>
      <c r="CZ917" t="e">
        <f>CONCATENATE(CV917,MONTH(VLOOKUP(Récap!CX917,'Création N° Lot'!$D$3:$E$18,2,0)),RIGHT(YEAR(VLOOKUP(Récap!CX917,'Création N° Lot'!$D$3:$E$18,2,0)),2)," - ",DAY(CY917),"/",MONTH(CY917),"/",YEAR(CY917))</f>
        <v>#N/A</v>
      </c>
      <c r="DC917" s="6"/>
      <c r="DD917" t="e">
        <f>VLOOKUP(DC917,'Info client'!$A$2:$D$1000,2,0)</f>
        <v>#N/A</v>
      </c>
      <c r="DE917" t="e">
        <f>VLOOKUP(DC917,'Info client'!$A$2:$D$1000,3,0)</f>
        <v>#N/A</v>
      </c>
      <c r="DF917" t="e">
        <f>VLOOKUP(DC917,'Info client'!$A$2:$D$1000,4,0)</f>
        <v>#N/A</v>
      </c>
      <c r="DH917" t="e">
        <f>VLOOKUP(Récap!DI917,'Création N° Lot'!$B$3:$B$18,2,0)</f>
        <v>#N/A</v>
      </c>
      <c r="DK917" t="str">
        <f t="shared" si="176"/>
        <v>44440</v>
      </c>
      <c r="DL917" s="7" t="e">
        <f>VLOOKUP(Récap!DK917,'Création N° Lot'!$D$3:$F$18,3,0)</f>
        <v>#N/A</v>
      </c>
      <c r="DM917" t="e">
        <f>CONCATENATE(DI917,MONTH(VLOOKUP(Récap!DK917,'Création N° Lot'!$D$3:$E$18,2,0)),RIGHT(YEAR(VLOOKUP(Récap!DK917,'Création N° Lot'!$D$3:$E$18,2,0)),2)," - ",DAY(DL917),"/",MONTH(DL917),"/",YEAR(DL917))</f>
        <v>#N/A</v>
      </c>
      <c r="DP917" s="6"/>
      <c r="DQ917" t="e">
        <f>VLOOKUP(DP917,'Info client'!$A$2:$D$1000,2,0)</f>
        <v>#N/A</v>
      </c>
      <c r="DR917" t="e">
        <f>VLOOKUP(DP917,'Info client'!$A$2:$D$1000,3,0)</f>
        <v>#N/A</v>
      </c>
      <c r="DS917" t="e">
        <f>VLOOKUP(DP917,'Info client'!$A$2:$D$1000,4,0)</f>
        <v>#N/A</v>
      </c>
      <c r="DU917" t="e">
        <f>VLOOKUP(Récap!DV917,'Création N° Lot'!$B$3:$B$18,2,0)</f>
        <v>#N/A</v>
      </c>
      <c r="DX917" t="str">
        <f t="shared" si="177"/>
        <v>44470</v>
      </c>
      <c r="DY917" s="7" t="e">
        <f>VLOOKUP(Récap!DX917,'Création N° Lot'!$D$3:$F$18,3,0)</f>
        <v>#N/A</v>
      </c>
      <c r="DZ917" t="e">
        <f>CONCATENATE(DV917,MONTH(VLOOKUP(Récap!DX917,'Création N° Lot'!$D$3:$E$18,2,0)),RIGHT(YEAR(VLOOKUP(Récap!DX917,'Création N° Lot'!$D$3:$E$18,2,0)),2)," - ",DAY(DY917),"/",MONTH(DY917),"/",YEAR(DY917))</f>
        <v>#N/A</v>
      </c>
      <c r="EC917" s="6"/>
      <c r="ED917" t="e">
        <f>VLOOKUP(EC917,'Info client'!$A$2:$D$1000,2,0)</f>
        <v>#N/A</v>
      </c>
      <c r="EE917" t="e">
        <f>VLOOKUP(EC917,'Info client'!$A$2:$D$1000,3,0)</f>
        <v>#N/A</v>
      </c>
      <c r="EF917" t="e">
        <f>VLOOKUP(EC917,'Info client'!$A$2:$D$1000,4,0)</f>
        <v>#N/A</v>
      </c>
      <c r="EH917" t="e">
        <f>VLOOKUP(Récap!EI917,'Création N° Lot'!$B$3:$B$18,2,0)</f>
        <v>#N/A</v>
      </c>
      <c r="EK917" t="str">
        <f t="shared" si="178"/>
        <v>44501</v>
      </c>
      <c r="EL917" s="7" t="e">
        <f>VLOOKUP(Récap!EK917,'Création N° Lot'!$D$3:$F$18,3,0)</f>
        <v>#N/A</v>
      </c>
      <c r="EM917" t="e">
        <f>CONCATENATE(EI917,MONTH(VLOOKUP(Récap!EK917,'Création N° Lot'!$D$3:$E$18,2,0)),RIGHT(YEAR(VLOOKUP(Récap!EK917,'Création N° Lot'!$D$3:$E$18,2,0)),2)," - ",DAY(EL917),"/",MONTH(EL917),"/",YEAR(EL917))</f>
        <v>#N/A</v>
      </c>
      <c r="EP917" s="6"/>
      <c r="EQ917" t="e">
        <f>VLOOKUP(EP917,'Info client'!$A$2:$D$1000,2,0)</f>
        <v>#N/A</v>
      </c>
      <c r="ER917" t="e">
        <f>VLOOKUP(EP917,'Info client'!$A$2:$D$1000,3,0)</f>
        <v>#N/A</v>
      </c>
      <c r="ES917" t="e">
        <f>VLOOKUP(EP917,'Info client'!$A$2:$D$1000,4,0)</f>
        <v>#N/A</v>
      </c>
      <c r="EU917" t="e">
        <f>VLOOKUP(Récap!EV917,'Création N° Lot'!$B$3:$B$18,2,0)</f>
        <v>#N/A</v>
      </c>
      <c r="EX917" t="str">
        <f t="shared" si="179"/>
        <v>44531</v>
      </c>
      <c r="EY917" s="7" t="e">
        <f>VLOOKUP(Récap!EX917,'Création N° Lot'!$D$3:$F$18,3,0)</f>
        <v>#N/A</v>
      </c>
      <c r="EZ917" t="e">
        <f>CONCATENATE(EV917,MONTH(VLOOKUP(Récap!EX917,'Création N° Lot'!$D$3:$E$18,2,0)),RIGHT(YEAR(VLOOKUP(Récap!EX917,'Création N° Lot'!$D$3:$E$18,2,0)),2)," - ",DAY(EY917),"/",MONTH(EY917),"/",YEAR(EY917))</f>
        <v>#N/A</v>
      </c>
    </row>
    <row r="918" spans="2:156" x14ac:dyDescent="0.25">
      <c r="B918" t="e">
        <f>VLOOKUP($A918,'Info client'!$A$2:$D$1000,2,0)</f>
        <v>#N/A</v>
      </c>
      <c r="C918" t="e">
        <f>VLOOKUP($A918,'Info client'!$A$2:$D$1000,3,0)</f>
        <v>#N/A</v>
      </c>
      <c r="D918" t="e">
        <f>VLOOKUP($A918,'Info client'!$A$2:$D$1000,4,0)</f>
        <v>#N/A</v>
      </c>
      <c r="F918" t="e">
        <f>VLOOKUP(Récap!G918,'Création N° Lot'!B830:B930,2,0)</f>
        <v>#N/A</v>
      </c>
      <c r="I918" t="str">
        <f t="shared" si="168"/>
        <v>44197</v>
      </c>
      <c r="J918" s="7" t="e">
        <f>VLOOKUP(Récap!I918,'Création N° Lot'!$D$3:$F$18,3,0)</f>
        <v>#N/A</v>
      </c>
      <c r="K918" t="e">
        <f>CONCATENATE(G918,MONTH(VLOOKUP(Récap!I918,'Création N° Lot'!$D$3:$E$18,2,0)),RIGHT(YEAR(VLOOKUP(Récap!I918,'Création N° Lot'!$D$3:$E$18,2,0)),2)," - ",DAY(J918),"/",MONTH(J918),"/",YEAR(J918))</f>
        <v>#N/A</v>
      </c>
      <c r="O918" t="e">
        <f>VLOOKUP(N918,'Info client'!$A$2:$D$1000,2,0)</f>
        <v>#N/A</v>
      </c>
      <c r="P918" t="e">
        <f>VLOOKUP($A918,'Info client'!$A$2:$D$1000,3,0)</f>
        <v>#N/A</v>
      </c>
      <c r="Q918" t="e">
        <f>VLOOKUP($A918,'Info client'!$A$2:$D$1000,4,0)</f>
        <v>#N/A</v>
      </c>
      <c r="S918" t="e">
        <f>VLOOKUP(Récap!G918,'Création N° Lot'!$B$3:$B$18,2,0)</f>
        <v>#N/A</v>
      </c>
      <c r="V918" t="str">
        <f t="shared" si="169"/>
        <v>44228</v>
      </c>
      <c r="W918" s="7" t="e">
        <f>VLOOKUP(Récap!V918,'Création N° Lot'!$D$3:$F$18,3,0)</f>
        <v>#N/A</v>
      </c>
      <c r="X918" t="e">
        <f>CONCATENATE(T918,MONTH(VLOOKUP(Récap!V918,'Création N° Lot'!$D$3:$E$18,2,0)),RIGHT(YEAR(VLOOKUP(Récap!V918,'Création N° Lot'!$D$3:$E$18,2,0)),2)," - ",DAY(W918),"/",MONTH(W918),"/",YEAR(W918))</f>
        <v>#N/A</v>
      </c>
      <c r="AA918" s="6"/>
      <c r="AB918" t="e">
        <f>VLOOKUP(AA918,'Info client'!$A$2:$D$1000,2,0)</f>
        <v>#N/A</v>
      </c>
      <c r="AC918" t="e">
        <f>VLOOKUP(AA918,'Info client'!$A$2:$D$1000,3,0)</f>
        <v>#N/A</v>
      </c>
      <c r="AD918" t="e">
        <f>VLOOKUP(AA918,'Info client'!$A$2:$D$1000,4,0)</f>
        <v>#N/A</v>
      </c>
      <c r="AF918" t="e">
        <f>VLOOKUP(Récap!AG918,'Création N° Lot'!$B$3:$B$18,2,0)</f>
        <v>#N/A</v>
      </c>
      <c r="AI918" t="str">
        <f t="shared" si="170"/>
        <v>44256</v>
      </c>
      <c r="AJ918" s="7" t="e">
        <f>VLOOKUP(Récap!AI918,'Création N° Lot'!$D$3:$F$18,3,0)</f>
        <v>#N/A</v>
      </c>
      <c r="AK918" t="e">
        <f>CONCATENATE(AG918,MONTH(VLOOKUP(Récap!AI918,'Création N° Lot'!$D$3:$E$18,2,0)),RIGHT(YEAR(VLOOKUP(Récap!AI918,'Création N° Lot'!$D$3:$E$18,2,0)),2)," - ",DAY(AJ918),"/",MONTH(AJ918),"/",YEAR(AJ918))</f>
        <v>#N/A</v>
      </c>
      <c r="AP918" s="6"/>
      <c r="AQ918" t="e">
        <f>VLOOKUP(AP918,'Info client'!$A$2:$D$1000,2,0)</f>
        <v>#N/A</v>
      </c>
      <c r="AR918" t="e">
        <f>VLOOKUP(AP918,'Info client'!$A$2:$D$1000,3,0)</f>
        <v>#N/A</v>
      </c>
      <c r="AS918" t="e">
        <f>VLOOKUP(AP918,'Info client'!$A$2:$D$1000,4,0)</f>
        <v>#N/A</v>
      </c>
      <c r="AU918" t="e">
        <f>VLOOKUP(Récap!AV918,'Création N° Lot'!$B$3:$B$18,2,0)</f>
        <v>#N/A</v>
      </c>
      <c r="AX918" t="str">
        <f t="shared" si="171"/>
        <v>44287</v>
      </c>
      <c r="AY918" s="7" t="e">
        <f>VLOOKUP(Récap!AX918,'Création N° Lot'!$D$3:$F$18,3,0)</f>
        <v>#N/A</v>
      </c>
      <c r="AZ918" t="e">
        <f>CONCATENATE(AV918,MONTH(VLOOKUP(Récap!AX918,'Création N° Lot'!$D$3:$E$18,2,0)),RIGHT(YEAR(VLOOKUP(Récap!AX918,'Création N° Lot'!$D$3:$E$18,2,0)),2)," - ",DAY(AY918),"/",MONTH(AY918),"/",YEAR(AY918))</f>
        <v>#N/A</v>
      </c>
      <c r="BC918" s="6"/>
      <c r="BD918" t="e">
        <f>VLOOKUP(BC918,'Info client'!$A$2:$D$1000,2,0)</f>
        <v>#N/A</v>
      </c>
      <c r="BE918" t="e">
        <f>VLOOKUP(BC918,'Info client'!$A$2:$D$1000,3,0)</f>
        <v>#N/A</v>
      </c>
      <c r="BF918" t="e">
        <f>VLOOKUP(BC918,'Info client'!$A$2:$D$1000,4,0)</f>
        <v>#N/A</v>
      </c>
      <c r="BH918" t="e">
        <f>VLOOKUP(Récap!BI918,'Création N° Lot'!$B$3:$B$18,2,0)</f>
        <v>#N/A</v>
      </c>
      <c r="BK918" t="str">
        <f t="shared" si="172"/>
        <v>44317</v>
      </c>
      <c r="BL918" s="7" t="e">
        <f>VLOOKUP(Récap!BK918,'Création N° Lot'!$D$3:$F$18,3,0)</f>
        <v>#N/A</v>
      </c>
      <c r="BM918" t="e">
        <f>CONCATENATE(BI918,MONTH(VLOOKUP(Récap!BK918,'Création N° Lot'!$D$3:$E$18,2,0)),RIGHT(YEAR(VLOOKUP(Récap!BK918,'Création N° Lot'!$D$3:$E$18,2,0)),2)," - ",DAY(BL918),"/",MONTH(BL918),"/",YEAR(BL918))</f>
        <v>#N/A</v>
      </c>
      <c r="BP918" s="6"/>
      <c r="BQ918" t="e">
        <f>VLOOKUP(BP918,'Info client'!$A$2:$D$1000,2,0)</f>
        <v>#N/A</v>
      </c>
      <c r="BR918" t="e">
        <f>VLOOKUP(BP918,'Info client'!$A$2:$D$1000,3,0)</f>
        <v>#N/A</v>
      </c>
      <c r="BS918" t="e">
        <f>VLOOKUP(BP918,'Info client'!$A$2:$D$1000,4,0)</f>
        <v>#N/A</v>
      </c>
      <c r="BU918" t="e">
        <f>VLOOKUP(Récap!BV918,'Création N° Lot'!$B$3:$B$18,2,0)</f>
        <v>#N/A</v>
      </c>
      <c r="BX918" t="str">
        <f t="shared" si="173"/>
        <v>44348</v>
      </c>
      <c r="BY918" s="7" t="e">
        <f>VLOOKUP(Récap!BX918,'Création N° Lot'!$D$3:$F$18,3,0)</f>
        <v>#N/A</v>
      </c>
      <c r="BZ918" t="e">
        <f>CONCATENATE(BV918,MONTH(VLOOKUP(Récap!BX918,'Création N° Lot'!$D$3:$E$18,2,0)),RIGHT(YEAR(VLOOKUP(Récap!BX918,'Création N° Lot'!$D$3:$E$18,2,0)),2)," - ",DAY(BY918),"/",MONTH(BY918),"/",YEAR(BY918))</f>
        <v>#N/A</v>
      </c>
      <c r="CC918" s="6"/>
      <c r="CD918" t="e">
        <f>VLOOKUP(CC918,'Info client'!$A$2:$D$1000,2,0)</f>
        <v>#N/A</v>
      </c>
      <c r="CE918" t="e">
        <f>VLOOKUP(CC918,'Info client'!$A$2:$D$1000,3,0)</f>
        <v>#N/A</v>
      </c>
      <c r="CF918" t="e">
        <f>VLOOKUP(CC918,'Info client'!$A$2:$D$1000,4,0)</f>
        <v>#N/A</v>
      </c>
      <c r="CH918" t="e">
        <f>VLOOKUP(Récap!CI918,'Création N° Lot'!$B$3:$B$18,2,0)</f>
        <v>#N/A</v>
      </c>
      <c r="CK918" t="str">
        <f t="shared" si="174"/>
        <v>44378</v>
      </c>
      <c r="CL918" s="7" t="e">
        <f>VLOOKUP(Récap!CK918,'Création N° Lot'!$D$3:$F$18,3,0)</f>
        <v>#N/A</v>
      </c>
      <c r="CM918" t="e">
        <f>CONCATENATE(CI918,MONTH(VLOOKUP(Récap!CK918,'Création N° Lot'!$D$3:$E$18,2,0)),RIGHT(YEAR(VLOOKUP(Récap!CK918,'Création N° Lot'!$D$3:$E$18,2,0)),2)," - ",DAY(CL918),"/",MONTH(CL918),"/",YEAR(CL918))</f>
        <v>#N/A</v>
      </c>
      <c r="CP918" s="6"/>
      <c r="CQ918" t="e">
        <f>VLOOKUP(CP918,'Info client'!$A$2:$D$1000,2,0)</f>
        <v>#N/A</v>
      </c>
      <c r="CR918" t="e">
        <f>VLOOKUP(CP918,'Info client'!$A$2:$D$1000,3,0)</f>
        <v>#N/A</v>
      </c>
      <c r="CS918" t="e">
        <f>VLOOKUP(CP918,'Info client'!$A$2:$D$1000,4,0)</f>
        <v>#N/A</v>
      </c>
      <c r="CU918" t="e">
        <f>VLOOKUP(Récap!CV918,'Création N° Lot'!$B$3:$B$18,2,0)</f>
        <v>#N/A</v>
      </c>
      <c r="CX918" t="str">
        <f t="shared" si="175"/>
        <v>Aout 2021</v>
      </c>
      <c r="CY918" s="7" t="e">
        <f>VLOOKUP(Récap!CX918,'Création N° Lot'!$D$3:$F$18,3,0)</f>
        <v>#N/A</v>
      </c>
      <c r="CZ918" t="e">
        <f>CONCATENATE(CV918,MONTH(VLOOKUP(Récap!CX918,'Création N° Lot'!$D$3:$E$18,2,0)),RIGHT(YEAR(VLOOKUP(Récap!CX918,'Création N° Lot'!$D$3:$E$18,2,0)),2)," - ",DAY(CY918),"/",MONTH(CY918),"/",YEAR(CY918))</f>
        <v>#N/A</v>
      </c>
      <c r="DC918" s="6"/>
      <c r="DD918" t="e">
        <f>VLOOKUP(DC918,'Info client'!$A$2:$D$1000,2,0)</f>
        <v>#N/A</v>
      </c>
      <c r="DE918" t="e">
        <f>VLOOKUP(DC918,'Info client'!$A$2:$D$1000,3,0)</f>
        <v>#N/A</v>
      </c>
      <c r="DF918" t="e">
        <f>VLOOKUP(DC918,'Info client'!$A$2:$D$1000,4,0)</f>
        <v>#N/A</v>
      </c>
      <c r="DH918" t="e">
        <f>VLOOKUP(Récap!DI918,'Création N° Lot'!$B$3:$B$18,2,0)</f>
        <v>#N/A</v>
      </c>
      <c r="DK918" t="str">
        <f t="shared" si="176"/>
        <v>44440</v>
      </c>
      <c r="DL918" s="7" t="e">
        <f>VLOOKUP(Récap!DK918,'Création N° Lot'!$D$3:$F$18,3,0)</f>
        <v>#N/A</v>
      </c>
      <c r="DM918" t="e">
        <f>CONCATENATE(DI918,MONTH(VLOOKUP(Récap!DK918,'Création N° Lot'!$D$3:$E$18,2,0)),RIGHT(YEAR(VLOOKUP(Récap!DK918,'Création N° Lot'!$D$3:$E$18,2,0)),2)," - ",DAY(DL918),"/",MONTH(DL918),"/",YEAR(DL918))</f>
        <v>#N/A</v>
      </c>
      <c r="DP918" s="6"/>
      <c r="DQ918" t="e">
        <f>VLOOKUP(DP918,'Info client'!$A$2:$D$1000,2,0)</f>
        <v>#N/A</v>
      </c>
      <c r="DR918" t="e">
        <f>VLOOKUP(DP918,'Info client'!$A$2:$D$1000,3,0)</f>
        <v>#N/A</v>
      </c>
      <c r="DS918" t="e">
        <f>VLOOKUP(DP918,'Info client'!$A$2:$D$1000,4,0)</f>
        <v>#N/A</v>
      </c>
      <c r="DU918" t="e">
        <f>VLOOKUP(Récap!DV918,'Création N° Lot'!$B$3:$B$18,2,0)</f>
        <v>#N/A</v>
      </c>
      <c r="DX918" t="str">
        <f t="shared" si="177"/>
        <v>44470</v>
      </c>
      <c r="DY918" s="7" t="e">
        <f>VLOOKUP(Récap!DX918,'Création N° Lot'!$D$3:$F$18,3,0)</f>
        <v>#N/A</v>
      </c>
      <c r="DZ918" t="e">
        <f>CONCATENATE(DV918,MONTH(VLOOKUP(Récap!DX918,'Création N° Lot'!$D$3:$E$18,2,0)),RIGHT(YEAR(VLOOKUP(Récap!DX918,'Création N° Lot'!$D$3:$E$18,2,0)),2)," - ",DAY(DY918),"/",MONTH(DY918),"/",YEAR(DY918))</f>
        <v>#N/A</v>
      </c>
      <c r="EC918" s="6"/>
      <c r="ED918" t="e">
        <f>VLOOKUP(EC918,'Info client'!$A$2:$D$1000,2,0)</f>
        <v>#N/A</v>
      </c>
      <c r="EE918" t="e">
        <f>VLOOKUP(EC918,'Info client'!$A$2:$D$1000,3,0)</f>
        <v>#N/A</v>
      </c>
      <c r="EF918" t="e">
        <f>VLOOKUP(EC918,'Info client'!$A$2:$D$1000,4,0)</f>
        <v>#N/A</v>
      </c>
      <c r="EH918" t="e">
        <f>VLOOKUP(Récap!EI918,'Création N° Lot'!$B$3:$B$18,2,0)</f>
        <v>#N/A</v>
      </c>
      <c r="EK918" t="str">
        <f t="shared" si="178"/>
        <v>44501</v>
      </c>
      <c r="EL918" s="7" t="e">
        <f>VLOOKUP(Récap!EK918,'Création N° Lot'!$D$3:$F$18,3,0)</f>
        <v>#N/A</v>
      </c>
      <c r="EM918" t="e">
        <f>CONCATENATE(EI918,MONTH(VLOOKUP(Récap!EK918,'Création N° Lot'!$D$3:$E$18,2,0)),RIGHT(YEAR(VLOOKUP(Récap!EK918,'Création N° Lot'!$D$3:$E$18,2,0)),2)," - ",DAY(EL918),"/",MONTH(EL918),"/",YEAR(EL918))</f>
        <v>#N/A</v>
      </c>
      <c r="EP918" s="6"/>
      <c r="EQ918" t="e">
        <f>VLOOKUP(EP918,'Info client'!$A$2:$D$1000,2,0)</f>
        <v>#N/A</v>
      </c>
      <c r="ER918" t="e">
        <f>VLOOKUP(EP918,'Info client'!$A$2:$D$1000,3,0)</f>
        <v>#N/A</v>
      </c>
      <c r="ES918" t="e">
        <f>VLOOKUP(EP918,'Info client'!$A$2:$D$1000,4,0)</f>
        <v>#N/A</v>
      </c>
      <c r="EU918" t="e">
        <f>VLOOKUP(Récap!EV918,'Création N° Lot'!$B$3:$B$18,2,0)</f>
        <v>#N/A</v>
      </c>
      <c r="EX918" t="str">
        <f t="shared" si="179"/>
        <v>44531</v>
      </c>
      <c r="EY918" s="7" t="e">
        <f>VLOOKUP(Récap!EX918,'Création N° Lot'!$D$3:$F$18,3,0)</f>
        <v>#N/A</v>
      </c>
      <c r="EZ918" t="e">
        <f>CONCATENATE(EV918,MONTH(VLOOKUP(Récap!EX918,'Création N° Lot'!$D$3:$E$18,2,0)),RIGHT(YEAR(VLOOKUP(Récap!EX918,'Création N° Lot'!$D$3:$E$18,2,0)),2)," - ",DAY(EY918),"/",MONTH(EY918),"/",YEAR(EY918))</f>
        <v>#N/A</v>
      </c>
    </row>
    <row r="919" spans="2:156" x14ac:dyDescent="0.25">
      <c r="B919" t="e">
        <f>VLOOKUP($A919,'Info client'!$A$2:$D$1000,2,0)</f>
        <v>#N/A</v>
      </c>
      <c r="C919" t="e">
        <f>VLOOKUP($A919,'Info client'!$A$2:$D$1000,3,0)</f>
        <v>#N/A</v>
      </c>
      <c r="D919" t="e">
        <f>VLOOKUP($A919,'Info client'!$A$2:$D$1000,4,0)</f>
        <v>#N/A</v>
      </c>
      <c r="F919" t="e">
        <f>VLOOKUP(Récap!G919,'Création N° Lot'!B831:B931,2,0)</f>
        <v>#N/A</v>
      </c>
      <c r="I919" t="str">
        <f t="shared" si="168"/>
        <v>44197</v>
      </c>
      <c r="J919" s="7" t="e">
        <f>VLOOKUP(Récap!I919,'Création N° Lot'!$D$3:$F$18,3,0)</f>
        <v>#N/A</v>
      </c>
      <c r="K919" t="e">
        <f>CONCATENATE(G919,MONTH(VLOOKUP(Récap!I919,'Création N° Lot'!$D$3:$E$18,2,0)),RIGHT(YEAR(VLOOKUP(Récap!I919,'Création N° Lot'!$D$3:$E$18,2,0)),2)," - ",DAY(J919),"/",MONTH(J919),"/",YEAR(J919))</f>
        <v>#N/A</v>
      </c>
      <c r="O919" t="e">
        <f>VLOOKUP(N919,'Info client'!$A$2:$D$1000,2,0)</f>
        <v>#N/A</v>
      </c>
      <c r="P919" t="e">
        <f>VLOOKUP($A919,'Info client'!$A$2:$D$1000,3,0)</f>
        <v>#N/A</v>
      </c>
      <c r="Q919" t="e">
        <f>VLOOKUP($A919,'Info client'!$A$2:$D$1000,4,0)</f>
        <v>#N/A</v>
      </c>
      <c r="S919" t="e">
        <f>VLOOKUP(Récap!G919,'Création N° Lot'!$B$3:$B$18,2,0)</f>
        <v>#N/A</v>
      </c>
      <c r="V919" t="str">
        <f t="shared" si="169"/>
        <v>44228</v>
      </c>
      <c r="W919" s="7" t="e">
        <f>VLOOKUP(Récap!V919,'Création N° Lot'!$D$3:$F$18,3,0)</f>
        <v>#N/A</v>
      </c>
      <c r="X919" t="e">
        <f>CONCATENATE(T919,MONTH(VLOOKUP(Récap!V919,'Création N° Lot'!$D$3:$E$18,2,0)),RIGHT(YEAR(VLOOKUP(Récap!V919,'Création N° Lot'!$D$3:$E$18,2,0)),2)," - ",DAY(W919),"/",MONTH(W919),"/",YEAR(W919))</f>
        <v>#N/A</v>
      </c>
      <c r="AA919" s="6"/>
      <c r="AB919" t="e">
        <f>VLOOKUP(AA919,'Info client'!$A$2:$D$1000,2,0)</f>
        <v>#N/A</v>
      </c>
      <c r="AC919" t="e">
        <f>VLOOKUP(AA919,'Info client'!$A$2:$D$1000,3,0)</f>
        <v>#N/A</v>
      </c>
      <c r="AD919" t="e">
        <f>VLOOKUP(AA919,'Info client'!$A$2:$D$1000,4,0)</f>
        <v>#N/A</v>
      </c>
      <c r="AF919" t="e">
        <f>VLOOKUP(Récap!AG919,'Création N° Lot'!$B$3:$B$18,2,0)</f>
        <v>#N/A</v>
      </c>
      <c r="AI919" t="str">
        <f t="shared" si="170"/>
        <v>44256</v>
      </c>
      <c r="AJ919" s="7" t="e">
        <f>VLOOKUP(Récap!AI919,'Création N° Lot'!$D$3:$F$18,3,0)</f>
        <v>#N/A</v>
      </c>
      <c r="AK919" t="e">
        <f>CONCATENATE(AG919,MONTH(VLOOKUP(Récap!AI919,'Création N° Lot'!$D$3:$E$18,2,0)),RIGHT(YEAR(VLOOKUP(Récap!AI919,'Création N° Lot'!$D$3:$E$18,2,0)),2)," - ",DAY(AJ919),"/",MONTH(AJ919),"/",YEAR(AJ919))</f>
        <v>#N/A</v>
      </c>
      <c r="AP919" s="6"/>
      <c r="AQ919" t="e">
        <f>VLOOKUP(AP919,'Info client'!$A$2:$D$1000,2,0)</f>
        <v>#N/A</v>
      </c>
      <c r="AR919" t="e">
        <f>VLOOKUP(AP919,'Info client'!$A$2:$D$1000,3,0)</f>
        <v>#N/A</v>
      </c>
      <c r="AS919" t="e">
        <f>VLOOKUP(AP919,'Info client'!$A$2:$D$1000,4,0)</f>
        <v>#N/A</v>
      </c>
      <c r="AU919" t="e">
        <f>VLOOKUP(Récap!AV919,'Création N° Lot'!$B$3:$B$18,2,0)</f>
        <v>#N/A</v>
      </c>
      <c r="AX919" t="str">
        <f t="shared" si="171"/>
        <v>44287</v>
      </c>
      <c r="AY919" s="7" t="e">
        <f>VLOOKUP(Récap!AX919,'Création N° Lot'!$D$3:$F$18,3,0)</f>
        <v>#N/A</v>
      </c>
      <c r="AZ919" t="e">
        <f>CONCATENATE(AV919,MONTH(VLOOKUP(Récap!AX919,'Création N° Lot'!$D$3:$E$18,2,0)),RIGHT(YEAR(VLOOKUP(Récap!AX919,'Création N° Lot'!$D$3:$E$18,2,0)),2)," - ",DAY(AY919),"/",MONTH(AY919),"/",YEAR(AY919))</f>
        <v>#N/A</v>
      </c>
      <c r="BC919" s="6"/>
      <c r="BD919" t="e">
        <f>VLOOKUP(BC919,'Info client'!$A$2:$D$1000,2,0)</f>
        <v>#N/A</v>
      </c>
      <c r="BE919" t="e">
        <f>VLOOKUP(BC919,'Info client'!$A$2:$D$1000,3,0)</f>
        <v>#N/A</v>
      </c>
      <c r="BF919" t="e">
        <f>VLOOKUP(BC919,'Info client'!$A$2:$D$1000,4,0)</f>
        <v>#N/A</v>
      </c>
      <c r="BH919" t="e">
        <f>VLOOKUP(Récap!BI919,'Création N° Lot'!$B$3:$B$18,2,0)</f>
        <v>#N/A</v>
      </c>
      <c r="BK919" t="str">
        <f t="shared" si="172"/>
        <v>44317</v>
      </c>
      <c r="BL919" s="7" t="e">
        <f>VLOOKUP(Récap!BK919,'Création N° Lot'!$D$3:$F$18,3,0)</f>
        <v>#N/A</v>
      </c>
      <c r="BM919" t="e">
        <f>CONCATENATE(BI919,MONTH(VLOOKUP(Récap!BK919,'Création N° Lot'!$D$3:$E$18,2,0)),RIGHT(YEAR(VLOOKUP(Récap!BK919,'Création N° Lot'!$D$3:$E$18,2,0)),2)," - ",DAY(BL919),"/",MONTH(BL919),"/",YEAR(BL919))</f>
        <v>#N/A</v>
      </c>
      <c r="BP919" s="6"/>
      <c r="BQ919" t="e">
        <f>VLOOKUP(BP919,'Info client'!$A$2:$D$1000,2,0)</f>
        <v>#N/A</v>
      </c>
      <c r="BR919" t="e">
        <f>VLOOKUP(BP919,'Info client'!$A$2:$D$1000,3,0)</f>
        <v>#N/A</v>
      </c>
      <c r="BS919" t="e">
        <f>VLOOKUP(BP919,'Info client'!$A$2:$D$1000,4,0)</f>
        <v>#N/A</v>
      </c>
      <c r="BU919" t="e">
        <f>VLOOKUP(Récap!BV919,'Création N° Lot'!$B$3:$B$18,2,0)</f>
        <v>#N/A</v>
      </c>
      <c r="BX919" t="str">
        <f t="shared" si="173"/>
        <v>44348</v>
      </c>
      <c r="BY919" s="7" t="e">
        <f>VLOOKUP(Récap!BX919,'Création N° Lot'!$D$3:$F$18,3,0)</f>
        <v>#N/A</v>
      </c>
      <c r="BZ919" t="e">
        <f>CONCATENATE(BV919,MONTH(VLOOKUP(Récap!BX919,'Création N° Lot'!$D$3:$E$18,2,0)),RIGHT(YEAR(VLOOKUP(Récap!BX919,'Création N° Lot'!$D$3:$E$18,2,0)),2)," - ",DAY(BY919),"/",MONTH(BY919),"/",YEAR(BY919))</f>
        <v>#N/A</v>
      </c>
      <c r="CC919" s="6"/>
      <c r="CD919" t="e">
        <f>VLOOKUP(CC919,'Info client'!$A$2:$D$1000,2,0)</f>
        <v>#N/A</v>
      </c>
      <c r="CE919" t="e">
        <f>VLOOKUP(CC919,'Info client'!$A$2:$D$1000,3,0)</f>
        <v>#N/A</v>
      </c>
      <c r="CF919" t="e">
        <f>VLOOKUP(CC919,'Info client'!$A$2:$D$1000,4,0)</f>
        <v>#N/A</v>
      </c>
      <c r="CH919" t="e">
        <f>VLOOKUP(Récap!CI919,'Création N° Lot'!$B$3:$B$18,2,0)</f>
        <v>#N/A</v>
      </c>
      <c r="CK919" t="str">
        <f t="shared" si="174"/>
        <v>44378</v>
      </c>
      <c r="CL919" s="7" t="e">
        <f>VLOOKUP(Récap!CK919,'Création N° Lot'!$D$3:$F$18,3,0)</f>
        <v>#N/A</v>
      </c>
      <c r="CM919" t="e">
        <f>CONCATENATE(CI919,MONTH(VLOOKUP(Récap!CK919,'Création N° Lot'!$D$3:$E$18,2,0)),RIGHT(YEAR(VLOOKUP(Récap!CK919,'Création N° Lot'!$D$3:$E$18,2,0)),2)," - ",DAY(CL919),"/",MONTH(CL919),"/",YEAR(CL919))</f>
        <v>#N/A</v>
      </c>
      <c r="CP919" s="6"/>
      <c r="CQ919" t="e">
        <f>VLOOKUP(CP919,'Info client'!$A$2:$D$1000,2,0)</f>
        <v>#N/A</v>
      </c>
      <c r="CR919" t="e">
        <f>VLOOKUP(CP919,'Info client'!$A$2:$D$1000,3,0)</f>
        <v>#N/A</v>
      </c>
      <c r="CS919" t="e">
        <f>VLOOKUP(CP919,'Info client'!$A$2:$D$1000,4,0)</f>
        <v>#N/A</v>
      </c>
      <c r="CU919" t="e">
        <f>VLOOKUP(Récap!CV919,'Création N° Lot'!$B$3:$B$18,2,0)</f>
        <v>#N/A</v>
      </c>
      <c r="CX919" t="str">
        <f t="shared" si="175"/>
        <v>Aout 2021</v>
      </c>
      <c r="CY919" s="7" t="e">
        <f>VLOOKUP(Récap!CX919,'Création N° Lot'!$D$3:$F$18,3,0)</f>
        <v>#N/A</v>
      </c>
      <c r="CZ919" t="e">
        <f>CONCATENATE(CV919,MONTH(VLOOKUP(Récap!CX919,'Création N° Lot'!$D$3:$E$18,2,0)),RIGHT(YEAR(VLOOKUP(Récap!CX919,'Création N° Lot'!$D$3:$E$18,2,0)),2)," - ",DAY(CY919),"/",MONTH(CY919),"/",YEAR(CY919))</f>
        <v>#N/A</v>
      </c>
      <c r="DC919" s="6"/>
      <c r="DD919" t="e">
        <f>VLOOKUP(DC919,'Info client'!$A$2:$D$1000,2,0)</f>
        <v>#N/A</v>
      </c>
      <c r="DE919" t="e">
        <f>VLOOKUP(DC919,'Info client'!$A$2:$D$1000,3,0)</f>
        <v>#N/A</v>
      </c>
      <c r="DF919" t="e">
        <f>VLOOKUP(DC919,'Info client'!$A$2:$D$1000,4,0)</f>
        <v>#N/A</v>
      </c>
      <c r="DH919" t="e">
        <f>VLOOKUP(Récap!DI919,'Création N° Lot'!$B$3:$B$18,2,0)</f>
        <v>#N/A</v>
      </c>
      <c r="DK919" t="str">
        <f t="shared" si="176"/>
        <v>44440</v>
      </c>
      <c r="DL919" s="7" t="e">
        <f>VLOOKUP(Récap!DK919,'Création N° Lot'!$D$3:$F$18,3,0)</f>
        <v>#N/A</v>
      </c>
      <c r="DM919" t="e">
        <f>CONCATENATE(DI919,MONTH(VLOOKUP(Récap!DK919,'Création N° Lot'!$D$3:$E$18,2,0)),RIGHT(YEAR(VLOOKUP(Récap!DK919,'Création N° Lot'!$D$3:$E$18,2,0)),2)," - ",DAY(DL919),"/",MONTH(DL919),"/",YEAR(DL919))</f>
        <v>#N/A</v>
      </c>
      <c r="DP919" s="6"/>
      <c r="DQ919" t="e">
        <f>VLOOKUP(DP919,'Info client'!$A$2:$D$1000,2,0)</f>
        <v>#N/A</v>
      </c>
      <c r="DR919" t="e">
        <f>VLOOKUP(DP919,'Info client'!$A$2:$D$1000,3,0)</f>
        <v>#N/A</v>
      </c>
      <c r="DS919" t="e">
        <f>VLOOKUP(DP919,'Info client'!$A$2:$D$1000,4,0)</f>
        <v>#N/A</v>
      </c>
      <c r="DU919" t="e">
        <f>VLOOKUP(Récap!DV919,'Création N° Lot'!$B$3:$B$18,2,0)</f>
        <v>#N/A</v>
      </c>
      <c r="DX919" t="str">
        <f t="shared" si="177"/>
        <v>44470</v>
      </c>
      <c r="DY919" s="7" t="e">
        <f>VLOOKUP(Récap!DX919,'Création N° Lot'!$D$3:$F$18,3,0)</f>
        <v>#N/A</v>
      </c>
      <c r="DZ919" t="e">
        <f>CONCATENATE(DV919,MONTH(VLOOKUP(Récap!DX919,'Création N° Lot'!$D$3:$E$18,2,0)),RIGHT(YEAR(VLOOKUP(Récap!DX919,'Création N° Lot'!$D$3:$E$18,2,0)),2)," - ",DAY(DY919),"/",MONTH(DY919),"/",YEAR(DY919))</f>
        <v>#N/A</v>
      </c>
      <c r="EC919" s="6"/>
      <c r="ED919" t="e">
        <f>VLOOKUP(EC919,'Info client'!$A$2:$D$1000,2,0)</f>
        <v>#N/A</v>
      </c>
      <c r="EE919" t="e">
        <f>VLOOKUP(EC919,'Info client'!$A$2:$D$1000,3,0)</f>
        <v>#N/A</v>
      </c>
      <c r="EF919" t="e">
        <f>VLOOKUP(EC919,'Info client'!$A$2:$D$1000,4,0)</f>
        <v>#N/A</v>
      </c>
      <c r="EH919" t="e">
        <f>VLOOKUP(Récap!EI919,'Création N° Lot'!$B$3:$B$18,2,0)</f>
        <v>#N/A</v>
      </c>
      <c r="EK919" t="str">
        <f t="shared" si="178"/>
        <v>44501</v>
      </c>
      <c r="EL919" s="7" t="e">
        <f>VLOOKUP(Récap!EK919,'Création N° Lot'!$D$3:$F$18,3,0)</f>
        <v>#N/A</v>
      </c>
      <c r="EM919" t="e">
        <f>CONCATENATE(EI919,MONTH(VLOOKUP(Récap!EK919,'Création N° Lot'!$D$3:$E$18,2,0)),RIGHT(YEAR(VLOOKUP(Récap!EK919,'Création N° Lot'!$D$3:$E$18,2,0)),2)," - ",DAY(EL919),"/",MONTH(EL919),"/",YEAR(EL919))</f>
        <v>#N/A</v>
      </c>
      <c r="EP919" s="6"/>
      <c r="EQ919" t="e">
        <f>VLOOKUP(EP919,'Info client'!$A$2:$D$1000,2,0)</f>
        <v>#N/A</v>
      </c>
      <c r="ER919" t="e">
        <f>VLOOKUP(EP919,'Info client'!$A$2:$D$1000,3,0)</f>
        <v>#N/A</v>
      </c>
      <c r="ES919" t="e">
        <f>VLOOKUP(EP919,'Info client'!$A$2:$D$1000,4,0)</f>
        <v>#N/A</v>
      </c>
      <c r="EU919" t="e">
        <f>VLOOKUP(Récap!EV919,'Création N° Lot'!$B$3:$B$18,2,0)</f>
        <v>#N/A</v>
      </c>
      <c r="EX919" t="str">
        <f t="shared" si="179"/>
        <v>44531</v>
      </c>
      <c r="EY919" s="7" t="e">
        <f>VLOOKUP(Récap!EX919,'Création N° Lot'!$D$3:$F$18,3,0)</f>
        <v>#N/A</v>
      </c>
      <c r="EZ919" t="e">
        <f>CONCATENATE(EV919,MONTH(VLOOKUP(Récap!EX919,'Création N° Lot'!$D$3:$E$18,2,0)),RIGHT(YEAR(VLOOKUP(Récap!EX919,'Création N° Lot'!$D$3:$E$18,2,0)),2)," - ",DAY(EY919),"/",MONTH(EY919),"/",YEAR(EY919))</f>
        <v>#N/A</v>
      </c>
    </row>
    <row r="920" spans="2:156" x14ac:dyDescent="0.25">
      <c r="B920" t="e">
        <f>VLOOKUP($A920,'Info client'!$A$2:$D$1000,2,0)</f>
        <v>#N/A</v>
      </c>
      <c r="C920" t="e">
        <f>VLOOKUP($A920,'Info client'!$A$2:$D$1000,3,0)</f>
        <v>#N/A</v>
      </c>
      <c r="D920" t="e">
        <f>VLOOKUP($A920,'Info client'!$A$2:$D$1000,4,0)</f>
        <v>#N/A</v>
      </c>
      <c r="F920" t="e">
        <f>VLOOKUP(Récap!G920,'Création N° Lot'!B832:B932,2,0)</f>
        <v>#N/A</v>
      </c>
      <c r="I920" t="str">
        <f t="shared" si="168"/>
        <v>44197</v>
      </c>
      <c r="J920" s="7" t="e">
        <f>VLOOKUP(Récap!I920,'Création N° Lot'!$D$3:$F$18,3,0)</f>
        <v>#N/A</v>
      </c>
      <c r="K920" t="e">
        <f>CONCATENATE(G920,MONTH(VLOOKUP(Récap!I920,'Création N° Lot'!$D$3:$E$18,2,0)),RIGHT(YEAR(VLOOKUP(Récap!I920,'Création N° Lot'!$D$3:$E$18,2,0)),2)," - ",DAY(J920),"/",MONTH(J920),"/",YEAR(J920))</f>
        <v>#N/A</v>
      </c>
      <c r="O920" t="e">
        <f>VLOOKUP(N920,'Info client'!$A$2:$D$1000,2,0)</f>
        <v>#N/A</v>
      </c>
      <c r="P920" t="e">
        <f>VLOOKUP($A920,'Info client'!$A$2:$D$1000,3,0)</f>
        <v>#N/A</v>
      </c>
      <c r="Q920" t="e">
        <f>VLOOKUP($A920,'Info client'!$A$2:$D$1000,4,0)</f>
        <v>#N/A</v>
      </c>
      <c r="S920" t="e">
        <f>VLOOKUP(Récap!G920,'Création N° Lot'!$B$3:$B$18,2,0)</f>
        <v>#N/A</v>
      </c>
      <c r="V920" t="str">
        <f t="shared" si="169"/>
        <v>44228</v>
      </c>
      <c r="W920" s="7" t="e">
        <f>VLOOKUP(Récap!V920,'Création N° Lot'!$D$3:$F$18,3,0)</f>
        <v>#N/A</v>
      </c>
      <c r="X920" t="e">
        <f>CONCATENATE(T920,MONTH(VLOOKUP(Récap!V920,'Création N° Lot'!$D$3:$E$18,2,0)),RIGHT(YEAR(VLOOKUP(Récap!V920,'Création N° Lot'!$D$3:$E$18,2,0)),2)," - ",DAY(W920),"/",MONTH(W920),"/",YEAR(W920))</f>
        <v>#N/A</v>
      </c>
      <c r="AA920" s="6"/>
      <c r="AB920" t="e">
        <f>VLOOKUP(AA920,'Info client'!$A$2:$D$1000,2,0)</f>
        <v>#N/A</v>
      </c>
      <c r="AC920" t="e">
        <f>VLOOKUP(AA920,'Info client'!$A$2:$D$1000,3,0)</f>
        <v>#N/A</v>
      </c>
      <c r="AD920" t="e">
        <f>VLOOKUP(AA920,'Info client'!$A$2:$D$1000,4,0)</f>
        <v>#N/A</v>
      </c>
      <c r="AF920" t="e">
        <f>VLOOKUP(Récap!AG920,'Création N° Lot'!$B$3:$B$18,2,0)</f>
        <v>#N/A</v>
      </c>
      <c r="AI920" t="str">
        <f t="shared" si="170"/>
        <v>44256</v>
      </c>
      <c r="AJ920" s="7" t="e">
        <f>VLOOKUP(Récap!AI920,'Création N° Lot'!$D$3:$F$18,3,0)</f>
        <v>#N/A</v>
      </c>
      <c r="AK920" t="e">
        <f>CONCATENATE(AG920,MONTH(VLOOKUP(Récap!AI920,'Création N° Lot'!$D$3:$E$18,2,0)),RIGHT(YEAR(VLOOKUP(Récap!AI920,'Création N° Lot'!$D$3:$E$18,2,0)),2)," - ",DAY(AJ920),"/",MONTH(AJ920),"/",YEAR(AJ920))</f>
        <v>#N/A</v>
      </c>
      <c r="AP920" s="6"/>
      <c r="AQ920" t="e">
        <f>VLOOKUP(AP920,'Info client'!$A$2:$D$1000,2,0)</f>
        <v>#N/A</v>
      </c>
      <c r="AR920" t="e">
        <f>VLOOKUP(AP920,'Info client'!$A$2:$D$1000,3,0)</f>
        <v>#N/A</v>
      </c>
      <c r="AS920" t="e">
        <f>VLOOKUP(AP920,'Info client'!$A$2:$D$1000,4,0)</f>
        <v>#N/A</v>
      </c>
      <c r="AU920" t="e">
        <f>VLOOKUP(Récap!AV920,'Création N° Lot'!$B$3:$B$18,2,0)</f>
        <v>#N/A</v>
      </c>
      <c r="AX920" t="str">
        <f t="shared" si="171"/>
        <v>44287</v>
      </c>
      <c r="AY920" s="7" t="e">
        <f>VLOOKUP(Récap!AX920,'Création N° Lot'!$D$3:$F$18,3,0)</f>
        <v>#N/A</v>
      </c>
      <c r="AZ920" t="e">
        <f>CONCATENATE(AV920,MONTH(VLOOKUP(Récap!AX920,'Création N° Lot'!$D$3:$E$18,2,0)),RIGHT(YEAR(VLOOKUP(Récap!AX920,'Création N° Lot'!$D$3:$E$18,2,0)),2)," - ",DAY(AY920),"/",MONTH(AY920),"/",YEAR(AY920))</f>
        <v>#N/A</v>
      </c>
      <c r="BC920" s="6"/>
      <c r="BD920" t="e">
        <f>VLOOKUP(BC920,'Info client'!$A$2:$D$1000,2,0)</f>
        <v>#N/A</v>
      </c>
      <c r="BE920" t="e">
        <f>VLOOKUP(BC920,'Info client'!$A$2:$D$1000,3,0)</f>
        <v>#N/A</v>
      </c>
      <c r="BF920" t="e">
        <f>VLOOKUP(BC920,'Info client'!$A$2:$D$1000,4,0)</f>
        <v>#N/A</v>
      </c>
      <c r="BH920" t="e">
        <f>VLOOKUP(Récap!BI920,'Création N° Lot'!$B$3:$B$18,2,0)</f>
        <v>#N/A</v>
      </c>
      <c r="BK920" t="str">
        <f t="shared" si="172"/>
        <v>44317</v>
      </c>
      <c r="BL920" s="7" t="e">
        <f>VLOOKUP(Récap!BK920,'Création N° Lot'!$D$3:$F$18,3,0)</f>
        <v>#N/A</v>
      </c>
      <c r="BM920" t="e">
        <f>CONCATENATE(BI920,MONTH(VLOOKUP(Récap!BK920,'Création N° Lot'!$D$3:$E$18,2,0)),RIGHT(YEAR(VLOOKUP(Récap!BK920,'Création N° Lot'!$D$3:$E$18,2,0)),2)," - ",DAY(BL920),"/",MONTH(BL920),"/",YEAR(BL920))</f>
        <v>#N/A</v>
      </c>
      <c r="BP920" s="6"/>
      <c r="BQ920" t="e">
        <f>VLOOKUP(BP920,'Info client'!$A$2:$D$1000,2,0)</f>
        <v>#N/A</v>
      </c>
      <c r="BR920" t="e">
        <f>VLOOKUP(BP920,'Info client'!$A$2:$D$1000,3,0)</f>
        <v>#N/A</v>
      </c>
      <c r="BS920" t="e">
        <f>VLOOKUP(BP920,'Info client'!$A$2:$D$1000,4,0)</f>
        <v>#N/A</v>
      </c>
      <c r="BU920" t="e">
        <f>VLOOKUP(Récap!BV920,'Création N° Lot'!$B$3:$B$18,2,0)</f>
        <v>#N/A</v>
      </c>
      <c r="BX920" t="str">
        <f t="shared" si="173"/>
        <v>44348</v>
      </c>
      <c r="BY920" s="7" t="e">
        <f>VLOOKUP(Récap!BX920,'Création N° Lot'!$D$3:$F$18,3,0)</f>
        <v>#N/A</v>
      </c>
      <c r="BZ920" t="e">
        <f>CONCATENATE(BV920,MONTH(VLOOKUP(Récap!BX920,'Création N° Lot'!$D$3:$E$18,2,0)),RIGHT(YEAR(VLOOKUP(Récap!BX920,'Création N° Lot'!$D$3:$E$18,2,0)),2)," - ",DAY(BY920),"/",MONTH(BY920),"/",YEAR(BY920))</f>
        <v>#N/A</v>
      </c>
      <c r="CC920" s="6"/>
      <c r="CD920" t="e">
        <f>VLOOKUP(CC920,'Info client'!$A$2:$D$1000,2,0)</f>
        <v>#N/A</v>
      </c>
      <c r="CE920" t="e">
        <f>VLOOKUP(CC920,'Info client'!$A$2:$D$1000,3,0)</f>
        <v>#N/A</v>
      </c>
      <c r="CF920" t="e">
        <f>VLOOKUP(CC920,'Info client'!$A$2:$D$1000,4,0)</f>
        <v>#N/A</v>
      </c>
      <c r="CH920" t="e">
        <f>VLOOKUP(Récap!CI920,'Création N° Lot'!$B$3:$B$18,2,0)</f>
        <v>#N/A</v>
      </c>
      <c r="CK920" t="str">
        <f t="shared" si="174"/>
        <v>44378</v>
      </c>
      <c r="CL920" s="7" t="e">
        <f>VLOOKUP(Récap!CK920,'Création N° Lot'!$D$3:$F$18,3,0)</f>
        <v>#N/A</v>
      </c>
      <c r="CM920" t="e">
        <f>CONCATENATE(CI920,MONTH(VLOOKUP(Récap!CK920,'Création N° Lot'!$D$3:$E$18,2,0)),RIGHT(YEAR(VLOOKUP(Récap!CK920,'Création N° Lot'!$D$3:$E$18,2,0)),2)," - ",DAY(CL920),"/",MONTH(CL920),"/",YEAR(CL920))</f>
        <v>#N/A</v>
      </c>
      <c r="CP920" s="6"/>
      <c r="CQ920" t="e">
        <f>VLOOKUP(CP920,'Info client'!$A$2:$D$1000,2,0)</f>
        <v>#N/A</v>
      </c>
      <c r="CR920" t="e">
        <f>VLOOKUP(CP920,'Info client'!$A$2:$D$1000,3,0)</f>
        <v>#N/A</v>
      </c>
      <c r="CS920" t="e">
        <f>VLOOKUP(CP920,'Info client'!$A$2:$D$1000,4,0)</f>
        <v>#N/A</v>
      </c>
      <c r="CU920" t="e">
        <f>VLOOKUP(Récap!CV920,'Création N° Lot'!$B$3:$B$18,2,0)</f>
        <v>#N/A</v>
      </c>
      <c r="CX920" t="str">
        <f t="shared" si="175"/>
        <v>Aout 2021</v>
      </c>
      <c r="CY920" s="7" t="e">
        <f>VLOOKUP(Récap!CX920,'Création N° Lot'!$D$3:$F$18,3,0)</f>
        <v>#N/A</v>
      </c>
      <c r="CZ920" t="e">
        <f>CONCATENATE(CV920,MONTH(VLOOKUP(Récap!CX920,'Création N° Lot'!$D$3:$E$18,2,0)),RIGHT(YEAR(VLOOKUP(Récap!CX920,'Création N° Lot'!$D$3:$E$18,2,0)),2)," - ",DAY(CY920),"/",MONTH(CY920),"/",YEAR(CY920))</f>
        <v>#N/A</v>
      </c>
      <c r="DC920" s="6"/>
      <c r="DD920" t="e">
        <f>VLOOKUP(DC920,'Info client'!$A$2:$D$1000,2,0)</f>
        <v>#N/A</v>
      </c>
      <c r="DE920" t="e">
        <f>VLOOKUP(DC920,'Info client'!$A$2:$D$1000,3,0)</f>
        <v>#N/A</v>
      </c>
      <c r="DF920" t="e">
        <f>VLOOKUP(DC920,'Info client'!$A$2:$D$1000,4,0)</f>
        <v>#N/A</v>
      </c>
      <c r="DH920" t="e">
        <f>VLOOKUP(Récap!DI920,'Création N° Lot'!$B$3:$B$18,2,0)</f>
        <v>#N/A</v>
      </c>
      <c r="DK920" t="str">
        <f t="shared" si="176"/>
        <v>44440</v>
      </c>
      <c r="DL920" s="7" t="e">
        <f>VLOOKUP(Récap!DK920,'Création N° Lot'!$D$3:$F$18,3,0)</f>
        <v>#N/A</v>
      </c>
      <c r="DM920" t="e">
        <f>CONCATENATE(DI920,MONTH(VLOOKUP(Récap!DK920,'Création N° Lot'!$D$3:$E$18,2,0)),RIGHT(YEAR(VLOOKUP(Récap!DK920,'Création N° Lot'!$D$3:$E$18,2,0)),2)," - ",DAY(DL920),"/",MONTH(DL920),"/",YEAR(DL920))</f>
        <v>#N/A</v>
      </c>
      <c r="DP920" s="6"/>
      <c r="DQ920" t="e">
        <f>VLOOKUP(DP920,'Info client'!$A$2:$D$1000,2,0)</f>
        <v>#N/A</v>
      </c>
      <c r="DR920" t="e">
        <f>VLOOKUP(DP920,'Info client'!$A$2:$D$1000,3,0)</f>
        <v>#N/A</v>
      </c>
      <c r="DS920" t="e">
        <f>VLOOKUP(DP920,'Info client'!$A$2:$D$1000,4,0)</f>
        <v>#N/A</v>
      </c>
      <c r="DU920" t="e">
        <f>VLOOKUP(Récap!DV920,'Création N° Lot'!$B$3:$B$18,2,0)</f>
        <v>#N/A</v>
      </c>
      <c r="DX920" t="str">
        <f t="shared" si="177"/>
        <v>44470</v>
      </c>
      <c r="DY920" s="7" t="e">
        <f>VLOOKUP(Récap!DX920,'Création N° Lot'!$D$3:$F$18,3,0)</f>
        <v>#N/A</v>
      </c>
      <c r="DZ920" t="e">
        <f>CONCATENATE(DV920,MONTH(VLOOKUP(Récap!DX920,'Création N° Lot'!$D$3:$E$18,2,0)),RIGHT(YEAR(VLOOKUP(Récap!DX920,'Création N° Lot'!$D$3:$E$18,2,0)),2)," - ",DAY(DY920),"/",MONTH(DY920),"/",YEAR(DY920))</f>
        <v>#N/A</v>
      </c>
      <c r="EC920" s="6"/>
      <c r="ED920" t="e">
        <f>VLOOKUP(EC920,'Info client'!$A$2:$D$1000,2,0)</f>
        <v>#N/A</v>
      </c>
      <c r="EE920" t="e">
        <f>VLOOKUP(EC920,'Info client'!$A$2:$D$1000,3,0)</f>
        <v>#N/A</v>
      </c>
      <c r="EF920" t="e">
        <f>VLOOKUP(EC920,'Info client'!$A$2:$D$1000,4,0)</f>
        <v>#N/A</v>
      </c>
      <c r="EH920" t="e">
        <f>VLOOKUP(Récap!EI920,'Création N° Lot'!$B$3:$B$18,2,0)</f>
        <v>#N/A</v>
      </c>
      <c r="EK920" t="str">
        <f t="shared" si="178"/>
        <v>44501</v>
      </c>
      <c r="EL920" s="7" t="e">
        <f>VLOOKUP(Récap!EK920,'Création N° Lot'!$D$3:$F$18,3,0)</f>
        <v>#N/A</v>
      </c>
      <c r="EM920" t="e">
        <f>CONCATENATE(EI920,MONTH(VLOOKUP(Récap!EK920,'Création N° Lot'!$D$3:$E$18,2,0)),RIGHT(YEAR(VLOOKUP(Récap!EK920,'Création N° Lot'!$D$3:$E$18,2,0)),2)," - ",DAY(EL920),"/",MONTH(EL920),"/",YEAR(EL920))</f>
        <v>#N/A</v>
      </c>
      <c r="EP920" s="6"/>
      <c r="EQ920" t="e">
        <f>VLOOKUP(EP920,'Info client'!$A$2:$D$1000,2,0)</f>
        <v>#N/A</v>
      </c>
      <c r="ER920" t="e">
        <f>VLOOKUP(EP920,'Info client'!$A$2:$D$1000,3,0)</f>
        <v>#N/A</v>
      </c>
      <c r="ES920" t="e">
        <f>VLOOKUP(EP920,'Info client'!$A$2:$D$1000,4,0)</f>
        <v>#N/A</v>
      </c>
      <c r="EU920" t="e">
        <f>VLOOKUP(Récap!EV920,'Création N° Lot'!$B$3:$B$18,2,0)</f>
        <v>#N/A</v>
      </c>
      <c r="EX920" t="str">
        <f t="shared" si="179"/>
        <v>44531</v>
      </c>
      <c r="EY920" s="7" t="e">
        <f>VLOOKUP(Récap!EX920,'Création N° Lot'!$D$3:$F$18,3,0)</f>
        <v>#N/A</v>
      </c>
      <c r="EZ920" t="e">
        <f>CONCATENATE(EV920,MONTH(VLOOKUP(Récap!EX920,'Création N° Lot'!$D$3:$E$18,2,0)),RIGHT(YEAR(VLOOKUP(Récap!EX920,'Création N° Lot'!$D$3:$E$18,2,0)),2)," - ",DAY(EY920),"/",MONTH(EY920),"/",YEAR(EY920))</f>
        <v>#N/A</v>
      </c>
    </row>
    <row r="921" spans="2:156" x14ac:dyDescent="0.25">
      <c r="B921" t="e">
        <f>VLOOKUP($A921,'Info client'!$A$2:$D$1000,2,0)</f>
        <v>#N/A</v>
      </c>
      <c r="C921" t="e">
        <f>VLOOKUP($A921,'Info client'!$A$2:$D$1000,3,0)</f>
        <v>#N/A</v>
      </c>
      <c r="D921" t="e">
        <f>VLOOKUP($A921,'Info client'!$A$2:$D$1000,4,0)</f>
        <v>#N/A</v>
      </c>
      <c r="F921" t="e">
        <f>VLOOKUP(Récap!G921,'Création N° Lot'!B833:B933,2,0)</f>
        <v>#N/A</v>
      </c>
      <c r="I921" t="str">
        <f t="shared" si="168"/>
        <v>44197</v>
      </c>
      <c r="J921" s="7" t="e">
        <f>VLOOKUP(Récap!I921,'Création N° Lot'!$D$3:$F$18,3,0)</f>
        <v>#N/A</v>
      </c>
      <c r="K921" t="e">
        <f>CONCATENATE(G921,MONTH(VLOOKUP(Récap!I921,'Création N° Lot'!$D$3:$E$18,2,0)),RIGHT(YEAR(VLOOKUP(Récap!I921,'Création N° Lot'!$D$3:$E$18,2,0)),2)," - ",DAY(J921),"/",MONTH(J921),"/",YEAR(J921))</f>
        <v>#N/A</v>
      </c>
      <c r="O921" t="e">
        <f>VLOOKUP(N921,'Info client'!$A$2:$D$1000,2,0)</f>
        <v>#N/A</v>
      </c>
      <c r="P921" t="e">
        <f>VLOOKUP($A921,'Info client'!$A$2:$D$1000,3,0)</f>
        <v>#N/A</v>
      </c>
      <c r="Q921" t="e">
        <f>VLOOKUP($A921,'Info client'!$A$2:$D$1000,4,0)</f>
        <v>#N/A</v>
      </c>
      <c r="S921" t="e">
        <f>VLOOKUP(Récap!G921,'Création N° Lot'!$B$3:$B$18,2,0)</f>
        <v>#N/A</v>
      </c>
      <c r="V921" t="str">
        <f t="shared" si="169"/>
        <v>44228</v>
      </c>
      <c r="W921" s="7" t="e">
        <f>VLOOKUP(Récap!V921,'Création N° Lot'!$D$3:$F$18,3,0)</f>
        <v>#N/A</v>
      </c>
      <c r="X921" t="e">
        <f>CONCATENATE(T921,MONTH(VLOOKUP(Récap!V921,'Création N° Lot'!$D$3:$E$18,2,0)),RIGHT(YEAR(VLOOKUP(Récap!V921,'Création N° Lot'!$D$3:$E$18,2,0)),2)," - ",DAY(W921),"/",MONTH(W921),"/",YEAR(W921))</f>
        <v>#N/A</v>
      </c>
      <c r="AA921" s="6"/>
      <c r="AB921" t="e">
        <f>VLOOKUP(AA921,'Info client'!$A$2:$D$1000,2,0)</f>
        <v>#N/A</v>
      </c>
      <c r="AC921" t="e">
        <f>VLOOKUP(AA921,'Info client'!$A$2:$D$1000,3,0)</f>
        <v>#N/A</v>
      </c>
      <c r="AD921" t="e">
        <f>VLOOKUP(AA921,'Info client'!$A$2:$D$1000,4,0)</f>
        <v>#N/A</v>
      </c>
      <c r="AF921" t="e">
        <f>VLOOKUP(Récap!AG921,'Création N° Lot'!$B$3:$B$18,2,0)</f>
        <v>#N/A</v>
      </c>
      <c r="AI921" t="str">
        <f t="shared" si="170"/>
        <v>44256</v>
      </c>
      <c r="AJ921" s="7" t="e">
        <f>VLOOKUP(Récap!AI921,'Création N° Lot'!$D$3:$F$18,3,0)</f>
        <v>#N/A</v>
      </c>
      <c r="AK921" t="e">
        <f>CONCATENATE(AG921,MONTH(VLOOKUP(Récap!AI921,'Création N° Lot'!$D$3:$E$18,2,0)),RIGHT(YEAR(VLOOKUP(Récap!AI921,'Création N° Lot'!$D$3:$E$18,2,0)),2)," - ",DAY(AJ921),"/",MONTH(AJ921),"/",YEAR(AJ921))</f>
        <v>#N/A</v>
      </c>
      <c r="AP921" s="6"/>
      <c r="AQ921" t="e">
        <f>VLOOKUP(AP921,'Info client'!$A$2:$D$1000,2,0)</f>
        <v>#N/A</v>
      </c>
      <c r="AR921" t="e">
        <f>VLOOKUP(AP921,'Info client'!$A$2:$D$1000,3,0)</f>
        <v>#N/A</v>
      </c>
      <c r="AS921" t="e">
        <f>VLOOKUP(AP921,'Info client'!$A$2:$D$1000,4,0)</f>
        <v>#N/A</v>
      </c>
      <c r="AU921" t="e">
        <f>VLOOKUP(Récap!AV921,'Création N° Lot'!$B$3:$B$18,2,0)</f>
        <v>#N/A</v>
      </c>
      <c r="AX921" t="str">
        <f t="shared" si="171"/>
        <v>44287</v>
      </c>
      <c r="AY921" s="7" t="e">
        <f>VLOOKUP(Récap!AX921,'Création N° Lot'!$D$3:$F$18,3,0)</f>
        <v>#N/A</v>
      </c>
      <c r="AZ921" t="e">
        <f>CONCATENATE(AV921,MONTH(VLOOKUP(Récap!AX921,'Création N° Lot'!$D$3:$E$18,2,0)),RIGHT(YEAR(VLOOKUP(Récap!AX921,'Création N° Lot'!$D$3:$E$18,2,0)),2)," - ",DAY(AY921),"/",MONTH(AY921),"/",YEAR(AY921))</f>
        <v>#N/A</v>
      </c>
      <c r="BC921" s="6"/>
      <c r="BD921" t="e">
        <f>VLOOKUP(BC921,'Info client'!$A$2:$D$1000,2,0)</f>
        <v>#N/A</v>
      </c>
      <c r="BE921" t="e">
        <f>VLOOKUP(BC921,'Info client'!$A$2:$D$1000,3,0)</f>
        <v>#N/A</v>
      </c>
      <c r="BF921" t="e">
        <f>VLOOKUP(BC921,'Info client'!$A$2:$D$1000,4,0)</f>
        <v>#N/A</v>
      </c>
      <c r="BH921" t="e">
        <f>VLOOKUP(Récap!BI921,'Création N° Lot'!$B$3:$B$18,2,0)</f>
        <v>#N/A</v>
      </c>
      <c r="BK921" t="str">
        <f t="shared" si="172"/>
        <v>44317</v>
      </c>
      <c r="BL921" s="7" t="e">
        <f>VLOOKUP(Récap!BK921,'Création N° Lot'!$D$3:$F$18,3,0)</f>
        <v>#N/A</v>
      </c>
      <c r="BM921" t="e">
        <f>CONCATENATE(BI921,MONTH(VLOOKUP(Récap!BK921,'Création N° Lot'!$D$3:$E$18,2,0)),RIGHT(YEAR(VLOOKUP(Récap!BK921,'Création N° Lot'!$D$3:$E$18,2,0)),2)," - ",DAY(BL921),"/",MONTH(BL921),"/",YEAR(BL921))</f>
        <v>#N/A</v>
      </c>
      <c r="BP921" s="6"/>
      <c r="BQ921" t="e">
        <f>VLOOKUP(BP921,'Info client'!$A$2:$D$1000,2,0)</f>
        <v>#N/A</v>
      </c>
      <c r="BR921" t="e">
        <f>VLOOKUP(BP921,'Info client'!$A$2:$D$1000,3,0)</f>
        <v>#N/A</v>
      </c>
      <c r="BS921" t="e">
        <f>VLOOKUP(BP921,'Info client'!$A$2:$D$1000,4,0)</f>
        <v>#N/A</v>
      </c>
      <c r="BU921" t="e">
        <f>VLOOKUP(Récap!BV921,'Création N° Lot'!$B$3:$B$18,2,0)</f>
        <v>#N/A</v>
      </c>
      <c r="BX921" t="str">
        <f t="shared" si="173"/>
        <v>44348</v>
      </c>
      <c r="BY921" s="7" t="e">
        <f>VLOOKUP(Récap!BX921,'Création N° Lot'!$D$3:$F$18,3,0)</f>
        <v>#N/A</v>
      </c>
      <c r="BZ921" t="e">
        <f>CONCATENATE(BV921,MONTH(VLOOKUP(Récap!BX921,'Création N° Lot'!$D$3:$E$18,2,0)),RIGHT(YEAR(VLOOKUP(Récap!BX921,'Création N° Lot'!$D$3:$E$18,2,0)),2)," - ",DAY(BY921),"/",MONTH(BY921),"/",YEAR(BY921))</f>
        <v>#N/A</v>
      </c>
      <c r="CC921" s="6"/>
      <c r="CD921" t="e">
        <f>VLOOKUP(CC921,'Info client'!$A$2:$D$1000,2,0)</f>
        <v>#N/A</v>
      </c>
      <c r="CE921" t="e">
        <f>VLOOKUP(CC921,'Info client'!$A$2:$D$1000,3,0)</f>
        <v>#N/A</v>
      </c>
      <c r="CF921" t="e">
        <f>VLOOKUP(CC921,'Info client'!$A$2:$D$1000,4,0)</f>
        <v>#N/A</v>
      </c>
      <c r="CH921" t="e">
        <f>VLOOKUP(Récap!CI921,'Création N° Lot'!$B$3:$B$18,2,0)</f>
        <v>#N/A</v>
      </c>
      <c r="CK921" t="str">
        <f t="shared" si="174"/>
        <v>44378</v>
      </c>
      <c r="CL921" s="7" t="e">
        <f>VLOOKUP(Récap!CK921,'Création N° Lot'!$D$3:$F$18,3,0)</f>
        <v>#N/A</v>
      </c>
      <c r="CM921" t="e">
        <f>CONCATENATE(CI921,MONTH(VLOOKUP(Récap!CK921,'Création N° Lot'!$D$3:$E$18,2,0)),RIGHT(YEAR(VLOOKUP(Récap!CK921,'Création N° Lot'!$D$3:$E$18,2,0)),2)," - ",DAY(CL921),"/",MONTH(CL921),"/",YEAR(CL921))</f>
        <v>#N/A</v>
      </c>
      <c r="CP921" s="6"/>
      <c r="CQ921" t="e">
        <f>VLOOKUP(CP921,'Info client'!$A$2:$D$1000,2,0)</f>
        <v>#N/A</v>
      </c>
      <c r="CR921" t="e">
        <f>VLOOKUP(CP921,'Info client'!$A$2:$D$1000,3,0)</f>
        <v>#N/A</v>
      </c>
      <c r="CS921" t="e">
        <f>VLOOKUP(CP921,'Info client'!$A$2:$D$1000,4,0)</f>
        <v>#N/A</v>
      </c>
      <c r="CU921" t="e">
        <f>VLOOKUP(Récap!CV921,'Création N° Lot'!$B$3:$B$18,2,0)</f>
        <v>#N/A</v>
      </c>
      <c r="CX921" t="str">
        <f t="shared" si="175"/>
        <v>Aout 2021</v>
      </c>
      <c r="CY921" s="7" t="e">
        <f>VLOOKUP(Récap!CX921,'Création N° Lot'!$D$3:$F$18,3,0)</f>
        <v>#N/A</v>
      </c>
      <c r="CZ921" t="e">
        <f>CONCATENATE(CV921,MONTH(VLOOKUP(Récap!CX921,'Création N° Lot'!$D$3:$E$18,2,0)),RIGHT(YEAR(VLOOKUP(Récap!CX921,'Création N° Lot'!$D$3:$E$18,2,0)),2)," - ",DAY(CY921),"/",MONTH(CY921),"/",YEAR(CY921))</f>
        <v>#N/A</v>
      </c>
      <c r="DC921" s="6"/>
      <c r="DD921" t="e">
        <f>VLOOKUP(DC921,'Info client'!$A$2:$D$1000,2,0)</f>
        <v>#N/A</v>
      </c>
      <c r="DE921" t="e">
        <f>VLOOKUP(DC921,'Info client'!$A$2:$D$1000,3,0)</f>
        <v>#N/A</v>
      </c>
      <c r="DF921" t="e">
        <f>VLOOKUP(DC921,'Info client'!$A$2:$D$1000,4,0)</f>
        <v>#N/A</v>
      </c>
      <c r="DH921" t="e">
        <f>VLOOKUP(Récap!DI921,'Création N° Lot'!$B$3:$B$18,2,0)</f>
        <v>#N/A</v>
      </c>
      <c r="DK921" t="str">
        <f t="shared" si="176"/>
        <v>44440</v>
      </c>
      <c r="DL921" s="7" t="e">
        <f>VLOOKUP(Récap!DK921,'Création N° Lot'!$D$3:$F$18,3,0)</f>
        <v>#N/A</v>
      </c>
      <c r="DM921" t="e">
        <f>CONCATENATE(DI921,MONTH(VLOOKUP(Récap!DK921,'Création N° Lot'!$D$3:$E$18,2,0)),RIGHT(YEAR(VLOOKUP(Récap!DK921,'Création N° Lot'!$D$3:$E$18,2,0)),2)," - ",DAY(DL921),"/",MONTH(DL921),"/",YEAR(DL921))</f>
        <v>#N/A</v>
      </c>
      <c r="DP921" s="6"/>
      <c r="DQ921" t="e">
        <f>VLOOKUP(DP921,'Info client'!$A$2:$D$1000,2,0)</f>
        <v>#N/A</v>
      </c>
      <c r="DR921" t="e">
        <f>VLOOKUP(DP921,'Info client'!$A$2:$D$1000,3,0)</f>
        <v>#N/A</v>
      </c>
      <c r="DS921" t="e">
        <f>VLOOKUP(DP921,'Info client'!$A$2:$D$1000,4,0)</f>
        <v>#N/A</v>
      </c>
      <c r="DU921" t="e">
        <f>VLOOKUP(Récap!DV921,'Création N° Lot'!$B$3:$B$18,2,0)</f>
        <v>#N/A</v>
      </c>
      <c r="DX921" t="str">
        <f t="shared" si="177"/>
        <v>44470</v>
      </c>
      <c r="DY921" s="7" t="e">
        <f>VLOOKUP(Récap!DX921,'Création N° Lot'!$D$3:$F$18,3,0)</f>
        <v>#N/A</v>
      </c>
      <c r="DZ921" t="e">
        <f>CONCATENATE(DV921,MONTH(VLOOKUP(Récap!DX921,'Création N° Lot'!$D$3:$E$18,2,0)),RIGHT(YEAR(VLOOKUP(Récap!DX921,'Création N° Lot'!$D$3:$E$18,2,0)),2)," - ",DAY(DY921),"/",MONTH(DY921),"/",YEAR(DY921))</f>
        <v>#N/A</v>
      </c>
      <c r="EC921" s="6"/>
      <c r="ED921" t="e">
        <f>VLOOKUP(EC921,'Info client'!$A$2:$D$1000,2,0)</f>
        <v>#N/A</v>
      </c>
      <c r="EE921" t="e">
        <f>VLOOKUP(EC921,'Info client'!$A$2:$D$1000,3,0)</f>
        <v>#N/A</v>
      </c>
      <c r="EF921" t="e">
        <f>VLOOKUP(EC921,'Info client'!$A$2:$D$1000,4,0)</f>
        <v>#N/A</v>
      </c>
      <c r="EH921" t="e">
        <f>VLOOKUP(Récap!EI921,'Création N° Lot'!$B$3:$B$18,2,0)</f>
        <v>#N/A</v>
      </c>
      <c r="EK921" t="str">
        <f t="shared" si="178"/>
        <v>44501</v>
      </c>
      <c r="EL921" s="7" t="e">
        <f>VLOOKUP(Récap!EK921,'Création N° Lot'!$D$3:$F$18,3,0)</f>
        <v>#N/A</v>
      </c>
      <c r="EM921" t="e">
        <f>CONCATENATE(EI921,MONTH(VLOOKUP(Récap!EK921,'Création N° Lot'!$D$3:$E$18,2,0)),RIGHT(YEAR(VLOOKUP(Récap!EK921,'Création N° Lot'!$D$3:$E$18,2,0)),2)," - ",DAY(EL921),"/",MONTH(EL921),"/",YEAR(EL921))</f>
        <v>#N/A</v>
      </c>
      <c r="EP921" s="6"/>
      <c r="EQ921" t="e">
        <f>VLOOKUP(EP921,'Info client'!$A$2:$D$1000,2,0)</f>
        <v>#N/A</v>
      </c>
      <c r="ER921" t="e">
        <f>VLOOKUP(EP921,'Info client'!$A$2:$D$1000,3,0)</f>
        <v>#N/A</v>
      </c>
      <c r="ES921" t="e">
        <f>VLOOKUP(EP921,'Info client'!$A$2:$D$1000,4,0)</f>
        <v>#N/A</v>
      </c>
      <c r="EU921" t="e">
        <f>VLOOKUP(Récap!EV921,'Création N° Lot'!$B$3:$B$18,2,0)</f>
        <v>#N/A</v>
      </c>
      <c r="EX921" t="str">
        <f t="shared" si="179"/>
        <v>44531</v>
      </c>
      <c r="EY921" s="7" t="e">
        <f>VLOOKUP(Récap!EX921,'Création N° Lot'!$D$3:$F$18,3,0)</f>
        <v>#N/A</v>
      </c>
      <c r="EZ921" t="e">
        <f>CONCATENATE(EV921,MONTH(VLOOKUP(Récap!EX921,'Création N° Lot'!$D$3:$E$18,2,0)),RIGHT(YEAR(VLOOKUP(Récap!EX921,'Création N° Lot'!$D$3:$E$18,2,0)),2)," - ",DAY(EY921),"/",MONTH(EY921),"/",YEAR(EY921))</f>
        <v>#N/A</v>
      </c>
    </row>
    <row r="922" spans="2:156" x14ac:dyDescent="0.25">
      <c r="B922" t="e">
        <f>VLOOKUP($A922,'Info client'!$A$2:$D$1000,2,0)</f>
        <v>#N/A</v>
      </c>
      <c r="C922" t="e">
        <f>VLOOKUP($A922,'Info client'!$A$2:$D$1000,3,0)</f>
        <v>#N/A</v>
      </c>
      <c r="D922" t="e">
        <f>VLOOKUP($A922,'Info client'!$A$2:$D$1000,4,0)</f>
        <v>#N/A</v>
      </c>
      <c r="F922" t="e">
        <f>VLOOKUP(Récap!G922,'Création N° Lot'!B834:B934,2,0)</f>
        <v>#N/A</v>
      </c>
      <c r="I922" t="str">
        <f t="shared" si="168"/>
        <v>44197</v>
      </c>
      <c r="J922" s="7" t="e">
        <f>VLOOKUP(Récap!I922,'Création N° Lot'!$D$3:$F$18,3,0)</f>
        <v>#N/A</v>
      </c>
      <c r="K922" t="e">
        <f>CONCATENATE(G922,MONTH(VLOOKUP(Récap!I922,'Création N° Lot'!$D$3:$E$18,2,0)),RIGHT(YEAR(VLOOKUP(Récap!I922,'Création N° Lot'!$D$3:$E$18,2,0)),2)," - ",DAY(J922),"/",MONTH(J922),"/",YEAR(J922))</f>
        <v>#N/A</v>
      </c>
      <c r="O922" t="e">
        <f>VLOOKUP(N922,'Info client'!$A$2:$D$1000,2,0)</f>
        <v>#N/A</v>
      </c>
      <c r="P922" t="e">
        <f>VLOOKUP($A922,'Info client'!$A$2:$D$1000,3,0)</f>
        <v>#N/A</v>
      </c>
      <c r="Q922" t="e">
        <f>VLOOKUP($A922,'Info client'!$A$2:$D$1000,4,0)</f>
        <v>#N/A</v>
      </c>
      <c r="S922" t="e">
        <f>VLOOKUP(Récap!G922,'Création N° Lot'!$B$3:$B$18,2,0)</f>
        <v>#N/A</v>
      </c>
      <c r="V922" t="str">
        <f t="shared" si="169"/>
        <v>44228</v>
      </c>
      <c r="W922" s="7" t="e">
        <f>VLOOKUP(Récap!V922,'Création N° Lot'!$D$3:$F$18,3,0)</f>
        <v>#N/A</v>
      </c>
      <c r="X922" t="e">
        <f>CONCATENATE(T922,MONTH(VLOOKUP(Récap!V922,'Création N° Lot'!$D$3:$E$18,2,0)),RIGHT(YEAR(VLOOKUP(Récap!V922,'Création N° Lot'!$D$3:$E$18,2,0)),2)," - ",DAY(W922),"/",MONTH(W922),"/",YEAR(W922))</f>
        <v>#N/A</v>
      </c>
      <c r="AA922" s="6"/>
      <c r="AB922" t="e">
        <f>VLOOKUP(AA922,'Info client'!$A$2:$D$1000,2,0)</f>
        <v>#N/A</v>
      </c>
      <c r="AC922" t="e">
        <f>VLOOKUP(AA922,'Info client'!$A$2:$D$1000,3,0)</f>
        <v>#N/A</v>
      </c>
      <c r="AD922" t="e">
        <f>VLOOKUP(AA922,'Info client'!$A$2:$D$1000,4,0)</f>
        <v>#N/A</v>
      </c>
      <c r="AF922" t="e">
        <f>VLOOKUP(Récap!AG922,'Création N° Lot'!$B$3:$B$18,2,0)</f>
        <v>#N/A</v>
      </c>
      <c r="AI922" t="str">
        <f t="shared" si="170"/>
        <v>44256</v>
      </c>
      <c r="AJ922" s="7" t="e">
        <f>VLOOKUP(Récap!AI922,'Création N° Lot'!$D$3:$F$18,3,0)</f>
        <v>#N/A</v>
      </c>
      <c r="AK922" t="e">
        <f>CONCATENATE(AG922,MONTH(VLOOKUP(Récap!AI922,'Création N° Lot'!$D$3:$E$18,2,0)),RIGHT(YEAR(VLOOKUP(Récap!AI922,'Création N° Lot'!$D$3:$E$18,2,0)),2)," - ",DAY(AJ922),"/",MONTH(AJ922),"/",YEAR(AJ922))</f>
        <v>#N/A</v>
      </c>
      <c r="AP922" s="6"/>
      <c r="AQ922" t="e">
        <f>VLOOKUP(AP922,'Info client'!$A$2:$D$1000,2,0)</f>
        <v>#N/A</v>
      </c>
      <c r="AR922" t="e">
        <f>VLOOKUP(AP922,'Info client'!$A$2:$D$1000,3,0)</f>
        <v>#N/A</v>
      </c>
      <c r="AS922" t="e">
        <f>VLOOKUP(AP922,'Info client'!$A$2:$D$1000,4,0)</f>
        <v>#N/A</v>
      </c>
      <c r="AU922" t="e">
        <f>VLOOKUP(Récap!AV922,'Création N° Lot'!$B$3:$B$18,2,0)</f>
        <v>#N/A</v>
      </c>
      <c r="AX922" t="str">
        <f t="shared" si="171"/>
        <v>44287</v>
      </c>
      <c r="AY922" s="7" t="e">
        <f>VLOOKUP(Récap!AX922,'Création N° Lot'!$D$3:$F$18,3,0)</f>
        <v>#N/A</v>
      </c>
      <c r="AZ922" t="e">
        <f>CONCATENATE(AV922,MONTH(VLOOKUP(Récap!AX922,'Création N° Lot'!$D$3:$E$18,2,0)),RIGHT(YEAR(VLOOKUP(Récap!AX922,'Création N° Lot'!$D$3:$E$18,2,0)),2)," - ",DAY(AY922),"/",MONTH(AY922),"/",YEAR(AY922))</f>
        <v>#N/A</v>
      </c>
      <c r="BC922" s="6"/>
      <c r="BD922" t="e">
        <f>VLOOKUP(BC922,'Info client'!$A$2:$D$1000,2,0)</f>
        <v>#N/A</v>
      </c>
      <c r="BE922" t="e">
        <f>VLOOKUP(BC922,'Info client'!$A$2:$D$1000,3,0)</f>
        <v>#N/A</v>
      </c>
      <c r="BF922" t="e">
        <f>VLOOKUP(BC922,'Info client'!$A$2:$D$1000,4,0)</f>
        <v>#N/A</v>
      </c>
      <c r="BH922" t="e">
        <f>VLOOKUP(Récap!BI922,'Création N° Lot'!$B$3:$B$18,2,0)</f>
        <v>#N/A</v>
      </c>
      <c r="BK922" t="str">
        <f t="shared" si="172"/>
        <v>44317</v>
      </c>
      <c r="BL922" s="7" t="e">
        <f>VLOOKUP(Récap!BK922,'Création N° Lot'!$D$3:$F$18,3,0)</f>
        <v>#N/A</v>
      </c>
      <c r="BM922" t="e">
        <f>CONCATENATE(BI922,MONTH(VLOOKUP(Récap!BK922,'Création N° Lot'!$D$3:$E$18,2,0)),RIGHT(YEAR(VLOOKUP(Récap!BK922,'Création N° Lot'!$D$3:$E$18,2,0)),2)," - ",DAY(BL922),"/",MONTH(BL922),"/",YEAR(BL922))</f>
        <v>#N/A</v>
      </c>
      <c r="BP922" s="6"/>
      <c r="BQ922" t="e">
        <f>VLOOKUP(BP922,'Info client'!$A$2:$D$1000,2,0)</f>
        <v>#N/A</v>
      </c>
      <c r="BR922" t="e">
        <f>VLOOKUP(BP922,'Info client'!$A$2:$D$1000,3,0)</f>
        <v>#N/A</v>
      </c>
      <c r="BS922" t="e">
        <f>VLOOKUP(BP922,'Info client'!$A$2:$D$1000,4,0)</f>
        <v>#N/A</v>
      </c>
      <c r="BU922" t="e">
        <f>VLOOKUP(Récap!BV922,'Création N° Lot'!$B$3:$B$18,2,0)</f>
        <v>#N/A</v>
      </c>
      <c r="BX922" t="str">
        <f t="shared" si="173"/>
        <v>44348</v>
      </c>
      <c r="BY922" s="7" t="e">
        <f>VLOOKUP(Récap!BX922,'Création N° Lot'!$D$3:$F$18,3,0)</f>
        <v>#N/A</v>
      </c>
      <c r="BZ922" t="e">
        <f>CONCATENATE(BV922,MONTH(VLOOKUP(Récap!BX922,'Création N° Lot'!$D$3:$E$18,2,0)),RIGHT(YEAR(VLOOKUP(Récap!BX922,'Création N° Lot'!$D$3:$E$18,2,0)),2)," - ",DAY(BY922),"/",MONTH(BY922),"/",YEAR(BY922))</f>
        <v>#N/A</v>
      </c>
      <c r="CC922" s="6"/>
      <c r="CD922" t="e">
        <f>VLOOKUP(CC922,'Info client'!$A$2:$D$1000,2,0)</f>
        <v>#N/A</v>
      </c>
      <c r="CE922" t="e">
        <f>VLOOKUP(CC922,'Info client'!$A$2:$D$1000,3,0)</f>
        <v>#N/A</v>
      </c>
      <c r="CF922" t="e">
        <f>VLOOKUP(CC922,'Info client'!$A$2:$D$1000,4,0)</f>
        <v>#N/A</v>
      </c>
      <c r="CH922" t="e">
        <f>VLOOKUP(Récap!CI922,'Création N° Lot'!$B$3:$B$18,2,0)</f>
        <v>#N/A</v>
      </c>
      <c r="CK922" t="str">
        <f t="shared" si="174"/>
        <v>44378</v>
      </c>
      <c r="CL922" s="7" t="e">
        <f>VLOOKUP(Récap!CK922,'Création N° Lot'!$D$3:$F$18,3,0)</f>
        <v>#N/A</v>
      </c>
      <c r="CM922" t="e">
        <f>CONCATENATE(CI922,MONTH(VLOOKUP(Récap!CK922,'Création N° Lot'!$D$3:$E$18,2,0)),RIGHT(YEAR(VLOOKUP(Récap!CK922,'Création N° Lot'!$D$3:$E$18,2,0)),2)," - ",DAY(CL922),"/",MONTH(CL922),"/",YEAR(CL922))</f>
        <v>#N/A</v>
      </c>
      <c r="CP922" s="6"/>
      <c r="CQ922" t="e">
        <f>VLOOKUP(CP922,'Info client'!$A$2:$D$1000,2,0)</f>
        <v>#N/A</v>
      </c>
      <c r="CR922" t="e">
        <f>VLOOKUP(CP922,'Info client'!$A$2:$D$1000,3,0)</f>
        <v>#N/A</v>
      </c>
      <c r="CS922" t="e">
        <f>VLOOKUP(CP922,'Info client'!$A$2:$D$1000,4,0)</f>
        <v>#N/A</v>
      </c>
      <c r="CU922" t="e">
        <f>VLOOKUP(Récap!CV922,'Création N° Lot'!$B$3:$B$18,2,0)</f>
        <v>#N/A</v>
      </c>
      <c r="CX922" t="str">
        <f t="shared" si="175"/>
        <v>Aout 2021</v>
      </c>
      <c r="CY922" s="7" t="e">
        <f>VLOOKUP(Récap!CX922,'Création N° Lot'!$D$3:$F$18,3,0)</f>
        <v>#N/A</v>
      </c>
      <c r="CZ922" t="e">
        <f>CONCATENATE(CV922,MONTH(VLOOKUP(Récap!CX922,'Création N° Lot'!$D$3:$E$18,2,0)),RIGHT(YEAR(VLOOKUP(Récap!CX922,'Création N° Lot'!$D$3:$E$18,2,0)),2)," - ",DAY(CY922),"/",MONTH(CY922),"/",YEAR(CY922))</f>
        <v>#N/A</v>
      </c>
      <c r="DC922" s="6"/>
      <c r="DD922" t="e">
        <f>VLOOKUP(DC922,'Info client'!$A$2:$D$1000,2,0)</f>
        <v>#N/A</v>
      </c>
      <c r="DE922" t="e">
        <f>VLOOKUP(DC922,'Info client'!$A$2:$D$1000,3,0)</f>
        <v>#N/A</v>
      </c>
      <c r="DF922" t="e">
        <f>VLOOKUP(DC922,'Info client'!$A$2:$D$1000,4,0)</f>
        <v>#N/A</v>
      </c>
      <c r="DH922" t="e">
        <f>VLOOKUP(Récap!DI922,'Création N° Lot'!$B$3:$B$18,2,0)</f>
        <v>#N/A</v>
      </c>
      <c r="DK922" t="str">
        <f t="shared" si="176"/>
        <v>44440</v>
      </c>
      <c r="DL922" s="7" t="e">
        <f>VLOOKUP(Récap!DK922,'Création N° Lot'!$D$3:$F$18,3,0)</f>
        <v>#N/A</v>
      </c>
      <c r="DM922" t="e">
        <f>CONCATENATE(DI922,MONTH(VLOOKUP(Récap!DK922,'Création N° Lot'!$D$3:$E$18,2,0)),RIGHT(YEAR(VLOOKUP(Récap!DK922,'Création N° Lot'!$D$3:$E$18,2,0)),2)," - ",DAY(DL922),"/",MONTH(DL922),"/",YEAR(DL922))</f>
        <v>#N/A</v>
      </c>
      <c r="DP922" s="6"/>
      <c r="DQ922" t="e">
        <f>VLOOKUP(DP922,'Info client'!$A$2:$D$1000,2,0)</f>
        <v>#N/A</v>
      </c>
      <c r="DR922" t="e">
        <f>VLOOKUP(DP922,'Info client'!$A$2:$D$1000,3,0)</f>
        <v>#N/A</v>
      </c>
      <c r="DS922" t="e">
        <f>VLOOKUP(DP922,'Info client'!$A$2:$D$1000,4,0)</f>
        <v>#N/A</v>
      </c>
      <c r="DU922" t="e">
        <f>VLOOKUP(Récap!DV922,'Création N° Lot'!$B$3:$B$18,2,0)</f>
        <v>#N/A</v>
      </c>
      <c r="DX922" t="str">
        <f t="shared" si="177"/>
        <v>44470</v>
      </c>
      <c r="DY922" s="7" t="e">
        <f>VLOOKUP(Récap!DX922,'Création N° Lot'!$D$3:$F$18,3,0)</f>
        <v>#N/A</v>
      </c>
      <c r="DZ922" t="e">
        <f>CONCATENATE(DV922,MONTH(VLOOKUP(Récap!DX922,'Création N° Lot'!$D$3:$E$18,2,0)),RIGHT(YEAR(VLOOKUP(Récap!DX922,'Création N° Lot'!$D$3:$E$18,2,0)),2)," - ",DAY(DY922),"/",MONTH(DY922),"/",YEAR(DY922))</f>
        <v>#N/A</v>
      </c>
      <c r="EC922" s="6"/>
      <c r="ED922" t="e">
        <f>VLOOKUP(EC922,'Info client'!$A$2:$D$1000,2,0)</f>
        <v>#N/A</v>
      </c>
      <c r="EE922" t="e">
        <f>VLOOKUP(EC922,'Info client'!$A$2:$D$1000,3,0)</f>
        <v>#N/A</v>
      </c>
      <c r="EF922" t="e">
        <f>VLOOKUP(EC922,'Info client'!$A$2:$D$1000,4,0)</f>
        <v>#N/A</v>
      </c>
      <c r="EH922" t="e">
        <f>VLOOKUP(Récap!EI922,'Création N° Lot'!$B$3:$B$18,2,0)</f>
        <v>#N/A</v>
      </c>
      <c r="EK922" t="str">
        <f t="shared" si="178"/>
        <v>44501</v>
      </c>
      <c r="EL922" s="7" t="e">
        <f>VLOOKUP(Récap!EK922,'Création N° Lot'!$D$3:$F$18,3,0)</f>
        <v>#N/A</v>
      </c>
      <c r="EM922" t="e">
        <f>CONCATENATE(EI922,MONTH(VLOOKUP(Récap!EK922,'Création N° Lot'!$D$3:$E$18,2,0)),RIGHT(YEAR(VLOOKUP(Récap!EK922,'Création N° Lot'!$D$3:$E$18,2,0)),2)," - ",DAY(EL922),"/",MONTH(EL922),"/",YEAR(EL922))</f>
        <v>#N/A</v>
      </c>
      <c r="EP922" s="6"/>
      <c r="EQ922" t="e">
        <f>VLOOKUP(EP922,'Info client'!$A$2:$D$1000,2,0)</f>
        <v>#N/A</v>
      </c>
      <c r="ER922" t="e">
        <f>VLOOKUP(EP922,'Info client'!$A$2:$D$1000,3,0)</f>
        <v>#N/A</v>
      </c>
      <c r="ES922" t="e">
        <f>VLOOKUP(EP922,'Info client'!$A$2:$D$1000,4,0)</f>
        <v>#N/A</v>
      </c>
      <c r="EU922" t="e">
        <f>VLOOKUP(Récap!EV922,'Création N° Lot'!$B$3:$B$18,2,0)</f>
        <v>#N/A</v>
      </c>
      <c r="EX922" t="str">
        <f t="shared" si="179"/>
        <v>44531</v>
      </c>
      <c r="EY922" s="7" t="e">
        <f>VLOOKUP(Récap!EX922,'Création N° Lot'!$D$3:$F$18,3,0)</f>
        <v>#N/A</v>
      </c>
      <c r="EZ922" t="e">
        <f>CONCATENATE(EV922,MONTH(VLOOKUP(Récap!EX922,'Création N° Lot'!$D$3:$E$18,2,0)),RIGHT(YEAR(VLOOKUP(Récap!EX922,'Création N° Lot'!$D$3:$E$18,2,0)),2)," - ",DAY(EY922),"/",MONTH(EY922),"/",YEAR(EY922))</f>
        <v>#N/A</v>
      </c>
    </row>
    <row r="923" spans="2:156" x14ac:dyDescent="0.25">
      <c r="B923" t="e">
        <f>VLOOKUP($A923,'Info client'!$A$2:$D$1000,2,0)</f>
        <v>#N/A</v>
      </c>
      <c r="C923" t="e">
        <f>VLOOKUP($A923,'Info client'!$A$2:$D$1000,3,0)</f>
        <v>#N/A</v>
      </c>
      <c r="D923" t="e">
        <f>VLOOKUP($A923,'Info client'!$A$2:$D$1000,4,0)</f>
        <v>#N/A</v>
      </c>
      <c r="F923" t="e">
        <f>VLOOKUP(Récap!G923,'Création N° Lot'!B835:B935,2,0)</f>
        <v>#N/A</v>
      </c>
      <c r="I923" t="str">
        <f t="shared" si="168"/>
        <v>44197</v>
      </c>
      <c r="J923" s="7" t="e">
        <f>VLOOKUP(Récap!I923,'Création N° Lot'!$D$3:$F$18,3,0)</f>
        <v>#N/A</v>
      </c>
      <c r="K923" t="e">
        <f>CONCATENATE(G923,MONTH(VLOOKUP(Récap!I923,'Création N° Lot'!$D$3:$E$18,2,0)),RIGHT(YEAR(VLOOKUP(Récap!I923,'Création N° Lot'!$D$3:$E$18,2,0)),2)," - ",DAY(J923),"/",MONTH(J923),"/",YEAR(J923))</f>
        <v>#N/A</v>
      </c>
      <c r="O923" t="e">
        <f>VLOOKUP(N923,'Info client'!$A$2:$D$1000,2,0)</f>
        <v>#N/A</v>
      </c>
      <c r="P923" t="e">
        <f>VLOOKUP($A923,'Info client'!$A$2:$D$1000,3,0)</f>
        <v>#N/A</v>
      </c>
      <c r="Q923" t="e">
        <f>VLOOKUP($A923,'Info client'!$A$2:$D$1000,4,0)</f>
        <v>#N/A</v>
      </c>
      <c r="S923" t="e">
        <f>VLOOKUP(Récap!G923,'Création N° Lot'!$B$3:$B$18,2,0)</f>
        <v>#N/A</v>
      </c>
      <c r="V923" t="str">
        <f t="shared" si="169"/>
        <v>44228</v>
      </c>
      <c r="W923" s="7" t="e">
        <f>VLOOKUP(Récap!V923,'Création N° Lot'!$D$3:$F$18,3,0)</f>
        <v>#N/A</v>
      </c>
      <c r="X923" t="e">
        <f>CONCATENATE(T923,MONTH(VLOOKUP(Récap!V923,'Création N° Lot'!$D$3:$E$18,2,0)),RIGHT(YEAR(VLOOKUP(Récap!V923,'Création N° Lot'!$D$3:$E$18,2,0)),2)," - ",DAY(W923),"/",MONTH(W923),"/",YEAR(W923))</f>
        <v>#N/A</v>
      </c>
      <c r="AA923" s="6"/>
      <c r="AB923" t="e">
        <f>VLOOKUP(AA923,'Info client'!$A$2:$D$1000,2,0)</f>
        <v>#N/A</v>
      </c>
      <c r="AC923" t="e">
        <f>VLOOKUP(AA923,'Info client'!$A$2:$D$1000,3,0)</f>
        <v>#N/A</v>
      </c>
      <c r="AD923" t="e">
        <f>VLOOKUP(AA923,'Info client'!$A$2:$D$1000,4,0)</f>
        <v>#N/A</v>
      </c>
      <c r="AF923" t="e">
        <f>VLOOKUP(Récap!AG923,'Création N° Lot'!$B$3:$B$18,2,0)</f>
        <v>#N/A</v>
      </c>
      <c r="AI923" t="str">
        <f t="shared" si="170"/>
        <v>44256</v>
      </c>
      <c r="AJ923" s="7" t="e">
        <f>VLOOKUP(Récap!AI923,'Création N° Lot'!$D$3:$F$18,3,0)</f>
        <v>#N/A</v>
      </c>
      <c r="AK923" t="e">
        <f>CONCATENATE(AG923,MONTH(VLOOKUP(Récap!AI923,'Création N° Lot'!$D$3:$E$18,2,0)),RIGHT(YEAR(VLOOKUP(Récap!AI923,'Création N° Lot'!$D$3:$E$18,2,0)),2)," - ",DAY(AJ923),"/",MONTH(AJ923),"/",YEAR(AJ923))</f>
        <v>#N/A</v>
      </c>
      <c r="AP923" s="6"/>
      <c r="AQ923" t="e">
        <f>VLOOKUP(AP923,'Info client'!$A$2:$D$1000,2,0)</f>
        <v>#N/A</v>
      </c>
      <c r="AR923" t="e">
        <f>VLOOKUP(AP923,'Info client'!$A$2:$D$1000,3,0)</f>
        <v>#N/A</v>
      </c>
      <c r="AS923" t="e">
        <f>VLOOKUP(AP923,'Info client'!$A$2:$D$1000,4,0)</f>
        <v>#N/A</v>
      </c>
      <c r="AU923" t="e">
        <f>VLOOKUP(Récap!AV923,'Création N° Lot'!$B$3:$B$18,2,0)</f>
        <v>#N/A</v>
      </c>
      <c r="AX923" t="str">
        <f t="shared" si="171"/>
        <v>44287</v>
      </c>
      <c r="AY923" s="7" t="e">
        <f>VLOOKUP(Récap!AX923,'Création N° Lot'!$D$3:$F$18,3,0)</f>
        <v>#N/A</v>
      </c>
      <c r="AZ923" t="e">
        <f>CONCATENATE(AV923,MONTH(VLOOKUP(Récap!AX923,'Création N° Lot'!$D$3:$E$18,2,0)),RIGHT(YEAR(VLOOKUP(Récap!AX923,'Création N° Lot'!$D$3:$E$18,2,0)),2)," - ",DAY(AY923),"/",MONTH(AY923),"/",YEAR(AY923))</f>
        <v>#N/A</v>
      </c>
      <c r="BC923" s="6"/>
      <c r="BD923" t="e">
        <f>VLOOKUP(BC923,'Info client'!$A$2:$D$1000,2,0)</f>
        <v>#N/A</v>
      </c>
      <c r="BE923" t="e">
        <f>VLOOKUP(BC923,'Info client'!$A$2:$D$1000,3,0)</f>
        <v>#N/A</v>
      </c>
      <c r="BF923" t="e">
        <f>VLOOKUP(BC923,'Info client'!$A$2:$D$1000,4,0)</f>
        <v>#N/A</v>
      </c>
      <c r="BH923" t="e">
        <f>VLOOKUP(Récap!BI923,'Création N° Lot'!$B$3:$B$18,2,0)</f>
        <v>#N/A</v>
      </c>
      <c r="BK923" t="str">
        <f t="shared" si="172"/>
        <v>44317</v>
      </c>
      <c r="BL923" s="7" t="e">
        <f>VLOOKUP(Récap!BK923,'Création N° Lot'!$D$3:$F$18,3,0)</f>
        <v>#N/A</v>
      </c>
      <c r="BM923" t="e">
        <f>CONCATENATE(BI923,MONTH(VLOOKUP(Récap!BK923,'Création N° Lot'!$D$3:$E$18,2,0)),RIGHT(YEAR(VLOOKUP(Récap!BK923,'Création N° Lot'!$D$3:$E$18,2,0)),2)," - ",DAY(BL923),"/",MONTH(BL923),"/",YEAR(BL923))</f>
        <v>#N/A</v>
      </c>
      <c r="BP923" s="6"/>
      <c r="BQ923" t="e">
        <f>VLOOKUP(BP923,'Info client'!$A$2:$D$1000,2,0)</f>
        <v>#N/A</v>
      </c>
      <c r="BR923" t="e">
        <f>VLOOKUP(BP923,'Info client'!$A$2:$D$1000,3,0)</f>
        <v>#N/A</v>
      </c>
      <c r="BS923" t="e">
        <f>VLOOKUP(BP923,'Info client'!$A$2:$D$1000,4,0)</f>
        <v>#N/A</v>
      </c>
      <c r="BU923" t="e">
        <f>VLOOKUP(Récap!BV923,'Création N° Lot'!$B$3:$B$18,2,0)</f>
        <v>#N/A</v>
      </c>
      <c r="BX923" t="str">
        <f t="shared" si="173"/>
        <v>44348</v>
      </c>
      <c r="BY923" s="7" t="e">
        <f>VLOOKUP(Récap!BX923,'Création N° Lot'!$D$3:$F$18,3,0)</f>
        <v>#N/A</v>
      </c>
      <c r="BZ923" t="e">
        <f>CONCATENATE(BV923,MONTH(VLOOKUP(Récap!BX923,'Création N° Lot'!$D$3:$E$18,2,0)),RIGHT(YEAR(VLOOKUP(Récap!BX923,'Création N° Lot'!$D$3:$E$18,2,0)),2)," - ",DAY(BY923),"/",MONTH(BY923),"/",YEAR(BY923))</f>
        <v>#N/A</v>
      </c>
      <c r="CC923" s="6"/>
      <c r="CD923" t="e">
        <f>VLOOKUP(CC923,'Info client'!$A$2:$D$1000,2,0)</f>
        <v>#N/A</v>
      </c>
      <c r="CE923" t="e">
        <f>VLOOKUP(CC923,'Info client'!$A$2:$D$1000,3,0)</f>
        <v>#N/A</v>
      </c>
      <c r="CF923" t="e">
        <f>VLOOKUP(CC923,'Info client'!$A$2:$D$1000,4,0)</f>
        <v>#N/A</v>
      </c>
      <c r="CH923" t="e">
        <f>VLOOKUP(Récap!CI923,'Création N° Lot'!$B$3:$B$18,2,0)</f>
        <v>#N/A</v>
      </c>
      <c r="CK923" t="str">
        <f t="shared" si="174"/>
        <v>44378</v>
      </c>
      <c r="CL923" s="7" t="e">
        <f>VLOOKUP(Récap!CK923,'Création N° Lot'!$D$3:$F$18,3,0)</f>
        <v>#N/A</v>
      </c>
      <c r="CM923" t="e">
        <f>CONCATENATE(CI923,MONTH(VLOOKUP(Récap!CK923,'Création N° Lot'!$D$3:$E$18,2,0)),RIGHT(YEAR(VLOOKUP(Récap!CK923,'Création N° Lot'!$D$3:$E$18,2,0)),2)," - ",DAY(CL923),"/",MONTH(CL923),"/",YEAR(CL923))</f>
        <v>#N/A</v>
      </c>
      <c r="CP923" s="6"/>
      <c r="CQ923" t="e">
        <f>VLOOKUP(CP923,'Info client'!$A$2:$D$1000,2,0)</f>
        <v>#N/A</v>
      </c>
      <c r="CR923" t="e">
        <f>VLOOKUP(CP923,'Info client'!$A$2:$D$1000,3,0)</f>
        <v>#N/A</v>
      </c>
      <c r="CS923" t="e">
        <f>VLOOKUP(CP923,'Info client'!$A$2:$D$1000,4,0)</f>
        <v>#N/A</v>
      </c>
      <c r="CU923" t="e">
        <f>VLOOKUP(Récap!CV923,'Création N° Lot'!$B$3:$B$18,2,0)</f>
        <v>#N/A</v>
      </c>
      <c r="CX923" t="str">
        <f t="shared" si="175"/>
        <v>Aout 2021</v>
      </c>
      <c r="CY923" s="7" t="e">
        <f>VLOOKUP(Récap!CX923,'Création N° Lot'!$D$3:$F$18,3,0)</f>
        <v>#N/A</v>
      </c>
      <c r="CZ923" t="e">
        <f>CONCATENATE(CV923,MONTH(VLOOKUP(Récap!CX923,'Création N° Lot'!$D$3:$E$18,2,0)),RIGHT(YEAR(VLOOKUP(Récap!CX923,'Création N° Lot'!$D$3:$E$18,2,0)),2)," - ",DAY(CY923),"/",MONTH(CY923),"/",YEAR(CY923))</f>
        <v>#N/A</v>
      </c>
      <c r="DC923" s="6"/>
      <c r="DD923" t="e">
        <f>VLOOKUP(DC923,'Info client'!$A$2:$D$1000,2,0)</f>
        <v>#N/A</v>
      </c>
      <c r="DE923" t="e">
        <f>VLOOKUP(DC923,'Info client'!$A$2:$D$1000,3,0)</f>
        <v>#N/A</v>
      </c>
      <c r="DF923" t="e">
        <f>VLOOKUP(DC923,'Info client'!$A$2:$D$1000,4,0)</f>
        <v>#N/A</v>
      </c>
      <c r="DH923" t="e">
        <f>VLOOKUP(Récap!DI923,'Création N° Lot'!$B$3:$B$18,2,0)</f>
        <v>#N/A</v>
      </c>
      <c r="DK923" t="str">
        <f t="shared" si="176"/>
        <v>44440</v>
      </c>
      <c r="DL923" s="7" t="e">
        <f>VLOOKUP(Récap!DK923,'Création N° Lot'!$D$3:$F$18,3,0)</f>
        <v>#N/A</v>
      </c>
      <c r="DM923" t="e">
        <f>CONCATENATE(DI923,MONTH(VLOOKUP(Récap!DK923,'Création N° Lot'!$D$3:$E$18,2,0)),RIGHT(YEAR(VLOOKUP(Récap!DK923,'Création N° Lot'!$D$3:$E$18,2,0)),2)," - ",DAY(DL923),"/",MONTH(DL923),"/",YEAR(DL923))</f>
        <v>#N/A</v>
      </c>
      <c r="DP923" s="6"/>
      <c r="DQ923" t="e">
        <f>VLOOKUP(DP923,'Info client'!$A$2:$D$1000,2,0)</f>
        <v>#N/A</v>
      </c>
      <c r="DR923" t="e">
        <f>VLOOKUP(DP923,'Info client'!$A$2:$D$1000,3,0)</f>
        <v>#N/A</v>
      </c>
      <c r="DS923" t="e">
        <f>VLOOKUP(DP923,'Info client'!$A$2:$D$1000,4,0)</f>
        <v>#N/A</v>
      </c>
      <c r="DU923" t="e">
        <f>VLOOKUP(Récap!DV923,'Création N° Lot'!$B$3:$B$18,2,0)</f>
        <v>#N/A</v>
      </c>
      <c r="DX923" t="str">
        <f t="shared" si="177"/>
        <v>44470</v>
      </c>
      <c r="DY923" s="7" t="e">
        <f>VLOOKUP(Récap!DX923,'Création N° Lot'!$D$3:$F$18,3,0)</f>
        <v>#N/A</v>
      </c>
      <c r="DZ923" t="e">
        <f>CONCATENATE(DV923,MONTH(VLOOKUP(Récap!DX923,'Création N° Lot'!$D$3:$E$18,2,0)),RIGHT(YEAR(VLOOKUP(Récap!DX923,'Création N° Lot'!$D$3:$E$18,2,0)),2)," - ",DAY(DY923),"/",MONTH(DY923),"/",YEAR(DY923))</f>
        <v>#N/A</v>
      </c>
      <c r="EC923" s="6"/>
      <c r="ED923" t="e">
        <f>VLOOKUP(EC923,'Info client'!$A$2:$D$1000,2,0)</f>
        <v>#N/A</v>
      </c>
      <c r="EE923" t="e">
        <f>VLOOKUP(EC923,'Info client'!$A$2:$D$1000,3,0)</f>
        <v>#N/A</v>
      </c>
      <c r="EF923" t="e">
        <f>VLOOKUP(EC923,'Info client'!$A$2:$D$1000,4,0)</f>
        <v>#N/A</v>
      </c>
      <c r="EH923" t="e">
        <f>VLOOKUP(Récap!EI923,'Création N° Lot'!$B$3:$B$18,2,0)</f>
        <v>#N/A</v>
      </c>
      <c r="EK923" t="str">
        <f t="shared" si="178"/>
        <v>44501</v>
      </c>
      <c r="EL923" s="7" t="e">
        <f>VLOOKUP(Récap!EK923,'Création N° Lot'!$D$3:$F$18,3,0)</f>
        <v>#N/A</v>
      </c>
      <c r="EM923" t="e">
        <f>CONCATENATE(EI923,MONTH(VLOOKUP(Récap!EK923,'Création N° Lot'!$D$3:$E$18,2,0)),RIGHT(YEAR(VLOOKUP(Récap!EK923,'Création N° Lot'!$D$3:$E$18,2,0)),2)," - ",DAY(EL923),"/",MONTH(EL923),"/",YEAR(EL923))</f>
        <v>#N/A</v>
      </c>
      <c r="EP923" s="6"/>
      <c r="EQ923" t="e">
        <f>VLOOKUP(EP923,'Info client'!$A$2:$D$1000,2,0)</f>
        <v>#N/A</v>
      </c>
      <c r="ER923" t="e">
        <f>VLOOKUP(EP923,'Info client'!$A$2:$D$1000,3,0)</f>
        <v>#N/A</v>
      </c>
      <c r="ES923" t="e">
        <f>VLOOKUP(EP923,'Info client'!$A$2:$D$1000,4,0)</f>
        <v>#N/A</v>
      </c>
      <c r="EU923" t="e">
        <f>VLOOKUP(Récap!EV923,'Création N° Lot'!$B$3:$B$18,2,0)</f>
        <v>#N/A</v>
      </c>
      <c r="EX923" t="str">
        <f t="shared" si="179"/>
        <v>44531</v>
      </c>
      <c r="EY923" s="7" t="e">
        <f>VLOOKUP(Récap!EX923,'Création N° Lot'!$D$3:$F$18,3,0)</f>
        <v>#N/A</v>
      </c>
      <c r="EZ923" t="e">
        <f>CONCATENATE(EV923,MONTH(VLOOKUP(Récap!EX923,'Création N° Lot'!$D$3:$E$18,2,0)),RIGHT(YEAR(VLOOKUP(Récap!EX923,'Création N° Lot'!$D$3:$E$18,2,0)),2)," - ",DAY(EY923),"/",MONTH(EY923),"/",YEAR(EY923))</f>
        <v>#N/A</v>
      </c>
    </row>
    <row r="924" spans="2:156" x14ac:dyDescent="0.25">
      <c r="B924" t="e">
        <f>VLOOKUP($A924,'Info client'!$A$2:$D$1000,2,0)</f>
        <v>#N/A</v>
      </c>
      <c r="C924" t="e">
        <f>VLOOKUP($A924,'Info client'!$A$2:$D$1000,3,0)</f>
        <v>#N/A</v>
      </c>
      <c r="D924" t="e">
        <f>VLOOKUP($A924,'Info client'!$A$2:$D$1000,4,0)</f>
        <v>#N/A</v>
      </c>
      <c r="F924" t="e">
        <f>VLOOKUP(Récap!G924,'Création N° Lot'!B836:B936,2,0)</f>
        <v>#N/A</v>
      </c>
      <c r="I924" t="str">
        <f t="shared" si="168"/>
        <v>44197</v>
      </c>
      <c r="J924" s="7" t="e">
        <f>VLOOKUP(Récap!I924,'Création N° Lot'!$D$3:$F$18,3,0)</f>
        <v>#N/A</v>
      </c>
      <c r="K924" t="e">
        <f>CONCATENATE(G924,MONTH(VLOOKUP(Récap!I924,'Création N° Lot'!$D$3:$E$18,2,0)),RIGHT(YEAR(VLOOKUP(Récap!I924,'Création N° Lot'!$D$3:$E$18,2,0)),2)," - ",DAY(J924),"/",MONTH(J924),"/",YEAR(J924))</f>
        <v>#N/A</v>
      </c>
      <c r="O924" t="e">
        <f>VLOOKUP(N924,'Info client'!$A$2:$D$1000,2,0)</f>
        <v>#N/A</v>
      </c>
      <c r="P924" t="e">
        <f>VLOOKUP($A924,'Info client'!$A$2:$D$1000,3,0)</f>
        <v>#N/A</v>
      </c>
      <c r="Q924" t="e">
        <f>VLOOKUP($A924,'Info client'!$A$2:$D$1000,4,0)</f>
        <v>#N/A</v>
      </c>
      <c r="S924" t="e">
        <f>VLOOKUP(Récap!G924,'Création N° Lot'!$B$3:$B$18,2,0)</f>
        <v>#N/A</v>
      </c>
      <c r="V924" t="str">
        <f t="shared" si="169"/>
        <v>44228</v>
      </c>
      <c r="W924" s="7" t="e">
        <f>VLOOKUP(Récap!V924,'Création N° Lot'!$D$3:$F$18,3,0)</f>
        <v>#N/A</v>
      </c>
      <c r="X924" t="e">
        <f>CONCATENATE(T924,MONTH(VLOOKUP(Récap!V924,'Création N° Lot'!$D$3:$E$18,2,0)),RIGHT(YEAR(VLOOKUP(Récap!V924,'Création N° Lot'!$D$3:$E$18,2,0)),2)," - ",DAY(W924),"/",MONTH(W924),"/",YEAR(W924))</f>
        <v>#N/A</v>
      </c>
      <c r="AA924" s="6"/>
      <c r="AB924" t="e">
        <f>VLOOKUP(AA924,'Info client'!$A$2:$D$1000,2,0)</f>
        <v>#N/A</v>
      </c>
      <c r="AC924" t="e">
        <f>VLOOKUP(AA924,'Info client'!$A$2:$D$1000,3,0)</f>
        <v>#N/A</v>
      </c>
      <c r="AD924" t="e">
        <f>VLOOKUP(AA924,'Info client'!$A$2:$D$1000,4,0)</f>
        <v>#N/A</v>
      </c>
      <c r="AF924" t="e">
        <f>VLOOKUP(Récap!AG924,'Création N° Lot'!$B$3:$B$18,2,0)</f>
        <v>#N/A</v>
      </c>
      <c r="AI924" t="str">
        <f t="shared" si="170"/>
        <v>44256</v>
      </c>
      <c r="AJ924" s="7" t="e">
        <f>VLOOKUP(Récap!AI924,'Création N° Lot'!$D$3:$F$18,3,0)</f>
        <v>#N/A</v>
      </c>
      <c r="AK924" t="e">
        <f>CONCATENATE(AG924,MONTH(VLOOKUP(Récap!AI924,'Création N° Lot'!$D$3:$E$18,2,0)),RIGHT(YEAR(VLOOKUP(Récap!AI924,'Création N° Lot'!$D$3:$E$18,2,0)),2)," - ",DAY(AJ924),"/",MONTH(AJ924),"/",YEAR(AJ924))</f>
        <v>#N/A</v>
      </c>
      <c r="AP924" s="6"/>
      <c r="AQ924" t="e">
        <f>VLOOKUP(AP924,'Info client'!$A$2:$D$1000,2,0)</f>
        <v>#N/A</v>
      </c>
      <c r="AR924" t="e">
        <f>VLOOKUP(AP924,'Info client'!$A$2:$D$1000,3,0)</f>
        <v>#N/A</v>
      </c>
      <c r="AS924" t="e">
        <f>VLOOKUP(AP924,'Info client'!$A$2:$D$1000,4,0)</f>
        <v>#N/A</v>
      </c>
      <c r="AU924" t="e">
        <f>VLOOKUP(Récap!AV924,'Création N° Lot'!$B$3:$B$18,2,0)</f>
        <v>#N/A</v>
      </c>
      <c r="AX924" t="str">
        <f t="shared" si="171"/>
        <v>44287</v>
      </c>
      <c r="AY924" s="7" t="e">
        <f>VLOOKUP(Récap!AX924,'Création N° Lot'!$D$3:$F$18,3,0)</f>
        <v>#N/A</v>
      </c>
      <c r="AZ924" t="e">
        <f>CONCATENATE(AV924,MONTH(VLOOKUP(Récap!AX924,'Création N° Lot'!$D$3:$E$18,2,0)),RIGHT(YEAR(VLOOKUP(Récap!AX924,'Création N° Lot'!$D$3:$E$18,2,0)),2)," - ",DAY(AY924),"/",MONTH(AY924),"/",YEAR(AY924))</f>
        <v>#N/A</v>
      </c>
      <c r="BC924" s="6"/>
      <c r="BD924" t="e">
        <f>VLOOKUP(BC924,'Info client'!$A$2:$D$1000,2,0)</f>
        <v>#N/A</v>
      </c>
      <c r="BE924" t="e">
        <f>VLOOKUP(BC924,'Info client'!$A$2:$D$1000,3,0)</f>
        <v>#N/A</v>
      </c>
      <c r="BF924" t="e">
        <f>VLOOKUP(BC924,'Info client'!$A$2:$D$1000,4,0)</f>
        <v>#N/A</v>
      </c>
      <c r="BH924" t="e">
        <f>VLOOKUP(Récap!BI924,'Création N° Lot'!$B$3:$B$18,2,0)</f>
        <v>#N/A</v>
      </c>
      <c r="BK924" t="str">
        <f t="shared" si="172"/>
        <v>44317</v>
      </c>
      <c r="BL924" s="7" t="e">
        <f>VLOOKUP(Récap!BK924,'Création N° Lot'!$D$3:$F$18,3,0)</f>
        <v>#N/A</v>
      </c>
      <c r="BM924" t="e">
        <f>CONCATENATE(BI924,MONTH(VLOOKUP(Récap!BK924,'Création N° Lot'!$D$3:$E$18,2,0)),RIGHT(YEAR(VLOOKUP(Récap!BK924,'Création N° Lot'!$D$3:$E$18,2,0)),2)," - ",DAY(BL924),"/",MONTH(BL924),"/",YEAR(BL924))</f>
        <v>#N/A</v>
      </c>
      <c r="BP924" s="6"/>
      <c r="BQ924" t="e">
        <f>VLOOKUP(BP924,'Info client'!$A$2:$D$1000,2,0)</f>
        <v>#N/A</v>
      </c>
      <c r="BR924" t="e">
        <f>VLOOKUP(BP924,'Info client'!$A$2:$D$1000,3,0)</f>
        <v>#N/A</v>
      </c>
      <c r="BS924" t="e">
        <f>VLOOKUP(BP924,'Info client'!$A$2:$D$1000,4,0)</f>
        <v>#N/A</v>
      </c>
      <c r="BU924" t="e">
        <f>VLOOKUP(Récap!BV924,'Création N° Lot'!$B$3:$B$18,2,0)</f>
        <v>#N/A</v>
      </c>
      <c r="BX924" t="str">
        <f t="shared" si="173"/>
        <v>44348</v>
      </c>
      <c r="BY924" s="7" t="e">
        <f>VLOOKUP(Récap!BX924,'Création N° Lot'!$D$3:$F$18,3,0)</f>
        <v>#N/A</v>
      </c>
      <c r="BZ924" t="e">
        <f>CONCATENATE(BV924,MONTH(VLOOKUP(Récap!BX924,'Création N° Lot'!$D$3:$E$18,2,0)),RIGHT(YEAR(VLOOKUP(Récap!BX924,'Création N° Lot'!$D$3:$E$18,2,0)),2)," - ",DAY(BY924),"/",MONTH(BY924),"/",YEAR(BY924))</f>
        <v>#N/A</v>
      </c>
      <c r="CC924" s="6"/>
      <c r="CD924" t="e">
        <f>VLOOKUP(CC924,'Info client'!$A$2:$D$1000,2,0)</f>
        <v>#N/A</v>
      </c>
      <c r="CE924" t="e">
        <f>VLOOKUP(CC924,'Info client'!$A$2:$D$1000,3,0)</f>
        <v>#N/A</v>
      </c>
      <c r="CF924" t="e">
        <f>VLOOKUP(CC924,'Info client'!$A$2:$D$1000,4,0)</f>
        <v>#N/A</v>
      </c>
      <c r="CH924" t="e">
        <f>VLOOKUP(Récap!CI924,'Création N° Lot'!$B$3:$B$18,2,0)</f>
        <v>#N/A</v>
      </c>
      <c r="CK924" t="str">
        <f t="shared" si="174"/>
        <v>44378</v>
      </c>
      <c r="CL924" s="7" t="e">
        <f>VLOOKUP(Récap!CK924,'Création N° Lot'!$D$3:$F$18,3,0)</f>
        <v>#N/A</v>
      </c>
      <c r="CM924" t="e">
        <f>CONCATENATE(CI924,MONTH(VLOOKUP(Récap!CK924,'Création N° Lot'!$D$3:$E$18,2,0)),RIGHT(YEAR(VLOOKUP(Récap!CK924,'Création N° Lot'!$D$3:$E$18,2,0)),2)," - ",DAY(CL924),"/",MONTH(CL924),"/",YEAR(CL924))</f>
        <v>#N/A</v>
      </c>
      <c r="CP924" s="6"/>
      <c r="CQ924" t="e">
        <f>VLOOKUP(CP924,'Info client'!$A$2:$D$1000,2,0)</f>
        <v>#N/A</v>
      </c>
      <c r="CR924" t="e">
        <f>VLOOKUP(CP924,'Info client'!$A$2:$D$1000,3,0)</f>
        <v>#N/A</v>
      </c>
      <c r="CS924" t="e">
        <f>VLOOKUP(CP924,'Info client'!$A$2:$D$1000,4,0)</f>
        <v>#N/A</v>
      </c>
      <c r="CU924" t="e">
        <f>VLOOKUP(Récap!CV924,'Création N° Lot'!$B$3:$B$18,2,0)</f>
        <v>#N/A</v>
      </c>
      <c r="CX924" t="str">
        <f t="shared" si="175"/>
        <v>Aout 2021</v>
      </c>
      <c r="CY924" s="7" t="e">
        <f>VLOOKUP(Récap!CX924,'Création N° Lot'!$D$3:$F$18,3,0)</f>
        <v>#N/A</v>
      </c>
      <c r="CZ924" t="e">
        <f>CONCATENATE(CV924,MONTH(VLOOKUP(Récap!CX924,'Création N° Lot'!$D$3:$E$18,2,0)),RIGHT(YEAR(VLOOKUP(Récap!CX924,'Création N° Lot'!$D$3:$E$18,2,0)),2)," - ",DAY(CY924),"/",MONTH(CY924),"/",YEAR(CY924))</f>
        <v>#N/A</v>
      </c>
      <c r="DC924" s="6"/>
      <c r="DD924" t="e">
        <f>VLOOKUP(DC924,'Info client'!$A$2:$D$1000,2,0)</f>
        <v>#N/A</v>
      </c>
      <c r="DE924" t="e">
        <f>VLOOKUP(DC924,'Info client'!$A$2:$D$1000,3,0)</f>
        <v>#N/A</v>
      </c>
      <c r="DF924" t="e">
        <f>VLOOKUP(DC924,'Info client'!$A$2:$D$1000,4,0)</f>
        <v>#N/A</v>
      </c>
      <c r="DH924" t="e">
        <f>VLOOKUP(Récap!DI924,'Création N° Lot'!$B$3:$B$18,2,0)</f>
        <v>#N/A</v>
      </c>
      <c r="DK924" t="str">
        <f t="shared" si="176"/>
        <v>44440</v>
      </c>
      <c r="DL924" s="7" t="e">
        <f>VLOOKUP(Récap!DK924,'Création N° Lot'!$D$3:$F$18,3,0)</f>
        <v>#N/A</v>
      </c>
      <c r="DM924" t="e">
        <f>CONCATENATE(DI924,MONTH(VLOOKUP(Récap!DK924,'Création N° Lot'!$D$3:$E$18,2,0)),RIGHT(YEAR(VLOOKUP(Récap!DK924,'Création N° Lot'!$D$3:$E$18,2,0)),2)," - ",DAY(DL924),"/",MONTH(DL924),"/",YEAR(DL924))</f>
        <v>#N/A</v>
      </c>
      <c r="DP924" s="6"/>
      <c r="DQ924" t="e">
        <f>VLOOKUP(DP924,'Info client'!$A$2:$D$1000,2,0)</f>
        <v>#N/A</v>
      </c>
      <c r="DR924" t="e">
        <f>VLOOKUP(DP924,'Info client'!$A$2:$D$1000,3,0)</f>
        <v>#N/A</v>
      </c>
      <c r="DS924" t="e">
        <f>VLOOKUP(DP924,'Info client'!$A$2:$D$1000,4,0)</f>
        <v>#N/A</v>
      </c>
      <c r="DU924" t="e">
        <f>VLOOKUP(Récap!DV924,'Création N° Lot'!$B$3:$B$18,2,0)</f>
        <v>#N/A</v>
      </c>
      <c r="DX924" t="str">
        <f t="shared" si="177"/>
        <v>44470</v>
      </c>
      <c r="DY924" s="7" t="e">
        <f>VLOOKUP(Récap!DX924,'Création N° Lot'!$D$3:$F$18,3,0)</f>
        <v>#N/A</v>
      </c>
      <c r="DZ924" t="e">
        <f>CONCATENATE(DV924,MONTH(VLOOKUP(Récap!DX924,'Création N° Lot'!$D$3:$E$18,2,0)),RIGHT(YEAR(VLOOKUP(Récap!DX924,'Création N° Lot'!$D$3:$E$18,2,0)),2)," - ",DAY(DY924),"/",MONTH(DY924),"/",YEAR(DY924))</f>
        <v>#N/A</v>
      </c>
      <c r="EC924" s="6"/>
      <c r="ED924" t="e">
        <f>VLOOKUP(EC924,'Info client'!$A$2:$D$1000,2,0)</f>
        <v>#N/A</v>
      </c>
      <c r="EE924" t="e">
        <f>VLOOKUP(EC924,'Info client'!$A$2:$D$1000,3,0)</f>
        <v>#N/A</v>
      </c>
      <c r="EF924" t="e">
        <f>VLOOKUP(EC924,'Info client'!$A$2:$D$1000,4,0)</f>
        <v>#N/A</v>
      </c>
      <c r="EH924" t="e">
        <f>VLOOKUP(Récap!EI924,'Création N° Lot'!$B$3:$B$18,2,0)</f>
        <v>#N/A</v>
      </c>
      <c r="EK924" t="str">
        <f t="shared" si="178"/>
        <v>44501</v>
      </c>
      <c r="EL924" s="7" t="e">
        <f>VLOOKUP(Récap!EK924,'Création N° Lot'!$D$3:$F$18,3,0)</f>
        <v>#N/A</v>
      </c>
      <c r="EM924" t="e">
        <f>CONCATENATE(EI924,MONTH(VLOOKUP(Récap!EK924,'Création N° Lot'!$D$3:$E$18,2,0)),RIGHT(YEAR(VLOOKUP(Récap!EK924,'Création N° Lot'!$D$3:$E$18,2,0)),2)," - ",DAY(EL924),"/",MONTH(EL924),"/",YEAR(EL924))</f>
        <v>#N/A</v>
      </c>
      <c r="EP924" s="6"/>
      <c r="EQ924" t="e">
        <f>VLOOKUP(EP924,'Info client'!$A$2:$D$1000,2,0)</f>
        <v>#N/A</v>
      </c>
      <c r="ER924" t="e">
        <f>VLOOKUP(EP924,'Info client'!$A$2:$D$1000,3,0)</f>
        <v>#N/A</v>
      </c>
      <c r="ES924" t="e">
        <f>VLOOKUP(EP924,'Info client'!$A$2:$D$1000,4,0)</f>
        <v>#N/A</v>
      </c>
      <c r="EU924" t="e">
        <f>VLOOKUP(Récap!EV924,'Création N° Lot'!$B$3:$B$18,2,0)</f>
        <v>#N/A</v>
      </c>
      <c r="EX924" t="str">
        <f t="shared" si="179"/>
        <v>44531</v>
      </c>
      <c r="EY924" s="7" t="e">
        <f>VLOOKUP(Récap!EX924,'Création N° Lot'!$D$3:$F$18,3,0)</f>
        <v>#N/A</v>
      </c>
      <c r="EZ924" t="e">
        <f>CONCATENATE(EV924,MONTH(VLOOKUP(Récap!EX924,'Création N° Lot'!$D$3:$E$18,2,0)),RIGHT(YEAR(VLOOKUP(Récap!EX924,'Création N° Lot'!$D$3:$E$18,2,0)),2)," - ",DAY(EY924),"/",MONTH(EY924),"/",YEAR(EY924))</f>
        <v>#N/A</v>
      </c>
    </row>
    <row r="925" spans="2:156" x14ac:dyDescent="0.25">
      <c r="B925" t="e">
        <f>VLOOKUP($A925,'Info client'!$A$2:$D$1000,2,0)</f>
        <v>#N/A</v>
      </c>
      <c r="C925" t="e">
        <f>VLOOKUP($A925,'Info client'!$A$2:$D$1000,3,0)</f>
        <v>#N/A</v>
      </c>
      <c r="D925" t="e">
        <f>VLOOKUP($A925,'Info client'!$A$2:$D$1000,4,0)</f>
        <v>#N/A</v>
      </c>
      <c r="F925" t="e">
        <f>VLOOKUP(Récap!G925,'Création N° Lot'!B837:B937,2,0)</f>
        <v>#N/A</v>
      </c>
      <c r="I925" t="str">
        <f t="shared" si="168"/>
        <v>44197</v>
      </c>
      <c r="J925" s="7" t="e">
        <f>VLOOKUP(Récap!I925,'Création N° Lot'!$D$3:$F$18,3,0)</f>
        <v>#N/A</v>
      </c>
      <c r="K925" t="e">
        <f>CONCATENATE(G925,MONTH(VLOOKUP(Récap!I925,'Création N° Lot'!$D$3:$E$18,2,0)),RIGHT(YEAR(VLOOKUP(Récap!I925,'Création N° Lot'!$D$3:$E$18,2,0)),2)," - ",DAY(J925),"/",MONTH(J925),"/",YEAR(J925))</f>
        <v>#N/A</v>
      </c>
      <c r="O925" t="e">
        <f>VLOOKUP(N925,'Info client'!$A$2:$D$1000,2,0)</f>
        <v>#N/A</v>
      </c>
      <c r="P925" t="e">
        <f>VLOOKUP($A925,'Info client'!$A$2:$D$1000,3,0)</f>
        <v>#N/A</v>
      </c>
      <c r="Q925" t="e">
        <f>VLOOKUP($A925,'Info client'!$A$2:$D$1000,4,0)</f>
        <v>#N/A</v>
      </c>
      <c r="S925" t="e">
        <f>VLOOKUP(Récap!G925,'Création N° Lot'!$B$3:$B$18,2,0)</f>
        <v>#N/A</v>
      </c>
      <c r="V925" t="str">
        <f t="shared" si="169"/>
        <v>44228</v>
      </c>
      <c r="W925" s="7" t="e">
        <f>VLOOKUP(Récap!V925,'Création N° Lot'!$D$3:$F$18,3,0)</f>
        <v>#N/A</v>
      </c>
      <c r="X925" t="e">
        <f>CONCATENATE(T925,MONTH(VLOOKUP(Récap!V925,'Création N° Lot'!$D$3:$E$18,2,0)),RIGHT(YEAR(VLOOKUP(Récap!V925,'Création N° Lot'!$D$3:$E$18,2,0)),2)," - ",DAY(W925),"/",MONTH(W925),"/",YEAR(W925))</f>
        <v>#N/A</v>
      </c>
      <c r="AA925" s="6"/>
      <c r="AB925" t="e">
        <f>VLOOKUP(AA925,'Info client'!$A$2:$D$1000,2,0)</f>
        <v>#N/A</v>
      </c>
      <c r="AC925" t="e">
        <f>VLOOKUP(AA925,'Info client'!$A$2:$D$1000,3,0)</f>
        <v>#N/A</v>
      </c>
      <c r="AD925" t="e">
        <f>VLOOKUP(AA925,'Info client'!$A$2:$D$1000,4,0)</f>
        <v>#N/A</v>
      </c>
      <c r="AF925" t="e">
        <f>VLOOKUP(Récap!AG925,'Création N° Lot'!$B$3:$B$18,2,0)</f>
        <v>#N/A</v>
      </c>
      <c r="AI925" t="str">
        <f t="shared" si="170"/>
        <v>44256</v>
      </c>
      <c r="AJ925" s="7" t="e">
        <f>VLOOKUP(Récap!AI925,'Création N° Lot'!$D$3:$F$18,3,0)</f>
        <v>#N/A</v>
      </c>
      <c r="AK925" t="e">
        <f>CONCATENATE(AG925,MONTH(VLOOKUP(Récap!AI925,'Création N° Lot'!$D$3:$E$18,2,0)),RIGHT(YEAR(VLOOKUP(Récap!AI925,'Création N° Lot'!$D$3:$E$18,2,0)),2)," - ",DAY(AJ925),"/",MONTH(AJ925),"/",YEAR(AJ925))</f>
        <v>#N/A</v>
      </c>
      <c r="AP925" s="6"/>
      <c r="AQ925" t="e">
        <f>VLOOKUP(AP925,'Info client'!$A$2:$D$1000,2,0)</f>
        <v>#N/A</v>
      </c>
      <c r="AR925" t="e">
        <f>VLOOKUP(AP925,'Info client'!$A$2:$D$1000,3,0)</f>
        <v>#N/A</v>
      </c>
      <c r="AS925" t="e">
        <f>VLOOKUP(AP925,'Info client'!$A$2:$D$1000,4,0)</f>
        <v>#N/A</v>
      </c>
      <c r="AU925" t="e">
        <f>VLOOKUP(Récap!AV925,'Création N° Lot'!$B$3:$B$18,2,0)</f>
        <v>#N/A</v>
      </c>
      <c r="AX925" t="str">
        <f t="shared" si="171"/>
        <v>44287</v>
      </c>
      <c r="AY925" s="7" t="e">
        <f>VLOOKUP(Récap!AX925,'Création N° Lot'!$D$3:$F$18,3,0)</f>
        <v>#N/A</v>
      </c>
      <c r="AZ925" t="e">
        <f>CONCATENATE(AV925,MONTH(VLOOKUP(Récap!AX925,'Création N° Lot'!$D$3:$E$18,2,0)),RIGHT(YEAR(VLOOKUP(Récap!AX925,'Création N° Lot'!$D$3:$E$18,2,0)),2)," - ",DAY(AY925),"/",MONTH(AY925),"/",YEAR(AY925))</f>
        <v>#N/A</v>
      </c>
      <c r="BC925" s="6"/>
      <c r="BD925" t="e">
        <f>VLOOKUP(BC925,'Info client'!$A$2:$D$1000,2,0)</f>
        <v>#N/A</v>
      </c>
      <c r="BE925" t="e">
        <f>VLOOKUP(BC925,'Info client'!$A$2:$D$1000,3,0)</f>
        <v>#N/A</v>
      </c>
      <c r="BF925" t="e">
        <f>VLOOKUP(BC925,'Info client'!$A$2:$D$1000,4,0)</f>
        <v>#N/A</v>
      </c>
      <c r="BH925" t="e">
        <f>VLOOKUP(Récap!BI925,'Création N° Lot'!$B$3:$B$18,2,0)</f>
        <v>#N/A</v>
      </c>
      <c r="BK925" t="str">
        <f t="shared" si="172"/>
        <v>44317</v>
      </c>
      <c r="BL925" s="7" t="e">
        <f>VLOOKUP(Récap!BK925,'Création N° Lot'!$D$3:$F$18,3,0)</f>
        <v>#N/A</v>
      </c>
      <c r="BM925" t="e">
        <f>CONCATENATE(BI925,MONTH(VLOOKUP(Récap!BK925,'Création N° Lot'!$D$3:$E$18,2,0)),RIGHT(YEAR(VLOOKUP(Récap!BK925,'Création N° Lot'!$D$3:$E$18,2,0)),2)," - ",DAY(BL925),"/",MONTH(BL925),"/",YEAR(BL925))</f>
        <v>#N/A</v>
      </c>
      <c r="BP925" s="6"/>
      <c r="BQ925" t="e">
        <f>VLOOKUP(BP925,'Info client'!$A$2:$D$1000,2,0)</f>
        <v>#N/A</v>
      </c>
      <c r="BR925" t="e">
        <f>VLOOKUP(BP925,'Info client'!$A$2:$D$1000,3,0)</f>
        <v>#N/A</v>
      </c>
      <c r="BS925" t="e">
        <f>VLOOKUP(BP925,'Info client'!$A$2:$D$1000,4,0)</f>
        <v>#N/A</v>
      </c>
      <c r="BU925" t="e">
        <f>VLOOKUP(Récap!BV925,'Création N° Lot'!$B$3:$B$18,2,0)</f>
        <v>#N/A</v>
      </c>
      <c r="BX925" t="str">
        <f t="shared" si="173"/>
        <v>44348</v>
      </c>
      <c r="BY925" s="7" t="e">
        <f>VLOOKUP(Récap!BX925,'Création N° Lot'!$D$3:$F$18,3,0)</f>
        <v>#N/A</v>
      </c>
      <c r="BZ925" t="e">
        <f>CONCATENATE(BV925,MONTH(VLOOKUP(Récap!BX925,'Création N° Lot'!$D$3:$E$18,2,0)),RIGHT(YEAR(VLOOKUP(Récap!BX925,'Création N° Lot'!$D$3:$E$18,2,0)),2)," - ",DAY(BY925),"/",MONTH(BY925),"/",YEAR(BY925))</f>
        <v>#N/A</v>
      </c>
      <c r="CC925" s="6"/>
      <c r="CD925" t="e">
        <f>VLOOKUP(CC925,'Info client'!$A$2:$D$1000,2,0)</f>
        <v>#N/A</v>
      </c>
      <c r="CE925" t="e">
        <f>VLOOKUP(CC925,'Info client'!$A$2:$D$1000,3,0)</f>
        <v>#N/A</v>
      </c>
      <c r="CF925" t="e">
        <f>VLOOKUP(CC925,'Info client'!$A$2:$D$1000,4,0)</f>
        <v>#N/A</v>
      </c>
      <c r="CH925" t="e">
        <f>VLOOKUP(Récap!CI925,'Création N° Lot'!$B$3:$B$18,2,0)</f>
        <v>#N/A</v>
      </c>
      <c r="CK925" t="str">
        <f t="shared" si="174"/>
        <v>44378</v>
      </c>
      <c r="CL925" s="7" t="e">
        <f>VLOOKUP(Récap!CK925,'Création N° Lot'!$D$3:$F$18,3,0)</f>
        <v>#N/A</v>
      </c>
      <c r="CM925" t="e">
        <f>CONCATENATE(CI925,MONTH(VLOOKUP(Récap!CK925,'Création N° Lot'!$D$3:$E$18,2,0)),RIGHT(YEAR(VLOOKUP(Récap!CK925,'Création N° Lot'!$D$3:$E$18,2,0)),2)," - ",DAY(CL925),"/",MONTH(CL925),"/",YEAR(CL925))</f>
        <v>#N/A</v>
      </c>
      <c r="CP925" s="6"/>
      <c r="CQ925" t="e">
        <f>VLOOKUP(CP925,'Info client'!$A$2:$D$1000,2,0)</f>
        <v>#N/A</v>
      </c>
      <c r="CR925" t="e">
        <f>VLOOKUP(CP925,'Info client'!$A$2:$D$1000,3,0)</f>
        <v>#N/A</v>
      </c>
      <c r="CS925" t="e">
        <f>VLOOKUP(CP925,'Info client'!$A$2:$D$1000,4,0)</f>
        <v>#N/A</v>
      </c>
      <c r="CU925" t="e">
        <f>VLOOKUP(Récap!CV925,'Création N° Lot'!$B$3:$B$18,2,0)</f>
        <v>#N/A</v>
      </c>
      <c r="CX925" t="str">
        <f t="shared" si="175"/>
        <v>Aout 2021</v>
      </c>
      <c r="CY925" s="7" t="e">
        <f>VLOOKUP(Récap!CX925,'Création N° Lot'!$D$3:$F$18,3,0)</f>
        <v>#N/A</v>
      </c>
      <c r="CZ925" t="e">
        <f>CONCATENATE(CV925,MONTH(VLOOKUP(Récap!CX925,'Création N° Lot'!$D$3:$E$18,2,0)),RIGHT(YEAR(VLOOKUP(Récap!CX925,'Création N° Lot'!$D$3:$E$18,2,0)),2)," - ",DAY(CY925),"/",MONTH(CY925),"/",YEAR(CY925))</f>
        <v>#N/A</v>
      </c>
      <c r="DC925" s="6"/>
      <c r="DD925" t="e">
        <f>VLOOKUP(DC925,'Info client'!$A$2:$D$1000,2,0)</f>
        <v>#N/A</v>
      </c>
      <c r="DE925" t="e">
        <f>VLOOKUP(DC925,'Info client'!$A$2:$D$1000,3,0)</f>
        <v>#N/A</v>
      </c>
      <c r="DF925" t="e">
        <f>VLOOKUP(DC925,'Info client'!$A$2:$D$1000,4,0)</f>
        <v>#N/A</v>
      </c>
      <c r="DH925" t="e">
        <f>VLOOKUP(Récap!DI925,'Création N° Lot'!$B$3:$B$18,2,0)</f>
        <v>#N/A</v>
      </c>
      <c r="DK925" t="str">
        <f t="shared" si="176"/>
        <v>44440</v>
      </c>
      <c r="DL925" s="7" t="e">
        <f>VLOOKUP(Récap!DK925,'Création N° Lot'!$D$3:$F$18,3,0)</f>
        <v>#N/A</v>
      </c>
      <c r="DM925" t="e">
        <f>CONCATENATE(DI925,MONTH(VLOOKUP(Récap!DK925,'Création N° Lot'!$D$3:$E$18,2,0)),RIGHT(YEAR(VLOOKUP(Récap!DK925,'Création N° Lot'!$D$3:$E$18,2,0)),2)," - ",DAY(DL925),"/",MONTH(DL925),"/",YEAR(DL925))</f>
        <v>#N/A</v>
      </c>
      <c r="DP925" s="6"/>
      <c r="DQ925" t="e">
        <f>VLOOKUP(DP925,'Info client'!$A$2:$D$1000,2,0)</f>
        <v>#N/A</v>
      </c>
      <c r="DR925" t="e">
        <f>VLOOKUP(DP925,'Info client'!$A$2:$D$1000,3,0)</f>
        <v>#N/A</v>
      </c>
      <c r="DS925" t="e">
        <f>VLOOKUP(DP925,'Info client'!$A$2:$D$1000,4,0)</f>
        <v>#N/A</v>
      </c>
      <c r="DU925" t="e">
        <f>VLOOKUP(Récap!DV925,'Création N° Lot'!$B$3:$B$18,2,0)</f>
        <v>#N/A</v>
      </c>
      <c r="DX925" t="str">
        <f t="shared" si="177"/>
        <v>44470</v>
      </c>
      <c r="DY925" s="7" t="e">
        <f>VLOOKUP(Récap!DX925,'Création N° Lot'!$D$3:$F$18,3,0)</f>
        <v>#N/A</v>
      </c>
      <c r="DZ925" t="e">
        <f>CONCATENATE(DV925,MONTH(VLOOKUP(Récap!DX925,'Création N° Lot'!$D$3:$E$18,2,0)),RIGHT(YEAR(VLOOKUP(Récap!DX925,'Création N° Lot'!$D$3:$E$18,2,0)),2)," - ",DAY(DY925),"/",MONTH(DY925),"/",YEAR(DY925))</f>
        <v>#N/A</v>
      </c>
      <c r="EC925" s="6"/>
      <c r="ED925" t="e">
        <f>VLOOKUP(EC925,'Info client'!$A$2:$D$1000,2,0)</f>
        <v>#N/A</v>
      </c>
      <c r="EE925" t="e">
        <f>VLOOKUP(EC925,'Info client'!$A$2:$D$1000,3,0)</f>
        <v>#N/A</v>
      </c>
      <c r="EF925" t="e">
        <f>VLOOKUP(EC925,'Info client'!$A$2:$D$1000,4,0)</f>
        <v>#N/A</v>
      </c>
      <c r="EH925" t="e">
        <f>VLOOKUP(Récap!EI925,'Création N° Lot'!$B$3:$B$18,2,0)</f>
        <v>#N/A</v>
      </c>
      <c r="EK925" t="str">
        <f t="shared" si="178"/>
        <v>44501</v>
      </c>
      <c r="EL925" s="7" t="e">
        <f>VLOOKUP(Récap!EK925,'Création N° Lot'!$D$3:$F$18,3,0)</f>
        <v>#N/A</v>
      </c>
      <c r="EM925" t="e">
        <f>CONCATENATE(EI925,MONTH(VLOOKUP(Récap!EK925,'Création N° Lot'!$D$3:$E$18,2,0)),RIGHT(YEAR(VLOOKUP(Récap!EK925,'Création N° Lot'!$D$3:$E$18,2,0)),2)," - ",DAY(EL925),"/",MONTH(EL925),"/",YEAR(EL925))</f>
        <v>#N/A</v>
      </c>
      <c r="EP925" s="6"/>
      <c r="EQ925" t="e">
        <f>VLOOKUP(EP925,'Info client'!$A$2:$D$1000,2,0)</f>
        <v>#N/A</v>
      </c>
      <c r="ER925" t="e">
        <f>VLOOKUP(EP925,'Info client'!$A$2:$D$1000,3,0)</f>
        <v>#N/A</v>
      </c>
      <c r="ES925" t="e">
        <f>VLOOKUP(EP925,'Info client'!$A$2:$D$1000,4,0)</f>
        <v>#N/A</v>
      </c>
      <c r="EU925" t="e">
        <f>VLOOKUP(Récap!EV925,'Création N° Lot'!$B$3:$B$18,2,0)</f>
        <v>#N/A</v>
      </c>
      <c r="EX925" t="str">
        <f t="shared" si="179"/>
        <v>44531</v>
      </c>
      <c r="EY925" s="7" t="e">
        <f>VLOOKUP(Récap!EX925,'Création N° Lot'!$D$3:$F$18,3,0)</f>
        <v>#N/A</v>
      </c>
      <c r="EZ925" t="e">
        <f>CONCATENATE(EV925,MONTH(VLOOKUP(Récap!EX925,'Création N° Lot'!$D$3:$E$18,2,0)),RIGHT(YEAR(VLOOKUP(Récap!EX925,'Création N° Lot'!$D$3:$E$18,2,0)),2)," - ",DAY(EY925),"/",MONTH(EY925),"/",YEAR(EY925))</f>
        <v>#N/A</v>
      </c>
    </row>
    <row r="926" spans="2:156" x14ac:dyDescent="0.25">
      <c r="B926" t="e">
        <f>VLOOKUP($A926,'Info client'!$A$2:$D$1000,2,0)</f>
        <v>#N/A</v>
      </c>
      <c r="C926" t="e">
        <f>VLOOKUP($A926,'Info client'!$A$2:$D$1000,3,0)</f>
        <v>#N/A</v>
      </c>
      <c r="D926" t="e">
        <f>VLOOKUP($A926,'Info client'!$A$2:$D$1000,4,0)</f>
        <v>#N/A</v>
      </c>
      <c r="F926" t="e">
        <f>VLOOKUP(Récap!G926,'Création N° Lot'!B838:B938,2,0)</f>
        <v>#N/A</v>
      </c>
      <c r="I926" t="str">
        <f t="shared" si="168"/>
        <v>44197</v>
      </c>
      <c r="J926" s="7" t="e">
        <f>VLOOKUP(Récap!I926,'Création N° Lot'!$D$3:$F$18,3,0)</f>
        <v>#N/A</v>
      </c>
      <c r="K926" t="e">
        <f>CONCATENATE(G926,MONTH(VLOOKUP(Récap!I926,'Création N° Lot'!$D$3:$E$18,2,0)),RIGHT(YEAR(VLOOKUP(Récap!I926,'Création N° Lot'!$D$3:$E$18,2,0)),2)," - ",DAY(J926),"/",MONTH(J926),"/",YEAR(J926))</f>
        <v>#N/A</v>
      </c>
      <c r="O926" t="e">
        <f>VLOOKUP(N926,'Info client'!$A$2:$D$1000,2,0)</f>
        <v>#N/A</v>
      </c>
      <c r="P926" t="e">
        <f>VLOOKUP($A926,'Info client'!$A$2:$D$1000,3,0)</f>
        <v>#N/A</v>
      </c>
      <c r="Q926" t="e">
        <f>VLOOKUP($A926,'Info client'!$A$2:$D$1000,4,0)</f>
        <v>#N/A</v>
      </c>
      <c r="S926" t="e">
        <f>VLOOKUP(Récap!G926,'Création N° Lot'!$B$3:$B$18,2,0)</f>
        <v>#N/A</v>
      </c>
      <c r="V926" t="str">
        <f t="shared" si="169"/>
        <v>44228</v>
      </c>
      <c r="W926" s="7" t="e">
        <f>VLOOKUP(Récap!V926,'Création N° Lot'!$D$3:$F$18,3,0)</f>
        <v>#N/A</v>
      </c>
      <c r="X926" t="e">
        <f>CONCATENATE(T926,MONTH(VLOOKUP(Récap!V926,'Création N° Lot'!$D$3:$E$18,2,0)),RIGHT(YEAR(VLOOKUP(Récap!V926,'Création N° Lot'!$D$3:$E$18,2,0)),2)," - ",DAY(W926),"/",MONTH(W926),"/",YEAR(W926))</f>
        <v>#N/A</v>
      </c>
      <c r="AA926" s="6"/>
      <c r="AB926" t="e">
        <f>VLOOKUP(AA926,'Info client'!$A$2:$D$1000,2,0)</f>
        <v>#N/A</v>
      </c>
      <c r="AC926" t="e">
        <f>VLOOKUP(AA926,'Info client'!$A$2:$D$1000,3,0)</f>
        <v>#N/A</v>
      </c>
      <c r="AD926" t="e">
        <f>VLOOKUP(AA926,'Info client'!$A$2:$D$1000,4,0)</f>
        <v>#N/A</v>
      </c>
      <c r="AF926" t="e">
        <f>VLOOKUP(Récap!AG926,'Création N° Lot'!$B$3:$B$18,2,0)</f>
        <v>#N/A</v>
      </c>
      <c r="AI926" t="str">
        <f t="shared" si="170"/>
        <v>44256</v>
      </c>
      <c r="AJ926" s="7" t="e">
        <f>VLOOKUP(Récap!AI926,'Création N° Lot'!$D$3:$F$18,3,0)</f>
        <v>#N/A</v>
      </c>
      <c r="AK926" t="e">
        <f>CONCATENATE(AG926,MONTH(VLOOKUP(Récap!AI926,'Création N° Lot'!$D$3:$E$18,2,0)),RIGHT(YEAR(VLOOKUP(Récap!AI926,'Création N° Lot'!$D$3:$E$18,2,0)),2)," - ",DAY(AJ926),"/",MONTH(AJ926),"/",YEAR(AJ926))</f>
        <v>#N/A</v>
      </c>
      <c r="AP926" s="6"/>
      <c r="AQ926" t="e">
        <f>VLOOKUP(AP926,'Info client'!$A$2:$D$1000,2,0)</f>
        <v>#N/A</v>
      </c>
      <c r="AR926" t="e">
        <f>VLOOKUP(AP926,'Info client'!$A$2:$D$1000,3,0)</f>
        <v>#N/A</v>
      </c>
      <c r="AS926" t="e">
        <f>VLOOKUP(AP926,'Info client'!$A$2:$D$1000,4,0)</f>
        <v>#N/A</v>
      </c>
      <c r="AU926" t="e">
        <f>VLOOKUP(Récap!AV926,'Création N° Lot'!$B$3:$B$18,2,0)</f>
        <v>#N/A</v>
      </c>
      <c r="AX926" t="str">
        <f t="shared" si="171"/>
        <v>44287</v>
      </c>
      <c r="AY926" s="7" t="e">
        <f>VLOOKUP(Récap!AX926,'Création N° Lot'!$D$3:$F$18,3,0)</f>
        <v>#N/A</v>
      </c>
      <c r="AZ926" t="e">
        <f>CONCATENATE(AV926,MONTH(VLOOKUP(Récap!AX926,'Création N° Lot'!$D$3:$E$18,2,0)),RIGHT(YEAR(VLOOKUP(Récap!AX926,'Création N° Lot'!$D$3:$E$18,2,0)),2)," - ",DAY(AY926),"/",MONTH(AY926),"/",YEAR(AY926))</f>
        <v>#N/A</v>
      </c>
      <c r="BC926" s="6"/>
      <c r="BD926" t="e">
        <f>VLOOKUP(BC926,'Info client'!$A$2:$D$1000,2,0)</f>
        <v>#N/A</v>
      </c>
      <c r="BE926" t="e">
        <f>VLOOKUP(BC926,'Info client'!$A$2:$D$1000,3,0)</f>
        <v>#N/A</v>
      </c>
      <c r="BF926" t="e">
        <f>VLOOKUP(BC926,'Info client'!$A$2:$D$1000,4,0)</f>
        <v>#N/A</v>
      </c>
      <c r="BH926" t="e">
        <f>VLOOKUP(Récap!BI926,'Création N° Lot'!$B$3:$B$18,2,0)</f>
        <v>#N/A</v>
      </c>
      <c r="BK926" t="str">
        <f t="shared" si="172"/>
        <v>44317</v>
      </c>
      <c r="BL926" s="7" t="e">
        <f>VLOOKUP(Récap!BK926,'Création N° Lot'!$D$3:$F$18,3,0)</f>
        <v>#N/A</v>
      </c>
      <c r="BM926" t="e">
        <f>CONCATENATE(BI926,MONTH(VLOOKUP(Récap!BK926,'Création N° Lot'!$D$3:$E$18,2,0)),RIGHT(YEAR(VLOOKUP(Récap!BK926,'Création N° Lot'!$D$3:$E$18,2,0)),2)," - ",DAY(BL926),"/",MONTH(BL926),"/",YEAR(BL926))</f>
        <v>#N/A</v>
      </c>
      <c r="BP926" s="6"/>
      <c r="BQ926" t="e">
        <f>VLOOKUP(BP926,'Info client'!$A$2:$D$1000,2,0)</f>
        <v>#N/A</v>
      </c>
      <c r="BR926" t="e">
        <f>VLOOKUP(BP926,'Info client'!$A$2:$D$1000,3,0)</f>
        <v>#N/A</v>
      </c>
      <c r="BS926" t="e">
        <f>VLOOKUP(BP926,'Info client'!$A$2:$D$1000,4,0)</f>
        <v>#N/A</v>
      </c>
      <c r="BU926" t="e">
        <f>VLOOKUP(Récap!BV926,'Création N° Lot'!$B$3:$B$18,2,0)</f>
        <v>#N/A</v>
      </c>
      <c r="BX926" t="str">
        <f t="shared" si="173"/>
        <v>44348</v>
      </c>
      <c r="BY926" s="7" t="e">
        <f>VLOOKUP(Récap!BX926,'Création N° Lot'!$D$3:$F$18,3,0)</f>
        <v>#N/A</v>
      </c>
      <c r="BZ926" t="e">
        <f>CONCATENATE(BV926,MONTH(VLOOKUP(Récap!BX926,'Création N° Lot'!$D$3:$E$18,2,0)),RIGHT(YEAR(VLOOKUP(Récap!BX926,'Création N° Lot'!$D$3:$E$18,2,0)),2)," - ",DAY(BY926),"/",MONTH(BY926),"/",YEAR(BY926))</f>
        <v>#N/A</v>
      </c>
      <c r="CC926" s="6"/>
      <c r="CD926" t="e">
        <f>VLOOKUP(CC926,'Info client'!$A$2:$D$1000,2,0)</f>
        <v>#N/A</v>
      </c>
      <c r="CE926" t="e">
        <f>VLOOKUP(CC926,'Info client'!$A$2:$D$1000,3,0)</f>
        <v>#N/A</v>
      </c>
      <c r="CF926" t="e">
        <f>VLOOKUP(CC926,'Info client'!$A$2:$D$1000,4,0)</f>
        <v>#N/A</v>
      </c>
      <c r="CH926" t="e">
        <f>VLOOKUP(Récap!CI926,'Création N° Lot'!$B$3:$B$18,2,0)</f>
        <v>#N/A</v>
      </c>
      <c r="CK926" t="str">
        <f t="shared" si="174"/>
        <v>44378</v>
      </c>
      <c r="CL926" s="7" t="e">
        <f>VLOOKUP(Récap!CK926,'Création N° Lot'!$D$3:$F$18,3,0)</f>
        <v>#N/A</v>
      </c>
      <c r="CM926" t="e">
        <f>CONCATENATE(CI926,MONTH(VLOOKUP(Récap!CK926,'Création N° Lot'!$D$3:$E$18,2,0)),RIGHT(YEAR(VLOOKUP(Récap!CK926,'Création N° Lot'!$D$3:$E$18,2,0)),2)," - ",DAY(CL926),"/",MONTH(CL926),"/",YEAR(CL926))</f>
        <v>#N/A</v>
      </c>
      <c r="CP926" s="6"/>
      <c r="CQ926" t="e">
        <f>VLOOKUP(CP926,'Info client'!$A$2:$D$1000,2,0)</f>
        <v>#N/A</v>
      </c>
      <c r="CR926" t="e">
        <f>VLOOKUP(CP926,'Info client'!$A$2:$D$1000,3,0)</f>
        <v>#N/A</v>
      </c>
      <c r="CS926" t="e">
        <f>VLOOKUP(CP926,'Info client'!$A$2:$D$1000,4,0)</f>
        <v>#N/A</v>
      </c>
      <c r="CU926" t="e">
        <f>VLOOKUP(Récap!CV926,'Création N° Lot'!$B$3:$B$18,2,0)</f>
        <v>#N/A</v>
      </c>
      <c r="CX926" t="str">
        <f t="shared" si="175"/>
        <v>Aout 2021</v>
      </c>
      <c r="CY926" s="7" t="e">
        <f>VLOOKUP(Récap!CX926,'Création N° Lot'!$D$3:$F$18,3,0)</f>
        <v>#N/A</v>
      </c>
      <c r="CZ926" t="e">
        <f>CONCATENATE(CV926,MONTH(VLOOKUP(Récap!CX926,'Création N° Lot'!$D$3:$E$18,2,0)),RIGHT(YEAR(VLOOKUP(Récap!CX926,'Création N° Lot'!$D$3:$E$18,2,0)),2)," - ",DAY(CY926),"/",MONTH(CY926),"/",YEAR(CY926))</f>
        <v>#N/A</v>
      </c>
      <c r="DC926" s="6"/>
      <c r="DD926" t="e">
        <f>VLOOKUP(DC926,'Info client'!$A$2:$D$1000,2,0)</f>
        <v>#N/A</v>
      </c>
      <c r="DE926" t="e">
        <f>VLOOKUP(DC926,'Info client'!$A$2:$D$1000,3,0)</f>
        <v>#N/A</v>
      </c>
      <c r="DF926" t="e">
        <f>VLOOKUP(DC926,'Info client'!$A$2:$D$1000,4,0)</f>
        <v>#N/A</v>
      </c>
      <c r="DH926" t="e">
        <f>VLOOKUP(Récap!DI926,'Création N° Lot'!$B$3:$B$18,2,0)</f>
        <v>#N/A</v>
      </c>
      <c r="DK926" t="str">
        <f t="shared" si="176"/>
        <v>44440</v>
      </c>
      <c r="DL926" s="7" t="e">
        <f>VLOOKUP(Récap!DK926,'Création N° Lot'!$D$3:$F$18,3,0)</f>
        <v>#N/A</v>
      </c>
      <c r="DM926" t="e">
        <f>CONCATENATE(DI926,MONTH(VLOOKUP(Récap!DK926,'Création N° Lot'!$D$3:$E$18,2,0)),RIGHT(YEAR(VLOOKUP(Récap!DK926,'Création N° Lot'!$D$3:$E$18,2,0)),2)," - ",DAY(DL926),"/",MONTH(DL926),"/",YEAR(DL926))</f>
        <v>#N/A</v>
      </c>
      <c r="DP926" s="6"/>
      <c r="DQ926" t="e">
        <f>VLOOKUP(DP926,'Info client'!$A$2:$D$1000,2,0)</f>
        <v>#N/A</v>
      </c>
      <c r="DR926" t="e">
        <f>VLOOKUP(DP926,'Info client'!$A$2:$D$1000,3,0)</f>
        <v>#N/A</v>
      </c>
      <c r="DS926" t="e">
        <f>VLOOKUP(DP926,'Info client'!$A$2:$D$1000,4,0)</f>
        <v>#N/A</v>
      </c>
      <c r="DU926" t="e">
        <f>VLOOKUP(Récap!DV926,'Création N° Lot'!$B$3:$B$18,2,0)</f>
        <v>#N/A</v>
      </c>
      <c r="DX926" t="str">
        <f t="shared" si="177"/>
        <v>44470</v>
      </c>
      <c r="DY926" s="7" t="e">
        <f>VLOOKUP(Récap!DX926,'Création N° Lot'!$D$3:$F$18,3,0)</f>
        <v>#N/A</v>
      </c>
      <c r="DZ926" t="e">
        <f>CONCATENATE(DV926,MONTH(VLOOKUP(Récap!DX926,'Création N° Lot'!$D$3:$E$18,2,0)),RIGHT(YEAR(VLOOKUP(Récap!DX926,'Création N° Lot'!$D$3:$E$18,2,0)),2)," - ",DAY(DY926),"/",MONTH(DY926),"/",YEAR(DY926))</f>
        <v>#N/A</v>
      </c>
      <c r="EC926" s="6"/>
      <c r="ED926" t="e">
        <f>VLOOKUP(EC926,'Info client'!$A$2:$D$1000,2,0)</f>
        <v>#N/A</v>
      </c>
      <c r="EE926" t="e">
        <f>VLOOKUP(EC926,'Info client'!$A$2:$D$1000,3,0)</f>
        <v>#N/A</v>
      </c>
      <c r="EF926" t="e">
        <f>VLOOKUP(EC926,'Info client'!$A$2:$D$1000,4,0)</f>
        <v>#N/A</v>
      </c>
      <c r="EH926" t="e">
        <f>VLOOKUP(Récap!EI926,'Création N° Lot'!$B$3:$B$18,2,0)</f>
        <v>#N/A</v>
      </c>
      <c r="EK926" t="str">
        <f t="shared" si="178"/>
        <v>44501</v>
      </c>
      <c r="EL926" s="7" t="e">
        <f>VLOOKUP(Récap!EK926,'Création N° Lot'!$D$3:$F$18,3,0)</f>
        <v>#N/A</v>
      </c>
      <c r="EM926" t="e">
        <f>CONCATENATE(EI926,MONTH(VLOOKUP(Récap!EK926,'Création N° Lot'!$D$3:$E$18,2,0)),RIGHT(YEAR(VLOOKUP(Récap!EK926,'Création N° Lot'!$D$3:$E$18,2,0)),2)," - ",DAY(EL926),"/",MONTH(EL926),"/",YEAR(EL926))</f>
        <v>#N/A</v>
      </c>
      <c r="EP926" s="6"/>
      <c r="EQ926" t="e">
        <f>VLOOKUP(EP926,'Info client'!$A$2:$D$1000,2,0)</f>
        <v>#N/A</v>
      </c>
      <c r="ER926" t="e">
        <f>VLOOKUP(EP926,'Info client'!$A$2:$D$1000,3,0)</f>
        <v>#N/A</v>
      </c>
      <c r="ES926" t="e">
        <f>VLOOKUP(EP926,'Info client'!$A$2:$D$1000,4,0)</f>
        <v>#N/A</v>
      </c>
      <c r="EU926" t="e">
        <f>VLOOKUP(Récap!EV926,'Création N° Lot'!$B$3:$B$18,2,0)</f>
        <v>#N/A</v>
      </c>
      <c r="EX926" t="str">
        <f t="shared" si="179"/>
        <v>44531</v>
      </c>
      <c r="EY926" s="7" t="e">
        <f>VLOOKUP(Récap!EX926,'Création N° Lot'!$D$3:$F$18,3,0)</f>
        <v>#N/A</v>
      </c>
      <c r="EZ926" t="e">
        <f>CONCATENATE(EV926,MONTH(VLOOKUP(Récap!EX926,'Création N° Lot'!$D$3:$E$18,2,0)),RIGHT(YEAR(VLOOKUP(Récap!EX926,'Création N° Lot'!$D$3:$E$18,2,0)),2)," - ",DAY(EY926),"/",MONTH(EY926),"/",YEAR(EY926))</f>
        <v>#N/A</v>
      </c>
    </row>
    <row r="927" spans="2:156" x14ac:dyDescent="0.25">
      <c r="B927" t="e">
        <f>VLOOKUP($A927,'Info client'!$A$2:$D$1000,2,0)</f>
        <v>#N/A</v>
      </c>
      <c r="C927" t="e">
        <f>VLOOKUP($A927,'Info client'!$A$2:$D$1000,3,0)</f>
        <v>#N/A</v>
      </c>
      <c r="D927" t="e">
        <f>VLOOKUP($A927,'Info client'!$A$2:$D$1000,4,0)</f>
        <v>#N/A</v>
      </c>
      <c r="F927" t="e">
        <f>VLOOKUP(Récap!G927,'Création N° Lot'!B839:B939,2,0)</f>
        <v>#N/A</v>
      </c>
      <c r="I927" t="str">
        <f t="shared" si="168"/>
        <v>44197</v>
      </c>
      <c r="J927" s="7" t="e">
        <f>VLOOKUP(Récap!I927,'Création N° Lot'!$D$3:$F$18,3,0)</f>
        <v>#N/A</v>
      </c>
      <c r="K927" t="e">
        <f>CONCATENATE(G927,MONTH(VLOOKUP(Récap!I927,'Création N° Lot'!$D$3:$E$18,2,0)),RIGHT(YEAR(VLOOKUP(Récap!I927,'Création N° Lot'!$D$3:$E$18,2,0)),2)," - ",DAY(J927),"/",MONTH(J927),"/",YEAR(J927))</f>
        <v>#N/A</v>
      </c>
      <c r="O927" t="e">
        <f>VLOOKUP(N927,'Info client'!$A$2:$D$1000,2,0)</f>
        <v>#N/A</v>
      </c>
      <c r="P927" t="e">
        <f>VLOOKUP($A927,'Info client'!$A$2:$D$1000,3,0)</f>
        <v>#N/A</v>
      </c>
      <c r="Q927" t="e">
        <f>VLOOKUP($A927,'Info client'!$A$2:$D$1000,4,0)</f>
        <v>#N/A</v>
      </c>
      <c r="S927" t="e">
        <f>VLOOKUP(Récap!G927,'Création N° Lot'!$B$3:$B$18,2,0)</f>
        <v>#N/A</v>
      </c>
      <c r="V927" t="str">
        <f t="shared" si="169"/>
        <v>44228</v>
      </c>
      <c r="W927" s="7" t="e">
        <f>VLOOKUP(Récap!V927,'Création N° Lot'!$D$3:$F$18,3,0)</f>
        <v>#N/A</v>
      </c>
      <c r="X927" t="e">
        <f>CONCATENATE(T927,MONTH(VLOOKUP(Récap!V927,'Création N° Lot'!$D$3:$E$18,2,0)),RIGHT(YEAR(VLOOKUP(Récap!V927,'Création N° Lot'!$D$3:$E$18,2,0)),2)," - ",DAY(W927),"/",MONTH(W927),"/",YEAR(W927))</f>
        <v>#N/A</v>
      </c>
      <c r="AA927" s="6"/>
      <c r="AB927" t="e">
        <f>VLOOKUP(AA927,'Info client'!$A$2:$D$1000,2,0)</f>
        <v>#N/A</v>
      </c>
      <c r="AC927" t="e">
        <f>VLOOKUP(AA927,'Info client'!$A$2:$D$1000,3,0)</f>
        <v>#N/A</v>
      </c>
      <c r="AD927" t="e">
        <f>VLOOKUP(AA927,'Info client'!$A$2:$D$1000,4,0)</f>
        <v>#N/A</v>
      </c>
      <c r="AF927" t="e">
        <f>VLOOKUP(Récap!AG927,'Création N° Lot'!$B$3:$B$18,2,0)</f>
        <v>#N/A</v>
      </c>
      <c r="AI927" t="str">
        <f t="shared" si="170"/>
        <v>44256</v>
      </c>
      <c r="AJ927" s="7" t="e">
        <f>VLOOKUP(Récap!AI927,'Création N° Lot'!$D$3:$F$18,3,0)</f>
        <v>#N/A</v>
      </c>
      <c r="AK927" t="e">
        <f>CONCATENATE(AG927,MONTH(VLOOKUP(Récap!AI927,'Création N° Lot'!$D$3:$E$18,2,0)),RIGHT(YEAR(VLOOKUP(Récap!AI927,'Création N° Lot'!$D$3:$E$18,2,0)),2)," - ",DAY(AJ927),"/",MONTH(AJ927),"/",YEAR(AJ927))</f>
        <v>#N/A</v>
      </c>
      <c r="AP927" s="6"/>
      <c r="AQ927" t="e">
        <f>VLOOKUP(AP927,'Info client'!$A$2:$D$1000,2,0)</f>
        <v>#N/A</v>
      </c>
      <c r="AR927" t="e">
        <f>VLOOKUP(AP927,'Info client'!$A$2:$D$1000,3,0)</f>
        <v>#N/A</v>
      </c>
      <c r="AS927" t="e">
        <f>VLOOKUP(AP927,'Info client'!$A$2:$D$1000,4,0)</f>
        <v>#N/A</v>
      </c>
      <c r="AU927" t="e">
        <f>VLOOKUP(Récap!AV927,'Création N° Lot'!$B$3:$B$18,2,0)</f>
        <v>#N/A</v>
      </c>
      <c r="AX927" t="str">
        <f t="shared" si="171"/>
        <v>44287</v>
      </c>
      <c r="AY927" s="7" t="e">
        <f>VLOOKUP(Récap!AX927,'Création N° Lot'!$D$3:$F$18,3,0)</f>
        <v>#N/A</v>
      </c>
      <c r="AZ927" t="e">
        <f>CONCATENATE(AV927,MONTH(VLOOKUP(Récap!AX927,'Création N° Lot'!$D$3:$E$18,2,0)),RIGHT(YEAR(VLOOKUP(Récap!AX927,'Création N° Lot'!$D$3:$E$18,2,0)),2)," - ",DAY(AY927),"/",MONTH(AY927),"/",YEAR(AY927))</f>
        <v>#N/A</v>
      </c>
      <c r="BC927" s="6"/>
      <c r="BD927" t="e">
        <f>VLOOKUP(BC927,'Info client'!$A$2:$D$1000,2,0)</f>
        <v>#N/A</v>
      </c>
      <c r="BE927" t="e">
        <f>VLOOKUP(BC927,'Info client'!$A$2:$D$1000,3,0)</f>
        <v>#N/A</v>
      </c>
      <c r="BF927" t="e">
        <f>VLOOKUP(BC927,'Info client'!$A$2:$D$1000,4,0)</f>
        <v>#N/A</v>
      </c>
      <c r="BH927" t="e">
        <f>VLOOKUP(Récap!BI927,'Création N° Lot'!$B$3:$B$18,2,0)</f>
        <v>#N/A</v>
      </c>
      <c r="BK927" t="str">
        <f t="shared" si="172"/>
        <v>44317</v>
      </c>
      <c r="BL927" s="7" t="e">
        <f>VLOOKUP(Récap!BK927,'Création N° Lot'!$D$3:$F$18,3,0)</f>
        <v>#N/A</v>
      </c>
      <c r="BM927" t="e">
        <f>CONCATENATE(BI927,MONTH(VLOOKUP(Récap!BK927,'Création N° Lot'!$D$3:$E$18,2,0)),RIGHT(YEAR(VLOOKUP(Récap!BK927,'Création N° Lot'!$D$3:$E$18,2,0)),2)," - ",DAY(BL927),"/",MONTH(BL927),"/",YEAR(BL927))</f>
        <v>#N/A</v>
      </c>
      <c r="BP927" s="6"/>
      <c r="BQ927" t="e">
        <f>VLOOKUP(BP927,'Info client'!$A$2:$D$1000,2,0)</f>
        <v>#N/A</v>
      </c>
      <c r="BR927" t="e">
        <f>VLOOKUP(BP927,'Info client'!$A$2:$D$1000,3,0)</f>
        <v>#N/A</v>
      </c>
      <c r="BS927" t="e">
        <f>VLOOKUP(BP927,'Info client'!$A$2:$D$1000,4,0)</f>
        <v>#N/A</v>
      </c>
      <c r="BU927" t="e">
        <f>VLOOKUP(Récap!BV927,'Création N° Lot'!$B$3:$B$18,2,0)</f>
        <v>#N/A</v>
      </c>
      <c r="BX927" t="str">
        <f t="shared" si="173"/>
        <v>44348</v>
      </c>
      <c r="BY927" s="7" t="e">
        <f>VLOOKUP(Récap!BX927,'Création N° Lot'!$D$3:$F$18,3,0)</f>
        <v>#N/A</v>
      </c>
      <c r="BZ927" t="e">
        <f>CONCATENATE(BV927,MONTH(VLOOKUP(Récap!BX927,'Création N° Lot'!$D$3:$E$18,2,0)),RIGHT(YEAR(VLOOKUP(Récap!BX927,'Création N° Lot'!$D$3:$E$18,2,0)),2)," - ",DAY(BY927),"/",MONTH(BY927),"/",YEAR(BY927))</f>
        <v>#N/A</v>
      </c>
      <c r="CC927" s="6"/>
      <c r="CD927" t="e">
        <f>VLOOKUP(CC927,'Info client'!$A$2:$D$1000,2,0)</f>
        <v>#N/A</v>
      </c>
      <c r="CE927" t="e">
        <f>VLOOKUP(CC927,'Info client'!$A$2:$D$1000,3,0)</f>
        <v>#N/A</v>
      </c>
      <c r="CF927" t="e">
        <f>VLOOKUP(CC927,'Info client'!$A$2:$D$1000,4,0)</f>
        <v>#N/A</v>
      </c>
      <c r="CH927" t="e">
        <f>VLOOKUP(Récap!CI927,'Création N° Lot'!$B$3:$B$18,2,0)</f>
        <v>#N/A</v>
      </c>
      <c r="CK927" t="str">
        <f t="shared" si="174"/>
        <v>44378</v>
      </c>
      <c r="CL927" s="7" t="e">
        <f>VLOOKUP(Récap!CK927,'Création N° Lot'!$D$3:$F$18,3,0)</f>
        <v>#N/A</v>
      </c>
      <c r="CM927" t="e">
        <f>CONCATENATE(CI927,MONTH(VLOOKUP(Récap!CK927,'Création N° Lot'!$D$3:$E$18,2,0)),RIGHT(YEAR(VLOOKUP(Récap!CK927,'Création N° Lot'!$D$3:$E$18,2,0)),2)," - ",DAY(CL927),"/",MONTH(CL927),"/",YEAR(CL927))</f>
        <v>#N/A</v>
      </c>
      <c r="CP927" s="6"/>
      <c r="CQ927" t="e">
        <f>VLOOKUP(CP927,'Info client'!$A$2:$D$1000,2,0)</f>
        <v>#N/A</v>
      </c>
      <c r="CR927" t="e">
        <f>VLOOKUP(CP927,'Info client'!$A$2:$D$1000,3,0)</f>
        <v>#N/A</v>
      </c>
      <c r="CS927" t="e">
        <f>VLOOKUP(CP927,'Info client'!$A$2:$D$1000,4,0)</f>
        <v>#N/A</v>
      </c>
      <c r="CU927" t="e">
        <f>VLOOKUP(Récap!CV927,'Création N° Lot'!$B$3:$B$18,2,0)</f>
        <v>#N/A</v>
      </c>
      <c r="CX927" t="str">
        <f t="shared" si="175"/>
        <v>Aout 2021</v>
      </c>
      <c r="CY927" s="7" t="e">
        <f>VLOOKUP(Récap!CX927,'Création N° Lot'!$D$3:$F$18,3,0)</f>
        <v>#N/A</v>
      </c>
      <c r="CZ927" t="e">
        <f>CONCATENATE(CV927,MONTH(VLOOKUP(Récap!CX927,'Création N° Lot'!$D$3:$E$18,2,0)),RIGHT(YEAR(VLOOKUP(Récap!CX927,'Création N° Lot'!$D$3:$E$18,2,0)),2)," - ",DAY(CY927),"/",MONTH(CY927),"/",YEAR(CY927))</f>
        <v>#N/A</v>
      </c>
      <c r="DC927" s="6"/>
      <c r="DD927" t="e">
        <f>VLOOKUP(DC927,'Info client'!$A$2:$D$1000,2,0)</f>
        <v>#N/A</v>
      </c>
      <c r="DE927" t="e">
        <f>VLOOKUP(DC927,'Info client'!$A$2:$D$1000,3,0)</f>
        <v>#N/A</v>
      </c>
      <c r="DF927" t="e">
        <f>VLOOKUP(DC927,'Info client'!$A$2:$D$1000,4,0)</f>
        <v>#N/A</v>
      </c>
      <c r="DH927" t="e">
        <f>VLOOKUP(Récap!DI927,'Création N° Lot'!$B$3:$B$18,2,0)</f>
        <v>#N/A</v>
      </c>
      <c r="DK927" t="str">
        <f t="shared" si="176"/>
        <v>44440</v>
      </c>
      <c r="DL927" s="7" t="e">
        <f>VLOOKUP(Récap!DK927,'Création N° Lot'!$D$3:$F$18,3,0)</f>
        <v>#N/A</v>
      </c>
      <c r="DM927" t="e">
        <f>CONCATENATE(DI927,MONTH(VLOOKUP(Récap!DK927,'Création N° Lot'!$D$3:$E$18,2,0)),RIGHT(YEAR(VLOOKUP(Récap!DK927,'Création N° Lot'!$D$3:$E$18,2,0)),2)," - ",DAY(DL927),"/",MONTH(DL927),"/",YEAR(DL927))</f>
        <v>#N/A</v>
      </c>
      <c r="DP927" s="6"/>
      <c r="DQ927" t="e">
        <f>VLOOKUP(DP927,'Info client'!$A$2:$D$1000,2,0)</f>
        <v>#N/A</v>
      </c>
      <c r="DR927" t="e">
        <f>VLOOKUP(DP927,'Info client'!$A$2:$D$1000,3,0)</f>
        <v>#N/A</v>
      </c>
      <c r="DS927" t="e">
        <f>VLOOKUP(DP927,'Info client'!$A$2:$D$1000,4,0)</f>
        <v>#N/A</v>
      </c>
      <c r="DU927" t="e">
        <f>VLOOKUP(Récap!DV927,'Création N° Lot'!$B$3:$B$18,2,0)</f>
        <v>#N/A</v>
      </c>
      <c r="DX927" t="str">
        <f t="shared" si="177"/>
        <v>44470</v>
      </c>
      <c r="DY927" s="7" t="e">
        <f>VLOOKUP(Récap!DX927,'Création N° Lot'!$D$3:$F$18,3,0)</f>
        <v>#N/A</v>
      </c>
      <c r="DZ927" t="e">
        <f>CONCATENATE(DV927,MONTH(VLOOKUP(Récap!DX927,'Création N° Lot'!$D$3:$E$18,2,0)),RIGHT(YEAR(VLOOKUP(Récap!DX927,'Création N° Lot'!$D$3:$E$18,2,0)),2)," - ",DAY(DY927),"/",MONTH(DY927),"/",YEAR(DY927))</f>
        <v>#N/A</v>
      </c>
      <c r="EC927" s="6"/>
      <c r="ED927" t="e">
        <f>VLOOKUP(EC927,'Info client'!$A$2:$D$1000,2,0)</f>
        <v>#N/A</v>
      </c>
      <c r="EE927" t="e">
        <f>VLOOKUP(EC927,'Info client'!$A$2:$D$1000,3,0)</f>
        <v>#N/A</v>
      </c>
      <c r="EF927" t="e">
        <f>VLOOKUP(EC927,'Info client'!$A$2:$D$1000,4,0)</f>
        <v>#N/A</v>
      </c>
      <c r="EH927" t="e">
        <f>VLOOKUP(Récap!EI927,'Création N° Lot'!$B$3:$B$18,2,0)</f>
        <v>#N/A</v>
      </c>
      <c r="EK927" t="str">
        <f t="shared" si="178"/>
        <v>44501</v>
      </c>
      <c r="EL927" s="7" t="e">
        <f>VLOOKUP(Récap!EK927,'Création N° Lot'!$D$3:$F$18,3,0)</f>
        <v>#N/A</v>
      </c>
      <c r="EM927" t="e">
        <f>CONCATENATE(EI927,MONTH(VLOOKUP(Récap!EK927,'Création N° Lot'!$D$3:$E$18,2,0)),RIGHT(YEAR(VLOOKUP(Récap!EK927,'Création N° Lot'!$D$3:$E$18,2,0)),2)," - ",DAY(EL927),"/",MONTH(EL927),"/",YEAR(EL927))</f>
        <v>#N/A</v>
      </c>
      <c r="EP927" s="6"/>
      <c r="EQ927" t="e">
        <f>VLOOKUP(EP927,'Info client'!$A$2:$D$1000,2,0)</f>
        <v>#N/A</v>
      </c>
      <c r="ER927" t="e">
        <f>VLOOKUP(EP927,'Info client'!$A$2:$D$1000,3,0)</f>
        <v>#N/A</v>
      </c>
      <c r="ES927" t="e">
        <f>VLOOKUP(EP927,'Info client'!$A$2:$D$1000,4,0)</f>
        <v>#N/A</v>
      </c>
      <c r="EU927" t="e">
        <f>VLOOKUP(Récap!EV927,'Création N° Lot'!$B$3:$B$18,2,0)</f>
        <v>#N/A</v>
      </c>
      <c r="EX927" t="str">
        <f t="shared" si="179"/>
        <v>44531</v>
      </c>
      <c r="EY927" s="7" t="e">
        <f>VLOOKUP(Récap!EX927,'Création N° Lot'!$D$3:$F$18,3,0)</f>
        <v>#N/A</v>
      </c>
      <c r="EZ927" t="e">
        <f>CONCATENATE(EV927,MONTH(VLOOKUP(Récap!EX927,'Création N° Lot'!$D$3:$E$18,2,0)),RIGHT(YEAR(VLOOKUP(Récap!EX927,'Création N° Lot'!$D$3:$E$18,2,0)),2)," - ",DAY(EY927),"/",MONTH(EY927),"/",YEAR(EY927))</f>
        <v>#N/A</v>
      </c>
    </row>
    <row r="928" spans="2:156" x14ac:dyDescent="0.25">
      <c r="B928" t="e">
        <f>VLOOKUP($A928,'Info client'!$A$2:$D$1000,2,0)</f>
        <v>#N/A</v>
      </c>
      <c r="C928" t="e">
        <f>VLOOKUP($A928,'Info client'!$A$2:$D$1000,3,0)</f>
        <v>#N/A</v>
      </c>
      <c r="D928" t="e">
        <f>VLOOKUP($A928,'Info client'!$A$2:$D$1000,4,0)</f>
        <v>#N/A</v>
      </c>
      <c r="F928" t="e">
        <f>VLOOKUP(Récap!G928,'Création N° Lot'!B840:B940,2,0)</f>
        <v>#N/A</v>
      </c>
      <c r="I928" t="str">
        <f t="shared" si="168"/>
        <v>44197</v>
      </c>
      <c r="J928" s="7" t="e">
        <f>VLOOKUP(Récap!I928,'Création N° Lot'!$D$3:$F$18,3,0)</f>
        <v>#N/A</v>
      </c>
      <c r="K928" t="e">
        <f>CONCATENATE(G928,MONTH(VLOOKUP(Récap!I928,'Création N° Lot'!$D$3:$E$18,2,0)),RIGHT(YEAR(VLOOKUP(Récap!I928,'Création N° Lot'!$D$3:$E$18,2,0)),2)," - ",DAY(J928),"/",MONTH(J928),"/",YEAR(J928))</f>
        <v>#N/A</v>
      </c>
      <c r="O928" t="e">
        <f>VLOOKUP(N928,'Info client'!$A$2:$D$1000,2,0)</f>
        <v>#N/A</v>
      </c>
      <c r="P928" t="e">
        <f>VLOOKUP($A928,'Info client'!$A$2:$D$1000,3,0)</f>
        <v>#N/A</v>
      </c>
      <c r="Q928" t="e">
        <f>VLOOKUP($A928,'Info client'!$A$2:$D$1000,4,0)</f>
        <v>#N/A</v>
      </c>
      <c r="S928" t="e">
        <f>VLOOKUP(Récap!G928,'Création N° Lot'!$B$3:$B$18,2,0)</f>
        <v>#N/A</v>
      </c>
      <c r="V928" t="str">
        <f t="shared" si="169"/>
        <v>44228</v>
      </c>
      <c r="W928" s="7" t="e">
        <f>VLOOKUP(Récap!V928,'Création N° Lot'!$D$3:$F$18,3,0)</f>
        <v>#N/A</v>
      </c>
      <c r="X928" t="e">
        <f>CONCATENATE(T928,MONTH(VLOOKUP(Récap!V928,'Création N° Lot'!$D$3:$E$18,2,0)),RIGHT(YEAR(VLOOKUP(Récap!V928,'Création N° Lot'!$D$3:$E$18,2,0)),2)," - ",DAY(W928),"/",MONTH(W928),"/",YEAR(W928))</f>
        <v>#N/A</v>
      </c>
      <c r="AA928" s="6"/>
      <c r="AB928" t="e">
        <f>VLOOKUP(AA928,'Info client'!$A$2:$D$1000,2,0)</f>
        <v>#N/A</v>
      </c>
      <c r="AC928" t="e">
        <f>VLOOKUP(AA928,'Info client'!$A$2:$D$1000,3,0)</f>
        <v>#N/A</v>
      </c>
      <c r="AD928" t="e">
        <f>VLOOKUP(AA928,'Info client'!$A$2:$D$1000,4,0)</f>
        <v>#N/A</v>
      </c>
      <c r="AF928" t="e">
        <f>VLOOKUP(Récap!AG928,'Création N° Lot'!$B$3:$B$18,2,0)</f>
        <v>#N/A</v>
      </c>
      <c r="AI928" t="str">
        <f t="shared" si="170"/>
        <v>44256</v>
      </c>
      <c r="AJ928" s="7" t="e">
        <f>VLOOKUP(Récap!AI928,'Création N° Lot'!$D$3:$F$18,3,0)</f>
        <v>#N/A</v>
      </c>
      <c r="AK928" t="e">
        <f>CONCATENATE(AG928,MONTH(VLOOKUP(Récap!AI928,'Création N° Lot'!$D$3:$E$18,2,0)),RIGHT(YEAR(VLOOKUP(Récap!AI928,'Création N° Lot'!$D$3:$E$18,2,0)),2)," - ",DAY(AJ928),"/",MONTH(AJ928),"/",YEAR(AJ928))</f>
        <v>#N/A</v>
      </c>
      <c r="AP928" s="6"/>
      <c r="AQ928" t="e">
        <f>VLOOKUP(AP928,'Info client'!$A$2:$D$1000,2,0)</f>
        <v>#N/A</v>
      </c>
      <c r="AR928" t="e">
        <f>VLOOKUP(AP928,'Info client'!$A$2:$D$1000,3,0)</f>
        <v>#N/A</v>
      </c>
      <c r="AS928" t="e">
        <f>VLOOKUP(AP928,'Info client'!$A$2:$D$1000,4,0)</f>
        <v>#N/A</v>
      </c>
      <c r="AU928" t="e">
        <f>VLOOKUP(Récap!AV928,'Création N° Lot'!$B$3:$B$18,2,0)</f>
        <v>#N/A</v>
      </c>
      <c r="AX928" t="str">
        <f t="shared" si="171"/>
        <v>44287</v>
      </c>
      <c r="AY928" s="7" t="e">
        <f>VLOOKUP(Récap!AX928,'Création N° Lot'!$D$3:$F$18,3,0)</f>
        <v>#N/A</v>
      </c>
      <c r="AZ928" t="e">
        <f>CONCATENATE(AV928,MONTH(VLOOKUP(Récap!AX928,'Création N° Lot'!$D$3:$E$18,2,0)),RIGHT(YEAR(VLOOKUP(Récap!AX928,'Création N° Lot'!$D$3:$E$18,2,0)),2)," - ",DAY(AY928),"/",MONTH(AY928),"/",YEAR(AY928))</f>
        <v>#N/A</v>
      </c>
      <c r="BC928" s="6"/>
      <c r="BD928" t="e">
        <f>VLOOKUP(BC928,'Info client'!$A$2:$D$1000,2,0)</f>
        <v>#N/A</v>
      </c>
      <c r="BE928" t="e">
        <f>VLOOKUP(BC928,'Info client'!$A$2:$D$1000,3,0)</f>
        <v>#N/A</v>
      </c>
      <c r="BF928" t="e">
        <f>VLOOKUP(BC928,'Info client'!$A$2:$D$1000,4,0)</f>
        <v>#N/A</v>
      </c>
      <c r="BH928" t="e">
        <f>VLOOKUP(Récap!BI928,'Création N° Lot'!$B$3:$B$18,2,0)</f>
        <v>#N/A</v>
      </c>
      <c r="BK928" t="str">
        <f t="shared" si="172"/>
        <v>44317</v>
      </c>
      <c r="BL928" s="7" t="e">
        <f>VLOOKUP(Récap!BK928,'Création N° Lot'!$D$3:$F$18,3,0)</f>
        <v>#N/A</v>
      </c>
      <c r="BM928" t="e">
        <f>CONCATENATE(BI928,MONTH(VLOOKUP(Récap!BK928,'Création N° Lot'!$D$3:$E$18,2,0)),RIGHT(YEAR(VLOOKUP(Récap!BK928,'Création N° Lot'!$D$3:$E$18,2,0)),2)," - ",DAY(BL928),"/",MONTH(BL928),"/",YEAR(BL928))</f>
        <v>#N/A</v>
      </c>
      <c r="BP928" s="6"/>
      <c r="BQ928" t="e">
        <f>VLOOKUP(BP928,'Info client'!$A$2:$D$1000,2,0)</f>
        <v>#N/A</v>
      </c>
      <c r="BR928" t="e">
        <f>VLOOKUP(BP928,'Info client'!$A$2:$D$1000,3,0)</f>
        <v>#N/A</v>
      </c>
      <c r="BS928" t="e">
        <f>VLOOKUP(BP928,'Info client'!$A$2:$D$1000,4,0)</f>
        <v>#N/A</v>
      </c>
      <c r="BU928" t="e">
        <f>VLOOKUP(Récap!BV928,'Création N° Lot'!$B$3:$B$18,2,0)</f>
        <v>#N/A</v>
      </c>
      <c r="BX928" t="str">
        <f t="shared" si="173"/>
        <v>44348</v>
      </c>
      <c r="BY928" s="7" t="e">
        <f>VLOOKUP(Récap!BX928,'Création N° Lot'!$D$3:$F$18,3,0)</f>
        <v>#N/A</v>
      </c>
      <c r="BZ928" t="e">
        <f>CONCATENATE(BV928,MONTH(VLOOKUP(Récap!BX928,'Création N° Lot'!$D$3:$E$18,2,0)),RIGHT(YEAR(VLOOKUP(Récap!BX928,'Création N° Lot'!$D$3:$E$18,2,0)),2)," - ",DAY(BY928),"/",MONTH(BY928),"/",YEAR(BY928))</f>
        <v>#N/A</v>
      </c>
      <c r="CC928" s="6"/>
      <c r="CD928" t="e">
        <f>VLOOKUP(CC928,'Info client'!$A$2:$D$1000,2,0)</f>
        <v>#N/A</v>
      </c>
      <c r="CE928" t="e">
        <f>VLOOKUP(CC928,'Info client'!$A$2:$D$1000,3,0)</f>
        <v>#N/A</v>
      </c>
      <c r="CF928" t="e">
        <f>VLOOKUP(CC928,'Info client'!$A$2:$D$1000,4,0)</f>
        <v>#N/A</v>
      </c>
      <c r="CH928" t="e">
        <f>VLOOKUP(Récap!CI928,'Création N° Lot'!$B$3:$B$18,2,0)</f>
        <v>#N/A</v>
      </c>
      <c r="CK928" t="str">
        <f t="shared" si="174"/>
        <v>44378</v>
      </c>
      <c r="CL928" s="7" t="e">
        <f>VLOOKUP(Récap!CK928,'Création N° Lot'!$D$3:$F$18,3,0)</f>
        <v>#N/A</v>
      </c>
      <c r="CM928" t="e">
        <f>CONCATENATE(CI928,MONTH(VLOOKUP(Récap!CK928,'Création N° Lot'!$D$3:$E$18,2,0)),RIGHT(YEAR(VLOOKUP(Récap!CK928,'Création N° Lot'!$D$3:$E$18,2,0)),2)," - ",DAY(CL928),"/",MONTH(CL928),"/",YEAR(CL928))</f>
        <v>#N/A</v>
      </c>
      <c r="CP928" s="6"/>
      <c r="CQ928" t="e">
        <f>VLOOKUP(CP928,'Info client'!$A$2:$D$1000,2,0)</f>
        <v>#N/A</v>
      </c>
      <c r="CR928" t="e">
        <f>VLOOKUP(CP928,'Info client'!$A$2:$D$1000,3,0)</f>
        <v>#N/A</v>
      </c>
      <c r="CS928" t="e">
        <f>VLOOKUP(CP928,'Info client'!$A$2:$D$1000,4,0)</f>
        <v>#N/A</v>
      </c>
      <c r="CU928" t="e">
        <f>VLOOKUP(Récap!CV928,'Création N° Lot'!$B$3:$B$18,2,0)</f>
        <v>#N/A</v>
      </c>
      <c r="CX928" t="str">
        <f t="shared" si="175"/>
        <v>Aout 2021</v>
      </c>
      <c r="CY928" s="7" t="e">
        <f>VLOOKUP(Récap!CX928,'Création N° Lot'!$D$3:$F$18,3,0)</f>
        <v>#N/A</v>
      </c>
      <c r="CZ928" t="e">
        <f>CONCATENATE(CV928,MONTH(VLOOKUP(Récap!CX928,'Création N° Lot'!$D$3:$E$18,2,0)),RIGHT(YEAR(VLOOKUP(Récap!CX928,'Création N° Lot'!$D$3:$E$18,2,0)),2)," - ",DAY(CY928),"/",MONTH(CY928),"/",YEAR(CY928))</f>
        <v>#N/A</v>
      </c>
      <c r="DC928" s="6"/>
      <c r="DD928" t="e">
        <f>VLOOKUP(DC928,'Info client'!$A$2:$D$1000,2,0)</f>
        <v>#N/A</v>
      </c>
      <c r="DE928" t="e">
        <f>VLOOKUP(DC928,'Info client'!$A$2:$D$1000,3,0)</f>
        <v>#N/A</v>
      </c>
      <c r="DF928" t="e">
        <f>VLOOKUP(DC928,'Info client'!$A$2:$D$1000,4,0)</f>
        <v>#N/A</v>
      </c>
      <c r="DH928" t="e">
        <f>VLOOKUP(Récap!DI928,'Création N° Lot'!$B$3:$B$18,2,0)</f>
        <v>#N/A</v>
      </c>
      <c r="DK928" t="str">
        <f t="shared" si="176"/>
        <v>44440</v>
      </c>
      <c r="DL928" s="7" t="e">
        <f>VLOOKUP(Récap!DK928,'Création N° Lot'!$D$3:$F$18,3,0)</f>
        <v>#N/A</v>
      </c>
      <c r="DM928" t="e">
        <f>CONCATENATE(DI928,MONTH(VLOOKUP(Récap!DK928,'Création N° Lot'!$D$3:$E$18,2,0)),RIGHT(YEAR(VLOOKUP(Récap!DK928,'Création N° Lot'!$D$3:$E$18,2,0)),2)," - ",DAY(DL928),"/",MONTH(DL928),"/",YEAR(DL928))</f>
        <v>#N/A</v>
      </c>
      <c r="DP928" s="6"/>
      <c r="DQ928" t="e">
        <f>VLOOKUP(DP928,'Info client'!$A$2:$D$1000,2,0)</f>
        <v>#N/A</v>
      </c>
      <c r="DR928" t="e">
        <f>VLOOKUP(DP928,'Info client'!$A$2:$D$1000,3,0)</f>
        <v>#N/A</v>
      </c>
      <c r="DS928" t="e">
        <f>VLOOKUP(DP928,'Info client'!$A$2:$D$1000,4,0)</f>
        <v>#N/A</v>
      </c>
      <c r="DU928" t="e">
        <f>VLOOKUP(Récap!DV928,'Création N° Lot'!$B$3:$B$18,2,0)</f>
        <v>#N/A</v>
      </c>
      <c r="DX928" t="str">
        <f t="shared" si="177"/>
        <v>44470</v>
      </c>
      <c r="DY928" s="7" t="e">
        <f>VLOOKUP(Récap!DX928,'Création N° Lot'!$D$3:$F$18,3,0)</f>
        <v>#N/A</v>
      </c>
      <c r="DZ928" t="e">
        <f>CONCATENATE(DV928,MONTH(VLOOKUP(Récap!DX928,'Création N° Lot'!$D$3:$E$18,2,0)),RIGHT(YEAR(VLOOKUP(Récap!DX928,'Création N° Lot'!$D$3:$E$18,2,0)),2)," - ",DAY(DY928),"/",MONTH(DY928),"/",YEAR(DY928))</f>
        <v>#N/A</v>
      </c>
      <c r="EC928" s="6"/>
      <c r="ED928" t="e">
        <f>VLOOKUP(EC928,'Info client'!$A$2:$D$1000,2,0)</f>
        <v>#N/A</v>
      </c>
      <c r="EE928" t="e">
        <f>VLOOKUP(EC928,'Info client'!$A$2:$D$1000,3,0)</f>
        <v>#N/A</v>
      </c>
      <c r="EF928" t="e">
        <f>VLOOKUP(EC928,'Info client'!$A$2:$D$1000,4,0)</f>
        <v>#N/A</v>
      </c>
      <c r="EH928" t="e">
        <f>VLOOKUP(Récap!EI928,'Création N° Lot'!$B$3:$B$18,2,0)</f>
        <v>#N/A</v>
      </c>
      <c r="EK928" t="str">
        <f t="shared" si="178"/>
        <v>44501</v>
      </c>
      <c r="EL928" s="7" t="e">
        <f>VLOOKUP(Récap!EK928,'Création N° Lot'!$D$3:$F$18,3,0)</f>
        <v>#N/A</v>
      </c>
      <c r="EM928" t="e">
        <f>CONCATENATE(EI928,MONTH(VLOOKUP(Récap!EK928,'Création N° Lot'!$D$3:$E$18,2,0)),RIGHT(YEAR(VLOOKUP(Récap!EK928,'Création N° Lot'!$D$3:$E$18,2,0)),2)," - ",DAY(EL928),"/",MONTH(EL928),"/",YEAR(EL928))</f>
        <v>#N/A</v>
      </c>
      <c r="EP928" s="6"/>
      <c r="EQ928" t="e">
        <f>VLOOKUP(EP928,'Info client'!$A$2:$D$1000,2,0)</f>
        <v>#N/A</v>
      </c>
      <c r="ER928" t="e">
        <f>VLOOKUP(EP928,'Info client'!$A$2:$D$1000,3,0)</f>
        <v>#N/A</v>
      </c>
      <c r="ES928" t="e">
        <f>VLOOKUP(EP928,'Info client'!$A$2:$D$1000,4,0)</f>
        <v>#N/A</v>
      </c>
      <c r="EU928" t="e">
        <f>VLOOKUP(Récap!EV928,'Création N° Lot'!$B$3:$B$18,2,0)</f>
        <v>#N/A</v>
      </c>
      <c r="EX928" t="str">
        <f t="shared" si="179"/>
        <v>44531</v>
      </c>
      <c r="EY928" s="7" t="e">
        <f>VLOOKUP(Récap!EX928,'Création N° Lot'!$D$3:$F$18,3,0)</f>
        <v>#N/A</v>
      </c>
      <c r="EZ928" t="e">
        <f>CONCATENATE(EV928,MONTH(VLOOKUP(Récap!EX928,'Création N° Lot'!$D$3:$E$18,2,0)),RIGHT(YEAR(VLOOKUP(Récap!EX928,'Création N° Lot'!$D$3:$E$18,2,0)),2)," - ",DAY(EY928),"/",MONTH(EY928),"/",YEAR(EY928))</f>
        <v>#N/A</v>
      </c>
    </row>
    <row r="929" spans="2:156" x14ac:dyDescent="0.25">
      <c r="B929" t="e">
        <f>VLOOKUP($A929,'Info client'!$A$2:$D$1000,2,0)</f>
        <v>#N/A</v>
      </c>
      <c r="C929" t="e">
        <f>VLOOKUP($A929,'Info client'!$A$2:$D$1000,3,0)</f>
        <v>#N/A</v>
      </c>
      <c r="D929" t="e">
        <f>VLOOKUP($A929,'Info client'!$A$2:$D$1000,4,0)</f>
        <v>#N/A</v>
      </c>
      <c r="F929" t="e">
        <f>VLOOKUP(Récap!G929,'Création N° Lot'!B841:B941,2,0)</f>
        <v>#N/A</v>
      </c>
      <c r="I929" t="str">
        <f t="shared" si="168"/>
        <v>44197</v>
      </c>
      <c r="J929" s="7" t="e">
        <f>VLOOKUP(Récap!I929,'Création N° Lot'!$D$3:$F$18,3,0)</f>
        <v>#N/A</v>
      </c>
      <c r="K929" t="e">
        <f>CONCATENATE(G929,MONTH(VLOOKUP(Récap!I929,'Création N° Lot'!$D$3:$E$18,2,0)),RIGHT(YEAR(VLOOKUP(Récap!I929,'Création N° Lot'!$D$3:$E$18,2,0)),2)," - ",DAY(J929),"/",MONTH(J929),"/",YEAR(J929))</f>
        <v>#N/A</v>
      </c>
      <c r="O929" t="e">
        <f>VLOOKUP(N929,'Info client'!$A$2:$D$1000,2,0)</f>
        <v>#N/A</v>
      </c>
      <c r="P929" t="e">
        <f>VLOOKUP($A929,'Info client'!$A$2:$D$1000,3,0)</f>
        <v>#N/A</v>
      </c>
      <c r="Q929" t="e">
        <f>VLOOKUP($A929,'Info client'!$A$2:$D$1000,4,0)</f>
        <v>#N/A</v>
      </c>
      <c r="S929" t="e">
        <f>VLOOKUP(Récap!G929,'Création N° Lot'!$B$3:$B$18,2,0)</f>
        <v>#N/A</v>
      </c>
      <c r="V929" t="str">
        <f t="shared" si="169"/>
        <v>44228</v>
      </c>
      <c r="W929" s="7" t="e">
        <f>VLOOKUP(Récap!V929,'Création N° Lot'!$D$3:$F$18,3,0)</f>
        <v>#N/A</v>
      </c>
      <c r="X929" t="e">
        <f>CONCATENATE(T929,MONTH(VLOOKUP(Récap!V929,'Création N° Lot'!$D$3:$E$18,2,0)),RIGHT(YEAR(VLOOKUP(Récap!V929,'Création N° Lot'!$D$3:$E$18,2,0)),2)," - ",DAY(W929),"/",MONTH(W929),"/",YEAR(W929))</f>
        <v>#N/A</v>
      </c>
      <c r="AA929" s="6"/>
      <c r="AB929" t="e">
        <f>VLOOKUP(AA929,'Info client'!$A$2:$D$1000,2,0)</f>
        <v>#N/A</v>
      </c>
      <c r="AC929" t="e">
        <f>VLOOKUP(AA929,'Info client'!$A$2:$D$1000,3,0)</f>
        <v>#N/A</v>
      </c>
      <c r="AD929" t="e">
        <f>VLOOKUP(AA929,'Info client'!$A$2:$D$1000,4,0)</f>
        <v>#N/A</v>
      </c>
      <c r="AF929" t="e">
        <f>VLOOKUP(Récap!AG929,'Création N° Lot'!$B$3:$B$18,2,0)</f>
        <v>#N/A</v>
      </c>
      <c r="AI929" t="str">
        <f t="shared" si="170"/>
        <v>44256</v>
      </c>
      <c r="AJ929" s="7" t="e">
        <f>VLOOKUP(Récap!AI929,'Création N° Lot'!$D$3:$F$18,3,0)</f>
        <v>#N/A</v>
      </c>
      <c r="AK929" t="e">
        <f>CONCATENATE(AG929,MONTH(VLOOKUP(Récap!AI929,'Création N° Lot'!$D$3:$E$18,2,0)),RIGHT(YEAR(VLOOKUP(Récap!AI929,'Création N° Lot'!$D$3:$E$18,2,0)),2)," - ",DAY(AJ929),"/",MONTH(AJ929),"/",YEAR(AJ929))</f>
        <v>#N/A</v>
      </c>
      <c r="AP929" s="6"/>
      <c r="AQ929" t="e">
        <f>VLOOKUP(AP929,'Info client'!$A$2:$D$1000,2,0)</f>
        <v>#N/A</v>
      </c>
      <c r="AR929" t="e">
        <f>VLOOKUP(AP929,'Info client'!$A$2:$D$1000,3,0)</f>
        <v>#N/A</v>
      </c>
      <c r="AS929" t="e">
        <f>VLOOKUP(AP929,'Info client'!$A$2:$D$1000,4,0)</f>
        <v>#N/A</v>
      </c>
      <c r="AU929" t="e">
        <f>VLOOKUP(Récap!AV929,'Création N° Lot'!$B$3:$B$18,2,0)</f>
        <v>#N/A</v>
      </c>
      <c r="AX929" t="str">
        <f t="shared" si="171"/>
        <v>44287</v>
      </c>
      <c r="AY929" s="7" t="e">
        <f>VLOOKUP(Récap!AX929,'Création N° Lot'!$D$3:$F$18,3,0)</f>
        <v>#N/A</v>
      </c>
      <c r="AZ929" t="e">
        <f>CONCATENATE(AV929,MONTH(VLOOKUP(Récap!AX929,'Création N° Lot'!$D$3:$E$18,2,0)),RIGHT(YEAR(VLOOKUP(Récap!AX929,'Création N° Lot'!$D$3:$E$18,2,0)),2)," - ",DAY(AY929),"/",MONTH(AY929),"/",YEAR(AY929))</f>
        <v>#N/A</v>
      </c>
      <c r="BC929" s="6"/>
      <c r="BD929" t="e">
        <f>VLOOKUP(BC929,'Info client'!$A$2:$D$1000,2,0)</f>
        <v>#N/A</v>
      </c>
      <c r="BE929" t="e">
        <f>VLOOKUP(BC929,'Info client'!$A$2:$D$1000,3,0)</f>
        <v>#N/A</v>
      </c>
      <c r="BF929" t="e">
        <f>VLOOKUP(BC929,'Info client'!$A$2:$D$1000,4,0)</f>
        <v>#N/A</v>
      </c>
      <c r="BH929" t="e">
        <f>VLOOKUP(Récap!BI929,'Création N° Lot'!$B$3:$B$18,2,0)</f>
        <v>#N/A</v>
      </c>
      <c r="BK929" t="str">
        <f t="shared" si="172"/>
        <v>44317</v>
      </c>
      <c r="BL929" s="7" t="e">
        <f>VLOOKUP(Récap!BK929,'Création N° Lot'!$D$3:$F$18,3,0)</f>
        <v>#N/A</v>
      </c>
      <c r="BM929" t="e">
        <f>CONCATENATE(BI929,MONTH(VLOOKUP(Récap!BK929,'Création N° Lot'!$D$3:$E$18,2,0)),RIGHT(YEAR(VLOOKUP(Récap!BK929,'Création N° Lot'!$D$3:$E$18,2,0)),2)," - ",DAY(BL929),"/",MONTH(BL929),"/",YEAR(BL929))</f>
        <v>#N/A</v>
      </c>
      <c r="BP929" s="6"/>
      <c r="BQ929" t="e">
        <f>VLOOKUP(BP929,'Info client'!$A$2:$D$1000,2,0)</f>
        <v>#N/A</v>
      </c>
      <c r="BR929" t="e">
        <f>VLOOKUP(BP929,'Info client'!$A$2:$D$1000,3,0)</f>
        <v>#N/A</v>
      </c>
      <c r="BS929" t="e">
        <f>VLOOKUP(BP929,'Info client'!$A$2:$D$1000,4,0)</f>
        <v>#N/A</v>
      </c>
      <c r="BU929" t="e">
        <f>VLOOKUP(Récap!BV929,'Création N° Lot'!$B$3:$B$18,2,0)</f>
        <v>#N/A</v>
      </c>
      <c r="BX929" t="str">
        <f t="shared" si="173"/>
        <v>44348</v>
      </c>
      <c r="BY929" s="7" t="e">
        <f>VLOOKUP(Récap!BX929,'Création N° Lot'!$D$3:$F$18,3,0)</f>
        <v>#N/A</v>
      </c>
      <c r="BZ929" t="e">
        <f>CONCATENATE(BV929,MONTH(VLOOKUP(Récap!BX929,'Création N° Lot'!$D$3:$E$18,2,0)),RIGHT(YEAR(VLOOKUP(Récap!BX929,'Création N° Lot'!$D$3:$E$18,2,0)),2)," - ",DAY(BY929),"/",MONTH(BY929),"/",YEAR(BY929))</f>
        <v>#N/A</v>
      </c>
      <c r="CC929" s="6"/>
      <c r="CD929" t="e">
        <f>VLOOKUP(CC929,'Info client'!$A$2:$D$1000,2,0)</f>
        <v>#N/A</v>
      </c>
      <c r="CE929" t="e">
        <f>VLOOKUP(CC929,'Info client'!$A$2:$D$1000,3,0)</f>
        <v>#N/A</v>
      </c>
      <c r="CF929" t="e">
        <f>VLOOKUP(CC929,'Info client'!$A$2:$D$1000,4,0)</f>
        <v>#N/A</v>
      </c>
      <c r="CH929" t="e">
        <f>VLOOKUP(Récap!CI929,'Création N° Lot'!$B$3:$B$18,2,0)</f>
        <v>#N/A</v>
      </c>
      <c r="CK929" t="str">
        <f t="shared" si="174"/>
        <v>44378</v>
      </c>
      <c r="CL929" s="7" t="e">
        <f>VLOOKUP(Récap!CK929,'Création N° Lot'!$D$3:$F$18,3,0)</f>
        <v>#N/A</v>
      </c>
      <c r="CM929" t="e">
        <f>CONCATENATE(CI929,MONTH(VLOOKUP(Récap!CK929,'Création N° Lot'!$D$3:$E$18,2,0)),RIGHT(YEAR(VLOOKUP(Récap!CK929,'Création N° Lot'!$D$3:$E$18,2,0)),2)," - ",DAY(CL929),"/",MONTH(CL929),"/",YEAR(CL929))</f>
        <v>#N/A</v>
      </c>
      <c r="CP929" s="6"/>
      <c r="CQ929" t="e">
        <f>VLOOKUP(CP929,'Info client'!$A$2:$D$1000,2,0)</f>
        <v>#N/A</v>
      </c>
      <c r="CR929" t="e">
        <f>VLOOKUP(CP929,'Info client'!$A$2:$D$1000,3,0)</f>
        <v>#N/A</v>
      </c>
      <c r="CS929" t="e">
        <f>VLOOKUP(CP929,'Info client'!$A$2:$D$1000,4,0)</f>
        <v>#N/A</v>
      </c>
      <c r="CU929" t="e">
        <f>VLOOKUP(Récap!CV929,'Création N° Lot'!$B$3:$B$18,2,0)</f>
        <v>#N/A</v>
      </c>
      <c r="CX929" t="str">
        <f t="shared" si="175"/>
        <v>Aout 2021</v>
      </c>
      <c r="CY929" s="7" t="e">
        <f>VLOOKUP(Récap!CX929,'Création N° Lot'!$D$3:$F$18,3,0)</f>
        <v>#N/A</v>
      </c>
      <c r="CZ929" t="e">
        <f>CONCATENATE(CV929,MONTH(VLOOKUP(Récap!CX929,'Création N° Lot'!$D$3:$E$18,2,0)),RIGHT(YEAR(VLOOKUP(Récap!CX929,'Création N° Lot'!$D$3:$E$18,2,0)),2)," - ",DAY(CY929),"/",MONTH(CY929),"/",YEAR(CY929))</f>
        <v>#N/A</v>
      </c>
      <c r="DC929" s="6"/>
      <c r="DD929" t="e">
        <f>VLOOKUP(DC929,'Info client'!$A$2:$D$1000,2,0)</f>
        <v>#N/A</v>
      </c>
      <c r="DE929" t="e">
        <f>VLOOKUP(DC929,'Info client'!$A$2:$D$1000,3,0)</f>
        <v>#N/A</v>
      </c>
      <c r="DF929" t="e">
        <f>VLOOKUP(DC929,'Info client'!$A$2:$D$1000,4,0)</f>
        <v>#N/A</v>
      </c>
      <c r="DH929" t="e">
        <f>VLOOKUP(Récap!DI929,'Création N° Lot'!$B$3:$B$18,2,0)</f>
        <v>#N/A</v>
      </c>
      <c r="DK929" t="str">
        <f t="shared" si="176"/>
        <v>44440</v>
      </c>
      <c r="DL929" s="7" t="e">
        <f>VLOOKUP(Récap!DK929,'Création N° Lot'!$D$3:$F$18,3,0)</f>
        <v>#N/A</v>
      </c>
      <c r="DM929" t="e">
        <f>CONCATENATE(DI929,MONTH(VLOOKUP(Récap!DK929,'Création N° Lot'!$D$3:$E$18,2,0)),RIGHT(YEAR(VLOOKUP(Récap!DK929,'Création N° Lot'!$D$3:$E$18,2,0)),2)," - ",DAY(DL929),"/",MONTH(DL929),"/",YEAR(DL929))</f>
        <v>#N/A</v>
      </c>
      <c r="DP929" s="6"/>
      <c r="DQ929" t="e">
        <f>VLOOKUP(DP929,'Info client'!$A$2:$D$1000,2,0)</f>
        <v>#N/A</v>
      </c>
      <c r="DR929" t="e">
        <f>VLOOKUP(DP929,'Info client'!$A$2:$D$1000,3,0)</f>
        <v>#N/A</v>
      </c>
      <c r="DS929" t="e">
        <f>VLOOKUP(DP929,'Info client'!$A$2:$D$1000,4,0)</f>
        <v>#N/A</v>
      </c>
      <c r="DU929" t="e">
        <f>VLOOKUP(Récap!DV929,'Création N° Lot'!$B$3:$B$18,2,0)</f>
        <v>#N/A</v>
      </c>
      <c r="DX929" t="str">
        <f t="shared" si="177"/>
        <v>44470</v>
      </c>
      <c r="DY929" s="7" t="e">
        <f>VLOOKUP(Récap!DX929,'Création N° Lot'!$D$3:$F$18,3,0)</f>
        <v>#N/A</v>
      </c>
      <c r="DZ929" t="e">
        <f>CONCATENATE(DV929,MONTH(VLOOKUP(Récap!DX929,'Création N° Lot'!$D$3:$E$18,2,0)),RIGHT(YEAR(VLOOKUP(Récap!DX929,'Création N° Lot'!$D$3:$E$18,2,0)),2)," - ",DAY(DY929),"/",MONTH(DY929),"/",YEAR(DY929))</f>
        <v>#N/A</v>
      </c>
      <c r="EC929" s="6"/>
      <c r="ED929" t="e">
        <f>VLOOKUP(EC929,'Info client'!$A$2:$D$1000,2,0)</f>
        <v>#N/A</v>
      </c>
      <c r="EE929" t="e">
        <f>VLOOKUP(EC929,'Info client'!$A$2:$D$1000,3,0)</f>
        <v>#N/A</v>
      </c>
      <c r="EF929" t="e">
        <f>VLOOKUP(EC929,'Info client'!$A$2:$D$1000,4,0)</f>
        <v>#N/A</v>
      </c>
      <c r="EH929" t="e">
        <f>VLOOKUP(Récap!EI929,'Création N° Lot'!$B$3:$B$18,2,0)</f>
        <v>#N/A</v>
      </c>
      <c r="EK929" t="str">
        <f t="shared" si="178"/>
        <v>44501</v>
      </c>
      <c r="EL929" s="7" t="e">
        <f>VLOOKUP(Récap!EK929,'Création N° Lot'!$D$3:$F$18,3,0)</f>
        <v>#N/A</v>
      </c>
      <c r="EM929" t="e">
        <f>CONCATENATE(EI929,MONTH(VLOOKUP(Récap!EK929,'Création N° Lot'!$D$3:$E$18,2,0)),RIGHT(YEAR(VLOOKUP(Récap!EK929,'Création N° Lot'!$D$3:$E$18,2,0)),2)," - ",DAY(EL929),"/",MONTH(EL929),"/",YEAR(EL929))</f>
        <v>#N/A</v>
      </c>
      <c r="EP929" s="6"/>
      <c r="EQ929" t="e">
        <f>VLOOKUP(EP929,'Info client'!$A$2:$D$1000,2,0)</f>
        <v>#N/A</v>
      </c>
      <c r="ER929" t="e">
        <f>VLOOKUP(EP929,'Info client'!$A$2:$D$1000,3,0)</f>
        <v>#N/A</v>
      </c>
      <c r="ES929" t="e">
        <f>VLOOKUP(EP929,'Info client'!$A$2:$D$1000,4,0)</f>
        <v>#N/A</v>
      </c>
      <c r="EU929" t="e">
        <f>VLOOKUP(Récap!EV929,'Création N° Lot'!$B$3:$B$18,2,0)</f>
        <v>#N/A</v>
      </c>
      <c r="EX929" t="str">
        <f t="shared" si="179"/>
        <v>44531</v>
      </c>
      <c r="EY929" s="7" t="e">
        <f>VLOOKUP(Récap!EX929,'Création N° Lot'!$D$3:$F$18,3,0)</f>
        <v>#N/A</v>
      </c>
      <c r="EZ929" t="e">
        <f>CONCATENATE(EV929,MONTH(VLOOKUP(Récap!EX929,'Création N° Lot'!$D$3:$E$18,2,0)),RIGHT(YEAR(VLOOKUP(Récap!EX929,'Création N° Lot'!$D$3:$E$18,2,0)),2)," - ",DAY(EY929),"/",MONTH(EY929),"/",YEAR(EY929))</f>
        <v>#N/A</v>
      </c>
    </row>
    <row r="930" spans="2:156" x14ac:dyDescent="0.25">
      <c r="B930" t="e">
        <f>VLOOKUP($A930,'Info client'!$A$2:$D$1000,2,0)</f>
        <v>#N/A</v>
      </c>
      <c r="C930" t="e">
        <f>VLOOKUP($A930,'Info client'!$A$2:$D$1000,3,0)</f>
        <v>#N/A</v>
      </c>
      <c r="D930" t="e">
        <f>VLOOKUP($A930,'Info client'!$A$2:$D$1000,4,0)</f>
        <v>#N/A</v>
      </c>
      <c r="F930" t="e">
        <f>VLOOKUP(Récap!G930,'Création N° Lot'!B842:B942,2,0)</f>
        <v>#N/A</v>
      </c>
      <c r="I930" t="str">
        <f t="shared" si="168"/>
        <v>44197</v>
      </c>
      <c r="J930" s="7" t="e">
        <f>VLOOKUP(Récap!I930,'Création N° Lot'!$D$3:$F$18,3,0)</f>
        <v>#N/A</v>
      </c>
      <c r="K930" t="e">
        <f>CONCATENATE(G930,MONTH(VLOOKUP(Récap!I930,'Création N° Lot'!$D$3:$E$18,2,0)),RIGHT(YEAR(VLOOKUP(Récap!I930,'Création N° Lot'!$D$3:$E$18,2,0)),2)," - ",DAY(J930),"/",MONTH(J930),"/",YEAR(J930))</f>
        <v>#N/A</v>
      </c>
      <c r="O930" t="e">
        <f>VLOOKUP(N930,'Info client'!$A$2:$D$1000,2,0)</f>
        <v>#N/A</v>
      </c>
      <c r="P930" t="e">
        <f>VLOOKUP($A930,'Info client'!$A$2:$D$1000,3,0)</f>
        <v>#N/A</v>
      </c>
      <c r="Q930" t="e">
        <f>VLOOKUP($A930,'Info client'!$A$2:$D$1000,4,0)</f>
        <v>#N/A</v>
      </c>
      <c r="S930" t="e">
        <f>VLOOKUP(Récap!G930,'Création N° Lot'!$B$3:$B$18,2,0)</f>
        <v>#N/A</v>
      </c>
      <c r="V930" t="str">
        <f t="shared" si="169"/>
        <v>44228</v>
      </c>
      <c r="W930" s="7" t="e">
        <f>VLOOKUP(Récap!V930,'Création N° Lot'!$D$3:$F$18,3,0)</f>
        <v>#N/A</v>
      </c>
      <c r="X930" t="e">
        <f>CONCATENATE(T930,MONTH(VLOOKUP(Récap!V930,'Création N° Lot'!$D$3:$E$18,2,0)),RIGHT(YEAR(VLOOKUP(Récap!V930,'Création N° Lot'!$D$3:$E$18,2,0)),2)," - ",DAY(W930),"/",MONTH(W930),"/",YEAR(W930))</f>
        <v>#N/A</v>
      </c>
      <c r="AA930" s="6"/>
      <c r="AB930" t="e">
        <f>VLOOKUP(AA930,'Info client'!$A$2:$D$1000,2,0)</f>
        <v>#N/A</v>
      </c>
      <c r="AC930" t="e">
        <f>VLOOKUP(AA930,'Info client'!$A$2:$D$1000,3,0)</f>
        <v>#N/A</v>
      </c>
      <c r="AD930" t="e">
        <f>VLOOKUP(AA930,'Info client'!$A$2:$D$1000,4,0)</f>
        <v>#N/A</v>
      </c>
      <c r="AF930" t="e">
        <f>VLOOKUP(Récap!AG930,'Création N° Lot'!$B$3:$B$18,2,0)</f>
        <v>#N/A</v>
      </c>
      <c r="AI930" t="str">
        <f t="shared" si="170"/>
        <v>44256</v>
      </c>
      <c r="AJ930" s="7" t="e">
        <f>VLOOKUP(Récap!AI930,'Création N° Lot'!$D$3:$F$18,3,0)</f>
        <v>#N/A</v>
      </c>
      <c r="AK930" t="e">
        <f>CONCATENATE(AG930,MONTH(VLOOKUP(Récap!AI930,'Création N° Lot'!$D$3:$E$18,2,0)),RIGHT(YEAR(VLOOKUP(Récap!AI930,'Création N° Lot'!$D$3:$E$18,2,0)),2)," - ",DAY(AJ930),"/",MONTH(AJ930),"/",YEAR(AJ930))</f>
        <v>#N/A</v>
      </c>
      <c r="AP930" s="6"/>
      <c r="AQ930" t="e">
        <f>VLOOKUP(AP930,'Info client'!$A$2:$D$1000,2,0)</f>
        <v>#N/A</v>
      </c>
      <c r="AR930" t="e">
        <f>VLOOKUP(AP930,'Info client'!$A$2:$D$1000,3,0)</f>
        <v>#N/A</v>
      </c>
      <c r="AS930" t="e">
        <f>VLOOKUP(AP930,'Info client'!$A$2:$D$1000,4,0)</f>
        <v>#N/A</v>
      </c>
      <c r="AU930" t="e">
        <f>VLOOKUP(Récap!AV930,'Création N° Lot'!$B$3:$B$18,2,0)</f>
        <v>#N/A</v>
      </c>
      <c r="AX930" t="str">
        <f t="shared" si="171"/>
        <v>44287</v>
      </c>
      <c r="AY930" s="7" t="e">
        <f>VLOOKUP(Récap!AX930,'Création N° Lot'!$D$3:$F$18,3,0)</f>
        <v>#N/A</v>
      </c>
      <c r="AZ930" t="e">
        <f>CONCATENATE(AV930,MONTH(VLOOKUP(Récap!AX930,'Création N° Lot'!$D$3:$E$18,2,0)),RIGHT(YEAR(VLOOKUP(Récap!AX930,'Création N° Lot'!$D$3:$E$18,2,0)),2)," - ",DAY(AY930),"/",MONTH(AY930),"/",YEAR(AY930))</f>
        <v>#N/A</v>
      </c>
      <c r="BC930" s="6"/>
      <c r="BD930" t="e">
        <f>VLOOKUP(BC930,'Info client'!$A$2:$D$1000,2,0)</f>
        <v>#N/A</v>
      </c>
      <c r="BE930" t="e">
        <f>VLOOKUP(BC930,'Info client'!$A$2:$D$1000,3,0)</f>
        <v>#N/A</v>
      </c>
      <c r="BF930" t="e">
        <f>VLOOKUP(BC930,'Info client'!$A$2:$D$1000,4,0)</f>
        <v>#N/A</v>
      </c>
      <c r="BH930" t="e">
        <f>VLOOKUP(Récap!BI930,'Création N° Lot'!$B$3:$B$18,2,0)</f>
        <v>#N/A</v>
      </c>
      <c r="BK930" t="str">
        <f t="shared" si="172"/>
        <v>44317</v>
      </c>
      <c r="BL930" s="7" t="e">
        <f>VLOOKUP(Récap!BK930,'Création N° Lot'!$D$3:$F$18,3,0)</f>
        <v>#N/A</v>
      </c>
      <c r="BM930" t="e">
        <f>CONCATENATE(BI930,MONTH(VLOOKUP(Récap!BK930,'Création N° Lot'!$D$3:$E$18,2,0)),RIGHT(YEAR(VLOOKUP(Récap!BK930,'Création N° Lot'!$D$3:$E$18,2,0)),2)," - ",DAY(BL930),"/",MONTH(BL930),"/",YEAR(BL930))</f>
        <v>#N/A</v>
      </c>
      <c r="BP930" s="6"/>
      <c r="BQ930" t="e">
        <f>VLOOKUP(BP930,'Info client'!$A$2:$D$1000,2,0)</f>
        <v>#N/A</v>
      </c>
      <c r="BR930" t="e">
        <f>VLOOKUP(BP930,'Info client'!$A$2:$D$1000,3,0)</f>
        <v>#N/A</v>
      </c>
      <c r="BS930" t="e">
        <f>VLOOKUP(BP930,'Info client'!$A$2:$D$1000,4,0)</f>
        <v>#N/A</v>
      </c>
      <c r="BU930" t="e">
        <f>VLOOKUP(Récap!BV930,'Création N° Lot'!$B$3:$B$18,2,0)</f>
        <v>#N/A</v>
      </c>
      <c r="BX930" t="str">
        <f t="shared" si="173"/>
        <v>44348</v>
      </c>
      <c r="BY930" s="7" t="e">
        <f>VLOOKUP(Récap!BX930,'Création N° Lot'!$D$3:$F$18,3,0)</f>
        <v>#N/A</v>
      </c>
      <c r="BZ930" t="e">
        <f>CONCATENATE(BV930,MONTH(VLOOKUP(Récap!BX930,'Création N° Lot'!$D$3:$E$18,2,0)),RIGHT(YEAR(VLOOKUP(Récap!BX930,'Création N° Lot'!$D$3:$E$18,2,0)),2)," - ",DAY(BY930),"/",MONTH(BY930),"/",YEAR(BY930))</f>
        <v>#N/A</v>
      </c>
      <c r="CC930" s="6"/>
      <c r="CD930" t="e">
        <f>VLOOKUP(CC930,'Info client'!$A$2:$D$1000,2,0)</f>
        <v>#N/A</v>
      </c>
      <c r="CE930" t="e">
        <f>VLOOKUP(CC930,'Info client'!$A$2:$D$1000,3,0)</f>
        <v>#N/A</v>
      </c>
      <c r="CF930" t="e">
        <f>VLOOKUP(CC930,'Info client'!$A$2:$D$1000,4,0)</f>
        <v>#N/A</v>
      </c>
      <c r="CH930" t="e">
        <f>VLOOKUP(Récap!CI930,'Création N° Lot'!$B$3:$B$18,2,0)</f>
        <v>#N/A</v>
      </c>
      <c r="CK930" t="str">
        <f t="shared" si="174"/>
        <v>44378</v>
      </c>
      <c r="CL930" s="7" t="e">
        <f>VLOOKUP(Récap!CK930,'Création N° Lot'!$D$3:$F$18,3,0)</f>
        <v>#N/A</v>
      </c>
      <c r="CM930" t="e">
        <f>CONCATENATE(CI930,MONTH(VLOOKUP(Récap!CK930,'Création N° Lot'!$D$3:$E$18,2,0)),RIGHT(YEAR(VLOOKUP(Récap!CK930,'Création N° Lot'!$D$3:$E$18,2,0)),2)," - ",DAY(CL930),"/",MONTH(CL930),"/",YEAR(CL930))</f>
        <v>#N/A</v>
      </c>
      <c r="CP930" s="6"/>
      <c r="CQ930" t="e">
        <f>VLOOKUP(CP930,'Info client'!$A$2:$D$1000,2,0)</f>
        <v>#N/A</v>
      </c>
      <c r="CR930" t="e">
        <f>VLOOKUP(CP930,'Info client'!$A$2:$D$1000,3,0)</f>
        <v>#N/A</v>
      </c>
      <c r="CS930" t="e">
        <f>VLOOKUP(CP930,'Info client'!$A$2:$D$1000,4,0)</f>
        <v>#N/A</v>
      </c>
      <c r="CU930" t="e">
        <f>VLOOKUP(Récap!CV930,'Création N° Lot'!$B$3:$B$18,2,0)</f>
        <v>#N/A</v>
      </c>
      <c r="CX930" t="str">
        <f t="shared" si="175"/>
        <v>Aout 2021</v>
      </c>
      <c r="CY930" s="7" t="e">
        <f>VLOOKUP(Récap!CX930,'Création N° Lot'!$D$3:$F$18,3,0)</f>
        <v>#N/A</v>
      </c>
      <c r="CZ930" t="e">
        <f>CONCATENATE(CV930,MONTH(VLOOKUP(Récap!CX930,'Création N° Lot'!$D$3:$E$18,2,0)),RIGHT(YEAR(VLOOKUP(Récap!CX930,'Création N° Lot'!$D$3:$E$18,2,0)),2)," - ",DAY(CY930),"/",MONTH(CY930),"/",YEAR(CY930))</f>
        <v>#N/A</v>
      </c>
      <c r="DC930" s="6"/>
      <c r="DD930" t="e">
        <f>VLOOKUP(DC930,'Info client'!$A$2:$D$1000,2,0)</f>
        <v>#N/A</v>
      </c>
      <c r="DE930" t="e">
        <f>VLOOKUP(DC930,'Info client'!$A$2:$D$1000,3,0)</f>
        <v>#N/A</v>
      </c>
      <c r="DF930" t="e">
        <f>VLOOKUP(DC930,'Info client'!$A$2:$D$1000,4,0)</f>
        <v>#N/A</v>
      </c>
      <c r="DH930" t="e">
        <f>VLOOKUP(Récap!DI930,'Création N° Lot'!$B$3:$B$18,2,0)</f>
        <v>#N/A</v>
      </c>
      <c r="DK930" t="str">
        <f t="shared" si="176"/>
        <v>44440</v>
      </c>
      <c r="DL930" s="7" t="e">
        <f>VLOOKUP(Récap!DK930,'Création N° Lot'!$D$3:$F$18,3,0)</f>
        <v>#N/A</v>
      </c>
      <c r="DM930" t="e">
        <f>CONCATENATE(DI930,MONTH(VLOOKUP(Récap!DK930,'Création N° Lot'!$D$3:$E$18,2,0)),RIGHT(YEAR(VLOOKUP(Récap!DK930,'Création N° Lot'!$D$3:$E$18,2,0)),2)," - ",DAY(DL930),"/",MONTH(DL930),"/",YEAR(DL930))</f>
        <v>#N/A</v>
      </c>
      <c r="DP930" s="6"/>
      <c r="DQ930" t="e">
        <f>VLOOKUP(DP930,'Info client'!$A$2:$D$1000,2,0)</f>
        <v>#N/A</v>
      </c>
      <c r="DR930" t="e">
        <f>VLOOKUP(DP930,'Info client'!$A$2:$D$1000,3,0)</f>
        <v>#N/A</v>
      </c>
      <c r="DS930" t="e">
        <f>VLOOKUP(DP930,'Info client'!$A$2:$D$1000,4,0)</f>
        <v>#N/A</v>
      </c>
      <c r="DU930" t="e">
        <f>VLOOKUP(Récap!DV930,'Création N° Lot'!$B$3:$B$18,2,0)</f>
        <v>#N/A</v>
      </c>
      <c r="DX930" t="str">
        <f t="shared" si="177"/>
        <v>44470</v>
      </c>
      <c r="DY930" s="7" t="e">
        <f>VLOOKUP(Récap!DX930,'Création N° Lot'!$D$3:$F$18,3,0)</f>
        <v>#N/A</v>
      </c>
      <c r="DZ930" t="e">
        <f>CONCATENATE(DV930,MONTH(VLOOKUP(Récap!DX930,'Création N° Lot'!$D$3:$E$18,2,0)),RIGHT(YEAR(VLOOKUP(Récap!DX930,'Création N° Lot'!$D$3:$E$18,2,0)),2)," - ",DAY(DY930),"/",MONTH(DY930),"/",YEAR(DY930))</f>
        <v>#N/A</v>
      </c>
      <c r="EC930" s="6"/>
      <c r="ED930" t="e">
        <f>VLOOKUP(EC930,'Info client'!$A$2:$D$1000,2,0)</f>
        <v>#N/A</v>
      </c>
      <c r="EE930" t="e">
        <f>VLOOKUP(EC930,'Info client'!$A$2:$D$1000,3,0)</f>
        <v>#N/A</v>
      </c>
      <c r="EF930" t="e">
        <f>VLOOKUP(EC930,'Info client'!$A$2:$D$1000,4,0)</f>
        <v>#N/A</v>
      </c>
      <c r="EH930" t="e">
        <f>VLOOKUP(Récap!EI930,'Création N° Lot'!$B$3:$B$18,2,0)</f>
        <v>#N/A</v>
      </c>
      <c r="EK930" t="str">
        <f t="shared" si="178"/>
        <v>44501</v>
      </c>
      <c r="EL930" s="7" t="e">
        <f>VLOOKUP(Récap!EK930,'Création N° Lot'!$D$3:$F$18,3,0)</f>
        <v>#N/A</v>
      </c>
      <c r="EM930" t="e">
        <f>CONCATENATE(EI930,MONTH(VLOOKUP(Récap!EK930,'Création N° Lot'!$D$3:$E$18,2,0)),RIGHT(YEAR(VLOOKUP(Récap!EK930,'Création N° Lot'!$D$3:$E$18,2,0)),2)," - ",DAY(EL930),"/",MONTH(EL930),"/",YEAR(EL930))</f>
        <v>#N/A</v>
      </c>
      <c r="EP930" s="6"/>
      <c r="EQ930" t="e">
        <f>VLOOKUP(EP930,'Info client'!$A$2:$D$1000,2,0)</f>
        <v>#N/A</v>
      </c>
      <c r="ER930" t="e">
        <f>VLOOKUP(EP930,'Info client'!$A$2:$D$1000,3,0)</f>
        <v>#N/A</v>
      </c>
      <c r="ES930" t="e">
        <f>VLOOKUP(EP930,'Info client'!$A$2:$D$1000,4,0)</f>
        <v>#N/A</v>
      </c>
      <c r="EU930" t="e">
        <f>VLOOKUP(Récap!EV930,'Création N° Lot'!$B$3:$B$18,2,0)</f>
        <v>#N/A</v>
      </c>
      <c r="EX930" t="str">
        <f t="shared" si="179"/>
        <v>44531</v>
      </c>
      <c r="EY930" s="7" t="e">
        <f>VLOOKUP(Récap!EX930,'Création N° Lot'!$D$3:$F$18,3,0)</f>
        <v>#N/A</v>
      </c>
      <c r="EZ930" t="e">
        <f>CONCATENATE(EV930,MONTH(VLOOKUP(Récap!EX930,'Création N° Lot'!$D$3:$E$18,2,0)),RIGHT(YEAR(VLOOKUP(Récap!EX930,'Création N° Lot'!$D$3:$E$18,2,0)),2)," - ",DAY(EY930),"/",MONTH(EY930),"/",YEAR(EY930))</f>
        <v>#N/A</v>
      </c>
    </row>
    <row r="931" spans="2:156" x14ac:dyDescent="0.25">
      <c r="B931" t="e">
        <f>VLOOKUP($A931,'Info client'!$A$2:$D$1000,2,0)</f>
        <v>#N/A</v>
      </c>
      <c r="C931" t="e">
        <f>VLOOKUP($A931,'Info client'!$A$2:$D$1000,3,0)</f>
        <v>#N/A</v>
      </c>
      <c r="D931" t="e">
        <f>VLOOKUP($A931,'Info client'!$A$2:$D$1000,4,0)</f>
        <v>#N/A</v>
      </c>
      <c r="F931" t="e">
        <f>VLOOKUP(Récap!G931,'Création N° Lot'!B843:B943,2,0)</f>
        <v>#N/A</v>
      </c>
      <c r="I931" t="str">
        <f t="shared" si="168"/>
        <v>44197</v>
      </c>
      <c r="J931" s="7" t="e">
        <f>VLOOKUP(Récap!I931,'Création N° Lot'!$D$3:$F$18,3,0)</f>
        <v>#N/A</v>
      </c>
      <c r="K931" t="e">
        <f>CONCATENATE(G931,MONTH(VLOOKUP(Récap!I931,'Création N° Lot'!$D$3:$E$18,2,0)),RIGHT(YEAR(VLOOKUP(Récap!I931,'Création N° Lot'!$D$3:$E$18,2,0)),2)," - ",DAY(J931),"/",MONTH(J931),"/",YEAR(J931))</f>
        <v>#N/A</v>
      </c>
      <c r="O931" t="e">
        <f>VLOOKUP(N931,'Info client'!$A$2:$D$1000,2,0)</f>
        <v>#N/A</v>
      </c>
      <c r="P931" t="e">
        <f>VLOOKUP($A931,'Info client'!$A$2:$D$1000,3,0)</f>
        <v>#N/A</v>
      </c>
      <c r="Q931" t="e">
        <f>VLOOKUP($A931,'Info client'!$A$2:$D$1000,4,0)</f>
        <v>#N/A</v>
      </c>
      <c r="S931" t="e">
        <f>VLOOKUP(Récap!G931,'Création N° Lot'!$B$3:$B$18,2,0)</f>
        <v>#N/A</v>
      </c>
      <c r="V931" t="str">
        <f t="shared" si="169"/>
        <v>44228</v>
      </c>
      <c r="W931" s="7" t="e">
        <f>VLOOKUP(Récap!V931,'Création N° Lot'!$D$3:$F$18,3,0)</f>
        <v>#N/A</v>
      </c>
      <c r="X931" t="e">
        <f>CONCATENATE(T931,MONTH(VLOOKUP(Récap!V931,'Création N° Lot'!$D$3:$E$18,2,0)),RIGHT(YEAR(VLOOKUP(Récap!V931,'Création N° Lot'!$D$3:$E$18,2,0)),2)," - ",DAY(W931),"/",MONTH(W931),"/",YEAR(W931))</f>
        <v>#N/A</v>
      </c>
      <c r="AA931" s="6"/>
      <c r="AB931" t="e">
        <f>VLOOKUP(AA931,'Info client'!$A$2:$D$1000,2,0)</f>
        <v>#N/A</v>
      </c>
      <c r="AC931" t="e">
        <f>VLOOKUP(AA931,'Info client'!$A$2:$D$1000,3,0)</f>
        <v>#N/A</v>
      </c>
      <c r="AD931" t="e">
        <f>VLOOKUP(AA931,'Info client'!$A$2:$D$1000,4,0)</f>
        <v>#N/A</v>
      </c>
      <c r="AF931" t="e">
        <f>VLOOKUP(Récap!AG931,'Création N° Lot'!$B$3:$B$18,2,0)</f>
        <v>#N/A</v>
      </c>
      <c r="AI931" t="str">
        <f t="shared" si="170"/>
        <v>44256</v>
      </c>
      <c r="AJ931" s="7" t="e">
        <f>VLOOKUP(Récap!AI931,'Création N° Lot'!$D$3:$F$18,3,0)</f>
        <v>#N/A</v>
      </c>
      <c r="AK931" t="e">
        <f>CONCATENATE(AG931,MONTH(VLOOKUP(Récap!AI931,'Création N° Lot'!$D$3:$E$18,2,0)),RIGHT(YEAR(VLOOKUP(Récap!AI931,'Création N° Lot'!$D$3:$E$18,2,0)),2)," - ",DAY(AJ931),"/",MONTH(AJ931),"/",YEAR(AJ931))</f>
        <v>#N/A</v>
      </c>
      <c r="AP931" s="6"/>
      <c r="AQ931" t="e">
        <f>VLOOKUP(AP931,'Info client'!$A$2:$D$1000,2,0)</f>
        <v>#N/A</v>
      </c>
      <c r="AR931" t="e">
        <f>VLOOKUP(AP931,'Info client'!$A$2:$D$1000,3,0)</f>
        <v>#N/A</v>
      </c>
      <c r="AS931" t="e">
        <f>VLOOKUP(AP931,'Info client'!$A$2:$D$1000,4,0)</f>
        <v>#N/A</v>
      </c>
      <c r="AU931" t="e">
        <f>VLOOKUP(Récap!AV931,'Création N° Lot'!$B$3:$B$18,2,0)</f>
        <v>#N/A</v>
      </c>
      <c r="AX931" t="str">
        <f t="shared" si="171"/>
        <v>44287</v>
      </c>
      <c r="AY931" s="7" t="e">
        <f>VLOOKUP(Récap!AX931,'Création N° Lot'!$D$3:$F$18,3,0)</f>
        <v>#N/A</v>
      </c>
      <c r="AZ931" t="e">
        <f>CONCATENATE(AV931,MONTH(VLOOKUP(Récap!AX931,'Création N° Lot'!$D$3:$E$18,2,0)),RIGHT(YEAR(VLOOKUP(Récap!AX931,'Création N° Lot'!$D$3:$E$18,2,0)),2)," - ",DAY(AY931),"/",MONTH(AY931),"/",YEAR(AY931))</f>
        <v>#N/A</v>
      </c>
      <c r="BC931" s="6"/>
      <c r="BD931" t="e">
        <f>VLOOKUP(BC931,'Info client'!$A$2:$D$1000,2,0)</f>
        <v>#N/A</v>
      </c>
      <c r="BE931" t="e">
        <f>VLOOKUP(BC931,'Info client'!$A$2:$D$1000,3,0)</f>
        <v>#N/A</v>
      </c>
      <c r="BF931" t="e">
        <f>VLOOKUP(BC931,'Info client'!$A$2:$D$1000,4,0)</f>
        <v>#N/A</v>
      </c>
      <c r="BH931" t="e">
        <f>VLOOKUP(Récap!BI931,'Création N° Lot'!$B$3:$B$18,2,0)</f>
        <v>#N/A</v>
      </c>
      <c r="BK931" t="str">
        <f t="shared" si="172"/>
        <v>44317</v>
      </c>
      <c r="BL931" s="7" t="e">
        <f>VLOOKUP(Récap!BK931,'Création N° Lot'!$D$3:$F$18,3,0)</f>
        <v>#N/A</v>
      </c>
      <c r="BM931" t="e">
        <f>CONCATENATE(BI931,MONTH(VLOOKUP(Récap!BK931,'Création N° Lot'!$D$3:$E$18,2,0)),RIGHT(YEAR(VLOOKUP(Récap!BK931,'Création N° Lot'!$D$3:$E$18,2,0)),2)," - ",DAY(BL931),"/",MONTH(BL931),"/",YEAR(BL931))</f>
        <v>#N/A</v>
      </c>
      <c r="BP931" s="6"/>
      <c r="BQ931" t="e">
        <f>VLOOKUP(BP931,'Info client'!$A$2:$D$1000,2,0)</f>
        <v>#N/A</v>
      </c>
      <c r="BR931" t="e">
        <f>VLOOKUP(BP931,'Info client'!$A$2:$D$1000,3,0)</f>
        <v>#N/A</v>
      </c>
      <c r="BS931" t="e">
        <f>VLOOKUP(BP931,'Info client'!$A$2:$D$1000,4,0)</f>
        <v>#N/A</v>
      </c>
      <c r="BU931" t="e">
        <f>VLOOKUP(Récap!BV931,'Création N° Lot'!$B$3:$B$18,2,0)</f>
        <v>#N/A</v>
      </c>
      <c r="BX931" t="str">
        <f t="shared" si="173"/>
        <v>44348</v>
      </c>
      <c r="BY931" s="7" t="e">
        <f>VLOOKUP(Récap!BX931,'Création N° Lot'!$D$3:$F$18,3,0)</f>
        <v>#N/A</v>
      </c>
      <c r="BZ931" t="e">
        <f>CONCATENATE(BV931,MONTH(VLOOKUP(Récap!BX931,'Création N° Lot'!$D$3:$E$18,2,0)),RIGHT(YEAR(VLOOKUP(Récap!BX931,'Création N° Lot'!$D$3:$E$18,2,0)),2)," - ",DAY(BY931),"/",MONTH(BY931),"/",YEAR(BY931))</f>
        <v>#N/A</v>
      </c>
      <c r="CC931" s="6"/>
      <c r="CD931" t="e">
        <f>VLOOKUP(CC931,'Info client'!$A$2:$D$1000,2,0)</f>
        <v>#N/A</v>
      </c>
      <c r="CE931" t="e">
        <f>VLOOKUP(CC931,'Info client'!$A$2:$D$1000,3,0)</f>
        <v>#N/A</v>
      </c>
      <c r="CF931" t="e">
        <f>VLOOKUP(CC931,'Info client'!$A$2:$D$1000,4,0)</f>
        <v>#N/A</v>
      </c>
      <c r="CH931" t="e">
        <f>VLOOKUP(Récap!CI931,'Création N° Lot'!$B$3:$B$18,2,0)</f>
        <v>#N/A</v>
      </c>
      <c r="CK931" t="str">
        <f t="shared" si="174"/>
        <v>44378</v>
      </c>
      <c r="CL931" s="7" t="e">
        <f>VLOOKUP(Récap!CK931,'Création N° Lot'!$D$3:$F$18,3,0)</f>
        <v>#N/A</v>
      </c>
      <c r="CM931" t="e">
        <f>CONCATENATE(CI931,MONTH(VLOOKUP(Récap!CK931,'Création N° Lot'!$D$3:$E$18,2,0)),RIGHT(YEAR(VLOOKUP(Récap!CK931,'Création N° Lot'!$D$3:$E$18,2,0)),2)," - ",DAY(CL931),"/",MONTH(CL931),"/",YEAR(CL931))</f>
        <v>#N/A</v>
      </c>
      <c r="CP931" s="6"/>
      <c r="CQ931" t="e">
        <f>VLOOKUP(CP931,'Info client'!$A$2:$D$1000,2,0)</f>
        <v>#N/A</v>
      </c>
      <c r="CR931" t="e">
        <f>VLOOKUP(CP931,'Info client'!$A$2:$D$1000,3,0)</f>
        <v>#N/A</v>
      </c>
      <c r="CS931" t="e">
        <f>VLOOKUP(CP931,'Info client'!$A$2:$D$1000,4,0)</f>
        <v>#N/A</v>
      </c>
      <c r="CU931" t="e">
        <f>VLOOKUP(Récap!CV931,'Création N° Lot'!$B$3:$B$18,2,0)</f>
        <v>#N/A</v>
      </c>
      <c r="CX931" t="str">
        <f t="shared" si="175"/>
        <v>Aout 2021</v>
      </c>
      <c r="CY931" s="7" t="e">
        <f>VLOOKUP(Récap!CX931,'Création N° Lot'!$D$3:$F$18,3,0)</f>
        <v>#N/A</v>
      </c>
      <c r="CZ931" t="e">
        <f>CONCATENATE(CV931,MONTH(VLOOKUP(Récap!CX931,'Création N° Lot'!$D$3:$E$18,2,0)),RIGHT(YEAR(VLOOKUP(Récap!CX931,'Création N° Lot'!$D$3:$E$18,2,0)),2)," - ",DAY(CY931),"/",MONTH(CY931),"/",YEAR(CY931))</f>
        <v>#N/A</v>
      </c>
      <c r="DC931" s="6"/>
      <c r="DD931" t="e">
        <f>VLOOKUP(DC931,'Info client'!$A$2:$D$1000,2,0)</f>
        <v>#N/A</v>
      </c>
      <c r="DE931" t="e">
        <f>VLOOKUP(DC931,'Info client'!$A$2:$D$1000,3,0)</f>
        <v>#N/A</v>
      </c>
      <c r="DF931" t="e">
        <f>VLOOKUP(DC931,'Info client'!$A$2:$D$1000,4,0)</f>
        <v>#N/A</v>
      </c>
      <c r="DH931" t="e">
        <f>VLOOKUP(Récap!DI931,'Création N° Lot'!$B$3:$B$18,2,0)</f>
        <v>#N/A</v>
      </c>
      <c r="DK931" t="str">
        <f t="shared" si="176"/>
        <v>44440</v>
      </c>
      <c r="DL931" s="7" t="e">
        <f>VLOOKUP(Récap!DK931,'Création N° Lot'!$D$3:$F$18,3,0)</f>
        <v>#N/A</v>
      </c>
      <c r="DM931" t="e">
        <f>CONCATENATE(DI931,MONTH(VLOOKUP(Récap!DK931,'Création N° Lot'!$D$3:$E$18,2,0)),RIGHT(YEAR(VLOOKUP(Récap!DK931,'Création N° Lot'!$D$3:$E$18,2,0)),2)," - ",DAY(DL931),"/",MONTH(DL931),"/",YEAR(DL931))</f>
        <v>#N/A</v>
      </c>
      <c r="DP931" s="6"/>
      <c r="DQ931" t="e">
        <f>VLOOKUP(DP931,'Info client'!$A$2:$D$1000,2,0)</f>
        <v>#N/A</v>
      </c>
      <c r="DR931" t="e">
        <f>VLOOKUP(DP931,'Info client'!$A$2:$D$1000,3,0)</f>
        <v>#N/A</v>
      </c>
      <c r="DS931" t="e">
        <f>VLOOKUP(DP931,'Info client'!$A$2:$D$1000,4,0)</f>
        <v>#N/A</v>
      </c>
      <c r="DU931" t="e">
        <f>VLOOKUP(Récap!DV931,'Création N° Lot'!$B$3:$B$18,2,0)</f>
        <v>#N/A</v>
      </c>
      <c r="DX931" t="str">
        <f t="shared" si="177"/>
        <v>44470</v>
      </c>
      <c r="DY931" s="7" t="e">
        <f>VLOOKUP(Récap!DX931,'Création N° Lot'!$D$3:$F$18,3,0)</f>
        <v>#N/A</v>
      </c>
      <c r="DZ931" t="e">
        <f>CONCATENATE(DV931,MONTH(VLOOKUP(Récap!DX931,'Création N° Lot'!$D$3:$E$18,2,0)),RIGHT(YEAR(VLOOKUP(Récap!DX931,'Création N° Lot'!$D$3:$E$18,2,0)),2)," - ",DAY(DY931),"/",MONTH(DY931),"/",YEAR(DY931))</f>
        <v>#N/A</v>
      </c>
      <c r="EC931" s="6"/>
      <c r="ED931" t="e">
        <f>VLOOKUP(EC931,'Info client'!$A$2:$D$1000,2,0)</f>
        <v>#N/A</v>
      </c>
      <c r="EE931" t="e">
        <f>VLOOKUP(EC931,'Info client'!$A$2:$D$1000,3,0)</f>
        <v>#N/A</v>
      </c>
      <c r="EF931" t="e">
        <f>VLOOKUP(EC931,'Info client'!$A$2:$D$1000,4,0)</f>
        <v>#N/A</v>
      </c>
      <c r="EH931" t="e">
        <f>VLOOKUP(Récap!EI931,'Création N° Lot'!$B$3:$B$18,2,0)</f>
        <v>#N/A</v>
      </c>
      <c r="EK931" t="str">
        <f t="shared" si="178"/>
        <v>44501</v>
      </c>
      <c r="EL931" s="7" t="e">
        <f>VLOOKUP(Récap!EK931,'Création N° Lot'!$D$3:$F$18,3,0)</f>
        <v>#N/A</v>
      </c>
      <c r="EM931" t="e">
        <f>CONCATENATE(EI931,MONTH(VLOOKUP(Récap!EK931,'Création N° Lot'!$D$3:$E$18,2,0)),RIGHT(YEAR(VLOOKUP(Récap!EK931,'Création N° Lot'!$D$3:$E$18,2,0)),2)," - ",DAY(EL931),"/",MONTH(EL931),"/",YEAR(EL931))</f>
        <v>#N/A</v>
      </c>
      <c r="EP931" s="6"/>
      <c r="EQ931" t="e">
        <f>VLOOKUP(EP931,'Info client'!$A$2:$D$1000,2,0)</f>
        <v>#N/A</v>
      </c>
      <c r="ER931" t="e">
        <f>VLOOKUP(EP931,'Info client'!$A$2:$D$1000,3,0)</f>
        <v>#N/A</v>
      </c>
      <c r="ES931" t="e">
        <f>VLOOKUP(EP931,'Info client'!$A$2:$D$1000,4,0)</f>
        <v>#N/A</v>
      </c>
      <c r="EU931" t="e">
        <f>VLOOKUP(Récap!EV931,'Création N° Lot'!$B$3:$B$18,2,0)</f>
        <v>#N/A</v>
      </c>
      <c r="EX931" t="str">
        <f t="shared" si="179"/>
        <v>44531</v>
      </c>
      <c r="EY931" s="7" t="e">
        <f>VLOOKUP(Récap!EX931,'Création N° Lot'!$D$3:$F$18,3,0)</f>
        <v>#N/A</v>
      </c>
      <c r="EZ931" t="e">
        <f>CONCATENATE(EV931,MONTH(VLOOKUP(Récap!EX931,'Création N° Lot'!$D$3:$E$18,2,0)),RIGHT(YEAR(VLOOKUP(Récap!EX931,'Création N° Lot'!$D$3:$E$18,2,0)),2)," - ",DAY(EY931),"/",MONTH(EY931),"/",YEAR(EY931))</f>
        <v>#N/A</v>
      </c>
    </row>
    <row r="932" spans="2:156" x14ac:dyDescent="0.25">
      <c r="B932" t="e">
        <f>VLOOKUP($A932,'Info client'!$A$2:$D$1000,2,0)</f>
        <v>#N/A</v>
      </c>
      <c r="C932" t="e">
        <f>VLOOKUP($A932,'Info client'!$A$2:$D$1000,3,0)</f>
        <v>#N/A</v>
      </c>
      <c r="D932" t="e">
        <f>VLOOKUP($A932,'Info client'!$A$2:$D$1000,4,0)</f>
        <v>#N/A</v>
      </c>
      <c r="F932" t="e">
        <f>VLOOKUP(Récap!G932,'Création N° Lot'!B844:B944,2,0)</f>
        <v>#N/A</v>
      </c>
      <c r="I932" t="str">
        <f t="shared" si="168"/>
        <v>44197</v>
      </c>
      <c r="J932" s="7" t="e">
        <f>VLOOKUP(Récap!I932,'Création N° Lot'!$D$3:$F$18,3,0)</f>
        <v>#N/A</v>
      </c>
      <c r="K932" t="e">
        <f>CONCATENATE(G932,MONTH(VLOOKUP(Récap!I932,'Création N° Lot'!$D$3:$E$18,2,0)),RIGHT(YEAR(VLOOKUP(Récap!I932,'Création N° Lot'!$D$3:$E$18,2,0)),2)," - ",DAY(J932),"/",MONTH(J932),"/",YEAR(J932))</f>
        <v>#N/A</v>
      </c>
      <c r="O932" t="e">
        <f>VLOOKUP(N932,'Info client'!$A$2:$D$1000,2,0)</f>
        <v>#N/A</v>
      </c>
      <c r="P932" t="e">
        <f>VLOOKUP($A932,'Info client'!$A$2:$D$1000,3,0)</f>
        <v>#N/A</v>
      </c>
      <c r="Q932" t="e">
        <f>VLOOKUP($A932,'Info client'!$A$2:$D$1000,4,0)</f>
        <v>#N/A</v>
      </c>
      <c r="S932" t="e">
        <f>VLOOKUP(Récap!G932,'Création N° Lot'!$B$3:$B$18,2,0)</f>
        <v>#N/A</v>
      </c>
      <c r="V932" t="str">
        <f t="shared" si="169"/>
        <v>44228</v>
      </c>
      <c r="W932" s="7" t="e">
        <f>VLOOKUP(Récap!V932,'Création N° Lot'!$D$3:$F$18,3,0)</f>
        <v>#N/A</v>
      </c>
      <c r="X932" t="e">
        <f>CONCATENATE(T932,MONTH(VLOOKUP(Récap!V932,'Création N° Lot'!$D$3:$E$18,2,0)),RIGHT(YEAR(VLOOKUP(Récap!V932,'Création N° Lot'!$D$3:$E$18,2,0)),2)," - ",DAY(W932),"/",MONTH(W932),"/",YEAR(W932))</f>
        <v>#N/A</v>
      </c>
      <c r="AA932" s="6"/>
      <c r="AB932" t="e">
        <f>VLOOKUP(AA932,'Info client'!$A$2:$D$1000,2,0)</f>
        <v>#N/A</v>
      </c>
      <c r="AC932" t="e">
        <f>VLOOKUP(AA932,'Info client'!$A$2:$D$1000,3,0)</f>
        <v>#N/A</v>
      </c>
      <c r="AD932" t="e">
        <f>VLOOKUP(AA932,'Info client'!$A$2:$D$1000,4,0)</f>
        <v>#N/A</v>
      </c>
      <c r="AF932" t="e">
        <f>VLOOKUP(Récap!AG932,'Création N° Lot'!$B$3:$B$18,2,0)</f>
        <v>#N/A</v>
      </c>
      <c r="AI932" t="str">
        <f t="shared" si="170"/>
        <v>44256</v>
      </c>
      <c r="AJ932" s="7" t="e">
        <f>VLOOKUP(Récap!AI932,'Création N° Lot'!$D$3:$F$18,3,0)</f>
        <v>#N/A</v>
      </c>
      <c r="AK932" t="e">
        <f>CONCATENATE(AG932,MONTH(VLOOKUP(Récap!AI932,'Création N° Lot'!$D$3:$E$18,2,0)),RIGHT(YEAR(VLOOKUP(Récap!AI932,'Création N° Lot'!$D$3:$E$18,2,0)),2)," - ",DAY(AJ932),"/",MONTH(AJ932),"/",YEAR(AJ932))</f>
        <v>#N/A</v>
      </c>
      <c r="AP932" s="6"/>
      <c r="AQ932" t="e">
        <f>VLOOKUP(AP932,'Info client'!$A$2:$D$1000,2,0)</f>
        <v>#N/A</v>
      </c>
      <c r="AR932" t="e">
        <f>VLOOKUP(AP932,'Info client'!$A$2:$D$1000,3,0)</f>
        <v>#N/A</v>
      </c>
      <c r="AS932" t="e">
        <f>VLOOKUP(AP932,'Info client'!$A$2:$D$1000,4,0)</f>
        <v>#N/A</v>
      </c>
      <c r="AU932" t="e">
        <f>VLOOKUP(Récap!AV932,'Création N° Lot'!$B$3:$B$18,2,0)</f>
        <v>#N/A</v>
      </c>
      <c r="AX932" t="str">
        <f t="shared" si="171"/>
        <v>44287</v>
      </c>
      <c r="AY932" s="7" t="e">
        <f>VLOOKUP(Récap!AX932,'Création N° Lot'!$D$3:$F$18,3,0)</f>
        <v>#N/A</v>
      </c>
      <c r="AZ932" t="e">
        <f>CONCATENATE(AV932,MONTH(VLOOKUP(Récap!AX932,'Création N° Lot'!$D$3:$E$18,2,0)),RIGHT(YEAR(VLOOKUP(Récap!AX932,'Création N° Lot'!$D$3:$E$18,2,0)),2)," - ",DAY(AY932),"/",MONTH(AY932),"/",YEAR(AY932))</f>
        <v>#N/A</v>
      </c>
      <c r="BC932" s="6"/>
      <c r="BD932" t="e">
        <f>VLOOKUP(BC932,'Info client'!$A$2:$D$1000,2,0)</f>
        <v>#N/A</v>
      </c>
      <c r="BE932" t="e">
        <f>VLOOKUP(BC932,'Info client'!$A$2:$D$1000,3,0)</f>
        <v>#N/A</v>
      </c>
      <c r="BF932" t="e">
        <f>VLOOKUP(BC932,'Info client'!$A$2:$D$1000,4,0)</f>
        <v>#N/A</v>
      </c>
      <c r="BH932" t="e">
        <f>VLOOKUP(Récap!BI932,'Création N° Lot'!$B$3:$B$18,2,0)</f>
        <v>#N/A</v>
      </c>
      <c r="BK932" t="str">
        <f t="shared" si="172"/>
        <v>44317</v>
      </c>
      <c r="BL932" s="7" t="e">
        <f>VLOOKUP(Récap!BK932,'Création N° Lot'!$D$3:$F$18,3,0)</f>
        <v>#N/A</v>
      </c>
      <c r="BM932" t="e">
        <f>CONCATENATE(BI932,MONTH(VLOOKUP(Récap!BK932,'Création N° Lot'!$D$3:$E$18,2,0)),RIGHT(YEAR(VLOOKUP(Récap!BK932,'Création N° Lot'!$D$3:$E$18,2,0)),2)," - ",DAY(BL932),"/",MONTH(BL932),"/",YEAR(BL932))</f>
        <v>#N/A</v>
      </c>
      <c r="BP932" s="6"/>
      <c r="BQ932" t="e">
        <f>VLOOKUP(BP932,'Info client'!$A$2:$D$1000,2,0)</f>
        <v>#N/A</v>
      </c>
      <c r="BR932" t="e">
        <f>VLOOKUP(BP932,'Info client'!$A$2:$D$1000,3,0)</f>
        <v>#N/A</v>
      </c>
      <c r="BS932" t="e">
        <f>VLOOKUP(BP932,'Info client'!$A$2:$D$1000,4,0)</f>
        <v>#N/A</v>
      </c>
      <c r="BU932" t="e">
        <f>VLOOKUP(Récap!BV932,'Création N° Lot'!$B$3:$B$18,2,0)</f>
        <v>#N/A</v>
      </c>
      <c r="BX932" t="str">
        <f t="shared" si="173"/>
        <v>44348</v>
      </c>
      <c r="BY932" s="7" t="e">
        <f>VLOOKUP(Récap!BX932,'Création N° Lot'!$D$3:$F$18,3,0)</f>
        <v>#N/A</v>
      </c>
      <c r="BZ932" t="e">
        <f>CONCATENATE(BV932,MONTH(VLOOKUP(Récap!BX932,'Création N° Lot'!$D$3:$E$18,2,0)),RIGHT(YEAR(VLOOKUP(Récap!BX932,'Création N° Lot'!$D$3:$E$18,2,0)),2)," - ",DAY(BY932),"/",MONTH(BY932),"/",YEAR(BY932))</f>
        <v>#N/A</v>
      </c>
      <c r="CC932" s="6"/>
      <c r="CD932" t="e">
        <f>VLOOKUP(CC932,'Info client'!$A$2:$D$1000,2,0)</f>
        <v>#N/A</v>
      </c>
      <c r="CE932" t="e">
        <f>VLOOKUP(CC932,'Info client'!$A$2:$D$1000,3,0)</f>
        <v>#N/A</v>
      </c>
      <c r="CF932" t="e">
        <f>VLOOKUP(CC932,'Info client'!$A$2:$D$1000,4,0)</f>
        <v>#N/A</v>
      </c>
      <c r="CH932" t="e">
        <f>VLOOKUP(Récap!CI932,'Création N° Lot'!$B$3:$B$18,2,0)</f>
        <v>#N/A</v>
      </c>
      <c r="CK932" t="str">
        <f t="shared" si="174"/>
        <v>44378</v>
      </c>
      <c r="CL932" s="7" t="e">
        <f>VLOOKUP(Récap!CK932,'Création N° Lot'!$D$3:$F$18,3,0)</f>
        <v>#N/A</v>
      </c>
      <c r="CM932" t="e">
        <f>CONCATENATE(CI932,MONTH(VLOOKUP(Récap!CK932,'Création N° Lot'!$D$3:$E$18,2,0)),RIGHT(YEAR(VLOOKUP(Récap!CK932,'Création N° Lot'!$D$3:$E$18,2,0)),2)," - ",DAY(CL932),"/",MONTH(CL932),"/",YEAR(CL932))</f>
        <v>#N/A</v>
      </c>
      <c r="CP932" s="6"/>
      <c r="CQ932" t="e">
        <f>VLOOKUP(CP932,'Info client'!$A$2:$D$1000,2,0)</f>
        <v>#N/A</v>
      </c>
      <c r="CR932" t="e">
        <f>VLOOKUP(CP932,'Info client'!$A$2:$D$1000,3,0)</f>
        <v>#N/A</v>
      </c>
      <c r="CS932" t="e">
        <f>VLOOKUP(CP932,'Info client'!$A$2:$D$1000,4,0)</f>
        <v>#N/A</v>
      </c>
      <c r="CU932" t="e">
        <f>VLOOKUP(Récap!CV932,'Création N° Lot'!$B$3:$B$18,2,0)</f>
        <v>#N/A</v>
      </c>
      <c r="CX932" t="str">
        <f t="shared" si="175"/>
        <v>Aout 2021</v>
      </c>
      <c r="CY932" s="7" t="e">
        <f>VLOOKUP(Récap!CX932,'Création N° Lot'!$D$3:$F$18,3,0)</f>
        <v>#N/A</v>
      </c>
      <c r="CZ932" t="e">
        <f>CONCATENATE(CV932,MONTH(VLOOKUP(Récap!CX932,'Création N° Lot'!$D$3:$E$18,2,0)),RIGHT(YEAR(VLOOKUP(Récap!CX932,'Création N° Lot'!$D$3:$E$18,2,0)),2)," - ",DAY(CY932),"/",MONTH(CY932),"/",YEAR(CY932))</f>
        <v>#N/A</v>
      </c>
      <c r="DC932" s="6"/>
      <c r="DD932" t="e">
        <f>VLOOKUP(DC932,'Info client'!$A$2:$D$1000,2,0)</f>
        <v>#N/A</v>
      </c>
      <c r="DE932" t="e">
        <f>VLOOKUP(DC932,'Info client'!$A$2:$D$1000,3,0)</f>
        <v>#N/A</v>
      </c>
      <c r="DF932" t="e">
        <f>VLOOKUP(DC932,'Info client'!$A$2:$D$1000,4,0)</f>
        <v>#N/A</v>
      </c>
      <c r="DH932" t="e">
        <f>VLOOKUP(Récap!DI932,'Création N° Lot'!$B$3:$B$18,2,0)</f>
        <v>#N/A</v>
      </c>
      <c r="DK932" t="str">
        <f t="shared" si="176"/>
        <v>44440</v>
      </c>
      <c r="DL932" s="7" t="e">
        <f>VLOOKUP(Récap!DK932,'Création N° Lot'!$D$3:$F$18,3,0)</f>
        <v>#N/A</v>
      </c>
      <c r="DM932" t="e">
        <f>CONCATENATE(DI932,MONTH(VLOOKUP(Récap!DK932,'Création N° Lot'!$D$3:$E$18,2,0)),RIGHT(YEAR(VLOOKUP(Récap!DK932,'Création N° Lot'!$D$3:$E$18,2,0)),2)," - ",DAY(DL932),"/",MONTH(DL932),"/",YEAR(DL932))</f>
        <v>#N/A</v>
      </c>
      <c r="DP932" s="6"/>
      <c r="DQ932" t="e">
        <f>VLOOKUP(DP932,'Info client'!$A$2:$D$1000,2,0)</f>
        <v>#N/A</v>
      </c>
      <c r="DR932" t="e">
        <f>VLOOKUP(DP932,'Info client'!$A$2:$D$1000,3,0)</f>
        <v>#N/A</v>
      </c>
      <c r="DS932" t="e">
        <f>VLOOKUP(DP932,'Info client'!$A$2:$D$1000,4,0)</f>
        <v>#N/A</v>
      </c>
      <c r="DU932" t="e">
        <f>VLOOKUP(Récap!DV932,'Création N° Lot'!$B$3:$B$18,2,0)</f>
        <v>#N/A</v>
      </c>
      <c r="DX932" t="str">
        <f t="shared" si="177"/>
        <v>44470</v>
      </c>
      <c r="DY932" s="7" t="e">
        <f>VLOOKUP(Récap!DX932,'Création N° Lot'!$D$3:$F$18,3,0)</f>
        <v>#N/A</v>
      </c>
      <c r="DZ932" t="e">
        <f>CONCATENATE(DV932,MONTH(VLOOKUP(Récap!DX932,'Création N° Lot'!$D$3:$E$18,2,0)),RIGHT(YEAR(VLOOKUP(Récap!DX932,'Création N° Lot'!$D$3:$E$18,2,0)),2)," - ",DAY(DY932),"/",MONTH(DY932),"/",YEAR(DY932))</f>
        <v>#N/A</v>
      </c>
      <c r="EC932" s="6"/>
      <c r="ED932" t="e">
        <f>VLOOKUP(EC932,'Info client'!$A$2:$D$1000,2,0)</f>
        <v>#N/A</v>
      </c>
      <c r="EE932" t="e">
        <f>VLOOKUP(EC932,'Info client'!$A$2:$D$1000,3,0)</f>
        <v>#N/A</v>
      </c>
      <c r="EF932" t="e">
        <f>VLOOKUP(EC932,'Info client'!$A$2:$D$1000,4,0)</f>
        <v>#N/A</v>
      </c>
      <c r="EH932" t="e">
        <f>VLOOKUP(Récap!EI932,'Création N° Lot'!$B$3:$B$18,2,0)</f>
        <v>#N/A</v>
      </c>
      <c r="EK932" t="str">
        <f t="shared" si="178"/>
        <v>44501</v>
      </c>
      <c r="EL932" s="7" t="e">
        <f>VLOOKUP(Récap!EK932,'Création N° Lot'!$D$3:$F$18,3,0)</f>
        <v>#N/A</v>
      </c>
      <c r="EM932" t="e">
        <f>CONCATENATE(EI932,MONTH(VLOOKUP(Récap!EK932,'Création N° Lot'!$D$3:$E$18,2,0)),RIGHT(YEAR(VLOOKUP(Récap!EK932,'Création N° Lot'!$D$3:$E$18,2,0)),2)," - ",DAY(EL932),"/",MONTH(EL932),"/",YEAR(EL932))</f>
        <v>#N/A</v>
      </c>
      <c r="EP932" s="6"/>
      <c r="EQ932" t="e">
        <f>VLOOKUP(EP932,'Info client'!$A$2:$D$1000,2,0)</f>
        <v>#N/A</v>
      </c>
      <c r="ER932" t="e">
        <f>VLOOKUP(EP932,'Info client'!$A$2:$D$1000,3,0)</f>
        <v>#N/A</v>
      </c>
      <c r="ES932" t="e">
        <f>VLOOKUP(EP932,'Info client'!$A$2:$D$1000,4,0)</f>
        <v>#N/A</v>
      </c>
      <c r="EU932" t="e">
        <f>VLOOKUP(Récap!EV932,'Création N° Lot'!$B$3:$B$18,2,0)</f>
        <v>#N/A</v>
      </c>
      <c r="EX932" t="str">
        <f t="shared" si="179"/>
        <v>44531</v>
      </c>
      <c r="EY932" s="7" t="e">
        <f>VLOOKUP(Récap!EX932,'Création N° Lot'!$D$3:$F$18,3,0)</f>
        <v>#N/A</v>
      </c>
      <c r="EZ932" t="e">
        <f>CONCATENATE(EV932,MONTH(VLOOKUP(Récap!EX932,'Création N° Lot'!$D$3:$E$18,2,0)),RIGHT(YEAR(VLOOKUP(Récap!EX932,'Création N° Lot'!$D$3:$E$18,2,0)),2)," - ",DAY(EY932),"/",MONTH(EY932),"/",YEAR(EY932))</f>
        <v>#N/A</v>
      </c>
    </row>
    <row r="933" spans="2:156" x14ac:dyDescent="0.25">
      <c r="B933" t="e">
        <f>VLOOKUP($A933,'Info client'!$A$2:$D$1000,2,0)</f>
        <v>#N/A</v>
      </c>
      <c r="C933" t="e">
        <f>VLOOKUP($A933,'Info client'!$A$2:$D$1000,3,0)</f>
        <v>#N/A</v>
      </c>
      <c r="D933" t="e">
        <f>VLOOKUP($A933,'Info client'!$A$2:$D$1000,4,0)</f>
        <v>#N/A</v>
      </c>
      <c r="F933" t="e">
        <f>VLOOKUP(Récap!G933,'Création N° Lot'!B845:B945,2,0)</f>
        <v>#N/A</v>
      </c>
      <c r="I933" t="str">
        <f t="shared" si="168"/>
        <v>44197</v>
      </c>
      <c r="J933" s="7" t="e">
        <f>VLOOKUP(Récap!I933,'Création N° Lot'!$D$3:$F$18,3,0)</f>
        <v>#N/A</v>
      </c>
      <c r="K933" t="e">
        <f>CONCATENATE(G933,MONTH(VLOOKUP(Récap!I933,'Création N° Lot'!$D$3:$E$18,2,0)),RIGHT(YEAR(VLOOKUP(Récap!I933,'Création N° Lot'!$D$3:$E$18,2,0)),2)," - ",DAY(J933),"/",MONTH(J933),"/",YEAR(J933))</f>
        <v>#N/A</v>
      </c>
      <c r="O933" t="e">
        <f>VLOOKUP(N933,'Info client'!$A$2:$D$1000,2,0)</f>
        <v>#N/A</v>
      </c>
      <c r="P933" t="e">
        <f>VLOOKUP($A933,'Info client'!$A$2:$D$1000,3,0)</f>
        <v>#N/A</v>
      </c>
      <c r="Q933" t="e">
        <f>VLOOKUP($A933,'Info client'!$A$2:$D$1000,4,0)</f>
        <v>#N/A</v>
      </c>
      <c r="S933" t="e">
        <f>VLOOKUP(Récap!G933,'Création N° Lot'!$B$3:$B$18,2,0)</f>
        <v>#N/A</v>
      </c>
      <c r="V933" t="str">
        <f t="shared" si="169"/>
        <v>44228</v>
      </c>
      <c r="W933" s="7" t="e">
        <f>VLOOKUP(Récap!V933,'Création N° Lot'!$D$3:$F$18,3,0)</f>
        <v>#N/A</v>
      </c>
      <c r="X933" t="e">
        <f>CONCATENATE(T933,MONTH(VLOOKUP(Récap!V933,'Création N° Lot'!$D$3:$E$18,2,0)),RIGHT(YEAR(VLOOKUP(Récap!V933,'Création N° Lot'!$D$3:$E$18,2,0)),2)," - ",DAY(W933),"/",MONTH(W933),"/",YEAR(W933))</f>
        <v>#N/A</v>
      </c>
      <c r="AA933" s="6"/>
      <c r="AB933" t="e">
        <f>VLOOKUP(AA933,'Info client'!$A$2:$D$1000,2,0)</f>
        <v>#N/A</v>
      </c>
      <c r="AC933" t="e">
        <f>VLOOKUP(AA933,'Info client'!$A$2:$D$1000,3,0)</f>
        <v>#N/A</v>
      </c>
      <c r="AD933" t="e">
        <f>VLOOKUP(AA933,'Info client'!$A$2:$D$1000,4,0)</f>
        <v>#N/A</v>
      </c>
      <c r="AF933" t="e">
        <f>VLOOKUP(Récap!AG933,'Création N° Lot'!$B$3:$B$18,2,0)</f>
        <v>#N/A</v>
      </c>
      <c r="AI933" t="str">
        <f t="shared" si="170"/>
        <v>44256</v>
      </c>
      <c r="AJ933" s="7" t="e">
        <f>VLOOKUP(Récap!AI933,'Création N° Lot'!$D$3:$F$18,3,0)</f>
        <v>#N/A</v>
      </c>
      <c r="AK933" t="e">
        <f>CONCATENATE(AG933,MONTH(VLOOKUP(Récap!AI933,'Création N° Lot'!$D$3:$E$18,2,0)),RIGHT(YEAR(VLOOKUP(Récap!AI933,'Création N° Lot'!$D$3:$E$18,2,0)),2)," - ",DAY(AJ933),"/",MONTH(AJ933),"/",YEAR(AJ933))</f>
        <v>#N/A</v>
      </c>
      <c r="AP933" s="6"/>
      <c r="AQ933" t="e">
        <f>VLOOKUP(AP933,'Info client'!$A$2:$D$1000,2,0)</f>
        <v>#N/A</v>
      </c>
      <c r="AR933" t="e">
        <f>VLOOKUP(AP933,'Info client'!$A$2:$D$1000,3,0)</f>
        <v>#N/A</v>
      </c>
      <c r="AS933" t="e">
        <f>VLOOKUP(AP933,'Info client'!$A$2:$D$1000,4,0)</f>
        <v>#N/A</v>
      </c>
      <c r="AU933" t="e">
        <f>VLOOKUP(Récap!AV933,'Création N° Lot'!$B$3:$B$18,2,0)</f>
        <v>#N/A</v>
      </c>
      <c r="AX933" t="str">
        <f t="shared" si="171"/>
        <v>44287</v>
      </c>
      <c r="AY933" s="7" t="e">
        <f>VLOOKUP(Récap!AX933,'Création N° Lot'!$D$3:$F$18,3,0)</f>
        <v>#N/A</v>
      </c>
      <c r="AZ933" t="e">
        <f>CONCATENATE(AV933,MONTH(VLOOKUP(Récap!AX933,'Création N° Lot'!$D$3:$E$18,2,0)),RIGHT(YEAR(VLOOKUP(Récap!AX933,'Création N° Lot'!$D$3:$E$18,2,0)),2)," - ",DAY(AY933),"/",MONTH(AY933),"/",YEAR(AY933))</f>
        <v>#N/A</v>
      </c>
      <c r="BC933" s="6"/>
      <c r="BD933" t="e">
        <f>VLOOKUP(BC933,'Info client'!$A$2:$D$1000,2,0)</f>
        <v>#N/A</v>
      </c>
      <c r="BE933" t="e">
        <f>VLOOKUP(BC933,'Info client'!$A$2:$D$1000,3,0)</f>
        <v>#N/A</v>
      </c>
      <c r="BF933" t="e">
        <f>VLOOKUP(BC933,'Info client'!$A$2:$D$1000,4,0)</f>
        <v>#N/A</v>
      </c>
      <c r="BH933" t="e">
        <f>VLOOKUP(Récap!BI933,'Création N° Lot'!$B$3:$B$18,2,0)</f>
        <v>#N/A</v>
      </c>
      <c r="BK933" t="str">
        <f t="shared" si="172"/>
        <v>44317</v>
      </c>
      <c r="BL933" s="7" t="e">
        <f>VLOOKUP(Récap!BK933,'Création N° Lot'!$D$3:$F$18,3,0)</f>
        <v>#N/A</v>
      </c>
      <c r="BM933" t="e">
        <f>CONCATENATE(BI933,MONTH(VLOOKUP(Récap!BK933,'Création N° Lot'!$D$3:$E$18,2,0)),RIGHT(YEAR(VLOOKUP(Récap!BK933,'Création N° Lot'!$D$3:$E$18,2,0)),2)," - ",DAY(BL933),"/",MONTH(BL933),"/",YEAR(BL933))</f>
        <v>#N/A</v>
      </c>
      <c r="BP933" s="6"/>
      <c r="BQ933" t="e">
        <f>VLOOKUP(BP933,'Info client'!$A$2:$D$1000,2,0)</f>
        <v>#N/A</v>
      </c>
      <c r="BR933" t="e">
        <f>VLOOKUP(BP933,'Info client'!$A$2:$D$1000,3,0)</f>
        <v>#N/A</v>
      </c>
      <c r="BS933" t="e">
        <f>VLOOKUP(BP933,'Info client'!$A$2:$D$1000,4,0)</f>
        <v>#N/A</v>
      </c>
      <c r="BU933" t="e">
        <f>VLOOKUP(Récap!BV933,'Création N° Lot'!$B$3:$B$18,2,0)</f>
        <v>#N/A</v>
      </c>
      <c r="BX933" t="str">
        <f t="shared" si="173"/>
        <v>44348</v>
      </c>
      <c r="BY933" s="7" t="e">
        <f>VLOOKUP(Récap!BX933,'Création N° Lot'!$D$3:$F$18,3,0)</f>
        <v>#N/A</v>
      </c>
      <c r="BZ933" t="e">
        <f>CONCATENATE(BV933,MONTH(VLOOKUP(Récap!BX933,'Création N° Lot'!$D$3:$E$18,2,0)),RIGHT(YEAR(VLOOKUP(Récap!BX933,'Création N° Lot'!$D$3:$E$18,2,0)),2)," - ",DAY(BY933),"/",MONTH(BY933),"/",YEAR(BY933))</f>
        <v>#N/A</v>
      </c>
      <c r="CC933" s="6"/>
      <c r="CD933" t="e">
        <f>VLOOKUP(CC933,'Info client'!$A$2:$D$1000,2,0)</f>
        <v>#N/A</v>
      </c>
      <c r="CE933" t="e">
        <f>VLOOKUP(CC933,'Info client'!$A$2:$D$1000,3,0)</f>
        <v>#N/A</v>
      </c>
      <c r="CF933" t="e">
        <f>VLOOKUP(CC933,'Info client'!$A$2:$D$1000,4,0)</f>
        <v>#N/A</v>
      </c>
      <c r="CH933" t="e">
        <f>VLOOKUP(Récap!CI933,'Création N° Lot'!$B$3:$B$18,2,0)</f>
        <v>#N/A</v>
      </c>
      <c r="CK933" t="str">
        <f t="shared" si="174"/>
        <v>44378</v>
      </c>
      <c r="CL933" s="7" t="e">
        <f>VLOOKUP(Récap!CK933,'Création N° Lot'!$D$3:$F$18,3,0)</f>
        <v>#N/A</v>
      </c>
      <c r="CM933" t="e">
        <f>CONCATENATE(CI933,MONTH(VLOOKUP(Récap!CK933,'Création N° Lot'!$D$3:$E$18,2,0)),RIGHT(YEAR(VLOOKUP(Récap!CK933,'Création N° Lot'!$D$3:$E$18,2,0)),2)," - ",DAY(CL933),"/",MONTH(CL933),"/",YEAR(CL933))</f>
        <v>#N/A</v>
      </c>
      <c r="CP933" s="6"/>
      <c r="CQ933" t="e">
        <f>VLOOKUP(CP933,'Info client'!$A$2:$D$1000,2,0)</f>
        <v>#N/A</v>
      </c>
      <c r="CR933" t="e">
        <f>VLOOKUP(CP933,'Info client'!$A$2:$D$1000,3,0)</f>
        <v>#N/A</v>
      </c>
      <c r="CS933" t="e">
        <f>VLOOKUP(CP933,'Info client'!$A$2:$D$1000,4,0)</f>
        <v>#N/A</v>
      </c>
      <c r="CU933" t="e">
        <f>VLOOKUP(Récap!CV933,'Création N° Lot'!$B$3:$B$18,2,0)</f>
        <v>#N/A</v>
      </c>
      <c r="CX933" t="str">
        <f t="shared" si="175"/>
        <v>Aout 2021</v>
      </c>
      <c r="CY933" s="7" t="e">
        <f>VLOOKUP(Récap!CX933,'Création N° Lot'!$D$3:$F$18,3,0)</f>
        <v>#N/A</v>
      </c>
      <c r="CZ933" t="e">
        <f>CONCATENATE(CV933,MONTH(VLOOKUP(Récap!CX933,'Création N° Lot'!$D$3:$E$18,2,0)),RIGHT(YEAR(VLOOKUP(Récap!CX933,'Création N° Lot'!$D$3:$E$18,2,0)),2)," - ",DAY(CY933),"/",MONTH(CY933),"/",YEAR(CY933))</f>
        <v>#N/A</v>
      </c>
      <c r="DC933" s="6"/>
      <c r="DD933" t="e">
        <f>VLOOKUP(DC933,'Info client'!$A$2:$D$1000,2,0)</f>
        <v>#N/A</v>
      </c>
      <c r="DE933" t="e">
        <f>VLOOKUP(DC933,'Info client'!$A$2:$D$1000,3,0)</f>
        <v>#N/A</v>
      </c>
      <c r="DF933" t="e">
        <f>VLOOKUP(DC933,'Info client'!$A$2:$D$1000,4,0)</f>
        <v>#N/A</v>
      </c>
      <c r="DH933" t="e">
        <f>VLOOKUP(Récap!DI933,'Création N° Lot'!$B$3:$B$18,2,0)</f>
        <v>#N/A</v>
      </c>
      <c r="DK933" t="str">
        <f t="shared" si="176"/>
        <v>44440</v>
      </c>
      <c r="DL933" s="7" t="e">
        <f>VLOOKUP(Récap!DK933,'Création N° Lot'!$D$3:$F$18,3,0)</f>
        <v>#N/A</v>
      </c>
      <c r="DM933" t="e">
        <f>CONCATENATE(DI933,MONTH(VLOOKUP(Récap!DK933,'Création N° Lot'!$D$3:$E$18,2,0)),RIGHT(YEAR(VLOOKUP(Récap!DK933,'Création N° Lot'!$D$3:$E$18,2,0)),2)," - ",DAY(DL933),"/",MONTH(DL933),"/",YEAR(DL933))</f>
        <v>#N/A</v>
      </c>
      <c r="DP933" s="6"/>
      <c r="DQ933" t="e">
        <f>VLOOKUP(DP933,'Info client'!$A$2:$D$1000,2,0)</f>
        <v>#N/A</v>
      </c>
      <c r="DR933" t="e">
        <f>VLOOKUP(DP933,'Info client'!$A$2:$D$1000,3,0)</f>
        <v>#N/A</v>
      </c>
      <c r="DS933" t="e">
        <f>VLOOKUP(DP933,'Info client'!$A$2:$D$1000,4,0)</f>
        <v>#N/A</v>
      </c>
      <c r="DU933" t="e">
        <f>VLOOKUP(Récap!DV933,'Création N° Lot'!$B$3:$B$18,2,0)</f>
        <v>#N/A</v>
      </c>
      <c r="DX933" t="str">
        <f t="shared" si="177"/>
        <v>44470</v>
      </c>
      <c r="DY933" s="7" t="e">
        <f>VLOOKUP(Récap!DX933,'Création N° Lot'!$D$3:$F$18,3,0)</f>
        <v>#N/A</v>
      </c>
      <c r="DZ933" t="e">
        <f>CONCATENATE(DV933,MONTH(VLOOKUP(Récap!DX933,'Création N° Lot'!$D$3:$E$18,2,0)),RIGHT(YEAR(VLOOKUP(Récap!DX933,'Création N° Lot'!$D$3:$E$18,2,0)),2)," - ",DAY(DY933),"/",MONTH(DY933),"/",YEAR(DY933))</f>
        <v>#N/A</v>
      </c>
      <c r="EC933" s="6"/>
      <c r="ED933" t="e">
        <f>VLOOKUP(EC933,'Info client'!$A$2:$D$1000,2,0)</f>
        <v>#N/A</v>
      </c>
      <c r="EE933" t="e">
        <f>VLOOKUP(EC933,'Info client'!$A$2:$D$1000,3,0)</f>
        <v>#N/A</v>
      </c>
      <c r="EF933" t="e">
        <f>VLOOKUP(EC933,'Info client'!$A$2:$D$1000,4,0)</f>
        <v>#N/A</v>
      </c>
      <c r="EH933" t="e">
        <f>VLOOKUP(Récap!EI933,'Création N° Lot'!$B$3:$B$18,2,0)</f>
        <v>#N/A</v>
      </c>
      <c r="EK933" t="str">
        <f t="shared" si="178"/>
        <v>44501</v>
      </c>
      <c r="EL933" s="7" t="e">
        <f>VLOOKUP(Récap!EK933,'Création N° Lot'!$D$3:$F$18,3,0)</f>
        <v>#N/A</v>
      </c>
      <c r="EM933" t="e">
        <f>CONCATENATE(EI933,MONTH(VLOOKUP(Récap!EK933,'Création N° Lot'!$D$3:$E$18,2,0)),RIGHT(YEAR(VLOOKUP(Récap!EK933,'Création N° Lot'!$D$3:$E$18,2,0)),2)," - ",DAY(EL933),"/",MONTH(EL933),"/",YEAR(EL933))</f>
        <v>#N/A</v>
      </c>
      <c r="EP933" s="6"/>
      <c r="EQ933" t="e">
        <f>VLOOKUP(EP933,'Info client'!$A$2:$D$1000,2,0)</f>
        <v>#N/A</v>
      </c>
      <c r="ER933" t="e">
        <f>VLOOKUP(EP933,'Info client'!$A$2:$D$1000,3,0)</f>
        <v>#N/A</v>
      </c>
      <c r="ES933" t="e">
        <f>VLOOKUP(EP933,'Info client'!$A$2:$D$1000,4,0)</f>
        <v>#N/A</v>
      </c>
      <c r="EU933" t="e">
        <f>VLOOKUP(Récap!EV933,'Création N° Lot'!$B$3:$B$18,2,0)</f>
        <v>#N/A</v>
      </c>
      <c r="EX933" t="str">
        <f t="shared" si="179"/>
        <v>44531</v>
      </c>
      <c r="EY933" s="7" t="e">
        <f>VLOOKUP(Récap!EX933,'Création N° Lot'!$D$3:$F$18,3,0)</f>
        <v>#N/A</v>
      </c>
      <c r="EZ933" t="e">
        <f>CONCATENATE(EV933,MONTH(VLOOKUP(Récap!EX933,'Création N° Lot'!$D$3:$E$18,2,0)),RIGHT(YEAR(VLOOKUP(Récap!EX933,'Création N° Lot'!$D$3:$E$18,2,0)),2)," - ",DAY(EY933),"/",MONTH(EY933),"/",YEAR(EY933))</f>
        <v>#N/A</v>
      </c>
    </row>
    <row r="934" spans="2:156" x14ac:dyDescent="0.25">
      <c r="B934" t="e">
        <f>VLOOKUP($A934,'Info client'!$A$2:$D$1000,2,0)</f>
        <v>#N/A</v>
      </c>
      <c r="C934" t="e">
        <f>VLOOKUP($A934,'Info client'!$A$2:$D$1000,3,0)</f>
        <v>#N/A</v>
      </c>
      <c r="D934" t="e">
        <f>VLOOKUP($A934,'Info client'!$A$2:$D$1000,4,0)</f>
        <v>#N/A</v>
      </c>
      <c r="F934" t="e">
        <f>VLOOKUP(Récap!G934,'Création N° Lot'!B846:B946,2,0)</f>
        <v>#N/A</v>
      </c>
      <c r="I934" t="str">
        <f t="shared" si="168"/>
        <v>44197</v>
      </c>
      <c r="J934" s="7" t="e">
        <f>VLOOKUP(Récap!I934,'Création N° Lot'!$D$3:$F$18,3,0)</f>
        <v>#N/A</v>
      </c>
      <c r="K934" t="e">
        <f>CONCATENATE(G934,MONTH(VLOOKUP(Récap!I934,'Création N° Lot'!$D$3:$E$18,2,0)),RIGHT(YEAR(VLOOKUP(Récap!I934,'Création N° Lot'!$D$3:$E$18,2,0)),2)," - ",DAY(J934),"/",MONTH(J934),"/",YEAR(J934))</f>
        <v>#N/A</v>
      </c>
      <c r="O934" t="e">
        <f>VLOOKUP(N934,'Info client'!$A$2:$D$1000,2,0)</f>
        <v>#N/A</v>
      </c>
      <c r="P934" t="e">
        <f>VLOOKUP($A934,'Info client'!$A$2:$D$1000,3,0)</f>
        <v>#N/A</v>
      </c>
      <c r="Q934" t="e">
        <f>VLOOKUP($A934,'Info client'!$A$2:$D$1000,4,0)</f>
        <v>#N/A</v>
      </c>
      <c r="S934" t="e">
        <f>VLOOKUP(Récap!G934,'Création N° Lot'!$B$3:$B$18,2,0)</f>
        <v>#N/A</v>
      </c>
      <c r="V934" t="str">
        <f t="shared" si="169"/>
        <v>44228</v>
      </c>
      <c r="W934" s="7" t="e">
        <f>VLOOKUP(Récap!V934,'Création N° Lot'!$D$3:$F$18,3,0)</f>
        <v>#N/A</v>
      </c>
      <c r="X934" t="e">
        <f>CONCATENATE(T934,MONTH(VLOOKUP(Récap!V934,'Création N° Lot'!$D$3:$E$18,2,0)),RIGHT(YEAR(VLOOKUP(Récap!V934,'Création N° Lot'!$D$3:$E$18,2,0)),2)," - ",DAY(W934),"/",MONTH(W934),"/",YEAR(W934))</f>
        <v>#N/A</v>
      </c>
      <c r="AA934" s="6"/>
      <c r="AB934" t="e">
        <f>VLOOKUP(AA934,'Info client'!$A$2:$D$1000,2,0)</f>
        <v>#N/A</v>
      </c>
      <c r="AC934" t="e">
        <f>VLOOKUP(AA934,'Info client'!$A$2:$D$1000,3,0)</f>
        <v>#N/A</v>
      </c>
      <c r="AD934" t="e">
        <f>VLOOKUP(AA934,'Info client'!$A$2:$D$1000,4,0)</f>
        <v>#N/A</v>
      </c>
      <c r="AF934" t="e">
        <f>VLOOKUP(Récap!AG934,'Création N° Lot'!$B$3:$B$18,2,0)</f>
        <v>#N/A</v>
      </c>
      <c r="AI934" t="str">
        <f t="shared" si="170"/>
        <v>44256</v>
      </c>
      <c r="AJ934" s="7" t="e">
        <f>VLOOKUP(Récap!AI934,'Création N° Lot'!$D$3:$F$18,3,0)</f>
        <v>#N/A</v>
      </c>
      <c r="AK934" t="e">
        <f>CONCATENATE(AG934,MONTH(VLOOKUP(Récap!AI934,'Création N° Lot'!$D$3:$E$18,2,0)),RIGHT(YEAR(VLOOKUP(Récap!AI934,'Création N° Lot'!$D$3:$E$18,2,0)),2)," - ",DAY(AJ934),"/",MONTH(AJ934),"/",YEAR(AJ934))</f>
        <v>#N/A</v>
      </c>
      <c r="AP934" s="6"/>
      <c r="AQ934" t="e">
        <f>VLOOKUP(AP934,'Info client'!$A$2:$D$1000,2,0)</f>
        <v>#N/A</v>
      </c>
      <c r="AR934" t="e">
        <f>VLOOKUP(AP934,'Info client'!$A$2:$D$1000,3,0)</f>
        <v>#N/A</v>
      </c>
      <c r="AS934" t="e">
        <f>VLOOKUP(AP934,'Info client'!$A$2:$D$1000,4,0)</f>
        <v>#N/A</v>
      </c>
      <c r="AU934" t="e">
        <f>VLOOKUP(Récap!AV934,'Création N° Lot'!$B$3:$B$18,2,0)</f>
        <v>#N/A</v>
      </c>
      <c r="AX934" t="str">
        <f t="shared" si="171"/>
        <v>44287</v>
      </c>
      <c r="AY934" s="7" t="e">
        <f>VLOOKUP(Récap!AX934,'Création N° Lot'!$D$3:$F$18,3,0)</f>
        <v>#N/A</v>
      </c>
      <c r="AZ934" t="e">
        <f>CONCATENATE(AV934,MONTH(VLOOKUP(Récap!AX934,'Création N° Lot'!$D$3:$E$18,2,0)),RIGHT(YEAR(VLOOKUP(Récap!AX934,'Création N° Lot'!$D$3:$E$18,2,0)),2)," - ",DAY(AY934),"/",MONTH(AY934),"/",YEAR(AY934))</f>
        <v>#N/A</v>
      </c>
      <c r="BC934" s="6"/>
      <c r="BD934" t="e">
        <f>VLOOKUP(BC934,'Info client'!$A$2:$D$1000,2,0)</f>
        <v>#N/A</v>
      </c>
      <c r="BE934" t="e">
        <f>VLOOKUP(BC934,'Info client'!$A$2:$D$1000,3,0)</f>
        <v>#N/A</v>
      </c>
      <c r="BF934" t="e">
        <f>VLOOKUP(BC934,'Info client'!$A$2:$D$1000,4,0)</f>
        <v>#N/A</v>
      </c>
      <c r="BH934" t="e">
        <f>VLOOKUP(Récap!BI934,'Création N° Lot'!$B$3:$B$18,2,0)</f>
        <v>#N/A</v>
      </c>
      <c r="BK934" t="str">
        <f t="shared" si="172"/>
        <v>44317</v>
      </c>
      <c r="BL934" s="7" t="e">
        <f>VLOOKUP(Récap!BK934,'Création N° Lot'!$D$3:$F$18,3,0)</f>
        <v>#N/A</v>
      </c>
      <c r="BM934" t="e">
        <f>CONCATENATE(BI934,MONTH(VLOOKUP(Récap!BK934,'Création N° Lot'!$D$3:$E$18,2,0)),RIGHT(YEAR(VLOOKUP(Récap!BK934,'Création N° Lot'!$D$3:$E$18,2,0)),2)," - ",DAY(BL934),"/",MONTH(BL934),"/",YEAR(BL934))</f>
        <v>#N/A</v>
      </c>
      <c r="BP934" s="6"/>
      <c r="BQ934" t="e">
        <f>VLOOKUP(BP934,'Info client'!$A$2:$D$1000,2,0)</f>
        <v>#N/A</v>
      </c>
      <c r="BR934" t="e">
        <f>VLOOKUP(BP934,'Info client'!$A$2:$D$1000,3,0)</f>
        <v>#N/A</v>
      </c>
      <c r="BS934" t="e">
        <f>VLOOKUP(BP934,'Info client'!$A$2:$D$1000,4,0)</f>
        <v>#N/A</v>
      </c>
      <c r="BU934" t="e">
        <f>VLOOKUP(Récap!BV934,'Création N° Lot'!$B$3:$B$18,2,0)</f>
        <v>#N/A</v>
      </c>
      <c r="BX934" t="str">
        <f t="shared" si="173"/>
        <v>44348</v>
      </c>
      <c r="BY934" s="7" t="e">
        <f>VLOOKUP(Récap!BX934,'Création N° Lot'!$D$3:$F$18,3,0)</f>
        <v>#N/A</v>
      </c>
      <c r="BZ934" t="e">
        <f>CONCATENATE(BV934,MONTH(VLOOKUP(Récap!BX934,'Création N° Lot'!$D$3:$E$18,2,0)),RIGHT(YEAR(VLOOKUP(Récap!BX934,'Création N° Lot'!$D$3:$E$18,2,0)),2)," - ",DAY(BY934),"/",MONTH(BY934),"/",YEAR(BY934))</f>
        <v>#N/A</v>
      </c>
      <c r="CC934" s="6"/>
      <c r="CD934" t="e">
        <f>VLOOKUP(CC934,'Info client'!$A$2:$D$1000,2,0)</f>
        <v>#N/A</v>
      </c>
      <c r="CE934" t="e">
        <f>VLOOKUP(CC934,'Info client'!$A$2:$D$1000,3,0)</f>
        <v>#N/A</v>
      </c>
      <c r="CF934" t="e">
        <f>VLOOKUP(CC934,'Info client'!$A$2:$D$1000,4,0)</f>
        <v>#N/A</v>
      </c>
      <c r="CH934" t="e">
        <f>VLOOKUP(Récap!CI934,'Création N° Lot'!$B$3:$B$18,2,0)</f>
        <v>#N/A</v>
      </c>
      <c r="CK934" t="str">
        <f t="shared" si="174"/>
        <v>44378</v>
      </c>
      <c r="CL934" s="7" t="e">
        <f>VLOOKUP(Récap!CK934,'Création N° Lot'!$D$3:$F$18,3,0)</f>
        <v>#N/A</v>
      </c>
      <c r="CM934" t="e">
        <f>CONCATENATE(CI934,MONTH(VLOOKUP(Récap!CK934,'Création N° Lot'!$D$3:$E$18,2,0)),RIGHT(YEAR(VLOOKUP(Récap!CK934,'Création N° Lot'!$D$3:$E$18,2,0)),2)," - ",DAY(CL934),"/",MONTH(CL934),"/",YEAR(CL934))</f>
        <v>#N/A</v>
      </c>
      <c r="CP934" s="6"/>
      <c r="CQ934" t="e">
        <f>VLOOKUP(CP934,'Info client'!$A$2:$D$1000,2,0)</f>
        <v>#N/A</v>
      </c>
      <c r="CR934" t="e">
        <f>VLOOKUP(CP934,'Info client'!$A$2:$D$1000,3,0)</f>
        <v>#N/A</v>
      </c>
      <c r="CS934" t="e">
        <f>VLOOKUP(CP934,'Info client'!$A$2:$D$1000,4,0)</f>
        <v>#N/A</v>
      </c>
      <c r="CU934" t="e">
        <f>VLOOKUP(Récap!CV934,'Création N° Lot'!$B$3:$B$18,2,0)</f>
        <v>#N/A</v>
      </c>
      <c r="CX934" t="str">
        <f t="shared" si="175"/>
        <v>Aout 2021</v>
      </c>
      <c r="CY934" s="7" t="e">
        <f>VLOOKUP(Récap!CX934,'Création N° Lot'!$D$3:$F$18,3,0)</f>
        <v>#N/A</v>
      </c>
      <c r="CZ934" t="e">
        <f>CONCATENATE(CV934,MONTH(VLOOKUP(Récap!CX934,'Création N° Lot'!$D$3:$E$18,2,0)),RIGHT(YEAR(VLOOKUP(Récap!CX934,'Création N° Lot'!$D$3:$E$18,2,0)),2)," - ",DAY(CY934),"/",MONTH(CY934),"/",YEAR(CY934))</f>
        <v>#N/A</v>
      </c>
      <c r="DC934" s="6"/>
      <c r="DD934" t="e">
        <f>VLOOKUP(DC934,'Info client'!$A$2:$D$1000,2,0)</f>
        <v>#N/A</v>
      </c>
      <c r="DE934" t="e">
        <f>VLOOKUP(DC934,'Info client'!$A$2:$D$1000,3,0)</f>
        <v>#N/A</v>
      </c>
      <c r="DF934" t="e">
        <f>VLOOKUP(DC934,'Info client'!$A$2:$D$1000,4,0)</f>
        <v>#N/A</v>
      </c>
      <c r="DH934" t="e">
        <f>VLOOKUP(Récap!DI934,'Création N° Lot'!$B$3:$B$18,2,0)</f>
        <v>#N/A</v>
      </c>
      <c r="DK934" t="str">
        <f t="shared" si="176"/>
        <v>44440</v>
      </c>
      <c r="DL934" s="7" t="e">
        <f>VLOOKUP(Récap!DK934,'Création N° Lot'!$D$3:$F$18,3,0)</f>
        <v>#N/A</v>
      </c>
      <c r="DM934" t="e">
        <f>CONCATENATE(DI934,MONTH(VLOOKUP(Récap!DK934,'Création N° Lot'!$D$3:$E$18,2,0)),RIGHT(YEAR(VLOOKUP(Récap!DK934,'Création N° Lot'!$D$3:$E$18,2,0)),2)," - ",DAY(DL934),"/",MONTH(DL934),"/",YEAR(DL934))</f>
        <v>#N/A</v>
      </c>
      <c r="DP934" s="6"/>
      <c r="DQ934" t="e">
        <f>VLOOKUP(DP934,'Info client'!$A$2:$D$1000,2,0)</f>
        <v>#N/A</v>
      </c>
      <c r="DR934" t="e">
        <f>VLOOKUP(DP934,'Info client'!$A$2:$D$1000,3,0)</f>
        <v>#N/A</v>
      </c>
      <c r="DS934" t="e">
        <f>VLOOKUP(DP934,'Info client'!$A$2:$D$1000,4,0)</f>
        <v>#N/A</v>
      </c>
      <c r="DU934" t="e">
        <f>VLOOKUP(Récap!DV934,'Création N° Lot'!$B$3:$B$18,2,0)</f>
        <v>#N/A</v>
      </c>
      <c r="DX934" t="str">
        <f t="shared" si="177"/>
        <v>44470</v>
      </c>
      <c r="DY934" s="7" t="e">
        <f>VLOOKUP(Récap!DX934,'Création N° Lot'!$D$3:$F$18,3,0)</f>
        <v>#N/A</v>
      </c>
      <c r="DZ934" t="e">
        <f>CONCATENATE(DV934,MONTH(VLOOKUP(Récap!DX934,'Création N° Lot'!$D$3:$E$18,2,0)),RIGHT(YEAR(VLOOKUP(Récap!DX934,'Création N° Lot'!$D$3:$E$18,2,0)),2)," - ",DAY(DY934),"/",MONTH(DY934),"/",YEAR(DY934))</f>
        <v>#N/A</v>
      </c>
      <c r="EC934" s="6"/>
      <c r="ED934" t="e">
        <f>VLOOKUP(EC934,'Info client'!$A$2:$D$1000,2,0)</f>
        <v>#N/A</v>
      </c>
      <c r="EE934" t="e">
        <f>VLOOKUP(EC934,'Info client'!$A$2:$D$1000,3,0)</f>
        <v>#N/A</v>
      </c>
      <c r="EF934" t="e">
        <f>VLOOKUP(EC934,'Info client'!$A$2:$D$1000,4,0)</f>
        <v>#N/A</v>
      </c>
      <c r="EH934" t="e">
        <f>VLOOKUP(Récap!EI934,'Création N° Lot'!$B$3:$B$18,2,0)</f>
        <v>#N/A</v>
      </c>
      <c r="EK934" t="str">
        <f t="shared" si="178"/>
        <v>44501</v>
      </c>
      <c r="EL934" s="7" t="e">
        <f>VLOOKUP(Récap!EK934,'Création N° Lot'!$D$3:$F$18,3,0)</f>
        <v>#N/A</v>
      </c>
      <c r="EM934" t="e">
        <f>CONCATENATE(EI934,MONTH(VLOOKUP(Récap!EK934,'Création N° Lot'!$D$3:$E$18,2,0)),RIGHT(YEAR(VLOOKUP(Récap!EK934,'Création N° Lot'!$D$3:$E$18,2,0)),2)," - ",DAY(EL934),"/",MONTH(EL934),"/",YEAR(EL934))</f>
        <v>#N/A</v>
      </c>
      <c r="EP934" s="6"/>
      <c r="EQ934" t="e">
        <f>VLOOKUP(EP934,'Info client'!$A$2:$D$1000,2,0)</f>
        <v>#N/A</v>
      </c>
      <c r="ER934" t="e">
        <f>VLOOKUP(EP934,'Info client'!$A$2:$D$1000,3,0)</f>
        <v>#N/A</v>
      </c>
      <c r="ES934" t="e">
        <f>VLOOKUP(EP934,'Info client'!$A$2:$D$1000,4,0)</f>
        <v>#N/A</v>
      </c>
      <c r="EU934" t="e">
        <f>VLOOKUP(Récap!EV934,'Création N° Lot'!$B$3:$B$18,2,0)</f>
        <v>#N/A</v>
      </c>
      <c r="EX934" t="str">
        <f t="shared" si="179"/>
        <v>44531</v>
      </c>
      <c r="EY934" s="7" t="e">
        <f>VLOOKUP(Récap!EX934,'Création N° Lot'!$D$3:$F$18,3,0)</f>
        <v>#N/A</v>
      </c>
      <c r="EZ934" t="e">
        <f>CONCATENATE(EV934,MONTH(VLOOKUP(Récap!EX934,'Création N° Lot'!$D$3:$E$18,2,0)),RIGHT(YEAR(VLOOKUP(Récap!EX934,'Création N° Lot'!$D$3:$E$18,2,0)),2)," - ",DAY(EY934),"/",MONTH(EY934),"/",YEAR(EY934))</f>
        <v>#N/A</v>
      </c>
    </row>
    <row r="935" spans="2:156" x14ac:dyDescent="0.25">
      <c r="B935" t="e">
        <f>VLOOKUP($A935,'Info client'!$A$2:$D$1000,2,0)</f>
        <v>#N/A</v>
      </c>
      <c r="C935" t="e">
        <f>VLOOKUP($A935,'Info client'!$A$2:$D$1000,3,0)</f>
        <v>#N/A</v>
      </c>
      <c r="D935" t="e">
        <f>VLOOKUP($A935,'Info client'!$A$2:$D$1000,4,0)</f>
        <v>#N/A</v>
      </c>
      <c r="F935" t="e">
        <f>VLOOKUP(Récap!G935,'Création N° Lot'!B847:B947,2,0)</f>
        <v>#N/A</v>
      </c>
      <c r="I935" t="str">
        <f t="shared" si="168"/>
        <v>44197</v>
      </c>
      <c r="J935" s="7" t="e">
        <f>VLOOKUP(Récap!I935,'Création N° Lot'!$D$3:$F$18,3,0)</f>
        <v>#N/A</v>
      </c>
      <c r="K935" t="e">
        <f>CONCATENATE(G935,MONTH(VLOOKUP(Récap!I935,'Création N° Lot'!$D$3:$E$18,2,0)),RIGHT(YEAR(VLOOKUP(Récap!I935,'Création N° Lot'!$D$3:$E$18,2,0)),2)," - ",DAY(J935),"/",MONTH(J935),"/",YEAR(J935))</f>
        <v>#N/A</v>
      </c>
      <c r="O935" t="e">
        <f>VLOOKUP(N935,'Info client'!$A$2:$D$1000,2,0)</f>
        <v>#N/A</v>
      </c>
      <c r="P935" t="e">
        <f>VLOOKUP($A935,'Info client'!$A$2:$D$1000,3,0)</f>
        <v>#N/A</v>
      </c>
      <c r="Q935" t="e">
        <f>VLOOKUP($A935,'Info client'!$A$2:$D$1000,4,0)</f>
        <v>#N/A</v>
      </c>
      <c r="S935" t="e">
        <f>VLOOKUP(Récap!G935,'Création N° Lot'!$B$3:$B$18,2,0)</f>
        <v>#N/A</v>
      </c>
      <c r="V935" t="str">
        <f t="shared" si="169"/>
        <v>44228</v>
      </c>
      <c r="W935" s="7" t="e">
        <f>VLOOKUP(Récap!V935,'Création N° Lot'!$D$3:$F$18,3,0)</f>
        <v>#N/A</v>
      </c>
      <c r="X935" t="e">
        <f>CONCATENATE(T935,MONTH(VLOOKUP(Récap!V935,'Création N° Lot'!$D$3:$E$18,2,0)),RIGHT(YEAR(VLOOKUP(Récap!V935,'Création N° Lot'!$D$3:$E$18,2,0)),2)," - ",DAY(W935),"/",MONTH(W935),"/",YEAR(W935))</f>
        <v>#N/A</v>
      </c>
      <c r="AA935" s="6"/>
      <c r="AB935" t="e">
        <f>VLOOKUP(AA935,'Info client'!$A$2:$D$1000,2,0)</f>
        <v>#N/A</v>
      </c>
      <c r="AC935" t="e">
        <f>VLOOKUP(AA935,'Info client'!$A$2:$D$1000,3,0)</f>
        <v>#N/A</v>
      </c>
      <c r="AD935" t="e">
        <f>VLOOKUP(AA935,'Info client'!$A$2:$D$1000,4,0)</f>
        <v>#N/A</v>
      </c>
      <c r="AF935" t="e">
        <f>VLOOKUP(Récap!AG935,'Création N° Lot'!$B$3:$B$18,2,0)</f>
        <v>#N/A</v>
      </c>
      <c r="AI935" t="str">
        <f t="shared" si="170"/>
        <v>44256</v>
      </c>
      <c r="AJ935" s="7" t="e">
        <f>VLOOKUP(Récap!AI935,'Création N° Lot'!$D$3:$F$18,3,0)</f>
        <v>#N/A</v>
      </c>
      <c r="AK935" t="e">
        <f>CONCATENATE(AG935,MONTH(VLOOKUP(Récap!AI935,'Création N° Lot'!$D$3:$E$18,2,0)),RIGHT(YEAR(VLOOKUP(Récap!AI935,'Création N° Lot'!$D$3:$E$18,2,0)),2)," - ",DAY(AJ935),"/",MONTH(AJ935),"/",YEAR(AJ935))</f>
        <v>#N/A</v>
      </c>
      <c r="AP935" s="6"/>
      <c r="AQ935" t="e">
        <f>VLOOKUP(AP935,'Info client'!$A$2:$D$1000,2,0)</f>
        <v>#N/A</v>
      </c>
      <c r="AR935" t="e">
        <f>VLOOKUP(AP935,'Info client'!$A$2:$D$1000,3,0)</f>
        <v>#N/A</v>
      </c>
      <c r="AS935" t="e">
        <f>VLOOKUP(AP935,'Info client'!$A$2:$D$1000,4,0)</f>
        <v>#N/A</v>
      </c>
      <c r="AU935" t="e">
        <f>VLOOKUP(Récap!AV935,'Création N° Lot'!$B$3:$B$18,2,0)</f>
        <v>#N/A</v>
      </c>
      <c r="AX935" t="str">
        <f t="shared" si="171"/>
        <v>44287</v>
      </c>
      <c r="AY935" s="7" t="e">
        <f>VLOOKUP(Récap!AX935,'Création N° Lot'!$D$3:$F$18,3,0)</f>
        <v>#N/A</v>
      </c>
      <c r="AZ935" t="e">
        <f>CONCATENATE(AV935,MONTH(VLOOKUP(Récap!AX935,'Création N° Lot'!$D$3:$E$18,2,0)),RIGHT(YEAR(VLOOKUP(Récap!AX935,'Création N° Lot'!$D$3:$E$18,2,0)),2)," - ",DAY(AY935),"/",MONTH(AY935),"/",YEAR(AY935))</f>
        <v>#N/A</v>
      </c>
      <c r="BC935" s="6"/>
      <c r="BD935" t="e">
        <f>VLOOKUP(BC935,'Info client'!$A$2:$D$1000,2,0)</f>
        <v>#N/A</v>
      </c>
      <c r="BE935" t="e">
        <f>VLOOKUP(BC935,'Info client'!$A$2:$D$1000,3,0)</f>
        <v>#N/A</v>
      </c>
      <c r="BF935" t="e">
        <f>VLOOKUP(BC935,'Info client'!$A$2:$D$1000,4,0)</f>
        <v>#N/A</v>
      </c>
      <c r="BH935" t="e">
        <f>VLOOKUP(Récap!BI935,'Création N° Lot'!$B$3:$B$18,2,0)</f>
        <v>#N/A</v>
      </c>
      <c r="BK935" t="str">
        <f t="shared" si="172"/>
        <v>44317</v>
      </c>
      <c r="BL935" s="7" t="e">
        <f>VLOOKUP(Récap!BK935,'Création N° Lot'!$D$3:$F$18,3,0)</f>
        <v>#N/A</v>
      </c>
      <c r="BM935" t="e">
        <f>CONCATENATE(BI935,MONTH(VLOOKUP(Récap!BK935,'Création N° Lot'!$D$3:$E$18,2,0)),RIGHT(YEAR(VLOOKUP(Récap!BK935,'Création N° Lot'!$D$3:$E$18,2,0)),2)," - ",DAY(BL935),"/",MONTH(BL935),"/",YEAR(BL935))</f>
        <v>#N/A</v>
      </c>
      <c r="BP935" s="6"/>
      <c r="BQ935" t="e">
        <f>VLOOKUP(BP935,'Info client'!$A$2:$D$1000,2,0)</f>
        <v>#N/A</v>
      </c>
      <c r="BR935" t="e">
        <f>VLOOKUP(BP935,'Info client'!$A$2:$D$1000,3,0)</f>
        <v>#N/A</v>
      </c>
      <c r="BS935" t="e">
        <f>VLOOKUP(BP935,'Info client'!$A$2:$D$1000,4,0)</f>
        <v>#N/A</v>
      </c>
      <c r="BU935" t="e">
        <f>VLOOKUP(Récap!BV935,'Création N° Lot'!$B$3:$B$18,2,0)</f>
        <v>#N/A</v>
      </c>
      <c r="BX935" t="str">
        <f t="shared" si="173"/>
        <v>44348</v>
      </c>
      <c r="BY935" s="7" t="e">
        <f>VLOOKUP(Récap!BX935,'Création N° Lot'!$D$3:$F$18,3,0)</f>
        <v>#N/A</v>
      </c>
      <c r="BZ935" t="e">
        <f>CONCATENATE(BV935,MONTH(VLOOKUP(Récap!BX935,'Création N° Lot'!$D$3:$E$18,2,0)),RIGHT(YEAR(VLOOKUP(Récap!BX935,'Création N° Lot'!$D$3:$E$18,2,0)),2)," - ",DAY(BY935),"/",MONTH(BY935),"/",YEAR(BY935))</f>
        <v>#N/A</v>
      </c>
      <c r="CC935" s="6"/>
      <c r="CD935" t="e">
        <f>VLOOKUP(CC935,'Info client'!$A$2:$D$1000,2,0)</f>
        <v>#N/A</v>
      </c>
      <c r="CE935" t="e">
        <f>VLOOKUP(CC935,'Info client'!$A$2:$D$1000,3,0)</f>
        <v>#N/A</v>
      </c>
      <c r="CF935" t="e">
        <f>VLOOKUP(CC935,'Info client'!$A$2:$D$1000,4,0)</f>
        <v>#N/A</v>
      </c>
      <c r="CH935" t="e">
        <f>VLOOKUP(Récap!CI935,'Création N° Lot'!$B$3:$B$18,2,0)</f>
        <v>#N/A</v>
      </c>
      <c r="CK935" t="str">
        <f t="shared" si="174"/>
        <v>44378</v>
      </c>
      <c r="CL935" s="7" t="e">
        <f>VLOOKUP(Récap!CK935,'Création N° Lot'!$D$3:$F$18,3,0)</f>
        <v>#N/A</v>
      </c>
      <c r="CM935" t="e">
        <f>CONCATENATE(CI935,MONTH(VLOOKUP(Récap!CK935,'Création N° Lot'!$D$3:$E$18,2,0)),RIGHT(YEAR(VLOOKUP(Récap!CK935,'Création N° Lot'!$D$3:$E$18,2,0)),2)," - ",DAY(CL935),"/",MONTH(CL935),"/",YEAR(CL935))</f>
        <v>#N/A</v>
      </c>
      <c r="CP935" s="6"/>
      <c r="CQ935" t="e">
        <f>VLOOKUP(CP935,'Info client'!$A$2:$D$1000,2,0)</f>
        <v>#N/A</v>
      </c>
      <c r="CR935" t="e">
        <f>VLOOKUP(CP935,'Info client'!$A$2:$D$1000,3,0)</f>
        <v>#N/A</v>
      </c>
      <c r="CS935" t="e">
        <f>VLOOKUP(CP935,'Info client'!$A$2:$D$1000,4,0)</f>
        <v>#N/A</v>
      </c>
      <c r="CU935" t="e">
        <f>VLOOKUP(Récap!CV935,'Création N° Lot'!$B$3:$B$18,2,0)</f>
        <v>#N/A</v>
      </c>
      <c r="CX935" t="str">
        <f t="shared" si="175"/>
        <v>Aout 2021</v>
      </c>
      <c r="CY935" s="7" t="e">
        <f>VLOOKUP(Récap!CX935,'Création N° Lot'!$D$3:$F$18,3,0)</f>
        <v>#N/A</v>
      </c>
      <c r="CZ935" t="e">
        <f>CONCATENATE(CV935,MONTH(VLOOKUP(Récap!CX935,'Création N° Lot'!$D$3:$E$18,2,0)),RIGHT(YEAR(VLOOKUP(Récap!CX935,'Création N° Lot'!$D$3:$E$18,2,0)),2)," - ",DAY(CY935),"/",MONTH(CY935),"/",YEAR(CY935))</f>
        <v>#N/A</v>
      </c>
      <c r="DC935" s="6"/>
      <c r="DD935" t="e">
        <f>VLOOKUP(DC935,'Info client'!$A$2:$D$1000,2,0)</f>
        <v>#N/A</v>
      </c>
      <c r="DE935" t="e">
        <f>VLOOKUP(DC935,'Info client'!$A$2:$D$1000,3,0)</f>
        <v>#N/A</v>
      </c>
      <c r="DF935" t="e">
        <f>VLOOKUP(DC935,'Info client'!$A$2:$D$1000,4,0)</f>
        <v>#N/A</v>
      </c>
      <c r="DH935" t="e">
        <f>VLOOKUP(Récap!DI935,'Création N° Lot'!$B$3:$B$18,2,0)</f>
        <v>#N/A</v>
      </c>
      <c r="DK935" t="str">
        <f t="shared" si="176"/>
        <v>44440</v>
      </c>
      <c r="DL935" s="7" t="e">
        <f>VLOOKUP(Récap!DK935,'Création N° Lot'!$D$3:$F$18,3,0)</f>
        <v>#N/A</v>
      </c>
      <c r="DM935" t="e">
        <f>CONCATENATE(DI935,MONTH(VLOOKUP(Récap!DK935,'Création N° Lot'!$D$3:$E$18,2,0)),RIGHT(YEAR(VLOOKUP(Récap!DK935,'Création N° Lot'!$D$3:$E$18,2,0)),2)," - ",DAY(DL935),"/",MONTH(DL935),"/",YEAR(DL935))</f>
        <v>#N/A</v>
      </c>
      <c r="DP935" s="6"/>
      <c r="DQ935" t="e">
        <f>VLOOKUP(DP935,'Info client'!$A$2:$D$1000,2,0)</f>
        <v>#N/A</v>
      </c>
      <c r="DR935" t="e">
        <f>VLOOKUP(DP935,'Info client'!$A$2:$D$1000,3,0)</f>
        <v>#N/A</v>
      </c>
      <c r="DS935" t="e">
        <f>VLOOKUP(DP935,'Info client'!$A$2:$D$1000,4,0)</f>
        <v>#N/A</v>
      </c>
      <c r="DU935" t="e">
        <f>VLOOKUP(Récap!DV935,'Création N° Lot'!$B$3:$B$18,2,0)</f>
        <v>#N/A</v>
      </c>
      <c r="DX935" t="str">
        <f t="shared" si="177"/>
        <v>44470</v>
      </c>
      <c r="DY935" s="7" t="e">
        <f>VLOOKUP(Récap!DX935,'Création N° Lot'!$D$3:$F$18,3,0)</f>
        <v>#N/A</v>
      </c>
      <c r="DZ935" t="e">
        <f>CONCATENATE(DV935,MONTH(VLOOKUP(Récap!DX935,'Création N° Lot'!$D$3:$E$18,2,0)),RIGHT(YEAR(VLOOKUP(Récap!DX935,'Création N° Lot'!$D$3:$E$18,2,0)),2)," - ",DAY(DY935),"/",MONTH(DY935),"/",YEAR(DY935))</f>
        <v>#N/A</v>
      </c>
      <c r="EC935" s="6"/>
      <c r="ED935" t="e">
        <f>VLOOKUP(EC935,'Info client'!$A$2:$D$1000,2,0)</f>
        <v>#N/A</v>
      </c>
      <c r="EE935" t="e">
        <f>VLOOKUP(EC935,'Info client'!$A$2:$D$1000,3,0)</f>
        <v>#N/A</v>
      </c>
      <c r="EF935" t="e">
        <f>VLOOKUP(EC935,'Info client'!$A$2:$D$1000,4,0)</f>
        <v>#N/A</v>
      </c>
      <c r="EH935" t="e">
        <f>VLOOKUP(Récap!EI935,'Création N° Lot'!$B$3:$B$18,2,0)</f>
        <v>#N/A</v>
      </c>
      <c r="EK935" t="str">
        <f t="shared" si="178"/>
        <v>44501</v>
      </c>
      <c r="EL935" s="7" t="e">
        <f>VLOOKUP(Récap!EK935,'Création N° Lot'!$D$3:$F$18,3,0)</f>
        <v>#N/A</v>
      </c>
      <c r="EM935" t="e">
        <f>CONCATENATE(EI935,MONTH(VLOOKUP(Récap!EK935,'Création N° Lot'!$D$3:$E$18,2,0)),RIGHT(YEAR(VLOOKUP(Récap!EK935,'Création N° Lot'!$D$3:$E$18,2,0)),2)," - ",DAY(EL935),"/",MONTH(EL935),"/",YEAR(EL935))</f>
        <v>#N/A</v>
      </c>
      <c r="EP935" s="6"/>
      <c r="EQ935" t="e">
        <f>VLOOKUP(EP935,'Info client'!$A$2:$D$1000,2,0)</f>
        <v>#N/A</v>
      </c>
      <c r="ER935" t="e">
        <f>VLOOKUP(EP935,'Info client'!$A$2:$D$1000,3,0)</f>
        <v>#N/A</v>
      </c>
      <c r="ES935" t="e">
        <f>VLOOKUP(EP935,'Info client'!$A$2:$D$1000,4,0)</f>
        <v>#N/A</v>
      </c>
      <c r="EU935" t="e">
        <f>VLOOKUP(Récap!EV935,'Création N° Lot'!$B$3:$B$18,2,0)</f>
        <v>#N/A</v>
      </c>
      <c r="EX935" t="str">
        <f t="shared" si="179"/>
        <v>44531</v>
      </c>
      <c r="EY935" s="7" t="e">
        <f>VLOOKUP(Récap!EX935,'Création N° Lot'!$D$3:$F$18,3,0)</f>
        <v>#N/A</v>
      </c>
      <c r="EZ935" t="e">
        <f>CONCATENATE(EV935,MONTH(VLOOKUP(Récap!EX935,'Création N° Lot'!$D$3:$E$18,2,0)),RIGHT(YEAR(VLOOKUP(Récap!EX935,'Création N° Lot'!$D$3:$E$18,2,0)),2)," - ",DAY(EY935),"/",MONTH(EY935),"/",YEAR(EY935))</f>
        <v>#N/A</v>
      </c>
    </row>
    <row r="936" spans="2:156" x14ac:dyDescent="0.25">
      <c r="B936" t="e">
        <f>VLOOKUP($A936,'Info client'!$A$2:$D$1000,2,0)</f>
        <v>#N/A</v>
      </c>
      <c r="C936" t="e">
        <f>VLOOKUP($A936,'Info client'!$A$2:$D$1000,3,0)</f>
        <v>#N/A</v>
      </c>
      <c r="D936" t="e">
        <f>VLOOKUP($A936,'Info client'!$A$2:$D$1000,4,0)</f>
        <v>#N/A</v>
      </c>
      <c r="F936" t="e">
        <f>VLOOKUP(Récap!G936,'Création N° Lot'!B848:B948,2,0)</f>
        <v>#N/A</v>
      </c>
      <c r="I936" t="str">
        <f t="shared" si="168"/>
        <v>44197</v>
      </c>
      <c r="J936" s="7" t="e">
        <f>VLOOKUP(Récap!I936,'Création N° Lot'!$D$3:$F$18,3,0)</f>
        <v>#N/A</v>
      </c>
      <c r="K936" t="e">
        <f>CONCATENATE(G936,MONTH(VLOOKUP(Récap!I936,'Création N° Lot'!$D$3:$E$18,2,0)),RIGHT(YEAR(VLOOKUP(Récap!I936,'Création N° Lot'!$D$3:$E$18,2,0)),2)," - ",DAY(J936),"/",MONTH(J936),"/",YEAR(J936))</f>
        <v>#N/A</v>
      </c>
      <c r="O936" t="e">
        <f>VLOOKUP(N936,'Info client'!$A$2:$D$1000,2,0)</f>
        <v>#N/A</v>
      </c>
      <c r="P936" t="e">
        <f>VLOOKUP($A936,'Info client'!$A$2:$D$1000,3,0)</f>
        <v>#N/A</v>
      </c>
      <c r="Q936" t="e">
        <f>VLOOKUP($A936,'Info client'!$A$2:$D$1000,4,0)</f>
        <v>#N/A</v>
      </c>
      <c r="S936" t="e">
        <f>VLOOKUP(Récap!G936,'Création N° Lot'!$B$3:$B$18,2,0)</f>
        <v>#N/A</v>
      </c>
      <c r="V936" t="str">
        <f t="shared" si="169"/>
        <v>44228</v>
      </c>
      <c r="W936" s="7" t="e">
        <f>VLOOKUP(Récap!V936,'Création N° Lot'!$D$3:$F$18,3,0)</f>
        <v>#N/A</v>
      </c>
      <c r="X936" t="e">
        <f>CONCATENATE(T936,MONTH(VLOOKUP(Récap!V936,'Création N° Lot'!$D$3:$E$18,2,0)),RIGHT(YEAR(VLOOKUP(Récap!V936,'Création N° Lot'!$D$3:$E$18,2,0)),2)," - ",DAY(W936),"/",MONTH(W936),"/",YEAR(W936))</f>
        <v>#N/A</v>
      </c>
      <c r="AA936" s="6"/>
      <c r="AB936" t="e">
        <f>VLOOKUP(AA936,'Info client'!$A$2:$D$1000,2,0)</f>
        <v>#N/A</v>
      </c>
      <c r="AC936" t="e">
        <f>VLOOKUP(AA936,'Info client'!$A$2:$D$1000,3,0)</f>
        <v>#N/A</v>
      </c>
      <c r="AD936" t="e">
        <f>VLOOKUP(AA936,'Info client'!$A$2:$D$1000,4,0)</f>
        <v>#N/A</v>
      </c>
      <c r="AF936" t="e">
        <f>VLOOKUP(Récap!AG936,'Création N° Lot'!$B$3:$B$18,2,0)</f>
        <v>#N/A</v>
      </c>
      <c r="AI936" t="str">
        <f t="shared" si="170"/>
        <v>44256</v>
      </c>
      <c r="AJ936" s="7" t="e">
        <f>VLOOKUP(Récap!AI936,'Création N° Lot'!$D$3:$F$18,3,0)</f>
        <v>#N/A</v>
      </c>
      <c r="AK936" t="e">
        <f>CONCATENATE(AG936,MONTH(VLOOKUP(Récap!AI936,'Création N° Lot'!$D$3:$E$18,2,0)),RIGHT(YEAR(VLOOKUP(Récap!AI936,'Création N° Lot'!$D$3:$E$18,2,0)),2)," - ",DAY(AJ936),"/",MONTH(AJ936),"/",YEAR(AJ936))</f>
        <v>#N/A</v>
      </c>
      <c r="AP936" s="6"/>
      <c r="AQ936" t="e">
        <f>VLOOKUP(AP936,'Info client'!$A$2:$D$1000,2,0)</f>
        <v>#N/A</v>
      </c>
      <c r="AR936" t="e">
        <f>VLOOKUP(AP936,'Info client'!$A$2:$D$1000,3,0)</f>
        <v>#N/A</v>
      </c>
      <c r="AS936" t="e">
        <f>VLOOKUP(AP936,'Info client'!$A$2:$D$1000,4,0)</f>
        <v>#N/A</v>
      </c>
      <c r="AU936" t="e">
        <f>VLOOKUP(Récap!AV936,'Création N° Lot'!$B$3:$B$18,2,0)</f>
        <v>#N/A</v>
      </c>
      <c r="AX936" t="str">
        <f t="shared" si="171"/>
        <v>44287</v>
      </c>
      <c r="AY936" s="7" t="e">
        <f>VLOOKUP(Récap!AX936,'Création N° Lot'!$D$3:$F$18,3,0)</f>
        <v>#N/A</v>
      </c>
      <c r="AZ936" t="e">
        <f>CONCATENATE(AV936,MONTH(VLOOKUP(Récap!AX936,'Création N° Lot'!$D$3:$E$18,2,0)),RIGHT(YEAR(VLOOKUP(Récap!AX936,'Création N° Lot'!$D$3:$E$18,2,0)),2)," - ",DAY(AY936),"/",MONTH(AY936),"/",YEAR(AY936))</f>
        <v>#N/A</v>
      </c>
      <c r="BC936" s="6"/>
      <c r="BD936" t="e">
        <f>VLOOKUP(BC936,'Info client'!$A$2:$D$1000,2,0)</f>
        <v>#N/A</v>
      </c>
      <c r="BE936" t="e">
        <f>VLOOKUP(BC936,'Info client'!$A$2:$D$1000,3,0)</f>
        <v>#N/A</v>
      </c>
      <c r="BF936" t="e">
        <f>VLOOKUP(BC936,'Info client'!$A$2:$D$1000,4,0)</f>
        <v>#N/A</v>
      </c>
      <c r="BH936" t="e">
        <f>VLOOKUP(Récap!BI936,'Création N° Lot'!$B$3:$B$18,2,0)</f>
        <v>#N/A</v>
      </c>
      <c r="BK936" t="str">
        <f t="shared" si="172"/>
        <v>44317</v>
      </c>
      <c r="BL936" s="7" t="e">
        <f>VLOOKUP(Récap!BK936,'Création N° Lot'!$D$3:$F$18,3,0)</f>
        <v>#N/A</v>
      </c>
      <c r="BM936" t="e">
        <f>CONCATENATE(BI936,MONTH(VLOOKUP(Récap!BK936,'Création N° Lot'!$D$3:$E$18,2,0)),RIGHT(YEAR(VLOOKUP(Récap!BK936,'Création N° Lot'!$D$3:$E$18,2,0)),2)," - ",DAY(BL936),"/",MONTH(BL936),"/",YEAR(BL936))</f>
        <v>#N/A</v>
      </c>
      <c r="BP936" s="6"/>
      <c r="BQ936" t="e">
        <f>VLOOKUP(BP936,'Info client'!$A$2:$D$1000,2,0)</f>
        <v>#N/A</v>
      </c>
      <c r="BR936" t="e">
        <f>VLOOKUP(BP936,'Info client'!$A$2:$D$1000,3,0)</f>
        <v>#N/A</v>
      </c>
      <c r="BS936" t="e">
        <f>VLOOKUP(BP936,'Info client'!$A$2:$D$1000,4,0)</f>
        <v>#N/A</v>
      </c>
      <c r="BU936" t="e">
        <f>VLOOKUP(Récap!BV936,'Création N° Lot'!$B$3:$B$18,2,0)</f>
        <v>#N/A</v>
      </c>
      <c r="BX936" t="str">
        <f t="shared" si="173"/>
        <v>44348</v>
      </c>
      <c r="BY936" s="7" t="e">
        <f>VLOOKUP(Récap!BX936,'Création N° Lot'!$D$3:$F$18,3,0)</f>
        <v>#N/A</v>
      </c>
      <c r="BZ936" t="e">
        <f>CONCATENATE(BV936,MONTH(VLOOKUP(Récap!BX936,'Création N° Lot'!$D$3:$E$18,2,0)),RIGHT(YEAR(VLOOKUP(Récap!BX936,'Création N° Lot'!$D$3:$E$18,2,0)),2)," - ",DAY(BY936),"/",MONTH(BY936),"/",YEAR(BY936))</f>
        <v>#N/A</v>
      </c>
      <c r="CC936" s="6"/>
      <c r="CD936" t="e">
        <f>VLOOKUP(CC936,'Info client'!$A$2:$D$1000,2,0)</f>
        <v>#N/A</v>
      </c>
      <c r="CE936" t="e">
        <f>VLOOKUP(CC936,'Info client'!$A$2:$D$1000,3,0)</f>
        <v>#N/A</v>
      </c>
      <c r="CF936" t="e">
        <f>VLOOKUP(CC936,'Info client'!$A$2:$D$1000,4,0)</f>
        <v>#N/A</v>
      </c>
      <c r="CH936" t="e">
        <f>VLOOKUP(Récap!CI936,'Création N° Lot'!$B$3:$B$18,2,0)</f>
        <v>#N/A</v>
      </c>
      <c r="CK936" t="str">
        <f t="shared" si="174"/>
        <v>44378</v>
      </c>
      <c r="CL936" s="7" t="e">
        <f>VLOOKUP(Récap!CK936,'Création N° Lot'!$D$3:$F$18,3,0)</f>
        <v>#N/A</v>
      </c>
      <c r="CM936" t="e">
        <f>CONCATENATE(CI936,MONTH(VLOOKUP(Récap!CK936,'Création N° Lot'!$D$3:$E$18,2,0)),RIGHT(YEAR(VLOOKUP(Récap!CK936,'Création N° Lot'!$D$3:$E$18,2,0)),2)," - ",DAY(CL936),"/",MONTH(CL936),"/",YEAR(CL936))</f>
        <v>#N/A</v>
      </c>
      <c r="CP936" s="6"/>
      <c r="CQ936" t="e">
        <f>VLOOKUP(CP936,'Info client'!$A$2:$D$1000,2,0)</f>
        <v>#N/A</v>
      </c>
      <c r="CR936" t="e">
        <f>VLOOKUP(CP936,'Info client'!$A$2:$D$1000,3,0)</f>
        <v>#N/A</v>
      </c>
      <c r="CS936" t="e">
        <f>VLOOKUP(CP936,'Info client'!$A$2:$D$1000,4,0)</f>
        <v>#N/A</v>
      </c>
      <c r="CU936" t="e">
        <f>VLOOKUP(Récap!CV936,'Création N° Lot'!$B$3:$B$18,2,0)</f>
        <v>#N/A</v>
      </c>
      <c r="CX936" t="str">
        <f t="shared" si="175"/>
        <v>Aout 2021</v>
      </c>
      <c r="CY936" s="7" t="e">
        <f>VLOOKUP(Récap!CX936,'Création N° Lot'!$D$3:$F$18,3,0)</f>
        <v>#N/A</v>
      </c>
      <c r="CZ936" t="e">
        <f>CONCATENATE(CV936,MONTH(VLOOKUP(Récap!CX936,'Création N° Lot'!$D$3:$E$18,2,0)),RIGHT(YEAR(VLOOKUP(Récap!CX936,'Création N° Lot'!$D$3:$E$18,2,0)),2)," - ",DAY(CY936),"/",MONTH(CY936),"/",YEAR(CY936))</f>
        <v>#N/A</v>
      </c>
      <c r="DC936" s="6"/>
      <c r="DD936" t="e">
        <f>VLOOKUP(DC936,'Info client'!$A$2:$D$1000,2,0)</f>
        <v>#N/A</v>
      </c>
      <c r="DE936" t="e">
        <f>VLOOKUP(DC936,'Info client'!$A$2:$D$1000,3,0)</f>
        <v>#N/A</v>
      </c>
      <c r="DF936" t="e">
        <f>VLOOKUP(DC936,'Info client'!$A$2:$D$1000,4,0)</f>
        <v>#N/A</v>
      </c>
      <c r="DH936" t="e">
        <f>VLOOKUP(Récap!DI936,'Création N° Lot'!$B$3:$B$18,2,0)</f>
        <v>#N/A</v>
      </c>
      <c r="DK936" t="str">
        <f t="shared" si="176"/>
        <v>44440</v>
      </c>
      <c r="DL936" s="7" t="e">
        <f>VLOOKUP(Récap!DK936,'Création N° Lot'!$D$3:$F$18,3,0)</f>
        <v>#N/A</v>
      </c>
      <c r="DM936" t="e">
        <f>CONCATENATE(DI936,MONTH(VLOOKUP(Récap!DK936,'Création N° Lot'!$D$3:$E$18,2,0)),RIGHT(YEAR(VLOOKUP(Récap!DK936,'Création N° Lot'!$D$3:$E$18,2,0)),2)," - ",DAY(DL936),"/",MONTH(DL936),"/",YEAR(DL936))</f>
        <v>#N/A</v>
      </c>
      <c r="DP936" s="6"/>
      <c r="DQ936" t="e">
        <f>VLOOKUP(DP936,'Info client'!$A$2:$D$1000,2,0)</f>
        <v>#N/A</v>
      </c>
      <c r="DR936" t="e">
        <f>VLOOKUP(DP936,'Info client'!$A$2:$D$1000,3,0)</f>
        <v>#N/A</v>
      </c>
      <c r="DS936" t="e">
        <f>VLOOKUP(DP936,'Info client'!$A$2:$D$1000,4,0)</f>
        <v>#N/A</v>
      </c>
      <c r="DU936" t="e">
        <f>VLOOKUP(Récap!DV936,'Création N° Lot'!$B$3:$B$18,2,0)</f>
        <v>#N/A</v>
      </c>
      <c r="DX936" t="str">
        <f t="shared" si="177"/>
        <v>44470</v>
      </c>
      <c r="DY936" s="7" t="e">
        <f>VLOOKUP(Récap!DX936,'Création N° Lot'!$D$3:$F$18,3,0)</f>
        <v>#N/A</v>
      </c>
      <c r="DZ936" t="e">
        <f>CONCATENATE(DV936,MONTH(VLOOKUP(Récap!DX936,'Création N° Lot'!$D$3:$E$18,2,0)),RIGHT(YEAR(VLOOKUP(Récap!DX936,'Création N° Lot'!$D$3:$E$18,2,0)),2)," - ",DAY(DY936),"/",MONTH(DY936),"/",YEAR(DY936))</f>
        <v>#N/A</v>
      </c>
      <c r="EC936" s="6"/>
      <c r="ED936" t="e">
        <f>VLOOKUP(EC936,'Info client'!$A$2:$D$1000,2,0)</f>
        <v>#N/A</v>
      </c>
      <c r="EE936" t="e">
        <f>VLOOKUP(EC936,'Info client'!$A$2:$D$1000,3,0)</f>
        <v>#N/A</v>
      </c>
      <c r="EF936" t="e">
        <f>VLOOKUP(EC936,'Info client'!$A$2:$D$1000,4,0)</f>
        <v>#N/A</v>
      </c>
      <c r="EH936" t="e">
        <f>VLOOKUP(Récap!EI936,'Création N° Lot'!$B$3:$B$18,2,0)</f>
        <v>#N/A</v>
      </c>
      <c r="EK936" t="str">
        <f t="shared" si="178"/>
        <v>44501</v>
      </c>
      <c r="EL936" s="7" t="e">
        <f>VLOOKUP(Récap!EK936,'Création N° Lot'!$D$3:$F$18,3,0)</f>
        <v>#N/A</v>
      </c>
      <c r="EM936" t="e">
        <f>CONCATENATE(EI936,MONTH(VLOOKUP(Récap!EK936,'Création N° Lot'!$D$3:$E$18,2,0)),RIGHT(YEAR(VLOOKUP(Récap!EK936,'Création N° Lot'!$D$3:$E$18,2,0)),2)," - ",DAY(EL936),"/",MONTH(EL936),"/",YEAR(EL936))</f>
        <v>#N/A</v>
      </c>
      <c r="EP936" s="6"/>
      <c r="EQ936" t="e">
        <f>VLOOKUP(EP936,'Info client'!$A$2:$D$1000,2,0)</f>
        <v>#N/A</v>
      </c>
      <c r="ER936" t="e">
        <f>VLOOKUP(EP936,'Info client'!$A$2:$D$1000,3,0)</f>
        <v>#N/A</v>
      </c>
      <c r="ES936" t="e">
        <f>VLOOKUP(EP936,'Info client'!$A$2:$D$1000,4,0)</f>
        <v>#N/A</v>
      </c>
      <c r="EU936" t="e">
        <f>VLOOKUP(Récap!EV936,'Création N° Lot'!$B$3:$B$18,2,0)</f>
        <v>#N/A</v>
      </c>
      <c r="EX936" t="str">
        <f t="shared" si="179"/>
        <v>44531</v>
      </c>
      <c r="EY936" s="7" t="e">
        <f>VLOOKUP(Récap!EX936,'Création N° Lot'!$D$3:$F$18,3,0)</f>
        <v>#N/A</v>
      </c>
      <c r="EZ936" t="e">
        <f>CONCATENATE(EV936,MONTH(VLOOKUP(Récap!EX936,'Création N° Lot'!$D$3:$E$18,2,0)),RIGHT(YEAR(VLOOKUP(Récap!EX936,'Création N° Lot'!$D$3:$E$18,2,0)),2)," - ",DAY(EY936),"/",MONTH(EY936),"/",YEAR(EY936))</f>
        <v>#N/A</v>
      </c>
    </row>
    <row r="937" spans="2:156" x14ac:dyDescent="0.25">
      <c r="B937" t="e">
        <f>VLOOKUP($A937,'Info client'!$A$2:$D$1000,2,0)</f>
        <v>#N/A</v>
      </c>
      <c r="C937" t="e">
        <f>VLOOKUP($A937,'Info client'!$A$2:$D$1000,3,0)</f>
        <v>#N/A</v>
      </c>
      <c r="D937" t="e">
        <f>VLOOKUP($A937,'Info client'!$A$2:$D$1000,4,0)</f>
        <v>#N/A</v>
      </c>
      <c r="F937" t="e">
        <f>VLOOKUP(Récap!G937,'Création N° Lot'!B849:B949,2,0)</f>
        <v>#N/A</v>
      </c>
      <c r="I937" t="str">
        <f t="shared" si="168"/>
        <v>44197</v>
      </c>
      <c r="J937" s="7" t="e">
        <f>VLOOKUP(Récap!I937,'Création N° Lot'!$D$3:$F$18,3,0)</f>
        <v>#N/A</v>
      </c>
      <c r="K937" t="e">
        <f>CONCATENATE(G937,MONTH(VLOOKUP(Récap!I937,'Création N° Lot'!$D$3:$E$18,2,0)),RIGHT(YEAR(VLOOKUP(Récap!I937,'Création N° Lot'!$D$3:$E$18,2,0)),2)," - ",DAY(J937),"/",MONTH(J937),"/",YEAR(J937))</f>
        <v>#N/A</v>
      </c>
      <c r="O937" t="e">
        <f>VLOOKUP(N937,'Info client'!$A$2:$D$1000,2,0)</f>
        <v>#N/A</v>
      </c>
      <c r="P937" t="e">
        <f>VLOOKUP($A937,'Info client'!$A$2:$D$1000,3,0)</f>
        <v>#N/A</v>
      </c>
      <c r="Q937" t="e">
        <f>VLOOKUP($A937,'Info client'!$A$2:$D$1000,4,0)</f>
        <v>#N/A</v>
      </c>
      <c r="S937" t="e">
        <f>VLOOKUP(Récap!G937,'Création N° Lot'!$B$3:$B$18,2,0)</f>
        <v>#N/A</v>
      </c>
      <c r="V937" t="str">
        <f t="shared" si="169"/>
        <v>44228</v>
      </c>
      <c r="W937" s="7" t="e">
        <f>VLOOKUP(Récap!V937,'Création N° Lot'!$D$3:$F$18,3,0)</f>
        <v>#N/A</v>
      </c>
      <c r="X937" t="e">
        <f>CONCATENATE(T937,MONTH(VLOOKUP(Récap!V937,'Création N° Lot'!$D$3:$E$18,2,0)),RIGHT(YEAR(VLOOKUP(Récap!V937,'Création N° Lot'!$D$3:$E$18,2,0)),2)," - ",DAY(W937),"/",MONTH(W937),"/",YEAR(W937))</f>
        <v>#N/A</v>
      </c>
      <c r="AA937" s="6"/>
      <c r="AB937" t="e">
        <f>VLOOKUP(AA937,'Info client'!$A$2:$D$1000,2,0)</f>
        <v>#N/A</v>
      </c>
      <c r="AC937" t="e">
        <f>VLOOKUP(AA937,'Info client'!$A$2:$D$1000,3,0)</f>
        <v>#N/A</v>
      </c>
      <c r="AD937" t="e">
        <f>VLOOKUP(AA937,'Info client'!$A$2:$D$1000,4,0)</f>
        <v>#N/A</v>
      </c>
      <c r="AF937" t="e">
        <f>VLOOKUP(Récap!AG937,'Création N° Lot'!$B$3:$B$18,2,0)</f>
        <v>#N/A</v>
      </c>
      <c r="AI937" t="str">
        <f t="shared" si="170"/>
        <v>44256</v>
      </c>
      <c r="AJ937" s="7" t="e">
        <f>VLOOKUP(Récap!AI937,'Création N° Lot'!$D$3:$F$18,3,0)</f>
        <v>#N/A</v>
      </c>
      <c r="AK937" t="e">
        <f>CONCATENATE(AG937,MONTH(VLOOKUP(Récap!AI937,'Création N° Lot'!$D$3:$E$18,2,0)),RIGHT(YEAR(VLOOKUP(Récap!AI937,'Création N° Lot'!$D$3:$E$18,2,0)),2)," - ",DAY(AJ937),"/",MONTH(AJ937),"/",YEAR(AJ937))</f>
        <v>#N/A</v>
      </c>
      <c r="AP937" s="6"/>
      <c r="AQ937" t="e">
        <f>VLOOKUP(AP937,'Info client'!$A$2:$D$1000,2,0)</f>
        <v>#N/A</v>
      </c>
      <c r="AR937" t="e">
        <f>VLOOKUP(AP937,'Info client'!$A$2:$D$1000,3,0)</f>
        <v>#N/A</v>
      </c>
      <c r="AS937" t="e">
        <f>VLOOKUP(AP937,'Info client'!$A$2:$D$1000,4,0)</f>
        <v>#N/A</v>
      </c>
      <c r="AU937" t="e">
        <f>VLOOKUP(Récap!AV937,'Création N° Lot'!$B$3:$B$18,2,0)</f>
        <v>#N/A</v>
      </c>
      <c r="AX937" t="str">
        <f t="shared" si="171"/>
        <v>44287</v>
      </c>
      <c r="AY937" s="7" t="e">
        <f>VLOOKUP(Récap!AX937,'Création N° Lot'!$D$3:$F$18,3,0)</f>
        <v>#N/A</v>
      </c>
      <c r="AZ937" t="e">
        <f>CONCATENATE(AV937,MONTH(VLOOKUP(Récap!AX937,'Création N° Lot'!$D$3:$E$18,2,0)),RIGHT(YEAR(VLOOKUP(Récap!AX937,'Création N° Lot'!$D$3:$E$18,2,0)),2)," - ",DAY(AY937),"/",MONTH(AY937),"/",YEAR(AY937))</f>
        <v>#N/A</v>
      </c>
      <c r="BC937" s="6"/>
      <c r="BD937" t="e">
        <f>VLOOKUP(BC937,'Info client'!$A$2:$D$1000,2,0)</f>
        <v>#N/A</v>
      </c>
      <c r="BE937" t="e">
        <f>VLOOKUP(BC937,'Info client'!$A$2:$D$1000,3,0)</f>
        <v>#N/A</v>
      </c>
      <c r="BF937" t="e">
        <f>VLOOKUP(BC937,'Info client'!$A$2:$D$1000,4,0)</f>
        <v>#N/A</v>
      </c>
      <c r="BH937" t="e">
        <f>VLOOKUP(Récap!BI937,'Création N° Lot'!$B$3:$B$18,2,0)</f>
        <v>#N/A</v>
      </c>
      <c r="BK937" t="str">
        <f t="shared" si="172"/>
        <v>44317</v>
      </c>
      <c r="BL937" s="7" t="e">
        <f>VLOOKUP(Récap!BK937,'Création N° Lot'!$D$3:$F$18,3,0)</f>
        <v>#N/A</v>
      </c>
      <c r="BM937" t="e">
        <f>CONCATENATE(BI937,MONTH(VLOOKUP(Récap!BK937,'Création N° Lot'!$D$3:$E$18,2,0)),RIGHT(YEAR(VLOOKUP(Récap!BK937,'Création N° Lot'!$D$3:$E$18,2,0)),2)," - ",DAY(BL937),"/",MONTH(BL937),"/",YEAR(BL937))</f>
        <v>#N/A</v>
      </c>
      <c r="BP937" s="6"/>
      <c r="BQ937" t="e">
        <f>VLOOKUP(BP937,'Info client'!$A$2:$D$1000,2,0)</f>
        <v>#N/A</v>
      </c>
      <c r="BR937" t="e">
        <f>VLOOKUP(BP937,'Info client'!$A$2:$D$1000,3,0)</f>
        <v>#N/A</v>
      </c>
      <c r="BS937" t="e">
        <f>VLOOKUP(BP937,'Info client'!$A$2:$D$1000,4,0)</f>
        <v>#N/A</v>
      </c>
      <c r="BU937" t="e">
        <f>VLOOKUP(Récap!BV937,'Création N° Lot'!$B$3:$B$18,2,0)</f>
        <v>#N/A</v>
      </c>
      <c r="BX937" t="str">
        <f t="shared" si="173"/>
        <v>44348</v>
      </c>
      <c r="BY937" s="7" t="e">
        <f>VLOOKUP(Récap!BX937,'Création N° Lot'!$D$3:$F$18,3,0)</f>
        <v>#N/A</v>
      </c>
      <c r="BZ937" t="e">
        <f>CONCATENATE(BV937,MONTH(VLOOKUP(Récap!BX937,'Création N° Lot'!$D$3:$E$18,2,0)),RIGHT(YEAR(VLOOKUP(Récap!BX937,'Création N° Lot'!$D$3:$E$18,2,0)),2)," - ",DAY(BY937),"/",MONTH(BY937),"/",YEAR(BY937))</f>
        <v>#N/A</v>
      </c>
      <c r="CC937" s="6"/>
      <c r="CD937" t="e">
        <f>VLOOKUP(CC937,'Info client'!$A$2:$D$1000,2,0)</f>
        <v>#N/A</v>
      </c>
      <c r="CE937" t="e">
        <f>VLOOKUP(CC937,'Info client'!$A$2:$D$1000,3,0)</f>
        <v>#N/A</v>
      </c>
      <c r="CF937" t="e">
        <f>VLOOKUP(CC937,'Info client'!$A$2:$D$1000,4,0)</f>
        <v>#N/A</v>
      </c>
      <c r="CH937" t="e">
        <f>VLOOKUP(Récap!CI937,'Création N° Lot'!$B$3:$B$18,2,0)</f>
        <v>#N/A</v>
      </c>
      <c r="CK937" t="str">
        <f t="shared" si="174"/>
        <v>44378</v>
      </c>
      <c r="CL937" s="7" t="e">
        <f>VLOOKUP(Récap!CK937,'Création N° Lot'!$D$3:$F$18,3,0)</f>
        <v>#N/A</v>
      </c>
      <c r="CM937" t="e">
        <f>CONCATENATE(CI937,MONTH(VLOOKUP(Récap!CK937,'Création N° Lot'!$D$3:$E$18,2,0)),RIGHT(YEAR(VLOOKUP(Récap!CK937,'Création N° Lot'!$D$3:$E$18,2,0)),2)," - ",DAY(CL937),"/",MONTH(CL937),"/",YEAR(CL937))</f>
        <v>#N/A</v>
      </c>
      <c r="CP937" s="6"/>
      <c r="CQ937" t="e">
        <f>VLOOKUP(CP937,'Info client'!$A$2:$D$1000,2,0)</f>
        <v>#N/A</v>
      </c>
      <c r="CR937" t="e">
        <f>VLOOKUP(CP937,'Info client'!$A$2:$D$1000,3,0)</f>
        <v>#N/A</v>
      </c>
      <c r="CS937" t="e">
        <f>VLOOKUP(CP937,'Info client'!$A$2:$D$1000,4,0)</f>
        <v>#N/A</v>
      </c>
      <c r="CU937" t="e">
        <f>VLOOKUP(Récap!CV937,'Création N° Lot'!$B$3:$B$18,2,0)</f>
        <v>#N/A</v>
      </c>
      <c r="CX937" t="str">
        <f t="shared" si="175"/>
        <v>Aout 2021</v>
      </c>
      <c r="CY937" s="7" t="e">
        <f>VLOOKUP(Récap!CX937,'Création N° Lot'!$D$3:$F$18,3,0)</f>
        <v>#N/A</v>
      </c>
      <c r="CZ937" t="e">
        <f>CONCATENATE(CV937,MONTH(VLOOKUP(Récap!CX937,'Création N° Lot'!$D$3:$E$18,2,0)),RIGHT(YEAR(VLOOKUP(Récap!CX937,'Création N° Lot'!$D$3:$E$18,2,0)),2)," - ",DAY(CY937),"/",MONTH(CY937),"/",YEAR(CY937))</f>
        <v>#N/A</v>
      </c>
      <c r="DC937" s="6"/>
      <c r="DD937" t="e">
        <f>VLOOKUP(DC937,'Info client'!$A$2:$D$1000,2,0)</f>
        <v>#N/A</v>
      </c>
      <c r="DE937" t="e">
        <f>VLOOKUP(DC937,'Info client'!$A$2:$D$1000,3,0)</f>
        <v>#N/A</v>
      </c>
      <c r="DF937" t="e">
        <f>VLOOKUP(DC937,'Info client'!$A$2:$D$1000,4,0)</f>
        <v>#N/A</v>
      </c>
      <c r="DH937" t="e">
        <f>VLOOKUP(Récap!DI937,'Création N° Lot'!$B$3:$B$18,2,0)</f>
        <v>#N/A</v>
      </c>
      <c r="DK937" t="str">
        <f t="shared" si="176"/>
        <v>44440</v>
      </c>
      <c r="DL937" s="7" t="e">
        <f>VLOOKUP(Récap!DK937,'Création N° Lot'!$D$3:$F$18,3,0)</f>
        <v>#N/A</v>
      </c>
      <c r="DM937" t="e">
        <f>CONCATENATE(DI937,MONTH(VLOOKUP(Récap!DK937,'Création N° Lot'!$D$3:$E$18,2,0)),RIGHT(YEAR(VLOOKUP(Récap!DK937,'Création N° Lot'!$D$3:$E$18,2,0)),2)," - ",DAY(DL937),"/",MONTH(DL937),"/",YEAR(DL937))</f>
        <v>#N/A</v>
      </c>
      <c r="DP937" s="6"/>
      <c r="DQ937" t="e">
        <f>VLOOKUP(DP937,'Info client'!$A$2:$D$1000,2,0)</f>
        <v>#N/A</v>
      </c>
      <c r="DR937" t="e">
        <f>VLOOKUP(DP937,'Info client'!$A$2:$D$1000,3,0)</f>
        <v>#N/A</v>
      </c>
      <c r="DS937" t="e">
        <f>VLOOKUP(DP937,'Info client'!$A$2:$D$1000,4,0)</f>
        <v>#N/A</v>
      </c>
      <c r="DU937" t="e">
        <f>VLOOKUP(Récap!DV937,'Création N° Lot'!$B$3:$B$18,2,0)</f>
        <v>#N/A</v>
      </c>
      <c r="DX937" t="str">
        <f t="shared" si="177"/>
        <v>44470</v>
      </c>
      <c r="DY937" s="7" t="e">
        <f>VLOOKUP(Récap!DX937,'Création N° Lot'!$D$3:$F$18,3,0)</f>
        <v>#N/A</v>
      </c>
      <c r="DZ937" t="e">
        <f>CONCATENATE(DV937,MONTH(VLOOKUP(Récap!DX937,'Création N° Lot'!$D$3:$E$18,2,0)),RIGHT(YEAR(VLOOKUP(Récap!DX937,'Création N° Lot'!$D$3:$E$18,2,0)),2)," - ",DAY(DY937),"/",MONTH(DY937),"/",YEAR(DY937))</f>
        <v>#N/A</v>
      </c>
      <c r="EC937" s="6"/>
      <c r="ED937" t="e">
        <f>VLOOKUP(EC937,'Info client'!$A$2:$D$1000,2,0)</f>
        <v>#N/A</v>
      </c>
      <c r="EE937" t="e">
        <f>VLOOKUP(EC937,'Info client'!$A$2:$D$1000,3,0)</f>
        <v>#N/A</v>
      </c>
      <c r="EF937" t="e">
        <f>VLOOKUP(EC937,'Info client'!$A$2:$D$1000,4,0)</f>
        <v>#N/A</v>
      </c>
      <c r="EH937" t="e">
        <f>VLOOKUP(Récap!EI937,'Création N° Lot'!$B$3:$B$18,2,0)</f>
        <v>#N/A</v>
      </c>
      <c r="EK937" t="str">
        <f t="shared" si="178"/>
        <v>44501</v>
      </c>
      <c r="EL937" s="7" t="e">
        <f>VLOOKUP(Récap!EK937,'Création N° Lot'!$D$3:$F$18,3,0)</f>
        <v>#N/A</v>
      </c>
      <c r="EM937" t="e">
        <f>CONCATENATE(EI937,MONTH(VLOOKUP(Récap!EK937,'Création N° Lot'!$D$3:$E$18,2,0)),RIGHT(YEAR(VLOOKUP(Récap!EK937,'Création N° Lot'!$D$3:$E$18,2,0)),2)," - ",DAY(EL937),"/",MONTH(EL937),"/",YEAR(EL937))</f>
        <v>#N/A</v>
      </c>
      <c r="EP937" s="6"/>
      <c r="EQ937" t="e">
        <f>VLOOKUP(EP937,'Info client'!$A$2:$D$1000,2,0)</f>
        <v>#N/A</v>
      </c>
      <c r="ER937" t="e">
        <f>VLOOKUP(EP937,'Info client'!$A$2:$D$1000,3,0)</f>
        <v>#N/A</v>
      </c>
      <c r="ES937" t="e">
        <f>VLOOKUP(EP937,'Info client'!$A$2:$D$1000,4,0)</f>
        <v>#N/A</v>
      </c>
      <c r="EU937" t="e">
        <f>VLOOKUP(Récap!EV937,'Création N° Lot'!$B$3:$B$18,2,0)</f>
        <v>#N/A</v>
      </c>
      <c r="EX937" t="str">
        <f t="shared" si="179"/>
        <v>44531</v>
      </c>
      <c r="EY937" s="7" t="e">
        <f>VLOOKUP(Récap!EX937,'Création N° Lot'!$D$3:$F$18,3,0)</f>
        <v>#N/A</v>
      </c>
      <c r="EZ937" t="e">
        <f>CONCATENATE(EV937,MONTH(VLOOKUP(Récap!EX937,'Création N° Lot'!$D$3:$E$18,2,0)),RIGHT(YEAR(VLOOKUP(Récap!EX937,'Création N° Lot'!$D$3:$E$18,2,0)),2)," - ",DAY(EY937),"/",MONTH(EY937),"/",YEAR(EY937))</f>
        <v>#N/A</v>
      </c>
    </row>
    <row r="938" spans="2:156" x14ac:dyDescent="0.25">
      <c r="B938" t="e">
        <f>VLOOKUP($A938,'Info client'!$A$2:$D$1000,2,0)</f>
        <v>#N/A</v>
      </c>
      <c r="C938" t="e">
        <f>VLOOKUP($A938,'Info client'!$A$2:$D$1000,3,0)</f>
        <v>#N/A</v>
      </c>
      <c r="D938" t="e">
        <f>VLOOKUP($A938,'Info client'!$A$2:$D$1000,4,0)</f>
        <v>#N/A</v>
      </c>
      <c r="F938" t="e">
        <f>VLOOKUP(Récap!G938,'Création N° Lot'!B850:B950,2,0)</f>
        <v>#N/A</v>
      </c>
      <c r="I938" t="str">
        <f t="shared" si="168"/>
        <v>44197</v>
      </c>
      <c r="J938" s="7" t="e">
        <f>VLOOKUP(Récap!I938,'Création N° Lot'!$D$3:$F$18,3,0)</f>
        <v>#N/A</v>
      </c>
      <c r="K938" t="e">
        <f>CONCATENATE(G938,MONTH(VLOOKUP(Récap!I938,'Création N° Lot'!$D$3:$E$18,2,0)),RIGHT(YEAR(VLOOKUP(Récap!I938,'Création N° Lot'!$D$3:$E$18,2,0)),2)," - ",DAY(J938),"/",MONTH(J938),"/",YEAR(J938))</f>
        <v>#N/A</v>
      </c>
      <c r="O938" t="e">
        <f>VLOOKUP(N938,'Info client'!$A$2:$D$1000,2,0)</f>
        <v>#N/A</v>
      </c>
      <c r="P938" t="e">
        <f>VLOOKUP($A938,'Info client'!$A$2:$D$1000,3,0)</f>
        <v>#N/A</v>
      </c>
      <c r="Q938" t="e">
        <f>VLOOKUP($A938,'Info client'!$A$2:$D$1000,4,0)</f>
        <v>#N/A</v>
      </c>
      <c r="S938" t="e">
        <f>VLOOKUP(Récap!G938,'Création N° Lot'!$B$3:$B$18,2,0)</f>
        <v>#N/A</v>
      </c>
      <c r="V938" t="str">
        <f t="shared" si="169"/>
        <v>44228</v>
      </c>
      <c r="W938" s="7" t="e">
        <f>VLOOKUP(Récap!V938,'Création N° Lot'!$D$3:$F$18,3,0)</f>
        <v>#N/A</v>
      </c>
      <c r="X938" t="e">
        <f>CONCATENATE(T938,MONTH(VLOOKUP(Récap!V938,'Création N° Lot'!$D$3:$E$18,2,0)),RIGHT(YEAR(VLOOKUP(Récap!V938,'Création N° Lot'!$D$3:$E$18,2,0)),2)," - ",DAY(W938),"/",MONTH(W938),"/",YEAR(W938))</f>
        <v>#N/A</v>
      </c>
      <c r="AA938" s="6"/>
      <c r="AB938" t="e">
        <f>VLOOKUP(AA938,'Info client'!$A$2:$D$1000,2,0)</f>
        <v>#N/A</v>
      </c>
      <c r="AC938" t="e">
        <f>VLOOKUP(AA938,'Info client'!$A$2:$D$1000,3,0)</f>
        <v>#N/A</v>
      </c>
      <c r="AD938" t="e">
        <f>VLOOKUP(AA938,'Info client'!$A$2:$D$1000,4,0)</f>
        <v>#N/A</v>
      </c>
      <c r="AF938" t="e">
        <f>VLOOKUP(Récap!AG938,'Création N° Lot'!$B$3:$B$18,2,0)</f>
        <v>#N/A</v>
      </c>
      <c r="AI938" t="str">
        <f t="shared" si="170"/>
        <v>44256</v>
      </c>
      <c r="AJ938" s="7" t="e">
        <f>VLOOKUP(Récap!AI938,'Création N° Lot'!$D$3:$F$18,3,0)</f>
        <v>#N/A</v>
      </c>
      <c r="AK938" t="e">
        <f>CONCATENATE(AG938,MONTH(VLOOKUP(Récap!AI938,'Création N° Lot'!$D$3:$E$18,2,0)),RIGHT(YEAR(VLOOKUP(Récap!AI938,'Création N° Lot'!$D$3:$E$18,2,0)),2)," - ",DAY(AJ938),"/",MONTH(AJ938),"/",YEAR(AJ938))</f>
        <v>#N/A</v>
      </c>
      <c r="AP938" s="6"/>
      <c r="AQ938" t="e">
        <f>VLOOKUP(AP938,'Info client'!$A$2:$D$1000,2,0)</f>
        <v>#N/A</v>
      </c>
      <c r="AR938" t="e">
        <f>VLOOKUP(AP938,'Info client'!$A$2:$D$1000,3,0)</f>
        <v>#N/A</v>
      </c>
      <c r="AS938" t="e">
        <f>VLOOKUP(AP938,'Info client'!$A$2:$D$1000,4,0)</f>
        <v>#N/A</v>
      </c>
      <c r="AU938" t="e">
        <f>VLOOKUP(Récap!AV938,'Création N° Lot'!$B$3:$B$18,2,0)</f>
        <v>#N/A</v>
      </c>
      <c r="AX938" t="str">
        <f t="shared" si="171"/>
        <v>44287</v>
      </c>
      <c r="AY938" s="7" t="e">
        <f>VLOOKUP(Récap!AX938,'Création N° Lot'!$D$3:$F$18,3,0)</f>
        <v>#N/A</v>
      </c>
      <c r="AZ938" t="e">
        <f>CONCATENATE(AV938,MONTH(VLOOKUP(Récap!AX938,'Création N° Lot'!$D$3:$E$18,2,0)),RIGHT(YEAR(VLOOKUP(Récap!AX938,'Création N° Lot'!$D$3:$E$18,2,0)),2)," - ",DAY(AY938),"/",MONTH(AY938),"/",YEAR(AY938))</f>
        <v>#N/A</v>
      </c>
      <c r="BC938" s="6"/>
      <c r="BD938" t="e">
        <f>VLOOKUP(BC938,'Info client'!$A$2:$D$1000,2,0)</f>
        <v>#N/A</v>
      </c>
      <c r="BE938" t="e">
        <f>VLOOKUP(BC938,'Info client'!$A$2:$D$1000,3,0)</f>
        <v>#N/A</v>
      </c>
      <c r="BF938" t="e">
        <f>VLOOKUP(BC938,'Info client'!$A$2:$D$1000,4,0)</f>
        <v>#N/A</v>
      </c>
      <c r="BH938" t="e">
        <f>VLOOKUP(Récap!BI938,'Création N° Lot'!$B$3:$B$18,2,0)</f>
        <v>#N/A</v>
      </c>
      <c r="BK938" t="str">
        <f t="shared" si="172"/>
        <v>44317</v>
      </c>
      <c r="BL938" s="7" t="e">
        <f>VLOOKUP(Récap!BK938,'Création N° Lot'!$D$3:$F$18,3,0)</f>
        <v>#N/A</v>
      </c>
      <c r="BM938" t="e">
        <f>CONCATENATE(BI938,MONTH(VLOOKUP(Récap!BK938,'Création N° Lot'!$D$3:$E$18,2,0)),RIGHT(YEAR(VLOOKUP(Récap!BK938,'Création N° Lot'!$D$3:$E$18,2,0)),2)," - ",DAY(BL938),"/",MONTH(BL938),"/",YEAR(BL938))</f>
        <v>#N/A</v>
      </c>
      <c r="BP938" s="6"/>
      <c r="BQ938" t="e">
        <f>VLOOKUP(BP938,'Info client'!$A$2:$D$1000,2,0)</f>
        <v>#N/A</v>
      </c>
      <c r="BR938" t="e">
        <f>VLOOKUP(BP938,'Info client'!$A$2:$D$1000,3,0)</f>
        <v>#N/A</v>
      </c>
      <c r="BS938" t="e">
        <f>VLOOKUP(BP938,'Info client'!$A$2:$D$1000,4,0)</f>
        <v>#N/A</v>
      </c>
      <c r="BU938" t="e">
        <f>VLOOKUP(Récap!BV938,'Création N° Lot'!$B$3:$B$18,2,0)</f>
        <v>#N/A</v>
      </c>
      <c r="BX938" t="str">
        <f t="shared" si="173"/>
        <v>44348</v>
      </c>
      <c r="BY938" s="7" t="e">
        <f>VLOOKUP(Récap!BX938,'Création N° Lot'!$D$3:$F$18,3,0)</f>
        <v>#N/A</v>
      </c>
      <c r="BZ938" t="e">
        <f>CONCATENATE(BV938,MONTH(VLOOKUP(Récap!BX938,'Création N° Lot'!$D$3:$E$18,2,0)),RIGHT(YEAR(VLOOKUP(Récap!BX938,'Création N° Lot'!$D$3:$E$18,2,0)),2)," - ",DAY(BY938),"/",MONTH(BY938),"/",YEAR(BY938))</f>
        <v>#N/A</v>
      </c>
      <c r="CC938" s="6"/>
      <c r="CD938" t="e">
        <f>VLOOKUP(CC938,'Info client'!$A$2:$D$1000,2,0)</f>
        <v>#N/A</v>
      </c>
      <c r="CE938" t="e">
        <f>VLOOKUP(CC938,'Info client'!$A$2:$D$1000,3,0)</f>
        <v>#N/A</v>
      </c>
      <c r="CF938" t="e">
        <f>VLOOKUP(CC938,'Info client'!$A$2:$D$1000,4,0)</f>
        <v>#N/A</v>
      </c>
      <c r="CH938" t="e">
        <f>VLOOKUP(Récap!CI938,'Création N° Lot'!$B$3:$B$18,2,0)</f>
        <v>#N/A</v>
      </c>
      <c r="CK938" t="str">
        <f t="shared" si="174"/>
        <v>44378</v>
      </c>
      <c r="CL938" s="7" t="e">
        <f>VLOOKUP(Récap!CK938,'Création N° Lot'!$D$3:$F$18,3,0)</f>
        <v>#N/A</v>
      </c>
      <c r="CM938" t="e">
        <f>CONCATENATE(CI938,MONTH(VLOOKUP(Récap!CK938,'Création N° Lot'!$D$3:$E$18,2,0)),RIGHT(YEAR(VLOOKUP(Récap!CK938,'Création N° Lot'!$D$3:$E$18,2,0)),2)," - ",DAY(CL938),"/",MONTH(CL938),"/",YEAR(CL938))</f>
        <v>#N/A</v>
      </c>
      <c r="CP938" s="6"/>
      <c r="CQ938" t="e">
        <f>VLOOKUP(CP938,'Info client'!$A$2:$D$1000,2,0)</f>
        <v>#N/A</v>
      </c>
      <c r="CR938" t="e">
        <f>VLOOKUP(CP938,'Info client'!$A$2:$D$1000,3,0)</f>
        <v>#N/A</v>
      </c>
      <c r="CS938" t="e">
        <f>VLOOKUP(CP938,'Info client'!$A$2:$D$1000,4,0)</f>
        <v>#N/A</v>
      </c>
      <c r="CU938" t="e">
        <f>VLOOKUP(Récap!CV938,'Création N° Lot'!$B$3:$B$18,2,0)</f>
        <v>#N/A</v>
      </c>
      <c r="CX938" t="str">
        <f t="shared" si="175"/>
        <v>Aout 2021</v>
      </c>
      <c r="CY938" s="7" t="e">
        <f>VLOOKUP(Récap!CX938,'Création N° Lot'!$D$3:$F$18,3,0)</f>
        <v>#N/A</v>
      </c>
      <c r="CZ938" t="e">
        <f>CONCATENATE(CV938,MONTH(VLOOKUP(Récap!CX938,'Création N° Lot'!$D$3:$E$18,2,0)),RIGHT(YEAR(VLOOKUP(Récap!CX938,'Création N° Lot'!$D$3:$E$18,2,0)),2)," - ",DAY(CY938),"/",MONTH(CY938),"/",YEAR(CY938))</f>
        <v>#N/A</v>
      </c>
      <c r="DC938" s="6"/>
      <c r="DD938" t="e">
        <f>VLOOKUP(DC938,'Info client'!$A$2:$D$1000,2,0)</f>
        <v>#N/A</v>
      </c>
      <c r="DE938" t="e">
        <f>VLOOKUP(DC938,'Info client'!$A$2:$D$1000,3,0)</f>
        <v>#N/A</v>
      </c>
      <c r="DF938" t="e">
        <f>VLOOKUP(DC938,'Info client'!$A$2:$D$1000,4,0)</f>
        <v>#N/A</v>
      </c>
      <c r="DH938" t="e">
        <f>VLOOKUP(Récap!DI938,'Création N° Lot'!$B$3:$B$18,2,0)</f>
        <v>#N/A</v>
      </c>
      <c r="DK938" t="str">
        <f t="shared" si="176"/>
        <v>44440</v>
      </c>
      <c r="DL938" s="7" t="e">
        <f>VLOOKUP(Récap!DK938,'Création N° Lot'!$D$3:$F$18,3,0)</f>
        <v>#N/A</v>
      </c>
      <c r="DM938" t="e">
        <f>CONCATENATE(DI938,MONTH(VLOOKUP(Récap!DK938,'Création N° Lot'!$D$3:$E$18,2,0)),RIGHT(YEAR(VLOOKUP(Récap!DK938,'Création N° Lot'!$D$3:$E$18,2,0)),2)," - ",DAY(DL938),"/",MONTH(DL938),"/",YEAR(DL938))</f>
        <v>#N/A</v>
      </c>
      <c r="DP938" s="6"/>
      <c r="DQ938" t="e">
        <f>VLOOKUP(DP938,'Info client'!$A$2:$D$1000,2,0)</f>
        <v>#N/A</v>
      </c>
      <c r="DR938" t="e">
        <f>VLOOKUP(DP938,'Info client'!$A$2:$D$1000,3,0)</f>
        <v>#N/A</v>
      </c>
      <c r="DS938" t="e">
        <f>VLOOKUP(DP938,'Info client'!$A$2:$D$1000,4,0)</f>
        <v>#N/A</v>
      </c>
      <c r="DU938" t="e">
        <f>VLOOKUP(Récap!DV938,'Création N° Lot'!$B$3:$B$18,2,0)</f>
        <v>#N/A</v>
      </c>
      <c r="DX938" t="str">
        <f t="shared" si="177"/>
        <v>44470</v>
      </c>
      <c r="DY938" s="7" t="e">
        <f>VLOOKUP(Récap!DX938,'Création N° Lot'!$D$3:$F$18,3,0)</f>
        <v>#N/A</v>
      </c>
      <c r="DZ938" t="e">
        <f>CONCATENATE(DV938,MONTH(VLOOKUP(Récap!DX938,'Création N° Lot'!$D$3:$E$18,2,0)),RIGHT(YEAR(VLOOKUP(Récap!DX938,'Création N° Lot'!$D$3:$E$18,2,0)),2)," - ",DAY(DY938),"/",MONTH(DY938),"/",YEAR(DY938))</f>
        <v>#N/A</v>
      </c>
      <c r="EC938" s="6"/>
      <c r="ED938" t="e">
        <f>VLOOKUP(EC938,'Info client'!$A$2:$D$1000,2,0)</f>
        <v>#N/A</v>
      </c>
      <c r="EE938" t="e">
        <f>VLOOKUP(EC938,'Info client'!$A$2:$D$1000,3,0)</f>
        <v>#N/A</v>
      </c>
      <c r="EF938" t="e">
        <f>VLOOKUP(EC938,'Info client'!$A$2:$D$1000,4,0)</f>
        <v>#N/A</v>
      </c>
      <c r="EH938" t="e">
        <f>VLOOKUP(Récap!EI938,'Création N° Lot'!$B$3:$B$18,2,0)</f>
        <v>#N/A</v>
      </c>
      <c r="EK938" t="str">
        <f t="shared" si="178"/>
        <v>44501</v>
      </c>
      <c r="EL938" s="7" t="e">
        <f>VLOOKUP(Récap!EK938,'Création N° Lot'!$D$3:$F$18,3,0)</f>
        <v>#N/A</v>
      </c>
      <c r="EM938" t="e">
        <f>CONCATENATE(EI938,MONTH(VLOOKUP(Récap!EK938,'Création N° Lot'!$D$3:$E$18,2,0)),RIGHT(YEAR(VLOOKUP(Récap!EK938,'Création N° Lot'!$D$3:$E$18,2,0)),2)," - ",DAY(EL938),"/",MONTH(EL938),"/",YEAR(EL938))</f>
        <v>#N/A</v>
      </c>
      <c r="EP938" s="6"/>
      <c r="EQ938" t="e">
        <f>VLOOKUP(EP938,'Info client'!$A$2:$D$1000,2,0)</f>
        <v>#N/A</v>
      </c>
      <c r="ER938" t="e">
        <f>VLOOKUP(EP938,'Info client'!$A$2:$D$1000,3,0)</f>
        <v>#N/A</v>
      </c>
      <c r="ES938" t="e">
        <f>VLOOKUP(EP938,'Info client'!$A$2:$D$1000,4,0)</f>
        <v>#N/A</v>
      </c>
      <c r="EU938" t="e">
        <f>VLOOKUP(Récap!EV938,'Création N° Lot'!$B$3:$B$18,2,0)</f>
        <v>#N/A</v>
      </c>
      <c r="EX938" t="str">
        <f t="shared" si="179"/>
        <v>44531</v>
      </c>
      <c r="EY938" s="7" t="e">
        <f>VLOOKUP(Récap!EX938,'Création N° Lot'!$D$3:$F$18,3,0)</f>
        <v>#N/A</v>
      </c>
      <c r="EZ938" t="e">
        <f>CONCATENATE(EV938,MONTH(VLOOKUP(Récap!EX938,'Création N° Lot'!$D$3:$E$18,2,0)),RIGHT(YEAR(VLOOKUP(Récap!EX938,'Création N° Lot'!$D$3:$E$18,2,0)),2)," - ",DAY(EY938),"/",MONTH(EY938),"/",YEAR(EY938))</f>
        <v>#N/A</v>
      </c>
    </row>
    <row r="939" spans="2:156" x14ac:dyDescent="0.25">
      <c r="B939" t="e">
        <f>VLOOKUP($A939,'Info client'!$A$2:$D$1000,2,0)</f>
        <v>#N/A</v>
      </c>
      <c r="C939" t="e">
        <f>VLOOKUP($A939,'Info client'!$A$2:$D$1000,3,0)</f>
        <v>#N/A</v>
      </c>
      <c r="D939" t="e">
        <f>VLOOKUP($A939,'Info client'!$A$2:$D$1000,4,0)</f>
        <v>#N/A</v>
      </c>
      <c r="F939" t="e">
        <f>VLOOKUP(Récap!G939,'Création N° Lot'!B851:B951,2,0)</f>
        <v>#N/A</v>
      </c>
      <c r="I939" t="str">
        <f t="shared" si="168"/>
        <v>44197</v>
      </c>
      <c r="J939" s="7" t="e">
        <f>VLOOKUP(Récap!I939,'Création N° Lot'!$D$3:$F$18,3,0)</f>
        <v>#N/A</v>
      </c>
      <c r="K939" t="e">
        <f>CONCATENATE(G939,MONTH(VLOOKUP(Récap!I939,'Création N° Lot'!$D$3:$E$18,2,0)),RIGHT(YEAR(VLOOKUP(Récap!I939,'Création N° Lot'!$D$3:$E$18,2,0)),2)," - ",DAY(J939),"/",MONTH(J939),"/",YEAR(J939))</f>
        <v>#N/A</v>
      </c>
      <c r="O939" t="e">
        <f>VLOOKUP(N939,'Info client'!$A$2:$D$1000,2,0)</f>
        <v>#N/A</v>
      </c>
      <c r="P939" t="e">
        <f>VLOOKUP($A939,'Info client'!$A$2:$D$1000,3,0)</f>
        <v>#N/A</v>
      </c>
      <c r="Q939" t="e">
        <f>VLOOKUP($A939,'Info client'!$A$2:$D$1000,4,0)</f>
        <v>#N/A</v>
      </c>
      <c r="S939" t="e">
        <f>VLOOKUP(Récap!G939,'Création N° Lot'!$B$3:$B$18,2,0)</f>
        <v>#N/A</v>
      </c>
      <c r="V939" t="str">
        <f t="shared" si="169"/>
        <v>44228</v>
      </c>
      <c r="W939" s="7" t="e">
        <f>VLOOKUP(Récap!V939,'Création N° Lot'!$D$3:$F$18,3,0)</f>
        <v>#N/A</v>
      </c>
      <c r="X939" t="e">
        <f>CONCATENATE(T939,MONTH(VLOOKUP(Récap!V939,'Création N° Lot'!$D$3:$E$18,2,0)),RIGHT(YEAR(VLOOKUP(Récap!V939,'Création N° Lot'!$D$3:$E$18,2,0)),2)," - ",DAY(W939),"/",MONTH(W939),"/",YEAR(W939))</f>
        <v>#N/A</v>
      </c>
      <c r="AA939" s="6"/>
      <c r="AB939" t="e">
        <f>VLOOKUP(AA939,'Info client'!$A$2:$D$1000,2,0)</f>
        <v>#N/A</v>
      </c>
      <c r="AC939" t="e">
        <f>VLOOKUP(AA939,'Info client'!$A$2:$D$1000,3,0)</f>
        <v>#N/A</v>
      </c>
      <c r="AD939" t="e">
        <f>VLOOKUP(AA939,'Info client'!$A$2:$D$1000,4,0)</f>
        <v>#N/A</v>
      </c>
      <c r="AF939" t="e">
        <f>VLOOKUP(Récap!AG939,'Création N° Lot'!$B$3:$B$18,2,0)</f>
        <v>#N/A</v>
      </c>
      <c r="AI939" t="str">
        <f t="shared" si="170"/>
        <v>44256</v>
      </c>
      <c r="AJ939" s="7" t="e">
        <f>VLOOKUP(Récap!AI939,'Création N° Lot'!$D$3:$F$18,3,0)</f>
        <v>#N/A</v>
      </c>
      <c r="AK939" t="e">
        <f>CONCATENATE(AG939,MONTH(VLOOKUP(Récap!AI939,'Création N° Lot'!$D$3:$E$18,2,0)),RIGHT(YEAR(VLOOKUP(Récap!AI939,'Création N° Lot'!$D$3:$E$18,2,0)),2)," - ",DAY(AJ939),"/",MONTH(AJ939),"/",YEAR(AJ939))</f>
        <v>#N/A</v>
      </c>
      <c r="AP939" s="6"/>
      <c r="AQ939" t="e">
        <f>VLOOKUP(AP939,'Info client'!$A$2:$D$1000,2,0)</f>
        <v>#N/A</v>
      </c>
      <c r="AR939" t="e">
        <f>VLOOKUP(AP939,'Info client'!$A$2:$D$1000,3,0)</f>
        <v>#N/A</v>
      </c>
      <c r="AS939" t="e">
        <f>VLOOKUP(AP939,'Info client'!$A$2:$D$1000,4,0)</f>
        <v>#N/A</v>
      </c>
      <c r="AU939" t="e">
        <f>VLOOKUP(Récap!AV939,'Création N° Lot'!$B$3:$B$18,2,0)</f>
        <v>#N/A</v>
      </c>
      <c r="AX939" t="str">
        <f t="shared" si="171"/>
        <v>44287</v>
      </c>
      <c r="AY939" s="7" t="e">
        <f>VLOOKUP(Récap!AX939,'Création N° Lot'!$D$3:$F$18,3,0)</f>
        <v>#N/A</v>
      </c>
      <c r="AZ939" t="e">
        <f>CONCATENATE(AV939,MONTH(VLOOKUP(Récap!AX939,'Création N° Lot'!$D$3:$E$18,2,0)),RIGHT(YEAR(VLOOKUP(Récap!AX939,'Création N° Lot'!$D$3:$E$18,2,0)),2)," - ",DAY(AY939),"/",MONTH(AY939),"/",YEAR(AY939))</f>
        <v>#N/A</v>
      </c>
      <c r="BC939" s="6"/>
      <c r="BD939" t="e">
        <f>VLOOKUP(BC939,'Info client'!$A$2:$D$1000,2,0)</f>
        <v>#N/A</v>
      </c>
      <c r="BE939" t="e">
        <f>VLOOKUP(BC939,'Info client'!$A$2:$D$1000,3,0)</f>
        <v>#N/A</v>
      </c>
      <c r="BF939" t="e">
        <f>VLOOKUP(BC939,'Info client'!$A$2:$D$1000,4,0)</f>
        <v>#N/A</v>
      </c>
      <c r="BH939" t="e">
        <f>VLOOKUP(Récap!BI939,'Création N° Lot'!$B$3:$B$18,2,0)</f>
        <v>#N/A</v>
      </c>
      <c r="BK939" t="str">
        <f t="shared" si="172"/>
        <v>44317</v>
      </c>
      <c r="BL939" s="7" t="e">
        <f>VLOOKUP(Récap!BK939,'Création N° Lot'!$D$3:$F$18,3,0)</f>
        <v>#N/A</v>
      </c>
      <c r="BM939" t="e">
        <f>CONCATENATE(BI939,MONTH(VLOOKUP(Récap!BK939,'Création N° Lot'!$D$3:$E$18,2,0)),RIGHT(YEAR(VLOOKUP(Récap!BK939,'Création N° Lot'!$D$3:$E$18,2,0)),2)," - ",DAY(BL939),"/",MONTH(BL939),"/",YEAR(BL939))</f>
        <v>#N/A</v>
      </c>
      <c r="BP939" s="6"/>
      <c r="BQ939" t="e">
        <f>VLOOKUP(BP939,'Info client'!$A$2:$D$1000,2,0)</f>
        <v>#N/A</v>
      </c>
      <c r="BR939" t="e">
        <f>VLOOKUP(BP939,'Info client'!$A$2:$D$1000,3,0)</f>
        <v>#N/A</v>
      </c>
      <c r="BS939" t="e">
        <f>VLOOKUP(BP939,'Info client'!$A$2:$D$1000,4,0)</f>
        <v>#N/A</v>
      </c>
      <c r="BU939" t="e">
        <f>VLOOKUP(Récap!BV939,'Création N° Lot'!$B$3:$B$18,2,0)</f>
        <v>#N/A</v>
      </c>
      <c r="BX939" t="str">
        <f t="shared" si="173"/>
        <v>44348</v>
      </c>
      <c r="BY939" s="7" t="e">
        <f>VLOOKUP(Récap!BX939,'Création N° Lot'!$D$3:$F$18,3,0)</f>
        <v>#N/A</v>
      </c>
      <c r="BZ939" t="e">
        <f>CONCATENATE(BV939,MONTH(VLOOKUP(Récap!BX939,'Création N° Lot'!$D$3:$E$18,2,0)),RIGHT(YEAR(VLOOKUP(Récap!BX939,'Création N° Lot'!$D$3:$E$18,2,0)),2)," - ",DAY(BY939),"/",MONTH(BY939),"/",YEAR(BY939))</f>
        <v>#N/A</v>
      </c>
      <c r="CC939" s="6"/>
      <c r="CD939" t="e">
        <f>VLOOKUP(CC939,'Info client'!$A$2:$D$1000,2,0)</f>
        <v>#N/A</v>
      </c>
      <c r="CE939" t="e">
        <f>VLOOKUP(CC939,'Info client'!$A$2:$D$1000,3,0)</f>
        <v>#N/A</v>
      </c>
      <c r="CF939" t="e">
        <f>VLOOKUP(CC939,'Info client'!$A$2:$D$1000,4,0)</f>
        <v>#N/A</v>
      </c>
      <c r="CH939" t="e">
        <f>VLOOKUP(Récap!CI939,'Création N° Lot'!$B$3:$B$18,2,0)</f>
        <v>#N/A</v>
      </c>
      <c r="CK939" t="str">
        <f t="shared" si="174"/>
        <v>44378</v>
      </c>
      <c r="CL939" s="7" t="e">
        <f>VLOOKUP(Récap!CK939,'Création N° Lot'!$D$3:$F$18,3,0)</f>
        <v>#N/A</v>
      </c>
      <c r="CM939" t="e">
        <f>CONCATENATE(CI939,MONTH(VLOOKUP(Récap!CK939,'Création N° Lot'!$D$3:$E$18,2,0)),RIGHT(YEAR(VLOOKUP(Récap!CK939,'Création N° Lot'!$D$3:$E$18,2,0)),2)," - ",DAY(CL939),"/",MONTH(CL939),"/",YEAR(CL939))</f>
        <v>#N/A</v>
      </c>
      <c r="CP939" s="6"/>
      <c r="CQ939" t="e">
        <f>VLOOKUP(CP939,'Info client'!$A$2:$D$1000,2,0)</f>
        <v>#N/A</v>
      </c>
      <c r="CR939" t="e">
        <f>VLOOKUP(CP939,'Info client'!$A$2:$D$1000,3,0)</f>
        <v>#N/A</v>
      </c>
      <c r="CS939" t="e">
        <f>VLOOKUP(CP939,'Info client'!$A$2:$D$1000,4,0)</f>
        <v>#N/A</v>
      </c>
      <c r="CU939" t="e">
        <f>VLOOKUP(Récap!CV939,'Création N° Lot'!$B$3:$B$18,2,0)</f>
        <v>#N/A</v>
      </c>
      <c r="CX939" t="str">
        <f t="shared" si="175"/>
        <v>Aout 2021</v>
      </c>
      <c r="CY939" s="7" t="e">
        <f>VLOOKUP(Récap!CX939,'Création N° Lot'!$D$3:$F$18,3,0)</f>
        <v>#N/A</v>
      </c>
      <c r="CZ939" t="e">
        <f>CONCATENATE(CV939,MONTH(VLOOKUP(Récap!CX939,'Création N° Lot'!$D$3:$E$18,2,0)),RIGHT(YEAR(VLOOKUP(Récap!CX939,'Création N° Lot'!$D$3:$E$18,2,0)),2)," - ",DAY(CY939),"/",MONTH(CY939),"/",YEAR(CY939))</f>
        <v>#N/A</v>
      </c>
      <c r="DC939" s="6"/>
      <c r="DD939" t="e">
        <f>VLOOKUP(DC939,'Info client'!$A$2:$D$1000,2,0)</f>
        <v>#N/A</v>
      </c>
      <c r="DE939" t="e">
        <f>VLOOKUP(DC939,'Info client'!$A$2:$D$1000,3,0)</f>
        <v>#N/A</v>
      </c>
      <c r="DF939" t="e">
        <f>VLOOKUP(DC939,'Info client'!$A$2:$D$1000,4,0)</f>
        <v>#N/A</v>
      </c>
      <c r="DH939" t="e">
        <f>VLOOKUP(Récap!DI939,'Création N° Lot'!$B$3:$B$18,2,0)</f>
        <v>#N/A</v>
      </c>
      <c r="DK939" t="str">
        <f t="shared" si="176"/>
        <v>44440</v>
      </c>
      <c r="DL939" s="7" t="e">
        <f>VLOOKUP(Récap!DK939,'Création N° Lot'!$D$3:$F$18,3,0)</f>
        <v>#N/A</v>
      </c>
      <c r="DM939" t="e">
        <f>CONCATENATE(DI939,MONTH(VLOOKUP(Récap!DK939,'Création N° Lot'!$D$3:$E$18,2,0)),RIGHT(YEAR(VLOOKUP(Récap!DK939,'Création N° Lot'!$D$3:$E$18,2,0)),2)," - ",DAY(DL939),"/",MONTH(DL939),"/",YEAR(DL939))</f>
        <v>#N/A</v>
      </c>
      <c r="DP939" s="6"/>
      <c r="DQ939" t="e">
        <f>VLOOKUP(DP939,'Info client'!$A$2:$D$1000,2,0)</f>
        <v>#N/A</v>
      </c>
      <c r="DR939" t="e">
        <f>VLOOKUP(DP939,'Info client'!$A$2:$D$1000,3,0)</f>
        <v>#N/A</v>
      </c>
      <c r="DS939" t="e">
        <f>VLOOKUP(DP939,'Info client'!$A$2:$D$1000,4,0)</f>
        <v>#N/A</v>
      </c>
      <c r="DU939" t="e">
        <f>VLOOKUP(Récap!DV939,'Création N° Lot'!$B$3:$B$18,2,0)</f>
        <v>#N/A</v>
      </c>
      <c r="DX939" t="str">
        <f t="shared" si="177"/>
        <v>44470</v>
      </c>
      <c r="DY939" s="7" t="e">
        <f>VLOOKUP(Récap!DX939,'Création N° Lot'!$D$3:$F$18,3,0)</f>
        <v>#N/A</v>
      </c>
      <c r="DZ939" t="e">
        <f>CONCATENATE(DV939,MONTH(VLOOKUP(Récap!DX939,'Création N° Lot'!$D$3:$E$18,2,0)),RIGHT(YEAR(VLOOKUP(Récap!DX939,'Création N° Lot'!$D$3:$E$18,2,0)),2)," - ",DAY(DY939),"/",MONTH(DY939),"/",YEAR(DY939))</f>
        <v>#N/A</v>
      </c>
      <c r="EC939" s="6"/>
      <c r="ED939" t="e">
        <f>VLOOKUP(EC939,'Info client'!$A$2:$D$1000,2,0)</f>
        <v>#N/A</v>
      </c>
      <c r="EE939" t="e">
        <f>VLOOKUP(EC939,'Info client'!$A$2:$D$1000,3,0)</f>
        <v>#N/A</v>
      </c>
      <c r="EF939" t="e">
        <f>VLOOKUP(EC939,'Info client'!$A$2:$D$1000,4,0)</f>
        <v>#N/A</v>
      </c>
      <c r="EH939" t="e">
        <f>VLOOKUP(Récap!EI939,'Création N° Lot'!$B$3:$B$18,2,0)</f>
        <v>#N/A</v>
      </c>
      <c r="EK939" t="str">
        <f t="shared" si="178"/>
        <v>44501</v>
      </c>
      <c r="EL939" s="7" t="e">
        <f>VLOOKUP(Récap!EK939,'Création N° Lot'!$D$3:$F$18,3,0)</f>
        <v>#N/A</v>
      </c>
      <c r="EM939" t="e">
        <f>CONCATENATE(EI939,MONTH(VLOOKUP(Récap!EK939,'Création N° Lot'!$D$3:$E$18,2,0)),RIGHT(YEAR(VLOOKUP(Récap!EK939,'Création N° Lot'!$D$3:$E$18,2,0)),2)," - ",DAY(EL939),"/",MONTH(EL939),"/",YEAR(EL939))</f>
        <v>#N/A</v>
      </c>
      <c r="EP939" s="6"/>
      <c r="EQ939" t="e">
        <f>VLOOKUP(EP939,'Info client'!$A$2:$D$1000,2,0)</f>
        <v>#N/A</v>
      </c>
      <c r="ER939" t="e">
        <f>VLOOKUP(EP939,'Info client'!$A$2:$D$1000,3,0)</f>
        <v>#N/A</v>
      </c>
      <c r="ES939" t="e">
        <f>VLOOKUP(EP939,'Info client'!$A$2:$D$1000,4,0)</f>
        <v>#N/A</v>
      </c>
      <c r="EU939" t="e">
        <f>VLOOKUP(Récap!EV939,'Création N° Lot'!$B$3:$B$18,2,0)</f>
        <v>#N/A</v>
      </c>
      <c r="EX939" t="str">
        <f t="shared" si="179"/>
        <v>44531</v>
      </c>
      <c r="EY939" s="7" t="e">
        <f>VLOOKUP(Récap!EX939,'Création N° Lot'!$D$3:$F$18,3,0)</f>
        <v>#N/A</v>
      </c>
      <c r="EZ939" t="e">
        <f>CONCATENATE(EV939,MONTH(VLOOKUP(Récap!EX939,'Création N° Lot'!$D$3:$E$18,2,0)),RIGHT(YEAR(VLOOKUP(Récap!EX939,'Création N° Lot'!$D$3:$E$18,2,0)),2)," - ",DAY(EY939),"/",MONTH(EY939),"/",YEAR(EY939))</f>
        <v>#N/A</v>
      </c>
    </row>
    <row r="940" spans="2:156" x14ac:dyDescent="0.25">
      <c r="B940" t="e">
        <f>VLOOKUP($A940,'Info client'!$A$2:$D$1000,2,0)</f>
        <v>#N/A</v>
      </c>
      <c r="C940" t="e">
        <f>VLOOKUP($A940,'Info client'!$A$2:$D$1000,3,0)</f>
        <v>#N/A</v>
      </c>
      <c r="D940" t="e">
        <f>VLOOKUP($A940,'Info client'!$A$2:$D$1000,4,0)</f>
        <v>#N/A</v>
      </c>
      <c r="F940" t="e">
        <f>VLOOKUP(Récap!G940,'Création N° Lot'!B852:B952,2,0)</f>
        <v>#N/A</v>
      </c>
      <c r="I940" t="str">
        <f t="shared" si="168"/>
        <v>44197</v>
      </c>
      <c r="J940" s="7" t="e">
        <f>VLOOKUP(Récap!I940,'Création N° Lot'!$D$3:$F$18,3,0)</f>
        <v>#N/A</v>
      </c>
      <c r="K940" t="e">
        <f>CONCATENATE(G940,MONTH(VLOOKUP(Récap!I940,'Création N° Lot'!$D$3:$E$18,2,0)),RIGHT(YEAR(VLOOKUP(Récap!I940,'Création N° Lot'!$D$3:$E$18,2,0)),2)," - ",DAY(J940),"/",MONTH(J940),"/",YEAR(J940))</f>
        <v>#N/A</v>
      </c>
      <c r="O940" t="e">
        <f>VLOOKUP(N940,'Info client'!$A$2:$D$1000,2,0)</f>
        <v>#N/A</v>
      </c>
      <c r="P940" t="e">
        <f>VLOOKUP($A940,'Info client'!$A$2:$D$1000,3,0)</f>
        <v>#N/A</v>
      </c>
      <c r="Q940" t="e">
        <f>VLOOKUP($A940,'Info client'!$A$2:$D$1000,4,0)</f>
        <v>#N/A</v>
      </c>
      <c r="S940" t="e">
        <f>VLOOKUP(Récap!G940,'Création N° Lot'!$B$3:$B$18,2,0)</f>
        <v>#N/A</v>
      </c>
      <c r="V940" t="str">
        <f t="shared" si="169"/>
        <v>44228</v>
      </c>
      <c r="W940" s="7" t="e">
        <f>VLOOKUP(Récap!V940,'Création N° Lot'!$D$3:$F$18,3,0)</f>
        <v>#N/A</v>
      </c>
      <c r="X940" t="e">
        <f>CONCATENATE(T940,MONTH(VLOOKUP(Récap!V940,'Création N° Lot'!$D$3:$E$18,2,0)),RIGHT(YEAR(VLOOKUP(Récap!V940,'Création N° Lot'!$D$3:$E$18,2,0)),2)," - ",DAY(W940),"/",MONTH(W940),"/",YEAR(W940))</f>
        <v>#N/A</v>
      </c>
      <c r="AA940" s="6"/>
      <c r="AB940" t="e">
        <f>VLOOKUP(AA940,'Info client'!$A$2:$D$1000,2,0)</f>
        <v>#N/A</v>
      </c>
      <c r="AC940" t="e">
        <f>VLOOKUP(AA940,'Info client'!$A$2:$D$1000,3,0)</f>
        <v>#N/A</v>
      </c>
      <c r="AD940" t="e">
        <f>VLOOKUP(AA940,'Info client'!$A$2:$D$1000,4,0)</f>
        <v>#N/A</v>
      </c>
      <c r="AF940" t="e">
        <f>VLOOKUP(Récap!AG940,'Création N° Lot'!$B$3:$B$18,2,0)</f>
        <v>#N/A</v>
      </c>
      <c r="AI940" t="str">
        <f t="shared" si="170"/>
        <v>44256</v>
      </c>
      <c r="AJ940" s="7" t="e">
        <f>VLOOKUP(Récap!AI940,'Création N° Lot'!$D$3:$F$18,3,0)</f>
        <v>#N/A</v>
      </c>
      <c r="AK940" t="e">
        <f>CONCATENATE(AG940,MONTH(VLOOKUP(Récap!AI940,'Création N° Lot'!$D$3:$E$18,2,0)),RIGHT(YEAR(VLOOKUP(Récap!AI940,'Création N° Lot'!$D$3:$E$18,2,0)),2)," - ",DAY(AJ940),"/",MONTH(AJ940),"/",YEAR(AJ940))</f>
        <v>#N/A</v>
      </c>
      <c r="AP940" s="6"/>
      <c r="AQ940" t="e">
        <f>VLOOKUP(AP940,'Info client'!$A$2:$D$1000,2,0)</f>
        <v>#N/A</v>
      </c>
      <c r="AR940" t="e">
        <f>VLOOKUP(AP940,'Info client'!$A$2:$D$1000,3,0)</f>
        <v>#N/A</v>
      </c>
      <c r="AS940" t="e">
        <f>VLOOKUP(AP940,'Info client'!$A$2:$D$1000,4,0)</f>
        <v>#N/A</v>
      </c>
      <c r="AU940" t="e">
        <f>VLOOKUP(Récap!AV940,'Création N° Lot'!$B$3:$B$18,2,0)</f>
        <v>#N/A</v>
      </c>
      <c r="AX940" t="str">
        <f t="shared" si="171"/>
        <v>44287</v>
      </c>
      <c r="AY940" s="7" t="e">
        <f>VLOOKUP(Récap!AX940,'Création N° Lot'!$D$3:$F$18,3,0)</f>
        <v>#N/A</v>
      </c>
      <c r="AZ940" t="e">
        <f>CONCATENATE(AV940,MONTH(VLOOKUP(Récap!AX940,'Création N° Lot'!$D$3:$E$18,2,0)),RIGHT(YEAR(VLOOKUP(Récap!AX940,'Création N° Lot'!$D$3:$E$18,2,0)),2)," - ",DAY(AY940),"/",MONTH(AY940),"/",YEAR(AY940))</f>
        <v>#N/A</v>
      </c>
      <c r="BC940" s="6"/>
      <c r="BD940" t="e">
        <f>VLOOKUP(BC940,'Info client'!$A$2:$D$1000,2,0)</f>
        <v>#N/A</v>
      </c>
      <c r="BE940" t="e">
        <f>VLOOKUP(BC940,'Info client'!$A$2:$D$1000,3,0)</f>
        <v>#N/A</v>
      </c>
      <c r="BF940" t="e">
        <f>VLOOKUP(BC940,'Info client'!$A$2:$D$1000,4,0)</f>
        <v>#N/A</v>
      </c>
      <c r="BH940" t="e">
        <f>VLOOKUP(Récap!BI940,'Création N° Lot'!$B$3:$B$18,2,0)</f>
        <v>#N/A</v>
      </c>
      <c r="BK940" t="str">
        <f t="shared" si="172"/>
        <v>44317</v>
      </c>
      <c r="BL940" s="7" t="e">
        <f>VLOOKUP(Récap!BK940,'Création N° Lot'!$D$3:$F$18,3,0)</f>
        <v>#N/A</v>
      </c>
      <c r="BM940" t="e">
        <f>CONCATENATE(BI940,MONTH(VLOOKUP(Récap!BK940,'Création N° Lot'!$D$3:$E$18,2,0)),RIGHT(YEAR(VLOOKUP(Récap!BK940,'Création N° Lot'!$D$3:$E$18,2,0)),2)," - ",DAY(BL940),"/",MONTH(BL940),"/",YEAR(BL940))</f>
        <v>#N/A</v>
      </c>
      <c r="BP940" s="6"/>
      <c r="BQ940" t="e">
        <f>VLOOKUP(BP940,'Info client'!$A$2:$D$1000,2,0)</f>
        <v>#N/A</v>
      </c>
      <c r="BR940" t="e">
        <f>VLOOKUP(BP940,'Info client'!$A$2:$D$1000,3,0)</f>
        <v>#N/A</v>
      </c>
      <c r="BS940" t="e">
        <f>VLOOKUP(BP940,'Info client'!$A$2:$D$1000,4,0)</f>
        <v>#N/A</v>
      </c>
      <c r="BU940" t="e">
        <f>VLOOKUP(Récap!BV940,'Création N° Lot'!$B$3:$B$18,2,0)</f>
        <v>#N/A</v>
      </c>
      <c r="BX940" t="str">
        <f t="shared" si="173"/>
        <v>44348</v>
      </c>
      <c r="BY940" s="7" t="e">
        <f>VLOOKUP(Récap!BX940,'Création N° Lot'!$D$3:$F$18,3,0)</f>
        <v>#N/A</v>
      </c>
      <c r="BZ940" t="e">
        <f>CONCATENATE(BV940,MONTH(VLOOKUP(Récap!BX940,'Création N° Lot'!$D$3:$E$18,2,0)),RIGHT(YEAR(VLOOKUP(Récap!BX940,'Création N° Lot'!$D$3:$E$18,2,0)),2)," - ",DAY(BY940),"/",MONTH(BY940),"/",YEAR(BY940))</f>
        <v>#N/A</v>
      </c>
      <c r="CC940" s="6"/>
      <c r="CD940" t="e">
        <f>VLOOKUP(CC940,'Info client'!$A$2:$D$1000,2,0)</f>
        <v>#N/A</v>
      </c>
      <c r="CE940" t="e">
        <f>VLOOKUP(CC940,'Info client'!$A$2:$D$1000,3,0)</f>
        <v>#N/A</v>
      </c>
      <c r="CF940" t="e">
        <f>VLOOKUP(CC940,'Info client'!$A$2:$D$1000,4,0)</f>
        <v>#N/A</v>
      </c>
      <c r="CH940" t="e">
        <f>VLOOKUP(Récap!CI940,'Création N° Lot'!$B$3:$B$18,2,0)</f>
        <v>#N/A</v>
      </c>
      <c r="CK940" t="str">
        <f t="shared" si="174"/>
        <v>44378</v>
      </c>
      <c r="CL940" s="7" t="e">
        <f>VLOOKUP(Récap!CK940,'Création N° Lot'!$D$3:$F$18,3,0)</f>
        <v>#N/A</v>
      </c>
      <c r="CM940" t="e">
        <f>CONCATENATE(CI940,MONTH(VLOOKUP(Récap!CK940,'Création N° Lot'!$D$3:$E$18,2,0)),RIGHT(YEAR(VLOOKUP(Récap!CK940,'Création N° Lot'!$D$3:$E$18,2,0)),2)," - ",DAY(CL940),"/",MONTH(CL940),"/",YEAR(CL940))</f>
        <v>#N/A</v>
      </c>
      <c r="CP940" s="6"/>
      <c r="CQ940" t="e">
        <f>VLOOKUP(CP940,'Info client'!$A$2:$D$1000,2,0)</f>
        <v>#N/A</v>
      </c>
      <c r="CR940" t="e">
        <f>VLOOKUP(CP940,'Info client'!$A$2:$D$1000,3,0)</f>
        <v>#N/A</v>
      </c>
      <c r="CS940" t="e">
        <f>VLOOKUP(CP940,'Info client'!$A$2:$D$1000,4,0)</f>
        <v>#N/A</v>
      </c>
      <c r="CU940" t="e">
        <f>VLOOKUP(Récap!CV940,'Création N° Lot'!$B$3:$B$18,2,0)</f>
        <v>#N/A</v>
      </c>
      <c r="CX940" t="str">
        <f t="shared" si="175"/>
        <v>Aout 2021</v>
      </c>
      <c r="CY940" s="7" t="e">
        <f>VLOOKUP(Récap!CX940,'Création N° Lot'!$D$3:$F$18,3,0)</f>
        <v>#N/A</v>
      </c>
      <c r="CZ940" t="e">
        <f>CONCATENATE(CV940,MONTH(VLOOKUP(Récap!CX940,'Création N° Lot'!$D$3:$E$18,2,0)),RIGHT(YEAR(VLOOKUP(Récap!CX940,'Création N° Lot'!$D$3:$E$18,2,0)),2)," - ",DAY(CY940),"/",MONTH(CY940),"/",YEAR(CY940))</f>
        <v>#N/A</v>
      </c>
      <c r="DC940" s="6"/>
      <c r="DD940" t="e">
        <f>VLOOKUP(DC940,'Info client'!$A$2:$D$1000,2,0)</f>
        <v>#N/A</v>
      </c>
      <c r="DE940" t="e">
        <f>VLOOKUP(DC940,'Info client'!$A$2:$D$1000,3,0)</f>
        <v>#N/A</v>
      </c>
      <c r="DF940" t="e">
        <f>VLOOKUP(DC940,'Info client'!$A$2:$D$1000,4,0)</f>
        <v>#N/A</v>
      </c>
      <c r="DH940" t="e">
        <f>VLOOKUP(Récap!DI940,'Création N° Lot'!$B$3:$B$18,2,0)</f>
        <v>#N/A</v>
      </c>
      <c r="DK940" t="str">
        <f t="shared" si="176"/>
        <v>44440</v>
      </c>
      <c r="DL940" s="7" t="e">
        <f>VLOOKUP(Récap!DK940,'Création N° Lot'!$D$3:$F$18,3,0)</f>
        <v>#N/A</v>
      </c>
      <c r="DM940" t="e">
        <f>CONCATENATE(DI940,MONTH(VLOOKUP(Récap!DK940,'Création N° Lot'!$D$3:$E$18,2,0)),RIGHT(YEAR(VLOOKUP(Récap!DK940,'Création N° Lot'!$D$3:$E$18,2,0)),2)," - ",DAY(DL940),"/",MONTH(DL940),"/",YEAR(DL940))</f>
        <v>#N/A</v>
      </c>
      <c r="DP940" s="6"/>
      <c r="DQ940" t="e">
        <f>VLOOKUP(DP940,'Info client'!$A$2:$D$1000,2,0)</f>
        <v>#N/A</v>
      </c>
      <c r="DR940" t="e">
        <f>VLOOKUP(DP940,'Info client'!$A$2:$D$1000,3,0)</f>
        <v>#N/A</v>
      </c>
      <c r="DS940" t="e">
        <f>VLOOKUP(DP940,'Info client'!$A$2:$D$1000,4,0)</f>
        <v>#N/A</v>
      </c>
      <c r="DU940" t="e">
        <f>VLOOKUP(Récap!DV940,'Création N° Lot'!$B$3:$B$18,2,0)</f>
        <v>#N/A</v>
      </c>
      <c r="DX940" t="str">
        <f t="shared" si="177"/>
        <v>44470</v>
      </c>
      <c r="DY940" s="7" t="e">
        <f>VLOOKUP(Récap!DX940,'Création N° Lot'!$D$3:$F$18,3,0)</f>
        <v>#N/A</v>
      </c>
      <c r="DZ940" t="e">
        <f>CONCATENATE(DV940,MONTH(VLOOKUP(Récap!DX940,'Création N° Lot'!$D$3:$E$18,2,0)),RIGHT(YEAR(VLOOKUP(Récap!DX940,'Création N° Lot'!$D$3:$E$18,2,0)),2)," - ",DAY(DY940),"/",MONTH(DY940),"/",YEAR(DY940))</f>
        <v>#N/A</v>
      </c>
      <c r="EC940" s="6"/>
      <c r="ED940" t="e">
        <f>VLOOKUP(EC940,'Info client'!$A$2:$D$1000,2,0)</f>
        <v>#N/A</v>
      </c>
      <c r="EE940" t="e">
        <f>VLOOKUP(EC940,'Info client'!$A$2:$D$1000,3,0)</f>
        <v>#N/A</v>
      </c>
      <c r="EF940" t="e">
        <f>VLOOKUP(EC940,'Info client'!$A$2:$D$1000,4,0)</f>
        <v>#N/A</v>
      </c>
      <c r="EH940" t="e">
        <f>VLOOKUP(Récap!EI940,'Création N° Lot'!$B$3:$B$18,2,0)</f>
        <v>#N/A</v>
      </c>
      <c r="EK940" t="str">
        <f t="shared" si="178"/>
        <v>44501</v>
      </c>
      <c r="EL940" s="7" t="e">
        <f>VLOOKUP(Récap!EK940,'Création N° Lot'!$D$3:$F$18,3,0)</f>
        <v>#N/A</v>
      </c>
      <c r="EM940" t="e">
        <f>CONCATENATE(EI940,MONTH(VLOOKUP(Récap!EK940,'Création N° Lot'!$D$3:$E$18,2,0)),RIGHT(YEAR(VLOOKUP(Récap!EK940,'Création N° Lot'!$D$3:$E$18,2,0)),2)," - ",DAY(EL940),"/",MONTH(EL940),"/",YEAR(EL940))</f>
        <v>#N/A</v>
      </c>
      <c r="EP940" s="6"/>
      <c r="EQ940" t="e">
        <f>VLOOKUP(EP940,'Info client'!$A$2:$D$1000,2,0)</f>
        <v>#N/A</v>
      </c>
      <c r="ER940" t="e">
        <f>VLOOKUP(EP940,'Info client'!$A$2:$D$1000,3,0)</f>
        <v>#N/A</v>
      </c>
      <c r="ES940" t="e">
        <f>VLOOKUP(EP940,'Info client'!$A$2:$D$1000,4,0)</f>
        <v>#N/A</v>
      </c>
      <c r="EU940" t="e">
        <f>VLOOKUP(Récap!EV940,'Création N° Lot'!$B$3:$B$18,2,0)</f>
        <v>#N/A</v>
      </c>
      <c r="EX940" t="str">
        <f t="shared" si="179"/>
        <v>44531</v>
      </c>
      <c r="EY940" s="7" t="e">
        <f>VLOOKUP(Récap!EX940,'Création N° Lot'!$D$3:$F$18,3,0)</f>
        <v>#N/A</v>
      </c>
      <c r="EZ940" t="e">
        <f>CONCATENATE(EV940,MONTH(VLOOKUP(Récap!EX940,'Création N° Lot'!$D$3:$E$18,2,0)),RIGHT(YEAR(VLOOKUP(Récap!EX940,'Création N° Lot'!$D$3:$E$18,2,0)),2)," - ",DAY(EY940),"/",MONTH(EY940),"/",YEAR(EY940))</f>
        <v>#N/A</v>
      </c>
    </row>
    <row r="941" spans="2:156" x14ac:dyDescent="0.25">
      <c r="B941" t="e">
        <f>VLOOKUP($A941,'Info client'!$A$2:$D$1000,2,0)</f>
        <v>#N/A</v>
      </c>
      <c r="C941" t="e">
        <f>VLOOKUP($A941,'Info client'!$A$2:$D$1000,3,0)</f>
        <v>#N/A</v>
      </c>
      <c r="D941" t="e">
        <f>VLOOKUP($A941,'Info client'!$A$2:$D$1000,4,0)</f>
        <v>#N/A</v>
      </c>
      <c r="F941" t="e">
        <f>VLOOKUP(Récap!G941,'Création N° Lot'!B853:B953,2,0)</f>
        <v>#N/A</v>
      </c>
      <c r="I941" t="str">
        <f t="shared" si="168"/>
        <v>44197</v>
      </c>
      <c r="J941" s="7" t="e">
        <f>VLOOKUP(Récap!I941,'Création N° Lot'!$D$3:$F$18,3,0)</f>
        <v>#N/A</v>
      </c>
      <c r="K941" t="e">
        <f>CONCATENATE(G941,MONTH(VLOOKUP(Récap!I941,'Création N° Lot'!$D$3:$E$18,2,0)),RIGHT(YEAR(VLOOKUP(Récap!I941,'Création N° Lot'!$D$3:$E$18,2,0)),2)," - ",DAY(J941),"/",MONTH(J941),"/",YEAR(J941))</f>
        <v>#N/A</v>
      </c>
      <c r="O941" t="e">
        <f>VLOOKUP(N941,'Info client'!$A$2:$D$1000,2,0)</f>
        <v>#N/A</v>
      </c>
      <c r="P941" t="e">
        <f>VLOOKUP($A941,'Info client'!$A$2:$D$1000,3,0)</f>
        <v>#N/A</v>
      </c>
      <c r="Q941" t="e">
        <f>VLOOKUP($A941,'Info client'!$A$2:$D$1000,4,0)</f>
        <v>#N/A</v>
      </c>
      <c r="S941" t="e">
        <f>VLOOKUP(Récap!G941,'Création N° Lot'!$B$3:$B$18,2,0)</f>
        <v>#N/A</v>
      </c>
      <c r="V941" t="str">
        <f t="shared" si="169"/>
        <v>44228</v>
      </c>
      <c r="W941" s="7" t="e">
        <f>VLOOKUP(Récap!V941,'Création N° Lot'!$D$3:$F$18,3,0)</f>
        <v>#N/A</v>
      </c>
      <c r="X941" t="e">
        <f>CONCATENATE(T941,MONTH(VLOOKUP(Récap!V941,'Création N° Lot'!$D$3:$E$18,2,0)),RIGHT(YEAR(VLOOKUP(Récap!V941,'Création N° Lot'!$D$3:$E$18,2,0)),2)," - ",DAY(W941),"/",MONTH(W941),"/",YEAR(W941))</f>
        <v>#N/A</v>
      </c>
      <c r="AA941" s="6"/>
      <c r="AB941" t="e">
        <f>VLOOKUP(AA941,'Info client'!$A$2:$D$1000,2,0)</f>
        <v>#N/A</v>
      </c>
      <c r="AC941" t="e">
        <f>VLOOKUP(AA941,'Info client'!$A$2:$D$1000,3,0)</f>
        <v>#N/A</v>
      </c>
      <c r="AD941" t="e">
        <f>VLOOKUP(AA941,'Info client'!$A$2:$D$1000,4,0)</f>
        <v>#N/A</v>
      </c>
      <c r="AF941" t="e">
        <f>VLOOKUP(Récap!AG941,'Création N° Lot'!$B$3:$B$18,2,0)</f>
        <v>#N/A</v>
      </c>
      <c r="AI941" t="str">
        <f t="shared" si="170"/>
        <v>44256</v>
      </c>
      <c r="AJ941" s="7" t="e">
        <f>VLOOKUP(Récap!AI941,'Création N° Lot'!$D$3:$F$18,3,0)</f>
        <v>#N/A</v>
      </c>
      <c r="AK941" t="e">
        <f>CONCATENATE(AG941,MONTH(VLOOKUP(Récap!AI941,'Création N° Lot'!$D$3:$E$18,2,0)),RIGHT(YEAR(VLOOKUP(Récap!AI941,'Création N° Lot'!$D$3:$E$18,2,0)),2)," - ",DAY(AJ941),"/",MONTH(AJ941),"/",YEAR(AJ941))</f>
        <v>#N/A</v>
      </c>
      <c r="AP941" s="6"/>
      <c r="AQ941" t="e">
        <f>VLOOKUP(AP941,'Info client'!$A$2:$D$1000,2,0)</f>
        <v>#N/A</v>
      </c>
      <c r="AR941" t="e">
        <f>VLOOKUP(AP941,'Info client'!$A$2:$D$1000,3,0)</f>
        <v>#N/A</v>
      </c>
      <c r="AS941" t="e">
        <f>VLOOKUP(AP941,'Info client'!$A$2:$D$1000,4,0)</f>
        <v>#N/A</v>
      </c>
      <c r="AU941" t="e">
        <f>VLOOKUP(Récap!AV941,'Création N° Lot'!$B$3:$B$18,2,0)</f>
        <v>#N/A</v>
      </c>
      <c r="AX941" t="str">
        <f t="shared" si="171"/>
        <v>44287</v>
      </c>
      <c r="AY941" s="7" t="e">
        <f>VLOOKUP(Récap!AX941,'Création N° Lot'!$D$3:$F$18,3,0)</f>
        <v>#N/A</v>
      </c>
      <c r="AZ941" t="e">
        <f>CONCATENATE(AV941,MONTH(VLOOKUP(Récap!AX941,'Création N° Lot'!$D$3:$E$18,2,0)),RIGHT(YEAR(VLOOKUP(Récap!AX941,'Création N° Lot'!$D$3:$E$18,2,0)),2)," - ",DAY(AY941),"/",MONTH(AY941),"/",YEAR(AY941))</f>
        <v>#N/A</v>
      </c>
      <c r="BC941" s="6"/>
      <c r="BD941" t="e">
        <f>VLOOKUP(BC941,'Info client'!$A$2:$D$1000,2,0)</f>
        <v>#N/A</v>
      </c>
      <c r="BE941" t="e">
        <f>VLOOKUP(BC941,'Info client'!$A$2:$D$1000,3,0)</f>
        <v>#N/A</v>
      </c>
      <c r="BF941" t="e">
        <f>VLOOKUP(BC941,'Info client'!$A$2:$D$1000,4,0)</f>
        <v>#N/A</v>
      </c>
      <c r="BH941" t="e">
        <f>VLOOKUP(Récap!BI941,'Création N° Lot'!$B$3:$B$18,2,0)</f>
        <v>#N/A</v>
      </c>
      <c r="BK941" t="str">
        <f t="shared" si="172"/>
        <v>44317</v>
      </c>
      <c r="BL941" s="7" t="e">
        <f>VLOOKUP(Récap!BK941,'Création N° Lot'!$D$3:$F$18,3,0)</f>
        <v>#N/A</v>
      </c>
      <c r="BM941" t="e">
        <f>CONCATENATE(BI941,MONTH(VLOOKUP(Récap!BK941,'Création N° Lot'!$D$3:$E$18,2,0)),RIGHT(YEAR(VLOOKUP(Récap!BK941,'Création N° Lot'!$D$3:$E$18,2,0)),2)," - ",DAY(BL941),"/",MONTH(BL941),"/",YEAR(BL941))</f>
        <v>#N/A</v>
      </c>
      <c r="BP941" s="6"/>
      <c r="BQ941" t="e">
        <f>VLOOKUP(BP941,'Info client'!$A$2:$D$1000,2,0)</f>
        <v>#N/A</v>
      </c>
      <c r="BR941" t="e">
        <f>VLOOKUP(BP941,'Info client'!$A$2:$D$1000,3,0)</f>
        <v>#N/A</v>
      </c>
      <c r="BS941" t="e">
        <f>VLOOKUP(BP941,'Info client'!$A$2:$D$1000,4,0)</f>
        <v>#N/A</v>
      </c>
      <c r="BU941" t="e">
        <f>VLOOKUP(Récap!BV941,'Création N° Lot'!$B$3:$B$18,2,0)</f>
        <v>#N/A</v>
      </c>
      <c r="BX941" t="str">
        <f t="shared" si="173"/>
        <v>44348</v>
      </c>
      <c r="BY941" s="7" t="e">
        <f>VLOOKUP(Récap!BX941,'Création N° Lot'!$D$3:$F$18,3,0)</f>
        <v>#N/A</v>
      </c>
      <c r="BZ941" t="e">
        <f>CONCATENATE(BV941,MONTH(VLOOKUP(Récap!BX941,'Création N° Lot'!$D$3:$E$18,2,0)),RIGHT(YEAR(VLOOKUP(Récap!BX941,'Création N° Lot'!$D$3:$E$18,2,0)),2)," - ",DAY(BY941),"/",MONTH(BY941),"/",YEAR(BY941))</f>
        <v>#N/A</v>
      </c>
      <c r="CC941" s="6"/>
      <c r="CD941" t="e">
        <f>VLOOKUP(CC941,'Info client'!$A$2:$D$1000,2,0)</f>
        <v>#N/A</v>
      </c>
      <c r="CE941" t="e">
        <f>VLOOKUP(CC941,'Info client'!$A$2:$D$1000,3,0)</f>
        <v>#N/A</v>
      </c>
      <c r="CF941" t="e">
        <f>VLOOKUP(CC941,'Info client'!$A$2:$D$1000,4,0)</f>
        <v>#N/A</v>
      </c>
      <c r="CH941" t="e">
        <f>VLOOKUP(Récap!CI941,'Création N° Lot'!$B$3:$B$18,2,0)</f>
        <v>#N/A</v>
      </c>
      <c r="CK941" t="str">
        <f t="shared" si="174"/>
        <v>44378</v>
      </c>
      <c r="CL941" s="7" t="e">
        <f>VLOOKUP(Récap!CK941,'Création N° Lot'!$D$3:$F$18,3,0)</f>
        <v>#N/A</v>
      </c>
      <c r="CM941" t="e">
        <f>CONCATENATE(CI941,MONTH(VLOOKUP(Récap!CK941,'Création N° Lot'!$D$3:$E$18,2,0)),RIGHT(YEAR(VLOOKUP(Récap!CK941,'Création N° Lot'!$D$3:$E$18,2,0)),2)," - ",DAY(CL941),"/",MONTH(CL941),"/",YEAR(CL941))</f>
        <v>#N/A</v>
      </c>
      <c r="CP941" s="6"/>
      <c r="CQ941" t="e">
        <f>VLOOKUP(CP941,'Info client'!$A$2:$D$1000,2,0)</f>
        <v>#N/A</v>
      </c>
      <c r="CR941" t="e">
        <f>VLOOKUP(CP941,'Info client'!$A$2:$D$1000,3,0)</f>
        <v>#N/A</v>
      </c>
      <c r="CS941" t="e">
        <f>VLOOKUP(CP941,'Info client'!$A$2:$D$1000,4,0)</f>
        <v>#N/A</v>
      </c>
      <c r="CU941" t="e">
        <f>VLOOKUP(Récap!CV941,'Création N° Lot'!$B$3:$B$18,2,0)</f>
        <v>#N/A</v>
      </c>
      <c r="CX941" t="str">
        <f t="shared" si="175"/>
        <v>Aout 2021</v>
      </c>
      <c r="CY941" s="7" t="e">
        <f>VLOOKUP(Récap!CX941,'Création N° Lot'!$D$3:$F$18,3,0)</f>
        <v>#N/A</v>
      </c>
      <c r="CZ941" t="e">
        <f>CONCATENATE(CV941,MONTH(VLOOKUP(Récap!CX941,'Création N° Lot'!$D$3:$E$18,2,0)),RIGHT(YEAR(VLOOKUP(Récap!CX941,'Création N° Lot'!$D$3:$E$18,2,0)),2)," - ",DAY(CY941),"/",MONTH(CY941),"/",YEAR(CY941))</f>
        <v>#N/A</v>
      </c>
      <c r="DC941" s="6"/>
      <c r="DD941" t="e">
        <f>VLOOKUP(DC941,'Info client'!$A$2:$D$1000,2,0)</f>
        <v>#N/A</v>
      </c>
      <c r="DE941" t="e">
        <f>VLOOKUP(DC941,'Info client'!$A$2:$D$1000,3,0)</f>
        <v>#N/A</v>
      </c>
      <c r="DF941" t="e">
        <f>VLOOKUP(DC941,'Info client'!$A$2:$D$1000,4,0)</f>
        <v>#N/A</v>
      </c>
      <c r="DH941" t="e">
        <f>VLOOKUP(Récap!DI941,'Création N° Lot'!$B$3:$B$18,2,0)</f>
        <v>#N/A</v>
      </c>
      <c r="DK941" t="str">
        <f t="shared" si="176"/>
        <v>44440</v>
      </c>
      <c r="DL941" s="7" t="e">
        <f>VLOOKUP(Récap!DK941,'Création N° Lot'!$D$3:$F$18,3,0)</f>
        <v>#N/A</v>
      </c>
      <c r="DM941" t="e">
        <f>CONCATENATE(DI941,MONTH(VLOOKUP(Récap!DK941,'Création N° Lot'!$D$3:$E$18,2,0)),RIGHT(YEAR(VLOOKUP(Récap!DK941,'Création N° Lot'!$D$3:$E$18,2,0)),2)," - ",DAY(DL941),"/",MONTH(DL941),"/",YEAR(DL941))</f>
        <v>#N/A</v>
      </c>
      <c r="DP941" s="6"/>
      <c r="DQ941" t="e">
        <f>VLOOKUP(DP941,'Info client'!$A$2:$D$1000,2,0)</f>
        <v>#N/A</v>
      </c>
      <c r="DR941" t="e">
        <f>VLOOKUP(DP941,'Info client'!$A$2:$D$1000,3,0)</f>
        <v>#N/A</v>
      </c>
      <c r="DS941" t="e">
        <f>VLOOKUP(DP941,'Info client'!$A$2:$D$1000,4,0)</f>
        <v>#N/A</v>
      </c>
      <c r="DU941" t="e">
        <f>VLOOKUP(Récap!DV941,'Création N° Lot'!$B$3:$B$18,2,0)</f>
        <v>#N/A</v>
      </c>
      <c r="DX941" t="str">
        <f t="shared" si="177"/>
        <v>44470</v>
      </c>
      <c r="DY941" s="7" t="e">
        <f>VLOOKUP(Récap!DX941,'Création N° Lot'!$D$3:$F$18,3,0)</f>
        <v>#N/A</v>
      </c>
      <c r="DZ941" t="e">
        <f>CONCATENATE(DV941,MONTH(VLOOKUP(Récap!DX941,'Création N° Lot'!$D$3:$E$18,2,0)),RIGHT(YEAR(VLOOKUP(Récap!DX941,'Création N° Lot'!$D$3:$E$18,2,0)),2)," - ",DAY(DY941),"/",MONTH(DY941),"/",YEAR(DY941))</f>
        <v>#N/A</v>
      </c>
      <c r="EC941" s="6"/>
      <c r="ED941" t="e">
        <f>VLOOKUP(EC941,'Info client'!$A$2:$D$1000,2,0)</f>
        <v>#N/A</v>
      </c>
      <c r="EE941" t="e">
        <f>VLOOKUP(EC941,'Info client'!$A$2:$D$1000,3,0)</f>
        <v>#N/A</v>
      </c>
      <c r="EF941" t="e">
        <f>VLOOKUP(EC941,'Info client'!$A$2:$D$1000,4,0)</f>
        <v>#N/A</v>
      </c>
      <c r="EH941" t="e">
        <f>VLOOKUP(Récap!EI941,'Création N° Lot'!$B$3:$B$18,2,0)</f>
        <v>#N/A</v>
      </c>
      <c r="EK941" t="str">
        <f t="shared" si="178"/>
        <v>44501</v>
      </c>
      <c r="EL941" s="7" t="e">
        <f>VLOOKUP(Récap!EK941,'Création N° Lot'!$D$3:$F$18,3,0)</f>
        <v>#N/A</v>
      </c>
      <c r="EM941" t="e">
        <f>CONCATENATE(EI941,MONTH(VLOOKUP(Récap!EK941,'Création N° Lot'!$D$3:$E$18,2,0)),RIGHT(YEAR(VLOOKUP(Récap!EK941,'Création N° Lot'!$D$3:$E$18,2,0)),2)," - ",DAY(EL941),"/",MONTH(EL941),"/",YEAR(EL941))</f>
        <v>#N/A</v>
      </c>
      <c r="EP941" s="6"/>
      <c r="EQ941" t="e">
        <f>VLOOKUP(EP941,'Info client'!$A$2:$D$1000,2,0)</f>
        <v>#N/A</v>
      </c>
      <c r="ER941" t="e">
        <f>VLOOKUP(EP941,'Info client'!$A$2:$D$1000,3,0)</f>
        <v>#N/A</v>
      </c>
      <c r="ES941" t="e">
        <f>VLOOKUP(EP941,'Info client'!$A$2:$D$1000,4,0)</f>
        <v>#N/A</v>
      </c>
      <c r="EU941" t="e">
        <f>VLOOKUP(Récap!EV941,'Création N° Lot'!$B$3:$B$18,2,0)</f>
        <v>#N/A</v>
      </c>
      <c r="EX941" t="str">
        <f t="shared" si="179"/>
        <v>44531</v>
      </c>
      <c r="EY941" s="7" t="e">
        <f>VLOOKUP(Récap!EX941,'Création N° Lot'!$D$3:$F$18,3,0)</f>
        <v>#N/A</v>
      </c>
      <c r="EZ941" t="e">
        <f>CONCATENATE(EV941,MONTH(VLOOKUP(Récap!EX941,'Création N° Lot'!$D$3:$E$18,2,0)),RIGHT(YEAR(VLOOKUP(Récap!EX941,'Création N° Lot'!$D$3:$E$18,2,0)),2)," - ",DAY(EY941),"/",MONTH(EY941),"/",YEAR(EY941))</f>
        <v>#N/A</v>
      </c>
    </row>
    <row r="942" spans="2:156" x14ac:dyDescent="0.25">
      <c r="B942" t="e">
        <f>VLOOKUP($A942,'Info client'!$A$2:$D$1000,2,0)</f>
        <v>#N/A</v>
      </c>
      <c r="C942" t="e">
        <f>VLOOKUP($A942,'Info client'!$A$2:$D$1000,3,0)</f>
        <v>#N/A</v>
      </c>
      <c r="D942" t="e">
        <f>VLOOKUP($A942,'Info client'!$A$2:$D$1000,4,0)</f>
        <v>#N/A</v>
      </c>
      <c r="F942" t="e">
        <f>VLOOKUP(Récap!G942,'Création N° Lot'!B854:B954,2,0)</f>
        <v>#N/A</v>
      </c>
      <c r="I942" t="str">
        <f t="shared" si="168"/>
        <v>44197</v>
      </c>
      <c r="J942" s="7" t="e">
        <f>VLOOKUP(Récap!I942,'Création N° Lot'!$D$3:$F$18,3,0)</f>
        <v>#N/A</v>
      </c>
      <c r="K942" t="e">
        <f>CONCATENATE(G942,MONTH(VLOOKUP(Récap!I942,'Création N° Lot'!$D$3:$E$18,2,0)),RIGHT(YEAR(VLOOKUP(Récap!I942,'Création N° Lot'!$D$3:$E$18,2,0)),2)," - ",DAY(J942),"/",MONTH(J942),"/",YEAR(J942))</f>
        <v>#N/A</v>
      </c>
      <c r="O942" t="e">
        <f>VLOOKUP(N942,'Info client'!$A$2:$D$1000,2,0)</f>
        <v>#N/A</v>
      </c>
      <c r="P942" t="e">
        <f>VLOOKUP($A942,'Info client'!$A$2:$D$1000,3,0)</f>
        <v>#N/A</v>
      </c>
      <c r="Q942" t="e">
        <f>VLOOKUP($A942,'Info client'!$A$2:$D$1000,4,0)</f>
        <v>#N/A</v>
      </c>
      <c r="S942" t="e">
        <f>VLOOKUP(Récap!G942,'Création N° Lot'!$B$3:$B$18,2,0)</f>
        <v>#N/A</v>
      </c>
      <c r="V942" t="str">
        <f t="shared" si="169"/>
        <v>44228</v>
      </c>
      <c r="W942" s="7" t="e">
        <f>VLOOKUP(Récap!V942,'Création N° Lot'!$D$3:$F$18,3,0)</f>
        <v>#N/A</v>
      </c>
      <c r="X942" t="e">
        <f>CONCATENATE(T942,MONTH(VLOOKUP(Récap!V942,'Création N° Lot'!$D$3:$E$18,2,0)),RIGHT(YEAR(VLOOKUP(Récap!V942,'Création N° Lot'!$D$3:$E$18,2,0)),2)," - ",DAY(W942),"/",MONTH(W942),"/",YEAR(W942))</f>
        <v>#N/A</v>
      </c>
      <c r="AA942" s="6"/>
      <c r="AB942" t="e">
        <f>VLOOKUP(AA942,'Info client'!$A$2:$D$1000,2,0)</f>
        <v>#N/A</v>
      </c>
      <c r="AC942" t="e">
        <f>VLOOKUP(AA942,'Info client'!$A$2:$D$1000,3,0)</f>
        <v>#N/A</v>
      </c>
      <c r="AD942" t="e">
        <f>VLOOKUP(AA942,'Info client'!$A$2:$D$1000,4,0)</f>
        <v>#N/A</v>
      </c>
      <c r="AF942" t="e">
        <f>VLOOKUP(Récap!AG942,'Création N° Lot'!$B$3:$B$18,2,0)</f>
        <v>#N/A</v>
      </c>
      <c r="AI942" t="str">
        <f t="shared" si="170"/>
        <v>44256</v>
      </c>
      <c r="AJ942" s="7" t="e">
        <f>VLOOKUP(Récap!AI942,'Création N° Lot'!$D$3:$F$18,3,0)</f>
        <v>#N/A</v>
      </c>
      <c r="AK942" t="e">
        <f>CONCATENATE(AG942,MONTH(VLOOKUP(Récap!AI942,'Création N° Lot'!$D$3:$E$18,2,0)),RIGHT(YEAR(VLOOKUP(Récap!AI942,'Création N° Lot'!$D$3:$E$18,2,0)),2)," - ",DAY(AJ942),"/",MONTH(AJ942),"/",YEAR(AJ942))</f>
        <v>#N/A</v>
      </c>
      <c r="AP942" s="6"/>
      <c r="AQ942" t="e">
        <f>VLOOKUP(AP942,'Info client'!$A$2:$D$1000,2,0)</f>
        <v>#N/A</v>
      </c>
      <c r="AR942" t="e">
        <f>VLOOKUP(AP942,'Info client'!$A$2:$D$1000,3,0)</f>
        <v>#N/A</v>
      </c>
      <c r="AS942" t="e">
        <f>VLOOKUP(AP942,'Info client'!$A$2:$D$1000,4,0)</f>
        <v>#N/A</v>
      </c>
      <c r="AU942" t="e">
        <f>VLOOKUP(Récap!AV942,'Création N° Lot'!$B$3:$B$18,2,0)</f>
        <v>#N/A</v>
      </c>
      <c r="AX942" t="str">
        <f t="shared" si="171"/>
        <v>44287</v>
      </c>
      <c r="AY942" s="7" t="e">
        <f>VLOOKUP(Récap!AX942,'Création N° Lot'!$D$3:$F$18,3,0)</f>
        <v>#N/A</v>
      </c>
      <c r="AZ942" t="e">
        <f>CONCATENATE(AV942,MONTH(VLOOKUP(Récap!AX942,'Création N° Lot'!$D$3:$E$18,2,0)),RIGHT(YEAR(VLOOKUP(Récap!AX942,'Création N° Lot'!$D$3:$E$18,2,0)),2)," - ",DAY(AY942),"/",MONTH(AY942),"/",YEAR(AY942))</f>
        <v>#N/A</v>
      </c>
      <c r="BC942" s="6"/>
      <c r="BD942" t="e">
        <f>VLOOKUP(BC942,'Info client'!$A$2:$D$1000,2,0)</f>
        <v>#N/A</v>
      </c>
      <c r="BE942" t="e">
        <f>VLOOKUP(BC942,'Info client'!$A$2:$D$1000,3,0)</f>
        <v>#N/A</v>
      </c>
      <c r="BF942" t="e">
        <f>VLOOKUP(BC942,'Info client'!$A$2:$D$1000,4,0)</f>
        <v>#N/A</v>
      </c>
      <c r="BH942" t="e">
        <f>VLOOKUP(Récap!BI942,'Création N° Lot'!$B$3:$B$18,2,0)</f>
        <v>#N/A</v>
      </c>
      <c r="BK942" t="str">
        <f t="shared" si="172"/>
        <v>44317</v>
      </c>
      <c r="BL942" s="7" t="e">
        <f>VLOOKUP(Récap!BK942,'Création N° Lot'!$D$3:$F$18,3,0)</f>
        <v>#N/A</v>
      </c>
      <c r="BM942" t="e">
        <f>CONCATENATE(BI942,MONTH(VLOOKUP(Récap!BK942,'Création N° Lot'!$D$3:$E$18,2,0)),RIGHT(YEAR(VLOOKUP(Récap!BK942,'Création N° Lot'!$D$3:$E$18,2,0)),2)," - ",DAY(BL942),"/",MONTH(BL942),"/",YEAR(BL942))</f>
        <v>#N/A</v>
      </c>
      <c r="BP942" s="6"/>
      <c r="BQ942" t="e">
        <f>VLOOKUP(BP942,'Info client'!$A$2:$D$1000,2,0)</f>
        <v>#N/A</v>
      </c>
      <c r="BR942" t="e">
        <f>VLOOKUP(BP942,'Info client'!$A$2:$D$1000,3,0)</f>
        <v>#N/A</v>
      </c>
      <c r="BS942" t="e">
        <f>VLOOKUP(BP942,'Info client'!$A$2:$D$1000,4,0)</f>
        <v>#N/A</v>
      </c>
      <c r="BU942" t="e">
        <f>VLOOKUP(Récap!BV942,'Création N° Lot'!$B$3:$B$18,2,0)</f>
        <v>#N/A</v>
      </c>
      <c r="BX942" t="str">
        <f t="shared" si="173"/>
        <v>44348</v>
      </c>
      <c r="BY942" s="7" t="e">
        <f>VLOOKUP(Récap!BX942,'Création N° Lot'!$D$3:$F$18,3,0)</f>
        <v>#N/A</v>
      </c>
      <c r="BZ942" t="e">
        <f>CONCATENATE(BV942,MONTH(VLOOKUP(Récap!BX942,'Création N° Lot'!$D$3:$E$18,2,0)),RIGHT(YEAR(VLOOKUP(Récap!BX942,'Création N° Lot'!$D$3:$E$18,2,0)),2)," - ",DAY(BY942),"/",MONTH(BY942),"/",YEAR(BY942))</f>
        <v>#N/A</v>
      </c>
      <c r="CC942" s="6"/>
      <c r="CD942" t="e">
        <f>VLOOKUP(CC942,'Info client'!$A$2:$D$1000,2,0)</f>
        <v>#N/A</v>
      </c>
      <c r="CE942" t="e">
        <f>VLOOKUP(CC942,'Info client'!$A$2:$D$1000,3,0)</f>
        <v>#N/A</v>
      </c>
      <c r="CF942" t="e">
        <f>VLOOKUP(CC942,'Info client'!$A$2:$D$1000,4,0)</f>
        <v>#N/A</v>
      </c>
      <c r="CH942" t="e">
        <f>VLOOKUP(Récap!CI942,'Création N° Lot'!$B$3:$B$18,2,0)</f>
        <v>#N/A</v>
      </c>
      <c r="CK942" t="str">
        <f t="shared" si="174"/>
        <v>44378</v>
      </c>
      <c r="CL942" s="7" t="e">
        <f>VLOOKUP(Récap!CK942,'Création N° Lot'!$D$3:$F$18,3,0)</f>
        <v>#N/A</v>
      </c>
      <c r="CM942" t="e">
        <f>CONCATENATE(CI942,MONTH(VLOOKUP(Récap!CK942,'Création N° Lot'!$D$3:$E$18,2,0)),RIGHT(YEAR(VLOOKUP(Récap!CK942,'Création N° Lot'!$D$3:$E$18,2,0)),2)," - ",DAY(CL942),"/",MONTH(CL942),"/",YEAR(CL942))</f>
        <v>#N/A</v>
      </c>
      <c r="CP942" s="6"/>
      <c r="CQ942" t="e">
        <f>VLOOKUP(CP942,'Info client'!$A$2:$D$1000,2,0)</f>
        <v>#N/A</v>
      </c>
      <c r="CR942" t="e">
        <f>VLOOKUP(CP942,'Info client'!$A$2:$D$1000,3,0)</f>
        <v>#N/A</v>
      </c>
      <c r="CS942" t="e">
        <f>VLOOKUP(CP942,'Info client'!$A$2:$D$1000,4,0)</f>
        <v>#N/A</v>
      </c>
      <c r="CU942" t="e">
        <f>VLOOKUP(Récap!CV942,'Création N° Lot'!$B$3:$B$18,2,0)</f>
        <v>#N/A</v>
      </c>
      <c r="CX942" t="str">
        <f t="shared" si="175"/>
        <v>Aout 2021</v>
      </c>
      <c r="CY942" s="7" t="e">
        <f>VLOOKUP(Récap!CX942,'Création N° Lot'!$D$3:$F$18,3,0)</f>
        <v>#N/A</v>
      </c>
      <c r="CZ942" t="e">
        <f>CONCATENATE(CV942,MONTH(VLOOKUP(Récap!CX942,'Création N° Lot'!$D$3:$E$18,2,0)),RIGHT(YEAR(VLOOKUP(Récap!CX942,'Création N° Lot'!$D$3:$E$18,2,0)),2)," - ",DAY(CY942),"/",MONTH(CY942),"/",YEAR(CY942))</f>
        <v>#N/A</v>
      </c>
      <c r="DC942" s="6"/>
      <c r="DD942" t="e">
        <f>VLOOKUP(DC942,'Info client'!$A$2:$D$1000,2,0)</f>
        <v>#N/A</v>
      </c>
      <c r="DE942" t="e">
        <f>VLOOKUP(DC942,'Info client'!$A$2:$D$1000,3,0)</f>
        <v>#N/A</v>
      </c>
      <c r="DF942" t="e">
        <f>VLOOKUP(DC942,'Info client'!$A$2:$D$1000,4,0)</f>
        <v>#N/A</v>
      </c>
      <c r="DH942" t="e">
        <f>VLOOKUP(Récap!DI942,'Création N° Lot'!$B$3:$B$18,2,0)</f>
        <v>#N/A</v>
      </c>
      <c r="DK942" t="str">
        <f t="shared" si="176"/>
        <v>44440</v>
      </c>
      <c r="DL942" s="7" t="e">
        <f>VLOOKUP(Récap!DK942,'Création N° Lot'!$D$3:$F$18,3,0)</f>
        <v>#N/A</v>
      </c>
      <c r="DM942" t="e">
        <f>CONCATENATE(DI942,MONTH(VLOOKUP(Récap!DK942,'Création N° Lot'!$D$3:$E$18,2,0)),RIGHT(YEAR(VLOOKUP(Récap!DK942,'Création N° Lot'!$D$3:$E$18,2,0)),2)," - ",DAY(DL942),"/",MONTH(DL942),"/",YEAR(DL942))</f>
        <v>#N/A</v>
      </c>
      <c r="DP942" s="6"/>
      <c r="DQ942" t="e">
        <f>VLOOKUP(DP942,'Info client'!$A$2:$D$1000,2,0)</f>
        <v>#N/A</v>
      </c>
      <c r="DR942" t="e">
        <f>VLOOKUP(DP942,'Info client'!$A$2:$D$1000,3,0)</f>
        <v>#N/A</v>
      </c>
      <c r="DS942" t="e">
        <f>VLOOKUP(DP942,'Info client'!$A$2:$D$1000,4,0)</f>
        <v>#N/A</v>
      </c>
      <c r="DU942" t="e">
        <f>VLOOKUP(Récap!DV942,'Création N° Lot'!$B$3:$B$18,2,0)</f>
        <v>#N/A</v>
      </c>
      <c r="DX942" t="str">
        <f t="shared" si="177"/>
        <v>44470</v>
      </c>
      <c r="DY942" s="7" t="e">
        <f>VLOOKUP(Récap!DX942,'Création N° Lot'!$D$3:$F$18,3,0)</f>
        <v>#N/A</v>
      </c>
      <c r="DZ942" t="e">
        <f>CONCATENATE(DV942,MONTH(VLOOKUP(Récap!DX942,'Création N° Lot'!$D$3:$E$18,2,0)),RIGHT(YEAR(VLOOKUP(Récap!DX942,'Création N° Lot'!$D$3:$E$18,2,0)),2)," - ",DAY(DY942),"/",MONTH(DY942),"/",YEAR(DY942))</f>
        <v>#N/A</v>
      </c>
      <c r="EC942" s="6"/>
      <c r="ED942" t="e">
        <f>VLOOKUP(EC942,'Info client'!$A$2:$D$1000,2,0)</f>
        <v>#N/A</v>
      </c>
      <c r="EE942" t="e">
        <f>VLOOKUP(EC942,'Info client'!$A$2:$D$1000,3,0)</f>
        <v>#N/A</v>
      </c>
      <c r="EF942" t="e">
        <f>VLOOKUP(EC942,'Info client'!$A$2:$D$1000,4,0)</f>
        <v>#N/A</v>
      </c>
      <c r="EH942" t="e">
        <f>VLOOKUP(Récap!EI942,'Création N° Lot'!$B$3:$B$18,2,0)</f>
        <v>#N/A</v>
      </c>
      <c r="EK942" t="str">
        <f t="shared" si="178"/>
        <v>44501</v>
      </c>
      <c r="EL942" s="7" t="e">
        <f>VLOOKUP(Récap!EK942,'Création N° Lot'!$D$3:$F$18,3,0)</f>
        <v>#N/A</v>
      </c>
      <c r="EM942" t="e">
        <f>CONCATENATE(EI942,MONTH(VLOOKUP(Récap!EK942,'Création N° Lot'!$D$3:$E$18,2,0)),RIGHT(YEAR(VLOOKUP(Récap!EK942,'Création N° Lot'!$D$3:$E$18,2,0)),2)," - ",DAY(EL942),"/",MONTH(EL942),"/",YEAR(EL942))</f>
        <v>#N/A</v>
      </c>
      <c r="EP942" s="6"/>
      <c r="EQ942" t="e">
        <f>VLOOKUP(EP942,'Info client'!$A$2:$D$1000,2,0)</f>
        <v>#N/A</v>
      </c>
      <c r="ER942" t="e">
        <f>VLOOKUP(EP942,'Info client'!$A$2:$D$1000,3,0)</f>
        <v>#N/A</v>
      </c>
      <c r="ES942" t="e">
        <f>VLOOKUP(EP942,'Info client'!$A$2:$D$1000,4,0)</f>
        <v>#N/A</v>
      </c>
      <c r="EU942" t="e">
        <f>VLOOKUP(Récap!EV942,'Création N° Lot'!$B$3:$B$18,2,0)</f>
        <v>#N/A</v>
      </c>
      <c r="EX942" t="str">
        <f t="shared" si="179"/>
        <v>44531</v>
      </c>
      <c r="EY942" s="7" t="e">
        <f>VLOOKUP(Récap!EX942,'Création N° Lot'!$D$3:$F$18,3,0)</f>
        <v>#N/A</v>
      </c>
      <c r="EZ942" t="e">
        <f>CONCATENATE(EV942,MONTH(VLOOKUP(Récap!EX942,'Création N° Lot'!$D$3:$E$18,2,0)),RIGHT(YEAR(VLOOKUP(Récap!EX942,'Création N° Lot'!$D$3:$E$18,2,0)),2)," - ",DAY(EY942),"/",MONTH(EY942),"/",YEAR(EY942))</f>
        <v>#N/A</v>
      </c>
    </row>
    <row r="943" spans="2:156" x14ac:dyDescent="0.25">
      <c r="B943" t="e">
        <f>VLOOKUP($A943,'Info client'!$A$2:$D$1000,2,0)</f>
        <v>#N/A</v>
      </c>
      <c r="C943" t="e">
        <f>VLOOKUP($A943,'Info client'!$A$2:$D$1000,3,0)</f>
        <v>#N/A</v>
      </c>
      <c r="D943" t="e">
        <f>VLOOKUP($A943,'Info client'!$A$2:$D$1000,4,0)</f>
        <v>#N/A</v>
      </c>
      <c r="F943" t="e">
        <f>VLOOKUP(Récap!G943,'Création N° Lot'!B855:B955,2,0)</f>
        <v>#N/A</v>
      </c>
      <c r="I943" t="str">
        <f t="shared" si="168"/>
        <v>44197</v>
      </c>
      <c r="J943" s="7" t="e">
        <f>VLOOKUP(Récap!I943,'Création N° Lot'!$D$3:$F$18,3,0)</f>
        <v>#N/A</v>
      </c>
      <c r="K943" t="e">
        <f>CONCATENATE(G943,MONTH(VLOOKUP(Récap!I943,'Création N° Lot'!$D$3:$E$18,2,0)),RIGHT(YEAR(VLOOKUP(Récap!I943,'Création N° Lot'!$D$3:$E$18,2,0)),2)," - ",DAY(J943),"/",MONTH(J943),"/",YEAR(J943))</f>
        <v>#N/A</v>
      </c>
      <c r="O943" t="e">
        <f>VLOOKUP(N943,'Info client'!$A$2:$D$1000,2,0)</f>
        <v>#N/A</v>
      </c>
      <c r="P943" t="e">
        <f>VLOOKUP($A943,'Info client'!$A$2:$D$1000,3,0)</f>
        <v>#N/A</v>
      </c>
      <c r="Q943" t="e">
        <f>VLOOKUP($A943,'Info client'!$A$2:$D$1000,4,0)</f>
        <v>#N/A</v>
      </c>
      <c r="S943" t="e">
        <f>VLOOKUP(Récap!G943,'Création N° Lot'!$B$3:$B$18,2,0)</f>
        <v>#N/A</v>
      </c>
      <c r="V943" t="str">
        <f t="shared" si="169"/>
        <v>44228</v>
      </c>
      <c r="W943" s="7" t="e">
        <f>VLOOKUP(Récap!V943,'Création N° Lot'!$D$3:$F$18,3,0)</f>
        <v>#N/A</v>
      </c>
      <c r="X943" t="e">
        <f>CONCATENATE(T943,MONTH(VLOOKUP(Récap!V943,'Création N° Lot'!$D$3:$E$18,2,0)),RIGHT(YEAR(VLOOKUP(Récap!V943,'Création N° Lot'!$D$3:$E$18,2,0)),2)," - ",DAY(W943),"/",MONTH(W943),"/",YEAR(W943))</f>
        <v>#N/A</v>
      </c>
      <c r="AA943" s="6"/>
      <c r="AB943" t="e">
        <f>VLOOKUP(AA943,'Info client'!$A$2:$D$1000,2,0)</f>
        <v>#N/A</v>
      </c>
      <c r="AC943" t="e">
        <f>VLOOKUP(AA943,'Info client'!$A$2:$D$1000,3,0)</f>
        <v>#N/A</v>
      </c>
      <c r="AD943" t="e">
        <f>VLOOKUP(AA943,'Info client'!$A$2:$D$1000,4,0)</f>
        <v>#N/A</v>
      </c>
      <c r="AF943" t="e">
        <f>VLOOKUP(Récap!AG943,'Création N° Lot'!$B$3:$B$18,2,0)</f>
        <v>#N/A</v>
      </c>
      <c r="AI943" t="str">
        <f t="shared" si="170"/>
        <v>44256</v>
      </c>
      <c r="AJ943" s="7" t="e">
        <f>VLOOKUP(Récap!AI943,'Création N° Lot'!$D$3:$F$18,3,0)</f>
        <v>#N/A</v>
      </c>
      <c r="AK943" t="e">
        <f>CONCATENATE(AG943,MONTH(VLOOKUP(Récap!AI943,'Création N° Lot'!$D$3:$E$18,2,0)),RIGHT(YEAR(VLOOKUP(Récap!AI943,'Création N° Lot'!$D$3:$E$18,2,0)),2)," - ",DAY(AJ943),"/",MONTH(AJ943),"/",YEAR(AJ943))</f>
        <v>#N/A</v>
      </c>
      <c r="AP943" s="6"/>
      <c r="AQ943" t="e">
        <f>VLOOKUP(AP943,'Info client'!$A$2:$D$1000,2,0)</f>
        <v>#N/A</v>
      </c>
      <c r="AR943" t="e">
        <f>VLOOKUP(AP943,'Info client'!$A$2:$D$1000,3,0)</f>
        <v>#N/A</v>
      </c>
      <c r="AS943" t="e">
        <f>VLOOKUP(AP943,'Info client'!$A$2:$D$1000,4,0)</f>
        <v>#N/A</v>
      </c>
      <c r="AU943" t="e">
        <f>VLOOKUP(Récap!AV943,'Création N° Lot'!$B$3:$B$18,2,0)</f>
        <v>#N/A</v>
      </c>
      <c r="AX943" t="str">
        <f t="shared" si="171"/>
        <v>44287</v>
      </c>
      <c r="AY943" s="7" t="e">
        <f>VLOOKUP(Récap!AX943,'Création N° Lot'!$D$3:$F$18,3,0)</f>
        <v>#N/A</v>
      </c>
      <c r="AZ943" t="e">
        <f>CONCATENATE(AV943,MONTH(VLOOKUP(Récap!AX943,'Création N° Lot'!$D$3:$E$18,2,0)),RIGHT(YEAR(VLOOKUP(Récap!AX943,'Création N° Lot'!$D$3:$E$18,2,0)),2)," - ",DAY(AY943),"/",MONTH(AY943),"/",YEAR(AY943))</f>
        <v>#N/A</v>
      </c>
      <c r="BC943" s="6"/>
      <c r="BD943" t="e">
        <f>VLOOKUP(BC943,'Info client'!$A$2:$D$1000,2,0)</f>
        <v>#N/A</v>
      </c>
      <c r="BE943" t="e">
        <f>VLOOKUP(BC943,'Info client'!$A$2:$D$1000,3,0)</f>
        <v>#N/A</v>
      </c>
      <c r="BF943" t="e">
        <f>VLOOKUP(BC943,'Info client'!$A$2:$D$1000,4,0)</f>
        <v>#N/A</v>
      </c>
      <c r="BH943" t="e">
        <f>VLOOKUP(Récap!BI943,'Création N° Lot'!$B$3:$B$18,2,0)</f>
        <v>#N/A</v>
      </c>
      <c r="BK943" t="str">
        <f t="shared" si="172"/>
        <v>44317</v>
      </c>
      <c r="BL943" s="7" t="e">
        <f>VLOOKUP(Récap!BK943,'Création N° Lot'!$D$3:$F$18,3,0)</f>
        <v>#N/A</v>
      </c>
      <c r="BM943" t="e">
        <f>CONCATENATE(BI943,MONTH(VLOOKUP(Récap!BK943,'Création N° Lot'!$D$3:$E$18,2,0)),RIGHT(YEAR(VLOOKUP(Récap!BK943,'Création N° Lot'!$D$3:$E$18,2,0)),2)," - ",DAY(BL943),"/",MONTH(BL943),"/",YEAR(BL943))</f>
        <v>#N/A</v>
      </c>
      <c r="BP943" s="6"/>
      <c r="BQ943" t="e">
        <f>VLOOKUP(BP943,'Info client'!$A$2:$D$1000,2,0)</f>
        <v>#N/A</v>
      </c>
      <c r="BR943" t="e">
        <f>VLOOKUP(BP943,'Info client'!$A$2:$D$1000,3,0)</f>
        <v>#N/A</v>
      </c>
      <c r="BS943" t="e">
        <f>VLOOKUP(BP943,'Info client'!$A$2:$D$1000,4,0)</f>
        <v>#N/A</v>
      </c>
      <c r="BU943" t="e">
        <f>VLOOKUP(Récap!BV943,'Création N° Lot'!$B$3:$B$18,2,0)</f>
        <v>#N/A</v>
      </c>
      <c r="BX943" t="str">
        <f t="shared" si="173"/>
        <v>44348</v>
      </c>
      <c r="BY943" s="7" t="e">
        <f>VLOOKUP(Récap!BX943,'Création N° Lot'!$D$3:$F$18,3,0)</f>
        <v>#N/A</v>
      </c>
      <c r="BZ943" t="e">
        <f>CONCATENATE(BV943,MONTH(VLOOKUP(Récap!BX943,'Création N° Lot'!$D$3:$E$18,2,0)),RIGHT(YEAR(VLOOKUP(Récap!BX943,'Création N° Lot'!$D$3:$E$18,2,0)),2)," - ",DAY(BY943),"/",MONTH(BY943),"/",YEAR(BY943))</f>
        <v>#N/A</v>
      </c>
      <c r="CC943" s="6"/>
      <c r="CD943" t="e">
        <f>VLOOKUP(CC943,'Info client'!$A$2:$D$1000,2,0)</f>
        <v>#N/A</v>
      </c>
      <c r="CE943" t="e">
        <f>VLOOKUP(CC943,'Info client'!$A$2:$D$1000,3,0)</f>
        <v>#N/A</v>
      </c>
      <c r="CF943" t="e">
        <f>VLOOKUP(CC943,'Info client'!$A$2:$D$1000,4,0)</f>
        <v>#N/A</v>
      </c>
      <c r="CH943" t="e">
        <f>VLOOKUP(Récap!CI943,'Création N° Lot'!$B$3:$B$18,2,0)</f>
        <v>#N/A</v>
      </c>
      <c r="CK943" t="str">
        <f t="shared" si="174"/>
        <v>44378</v>
      </c>
      <c r="CL943" s="7" t="e">
        <f>VLOOKUP(Récap!CK943,'Création N° Lot'!$D$3:$F$18,3,0)</f>
        <v>#N/A</v>
      </c>
      <c r="CM943" t="e">
        <f>CONCATENATE(CI943,MONTH(VLOOKUP(Récap!CK943,'Création N° Lot'!$D$3:$E$18,2,0)),RIGHT(YEAR(VLOOKUP(Récap!CK943,'Création N° Lot'!$D$3:$E$18,2,0)),2)," - ",DAY(CL943),"/",MONTH(CL943),"/",YEAR(CL943))</f>
        <v>#N/A</v>
      </c>
      <c r="CP943" s="6"/>
      <c r="CQ943" t="e">
        <f>VLOOKUP(CP943,'Info client'!$A$2:$D$1000,2,0)</f>
        <v>#N/A</v>
      </c>
      <c r="CR943" t="e">
        <f>VLOOKUP(CP943,'Info client'!$A$2:$D$1000,3,0)</f>
        <v>#N/A</v>
      </c>
      <c r="CS943" t="e">
        <f>VLOOKUP(CP943,'Info client'!$A$2:$D$1000,4,0)</f>
        <v>#N/A</v>
      </c>
      <c r="CU943" t="e">
        <f>VLOOKUP(Récap!CV943,'Création N° Lot'!$B$3:$B$18,2,0)</f>
        <v>#N/A</v>
      </c>
      <c r="CX943" t="str">
        <f t="shared" si="175"/>
        <v>Aout 2021</v>
      </c>
      <c r="CY943" s="7" t="e">
        <f>VLOOKUP(Récap!CX943,'Création N° Lot'!$D$3:$F$18,3,0)</f>
        <v>#N/A</v>
      </c>
      <c r="CZ943" t="e">
        <f>CONCATENATE(CV943,MONTH(VLOOKUP(Récap!CX943,'Création N° Lot'!$D$3:$E$18,2,0)),RIGHT(YEAR(VLOOKUP(Récap!CX943,'Création N° Lot'!$D$3:$E$18,2,0)),2)," - ",DAY(CY943),"/",MONTH(CY943),"/",YEAR(CY943))</f>
        <v>#N/A</v>
      </c>
      <c r="DC943" s="6"/>
      <c r="DD943" t="e">
        <f>VLOOKUP(DC943,'Info client'!$A$2:$D$1000,2,0)</f>
        <v>#N/A</v>
      </c>
      <c r="DE943" t="e">
        <f>VLOOKUP(DC943,'Info client'!$A$2:$D$1000,3,0)</f>
        <v>#N/A</v>
      </c>
      <c r="DF943" t="e">
        <f>VLOOKUP(DC943,'Info client'!$A$2:$D$1000,4,0)</f>
        <v>#N/A</v>
      </c>
      <c r="DH943" t="e">
        <f>VLOOKUP(Récap!DI943,'Création N° Lot'!$B$3:$B$18,2,0)</f>
        <v>#N/A</v>
      </c>
      <c r="DK943" t="str">
        <f t="shared" si="176"/>
        <v>44440</v>
      </c>
      <c r="DL943" s="7" t="e">
        <f>VLOOKUP(Récap!DK943,'Création N° Lot'!$D$3:$F$18,3,0)</f>
        <v>#N/A</v>
      </c>
      <c r="DM943" t="e">
        <f>CONCATENATE(DI943,MONTH(VLOOKUP(Récap!DK943,'Création N° Lot'!$D$3:$E$18,2,0)),RIGHT(YEAR(VLOOKUP(Récap!DK943,'Création N° Lot'!$D$3:$E$18,2,0)),2)," - ",DAY(DL943),"/",MONTH(DL943),"/",YEAR(DL943))</f>
        <v>#N/A</v>
      </c>
      <c r="DP943" s="6"/>
      <c r="DQ943" t="e">
        <f>VLOOKUP(DP943,'Info client'!$A$2:$D$1000,2,0)</f>
        <v>#N/A</v>
      </c>
      <c r="DR943" t="e">
        <f>VLOOKUP(DP943,'Info client'!$A$2:$D$1000,3,0)</f>
        <v>#N/A</v>
      </c>
      <c r="DS943" t="e">
        <f>VLOOKUP(DP943,'Info client'!$A$2:$D$1000,4,0)</f>
        <v>#N/A</v>
      </c>
      <c r="DU943" t="e">
        <f>VLOOKUP(Récap!DV943,'Création N° Lot'!$B$3:$B$18,2,0)</f>
        <v>#N/A</v>
      </c>
      <c r="DX943" t="str">
        <f t="shared" si="177"/>
        <v>44470</v>
      </c>
      <c r="DY943" s="7" t="e">
        <f>VLOOKUP(Récap!DX943,'Création N° Lot'!$D$3:$F$18,3,0)</f>
        <v>#N/A</v>
      </c>
      <c r="DZ943" t="e">
        <f>CONCATENATE(DV943,MONTH(VLOOKUP(Récap!DX943,'Création N° Lot'!$D$3:$E$18,2,0)),RIGHT(YEAR(VLOOKUP(Récap!DX943,'Création N° Lot'!$D$3:$E$18,2,0)),2)," - ",DAY(DY943),"/",MONTH(DY943),"/",YEAR(DY943))</f>
        <v>#N/A</v>
      </c>
      <c r="EC943" s="6"/>
      <c r="ED943" t="e">
        <f>VLOOKUP(EC943,'Info client'!$A$2:$D$1000,2,0)</f>
        <v>#N/A</v>
      </c>
      <c r="EE943" t="e">
        <f>VLOOKUP(EC943,'Info client'!$A$2:$D$1000,3,0)</f>
        <v>#N/A</v>
      </c>
      <c r="EF943" t="e">
        <f>VLOOKUP(EC943,'Info client'!$A$2:$D$1000,4,0)</f>
        <v>#N/A</v>
      </c>
      <c r="EH943" t="e">
        <f>VLOOKUP(Récap!EI943,'Création N° Lot'!$B$3:$B$18,2,0)</f>
        <v>#N/A</v>
      </c>
      <c r="EK943" t="str">
        <f t="shared" si="178"/>
        <v>44501</v>
      </c>
      <c r="EL943" s="7" t="e">
        <f>VLOOKUP(Récap!EK943,'Création N° Lot'!$D$3:$F$18,3,0)</f>
        <v>#N/A</v>
      </c>
      <c r="EM943" t="e">
        <f>CONCATENATE(EI943,MONTH(VLOOKUP(Récap!EK943,'Création N° Lot'!$D$3:$E$18,2,0)),RIGHT(YEAR(VLOOKUP(Récap!EK943,'Création N° Lot'!$D$3:$E$18,2,0)),2)," - ",DAY(EL943),"/",MONTH(EL943),"/",YEAR(EL943))</f>
        <v>#N/A</v>
      </c>
      <c r="EP943" s="6"/>
      <c r="EQ943" t="e">
        <f>VLOOKUP(EP943,'Info client'!$A$2:$D$1000,2,0)</f>
        <v>#N/A</v>
      </c>
      <c r="ER943" t="e">
        <f>VLOOKUP(EP943,'Info client'!$A$2:$D$1000,3,0)</f>
        <v>#N/A</v>
      </c>
      <c r="ES943" t="e">
        <f>VLOOKUP(EP943,'Info client'!$A$2:$D$1000,4,0)</f>
        <v>#N/A</v>
      </c>
      <c r="EU943" t="e">
        <f>VLOOKUP(Récap!EV943,'Création N° Lot'!$B$3:$B$18,2,0)</f>
        <v>#N/A</v>
      </c>
      <c r="EX943" t="str">
        <f t="shared" si="179"/>
        <v>44531</v>
      </c>
      <c r="EY943" s="7" t="e">
        <f>VLOOKUP(Récap!EX943,'Création N° Lot'!$D$3:$F$18,3,0)</f>
        <v>#N/A</v>
      </c>
      <c r="EZ943" t="e">
        <f>CONCATENATE(EV943,MONTH(VLOOKUP(Récap!EX943,'Création N° Lot'!$D$3:$E$18,2,0)),RIGHT(YEAR(VLOOKUP(Récap!EX943,'Création N° Lot'!$D$3:$E$18,2,0)),2)," - ",DAY(EY943),"/",MONTH(EY943),"/",YEAR(EY943))</f>
        <v>#N/A</v>
      </c>
    </row>
    <row r="944" spans="2:156" x14ac:dyDescent="0.25">
      <c r="B944" t="e">
        <f>VLOOKUP($A944,'Info client'!$A$2:$D$1000,2,0)</f>
        <v>#N/A</v>
      </c>
      <c r="C944" t="e">
        <f>VLOOKUP($A944,'Info client'!$A$2:$D$1000,3,0)</f>
        <v>#N/A</v>
      </c>
      <c r="D944" t="e">
        <f>VLOOKUP($A944,'Info client'!$A$2:$D$1000,4,0)</f>
        <v>#N/A</v>
      </c>
      <c r="F944" t="e">
        <f>VLOOKUP(Récap!G944,'Création N° Lot'!B856:B956,2,0)</f>
        <v>#N/A</v>
      </c>
      <c r="I944" t="str">
        <f t="shared" si="168"/>
        <v>44197</v>
      </c>
      <c r="J944" s="7" t="e">
        <f>VLOOKUP(Récap!I944,'Création N° Lot'!$D$3:$F$18,3,0)</f>
        <v>#N/A</v>
      </c>
      <c r="K944" t="e">
        <f>CONCATENATE(G944,MONTH(VLOOKUP(Récap!I944,'Création N° Lot'!$D$3:$E$18,2,0)),RIGHT(YEAR(VLOOKUP(Récap!I944,'Création N° Lot'!$D$3:$E$18,2,0)),2)," - ",DAY(J944),"/",MONTH(J944),"/",YEAR(J944))</f>
        <v>#N/A</v>
      </c>
      <c r="O944" t="e">
        <f>VLOOKUP(N944,'Info client'!$A$2:$D$1000,2,0)</f>
        <v>#N/A</v>
      </c>
      <c r="P944" t="e">
        <f>VLOOKUP($A944,'Info client'!$A$2:$D$1000,3,0)</f>
        <v>#N/A</v>
      </c>
      <c r="Q944" t="e">
        <f>VLOOKUP($A944,'Info client'!$A$2:$D$1000,4,0)</f>
        <v>#N/A</v>
      </c>
      <c r="S944" t="e">
        <f>VLOOKUP(Récap!G944,'Création N° Lot'!$B$3:$B$18,2,0)</f>
        <v>#N/A</v>
      </c>
      <c r="V944" t="str">
        <f t="shared" si="169"/>
        <v>44228</v>
      </c>
      <c r="W944" s="7" t="e">
        <f>VLOOKUP(Récap!V944,'Création N° Lot'!$D$3:$F$18,3,0)</f>
        <v>#N/A</v>
      </c>
      <c r="X944" t="e">
        <f>CONCATENATE(T944,MONTH(VLOOKUP(Récap!V944,'Création N° Lot'!$D$3:$E$18,2,0)),RIGHT(YEAR(VLOOKUP(Récap!V944,'Création N° Lot'!$D$3:$E$18,2,0)),2)," - ",DAY(W944),"/",MONTH(W944),"/",YEAR(W944))</f>
        <v>#N/A</v>
      </c>
      <c r="AA944" s="6"/>
      <c r="AB944" t="e">
        <f>VLOOKUP(AA944,'Info client'!$A$2:$D$1000,2,0)</f>
        <v>#N/A</v>
      </c>
      <c r="AC944" t="e">
        <f>VLOOKUP(AA944,'Info client'!$A$2:$D$1000,3,0)</f>
        <v>#N/A</v>
      </c>
      <c r="AD944" t="e">
        <f>VLOOKUP(AA944,'Info client'!$A$2:$D$1000,4,0)</f>
        <v>#N/A</v>
      </c>
      <c r="AF944" t="e">
        <f>VLOOKUP(Récap!AG944,'Création N° Lot'!$B$3:$B$18,2,0)</f>
        <v>#N/A</v>
      </c>
      <c r="AI944" t="str">
        <f t="shared" si="170"/>
        <v>44256</v>
      </c>
      <c r="AJ944" s="7" t="e">
        <f>VLOOKUP(Récap!AI944,'Création N° Lot'!$D$3:$F$18,3,0)</f>
        <v>#N/A</v>
      </c>
      <c r="AK944" t="e">
        <f>CONCATENATE(AG944,MONTH(VLOOKUP(Récap!AI944,'Création N° Lot'!$D$3:$E$18,2,0)),RIGHT(YEAR(VLOOKUP(Récap!AI944,'Création N° Lot'!$D$3:$E$18,2,0)),2)," - ",DAY(AJ944),"/",MONTH(AJ944),"/",YEAR(AJ944))</f>
        <v>#N/A</v>
      </c>
      <c r="AP944" s="6"/>
      <c r="AQ944" t="e">
        <f>VLOOKUP(AP944,'Info client'!$A$2:$D$1000,2,0)</f>
        <v>#N/A</v>
      </c>
      <c r="AR944" t="e">
        <f>VLOOKUP(AP944,'Info client'!$A$2:$D$1000,3,0)</f>
        <v>#N/A</v>
      </c>
      <c r="AS944" t="e">
        <f>VLOOKUP(AP944,'Info client'!$A$2:$D$1000,4,0)</f>
        <v>#N/A</v>
      </c>
      <c r="AU944" t="e">
        <f>VLOOKUP(Récap!AV944,'Création N° Lot'!$B$3:$B$18,2,0)</f>
        <v>#N/A</v>
      </c>
      <c r="AX944" t="str">
        <f t="shared" si="171"/>
        <v>44287</v>
      </c>
      <c r="AY944" s="7" t="e">
        <f>VLOOKUP(Récap!AX944,'Création N° Lot'!$D$3:$F$18,3,0)</f>
        <v>#N/A</v>
      </c>
      <c r="AZ944" t="e">
        <f>CONCATENATE(AV944,MONTH(VLOOKUP(Récap!AX944,'Création N° Lot'!$D$3:$E$18,2,0)),RIGHT(YEAR(VLOOKUP(Récap!AX944,'Création N° Lot'!$D$3:$E$18,2,0)),2)," - ",DAY(AY944),"/",MONTH(AY944),"/",YEAR(AY944))</f>
        <v>#N/A</v>
      </c>
      <c r="BC944" s="6"/>
      <c r="BD944" t="e">
        <f>VLOOKUP(BC944,'Info client'!$A$2:$D$1000,2,0)</f>
        <v>#N/A</v>
      </c>
      <c r="BE944" t="e">
        <f>VLOOKUP(BC944,'Info client'!$A$2:$D$1000,3,0)</f>
        <v>#N/A</v>
      </c>
      <c r="BF944" t="e">
        <f>VLOOKUP(BC944,'Info client'!$A$2:$D$1000,4,0)</f>
        <v>#N/A</v>
      </c>
      <c r="BH944" t="e">
        <f>VLOOKUP(Récap!BI944,'Création N° Lot'!$B$3:$B$18,2,0)</f>
        <v>#N/A</v>
      </c>
      <c r="BK944" t="str">
        <f t="shared" si="172"/>
        <v>44317</v>
      </c>
      <c r="BL944" s="7" t="e">
        <f>VLOOKUP(Récap!BK944,'Création N° Lot'!$D$3:$F$18,3,0)</f>
        <v>#N/A</v>
      </c>
      <c r="BM944" t="e">
        <f>CONCATENATE(BI944,MONTH(VLOOKUP(Récap!BK944,'Création N° Lot'!$D$3:$E$18,2,0)),RIGHT(YEAR(VLOOKUP(Récap!BK944,'Création N° Lot'!$D$3:$E$18,2,0)),2)," - ",DAY(BL944),"/",MONTH(BL944),"/",YEAR(BL944))</f>
        <v>#N/A</v>
      </c>
      <c r="BP944" s="6"/>
      <c r="BQ944" t="e">
        <f>VLOOKUP(BP944,'Info client'!$A$2:$D$1000,2,0)</f>
        <v>#N/A</v>
      </c>
      <c r="BR944" t="e">
        <f>VLOOKUP(BP944,'Info client'!$A$2:$D$1000,3,0)</f>
        <v>#N/A</v>
      </c>
      <c r="BS944" t="e">
        <f>VLOOKUP(BP944,'Info client'!$A$2:$D$1000,4,0)</f>
        <v>#N/A</v>
      </c>
      <c r="BU944" t="e">
        <f>VLOOKUP(Récap!BV944,'Création N° Lot'!$B$3:$B$18,2,0)</f>
        <v>#N/A</v>
      </c>
      <c r="BX944" t="str">
        <f t="shared" si="173"/>
        <v>44348</v>
      </c>
      <c r="BY944" s="7" t="e">
        <f>VLOOKUP(Récap!BX944,'Création N° Lot'!$D$3:$F$18,3,0)</f>
        <v>#N/A</v>
      </c>
      <c r="BZ944" t="e">
        <f>CONCATENATE(BV944,MONTH(VLOOKUP(Récap!BX944,'Création N° Lot'!$D$3:$E$18,2,0)),RIGHT(YEAR(VLOOKUP(Récap!BX944,'Création N° Lot'!$D$3:$E$18,2,0)),2)," - ",DAY(BY944),"/",MONTH(BY944),"/",YEAR(BY944))</f>
        <v>#N/A</v>
      </c>
      <c r="CC944" s="6"/>
      <c r="CD944" t="e">
        <f>VLOOKUP(CC944,'Info client'!$A$2:$D$1000,2,0)</f>
        <v>#N/A</v>
      </c>
      <c r="CE944" t="e">
        <f>VLOOKUP(CC944,'Info client'!$A$2:$D$1000,3,0)</f>
        <v>#N/A</v>
      </c>
      <c r="CF944" t="e">
        <f>VLOOKUP(CC944,'Info client'!$A$2:$D$1000,4,0)</f>
        <v>#N/A</v>
      </c>
      <c r="CH944" t="e">
        <f>VLOOKUP(Récap!CI944,'Création N° Lot'!$B$3:$B$18,2,0)</f>
        <v>#N/A</v>
      </c>
      <c r="CK944" t="str">
        <f t="shared" si="174"/>
        <v>44378</v>
      </c>
      <c r="CL944" s="7" t="e">
        <f>VLOOKUP(Récap!CK944,'Création N° Lot'!$D$3:$F$18,3,0)</f>
        <v>#N/A</v>
      </c>
      <c r="CM944" t="e">
        <f>CONCATENATE(CI944,MONTH(VLOOKUP(Récap!CK944,'Création N° Lot'!$D$3:$E$18,2,0)),RIGHT(YEAR(VLOOKUP(Récap!CK944,'Création N° Lot'!$D$3:$E$18,2,0)),2)," - ",DAY(CL944),"/",MONTH(CL944),"/",YEAR(CL944))</f>
        <v>#N/A</v>
      </c>
      <c r="CP944" s="6"/>
      <c r="CQ944" t="e">
        <f>VLOOKUP(CP944,'Info client'!$A$2:$D$1000,2,0)</f>
        <v>#N/A</v>
      </c>
      <c r="CR944" t="e">
        <f>VLOOKUP(CP944,'Info client'!$A$2:$D$1000,3,0)</f>
        <v>#N/A</v>
      </c>
      <c r="CS944" t="e">
        <f>VLOOKUP(CP944,'Info client'!$A$2:$D$1000,4,0)</f>
        <v>#N/A</v>
      </c>
      <c r="CU944" t="e">
        <f>VLOOKUP(Récap!CV944,'Création N° Lot'!$B$3:$B$18,2,0)</f>
        <v>#N/A</v>
      </c>
      <c r="CX944" t="str">
        <f t="shared" si="175"/>
        <v>Aout 2021</v>
      </c>
      <c r="CY944" s="7" t="e">
        <f>VLOOKUP(Récap!CX944,'Création N° Lot'!$D$3:$F$18,3,0)</f>
        <v>#N/A</v>
      </c>
      <c r="CZ944" t="e">
        <f>CONCATENATE(CV944,MONTH(VLOOKUP(Récap!CX944,'Création N° Lot'!$D$3:$E$18,2,0)),RIGHT(YEAR(VLOOKUP(Récap!CX944,'Création N° Lot'!$D$3:$E$18,2,0)),2)," - ",DAY(CY944),"/",MONTH(CY944),"/",YEAR(CY944))</f>
        <v>#N/A</v>
      </c>
      <c r="DC944" s="6"/>
      <c r="DD944" t="e">
        <f>VLOOKUP(DC944,'Info client'!$A$2:$D$1000,2,0)</f>
        <v>#N/A</v>
      </c>
      <c r="DE944" t="e">
        <f>VLOOKUP(DC944,'Info client'!$A$2:$D$1000,3,0)</f>
        <v>#N/A</v>
      </c>
      <c r="DF944" t="e">
        <f>VLOOKUP(DC944,'Info client'!$A$2:$D$1000,4,0)</f>
        <v>#N/A</v>
      </c>
      <c r="DH944" t="e">
        <f>VLOOKUP(Récap!DI944,'Création N° Lot'!$B$3:$B$18,2,0)</f>
        <v>#N/A</v>
      </c>
      <c r="DK944" t="str">
        <f t="shared" si="176"/>
        <v>44440</v>
      </c>
      <c r="DL944" s="7" t="e">
        <f>VLOOKUP(Récap!DK944,'Création N° Lot'!$D$3:$F$18,3,0)</f>
        <v>#N/A</v>
      </c>
      <c r="DM944" t="e">
        <f>CONCATENATE(DI944,MONTH(VLOOKUP(Récap!DK944,'Création N° Lot'!$D$3:$E$18,2,0)),RIGHT(YEAR(VLOOKUP(Récap!DK944,'Création N° Lot'!$D$3:$E$18,2,0)),2)," - ",DAY(DL944),"/",MONTH(DL944),"/",YEAR(DL944))</f>
        <v>#N/A</v>
      </c>
      <c r="DP944" s="6"/>
      <c r="DQ944" t="e">
        <f>VLOOKUP(DP944,'Info client'!$A$2:$D$1000,2,0)</f>
        <v>#N/A</v>
      </c>
      <c r="DR944" t="e">
        <f>VLOOKUP(DP944,'Info client'!$A$2:$D$1000,3,0)</f>
        <v>#N/A</v>
      </c>
      <c r="DS944" t="e">
        <f>VLOOKUP(DP944,'Info client'!$A$2:$D$1000,4,0)</f>
        <v>#N/A</v>
      </c>
      <c r="DU944" t="e">
        <f>VLOOKUP(Récap!DV944,'Création N° Lot'!$B$3:$B$18,2,0)</f>
        <v>#N/A</v>
      </c>
      <c r="DX944" t="str">
        <f t="shared" si="177"/>
        <v>44470</v>
      </c>
      <c r="DY944" s="7" t="e">
        <f>VLOOKUP(Récap!DX944,'Création N° Lot'!$D$3:$F$18,3,0)</f>
        <v>#N/A</v>
      </c>
      <c r="DZ944" t="e">
        <f>CONCATENATE(DV944,MONTH(VLOOKUP(Récap!DX944,'Création N° Lot'!$D$3:$E$18,2,0)),RIGHT(YEAR(VLOOKUP(Récap!DX944,'Création N° Lot'!$D$3:$E$18,2,0)),2)," - ",DAY(DY944),"/",MONTH(DY944),"/",YEAR(DY944))</f>
        <v>#N/A</v>
      </c>
      <c r="EC944" s="6"/>
      <c r="ED944" t="e">
        <f>VLOOKUP(EC944,'Info client'!$A$2:$D$1000,2,0)</f>
        <v>#N/A</v>
      </c>
      <c r="EE944" t="e">
        <f>VLOOKUP(EC944,'Info client'!$A$2:$D$1000,3,0)</f>
        <v>#N/A</v>
      </c>
      <c r="EF944" t="e">
        <f>VLOOKUP(EC944,'Info client'!$A$2:$D$1000,4,0)</f>
        <v>#N/A</v>
      </c>
      <c r="EH944" t="e">
        <f>VLOOKUP(Récap!EI944,'Création N° Lot'!$B$3:$B$18,2,0)</f>
        <v>#N/A</v>
      </c>
      <c r="EK944" t="str">
        <f t="shared" si="178"/>
        <v>44501</v>
      </c>
      <c r="EL944" s="7" t="e">
        <f>VLOOKUP(Récap!EK944,'Création N° Lot'!$D$3:$F$18,3,0)</f>
        <v>#N/A</v>
      </c>
      <c r="EM944" t="e">
        <f>CONCATENATE(EI944,MONTH(VLOOKUP(Récap!EK944,'Création N° Lot'!$D$3:$E$18,2,0)),RIGHT(YEAR(VLOOKUP(Récap!EK944,'Création N° Lot'!$D$3:$E$18,2,0)),2)," - ",DAY(EL944),"/",MONTH(EL944),"/",YEAR(EL944))</f>
        <v>#N/A</v>
      </c>
      <c r="EP944" s="6"/>
      <c r="EQ944" t="e">
        <f>VLOOKUP(EP944,'Info client'!$A$2:$D$1000,2,0)</f>
        <v>#N/A</v>
      </c>
      <c r="ER944" t="e">
        <f>VLOOKUP(EP944,'Info client'!$A$2:$D$1000,3,0)</f>
        <v>#N/A</v>
      </c>
      <c r="ES944" t="e">
        <f>VLOOKUP(EP944,'Info client'!$A$2:$D$1000,4,0)</f>
        <v>#N/A</v>
      </c>
      <c r="EU944" t="e">
        <f>VLOOKUP(Récap!EV944,'Création N° Lot'!$B$3:$B$18,2,0)</f>
        <v>#N/A</v>
      </c>
      <c r="EX944" t="str">
        <f t="shared" si="179"/>
        <v>44531</v>
      </c>
      <c r="EY944" s="7" t="e">
        <f>VLOOKUP(Récap!EX944,'Création N° Lot'!$D$3:$F$18,3,0)</f>
        <v>#N/A</v>
      </c>
      <c r="EZ944" t="e">
        <f>CONCATENATE(EV944,MONTH(VLOOKUP(Récap!EX944,'Création N° Lot'!$D$3:$E$18,2,0)),RIGHT(YEAR(VLOOKUP(Récap!EX944,'Création N° Lot'!$D$3:$E$18,2,0)),2)," - ",DAY(EY944),"/",MONTH(EY944),"/",YEAR(EY944))</f>
        <v>#N/A</v>
      </c>
    </row>
    <row r="945" spans="2:156" x14ac:dyDescent="0.25">
      <c r="B945" t="e">
        <f>VLOOKUP($A945,'Info client'!$A$2:$D$1000,2,0)</f>
        <v>#N/A</v>
      </c>
      <c r="C945" t="e">
        <f>VLOOKUP($A945,'Info client'!$A$2:$D$1000,3,0)</f>
        <v>#N/A</v>
      </c>
      <c r="D945" t="e">
        <f>VLOOKUP($A945,'Info client'!$A$2:$D$1000,4,0)</f>
        <v>#N/A</v>
      </c>
      <c r="F945" t="e">
        <f>VLOOKUP(Récap!G945,'Création N° Lot'!B857:B957,2,0)</f>
        <v>#N/A</v>
      </c>
      <c r="I945" t="str">
        <f t="shared" si="168"/>
        <v>44197</v>
      </c>
      <c r="J945" s="7" t="e">
        <f>VLOOKUP(Récap!I945,'Création N° Lot'!$D$3:$F$18,3,0)</f>
        <v>#N/A</v>
      </c>
      <c r="K945" t="e">
        <f>CONCATENATE(G945,MONTH(VLOOKUP(Récap!I945,'Création N° Lot'!$D$3:$E$18,2,0)),RIGHT(YEAR(VLOOKUP(Récap!I945,'Création N° Lot'!$D$3:$E$18,2,0)),2)," - ",DAY(J945),"/",MONTH(J945),"/",YEAR(J945))</f>
        <v>#N/A</v>
      </c>
      <c r="O945" t="e">
        <f>VLOOKUP(N945,'Info client'!$A$2:$D$1000,2,0)</f>
        <v>#N/A</v>
      </c>
      <c r="P945" t="e">
        <f>VLOOKUP($A945,'Info client'!$A$2:$D$1000,3,0)</f>
        <v>#N/A</v>
      </c>
      <c r="Q945" t="e">
        <f>VLOOKUP($A945,'Info client'!$A$2:$D$1000,4,0)</f>
        <v>#N/A</v>
      </c>
      <c r="S945" t="e">
        <f>VLOOKUP(Récap!G945,'Création N° Lot'!$B$3:$B$18,2,0)</f>
        <v>#N/A</v>
      </c>
      <c r="V945" t="str">
        <f t="shared" si="169"/>
        <v>44228</v>
      </c>
      <c r="W945" s="7" t="e">
        <f>VLOOKUP(Récap!V945,'Création N° Lot'!$D$3:$F$18,3,0)</f>
        <v>#N/A</v>
      </c>
      <c r="X945" t="e">
        <f>CONCATENATE(T945,MONTH(VLOOKUP(Récap!V945,'Création N° Lot'!$D$3:$E$18,2,0)),RIGHT(YEAR(VLOOKUP(Récap!V945,'Création N° Lot'!$D$3:$E$18,2,0)),2)," - ",DAY(W945),"/",MONTH(W945),"/",YEAR(W945))</f>
        <v>#N/A</v>
      </c>
      <c r="AA945" s="6"/>
      <c r="AB945" t="e">
        <f>VLOOKUP(AA945,'Info client'!$A$2:$D$1000,2,0)</f>
        <v>#N/A</v>
      </c>
      <c r="AC945" t="e">
        <f>VLOOKUP(AA945,'Info client'!$A$2:$D$1000,3,0)</f>
        <v>#N/A</v>
      </c>
      <c r="AD945" t="e">
        <f>VLOOKUP(AA945,'Info client'!$A$2:$D$1000,4,0)</f>
        <v>#N/A</v>
      </c>
      <c r="AF945" t="e">
        <f>VLOOKUP(Récap!AG945,'Création N° Lot'!$B$3:$B$18,2,0)</f>
        <v>#N/A</v>
      </c>
      <c r="AI945" t="str">
        <f t="shared" si="170"/>
        <v>44256</v>
      </c>
      <c r="AJ945" s="7" t="e">
        <f>VLOOKUP(Récap!AI945,'Création N° Lot'!$D$3:$F$18,3,0)</f>
        <v>#N/A</v>
      </c>
      <c r="AK945" t="e">
        <f>CONCATENATE(AG945,MONTH(VLOOKUP(Récap!AI945,'Création N° Lot'!$D$3:$E$18,2,0)),RIGHT(YEAR(VLOOKUP(Récap!AI945,'Création N° Lot'!$D$3:$E$18,2,0)),2)," - ",DAY(AJ945),"/",MONTH(AJ945),"/",YEAR(AJ945))</f>
        <v>#N/A</v>
      </c>
      <c r="AP945" s="6"/>
      <c r="AQ945" t="e">
        <f>VLOOKUP(AP945,'Info client'!$A$2:$D$1000,2,0)</f>
        <v>#N/A</v>
      </c>
      <c r="AR945" t="e">
        <f>VLOOKUP(AP945,'Info client'!$A$2:$D$1000,3,0)</f>
        <v>#N/A</v>
      </c>
      <c r="AS945" t="e">
        <f>VLOOKUP(AP945,'Info client'!$A$2:$D$1000,4,0)</f>
        <v>#N/A</v>
      </c>
      <c r="AU945" t="e">
        <f>VLOOKUP(Récap!AV945,'Création N° Lot'!$B$3:$B$18,2,0)</f>
        <v>#N/A</v>
      </c>
      <c r="AX945" t="str">
        <f t="shared" si="171"/>
        <v>44287</v>
      </c>
      <c r="AY945" s="7" t="e">
        <f>VLOOKUP(Récap!AX945,'Création N° Lot'!$D$3:$F$18,3,0)</f>
        <v>#N/A</v>
      </c>
      <c r="AZ945" t="e">
        <f>CONCATENATE(AV945,MONTH(VLOOKUP(Récap!AX945,'Création N° Lot'!$D$3:$E$18,2,0)),RIGHT(YEAR(VLOOKUP(Récap!AX945,'Création N° Lot'!$D$3:$E$18,2,0)),2)," - ",DAY(AY945),"/",MONTH(AY945),"/",YEAR(AY945))</f>
        <v>#N/A</v>
      </c>
      <c r="BC945" s="6"/>
      <c r="BD945" t="e">
        <f>VLOOKUP(BC945,'Info client'!$A$2:$D$1000,2,0)</f>
        <v>#N/A</v>
      </c>
      <c r="BE945" t="e">
        <f>VLOOKUP(BC945,'Info client'!$A$2:$D$1000,3,0)</f>
        <v>#N/A</v>
      </c>
      <c r="BF945" t="e">
        <f>VLOOKUP(BC945,'Info client'!$A$2:$D$1000,4,0)</f>
        <v>#N/A</v>
      </c>
      <c r="BH945" t="e">
        <f>VLOOKUP(Récap!BI945,'Création N° Lot'!$B$3:$B$18,2,0)</f>
        <v>#N/A</v>
      </c>
      <c r="BK945" t="str">
        <f t="shared" si="172"/>
        <v>44317</v>
      </c>
      <c r="BL945" s="7" t="e">
        <f>VLOOKUP(Récap!BK945,'Création N° Lot'!$D$3:$F$18,3,0)</f>
        <v>#N/A</v>
      </c>
      <c r="BM945" t="e">
        <f>CONCATENATE(BI945,MONTH(VLOOKUP(Récap!BK945,'Création N° Lot'!$D$3:$E$18,2,0)),RIGHT(YEAR(VLOOKUP(Récap!BK945,'Création N° Lot'!$D$3:$E$18,2,0)),2)," - ",DAY(BL945),"/",MONTH(BL945),"/",YEAR(BL945))</f>
        <v>#N/A</v>
      </c>
      <c r="BP945" s="6"/>
      <c r="BQ945" t="e">
        <f>VLOOKUP(BP945,'Info client'!$A$2:$D$1000,2,0)</f>
        <v>#N/A</v>
      </c>
      <c r="BR945" t="e">
        <f>VLOOKUP(BP945,'Info client'!$A$2:$D$1000,3,0)</f>
        <v>#N/A</v>
      </c>
      <c r="BS945" t="e">
        <f>VLOOKUP(BP945,'Info client'!$A$2:$D$1000,4,0)</f>
        <v>#N/A</v>
      </c>
      <c r="BU945" t="e">
        <f>VLOOKUP(Récap!BV945,'Création N° Lot'!$B$3:$B$18,2,0)</f>
        <v>#N/A</v>
      </c>
      <c r="BX945" t="str">
        <f t="shared" si="173"/>
        <v>44348</v>
      </c>
      <c r="BY945" s="7" t="e">
        <f>VLOOKUP(Récap!BX945,'Création N° Lot'!$D$3:$F$18,3,0)</f>
        <v>#N/A</v>
      </c>
      <c r="BZ945" t="e">
        <f>CONCATENATE(BV945,MONTH(VLOOKUP(Récap!BX945,'Création N° Lot'!$D$3:$E$18,2,0)),RIGHT(YEAR(VLOOKUP(Récap!BX945,'Création N° Lot'!$D$3:$E$18,2,0)),2)," - ",DAY(BY945),"/",MONTH(BY945),"/",YEAR(BY945))</f>
        <v>#N/A</v>
      </c>
      <c r="CC945" s="6"/>
      <c r="CD945" t="e">
        <f>VLOOKUP(CC945,'Info client'!$A$2:$D$1000,2,0)</f>
        <v>#N/A</v>
      </c>
      <c r="CE945" t="e">
        <f>VLOOKUP(CC945,'Info client'!$A$2:$D$1000,3,0)</f>
        <v>#N/A</v>
      </c>
      <c r="CF945" t="e">
        <f>VLOOKUP(CC945,'Info client'!$A$2:$D$1000,4,0)</f>
        <v>#N/A</v>
      </c>
      <c r="CH945" t="e">
        <f>VLOOKUP(Récap!CI945,'Création N° Lot'!$B$3:$B$18,2,0)</f>
        <v>#N/A</v>
      </c>
      <c r="CK945" t="str">
        <f t="shared" si="174"/>
        <v>44378</v>
      </c>
      <c r="CL945" s="7" t="e">
        <f>VLOOKUP(Récap!CK945,'Création N° Lot'!$D$3:$F$18,3,0)</f>
        <v>#N/A</v>
      </c>
      <c r="CM945" t="e">
        <f>CONCATENATE(CI945,MONTH(VLOOKUP(Récap!CK945,'Création N° Lot'!$D$3:$E$18,2,0)),RIGHT(YEAR(VLOOKUP(Récap!CK945,'Création N° Lot'!$D$3:$E$18,2,0)),2)," - ",DAY(CL945),"/",MONTH(CL945),"/",YEAR(CL945))</f>
        <v>#N/A</v>
      </c>
      <c r="CP945" s="6"/>
      <c r="CQ945" t="e">
        <f>VLOOKUP(CP945,'Info client'!$A$2:$D$1000,2,0)</f>
        <v>#N/A</v>
      </c>
      <c r="CR945" t="e">
        <f>VLOOKUP(CP945,'Info client'!$A$2:$D$1000,3,0)</f>
        <v>#N/A</v>
      </c>
      <c r="CS945" t="e">
        <f>VLOOKUP(CP945,'Info client'!$A$2:$D$1000,4,0)</f>
        <v>#N/A</v>
      </c>
      <c r="CU945" t="e">
        <f>VLOOKUP(Récap!CV945,'Création N° Lot'!$B$3:$B$18,2,0)</f>
        <v>#N/A</v>
      </c>
      <c r="CX945" t="str">
        <f t="shared" si="175"/>
        <v>Aout 2021</v>
      </c>
      <c r="CY945" s="7" t="e">
        <f>VLOOKUP(Récap!CX945,'Création N° Lot'!$D$3:$F$18,3,0)</f>
        <v>#N/A</v>
      </c>
      <c r="CZ945" t="e">
        <f>CONCATENATE(CV945,MONTH(VLOOKUP(Récap!CX945,'Création N° Lot'!$D$3:$E$18,2,0)),RIGHT(YEAR(VLOOKUP(Récap!CX945,'Création N° Lot'!$D$3:$E$18,2,0)),2)," - ",DAY(CY945),"/",MONTH(CY945),"/",YEAR(CY945))</f>
        <v>#N/A</v>
      </c>
      <c r="DC945" s="6"/>
      <c r="DD945" t="e">
        <f>VLOOKUP(DC945,'Info client'!$A$2:$D$1000,2,0)</f>
        <v>#N/A</v>
      </c>
      <c r="DE945" t="e">
        <f>VLOOKUP(DC945,'Info client'!$A$2:$D$1000,3,0)</f>
        <v>#N/A</v>
      </c>
      <c r="DF945" t="e">
        <f>VLOOKUP(DC945,'Info client'!$A$2:$D$1000,4,0)</f>
        <v>#N/A</v>
      </c>
      <c r="DH945" t="e">
        <f>VLOOKUP(Récap!DI945,'Création N° Lot'!$B$3:$B$18,2,0)</f>
        <v>#N/A</v>
      </c>
      <c r="DK945" t="str">
        <f t="shared" si="176"/>
        <v>44440</v>
      </c>
      <c r="DL945" s="7" t="e">
        <f>VLOOKUP(Récap!DK945,'Création N° Lot'!$D$3:$F$18,3,0)</f>
        <v>#N/A</v>
      </c>
      <c r="DM945" t="e">
        <f>CONCATENATE(DI945,MONTH(VLOOKUP(Récap!DK945,'Création N° Lot'!$D$3:$E$18,2,0)),RIGHT(YEAR(VLOOKUP(Récap!DK945,'Création N° Lot'!$D$3:$E$18,2,0)),2)," - ",DAY(DL945),"/",MONTH(DL945),"/",YEAR(DL945))</f>
        <v>#N/A</v>
      </c>
      <c r="DP945" s="6"/>
      <c r="DQ945" t="e">
        <f>VLOOKUP(DP945,'Info client'!$A$2:$D$1000,2,0)</f>
        <v>#N/A</v>
      </c>
      <c r="DR945" t="e">
        <f>VLOOKUP(DP945,'Info client'!$A$2:$D$1000,3,0)</f>
        <v>#N/A</v>
      </c>
      <c r="DS945" t="e">
        <f>VLOOKUP(DP945,'Info client'!$A$2:$D$1000,4,0)</f>
        <v>#N/A</v>
      </c>
      <c r="DU945" t="e">
        <f>VLOOKUP(Récap!DV945,'Création N° Lot'!$B$3:$B$18,2,0)</f>
        <v>#N/A</v>
      </c>
      <c r="DX945" t="str">
        <f t="shared" si="177"/>
        <v>44470</v>
      </c>
      <c r="DY945" s="7" t="e">
        <f>VLOOKUP(Récap!DX945,'Création N° Lot'!$D$3:$F$18,3,0)</f>
        <v>#N/A</v>
      </c>
      <c r="DZ945" t="e">
        <f>CONCATENATE(DV945,MONTH(VLOOKUP(Récap!DX945,'Création N° Lot'!$D$3:$E$18,2,0)),RIGHT(YEAR(VLOOKUP(Récap!DX945,'Création N° Lot'!$D$3:$E$18,2,0)),2)," - ",DAY(DY945),"/",MONTH(DY945),"/",YEAR(DY945))</f>
        <v>#N/A</v>
      </c>
      <c r="EC945" s="6"/>
      <c r="ED945" t="e">
        <f>VLOOKUP(EC945,'Info client'!$A$2:$D$1000,2,0)</f>
        <v>#N/A</v>
      </c>
      <c r="EE945" t="e">
        <f>VLOOKUP(EC945,'Info client'!$A$2:$D$1000,3,0)</f>
        <v>#N/A</v>
      </c>
      <c r="EF945" t="e">
        <f>VLOOKUP(EC945,'Info client'!$A$2:$D$1000,4,0)</f>
        <v>#N/A</v>
      </c>
      <c r="EH945" t="e">
        <f>VLOOKUP(Récap!EI945,'Création N° Lot'!$B$3:$B$18,2,0)</f>
        <v>#N/A</v>
      </c>
      <c r="EK945" t="str">
        <f t="shared" si="178"/>
        <v>44501</v>
      </c>
      <c r="EL945" s="7" t="e">
        <f>VLOOKUP(Récap!EK945,'Création N° Lot'!$D$3:$F$18,3,0)</f>
        <v>#N/A</v>
      </c>
      <c r="EM945" t="e">
        <f>CONCATENATE(EI945,MONTH(VLOOKUP(Récap!EK945,'Création N° Lot'!$D$3:$E$18,2,0)),RIGHT(YEAR(VLOOKUP(Récap!EK945,'Création N° Lot'!$D$3:$E$18,2,0)),2)," - ",DAY(EL945),"/",MONTH(EL945),"/",YEAR(EL945))</f>
        <v>#N/A</v>
      </c>
      <c r="EP945" s="6"/>
      <c r="EQ945" t="e">
        <f>VLOOKUP(EP945,'Info client'!$A$2:$D$1000,2,0)</f>
        <v>#N/A</v>
      </c>
      <c r="ER945" t="e">
        <f>VLOOKUP(EP945,'Info client'!$A$2:$D$1000,3,0)</f>
        <v>#N/A</v>
      </c>
      <c r="ES945" t="e">
        <f>VLOOKUP(EP945,'Info client'!$A$2:$D$1000,4,0)</f>
        <v>#N/A</v>
      </c>
      <c r="EU945" t="e">
        <f>VLOOKUP(Récap!EV945,'Création N° Lot'!$B$3:$B$18,2,0)</f>
        <v>#N/A</v>
      </c>
      <c r="EX945" t="str">
        <f t="shared" si="179"/>
        <v>44531</v>
      </c>
      <c r="EY945" s="7" t="e">
        <f>VLOOKUP(Récap!EX945,'Création N° Lot'!$D$3:$F$18,3,0)</f>
        <v>#N/A</v>
      </c>
      <c r="EZ945" t="e">
        <f>CONCATENATE(EV945,MONTH(VLOOKUP(Récap!EX945,'Création N° Lot'!$D$3:$E$18,2,0)),RIGHT(YEAR(VLOOKUP(Récap!EX945,'Création N° Lot'!$D$3:$E$18,2,0)),2)," - ",DAY(EY945),"/",MONTH(EY945),"/",YEAR(EY945))</f>
        <v>#N/A</v>
      </c>
    </row>
    <row r="946" spans="2:156" x14ac:dyDescent="0.25">
      <c r="B946" t="e">
        <f>VLOOKUP($A946,'Info client'!$A$2:$D$1000,2,0)</f>
        <v>#N/A</v>
      </c>
      <c r="C946" t="e">
        <f>VLOOKUP($A946,'Info client'!$A$2:$D$1000,3,0)</f>
        <v>#N/A</v>
      </c>
      <c r="D946" t="e">
        <f>VLOOKUP($A946,'Info client'!$A$2:$D$1000,4,0)</f>
        <v>#N/A</v>
      </c>
      <c r="F946" t="e">
        <f>VLOOKUP(Récap!G946,'Création N° Lot'!B858:B958,2,0)</f>
        <v>#N/A</v>
      </c>
      <c r="I946" t="str">
        <f t="shared" si="168"/>
        <v>44197</v>
      </c>
      <c r="J946" s="7" t="e">
        <f>VLOOKUP(Récap!I946,'Création N° Lot'!$D$3:$F$18,3,0)</f>
        <v>#N/A</v>
      </c>
      <c r="K946" t="e">
        <f>CONCATENATE(G946,MONTH(VLOOKUP(Récap!I946,'Création N° Lot'!$D$3:$E$18,2,0)),RIGHT(YEAR(VLOOKUP(Récap!I946,'Création N° Lot'!$D$3:$E$18,2,0)),2)," - ",DAY(J946),"/",MONTH(J946),"/",YEAR(J946))</f>
        <v>#N/A</v>
      </c>
      <c r="O946" t="e">
        <f>VLOOKUP(N946,'Info client'!$A$2:$D$1000,2,0)</f>
        <v>#N/A</v>
      </c>
      <c r="P946" t="e">
        <f>VLOOKUP($A946,'Info client'!$A$2:$D$1000,3,0)</f>
        <v>#N/A</v>
      </c>
      <c r="Q946" t="e">
        <f>VLOOKUP($A946,'Info client'!$A$2:$D$1000,4,0)</f>
        <v>#N/A</v>
      </c>
      <c r="S946" t="e">
        <f>VLOOKUP(Récap!G946,'Création N° Lot'!$B$3:$B$18,2,0)</f>
        <v>#N/A</v>
      </c>
      <c r="V946" t="str">
        <f t="shared" si="169"/>
        <v>44228</v>
      </c>
      <c r="W946" s="7" t="e">
        <f>VLOOKUP(Récap!V946,'Création N° Lot'!$D$3:$F$18,3,0)</f>
        <v>#N/A</v>
      </c>
      <c r="X946" t="e">
        <f>CONCATENATE(T946,MONTH(VLOOKUP(Récap!V946,'Création N° Lot'!$D$3:$E$18,2,0)),RIGHT(YEAR(VLOOKUP(Récap!V946,'Création N° Lot'!$D$3:$E$18,2,0)),2)," - ",DAY(W946),"/",MONTH(W946),"/",YEAR(W946))</f>
        <v>#N/A</v>
      </c>
      <c r="AA946" s="6"/>
      <c r="AB946" t="e">
        <f>VLOOKUP(AA946,'Info client'!$A$2:$D$1000,2,0)</f>
        <v>#N/A</v>
      </c>
      <c r="AC946" t="e">
        <f>VLOOKUP(AA946,'Info client'!$A$2:$D$1000,3,0)</f>
        <v>#N/A</v>
      </c>
      <c r="AD946" t="e">
        <f>VLOOKUP(AA946,'Info client'!$A$2:$D$1000,4,0)</f>
        <v>#N/A</v>
      </c>
      <c r="AF946" t="e">
        <f>VLOOKUP(Récap!AG946,'Création N° Lot'!$B$3:$B$18,2,0)</f>
        <v>#N/A</v>
      </c>
      <c r="AI946" t="str">
        <f t="shared" si="170"/>
        <v>44256</v>
      </c>
      <c r="AJ946" s="7" t="e">
        <f>VLOOKUP(Récap!AI946,'Création N° Lot'!$D$3:$F$18,3,0)</f>
        <v>#N/A</v>
      </c>
      <c r="AK946" t="e">
        <f>CONCATENATE(AG946,MONTH(VLOOKUP(Récap!AI946,'Création N° Lot'!$D$3:$E$18,2,0)),RIGHT(YEAR(VLOOKUP(Récap!AI946,'Création N° Lot'!$D$3:$E$18,2,0)),2)," - ",DAY(AJ946),"/",MONTH(AJ946),"/",YEAR(AJ946))</f>
        <v>#N/A</v>
      </c>
      <c r="AP946" s="6"/>
      <c r="AQ946" t="e">
        <f>VLOOKUP(AP946,'Info client'!$A$2:$D$1000,2,0)</f>
        <v>#N/A</v>
      </c>
      <c r="AR946" t="e">
        <f>VLOOKUP(AP946,'Info client'!$A$2:$D$1000,3,0)</f>
        <v>#N/A</v>
      </c>
      <c r="AS946" t="e">
        <f>VLOOKUP(AP946,'Info client'!$A$2:$D$1000,4,0)</f>
        <v>#N/A</v>
      </c>
      <c r="AU946" t="e">
        <f>VLOOKUP(Récap!AV946,'Création N° Lot'!$B$3:$B$18,2,0)</f>
        <v>#N/A</v>
      </c>
      <c r="AX946" t="str">
        <f t="shared" si="171"/>
        <v>44287</v>
      </c>
      <c r="AY946" s="7" t="e">
        <f>VLOOKUP(Récap!AX946,'Création N° Lot'!$D$3:$F$18,3,0)</f>
        <v>#N/A</v>
      </c>
      <c r="AZ946" t="e">
        <f>CONCATENATE(AV946,MONTH(VLOOKUP(Récap!AX946,'Création N° Lot'!$D$3:$E$18,2,0)),RIGHT(YEAR(VLOOKUP(Récap!AX946,'Création N° Lot'!$D$3:$E$18,2,0)),2)," - ",DAY(AY946),"/",MONTH(AY946),"/",YEAR(AY946))</f>
        <v>#N/A</v>
      </c>
      <c r="BC946" s="6"/>
      <c r="BD946" t="e">
        <f>VLOOKUP(BC946,'Info client'!$A$2:$D$1000,2,0)</f>
        <v>#N/A</v>
      </c>
      <c r="BE946" t="e">
        <f>VLOOKUP(BC946,'Info client'!$A$2:$D$1000,3,0)</f>
        <v>#N/A</v>
      </c>
      <c r="BF946" t="e">
        <f>VLOOKUP(BC946,'Info client'!$A$2:$D$1000,4,0)</f>
        <v>#N/A</v>
      </c>
      <c r="BH946" t="e">
        <f>VLOOKUP(Récap!BI946,'Création N° Lot'!$B$3:$B$18,2,0)</f>
        <v>#N/A</v>
      </c>
      <c r="BK946" t="str">
        <f t="shared" si="172"/>
        <v>44317</v>
      </c>
      <c r="BL946" s="7" t="e">
        <f>VLOOKUP(Récap!BK946,'Création N° Lot'!$D$3:$F$18,3,0)</f>
        <v>#N/A</v>
      </c>
      <c r="BM946" t="e">
        <f>CONCATENATE(BI946,MONTH(VLOOKUP(Récap!BK946,'Création N° Lot'!$D$3:$E$18,2,0)),RIGHT(YEAR(VLOOKUP(Récap!BK946,'Création N° Lot'!$D$3:$E$18,2,0)),2)," - ",DAY(BL946),"/",MONTH(BL946),"/",YEAR(BL946))</f>
        <v>#N/A</v>
      </c>
      <c r="BP946" s="6"/>
      <c r="BQ946" t="e">
        <f>VLOOKUP(BP946,'Info client'!$A$2:$D$1000,2,0)</f>
        <v>#N/A</v>
      </c>
      <c r="BR946" t="e">
        <f>VLOOKUP(BP946,'Info client'!$A$2:$D$1000,3,0)</f>
        <v>#N/A</v>
      </c>
      <c r="BS946" t="e">
        <f>VLOOKUP(BP946,'Info client'!$A$2:$D$1000,4,0)</f>
        <v>#N/A</v>
      </c>
      <c r="BU946" t="e">
        <f>VLOOKUP(Récap!BV946,'Création N° Lot'!$B$3:$B$18,2,0)</f>
        <v>#N/A</v>
      </c>
      <c r="BX946" t="str">
        <f t="shared" si="173"/>
        <v>44348</v>
      </c>
      <c r="BY946" s="7" t="e">
        <f>VLOOKUP(Récap!BX946,'Création N° Lot'!$D$3:$F$18,3,0)</f>
        <v>#N/A</v>
      </c>
      <c r="BZ946" t="e">
        <f>CONCATENATE(BV946,MONTH(VLOOKUP(Récap!BX946,'Création N° Lot'!$D$3:$E$18,2,0)),RIGHT(YEAR(VLOOKUP(Récap!BX946,'Création N° Lot'!$D$3:$E$18,2,0)),2)," - ",DAY(BY946),"/",MONTH(BY946),"/",YEAR(BY946))</f>
        <v>#N/A</v>
      </c>
      <c r="CC946" s="6"/>
      <c r="CD946" t="e">
        <f>VLOOKUP(CC946,'Info client'!$A$2:$D$1000,2,0)</f>
        <v>#N/A</v>
      </c>
      <c r="CE946" t="e">
        <f>VLOOKUP(CC946,'Info client'!$A$2:$D$1000,3,0)</f>
        <v>#N/A</v>
      </c>
      <c r="CF946" t="e">
        <f>VLOOKUP(CC946,'Info client'!$A$2:$D$1000,4,0)</f>
        <v>#N/A</v>
      </c>
      <c r="CH946" t="e">
        <f>VLOOKUP(Récap!CI946,'Création N° Lot'!$B$3:$B$18,2,0)</f>
        <v>#N/A</v>
      </c>
      <c r="CK946" t="str">
        <f t="shared" si="174"/>
        <v>44378</v>
      </c>
      <c r="CL946" s="7" t="e">
        <f>VLOOKUP(Récap!CK946,'Création N° Lot'!$D$3:$F$18,3,0)</f>
        <v>#N/A</v>
      </c>
      <c r="CM946" t="e">
        <f>CONCATENATE(CI946,MONTH(VLOOKUP(Récap!CK946,'Création N° Lot'!$D$3:$E$18,2,0)),RIGHT(YEAR(VLOOKUP(Récap!CK946,'Création N° Lot'!$D$3:$E$18,2,0)),2)," - ",DAY(CL946),"/",MONTH(CL946),"/",YEAR(CL946))</f>
        <v>#N/A</v>
      </c>
      <c r="CP946" s="6"/>
      <c r="CQ946" t="e">
        <f>VLOOKUP(CP946,'Info client'!$A$2:$D$1000,2,0)</f>
        <v>#N/A</v>
      </c>
      <c r="CR946" t="e">
        <f>VLOOKUP(CP946,'Info client'!$A$2:$D$1000,3,0)</f>
        <v>#N/A</v>
      </c>
      <c r="CS946" t="e">
        <f>VLOOKUP(CP946,'Info client'!$A$2:$D$1000,4,0)</f>
        <v>#N/A</v>
      </c>
      <c r="CU946" t="e">
        <f>VLOOKUP(Récap!CV946,'Création N° Lot'!$B$3:$B$18,2,0)</f>
        <v>#N/A</v>
      </c>
      <c r="CX946" t="str">
        <f t="shared" si="175"/>
        <v>Aout 2021</v>
      </c>
      <c r="CY946" s="7" t="e">
        <f>VLOOKUP(Récap!CX946,'Création N° Lot'!$D$3:$F$18,3,0)</f>
        <v>#N/A</v>
      </c>
      <c r="CZ946" t="e">
        <f>CONCATENATE(CV946,MONTH(VLOOKUP(Récap!CX946,'Création N° Lot'!$D$3:$E$18,2,0)),RIGHT(YEAR(VLOOKUP(Récap!CX946,'Création N° Lot'!$D$3:$E$18,2,0)),2)," - ",DAY(CY946),"/",MONTH(CY946),"/",YEAR(CY946))</f>
        <v>#N/A</v>
      </c>
      <c r="DC946" s="6"/>
      <c r="DD946" t="e">
        <f>VLOOKUP(DC946,'Info client'!$A$2:$D$1000,2,0)</f>
        <v>#N/A</v>
      </c>
      <c r="DE946" t="e">
        <f>VLOOKUP(DC946,'Info client'!$A$2:$D$1000,3,0)</f>
        <v>#N/A</v>
      </c>
      <c r="DF946" t="e">
        <f>VLOOKUP(DC946,'Info client'!$A$2:$D$1000,4,0)</f>
        <v>#N/A</v>
      </c>
      <c r="DH946" t="e">
        <f>VLOOKUP(Récap!DI946,'Création N° Lot'!$B$3:$B$18,2,0)</f>
        <v>#N/A</v>
      </c>
      <c r="DK946" t="str">
        <f t="shared" si="176"/>
        <v>44440</v>
      </c>
      <c r="DL946" s="7" t="e">
        <f>VLOOKUP(Récap!DK946,'Création N° Lot'!$D$3:$F$18,3,0)</f>
        <v>#N/A</v>
      </c>
      <c r="DM946" t="e">
        <f>CONCATENATE(DI946,MONTH(VLOOKUP(Récap!DK946,'Création N° Lot'!$D$3:$E$18,2,0)),RIGHT(YEAR(VLOOKUP(Récap!DK946,'Création N° Lot'!$D$3:$E$18,2,0)),2)," - ",DAY(DL946),"/",MONTH(DL946),"/",YEAR(DL946))</f>
        <v>#N/A</v>
      </c>
      <c r="DP946" s="6"/>
      <c r="DQ946" t="e">
        <f>VLOOKUP(DP946,'Info client'!$A$2:$D$1000,2,0)</f>
        <v>#N/A</v>
      </c>
      <c r="DR946" t="e">
        <f>VLOOKUP(DP946,'Info client'!$A$2:$D$1000,3,0)</f>
        <v>#N/A</v>
      </c>
      <c r="DS946" t="e">
        <f>VLOOKUP(DP946,'Info client'!$A$2:$D$1000,4,0)</f>
        <v>#N/A</v>
      </c>
      <c r="DU946" t="e">
        <f>VLOOKUP(Récap!DV946,'Création N° Lot'!$B$3:$B$18,2,0)</f>
        <v>#N/A</v>
      </c>
      <c r="DX946" t="str">
        <f t="shared" si="177"/>
        <v>44470</v>
      </c>
      <c r="DY946" s="7" t="e">
        <f>VLOOKUP(Récap!DX946,'Création N° Lot'!$D$3:$F$18,3,0)</f>
        <v>#N/A</v>
      </c>
      <c r="DZ946" t="e">
        <f>CONCATENATE(DV946,MONTH(VLOOKUP(Récap!DX946,'Création N° Lot'!$D$3:$E$18,2,0)),RIGHT(YEAR(VLOOKUP(Récap!DX946,'Création N° Lot'!$D$3:$E$18,2,0)),2)," - ",DAY(DY946),"/",MONTH(DY946),"/",YEAR(DY946))</f>
        <v>#N/A</v>
      </c>
      <c r="EC946" s="6"/>
      <c r="ED946" t="e">
        <f>VLOOKUP(EC946,'Info client'!$A$2:$D$1000,2,0)</f>
        <v>#N/A</v>
      </c>
      <c r="EE946" t="e">
        <f>VLOOKUP(EC946,'Info client'!$A$2:$D$1000,3,0)</f>
        <v>#N/A</v>
      </c>
      <c r="EF946" t="e">
        <f>VLOOKUP(EC946,'Info client'!$A$2:$D$1000,4,0)</f>
        <v>#N/A</v>
      </c>
      <c r="EH946" t="e">
        <f>VLOOKUP(Récap!EI946,'Création N° Lot'!$B$3:$B$18,2,0)</f>
        <v>#N/A</v>
      </c>
      <c r="EK946" t="str">
        <f t="shared" si="178"/>
        <v>44501</v>
      </c>
      <c r="EL946" s="7" t="e">
        <f>VLOOKUP(Récap!EK946,'Création N° Lot'!$D$3:$F$18,3,0)</f>
        <v>#N/A</v>
      </c>
      <c r="EM946" t="e">
        <f>CONCATENATE(EI946,MONTH(VLOOKUP(Récap!EK946,'Création N° Lot'!$D$3:$E$18,2,0)),RIGHT(YEAR(VLOOKUP(Récap!EK946,'Création N° Lot'!$D$3:$E$18,2,0)),2)," - ",DAY(EL946),"/",MONTH(EL946),"/",YEAR(EL946))</f>
        <v>#N/A</v>
      </c>
      <c r="EP946" s="6"/>
      <c r="EQ946" t="e">
        <f>VLOOKUP(EP946,'Info client'!$A$2:$D$1000,2,0)</f>
        <v>#N/A</v>
      </c>
      <c r="ER946" t="e">
        <f>VLOOKUP(EP946,'Info client'!$A$2:$D$1000,3,0)</f>
        <v>#N/A</v>
      </c>
      <c r="ES946" t="e">
        <f>VLOOKUP(EP946,'Info client'!$A$2:$D$1000,4,0)</f>
        <v>#N/A</v>
      </c>
      <c r="EU946" t="e">
        <f>VLOOKUP(Récap!EV946,'Création N° Lot'!$B$3:$B$18,2,0)</f>
        <v>#N/A</v>
      </c>
      <c r="EX946" t="str">
        <f t="shared" si="179"/>
        <v>44531</v>
      </c>
      <c r="EY946" s="7" t="e">
        <f>VLOOKUP(Récap!EX946,'Création N° Lot'!$D$3:$F$18,3,0)</f>
        <v>#N/A</v>
      </c>
      <c r="EZ946" t="e">
        <f>CONCATENATE(EV946,MONTH(VLOOKUP(Récap!EX946,'Création N° Lot'!$D$3:$E$18,2,0)),RIGHT(YEAR(VLOOKUP(Récap!EX946,'Création N° Lot'!$D$3:$E$18,2,0)),2)," - ",DAY(EY946),"/",MONTH(EY946),"/",YEAR(EY946))</f>
        <v>#N/A</v>
      </c>
    </row>
    <row r="947" spans="2:156" x14ac:dyDescent="0.25">
      <c r="B947" t="e">
        <f>VLOOKUP($A947,'Info client'!$A$2:$D$1000,2,0)</f>
        <v>#N/A</v>
      </c>
      <c r="C947" t="e">
        <f>VLOOKUP($A947,'Info client'!$A$2:$D$1000,3,0)</f>
        <v>#N/A</v>
      </c>
      <c r="D947" t="e">
        <f>VLOOKUP($A947,'Info client'!$A$2:$D$1000,4,0)</f>
        <v>#N/A</v>
      </c>
      <c r="F947" t="e">
        <f>VLOOKUP(Récap!G947,'Création N° Lot'!B859:B959,2,0)</f>
        <v>#N/A</v>
      </c>
      <c r="I947" t="str">
        <f t="shared" si="168"/>
        <v>44197</v>
      </c>
      <c r="J947" s="7" t="e">
        <f>VLOOKUP(Récap!I947,'Création N° Lot'!$D$3:$F$18,3,0)</f>
        <v>#N/A</v>
      </c>
      <c r="K947" t="e">
        <f>CONCATENATE(G947,MONTH(VLOOKUP(Récap!I947,'Création N° Lot'!$D$3:$E$18,2,0)),RIGHT(YEAR(VLOOKUP(Récap!I947,'Création N° Lot'!$D$3:$E$18,2,0)),2)," - ",DAY(J947),"/",MONTH(J947),"/",YEAR(J947))</f>
        <v>#N/A</v>
      </c>
      <c r="O947" t="e">
        <f>VLOOKUP(N947,'Info client'!$A$2:$D$1000,2,0)</f>
        <v>#N/A</v>
      </c>
      <c r="P947" t="e">
        <f>VLOOKUP($A947,'Info client'!$A$2:$D$1000,3,0)</f>
        <v>#N/A</v>
      </c>
      <c r="Q947" t="e">
        <f>VLOOKUP($A947,'Info client'!$A$2:$D$1000,4,0)</f>
        <v>#N/A</v>
      </c>
      <c r="S947" t="e">
        <f>VLOOKUP(Récap!G947,'Création N° Lot'!$B$3:$B$18,2,0)</f>
        <v>#N/A</v>
      </c>
      <c r="V947" t="str">
        <f t="shared" si="169"/>
        <v>44228</v>
      </c>
      <c r="W947" s="7" t="e">
        <f>VLOOKUP(Récap!V947,'Création N° Lot'!$D$3:$F$18,3,0)</f>
        <v>#N/A</v>
      </c>
      <c r="X947" t="e">
        <f>CONCATENATE(T947,MONTH(VLOOKUP(Récap!V947,'Création N° Lot'!$D$3:$E$18,2,0)),RIGHT(YEAR(VLOOKUP(Récap!V947,'Création N° Lot'!$D$3:$E$18,2,0)),2)," - ",DAY(W947),"/",MONTH(W947),"/",YEAR(W947))</f>
        <v>#N/A</v>
      </c>
      <c r="AA947" s="6"/>
      <c r="AB947" t="e">
        <f>VLOOKUP(AA947,'Info client'!$A$2:$D$1000,2,0)</f>
        <v>#N/A</v>
      </c>
      <c r="AC947" t="e">
        <f>VLOOKUP(AA947,'Info client'!$A$2:$D$1000,3,0)</f>
        <v>#N/A</v>
      </c>
      <c r="AD947" t="e">
        <f>VLOOKUP(AA947,'Info client'!$A$2:$D$1000,4,0)</f>
        <v>#N/A</v>
      </c>
      <c r="AF947" t="e">
        <f>VLOOKUP(Récap!AG947,'Création N° Lot'!$B$3:$B$18,2,0)</f>
        <v>#N/A</v>
      </c>
      <c r="AI947" t="str">
        <f t="shared" si="170"/>
        <v>44256</v>
      </c>
      <c r="AJ947" s="7" t="e">
        <f>VLOOKUP(Récap!AI947,'Création N° Lot'!$D$3:$F$18,3,0)</f>
        <v>#N/A</v>
      </c>
      <c r="AK947" t="e">
        <f>CONCATENATE(AG947,MONTH(VLOOKUP(Récap!AI947,'Création N° Lot'!$D$3:$E$18,2,0)),RIGHT(YEAR(VLOOKUP(Récap!AI947,'Création N° Lot'!$D$3:$E$18,2,0)),2)," - ",DAY(AJ947),"/",MONTH(AJ947),"/",YEAR(AJ947))</f>
        <v>#N/A</v>
      </c>
      <c r="AP947" s="6"/>
      <c r="AQ947" t="e">
        <f>VLOOKUP(AP947,'Info client'!$A$2:$D$1000,2,0)</f>
        <v>#N/A</v>
      </c>
      <c r="AR947" t="e">
        <f>VLOOKUP(AP947,'Info client'!$A$2:$D$1000,3,0)</f>
        <v>#N/A</v>
      </c>
      <c r="AS947" t="e">
        <f>VLOOKUP(AP947,'Info client'!$A$2:$D$1000,4,0)</f>
        <v>#N/A</v>
      </c>
      <c r="AU947" t="e">
        <f>VLOOKUP(Récap!AV947,'Création N° Lot'!$B$3:$B$18,2,0)</f>
        <v>#N/A</v>
      </c>
      <c r="AX947" t="str">
        <f t="shared" si="171"/>
        <v>44287</v>
      </c>
      <c r="AY947" s="7" t="e">
        <f>VLOOKUP(Récap!AX947,'Création N° Lot'!$D$3:$F$18,3,0)</f>
        <v>#N/A</v>
      </c>
      <c r="AZ947" t="e">
        <f>CONCATENATE(AV947,MONTH(VLOOKUP(Récap!AX947,'Création N° Lot'!$D$3:$E$18,2,0)),RIGHT(YEAR(VLOOKUP(Récap!AX947,'Création N° Lot'!$D$3:$E$18,2,0)),2)," - ",DAY(AY947),"/",MONTH(AY947),"/",YEAR(AY947))</f>
        <v>#N/A</v>
      </c>
      <c r="BC947" s="6"/>
      <c r="BD947" t="e">
        <f>VLOOKUP(BC947,'Info client'!$A$2:$D$1000,2,0)</f>
        <v>#N/A</v>
      </c>
      <c r="BE947" t="e">
        <f>VLOOKUP(BC947,'Info client'!$A$2:$D$1000,3,0)</f>
        <v>#N/A</v>
      </c>
      <c r="BF947" t="e">
        <f>VLOOKUP(BC947,'Info client'!$A$2:$D$1000,4,0)</f>
        <v>#N/A</v>
      </c>
      <c r="BH947" t="e">
        <f>VLOOKUP(Récap!BI947,'Création N° Lot'!$B$3:$B$18,2,0)</f>
        <v>#N/A</v>
      </c>
      <c r="BK947" t="str">
        <f t="shared" si="172"/>
        <v>44317</v>
      </c>
      <c r="BL947" s="7" t="e">
        <f>VLOOKUP(Récap!BK947,'Création N° Lot'!$D$3:$F$18,3,0)</f>
        <v>#N/A</v>
      </c>
      <c r="BM947" t="e">
        <f>CONCATENATE(BI947,MONTH(VLOOKUP(Récap!BK947,'Création N° Lot'!$D$3:$E$18,2,0)),RIGHT(YEAR(VLOOKUP(Récap!BK947,'Création N° Lot'!$D$3:$E$18,2,0)),2)," - ",DAY(BL947),"/",MONTH(BL947),"/",YEAR(BL947))</f>
        <v>#N/A</v>
      </c>
      <c r="BP947" s="6"/>
      <c r="BQ947" t="e">
        <f>VLOOKUP(BP947,'Info client'!$A$2:$D$1000,2,0)</f>
        <v>#N/A</v>
      </c>
      <c r="BR947" t="e">
        <f>VLOOKUP(BP947,'Info client'!$A$2:$D$1000,3,0)</f>
        <v>#N/A</v>
      </c>
      <c r="BS947" t="e">
        <f>VLOOKUP(BP947,'Info client'!$A$2:$D$1000,4,0)</f>
        <v>#N/A</v>
      </c>
      <c r="BU947" t="e">
        <f>VLOOKUP(Récap!BV947,'Création N° Lot'!$B$3:$B$18,2,0)</f>
        <v>#N/A</v>
      </c>
      <c r="BX947" t="str">
        <f t="shared" si="173"/>
        <v>44348</v>
      </c>
      <c r="BY947" s="7" t="e">
        <f>VLOOKUP(Récap!BX947,'Création N° Lot'!$D$3:$F$18,3,0)</f>
        <v>#N/A</v>
      </c>
      <c r="BZ947" t="e">
        <f>CONCATENATE(BV947,MONTH(VLOOKUP(Récap!BX947,'Création N° Lot'!$D$3:$E$18,2,0)),RIGHT(YEAR(VLOOKUP(Récap!BX947,'Création N° Lot'!$D$3:$E$18,2,0)),2)," - ",DAY(BY947),"/",MONTH(BY947),"/",YEAR(BY947))</f>
        <v>#N/A</v>
      </c>
      <c r="CC947" s="6"/>
      <c r="CD947" t="e">
        <f>VLOOKUP(CC947,'Info client'!$A$2:$D$1000,2,0)</f>
        <v>#N/A</v>
      </c>
      <c r="CE947" t="e">
        <f>VLOOKUP(CC947,'Info client'!$A$2:$D$1000,3,0)</f>
        <v>#N/A</v>
      </c>
      <c r="CF947" t="e">
        <f>VLOOKUP(CC947,'Info client'!$A$2:$D$1000,4,0)</f>
        <v>#N/A</v>
      </c>
      <c r="CH947" t="e">
        <f>VLOOKUP(Récap!CI947,'Création N° Lot'!$B$3:$B$18,2,0)</f>
        <v>#N/A</v>
      </c>
      <c r="CK947" t="str">
        <f t="shared" si="174"/>
        <v>44378</v>
      </c>
      <c r="CL947" s="7" t="e">
        <f>VLOOKUP(Récap!CK947,'Création N° Lot'!$D$3:$F$18,3,0)</f>
        <v>#N/A</v>
      </c>
      <c r="CM947" t="e">
        <f>CONCATENATE(CI947,MONTH(VLOOKUP(Récap!CK947,'Création N° Lot'!$D$3:$E$18,2,0)),RIGHT(YEAR(VLOOKUP(Récap!CK947,'Création N° Lot'!$D$3:$E$18,2,0)),2)," - ",DAY(CL947),"/",MONTH(CL947),"/",YEAR(CL947))</f>
        <v>#N/A</v>
      </c>
      <c r="CP947" s="6"/>
      <c r="CQ947" t="e">
        <f>VLOOKUP(CP947,'Info client'!$A$2:$D$1000,2,0)</f>
        <v>#N/A</v>
      </c>
      <c r="CR947" t="e">
        <f>VLOOKUP(CP947,'Info client'!$A$2:$D$1000,3,0)</f>
        <v>#N/A</v>
      </c>
      <c r="CS947" t="e">
        <f>VLOOKUP(CP947,'Info client'!$A$2:$D$1000,4,0)</f>
        <v>#N/A</v>
      </c>
      <c r="CU947" t="e">
        <f>VLOOKUP(Récap!CV947,'Création N° Lot'!$B$3:$B$18,2,0)</f>
        <v>#N/A</v>
      </c>
      <c r="CX947" t="str">
        <f t="shared" si="175"/>
        <v>Aout 2021</v>
      </c>
      <c r="CY947" s="7" t="e">
        <f>VLOOKUP(Récap!CX947,'Création N° Lot'!$D$3:$F$18,3,0)</f>
        <v>#N/A</v>
      </c>
      <c r="CZ947" t="e">
        <f>CONCATENATE(CV947,MONTH(VLOOKUP(Récap!CX947,'Création N° Lot'!$D$3:$E$18,2,0)),RIGHT(YEAR(VLOOKUP(Récap!CX947,'Création N° Lot'!$D$3:$E$18,2,0)),2)," - ",DAY(CY947),"/",MONTH(CY947),"/",YEAR(CY947))</f>
        <v>#N/A</v>
      </c>
      <c r="DC947" s="6"/>
      <c r="DD947" t="e">
        <f>VLOOKUP(DC947,'Info client'!$A$2:$D$1000,2,0)</f>
        <v>#N/A</v>
      </c>
      <c r="DE947" t="e">
        <f>VLOOKUP(DC947,'Info client'!$A$2:$D$1000,3,0)</f>
        <v>#N/A</v>
      </c>
      <c r="DF947" t="e">
        <f>VLOOKUP(DC947,'Info client'!$A$2:$D$1000,4,0)</f>
        <v>#N/A</v>
      </c>
      <c r="DH947" t="e">
        <f>VLOOKUP(Récap!DI947,'Création N° Lot'!$B$3:$B$18,2,0)</f>
        <v>#N/A</v>
      </c>
      <c r="DK947" t="str">
        <f t="shared" si="176"/>
        <v>44440</v>
      </c>
      <c r="DL947" s="7" t="e">
        <f>VLOOKUP(Récap!DK947,'Création N° Lot'!$D$3:$F$18,3,0)</f>
        <v>#N/A</v>
      </c>
      <c r="DM947" t="e">
        <f>CONCATENATE(DI947,MONTH(VLOOKUP(Récap!DK947,'Création N° Lot'!$D$3:$E$18,2,0)),RIGHT(YEAR(VLOOKUP(Récap!DK947,'Création N° Lot'!$D$3:$E$18,2,0)),2)," - ",DAY(DL947),"/",MONTH(DL947),"/",YEAR(DL947))</f>
        <v>#N/A</v>
      </c>
      <c r="DP947" s="6"/>
      <c r="DQ947" t="e">
        <f>VLOOKUP(DP947,'Info client'!$A$2:$D$1000,2,0)</f>
        <v>#N/A</v>
      </c>
      <c r="DR947" t="e">
        <f>VLOOKUP(DP947,'Info client'!$A$2:$D$1000,3,0)</f>
        <v>#N/A</v>
      </c>
      <c r="DS947" t="e">
        <f>VLOOKUP(DP947,'Info client'!$A$2:$D$1000,4,0)</f>
        <v>#N/A</v>
      </c>
      <c r="DU947" t="e">
        <f>VLOOKUP(Récap!DV947,'Création N° Lot'!$B$3:$B$18,2,0)</f>
        <v>#N/A</v>
      </c>
      <c r="DX947" t="str">
        <f t="shared" si="177"/>
        <v>44470</v>
      </c>
      <c r="DY947" s="7" t="e">
        <f>VLOOKUP(Récap!DX947,'Création N° Lot'!$D$3:$F$18,3,0)</f>
        <v>#N/A</v>
      </c>
      <c r="DZ947" t="e">
        <f>CONCATENATE(DV947,MONTH(VLOOKUP(Récap!DX947,'Création N° Lot'!$D$3:$E$18,2,0)),RIGHT(YEAR(VLOOKUP(Récap!DX947,'Création N° Lot'!$D$3:$E$18,2,0)),2)," - ",DAY(DY947),"/",MONTH(DY947),"/",YEAR(DY947))</f>
        <v>#N/A</v>
      </c>
      <c r="EC947" s="6"/>
      <c r="ED947" t="e">
        <f>VLOOKUP(EC947,'Info client'!$A$2:$D$1000,2,0)</f>
        <v>#N/A</v>
      </c>
      <c r="EE947" t="e">
        <f>VLOOKUP(EC947,'Info client'!$A$2:$D$1000,3,0)</f>
        <v>#N/A</v>
      </c>
      <c r="EF947" t="e">
        <f>VLOOKUP(EC947,'Info client'!$A$2:$D$1000,4,0)</f>
        <v>#N/A</v>
      </c>
      <c r="EH947" t="e">
        <f>VLOOKUP(Récap!EI947,'Création N° Lot'!$B$3:$B$18,2,0)</f>
        <v>#N/A</v>
      </c>
      <c r="EK947" t="str">
        <f t="shared" si="178"/>
        <v>44501</v>
      </c>
      <c r="EL947" s="7" t="e">
        <f>VLOOKUP(Récap!EK947,'Création N° Lot'!$D$3:$F$18,3,0)</f>
        <v>#N/A</v>
      </c>
      <c r="EM947" t="e">
        <f>CONCATENATE(EI947,MONTH(VLOOKUP(Récap!EK947,'Création N° Lot'!$D$3:$E$18,2,0)),RIGHT(YEAR(VLOOKUP(Récap!EK947,'Création N° Lot'!$D$3:$E$18,2,0)),2)," - ",DAY(EL947),"/",MONTH(EL947),"/",YEAR(EL947))</f>
        <v>#N/A</v>
      </c>
      <c r="EP947" s="6"/>
      <c r="EQ947" t="e">
        <f>VLOOKUP(EP947,'Info client'!$A$2:$D$1000,2,0)</f>
        <v>#N/A</v>
      </c>
      <c r="ER947" t="e">
        <f>VLOOKUP(EP947,'Info client'!$A$2:$D$1000,3,0)</f>
        <v>#N/A</v>
      </c>
      <c r="ES947" t="e">
        <f>VLOOKUP(EP947,'Info client'!$A$2:$D$1000,4,0)</f>
        <v>#N/A</v>
      </c>
      <c r="EU947" t="e">
        <f>VLOOKUP(Récap!EV947,'Création N° Lot'!$B$3:$B$18,2,0)</f>
        <v>#N/A</v>
      </c>
      <c r="EX947" t="str">
        <f t="shared" si="179"/>
        <v>44531</v>
      </c>
      <c r="EY947" s="7" t="e">
        <f>VLOOKUP(Récap!EX947,'Création N° Lot'!$D$3:$F$18,3,0)</f>
        <v>#N/A</v>
      </c>
      <c r="EZ947" t="e">
        <f>CONCATENATE(EV947,MONTH(VLOOKUP(Récap!EX947,'Création N° Lot'!$D$3:$E$18,2,0)),RIGHT(YEAR(VLOOKUP(Récap!EX947,'Création N° Lot'!$D$3:$E$18,2,0)),2)," - ",DAY(EY947),"/",MONTH(EY947),"/",YEAR(EY947))</f>
        <v>#N/A</v>
      </c>
    </row>
    <row r="948" spans="2:156" x14ac:dyDescent="0.25">
      <c r="B948" t="e">
        <f>VLOOKUP($A948,'Info client'!$A$2:$D$1000,2,0)</f>
        <v>#N/A</v>
      </c>
      <c r="C948" t="e">
        <f>VLOOKUP($A948,'Info client'!$A$2:$D$1000,3,0)</f>
        <v>#N/A</v>
      </c>
      <c r="D948" t="e">
        <f>VLOOKUP($A948,'Info client'!$A$2:$D$1000,4,0)</f>
        <v>#N/A</v>
      </c>
      <c r="F948" t="e">
        <f>VLOOKUP(Récap!G948,'Création N° Lot'!B860:B960,2,0)</f>
        <v>#N/A</v>
      </c>
      <c r="I948" t="str">
        <f t="shared" si="168"/>
        <v>44197</v>
      </c>
      <c r="J948" s="7" t="e">
        <f>VLOOKUP(Récap!I948,'Création N° Lot'!$D$3:$F$18,3,0)</f>
        <v>#N/A</v>
      </c>
      <c r="K948" t="e">
        <f>CONCATENATE(G948,MONTH(VLOOKUP(Récap!I948,'Création N° Lot'!$D$3:$E$18,2,0)),RIGHT(YEAR(VLOOKUP(Récap!I948,'Création N° Lot'!$D$3:$E$18,2,0)),2)," - ",DAY(J948),"/",MONTH(J948),"/",YEAR(J948))</f>
        <v>#N/A</v>
      </c>
      <c r="O948" t="e">
        <f>VLOOKUP(N948,'Info client'!$A$2:$D$1000,2,0)</f>
        <v>#N/A</v>
      </c>
      <c r="P948" t="e">
        <f>VLOOKUP($A948,'Info client'!$A$2:$D$1000,3,0)</f>
        <v>#N/A</v>
      </c>
      <c r="Q948" t="e">
        <f>VLOOKUP($A948,'Info client'!$A$2:$D$1000,4,0)</f>
        <v>#N/A</v>
      </c>
      <c r="S948" t="e">
        <f>VLOOKUP(Récap!G948,'Création N° Lot'!$B$3:$B$18,2,0)</f>
        <v>#N/A</v>
      </c>
      <c r="V948" t="str">
        <f t="shared" si="169"/>
        <v>44228</v>
      </c>
      <c r="W948" s="7" t="e">
        <f>VLOOKUP(Récap!V948,'Création N° Lot'!$D$3:$F$18,3,0)</f>
        <v>#N/A</v>
      </c>
      <c r="X948" t="e">
        <f>CONCATENATE(T948,MONTH(VLOOKUP(Récap!V948,'Création N° Lot'!$D$3:$E$18,2,0)),RIGHT(YEAR(VLOOKUP(Récap!V948,'Création N° Lot'!$D$3:$E$18,2,0)),2)," - ",DAY(W948),"/",MONTH(W948),"/",YEAR(W948))</f>
        <v>#N/A</v>
      </c>
      <c r="AA948" s="6"/>
      <c r="AB948" t="e">
        <f>VLOOKUP(AA948,'Info client'!$A$2:$D$1000,2,0)</f>
        <v>#N/A</v>
      </c>
      <c r="AC948" t="e">
        <f>VLOOKUP(AA948,'Info client'!$A$2:$D$1000,3,0)</f>
        <v>#N/A</v>
      </c>
      <c r="AD948" t="e">
        <f>VLOOKUP(AA948,'Info client'!$A$2:$D$1000,4,0)</f>
        <v>#N/A</v>
      </c>
      <c r="AF948" t="e">
        <f>VLOOKUP(Récap!AG948,'Création N° Lot'!$B$3:$B$18,2,0)</f>
        <v>#N/A</v>
      </c>
      <c r="AI948" t="str">
        <f t="shared" si="170"/>
        <v>44256</v>
      </c>
      <c r="AJ948" s="7" t="e">
        <f>VLOOKUP(Récap!AI948,'Création N° Lot'!$D$3:$F$18,3,0)</f>
        <v>#N/A</v>
      </c>
      <c r="AK948" t="e">
        <f>CONCATENATE(AG948,MONTH(VLOOKUP(Récap!AI948,'Création N° Lot'!$D$3:$E$18,2,0)),RIGHT(YEAR(VLOOKUP(Récap!AI948,'Création N° Lot'!$D$3:$E$18,2,0)),2)," - ",DAY(AJ948),"/",MONTH(AJ948),"/",YEAR(AJ948))</f>
        <v>#N/A</v>
      </c>
      <c r="AP948" s="6"/>
      <c r="AQ948" t="e">
        <f>VLOOKUP(AP948,'Info client'!$A$2:$D$1000,2,0)</f>
        <v>#N/A</v>
      </c>
      <c r="AR948" t="e">
        <f>VLOOKUP(AP948,'Info client'!$A$2:$D$1000,3,0)</f>
        <v>#N/A</v>
      </c>
      <c r="AS948" t="e">
        <f>VLOOKUP(AP948,'Info client'!$A$2:$D$1000,4,0)</f>
        <v>#N/A</v>
      </c>
      <c r="AU948" t="e">
        <f>VLOOKUP(Récap!AV948,'Création N° Lot'!$B$3:$B$18,2,0)</f>
        <v>#N/A</v>
      </c>
      <c r="AX948" t="str">
        <f t="shared" si="171"/>
        <v>44287</v>
      </c>
      <c r="AY948" s="7" t="e">
        <f>VLOOKUP(Récap!AX948,'Création N° Lot'!$D$3:$F$18,3,0)</f>
        <v>#N/A</v>
      </c>
      <c r="AZ948" t="e">
        <f>CONCATENATE(AV948,MONTH(VLOOKUP(Récap!AX948,'Création N° Lot'!$D$3:$E$18,2,0)),RIGHT(YEAR(VLOOKUP(Récap!AX948,'Création N° Lot'!$D$3:$E$18,2,0)),2)," - ",DAY(AY948),"/",MONTH(AY948),"/",YEAR(AY948))</f>
        <v>#N/A</v>
      </c>
      <c r="BC948" s="6"/>
      <c r="BD948" t="e">
        <f>VLOOKUP(BC948,'Info client'!$A$2:$D$1000,2,0)</f>
        <v>#N/A</v>
      </c>
      <c r="BE948" t="e">
        <f>VLOOKUP(BC948,'Info client'!$A$2:$D$1000,3,0)</f>
        <v>#N/A</v>
      </c>
      <c r="BF948" t="e">
        <f>VLOOKUP(BC948,'Info client'!$A$2:$D$1000,4,0)</f>
        <v>#N/A</v>
      </c>
      <c r="BH948" t="e">
        <f>VLOOKUP(Récap!BI948,'Création N° Lot'!$B$3:$B$18,2,0)</f>
        <v>#N/A</v>
      </c>
      <c r="BK948" t="str">
        <f t="shared" si="172"/>
        <v>44317</v>
      </c>
      <c r="BL948" s="7" t="e">
        <f>VLOOKUP(Récap!BK948,'Création N° Lot'!$D$3:$F$18,3,0)</f>
        <v>#N/A</v>
      </c>
      <c r="BM948" t="e">
        <f>CONCATENATE(BI948,MONTH(VLOOKUP(Récap!BK948,'Création N° Lot'!$D$3:$E$18,2,0)),RIGHT(YEAR(VLOOKUP(Récap!BK948,'Création N° Lot'!$D$3:$E$18,2,0)),2)," - ",DAY(BL948),"/",MONTH(BL948),"/",YEAR(BL948))</f>
        <v>#N/A</v>
      </c>
      <c r="BP948" s="6"/>
      <c r="BQ948" t="e">
        <f>VLOOKUP(BP948,'Info client'!$A$2:$D$1000,2,0)</f>
        <v>#N/A</v>
      </c>
      <c r="BR948" t="e">
        <f>VLOOKUP(BP948,'Info client'!$A$2:$D$1000,3,0)</f>
        <v>#N/A</v>
      </c>
      <c r="BS948" t="e">
        <f>VLOOKUP(BP948,'Info client'!$A$2:$D$1000,4,0)</f>
        <v>#N/A</v>
      </c>
      <c r="BU948" t="e">
        <f>VLOOKUP(Récap!BV948,'Création N° Lot'!$B$3:$B$18,2,0)</f>
        <v>#N/A</v>
      </c>
      <c r="BX948" t="str">
        <f t="shared" si="173"/>
        <v>44348</v>
      </c>
      <c r="BY948" s="7" t="e">
        <f>VLOOKUP(Récap!BX948,'Création N° Lot'!$D$3:$F$18,3,0)</f>
        <v>#N/A</v>
      </c>
      <c r="BZ948" t="e">
        <f>CONCATENATE(BV948,MONTH(VLOOKUP(Récap!BX948,'Création N° Lot'!$D$3:$E$18,2,0)),RIGHT(YEAR(VLOOKUP(Récap!BX948,'Création N° Lot'!$D$3:$E$18,2,0)),2)," - ",DAY(BY948),"/",MONTH(BY948),"/",YEAR(BY948))</f>
        <v>#N/A</v>
      </c>
      <c r="CC948" s="6"/>
      <c r="CD948" t="e">
        <f>VLOOKUP(CC948,'Info client'!$A$2:$D$1000,2,0)</f>
        <v>#N/A</v>
      </c>
      <c r="CE948" t="e">
        <f>VLOOKUP(CC948,'Info client'!$A$2:$D$1000,3,0)</f>
        <v>#N/A</v>
      </c>
      <c r="CF948" t="e">
        <f>VLOOKUP(CC948,'Info client'!$A$2:$D$1000,4,0)</f>
        <v>#N/A</v>
      </c>
      <c r="CH948" t="e">
        <f>VLOOKUP(Récap!CI948,'Création N° Lot'!$B$3:$B$18,2,0)</f>
        <v>#N/A</v>
      </c>
      <c r="CK948" t="str">
        <f t="shared" si="174"/>
        <v>44378</v>
      </c>
      <c r="CL948" s="7" t="e">
        <f>VLOOKUP(Récap!CK948,'Création N° Lot'!$D$3:$F$18,3,0)</f>
        <v>#N/A</v>
      </c>
      <c r="CM948" t="e">
        <f>CONCATENATE(CI948,MONTH(VLOOKUP(Récap!CK948,'Création N° Lot'!$D$3:$E$18,2,0)),RIGHT(YEAR(VLOOKUP(Récap!CK948,'Création N° Lot'!$D$3:$E$18,2,0)),2)," - ",DAY(CL948),"/",MONTH(CL948),"/",YEAR(CL948))</f>
        <v>#N/A</v>
      </c>
      <c r="CP948" s="6"/>
      <c r="CQ948" t="e">
        <f>VLOOKUP(CP948,'Info client'!$A$2:$D$1000,2,0)</f>
        <v>#N/A</v>
      </c>
      <c r="CR948" t="e">
        <f>VLOOKUP(CP948,'Info client'!$A$2:$D$1000,3,0)</f>
        <v>#N/A</v>
      </c>
      <c r="CS948" t="e">
        <f>VLOOKUP(CP948,'Info client'!$A$2:$D$1000,4,0)</f>
        <v>#N/A</v>
      </c>
      <c r="CU948" t="e">
        <f>VLOOKUP(Récap!CV948,'Création N° Lot'!$B$3:$B$18,2,0)</f>
        <v>#N/A</v>
      </c>
      <c r="CX948" t="str">
        <f t="shared" si="175"/>
        <v>Aout 2021</v>
      </c>
      <c r="CY948" s="7" t="e">
        <f>VLOOKUP(Récap!CX948,'Création N° Lot'!$D$3:$F$18,3,0)</f>
        <v>#N/A</v>
      </c>
      <c r="CZ948" t="e">
        <f>CONCATENATE(CV948,MONTH(VLOOKUP(Récap!CX948,'Création N° Lot'!$D$3:$E$18,2,0)),RIGHT(YEAR(VLOOKUP(Récap!CX948,'Création N° Lot'!$D$3:$E$18,2,0)),2)," - ",DAY(CY948),"/",MONTH(CY948),"/",YEAR(CY948))</f>
        <v>#N/A</v>
      </c>
      <c r="DC948" s="6"/>
      <c r="DD948" t="e">
        <f>VLOOKUP(DC948,'Info client'!$A$2:$D$1000,2,0)</f>
        <v>#N/A</v>
      </c>
      <c r="DE948" t="e">
        <f>VLOOKUP(DC948,'Info client'!$A$2:$D$1000,3,0)</f>
        <v>#N/A</v>
      </c>
      <c r="DF948" t="e">
        <f>VLOOKUP(DC948,'Info client'!$A$2:$D$1000,4,0)</f>
        <v>#N/A</v>
      </c>
      <c r="DH948" t="e">
        <f>VLOOKUP(Récap!DI948,'Création N° Lot'!$B$3:$B$18,2,0)</f>
        <v>#N/A</v>
      </c>
      <c r="DK948" t="str">
        <f t="shared" si="176"/>
        <v>44440</v>
      </c>
      <c r="DL948" s="7" t="e">
        <f>VLOOKUP(Récap!DK948,'Création N° Lot'!$D$3:$F$18,3,0)</f>
        <v>#N/A</v>
      </c>
      <c r="DM948" t="e">
        <f>CONCATENATE(DI948,MONTH(VLOOKUP(Récap!DK948,'Création N° Lot'!$D$3:$E$18,2,0)),RIGHT(YEAR(VLOOKUP(Récap!DK948,'Création N° Lot'!$D$3:$E$18,2,0)),2)," - ",DAY(DL948),"/",MONTH(DL948),"/",YEAR(DL948))</f>
        <v>#N/A</v>
      </c>
      <c r="DP948" s="6"/>
      <c r="DQ948" t="e">
        <f>VLOOKUP(DP948,'Info client'!$A$2:$D$1000,2,0)</f>
        <v>#N/A</v>
      </c>
      <c r="DR948" t="e">
        <f>VLOOKUP(DP948,'Info client'!$A$2:$D$1000,3,0)</f>
        <v>#N/A</v>
      </c>
      <c r="DS948" t="e">
        <f>VLOOKUP(DP948,'Info client'!$A$2:$D$1000,4,0)</f>
        <v>#N/A</v>
      </c>
      <c r="DU948" t="e">
        <f>VLOOKUP(Récap!DV948,'Création N° Lot'!$B$3:$B$18,2,0)</f>
        <v>#N/A</v>
      </c>
      <c r="DX948" t="str">
        <f t="shared" si="177"/>
        <v>44470</v>
      </c>
      <c r="DY948" s="7" t="e">
        <f>VLOOKUP(Récap!DX948,'Création N° Lot'!$D$3:$F$18,3,0)</f>
        <v>#N/A</v>
      </c>
      <c r="DZ948" t="e">
        <f>CONCATENATE(DV948,MONTH(VLOOKUP(Récap!DX948,'Création N° Lot'!$D$3:$E$18,2,0)),RIGHT(YEAR(VLOOKUP(Récap!DX948,'Création N° Lot'!$D$3:$E$18,2,0)),2)," - ",DAY(DY948),"/",MONTH(DY948),"/",YEAR(DY948))</f>
        <v>#N/A</v>
      </c>
      <c r="EC948" s="6"/>
      <c r="ED948" t="e">
        <f>VLOOKUP(EC948,'Info client'!$A$2:$D$1000,2,0)</f>
        <v>#N/A</v>
      </c>
      <c r="EE948" t="e">
        <f>VLOOKUP(EC948,'Info client'!$A$2:$D$1000,3,0)</f>
        <v>#N/A</v>
      </c>
      <c r="EF948" t="e">
        <f>VLOOKUP(EC948,'Info client'!$A$2:$D$1000,4,0)</f>
        <v>#N/A</v>
      </c>
      <c r="EH948" t="e">
        <f>VLOOKUP(Récap!EI948,'Création N° Lot'!$B$3:$B$18,2,0)</f>
        <v>#N/A</v>
      </c>
      <c r="EK948" t="str">
        <f t="shared" si="178"/>
        <v>44501</v>
      </c>
      <c r="EL948" s="7" t="e">
        <f>VLOOKUP(Récap!EK948,'Création N° Lot'!$D$3:$F$18,3,0)</f>
        <v>#N/A</v>
      </c>
      <c r="EM948" t="e">
        <f>CONCATENATE(EI948,MONTH(VLOOKUP(Récap!EK948,'Création N° Lot'!$D$3:$E$18,2,0)),RIGHT(YEAR(VLOOKUP(Récap!EK948,'Création N° Lot'!$D$3:$E$18,2,0)),2)," - ",DAY(EL948),"/",MONTH(EL948),"/",YEAR(EL948))</f>
        <v>#N/A</v>
      </c>
      <c r="EP948" s="6"/>
      <c r="EQ948" t="e">
        <f>VLOOKUP(EP948,'Info client'!$A$2:$D$1000,2,0)</f>
        <v>#N/A</v>
      </c>
      <c r="ER948" t="e">
        <f>VLOOKUP(EP948,'Info client'!$A$2:$D$1000,3,0)</f>
        <v>#N/A</v>
      </c>
      <c r="ES948" t="e">
        <f>VLOOKUP(EP948,'Info client'!$A$2:$D$1000,4,0)</f>
        <v>#N/A</v>
      </c>
      <c r="EU948" t="e">
        <f>VLOOKUP(Récap!EV948,'Création N° Lot'!$B$3:$B$18,2,0)</f>
        <v>#N/A</v>
      </c>
      <c r="EX948" t="str">
        <f t="shared" si="179"/>
        <v>44531</v>
      </c>
      <c r="EY948" s="7" t="e">
        <f>VLOOKUP(Récap!EX948,'Création N° Lot'!$D$3:$F$18,3,0)</f>
        <v>#N/A</v>
      </c>
      <c r="EZ948" t="e">
        <f>CONCATENATE(EV948,MONTH(VLOOKUP(Récap!EX948,'Création N° Lot'!$D$3:$E$18,2,0)),RIGHT(YEAR(VLOOKUP(Récap!EX948,'Création N° Lot'!$D$3:$E$18,2,0)),2)," - ",DAY(EY948),"/",MONTH(EY948),"/",YEAR(EY948))</f>
        <v>#N/A</v>
      </c>
    </row>
    <row r="949" spans="2:156" x14ac:dyDescent="0.25">
      <c r="B949" t="e">
        <f>VLOOKUP($A949,'Info client'!$A$2:$D$1000,2,0)</f>
        <v>#N/A</v>
      </c>
      <c r="C949" t="e">
        <f>VLOOKUP($A949,'Info client'!$A$2:$D$1000,3,0)</f>
        <v>#N/A</v>
      </c>
      <c r="D949" t="e">
        <f>VLOOKUP($A949,'Info client'!$A$2:$D$1000,4,0)</f>
        <v>#N/A</v>
      </c>
      <c r="F949" t="e">
        <f>VLOOKUP(Récap!G949,'Création N° Lot'!B861:B961,2,0)</f>
        <v>#N/A</v>
      </c>
      <c r="I949" t="str">
        <f t="shared" si="168"/>
        <v>44197</v>
      </c>
      <c r="J949" s="7" t="e">
        <f>VLOOKUP(Récap!I949,'Création N° Lot'!$D$3:$F$18,3,0)</f>
        <v>#N/A</v>
      </c>
      <c r="K949" t="e">
        <f>CONCATENATE(G949,MONTH(VLOOKUP(Récap!I949,'Création N° Lot'!$D$3:$E$18,2,0)),RIGHT(YEAR(VLOOKUP(Récap!I949,'Création N° Lot'!$D$3:$E$18,2,0)),2)," - ",DAY(J949),"/",MONTH(J949),"/",YEAR(J949))</f>
        <v>#N/A</v>
      </c>
      <c r="O949" t="e">
        <f>VLOOKUP(N949,'Info client'!$A$2:$D$1000,2,0)</f>
        <v>#N/A</v>
      </c>
      <c r="P949" t="e">
        <f>VLOOKUP($A949,'Info client'!$A$2:$D$1000,3,0)</f>
        <v>#N/A</v>
      </c>
      <c r="Q949" t="e">
        <f>VLOOKUP($A949,'Info client'!$A$2:$D$1000,4,0)</f>
        <v>#N/A</v>
      </c>
      <c r="S949" t="e">
        <f>VLOOKUP(Récap!G949,'Création N° Lot'!$B$3:$B$18,2,0)</f>
        <v>#N/A</v>
      </c>
      <c r="V949" t="str">
        <f t="shared" si="169"/>
        <v>44228</v>
      </c>
      <c r="W949" s="7" t="e">
        <f>VLOOKUP(Récap!V949,'Création N° Lot'!$D$3:$F$18,3,0)</f>
        <v>#N/A</v>
      </c>
      <c r="X949" t="e">
        <f>CONCATENATE(T949,MONTH(VLOOKUP(Récap!V949,'Création N° Lot'!$D$3:$E$18,2,0)),RIGHT(YEAR(VLOOKUP(Récap!V949,'Création N° Lot'!$D$3:$E$18,2,0)),2)," - ",DAY(W949),"/",MONTH(W949),"/",YEAR(W949))</f>
        <v>#N/A</v>
      </c>
      <c r="AA949" s="6"/>
      <c r="AB949" t="e">
        <f>VLOOKUP(AA949,'Info client'!$A$2:$D$1000,2,0)</f>
        <v>#N/A</v>
      </c>
      <c r="AC949" t="e">
        <f>VLOOKUP(AA949,'Info client'!$A$2:$D$1000,3,0)</f>
        <v>#N/A</v>
      </c>
      <c r="AD949" t="e">
        <f>VLOOKUP(AA949,'Info client'!$A$2:$D$1000,4,0)</f>
        <v>#N/A</v>
      </c>
      <c r="AF949" t="e">
        <f>VLOOKUP(Récap!AG949,'Création N° Lot'!$B$3:$B$18,2,0)</f>
        <v>#N/A</v>
      </c>
      <c r="AI949" t="str">
        <f t="shared" si="170"/>
        <v>44256</v>
      </c>
      <c r="AJ949" s="7" t="e">
        <f>VLOOKUP(Récap!AI949,'Création N° Lot'!$D$3:$F$18,3,0)</f>
        <v>#N/A</v>
      </c>
      <c r="AK949" t="e">
        <f>CONCATENATE(AG949,MONTH(VLOOKUP(Récap!AI949,'Création N° Lot'!$D$3:$E$18,2,0)),RIGHT(YEAR(VLOOKUP(Récap!AI949,'Création N° Lot'!$D$3:$E$18,2,0)),2)," - ",DAY(AJ949),"/",MONTH(AJ949),"/",YEAR(AJ949))</f>
        <v>#N/A</v>
      </c>
      <c r="AP949" s="6"/>
      <c r="AQ949" t="e">
        <f>VLOOKUP(AP949,'Info client'!$A$2:$D$1000,2,0)</f>
        <v>#N/A</v>
      </c>
      <c r="AR949" t="e">
        <f>VLOOKUP(AP949,'Info client'!$A$2:$D$1000,3,0)</f>
        <v>#N/A</v>
      </c>
      <c r="AS949" t="e">
        <f>VLOOKUP(AP949,'Info client'!$A$2:$D$1000,4,0)</f>
        <v>#N/A</v>
      </c>
      <c r="AU949" t="e">
        <f>VLOOKUP(Récap!AV949,'Création N° Lot'!$B$3:$B$18,2,0)</f>
        <v>#N/A</v>
      </c>
      <c r="AX949" t="str">
        <f t="shared" si="171"/>
        <v>44287</v>
      </c>
      <c r="AY949" s="7" t="e">
        <f>VLOOKUP(Récap!AX949,'Création N° Lot'!$D$3:$F$18,3,0)</f>
        <v>#N/A</v>
      </c>
      <c r="AZ949" t="e">
        <f>CONCATENATE(AV949,MONTH(VLOOKUP(Récap!AX949,'Création N° Lot'!$D$3:$E$18,2,0)),RIGHT(YEAR(VLOOKUP(Récap!AX949,'Création N° Lot'!$D$3:$E$18,2,0)),2)," - ",DAY(AY949),"/",MONTH(AY949),"/",YEAR(AY949))</f>
        <v>#N/A</v>
      </c>
      <c r="BC949" s="6"/>
      <c r="BD949" t="e">
        <f>VLOOKUP(BC949,'Info client'!$A$2:$D$1000,2,0)</f>
        <v>#N/A</v>
      </c>
      <c r="BE949" t="e">
        <f>VLOOKUP(BC949,'Info client'!$A$2:$D$1000,3,0)</f>
        <v>#N/A</v>
      </c>
      <c r="BF949" t="e">
        <f>VLOOKUP(BC949,'Info client'!$A$2:$D$1000,4,0)</f>
        <v>#N/A</v>
      </c>
      <c r="BH949" t="e">
        <f>VLOOKUP(Récap!BI949,'Création N° Lot'!$B$3:$B$18,2,0)</f>
        <v>#N/A</v>
      </c>
      <c r="BK949" t="str">
        <f t="shared" si="172"/>
        <v>44317</v>
      </c>
      <c r="BL949" s="7" t="e">
        <f>VLOOKUP(Récap!BK949,'Création N° Lot'!$D$3:$F$18,3,0)</f>
        <v>#N/A</v>
      </c>
      <c r="BM949" t="e">
        <f>CONCATENATE(BI949,MONTH(VLOOKUP(Récap!BK949,'Création N° Lot'!$D$3:$E$18,2,0)),RIGHT(YEAR(VLOOKUP(Récap!BK949,'Création N° Lot'!$D$3:$E$18,2,0)),2)," - ",DAY(BL949),"/",MONTH(BL949),"/",YEAR(BL949))</f>
        <v>#N/A</v>
      </c>
      <c r="BP949" s="6"/>
      <c r="BQ949" t="e">
        <f>VLOOKUP(BP949,'Info client'!$A$2:$D$1000,2,0)</f>
        <v>#N/A</v>
      </c>
      <c r="BR949" t="e">
        <f>VLOOKUP(BP949,'Info client'!$A$2:$D$1000,3,0)</f>
        <v>#N/A</v>
      </c>
      <c r="BS949" t="e">
        <f>VLOOKUP(BP949,'Info client'!$A$2:$D$1000,4,0)</f>
        <v>#N/A</v>
      </c>
      <c r="BU949" t="e">
        <f>VLOOKUP(Récap!BV949,'Création N° Lot'!$B$3:$B$18,2,0)</f>
        <v>#N/A</v>
      </c>
      <c r="BX949" t="str">
        <f t="shared" si="173"/>
        <v>44348</v>
      </c>
      <c r="BY949" s="7" t="e">
        <f>VLOOKUP(Récap!BX949,'Création N° Lot'!$D$3:$F$18,3,0)</f>
        <v>#N/A</v>
      </c>
      <c r="BZ949" t="e">
        <f>CONCATENATE(BV949,MONTH(VLOOKUP(Récap!BX949,'Création N° Lot'!$D$3:$E$18,2,0)),RIGHT(YEAR(VLOOKUP(Récap!BX949,'Création N° Lot'!$D$3:$E$18,2,0)),2)," - ",DAY(BY949),"/",MONTH(BY949),"/",YEAR(BY949))</f>
        <v>#N/A</v>
      </c>
      <c r="CC949" s="6"/>
      <c r="CD949" t="e">
        <f>VLOOKUP(CC949,'Info client'!$A$2:$D$1000,2,0)</f>
        <v>#N/A</v>
      </c>
      <c r="CE949" t="e">
        <f>VLOOKUP(CC949,'Info client'!$A$2:$D$1000,3,0)</f>
        <v>#N/A</v>
      </c>
      <c r="CF949" t="e">
        <f>VLOOKUP(CC949,'Info client'!$A$2:$D$1000,4,0)</f>
        <v>#N/A</v>
      </c>
      <c r="CH949" t="e">
        <f>VLOOKUP(Récap!CI949,'Création N° Lot'!$B$3:$B$18,2,0)</f>
        <v>#N/A</v>
      </c>
      <c r="CK949" t="str">
        <f t="shared" si="174"/>
        <v>44378</v>
      </c>
      <c r="CL949" s="7" t="e">
        <f>VLOOKUP(Récap!CK949,'Création N° Lot'!$D$3:$F$18,3,0)</f>
        <v>#N/A</v>
      </c>
      <c r="CM949" t="e">
        <f>CONCATENATE(CI949,MONTH(VLOOKUP(Récap!CK949,'Création N° Lot'!$D$3:$E$18,2,0)),RIGHT(YEAR(VLOOKUP(Récap!CK949,'Création N° Lot'!$D$3:$E$18,2,0)),2)," - ",DAY(CL949),"/",MONTH(CL949),"/",YEAR(CL949))</f>
        <v>#N/A</v>
      </c>
      <c r="CP949" s="6"/>
      <c r="CQ949" t="e">
        <f>VLOOKUP(CP949,'Info client'!$A$2:$D$1000,2,0)</f>
        <v>#N/A</v>
      </c>
      <c r="CR949" t="e">
        <f>VLOOKUP(CP949,'Info client'!$A$2:$D$1000,3,0)</f>
        <v>#N/A</v>
      </c>
      <c r="CS949" t="e">
        <f>VLOOKUP(CP949,'Info client'!$A$2:$D$1000,4,0)</f>
        <v>#N/A</v>
      </c>
      <c r="CU949" t="e">
        <f>VLOOKUP(Récap!CV949,'Création N° Lot'!$B$3:$B$18,2,0)</f>
        <v>#N/A</v>
      </c>
      <c r="CX949" t="str">
        <f t="shared" si="175"/>
        <v>Aout 2021</v>
      </c>
      <c r="CY949" s="7" t="e">
        <f>VLOOKUP(Récap!CX949,'Création N° Lot'!$D$3:$F$18,3,0)</f>
        <v>#N/A</v>
      </c>
      <c r="CZ949" t="e">
        <f>CONCATENATE(CV949,MONTH(VLOOKUP(Récap!CX949,'Création N° Lot'!$D$3:$E$18,2,0)),RIGHT(YEAR(VLOOKUP(Récap!CX949,'Création N° Lot'!$D$3:$E$18,2,0)),2)," - ",DAY(CY949),"/",MONTH(CY949),"/",YEAR(CY949))</f>
        <v>#N/A</v>
      </c>
      <c r="DC949" s="6"/>
      <c r="DD949" t="e">
        <f>VLOOKUP(DC949,'Info client'!$A$2:$D$1000,2,0)</f>
        <v>#N/A</v>
      </c>
      <c r="DE949" t="e">
        <f>VLOOKUP(DC949,'Info client'!$A$2:$D$1000,3,0)</f>
        <v>#N/A</v>
      </c>
      <c r="DF949" t="e">
        <f>VLOOKUP(DC949,'Info client'!$A$2:$D$1000,4,0)</f>
        <v>#N/A</v>
      </c>
      <c r="DH949" t="e">
        <f>VLOOKUP(Récap!DI949,'Création N° Lot'!$B$3:$B$18,2,0)</f>
        <v>#N/A</v>
      </c>
      <c r="DK949" t="str">
        <f t="shared" si="176"/>
        <v>44440</v>
      </c>
      <c r="DL949" s="7" t="e">
        <f>VLOOKUP(Récap!DK949,'Création N° Lot'!$D$3:$F$18,3,0)</f>
        <v>#N/A</v>
      </c>
      <c r="DM949" t="e">
        <f>CONCATENATE(DI949,MONTH(VLOOKUP(Récap!DK949,'Création N° Lot'!$D$3:$E$18,2,0)),RIGHT(YEAR(VLOOKUP(Récap!DK949,'Création N° Lot'!$D$3:$E$18,2,0)),2)," - ",DAY(DL949),"/",MONTH(DL949),"/",YEAR(DL949))</f>
        <v>#N/A</v>
      </c>
      <c r="DP949" s="6"/>
      <c r="DQ949" t="e">
        <f>VLOOKUP(DP949,'Info client'!$A$2:$D$1000,2,0)</f>
        <v>#N/A</v>
      </c>
      <c r="DR949" t="e">
        <f>VLOOKUP(DP949,'Info client'!$A$2:$D$1000,3,0)</f>
        <v>#N/A</v>
      </c>
      <c r="DS949" t="e">
        <f>VLOOKUP(DP949,'Info client'!$A$2:$D$1000,4,0)</f>
        <v>#N/A</v>
      </c>
      <c r="DU949" t="e">
        <f>VLOOKUP(Récap!DV949,'Création N° Lot'!$B$3:$B$18,2,0)</f>
        <v>#N/A</v>
      </c>
      <c r="DX949" t="str">
        <f t="shared" si="177"/>
        <v>44470</v>
      </c>
      <c r="DY949" s="7" t="e">
        <f>VLOOKUP(Récap!DX949,'Création N° Lot'!$D$3:$F$18,3,0)</f>
        <v>#N/A</v>
      </c>
      <c r="DZ949" t="e">
        <f>CONCATENATE(DV949,MONTH(VLOOKUP(Récap!DX949,'Création N° Lot'!$D$3:$E$18,2,0)),RIGHT(YEAR(VLOOKUP(Récap!DX949,'Création N° Lot'!$D$3:$E$18,2,0)),2)," - ",DAY(DY949),"/",MONTH(DY949),"/",YEAR(DY949))</f>
        <v>#N/A</v>
      </c>
      <c r="EC949" s="6"/>
      <c r="ED949" t="e">
        <f>VLOOKUP(EC949,'Info client'!$A$2:$D$1000,2,0)</f>
        <v>#N/A</v>
      </c>
      <c r="EE949" t="e">
        <f>VLOOKUP(EC949,'Info client'!$A$2:$D$1000,3,0)</f>
        <v>#N/A</v>
      </c>
      <c r="EF949" t="e">
        <f>VLOOKUP(EC949,'Info client'!$A$2:$D$1000,4,0)</f>
        <v>#N/A</v>
      </c>
      <c r="EH949" t="e">
        <f>VLOOKUP(Récap!EI949,'Création N° Lot'!$B$3:$B$18,2,0)</f>
        <v>#N/A</v>
      </c>
      <c r="EK949" t="str">
        <f t="shared" si="178"/>
        <v>44501</v>
      </c>
      <c r="EL949" s="7" t="e">
        <f>VLOOKUP(Récap!EK949,'Création N° Lot'!$D$3:$F$18,3,0)</f>
        <v>#N/A</v>
      </c>
      <c r="EM949" t="e">
        <f>CONCATENATE(EI949,MONTH(VLOOKUP(Récap!EK949,'Création N° Lot'!$D$3:$E$18,2,0)),RIGHT(YEAR(VLOOKUP(Récap!EK949,'Création N° Lot'!$D$3:$E$18,2,0)),2)," - ",DAY(EL949),"/",MONTH(EL949),"/",YEAR(EL949))</f>
        <v>#N/A</v>
      </c>
      <c r="EP949" s="6"/>
      <c r="EQ949" t="e">
        <f>VLOOKUP(EP949,'Info client'!$A$2:$D$1000,2,0)</f>
        <v>#N/A</v>
      </c>
      <c r="ER949" t="e">
        <f>VLOOKUP(EP949,'Info client'!$A$2:$D$1000,3,0)</f>
        <v>#N/A</v>
      </c>
      <c r="ES949" t="e">
        <f>VLOOKUP(EP949,'Info client'!$A$2:$D$1000,4,0)</f>
        <v>#N/A</v>
      </c>
      <c r="EU949" t="e">
        <f>VLOOKUP(Récap!EV949,'Création N° Lot'!$B$3:$B$18,2,0)</f>
        <v>#N/A</v>
      </c>
      <c r="EX949" t="str">
        <f t="shared" si="179"/>
        <v>44531</v>
      </c>
      <c r="EY949" s="7" t="e">
        <f>VLOOKUP(Récap!EX949,'Création N° Lot'!$D$3:$F$18,3,0)</f>
        <v>#N/A</v>
      </c>
      <c r="EZ949" t="e">
        <f>CONCATENATE(EV949,MONTH(VLOOKUP(Récap!EX949,'Création N° Lot'!$D$3:$E$18,2,0)),RIGHT(YEAR(VLOOKUP(Récap!EX949,'Création N° Lot'!$D$3:$E$18,2,0)),2)," - ",DAY(EY949),"/",MONTH(EY949),"/",YEAR(EY949))</f>
        <v>#N/A</v>
      </c>
    </row>
    <row r="950" spans="2:156" x14ac:dyDescent="0.25">
      <c r="B950" t="e">
        <f>VLOOKUP($A950,'Info client'!$A$2:$D$1000,2,0)</f>
        <v>#N/A</v>
      </c>
      <c r="C950" t="e">
        <f>VLOOKUP($A950,'Info client'!$A$2:$D$1000,3,0)</f>
        <v>#N/A</v>
      </c>
      <c r="D950" t="e">
        <f>VLOOKUP($A950,'Info client'!$A$2:$D$1000,4,0)</f>
        <v>#N/A</v>
      </c>
      <c r="F950" t="e">
        <f>VLOOKUP(Récap!G950,'Création N° Lot'!B862:B962,2,0)</f>
        <v>#N/A</v>
      </c>
      <c r="I950" t="str">
        <f t="shared" si="168"/>
        <v>44197</v>
      </c>
      <c r="J950" s="7" t="e">
        <f>VLOOKUP(Récap!I950,'Création N° Lot'!$D$3:$F$18,3,0)</f>
        <v>#N/A</v>
      </c>
      <c r="K950" t="e">
        <f>CONCATENATE(G950,MONTH(VLOOKUP(Récap!I950,'Création N° Lot'!$D$3:$E$18,2,0)),RIGHT(YEAR(VLOOKUP(Récap!I950,'Création N° Lot'!$D$3:$E$18,2,0)),2)," - ",DAY(J950),"/",MONTH(J950),"/",YEAR(J950))</f>
        <v>#N/A</v>
      </c>
      <c r="O950" t="e">
        <f>VLOOKUP(N950,'Info client'!$A$2:$D$1000,2,0)</f>
        <v>#N/A</v>
      </c>
      <c r="P950" t="e">
        <f>VLOOKUP($A950,'Info client'!$A$2:$D$1000,3,0)</f>
        <v>#N/A</v>
      </c>
      <c r="Q950" t="e">
        <f>VLOOKUP($A950,'Info client'!$A$2:$D$1000,4,0)</f>
        <v>#N/A</v>
      </c>
      <c r="S950" t="e">
        <f>VLOOKUP(Récap!G950,'Création N° Lot'!$B$3:$B$18,2,0)</f>
        <v>#N/A</v>
      </c>
      <c r="V950" t="str">
        <f t="shared" si="169"/>
        <v>44228</v>
      </c>
      <c r="W950" s="7" t="e">
        <f>VLOOKUP(Récap!V950,'Création N° Lot'!$D$3:$F$18,3,0)</f>
        <v>#N/A</v>
      </c>
      <c r="X950" t="e">
        <f>CONCATENATE(T950,MONTH(VLOOKUP(Récap!V950,'Création N° Lot'!$D$3:$E$18,2,0)),RIGHT(YEAR(VLOOKUP(Récap!V950,'Création N° Lot'!$D$3:$E$18,2,0)),2)," - ",DAY(W950),"/",MONTH(W950),"/",YEAR(W950))</f>
        <v>#N/A</v>
      </c>
      <c r="AA950" s="6"/>
      <c r="AB950" t="e">
        <f>VLOOKUP(AA950,'Info client'!$A$2:$D$1000,2,0)</f>
        <v>#N/A</v>
      </c>
      <c r="AC950" t="e">
        <f>VLOOKUP(AA950,'Info client'!$A$2:$D$1000,3,0)</f>
        <v>#N/A</v>
      </c>
      <c r="AD950" t="e">
        <f>VLOOKUP(AA950,'Info client'!$A$2:$D$1000,4,0)</f>
        <v>#N/A</v>
      </c>
      <c r="AF950" t="e">
        <f>VLOOKUP(Récap!AG950,'Création N° Lot'!$B$3:$B$18,2,0)</f>
        <v>#N/A</v>
      </c>
      <c r="AI950" t="str">
        <f t="shared" si="170"/>
        <v>44256</v>
      </c>
      <c r="AJ950" s="7" t="e">
        <f>VLOOKUP(Récap!AI950,'Création N° Lot'!$D$3:$F$18,3,0)</f>
        <v>#N/A</v>
      </c>
      <c r="AK950" t="e">
        <f>CONCATENATE(AG950,MONTH(VLOOKUP(Récap!AI950,'Création N° Lot'!$D$3:$E$18,2,0)),RIGHT(YEAR(VLOOKUP(Récap!AI950,'Création N° Lot'!$D$3:$E$18,2,0)),2)," - ",DAY(AJ950),"/",MONTH(AJ950),"/",YEAR(AJ950))</f>
        <v>#N/A</v>
      </c>
      <c r="AP950" s="6"/>
      <c r="AQ950" t="e">
        <f>VLOOKUP(AP950,'Info client'!$A$2:$D$1000,2,0)</f>
        <v>#N/A</v>
      </c>
      <c r="AR950" t="e">
        <f>VLOOKUP(AP950,'Info client'!$A$2:$D$1000,3,0)</f>
        <v>#N/A</v>
      </c>
      <c r="AS950" t="e">
        <f>VLOOKUP(AP950,'Info client'!$A$2:$D$1000,4,0)</f>
        <v>#N/A</v>
      </c>
      <c r="AU950" t="e">
        <f>VLOOKUP(Récap!AV950,'Création N° Lot'!$B$3:$B$18,2,0)</f>
        <v>#N/A</v>
      </c>
      <c r="AX950" t="str">
        <f t="shared" si="171"/>
        <v>44287</v>
      </c>
      <c r="AY950" s="7" t="e">
        <f>VLOOKUP(Récap!AX950,'Création N° Lot'!$D$3:$F$18,3,0)</f>
        <v>#N/A</v>
      </c>
      <c r="AZ950" t="e">
        <f>CONCATENATE(AV950,MONTH(VLOOKUP(Récap!AX950,'Création N° Lot'!$D$3:$E$18,2,0)),RIGHT(YEAR(VLOOKUP(Récap!AX950,'Création N° Lot'!$D$3:$E$18,2,0)),2)," - ",DAY(AY950),"/",MONTH(AY950),"/",YEAR(AY950))</f>
        <v>#N/A</v>
      </c>
      <c r="BC950" s="6"/>
      <c r="BD950" t="e">
        <f>VLOOKUP(BC950,'Info client'!$A$2:$D$1000,2,0)</f>
        <v>#N/A</v>
      </c>
      <c r="BE950" t="e">
        <f>VLOOKUP(BC950,'Info client'!$A$2:$D$1000,3,0)</f>
        <v>#N/A</v>
      </c>
      <c r="BF950" t="e">
        <f>VLOOKUP(BC950,'Info client'!$A$2:$D$1000,4,0)</f>
        <v>#N/A</v>
      </c>
      <c r="BH950" t="e">
        <f>VLOOKUP(Récap!BI950,'Création N° Lot'!$B$3:$B$18,2,0)</f>
        <v>#N/A</v>
      </c>
      <c r="BK950" t="str">
        <f t="shared" si="172"/>
        <v>44317</v>
      </c>
      <c r="BL950" s="7" t="e">
        <f>VLOOKUP(Récap!BK950,'Création N° Lot'!$D$3:$F$18,3,0)</f>
        <v>#N/A</v>
      </c>
      <c r="BM950" t="e">
        <f>CONCATENATE(BI950,MONTH(VLOOKUP(Récap!BK950,'Création N° Lot'!$D$3:$E$18,2,0)),RIGHT(YEAR(VLOOKUP(Récap!BK950,'Création N° Lot'!$D$3:$E$18,2,0)),2)," - ",DAY(BL950),"/",MONTH(BL950),"/",YEAR(BL950))</f>
        <v>#N/A</v>
      </c>
      <c r="BP950" s="6"/>
      <c r="BQ950" t="e">
        <f>VLOOKUP(BP950,'Info client'!$A$2:$D$1000,2,0)</f>
        <v>#N/A</v>
      </c>
      <c r="BR950" t="e">
        <f>VLOOKUP(BP950,'Info client'!$A$2:$D$1000,3,0)</f>
        <v>#N/A</v>
      </c>
      <c r="BS950" t="e">
        <f>VLOOKUP(BP950,'Info client'!$A$2:$D$1000,4,0)</f>
        <v>#N/A</v>
      </c>
      <c r="BU950" t="e">
        <f>VLOOKUP(Récap!BV950,'Création N° Lot'!$B$3:$B$18,2,0)</f>
        <v>#N/A</v>
      </c>
      <c r="BX950" t="str">
        <f t="shared" si="173"/>
        <v>44348</v>
      </c>
      <c r="BY950" s="7" t="e">
        <f>VLOOKUP(Récap!BX950,'Création N° Lot'!$D$3:$F$18,3,0)</f>
        <v>#N/A</v>
      </c>
      <c r="BZ950" t="e">
        <f>CONCATENATE(BV950,MONTH(VLOOKUP(Récap!BX950,'Création N° Lot'!$D$3:$E$18,2,0)),RIGHT(YEAR(VLOOKUP(Récap!BX950,'Création N° Lot'!$D$3:$E$18,2,0)),2)," - ",DAY(BY950),"/",MONTH(BY950),"/",YEAR(BY950))</f>
        <v>#N/A</v>
      </c>
      <c r="CC950" s="6"/>
      <c r="CD950" t="e">
        <f>VLOOKUP(CC950,'Info client'!$A$2:$D$1000,2,0)</f>
        <v>#N/A</v>
      </c>
      <c r="CE950" t="e">
        <f>VLOOKUP(CC950,'Info client'!$A$2:$D$1000,3,0)</f>
        <v>#N/A</v>
      </c>
      <c r="CF950" t="e">
        <f>VLOOKUP(CC950,'Info client'!$A$2:$D$1000,4,0)</f>
        <v>#N/A</v>
      </c>
      <c r="CH950" t="e">
        <f>VLOOKUP(Récap!CI950,'Création N° Lot'!$B$3:$B$18,2,0)</f>
        <v>#N/A</v>
      </c>
      <c r="CK950" t="str">
        <f t="shared" si="174"/>
        <v>44378</v>
      </c>
      <c r="CL950" s="7" t="e">
        <f>VLOOKUP(Récap!CK950,'Création N° Lot'!$D$3:$F$18,3,0)</f>
        <v>#N/A</v>
      </c>
      <c r="CM950" t="e">
        <f>CONCATENATE(CI950,MONTH(VLOOKUP(Récap!CK950,'Création N° Lot'!$D$3:$E$18,2,0)),RIGHT(YEAR(VLOOKUP(Récap!CK950,'Création N° Lot'!$D$3:$E$18,2,0)),2)," - ",DAY(CL950),"/",MONTH(CL950),"/",YEAR(CL950))</f>
        <v>#N/A</v>
      </c>
      <c r="CP950" s="6"/>
      <c r="CQ950" t="e">
        <f>VLOOKUP(CP950,'Info client'!$A$2:$D$1000,2,0)</f>
        <v>#N/A</v>
      </c>
      <c r="CR950" t="e">
        <f>VLOOKUP(CP950,'Info client'!$A$2:$D$1000,3,0)</f>
        <v>#N/A</v>
      </c>
      <c r="CS950" t="e">
        <f>VLOOKUP(CP950,'Info client'!$A$2:$D$1000,4,0)</f>
        <v>#N/A</v>
      </c>
      <c r="CU950" t="e">
        <f>VLOOKUP(Récap!CV950,'Création N° Lot'!$B$3:$B$18,2,0)</f>
        <v>#N/A</v>
      </c>
      <c r="CX950" t="str">
        <f t="shared" si="175"/>
        <v>Aout 2021</v>
      </c>
      <c r="CY950" s="7" t="e">
        <f>VLOOKUP(Récap!CX950,'Création N° Lot'!$D$3:$F$18,3,0)</f>
        <v>#N/A</v>
      </c>
      <c r="CZ950" t="e">
        <f>CONCATENATE(CV950,MONTH(VLOOKUP(Récap!CX950,'Création N° Lot'!$D$3:$E$18,2,0)),RIGHT(YEAR(VLOOKUP(Récap!CX950,'Création N° Lot'!$D$3:$E$18,2,0)),2)," - ",DAY(CY950),"/",MONTH(CY950),"/",YEAR(CY950))</f>
        <v>#N/A</v>
      </c>
      <c r="DC950" s="6"/>
      <c r="DD950" t="e">
        <f>VLOOKUP(DC950,'Info client'!$A$2:$D$1000,2,0)</f>
        <v>#N/A</v>
      </c>
      <c r="DE950" t="e">
        <f>VLOOKUP(DC950,'Info client'!$A$2:$D$1000,3,0)</f>
        <v>#N/A</v>
      </c>
      <c r="DF950" t="e">
        <f>VLOOKUP(DC950,'Info client'!$A$2:$D$1000,4,0)</f>
        <v>#N/A</v>
      </c>
      <c r="DH950" t="e">
        <f>VLOOKUP(Récap!DI950,'Création N° Lot'!$B$3:$B$18,2,0)</f>
        <v>#N/A</v>
      </c>
      <c r="DK950" t="str">
        <f t="shared" si="176"/>
        <v>44440</v>
      </c>
      <c r="DL950" s="7" t="e">
        <f>VLOOKUP(Récap!DK950,'Création N° Lot'!$D$3:$F$18,3,0)</f>
        <v>#N/A</v>
      </c>
      <c r="DM950" t="e">
        <f>CONCATENATE(DI950,MONTH(VLOOKUP(Récap!DK950,'Création N° Lot'!$D$3:$E$18,2,0)),RIGHT(YEAR(VLOOKUP(Récap!DK950,'Création N° Lot'!$D$3:$E$18,2,0)),2)," - ",DAY(DL950),"/",MONTH(DL950),"/",YEAR(DL950))</f>
        <v>#N/A</v>
      </c>
      <c r="DP950" s="6"/>
      <c r="DQ950" t="e">
        <f>VLOOKUP(DP950,'Info client'!$A$2:$D$1000,2,0)</f>
        <v>#N/A</v>
      </c>
      <c r="DR950" t="e">
        <f>VLOOKUP(DP950,'Info client'!$A$2:$D$1000,3,0)</f>
        <v>#N/A</v>
      </c>
      <c r="DS950" t="e">
        <f>VLOOKUP(DP950,'Info client'!$A$2:$D$1000,4,0)</f>
        <v>#N/A</v>
      </c>
      <c r="DU950" t="e">
        <f>VLOOKUP(Récap!DV950,'Création N° Lot'!$B$3:$B$18,2,0)</f>
        <v>#N/A</v>
      </c>
      <c r="DX950" t="str">
        <f t="shared" si="177"/>
        <v>44470</v>
      </c>
      <c r="DY950" s="7" t="e">
        <f>VLOOKUP(Récap!DX950,'Création N° Lot'!$D$3:$F$18,3,0)</f>
        <v>#N/A</v>
      </c>
      <c r="DZ950" t="e">
        <f>CONCATENATE(DV950,MONTH(VLOOKUP(Récap!DX950,'Création N° Lot'!$D$3:$E$18,2,0)),RIGHT(YEAR(VLOOKUP(Récap!DX950,'Création N° Lot'!$D$3:$E$18,2,0)),2)," - ",DAY(DY950),"/",MONTH(DY950),"/",YEAR(DY950))</f>
        <v>#N/A</v>
      </c>
      <c r="EC950" s="6"/>
      <c r="ED950" t="e">
        <f>VLOOKUP(EC950,'Info client'!$A$2:$D$1000,2,0)</f>
        <v>#N/A</v>
      </c>
      <c r="EE950" t="e">
        <f>VLOOKUP(EC950,'Info client'!$A$2:$D$1000,3,0)</f>
        <v>#N/A</v>
      </c>
      <c r="EF950" t="e">
        <f>VLOOKUP(EC950,'Info client'!$A$2:$D$1000,4,0)</f>
        <v>#N/A</v>
      </c>
      <c r="EH950" t="e">
        <f>VLOOKUP(Récap!EI950,'Création N° Lot'!$B$3:$B$18,2,0)</f>
        <v>#N/A</v>
      </c>
      <c r="EK950" t="str">
        <f t="shared" si="178"/>
        <v>44501</v>
      </c>
      <c r="EL950" s="7" t="e">
        <f>VLOOKUP(Récap!EK950,'Création N° Lot'!$D$3:$F$18,3,0)</f>
        <v>#N/A</v>
      </c>
      <c r="EM950" t="e">
        <f>CONCATENATE(EI950,MONTH(VLOOKUP(Récap!EK950,'Création N° Lot'!$D$3:$E$18,2,0)),RIGHT(YEAR(VLOOKUP(Récap!EK950,'Création N° Lot'!$D$3:$E$18,2,0)),2)," - ",DAY(EL950),"/",MONTH(EL950),"/",YEAR(EL950))</f>
        <v>#N/A</v>
      </c>
      <c r="EP950" s="6"/>
      <c r="EQ950" t="e">
        <f>VLOOKUP(EP950,'Info client'!$A$2:$D$1000,2,0)</f>
        <v>#N/A</v>
      </c>
      <c r="ER950" t="e">
        <f>VLOOKUP(EP950,'Info client'!$A$2:$D$1000,3,0)</f>
        <v>#N/A</v>
      </c>
      <c r="ES950" t="e">
        <f>VLOOKUP(EP950,'Info client'!$A$2:$D$1000,4,0)</f>
        <v>#N/A</v>
      </c>
      <c r="EU950" t="e">
        <f>VLOOKUP(Récap!EV950,'Création N° Lot'!$B$3:$B$18,2,0)</f>
        <v>#N/A</v>
      </c>
      <c r="EX950" t="str">
        <f t="shared" si="179"/>
        <v>44531</v>
      </c>
      <c r="EY950" s="7" t="e">
        <f>VLOOKUP(Récap!EX950,'Création N° Lot'!$D$3:$F$18,3,0)</f>
        <v>#N/A</v>
      </c>
      <c r="EZ950" t="e">
        <f>CONCATENATE(EV950,MONTH(VLOOKUP(Récap!EX950,'Création N° Lot'!$D$3:$E$18,2,0)),RIGHT(YEAR(VLOOKUP(Récap!EX950,'Création N° Lot'!$D$3:$E$18,2,0)),2)," - ",DAY(EY950),"/",MONTH(EY950),"/",YEAR(EY950))</f>
        <v>#N/A</v>
      </c>
    </row>
    <row r="951" spans="2:156" x14ac:dyDescent="0.25">
      <c r="B951" t="e">
        <f>VLOOKUP($A951,'Info client'!$A$2:$D$1000,2,0)</f>
        <v>#N/A</v>
      </c>
      <c r="C951" t="e">
        <f>VLOOKUP($A951,'Info client'!$A$2:$D$1000,3,0)</f>
        <v>#N/A</v>
      </c>
      <c r="D951" t="e">
        <f>VLOOKUP($A951,'Info client'!$A$2:$D$1000,4,0)</f>
        <v>#N/A</v>
      </c>
      <c r="F951" t="e">
        <f>VLOOKUP(Récap!G951,'Création N° Lot'!B863:B963,2,0)</f>
        <v>#N/A</v>
      </c>
      <c r="I951" t="str">
        <f t="shared" si="168"/>
        <v>44197</v>
      </c>
      <c r="J951" s="7" t="e">
        <f>VLOOKUP(Récap!I951,'Création N° Lot'!$D$3:$F$18,3,0)</f>
        <v>#N/A</v>
      </c>
      <c r="K951" t="e">
        <f>CONCATENATE(G951,MONTH(VLOOKUP(Récap!I951,'Création N° Lot'!$D$3:$E$18,2,0)),RIGHT(YEAR(VLOOKUP(Récap!I951,'Création N° Lot'!$D$3:$E$18,2,0)),2)," - ",DAY(J951),"/",MONTH(J951),"/",YEAR(J951))</f>
        <v>#N/A</v>
      </c>
      <c r="O951" t="e">
        <f>VLOOKUP(N951,'Info client'!$A$2:$D$1000,2,0)</f>
        <v>#N/A</v>
      </c>
      <c r="P951" t="e">
        <f>VLOOKUP($A951,'Info client'!$A$2:$D$1000,3,0)</f>
        <v>#N/A</v>
      </c>
      <c r="Q951" t="e">
        <f>VLOOKUP($A951,'Info client'!$A$2:$D$1000,4,0)</f>
        <v>#N/A</v>
      </c>
      <c r="S951" t="e">
        <f>VLOOKUP(Récap!G951,'Création N° Lot'!$B$3:$B$18,2,0)</f>
        <v>#N/A</v>
      </c>
      <c r="V951" t="str">
        <f t="shared" si="169"/>
        <v>44228</v>
      </c>
      <c r="W951" s="7" t="e">
        <f>VLOOKUP(Récap!V951,'Création N° Lot'!$D$3:$F$18,3,0)</f>
        <v>#N/A</v>
      </c>
      <c r="X951" t="e">
        <f>CONCATENATE(T951,MONTH(VLOOKUP(Récap!V951,'Création N° Lot'!$D$3:$E$18,2,0)),RIGHT(YEAR(VLOOKUP(Récap!V951,'Création N° Lot'!$D$3:$E$18,2,0)),2)," - ",DAY(W951),"/",MONTH(W951),"/",YEAR(W951))</f>
        <v>#N/A</v>
      </c>
      <c r="AA951" s="6"/>
      <c r="AB951" t="e">
        <f>VLOOKUP(AA951,'Info client'!$A$2:$D$1000,2,0)</f>
        <v>#N/A</v>
      </c>
      <c r="AC951" t="e">
        <f>VLOOKUP(AA951,'Info client'!$A$2:$D$1000,3,0)</f>
        <v>#N/A</v>
      </c>
      <c r="AD951" t="e">
        <f>VLOOKUP(AA951,'Info client'!$A$2:$D$1000,4,0)</f>
        <v>#N/A</v>
      </c>
      <c r="AF951" t="e">
        <f>VLOOKUP(Récap!AG951,'Création N° Lot'!$B$3:$B$18,2,0)</f>
        <v>#N/A</v>
      </c>
      <c r="AI951" t="str">
        <f t="shared" si="170"/>
        <v>44256</v>
      </c>
      <c r="AJ951" s="7" t="e">
        <f>VLOOKUP(Récap!AI951,'Création N° Lot'!$D$3:$F$18,3,0)</f>
        <v>#N/A</v>
      </c>
      <c r="AK951" t="e">
        <f>CONCATENATE(AG951,MONTH(VLOOKUP(Récap!AI951,'Création N° Lot'!$D$3:$E$18,2,0)),RIGHT(YEAR(VLOOKUP(Récap!AI951,'Création N° Lot'!$D$3:$E$18,2,0)),2)," - ",DAY(AJ951),"/",MONTH(AJ951),"/",YEAR(AJ951))</f>
        <v>#N/A</v>
      </c>
      <c r="AP951" s="6"/>
      <c r="AQ951" t="e">
        <f>VLOOKUP(AP951,'Info client'!$A$2:$D$1000,2,0)</f>
        <v>#N/A</v>
      </c>
      <c r="AR951" t="e">
        <f>VLOOKUP(AP951,'Info client'!$A$2:$D$1000,3,0)</f>
        <v>#N/A</v>
      </c>
      <c r="AS951" t="e">
        <f>VLOOKUP(AP951,'Info client'!$A$2:$D$1000,4,0)</f>
        <v>#N/A</v>
      </c>
      <c r="AU951" t="e">
        <f>VLOOKUP(Récap!AV951,'Création N° Lot'!$B$3:$B$18,2,0)</f>
        <v>#N/A</v>
      </c>
      <c r="AX951" t="str">
        <f t="shared" si="171"/>
        <v>44287</v>
      </c>
      <c r="AY951" s="7" t="e">
        <f>VLOOKUP(Récap!AX951,'Création N° Lot'!$D$3:$F$18,3,0)</f>
        <v>#N/A</v>
      </c>
      <c r="AZ951" t="e">
        <f>CONCATENATE(AV951,MONTH(VLOOKUP(Récap!AX951,'Création N° Lot'!$D$3:$E$18,2,0)),RIGHT(YEAR(VLOOKUP(Récap!AX951,'Création N° Lot'!$D$3:$E$18,2,0)),2)," - ",DAY(AY951),"/",MONTH(AY951),"/",YEAR(AY951))</f>
        <v>#N/A</v>
      </c>
      <c r="BC951" s="6"/>
      <c r="BD951" t="e">
        <f>VLOOKUP(BC951,'Info client'!$A$2:$D$1000,2,0)</f>
        <v>#N/A</v>
      </c>
      <c r="BE951" t="e">
        <f>VLOOKUP(BC951,'Info client'!$A$2:$D$1000,3,0)</f>
        <v>#N/A</v>
      </c>
      <c r="BF951" t="e">
        <f>VLOOKUP(BC951,'Info client'!$A$2:$D$1000,4,0)</f>
        <v>#N/A</v>
      </c>
      <c r="BH951" t="e">
        <f>VLOOKUP(Récap!BI951,'Création N° Lot'!$B$3:$B$18,2,0)</f>
        <v>#N/A</v>
      </c>
      <c r="BK951" t="str">
        <f t="shared" si="172"/>
        <v>44317</v>
      </c>
      <c r="BL951" s="7" t="e">
        <f>VLOOKUP(Récap!BK951,'Création N° Lot'!$D$3:$F$18,3,0)</f>
        <v>#N/A</v>
      </c>
      <c r="BM951" t="e">
        <f>CONCATENATE(BI951,MONTH(VLOOKUP(Récap!BK951,'Création N° Lot'!$D$3:$E$18,2,0)),RIGHT(YEAR(VLOOKUP(Récap!BK951,'Création N° Lot'!$D$3:$E$18,2,0)),2)," - ",DAY(BL951),"/",MONTH(BL951),"/",YEAR(BL951))</f>
        <v>#N/A</v>
      </c>
      <c r="BP951" s="6"/>
      <c r="BQ951" t="e">
        <f>VLOOKUP(BP951,'Info client'!$A$2:$D$1000,2,0)</f>
        <v>#N/A</v>
      </c>
      <c r="BR951" t="e">
        <f>VLOOKUP(BP951,'Info client'!$A$2:$D$1000,3,0)</f>
        <v>#N/A</v>
      </c>
      <c r="BS951" t="e">
        <f>VLOOKUP(BP951,'Info client'!$A$2:$D$1000,4,0)</f>
        <v>#N/A</v>
      </c>
      <c r="BU951" t="e">
        <f>VLOOKUP(Récap!BV951,'Création N° Lot'!$B$3:$B$18,2,0)</f>
        <v>#N/A</v>
      </c>
      <c r="BX951" t="str">
        <f t="shared" si="173"/>
        <v>44348</v>
      </c>
      <c r="BY951" s="7" t="e">
        <f>VLOOKUP(Récap!BX951,'Création N° Lot'!$D$3:$F$18,3,0)</f>
        <v>#N/A</v>
      </c>
      <c r="BZ951" t="e">
        <f>CONCATENATE(BV951,MONTH(VLOOKUP(Récap!BX951,'Création N° Lot'!$D$3:$E$18,2,0)),RIGHT(YEAR(VLOOKUP(Récap!BX951,'Création N° Lot'!$D$3:$E$18,2,0)),2)," - ",DAY(BY951),"/",MONTH(BY951),"/",YEAR(BY951))</f>
        <v>#N/A</v>
      </c>
      <c r="CC951" s="6"/>
      <c r="CD951" t="e">
        <f>VLOOKUP(CC951,'Info client'!$A$2:$D$1000,2,0)</f>
        <v>#N/A</v>
      </c>
      <c r="CE951" t="e">
        <f>VLOOKUP(CC951,'Info client'!$A$2:$D$1000,3,0)</f>
        <v>#N/A</v>
      </c>
      <c r="CF951" t="e">
        <f>VLOOKUP(CC951,'Info client'!$A$2:$D$1000,4,0)</f>
        <v>#N/A</v>
      </c>
      <c r="CH951" t="e">
        <f>VLOOKUP(Récap!CI951,'Création N° Lot'!$B$3:$B$18,2,0)</f>
        <v>#N/A</v>
      </c>
      <c r="CK951" t="str">
        <f t="shared" si="174"/>
        <v>44378</v>
      </c>
      <c r="CL951" s="7" t="e">
        <f>VLOOKUP(Récap!CK951,'Création N° Lot'!$D$3:$F$18,3,0)</f>
        <v>#N/A</v>
      </c>
      <c r="CM951" t="e">
        <f>CONCATENATE(CI951,MONTH(VLOOKUP(Récap!CK951,'Création N° Lot'!$D$3:$E$18,2,0)),RIGHT(YEAR(VLOOKUP(Récap!CK951,'Création N° Lot'!$D$3:$E$18,2,0)),2)," - ",DAY(CL951),"/",MONTH(CL951),"/",YEAR(CL951))</f>
        <v>#N/A</v>
      </c>
      <c r="CP951" s="6"/>
      <c r="CQ951" t="e">
        <f>VLOOKUP(CP951,'Info client'!$A$2:$D$1000,2,0)</f>
        <v>#N/A</v>
      </c>
      <c r="CR951" t="e">
        <f>VLOOKUP(CP951,'Info client'!$A$2:$D$1000,3,0)</f>
        <v>#N/A</v>
      </c>
      <c r="CS951" t="e">
        <f>VLOOKUP(CP951,'Info client'!$A$2:$D$1000,4,0)</f>
        <v>#N/A</v>
      </c>
      <c r="CU951" t="e">
        <f>VLOOKUP(Récap!CV951,'Création N° Lot'!$B$3:$B$18,2,0)</f>
        <v>#N/A</v>
      </c>
      <c r="CX951" t="str">
        <f t="shared" si="175"/>
        <v>Aout 2021</v>
      </c>
      <c r="CY951" s="7" t="e">
        <f>VLOOKUP(Récap!CX951,'Création N° Lot'!$D$3:$F$18,3,0)</f>
        <v>#N/A</v>
      </c>
      <c r="CZ951" t="e">
        <f>CONCATENATE(CV951,MONTH(VLOOKUP(Récap!CX951,'Création N° Lot'!$D$3:$E$18,2,0)),RIGHT(YEAR(VLOOKUP(Récap!CX951,'Création N° Lot'!$D$3:$E$18,2,0)),2)," - ",DAY(CY951),"/",MONTH(CY951),"/",YEAR(CY951))</f>
        <v>#N/A</v>
      </c>
      <c r="DC951" s="6"/>
      <c r="DD951" t="e">
        <f>VLOOKUP(DC951,'Info client'!$A$2:$D$1000,2,0)</f>
        <v>#N/A</v>
      </c>
      <c r="DE951" t="e">
        <f>VLOOKUP(DC951,'Info client'!$A$2:$D$1000,3,0)</f>
        <v>#N/A</v>
      </c>
      <c r="DF951" t="e">
        <f>VLOOKUP(DC951,'Info client'!$A$2:$D$1000,4,0)</f>
        <v>#N/A</v>
      </c>
      <c r="DH951" t="e">
        <f>VLOOKUP(Récap!DI951,'Création N° Lot'!$B$3:$B$18,2,0)</f>
        <v>#N/A</v>
      </c>
      <c r="DK951" t="str">
        <f t="shared" si="176"/>
        <v>44440</v>
      </c>
      <c r="DL951" s="7" t="e">
        <f>VLOOKUP(Récap!DK951,'Création N° Lot'!$D$3:$F$18,3,0)</f>
        <v>#N/A</v>
      </c>
      <c r="DM951" t="e">
        <f>CONCATENATE(DI951,MONTH(VLOOKUP(Récap!DK951,'Création N° Lot'!$D$3:$E$18,2,0)),RIGHT(YEAR(VLOOKUP(Récap!DK951,'Création N° Lot'!$D$3:$E$18,2,0)),2)," - ",DAY(DL951),"/",MONTH(DL951),"/",YEAR(DL951))</f>
        <v>#N/A</v>
      </c>
      <c r="DP951" s="6"/>
      <c r="DQ951" t="e">
        <f>VLOOKUP(DP951,'Info client'!$A$2:$D$1000,2,0)</f>
        <v>#N/A</v>
      </c>
      <c r="DR951" t="e">
        <f>VLOOKUP(DP951,'Info client'!$A$2:$D$1000,3,0)</f>
        <v>#N/A</v>
      </c>
      <c r="DS951" t="e">
        <f>VLOOKUP(DP951,'Info client'!$A$2:$D$1000,4,0)</f>
        <v>#N/A</v>
      </c>
      <c r="DU951" t="e">
        <f>VLOOKUP(Récap!DV951,'Création N° Lot'!$B$3:$B$18,2,0)</f>
        <v>#N/A</v>
      </c>
      <c r="DX951" t="str">
        <f t="shared" si="177"/>
        <v>44470</v>
      </c>
      <c r="DY951" s="7" t="e">
        <f>VLOOKUP(Récap!DX951,'Création N° Lot'!$D$3:$F$18,3,0)</f>
        <v>#N/A</v>
      </c>
      <c r="DZ951" t="e">
        <f>CONCATENATE(DV951,MONTH(VLOOKUP(Récap!DX951,'Création N° Lot'!$D$3:$E$18,2,0)),RIGHT(YEAR(VLOOKUP(Récap!DX951,'Création N° Lot'!$D$3:$E$18,2,0)),2)," - ",DAY(DY951),"/",MONTH(DY951),"/",YEAR(DY951))</f>
        <v>#N/A</v>
      </c>
      <c r="EC951" s="6"/>
      <c r="ED951" t="e">
        <f>VLOOKUP(EC951,'Info client'!$A$2:$D$1000,2,0)</f>
        <v>#N/A</v>
      </c>
      <c r="EE951" t="e">
        <f>VLOOKUP(EC951,'Info client'!$A$2:$D$1000,3,0)</f>
        <v>#N/A</v>
      </c>
      <c r="EF951" t="e">
        <f>VLOOKUP(EC951,'Info client'!$A$2:$D$1000,4,0)</f>
        <v>#N/A</v>
      </c>
      <c r="EH951" t="e">
        <f>VLOOKUP(Récap!EI951,'Création N° Lot'!$B$3:$B$18,2,0)</f>
        <v>#N/A</v>
      </c>
      <c r="EK951" t="str">
        <f t="shared" si="178"/>
        <v>44501</v>
      </c>
      <c r="EL951" s="7" t="e">
        <f>VLOOKUP(Récap!EK951,'Création N° Lot'!$D$3:$F$18,3,0)</f>
        <v>#N/A</v>
      </c>
      <c r="EM951" t="e">
        <f>CONCATENATE(EI951,MONTH(VLOOKUP(Récap!EK951,'Création N° Lot'!$D$3:$E$18,2,0)),RIGHT(YEAR(VLOOKUP(Récap!EK951,'Création N° Lot'!$D$3:$E$18,2,0)),2)," - ",DAY(EL951),"/",MONTH(EL951),"/",YEAR(EL951))</f>
        <v>#N/A</v>
      </c>
      <c r="EP951" s="6"/>
      <c r="EQ951" t="e">
        <f>VLOOKUP(EP951,'Info client'!$A$2:$D$1000,2,0)</f>
        <v>#N/A</v>
      </c>
      <c r="ER951" t="e">
        <f>VLOOKUP(EP951,'Info client'!$A$2:$D$1000,3,0)</f>
        <v>#N/A</v>
      </c>
      <c r="ES951" t="e">
        <f>VLOOKUP(EP951,'Info client'!$A$2:$D$1000,4,0)</f>
        <v>#N/A</v>
      </c>
      <c r="EU951" t="e">
        <f>VLOOKUP(Récap!EV951,'Création N° Lot'!$B$3:$B$18,2,0)</f>
        <v>#N/A</v>
      </c>
      <c r="EX951" t="str">
        <f t="shared" si="179"/>
        <v>44531</v>
      </c>
      <c r="EY951" s="7" t="e">
        <f>VLOOKUP(Récap!EX951,'Création N° Lot'!$D$3:$F$18,3,0)</f>
        <v>#N/A</v>
      </c>
      <c r="EZ951" t="e">
        <f>CONCATENATE(EV951,MONTH(VLOOKUP(Récap!EX951,'Création N° Lot'!$D$3:$E$18,2,0)),RIGHT(YEAR(VLOOKUP(Récap!EX951,'Création N° Lot'!$D$3:$E$18,2,0)),2)," - ",DAY(EY951),"/",MONTH(EY951),"/",YEAR(EY951))</f>
        <v>#N/A</v>
      </c>
    </row>
    <row r="952" spans="2:156" x14ac:dyDescent="0.25">
      <c r="B952" t="e">
        <f>VLOOKUP($A952,'Info client'!$A$2:$D$1000,2,0)</f>
        <v>#N/A</v>
      </c>
      <c r="C952" t="e">
        <f>VLOOKUP($A952,'Info client'!$A$2:$D$1000,3,0)</f>
        <v>#N/A</v>
      </c>
      <c r="D952" t="e">
        <f>VLOOKUP($A952,'Info client'!$A$2:$D$1000,4,0)</f>
        <v>#N/A</v>
      </c>
      <c r="F952" t="e">
        <f>VLOOKUP(Récap!G952,'Création N° Lot'!B864:B964,2,0)</f>
        <v>#N/A</v>
      </c>
      <c r="I952" t="str">
        <f t="shared" si="168"/>
        <v>44197</v>
      </c>
      <c r="J952" s="7" t="e">
        <f>VLOOKUP(Récap!I952,'Création N° Lot'!$D$3:$F$18,3,0)</f>
        <v>#N/A</v>
      </c>
      <c r="K952" t="e">
        <f>CONCATENATE(G952,MONTH(VLOOKUP(Récap!I952,'Création N° Lot'!$D$3:$E$18,2,0)),RIGHT(YEAR(VLOOKUP(Récap!I952,'Création N° Lot'!$D$3:$E$18,2,0)),2)," - ",DAY(J952),"/",MONTH(J952),"/",YEAR(J952))</f>
        <v>#N/A</v>
      </c>
      <c r="O952" t="e">
        <f>VLOOKUP(N952,'Info client'!$A$2:$D$1000,2,0)</f>
        <v>#N/A</v>
      </c>
      <c r="P952" t="e">
        <f>VLOOKUP($A952,'Info client'!$A$2:$D$1000,3,0)</f>
        <v>#N/A</v>
      </c>
      <c r="Q952" t="e">
        <f>VLOOKUP($A952,'Info client'!$A$2:$D$1000,4,0)</f>
        <v>#N/A</v>
      </c>
      <c r="S952" t="e">
        <f>VLOOKUP(Récap!G952,'Création N° Lot'!$B$3:$B$18,2,0)</f>
        <v>#N/A</v>
      </c>
      <c r="V952" t="str">
        <f t="shared" si="169"/>
        <v>44228</v>
      </c>
      <c r="W952" s="7" t="e">
        <f>VLOOKUP(Récap!V952,'Création N° Lot'!$D$3:$F$18,3,0)</f>
        <v>#N/A</v>
      </c>
      <c r="X952" t="e">
        <f>CONCATENATE(T952,MONTH(VLOOKUP(Récap!V952,'Création N° Lot'!$D$3:$E$18,2,0)),RIGHT(YEAR(VLOOKUP(Récap!V952,'Création N° Lot'!$D$3:$E$18,2,0)),2)," - ",DAY(W952),"/",MONTH(W952),"/",YEAR(W952))</f>
        <v>#N/A</v>
      </c>
      <c r="AA952" s="6"/>
      <c r="AB952" t="e">
        <f>VLOOKUP(AA952,'Info client'!$A$2:$D$1000,2,0)</f>
        <v>#N/A</v>
      </c>
      <c r="AC952" t="e">
        <f>VLOOKUP(AA952,'Info client'!$A$2:$D$1000,3,0)</f>
        <v>#N/A</v>
      </c>
      <c r="AD952" t="e">
        <f>VLOOKUP(AA952,'Info client'!$A$2:$D$1000,4,0)</f>
        <v>#N/A</v>
      </c>
      <c r="AF952" t="e">
        <f>VLOOKUP(Récap!AG952,'Création N° Lot'!$B$3:$B$18,2,0)</f>
        <v>#N/A</v>
      </c>
      <c r="AI952" t="str">
        <f t="shared" si="170"/>
        <v>44256</v>
      </c>
      <c r="AJ952" s="7" t="e">
        <f>VLOOKUP(Récap!AI952,'Création N° Lot'!$D$3:$F$18,3,0)</f>
        <v>#N/A</v>
      </c>
      <c r="AK952" t="e">
        <f>CONCATENATE(AG952,MONTH(VLOOKUP(Récap!AI952,'Création N° Lot'!$D$3:$E$18,2,0)),RIGHT(YEAR(VLOOKUP(Récap!AI952,'Création N° Lot'!$D$3:$E$18,2,0)),2)," - ",DAY(AJ952),"/",MONTH(AJ952),"/",YEAR(AJ952))</f>
        <v>#N/A</v>
      </c>
      <c r="AP952" s="6"/>
      <c r="AQ952" t="e">
        <f>VLOOKUP(AP952,'Info client'!$A$2:$D$1000,2,0)</f>
        <v>#N/A</v>
      </c>
      <c r="AR952" t="e">
        <f>VLOOKUP(AP952,'Info client'!$A$2:$D$1000,3,0)</f>
        <v>#N/A</v>
      </c>
      <c r="AS952" t="e">
        <f>VLOOKUP(AP952,'Info client'!$A$2:$D$1000,4,0)</f>
        <v>#N/A</v>
      </c>
      <c r="AU952" t="e">
        <f>VLOOKUP(Récap!AV952,'Création N° Lot'!$B$3:$B$18,2,0)</f>
        <v>#N/A</v>
      </c>
      <c r="AX952" t="str">
        <f t="shared" si="171"/>
        <v>44287</v>
      </c>
      <c r="AY952" s="7" t="e">
        <f>VLOOKUP(Récap!AX952,'Création N° Lot'!$D$3:$F$18,3,0)</f>
        <v>#N/A</v>
      </c>
      <c r="AZ952" t="e">
        <f>CONCATENATE(AV952,MONTH(VLOOKUP(Récap!AX952,'Création N° Lot'!$D$3:$E$18,2,0)),RIGHT(YEAR(VLOOKUP(Récap!AX952,'Création N° Lot'!$D$3:$E$18,2,0)),2)," - ",DAY(AY952),"/",MONTH(AY952),"/",YEAR(AY952))</f>
        <v>#N/A</v>
      </c>
      <c r="BC952" s="6"/>
      <c r="BD952" t="e">
        <f>VLOOKUP(BC952,'Info client'!$A$2:$D$1000,2,0)</f>
        <v>#N/A</v>
      </c>
      <c r="BE952" t="e">
        <f>VLOOKUP(BC952,'Info client'!$A$2:$D$1000,3,0)</f>
        <v>#N/A</v>
      </c>
      <c r="BF952" t="e">
        <f>VLOOKUP(BC952,'Info client'!$A$2:$D$1000,4,0)</f>
        <v>#N/A</v>
      </c>
      <c r="BH952" t="e">
        <f>VLOOKUP(Récap!BI952,'Création N° Lot'!$B$3:$B$18,2,0)</f>
        <v>#N/A</v>
      </c>
      <c r="BK952" t="str">
        <f t="shared" si="172"/>
        <v>44317</v>
      </c>
      <c r="BL952" s="7" t="e">
        <f>VLOOKUP(Récap!BK952,'Création N° Lot'!$D$3:$F$18,3,0)</f>
        <v>#N/A</v>
      </c>
      <c r="BM952" t="e">
        <f>CONCATENATE(BI952,MONTH(VLOOKUP(Récap!BK952,'Création N° Lot'!$D$3:$E$18,2,0)),RIGHT(YEAR(VLOOKUP(Récap!BK952,'Création N° Lot'!$D$3:$E$18,2,0)),2)," - ",DAY(BL952),"/",MONTH(BL952),"/",YEAR(BL952))</f>
        <v>#N/A</v>
      </c>
      <c r="BP952" s="6"/>
      <c r="BQ952" t="e">
        <f>VLOOKUP(BP952,'Info client'!$A$2:$D$1000,2,0)</f>
        <v>#N/A</v>
      </c>
      <c r="BR952" t="e">
        <f>VLOOKUP(BP952,'Info client'!$A$2:$D$1000,3,0)</f>
        <v>#N/A</v>
      </c>
      <c r="BS952" t="e">
        <f>VLOOKUP(BP952,'Info client'!$A$2:$D$1000,4,0)</f>
        <v>#N/A</v>
      </c>
      <c r="BU952" t="e">
        <f>VLOOKUP(Récap!BV952,'Création N° Lot'!$B$3:$B$18,2,0)</f>
        <v>#N/A</v>
      </c>
      <c r="BX952" t="str">
        <f t="shared" si="173"/>
        <v>44348</v>
      </c>
      <c r="BY952" s="7" t="e">
        <f>VLOOKUP(Récap!BX952,'Création N° Lot'!$D$3:$F$18,3,0)</f>
        <v>#N/A</v>
      </c>
      <c r="BZ952" t="e">
        <f>CONCATENATE(BV952,MONTH(VLOOKUP(Récap!BX952,'Création N° Lot'!$D$3:$E$18,2,0)),RIGHT(YEAR(VLOOKUP(Récap!BX952,'Création N° Lot'!$D$3:$E$18,2,0)),2)," - ",DAY(BY952),"/",MONTH(BY952),"/",YEAR(BY952))</f>
        <v>#N/A</v>
      </c>
      <c r="CC952" s="6"/>
      <c r="CD952" t="e">
        <f>VLOOKUP(CC952,'Info client'!$A$2:$D$1000,2,0)</f>
        <v>#N/A</v>
      </c>
      <c r="CE952" t="e">
        <f>VLOOKUP(CC952,'Info client'!$A$2:$D$1000,3,0)</f>
        <v>#N/A</v>
      </c>
      <c r="CF952" t="e">
        <f>VLOOKUP(CC952,'Info client'!$A$2:$D$1000,4,0)</f>
        <v>#N/A</v>
      </c>
      <c r="CH952" t="e">
        <f>VLOOKUP(Récap!CI952,'Création N° Lot'!$B$3:$B$18,2,0)</f>
        <v>#N/A</v>
      </c>
      <c r="CK952" t="str">
        <f t="shared" si="174"/>
        <v>44378</v>
      </c>
      <c r="CL952" s="7" t="e">
        <f>VLOOKUP(Récap!CK952,'Création N° Lot'!$D$3:$F$18,3,0)</f>
        <v>#N/A</v>
      </c>
      <c r="CM952" t="e">
        <f>CONCATENATE(CI952,MONTH(VLOOKUP(Récap!CK952,'Création N° Lot'!$D$3:$E$18,2,0)),RIGHT(YEAR(VLOOKUP(Récap!CK952,'Création N° Lot'!$D$3:$E$18,2,0)),2)," - ",DAY(CL952),"/",MONTH(CL952),"/",YEAR(CL952))</f>
        <v>#N/A</v>
      </c>
      <c r="CP952" s="6"/>
      <c r="CQ952" t="e">
        <f>VLOOKUP(CP952,'Info client'!$A$2:$D$1000,2,0)</f>
        <v>#N/A</v>
      </c>
      <c r="CR952" t="e">
        <f>VLOOKUP(CP952,'Info client'!$A$2:$D$1000,3,0)</f>
        <v>#N/A</v>
      </c>
      <c r="CS952" t="e">
        <f>VLOOKUP(CP952,'Info client'!$A$2:$D$1000,4,0)</f>
        <v>#N/A</v>
      </c>
      <c r="CU952" t="e">
        <f>VLOOKUP(Récap!CV952,'Création N° Lot'!$B$3:$B$18,2,0)</f>
        <v>#N/A</v>
      </c>
      <c r="CX952" t="str">
        <f t="shared" si="175"/>
        <v>Aout 2021</v>
      </c>
      <c r="CY952" s="7" t="e">
        <f>VLOOKUP(Récap!CX952,'Création N° Lot'!$D$3:$F$18,3,0)</f>
        <v>#N/A</v>
      </c>
      <c r="CZ952" t="e">
        <f>CONCATENATE(CV952,MONTH(VLOOKUP(Récap!CX952,'Création N° Lot'!$D$3:$E$18,2,0)),RIGHT(YEAR(VLOOKUP(Récap!CX952,'Création N° Lot'!$D$3:$E$18,2,0)),2)," - ",DAY(CY952),"/",MONTH(CY952),"/",YEAR(CY952))</f>
        <v>#N/A</v>
      </c>
      <c r="DC952" s="6"/>
      <c r="DD952" t="e">
        <f>VLOOKUP(DC952,'Info client'!$A$2:$D$1000,2,0)</f>
        <v>#N/A</v>
      </c>
      <c r="DE952" t="e">
        <f>VLOOKUP(DC952,'Info client'!$A$2:$D$1000,3,0)</f>
        <v>#N/A</v>
      </c>
      <c r="DF952" t="e">
        <f>VLOOKUP(DC952,'Info client'!$A$2:$D$1000,4,0)</f>
        <v>#N/A</v>
      </c>
      <c r="DH952" t="e">
        <f>VLOOKUP(Récap!DI952,'Création N° Lot'!$B$3:$B$18,2,0)</f>
        <v>#N/A</v>
      </c>
      <c r="DK952" t="str">
        <f t="shared" si="176"/>
        <v>44440</v>
      </c>
      <c r="DL952" s="7" t="e">
        <f>VLOOKUP(Récap!DK952,'Création N° Lot'!$D$3:$F$18,3,0)</f>
        <v>#N/A</v>
      </c>
      <c r="DM952" t="e">
        <f>CONCATENATE(DI952,MONTH(VLOOKUP(Récap!DK952,'Création N° Lot'!$D$3:$E$18,2,0)),RIGHT(YEAR(VLOOKUP(Récap!DK952,'Création N° Lot'!$D$3:$E$18,2,0)),2)," - ",DAY(DL952),"/",MONTH(DL952),"/",YEAR(DL952))</f>
        <v>#N/A</v>
      </c>
      <c r="DP952" s="6"/>
      <c r="DQ952" t="e">
        <f>VLOOKUP(DP952,'Info client'!$A$2:$D$1000,2,0)</f>
        <v>#N/A</v>
      </c>
      <c r="DR952" t="e">
        <f>VLOOKUP(DP952,'Info client'!$A$2:$D$1000,3,0)</f>
        <v>#N/A</v>
      </c>
      <c r="DS952" t="e">
        <f>VLOOKUP(DP952,'Info client'!$A$2:$D$1000,4,0)</f>
        <v>#N/A</v>
      </c>
      <c r="DU952" t="e">
        <f>VLOOKUP(Récap!DV952,'Création N° Lot'!$B$3:$B$18,2,0)</f>
        <v>#N/A</v>
      </c>
      <c r="DX952" t="str">
        <f t="shared" si="177"/>
        <v>44470</v>
      </c>
      <c r="DY952" s="7" t="e">
        <f>VLOOKUP(Récap!DX952,'Création N° Lot'!$D$3:$F$18,3,0)</f>
        <v>#N/A</v>
      </c>
      <c r="DZ952" t="e">
        <f>CONCATENATE(DV952,MONTH(VLOOKUP(Récap!DX952,'Création N° Lot'!$D$3:$E$18,2,0)),RIGHT(YEAR(VLOOKUP(Récap!DX952,'Création N° Lot'!$D$3:$E$18,2,0)),2)," - ",DAY(DY952),"/",MONTH(DY952),"/",YEAR(DY952))</f>
        <v>#N/A</v>
      </c>
      <c r="EC952" s="6"/>
      <c r="ED952" t="e">
        <f>VLOOKUP(EC952,'Info client'!$A$2:$D$1000,2,0)</f>
        <v>#N/A</v>
      </c>
      <c r="EE952" t="e">
        <f>VLOOKUP(EC952,'Info client'!$A$2:$D$1000,3,0)</f>
        <v>#N/A</v>
      </c>
      <c r="EF952" t="e">
        <f>VLOOKUP(EC952,'Info client'!$A$2:$D$1000,4,0)</f>
        <v>#N/A</v>
      </c>
      <c r="EH952" t="e">
        <f>VLOOKUP(Récap!EI952,'Création N° Lot'!$B$3:$B$18,2,0)</f>
        <v>#N/A</v>
      </c>
      <c r="EK952" t="str">
        <f t="shared" si="178"/>
        <v>44501</v>
      </c>
      <c r="EL952" s="7" t="e">
        <f>VLOOKUP(Récap!EK952,'Création N° Lot'!$D$3:$F$18,3,0)</f>
        <v>#N/A</v>
      </c>
      <c r="EM952" t="e">
        <f>CONCATENATE(EI952,MONTH(VLOOKUP(Récap!EK952,'Création N° Lot'!$D$3:$E$18,2,0)),RIGHT(YEAR(VLOOKUP(Récap!EK952,'Création N° Lot'!$D$3:$E$18,2,0)),2)," - ",DAY(EL952),"/",MONTH(EL952),"/",YEAR(EL952))</f>
        <v>#N/A</v>
      </c>
      <c r="EP952" s="6"/>
      <c r="EQ952" t="e">
        <f>VLOOKUP(EP952,'Info client'!$A$2:$D$1000,2,0)</f>
        <v>#N/A</v>
      </c>
      <c r="ER952" t="e">
        <f>VLOOKUP(EP952,'Info client'!$A$2:$D$1000,3,0)</f>
        <v>#N/A</v>
      </c>
      <c r="ES952" t="e">
        <f>VLOOKUP(EP952,'Info client'!$A$2:$D$1000,4,0)</f>
        <v>#N/A</v>
      </c>
      <c r="EU952" t="e">
        <f>VLOOKUP(Récap!EV952,'Création N° Lot'!$B$3:$B$18,2,0)</f>
        <v>#N/A</v>
      </c>
      <c r="EX952" t="str">
        <f t="shared" si="179"/>
        <v>44531</v>
      </c>
      <c r="EY952" s="7" t="e">
        <f>VLOOKUP(Récap!EX952,'Création N° Lot'!$D$3:$F$18,3,0)</f>
        <v>#N/A</v>
      </c>
      <c r="EZ952" t="e">
        <f>CONCATENATE(EV952,MONTH(VLOOKUP(Récap!EX952,'Création N° Lot'!$D$3:$E$18,2,0)),RIGHT(YEAR(VLOOKUP(Récap!EX952,'Création N° Lot'!$D$3:$E$18,2,0)),2)," - ",DAY(EY952),"/",MONTH(EY952),"/",YEAR(EY952))</f>
        <v>#N/A</v>
      </c>
    </row>
    <row r="953" spans="2:156" x14ac:dyDescent="0.25">
      <c r="B953" t="e">
        <f>VLOOKUP($A953,'Info client'!$A$2:$D$1000,2,0)</f>
        <v>#N/A</v>
      </c>
      <c r="C953" t="e">
        <f>VLOOKUP($A953,'Info client'!$A$2:$D$1000,3,0)</f>
        <v>#N/A</v>
      </c>
      <c r="D953" t="e">
        <f>VLOOKUP($A953,'Info client'!$A$2:$D$1000,4,0)</f>
        <v>#N/A</v>
      </c>
      <c r="F953" t="e">
        <f>VLOOKUP(Récap!G953,'Création N° Lot'!B865:B965,2,0)</f>
        <v>#N/A</v>
      </c>
      <c r="I953" t="str">
        <f t="shared" si="168"/>
        <v>44197</v>
      </c>
      <c r="J953" s="7" t="e">
        <f>VLOOKUP(Récap!I953,'Création N° Lot'!$D$3:$F$18,3,0)</f>
        <v>#N/A</v>
      </c>
      <c r="K953" t="e">
        <f>CONCATENATE(G953,MONTH(VLOOKUP(Récap!I953,'Création N° Lot'!$D$3:$E$18,2,0)),RIGHT(YEAR(VLOOKUP(Récap!I953,'Création N° Lot'!$D$3:$E$18,2,0)),2)," - ",DAY(J953),"/",MONTH(J953),"/",YEAR(J953))</f>
        <v>#N/A</v>
      </c>
      <c r="O953" t="e">
        <f>VLOOKUP(N953,'Info client'!$A$2:$D$1000,2,0)</f>
        <v>#N/A</v>
      </c>
      <c r="P953" t="e">
        <f>VLOOKUP($A953,'Info client'!$A$2:$D$1000,3,0)</f>
        <v>#N/A</v>
      </c>
      <c r="Q953" t="e">
        <f>VLOOKUP($A953,'Info client'!$A$2:$D$1000,4,0)</f>
        <v>#N/A</v>
      </c>
      <c r="S953" t="e">
        <f>VLOOKUP(Récap!G953,'Création N° Lot'!$B$3:$B$18,2,0)</f>
        <v>#N/A</v>
      </c>
      <c r="V953" t="str">
        <f t="shared" si="169"/>
        <v>44228</v>
      </c>
      <c r="W953" s="7" t="e">
        <f>VLOOKUP(Récap!V953,'Création N° Lot'!$D$3:$F$18,3,0)</f>
        <v>#N/A</v>
      </c>
      <c r="X953" t="e">
        <f>CONCATENATE(T953,MONTH(VLOOKUP(Récap!V953,'Création N° Lot'!$D$3:$E$18,2,0)),RIGHT(YEAR(VLOOKUP(Récap!V953,'Création N° Lot'!$D$3:$E$18,2,0)),2)," - ",DAY(W953),"/",MONTH(W953),"/",YEAR(W953))</f>
        <v>#N/A</v>
      </c>
      <c r="AA953" s="6"/>
      <c r="AB953" t="e">
        <f>VLOOKUP(AA953,'Info client'!$A$2:$D$1000,2,0)</f>
        <v>#N/A</v>
      </c>
      <c r="AC953" t="e">
        <f>VLOOKUP(AA953,'Info client'!$A$2:$D$1000,3,0)</f>
        <v>#N/A</v>
      </c>
      <c r="AD953" t="e">
        <f>VLOOKUP(AA953,'Info client'!$A$2:$D$1000,4,0)</f>
        <v>#N/A</v>
      </c>
      <c r="AF953" t="e">
        <f>VLOOKUP(Récap!AG953,'Création N° Lot'!$B$3:$B$18,2,0)</f>
        <v>#N/A</v>
      </c>
      <c r="AI953" t="str">
        <f t="shared" si="170"/>
        <v>44256</v>
      </c>
      <c r="AJ953" s="7" t="e">
        <f>VLOOKUP(Récap!AI953,'Création N° Lot'!$D$3:$F$18,3,0)</f>
        <v>#N/A</v>
      </c>
      <c r="AK953" t="e">
        <f>CONCATENATE(AG953,MONTH(VLOOKUP(Récap!AI953,'Création N° Lot'!$D$3:$E$18,2,0)),RIGHT(YEAR(VLOOKUP(Récap!AI953,'Création N° Lot'!$D$3:$E$18,2,0)),2)," - ",DAY(AJ953),"/",MONTH(AJ953),"/",YEAR(AJ953))</f>
        <v>#N/A</v>
      </c>
      <c r="AP953" s="6"/>
      <c r="AQ953" t="e">
        <f>VLOOKUP(AP953,'Info client'!$A$2:$D$1000,2,0)</f>
        <v>#N/A</v>
      </c>
      <c r="AR953" t="e">
        <f>VLOOKUP(AP953,'Info client'!$A$2:$D$1000,3,0)</f>
        <v>#N/A</v>
      </c>
      <c r="AS953" t="e">
        <f>VLOOKUP(AP953,'Info client'!$A$2:$D$1000,4,0)</f>
        <v>#N/A</v>
      </c>
      <c r="AU953" t="e">
        <f>VLOOKUP(Récap!AV953,'Création N° Lot'!$B$3:$B$18,2,0)</f>
        <v>#N/A</v>
      </c>
      <c r="AX953" t="str">
        <f t="shared" si="171"/>
        <v>44287</v>
      </c>
      <c r="AY953" s="7" t="e">
        <f>VLOOKUP(Récap!AX953,'Création N° Lot'!$D$3:$F$18,3,0)</f>
        <v>#N/A</v>
      </c>
      <c r="AZ953" t="e">
        <f>CONCATENATE(AV953,MONTH(VLOOKUP(Récap!AX953,'Création N° Lot'!$D$3:$E$18,2,0)),RIGHT(YEAR(VLOOKUP(Récap!AX953,'Création N° Lot'!$D$3:$E$18,2,0)),2)," - ",DAY(AY953),"/",MONTH(AY953),"/",YEAR(AY953))</f>
        <v>#N/A</v>
      </c>
      <c r="BC953" s="6"/>
      <c r="BD953" t="e">
        <f>VLOOKUP(BC953,'Info client'!$A$2:$D$1000,2,0)</f>
        <v>#N/A</v>
      </c>
      <c r="BE953" t="e">
        <f>VLOOKUP(BC953,'Info client'!$A$2:$D$1000,3,0)</f>
        <v>#N/A</v>
      </c>
      <c r="BF953" t="e">
        <f>VLOOKUP(BC953,'Info client'!$A$2:$D$1000,4,0)</f>
        <v>#N/A</v>
      </c>
      <c r="BH953" t="e">
        <f>VLOOKUP(Récap!BI953,'Création N° Lot'!$B$3:$B$18,2,0)</f>
        <v>#N/A</v>
      </c>
      <c r="BK953" t="str">
        <f t="shared" si="172"/>
        <v>44317</v>
      </c>
      <c r="BL953" s="7" t="e">
        <f>VLOOKUP(Récap!BK953,'Création N° Lot'!$D$3:$F$18,3,0)</f>
        <v>#N/A</v>
      </c>
      <c r="BM953" t="e">
        <f>CONCATENATE(BI953,MONTH(VLOOKUP(Récap!BK953,'Création N° Lot'!$D$3:$E$18,2,0)),RIGHT(YEAR(VLOOKUP(Récap!BK953,'Création N° Lot'!$D$3:$E$18,2,0)),2)," - ",DAY(BL953),"/",MONTH(BL953),"/",YEAR(BL953))</f>
        <v>#N/A</v>
      </c>
      <c r="BP953" s="6"/>
      <c r="BQ953" t="e">
        <f>VLOOKUP(BP953,'Info client'!$A$2:$D$1000,2,0)</f>
        <v>#N/A</v>
      </c>
      <c r="BR953" t="e">
        <f>VLOOKUP(BP953,'Info client'!$A$2:$D$1000,3,0)</f>
        <v>#N/A</v>
      </c>
      <c r="BS953" t="e">
        <f>VLOOKUP(BP953,'Info client'!$A$2:$D$1000,4,0)</f>
        <v>#N/A</v>
      </c>
      <c r="BU953" t="e">
        <f>VLOOKUP(Récap!BV953,'Création N° Lot'!$B$3:$B$18,2,0)</f>
        <v>#N/A</v>
      </c>
      <c r="BX953" t="str">
        <f t="shared" si="173"/>
        <v>44348</v>
      </c>
      <c r="BY953" s="7" t="e">
        <f>VLOOKUP(Récap!BX953,'Création N° Lot'!$D$3:$F$18,3,0)</f>
        <v>#N/A</v>
      </c>
      <c r="BZ953" t="e">
        <f>CONCATENATE(BV953,MONTH(VLOOKUP(Récap!BX953,'Création N° Lot'!$D$3:$E$18,2,0)),RIGHT(YEAR(VLOOKUP(Récap!BX953,'Création N° Lot'!$D$3:$E$18,2,0)),2)," - ",DAY(BY953),"/",MONTH(BY953),"/",YEAR(BY953))</f>
        <v>#N/A</v>
      </c>
      <c r="CC953" s="6"/>
      <c r="CD953" t="e">
        <f>VLOOKUP(CC953,'Info client'!$A$2:$D$1000,2,0)</f>
        <v>#N/A</v>
      </c>
      <c r="CE953" t="e">
        <f>VLOOKUP(CC953,'Info client'!$A$2:$D$1000,3,0)</f>
        <v>#N/A</v>
      </c>
      <c r="CF953" t="e">
        <f>VLOOKUP(CC953,'Info client'!$A$2:$D$1000,4,0)</f>
        <v>#N/A</v>
      </c>
      <c r="CH953" t="e">
        <f>VLOOKUP(Récap!CI953,'Création N° Lot'!$B$3:$B$18,2,0)</f>
        <v>#N/A</v>
      </c>
      <c r="CK953" t="str">
        <f t="shared" si="174"/>
        <v>44378</v>
      </c>
      <c r="CL953" s="7" t="e">
        <f>VLOOKUP(Récap!CK953,'Création N° Lot'!$D$3:$F$18,3,0)</f>
        <v>#N/A</v>
      </c>
      <c r="CM953" t="e">
        <f>CONCATENATE(CI953,MONTH(VLOOKUP(Récap!CK953,'Création N° Lot'!$D$3:$E$18,2,0)),RIGHT(YEAR(VLOOKUP(Récap!CK953,'Création N° Lot'!$D$3:$E$18,2,0)),2)," - ",DAY(CL953),"/",MONTH(CL953),"/",YEAR(CL953))</f>
        <v>#N/A</v>
      </c>
      <c r="CP953" s="6"/>
      <c r="CQ953" t="e">
        <f>VLOOKUP(CP953,'Info client'!$A$2:$D$1000,2,0)</f>
        <v>#N/A</v>
      </c>
      <c r="CR953" t="e">
        <f>VLOOKUP(CP953,'Info client'!$A$2:$D$1000,3,0)</f>
        <v>#N/A</v>
      </c>
      <c r="CS953" t="e">
        <f>VLOOKUP(CP953,'Info client'!$A$2:$D$1000,4,0)</f>
        <v>#N/A</v>
      </c>
      <c r="CU953" t="e">
        <f>VLOOKUP(Récap!CV953,'Création N° Lot'!$B$3:$B$18,2,0)</f>
        <v>#N/A</v>
      </c>
      <c r="CX953" t="str">
        <f t="shared" si="175"/>
        <v>Aout 2021</v>
      </c>
      <c r="CY953" s="7" t="e">
        <f>VLOOKUP(Récap!CX953,'Création N° Lot'!$D$3:$F$18,3,0)</f>
        <v>#N/A</v>
      </c>
      <c r="CZ953" t="e">
        <f>CONCATENATE(CV953,MONTH(VLOOKUP(Récap!CX953,'Création N° Lot'!$D$3:$E$18,2,0)),RIGHT(YEAR(VLOOKUP(Récap!CX953,'Création N° Lot'!$D$3:$E$18,2,0)),2)," - ",DAY(CY953),"/",MONTH(CY953),"/",YEAR(CY953))</f>
        <v>#N/A</v>
      </c>
      <c r="DC953" s="6"/>
      <c r="DD953" t="e">
        <f>VLOOKUP(DC953,'Info client'!$A$2:$D$1000,2,0)</f>
        <v>#N/A</v>
      </c>
      <c r="DE953" t="e">
        <f>VLOOKUP(DC953,'Info client'!$A$2:$D$1000,3,0)</f>
        <v>#N/A</v>
      </c>
      <c r="DF953" t="e">
        <f>VLOOKUP(DC953,'Info client'!$A$2:$D$1000,4,0)</f>
        <v>#N/A</v>
      </c>
      <c r="DH953" t="e">
        <f>VLOOKUP(Récap!DI953,'Création N° Lot'!$B$3:$B$18,2,0)</f>
        <v>#N/A</v>
      </c>
      <c r="DK953" t="str">
        <f t="shared" si="176"/>
        <v>44440</v>
      </c>
      <c r="DL953" s="7" t="e">
        <f>VLOOKUP(Récap!DK953,'Création N° Lot'!$D$3:$F$18,3,0)</f>
        <v>#N/A</v>
      </c>
      <c r="DM953" t="e">
        <f>CONCATENATE(DI953,MONTH(VLOOKUP(Récap!DK953,'Création N° Lot'!$D$3:$E$18,2,0)),RIGHT(YEAR(VLOOKUP(Récap!DK953,'Création N° Lot'!$D$3:$E$18,2,0)),2)," - ",DAY(DL953),"/",MONTH(DL953),"/",YEAR(DL953))</f>
        <v>#N/A</v>
      </c>
      <c r="DP953" s="6"/>
      <c r="DQ953" t="e">
        <f>VLOOKUP(DP953,'Info client'!$A$2:$D$1000,2,0)</f>
        <v>#N/A</v>
      </c>
      <c r="DR953" t="e">
        <f>VLOOKUP(DP953,'Info client'!$A$2:$D$1000,3,0)</f>
        <v>#N/A</v>
      </c>
      <c r="DS953" t="e">
        <f>VLOOKUP(DP953,'Info client'!$A$2:$D$1000,4,0)</f>
        <v>#N/A</v>
      </c>
      <c r="DU953" t="e">
        <f>VLOOKUP(Récap!DV953,'Création N° Lot'!$B$3:$B$18,2,0)</f>
        <v>#N/A</v>
      </c>
      <c r="DX953" t="str">
        <f t="shared" si="177"/>
        <v>44470</v>
      </c>
      <c r="DY953" s="7" t="e">
        <f>VLOOKUP(Récap!DX953,'Création N° Lot'!$D$3:$F$18,3,0)</f>
        <v>#N/A</v>
      </c>
      <c r="DZ953" t="e">
        <f>CONCATENATE(DV953,MONTH(VLOOKUP(Récap!DX953,'Création N° Lot'!$D$3:$E$18,2,0)),RIGHT(YEAR(VLOOKUP(Récap!DX953,'Création N° Lot'!$D$3:$E$18,2,0)),2)," - ",DAY(DY953),"/",MONTH(DY953),"/",YEAR(DY953))</f>
        <v>#N/A</v>
      </c>
      <c r="EC953" s="6"/>
      <c r="ED953" t="e">
        <f>VLOOKUP(EC953,'Info client'!$A$2:$D$1000,2,0)</f>
        <v>#N/A</v>
      </c>
      <c r="EE953" t="e">
        <f>VLOOKUP(EC953,'Info client'!$A$2:$D$1000,3,0)</f>
        <v>#N/A</v>
      </c>
      <c r="EF953" t="e">
        <f>VLOOKUP(EC953,'Info client'!$A$2:$D$1000,4,0)</f>
        <v>#N/A</v>
      </c>
      <c r="EH953" t="e">
        <f>VLOOKUP(Récap!EI953,'Création N° Lot'!$B$3:$B$18,2,0)</f>
        <v>#N/A</v>
      </c>
      <c r="EK953" t="str">
        <f t="shared" si="178"/>
        <v>44501</v>
      </c>
      <c r="EL953" s="7" t="e">
        <f>VLOOKUP(Récap!EK953,'Création N° Lot'!$D$3:$F$18,3,0)</f>
        <v>#N/A</v>
      </c>
      <c r="EM953" t="e">
        <f>CONCATENATE(EI953,MONTH(VLOOKUP(Récap!EK953,'Création N° Lot'!$D$3:$E$18,2,0)),RIGHT(YEAR(VLOOKUP(Récap!EK953,'Création N° Lot'!$D$3:$E$18,2,0)),2)," - ",DAY(EL953),"/",MONTH(EL953),"/",YEAR(EL953))</f>
        <v>#N/A</v>
      </c>
      <c r="EP953" s="6"/>
      <c r="EQ953" t="e">
        <f>VLOOKUP(EP953,'Info client'!$A$2:$D$1000,2,0)</f>
        <v>#N/A</v>
      </c>
      <c r="ER953" t="e">
        <f>VLOOKUP(EP953,'Info client'!$A$2:$D$1000,3,0)</f>
        <v>#N/A</v>
      </c>
      <c r="ES953" t="e">
        <f>VLOOKUP(EP953,'Info client'!$A$2:$D$1000,4,0)</f>
        <v>#N/A</v>
      </c>
      <c r="EU953" t="e">
        <f>VLOOKUP(Récap!EV953,'Création N° Lot'!$B$3:$B$18,2,0)</f>
        <v>#N/A</v>
      </c>
      <c r="EX953" t="str">
        <f t="shared" si="179"/>
        <v>44531</v>
      </c>
      <c r="EY953" s="7" t="e">
        <f>VLOOKUP(Récap!EX953,'Création N° Lot'!$D$3:$F$18,3,0)</f>
        <v>#N/A</v>
      </c>
      <c r="EZ953" t="e">
        <f>CONCATENATE(EV953,MONTH(VLOOKUP(Récap!EX953,'Création N° Lot'!$D$3:$E$18,2,0)),RIGHT(YEAR(VLOOKUP(Récap!EX953,'Création N° Lot'!$D$3:$E$18,2,0)),2)," - ",DAY(EY953),"/",MONTH(EY953),"/",YEAR(EY953))</f>
        <v>#N/A</v>
      </c>
    </row>
    <row r="954" spans="2:156" x14ac:dyDescent="0.25">
      <c r="B954" t="e">
        <f>VLOOKUP($A954,'Info client'!$A$2:$D$1000,2,0)</f>
        <v>#N/A</v>
      </c>
      <c r="C954" t="e">
        <f>VLOOKUP($A954,'Info client'!$A$2:$D$1000,3,0)</f>
        <v>#N/A</v>
      </c>
      <c r="D954" t="e">
        <f>VLOOKUP($A954,'Info client'!$A$2:$D$1000,4,0)</f>
        <v>#N/A</v>
      </c>
      <c r="F954" t="e">
        <f>VLOOKUP(Récap!G954,'Création N° Lot'!B866:B966,2,0)</f>
        <v>#N/A</v>
      </c>
      <c r="I954" t="str">
        <f t="shared" si="168"/>
        <v>44197</v>
      </c>
      <c r="J954" s="7" t="e">
        <f>VLOOKUP(Récap!I954,'Création N° Lot'!$D$3:$F$18,3,0)</f>
        <v>#N/A</v>
      </c>
      <c r="K954" t="e">
        <f>CONCATENATE(G954,MONTH(VLOOKUP(Récap!I954,'Création N° Lot'!$D$3:$E$18,2,0)),RIGHT(YEAR(VLOOKUP(Récap!I954,'Création N° Lot'!$D$3:$E$18,2,0)),2)," - ",DAY(J954),"/",MONTH(J954),"/",YEAR(J954))</f>
        <v>#N/A</v>
      </c>
      <c r="O954" t="e">
        <f>VLOOKUP(N954,'Info client'!$A$2:$D$1000,2,0)</f>
        <v>#N/A</v>
      </c>
      <c r="P954" t="e">
        <f>VLOOKUP($A954,'Info client'!$A$2:$D$1000,3,0)</f>
        <v>#N/A</v>
      </c>
      <c r="Q954" t="e">
        <f>VLOOKUP($A954,'Info client'!$A$2:$D$1000,4,0)</f>
        <v>#N/A</v>
      </c>
      <c r="S954" t="e">
        <f>VLOOKUP(Récap!G954,'Création N° Lot'!$B$3:$B$18,2,0)</f>
        <v>#N/A</v>
      </c>
      <c r="V954" t="str">
        <f t="shared" si="169"/>
        <v>44228</v>
      </c>
      <c r="W954" s="7" t="e">
        <f>VLOOKUP(Récap!V954,'Création N° Lot'!$D$3:$F$18,3,0)</f>
        <v>#N/A</v>
      </c>
      <c r="X954" t="e">
        <f>CONCATENATE(T954,MONTH(VLOOKUP(Récap!V954,'Création N° Lot'!$D$3:$E$18,2,0)),RIGHT(YEAR(VLOOKUP(Récap!V954,'Création N° Lot'!$D$3:$E$18,2,0)),2)," - ",DAY(W954),"/",MONTH(W954),"/",YEAR(W954))</f>
        <v>#N/A</v>
      </c>
      <c r="AA954" s="6"/>
      <c r="AB954" t="e">
        <f>VLOOKUP(AA954,'Info client'!$A$2:$D$1000,2,0)</f>
        <v>#N/A</v>
      </c>
      <c r="AC954" t="e">
        <f>VLOOKUP(AA954,'Info client'!$A$2:$D$1000,3,0)</f>
        <v>#N/A</v>
      </c>
      <c r="AD954" t="e">
        <f>VLOOKUP(AA954,'Info client'!$A$2:$D$1000,4,0)</f>
        <v>#N/A</v>
      </c>
      <c r="AF954" t="e">
        <f>VLOOKUP(Récap!AG954,'Création N° Lot'!$B$3:$B$18,2,0)</f>
        <v>#N/A</v>
      </c>
      <c r="AI954" t="str">
        <f t="shared" si="170"/>
        <v>44256</v>
      </c>
      <c r="AJ954" s="7" t="e">
        <f>VLOOKUP(Récap!AI954,'Création N° Lot'!$D$3:$F$18,3,0)</f>
        <v>#N/A</v>
      </c>
      <c r="AK954" t="e">
        <f>CONCATENATE(AG954,MONTH(VLOOKUP(Récap!AI954,'Création N° Lot'!$D$3:$E$18,2,0)),RIGHT(YEAR(VLOOKUP(Récap!AI954,'Création N° Lot'!$D$3:$E$18,2,0)),2)," - ",DAY(AJ954),"/",MONTH(AJ954),"/",YEAR(AJ954))</f>
        <v>#N/A</v>
      </c>
      <c r="AP954" s="6"/>
      <c r="AQ954" t="e">
        <f>VLOOKUP(AP954,'Info client'!$A$2:$D$1000,2,0)</f>
        <v>#N/A</v>
      </c>
      <c r="AR954" t="e">
        <f>VLOOKUP(AP954,'Info client'!$A$2:$D$1000,3,0)</f>
        <v>#N/A</v>
      </c>
      <c r="AS954" t="e">
        <f>VLOOKUP(AP954,'Info client'!$A$2:$D$1000,4,0)</f>
        <v>#N/A</v>
      </c>
      <c r="AU954" t="e">
        <f>VLOOKUP(Récap!AV954,'Création N° Lot'!$B$3:$B$18,2,0)</f>
        <v>#N/A</v>
      </c>
      <c r="AX954" t="str">
        <f t="shared" si="171"/>
        <v>44287</v>
      </c>
      <c r="AY954" s="7" t="e">
        <f>VLOOKUP(Récap!AX954,'Création N° Lot'!$D$3:$F$18,3,0)</f>
        <v>#N/A</v>
      </c>
      <c r="AZ954" t="e">
        <f>CONCATENATE(AV954,MONTH(VLOOKUP(Récap!AX954,'Création N° Lot'!$D$3:$E$18,2,0)),RIGHT(YEAR(VLOOKUP(Récap!AX954,'Création N° Lot'!$D$3:$E$18,2,0)),2)," - ",DAY(AY954),"/",MONTH(AY954),"/",YEAR(AY954))</f>
        <v>#N/A</v>
      </c>
      <c r="BC954" s="6"/>
      <c r="BD954" t="e">
        <f>VLOOKUP(BC954,'Info client'!$A$2:$D$1000,2,0)</f>
        <v>#N/A</v>
      </c>
      <c r="BE954" t="e">
        <f>VLOOKUP(BC954,'Info client'!$A$2:$D$1000,3,0)</f>
        <v>#N/A</v>
      </c>
      <c r="BF954" t="e">
        <f>VLOOKUP(BC954,'Info client'!$A$2:$D$1000,4,0)</f>
        <v>#N/A</v>
      </c>
      <c r="BH954" t="e">
        <f>VLOOKUP(Récap!BI954,'Création N° Lot'!$B$3:$B$18,2,0)</f>
        <v>#N/A</v>
      </c>
      <c r="BK954" t="str">
        <f t="shared" si="172"/>
        <v>44317</v>
      </c>
      <c r="BL954" s="7" t="e">
        <f>VLOOKUP(Récap!BK954,'Création N° Lot'!$D$3:$F$18,3,0)</f>
        <v>#N/A</v>
      </c>
      <c r="BM954" t="e">
        <f>CONCATENATE(BI954,MONTH(VLOOKUP(Récap!BK954,'Création N° Lot'!$D$3:$E$18,2,0)),RIGHT(YEAR(VLOOKUP(Récap!BK954,'Création N° Lot'!$D$3:$E$18,2,0)),2)," - ",DAY(BL954),"/",MONTH(BL954),"/",YEAR(BL954))</f>
        <v>#N/A</v>
      </c>
      <c r="BP954" s="6"/>
      <c r="BQ954" t="e">
        <f>VLOOKUP(BP954,'Info client'!$A$2:$D$1000,2,0)</f>
        <v>#N/A</v>
      </c>
      <c r="BR954" t="e">
        <f>VLOOKUP(BP954,'Info client'!$A$2:$D$1000,3,0)</f>
        <v>#N/A</v>
      </c>
      <c r="BS954" t="e">
        <f>VLOOKUP(BP954,'Info client'!$A$2:$D$1000,4,0)</f>
        <v>#N/A</v>
      </c>
      <c r="BU954" t="e">
        <f>VLOOKUP(Récap!BV954,'Création N° Lot'!$B$3:$B$18,2,0)</f>
        <v>#N/A</v>
      </c>
      <c r="BX954" t="str">
        <f t="shared" si="173"/>
        <v>44348</v>
      </c>
      <c r="BY954" s="7" t="e">
        <f>VLOOKUP(Récap!BX954,'Création N° Lot'!$D$3:$F$18,3,0)</f>
        <v>#N/A</v>
      </c>
      <c r="BZ954" t="e">
        <f>CONCATENATE(BV954,MONTH(VLOOKUP(Récap!BX954,'Création N° Lot'!$D$3:$E$18,2,0)),RIGHT(YEAR(VLOOKUP(Récap!BX954,'Création N° Lot'!$D$3:$E$18,2,0)),2)," - ",DAY(BY954),"/",MONTH(BY954),"/",YEAR(BY954))</f>
        <v>#N/A</v>
      </c>
      <c r="CC954" s="6"/>
      <c r="CD954" t="e">
        <f>VLOOKUP(CC954,'Info client'!$A$2:$D$1000,2,0)</f>
        <v>#N/A</v>
      </c>
      <c r="CE954" t="e">
        <f>VLOOKUP(CC954,'Info client'!$A$2:$D$1000,3,0)</f>
        <v>#N/A</v>
      </c>
      <c r="CF954" t="e">
        <f>VLOOKUP(CC954,'Info client'!$A$2:$D$1000,4,0)</f>
        <v>#N/A</v>
      </c>
      <c r="CH954" t="e">
        <f>VLOOKUP(Récap!CI954,'Création N° Lot'!$B$3:$B$18,2,0)</f>
        <v>#N/A</v>
      </c>
      <c r="CK954" t="str">
        <f t="shared" si="174"/>
        <v>44378</v>
      </c>
      <c r="CL954" s="7" t="e">
        <f>VLOOKUP(Récap!CK954,'Création N° Lot'!$D$3:$F$18,3,0)</f>
        <v>#N/A</v>
      </c>
      <c r="CM954" t="e">
        <f>CONCATENATE(CI954,MONTH(VLOOKUP(Récap!CK954,'Création N° Lot'!$D$3:$E$18,2,0)),RIGHT(YEAR(VLOOKUP(Récap!CK954,'Création N° Lot'!$D$3:$E$18,2,0)),2)," - ",DAY(CL954),"/",MONTH(CL954),"/",YEAR(CL954))</f>
        <v>#N/A</v>
      </c>
      <c r="CP954" s="6"/>
      <c r="CQ954" t="e">
        <f>VLOOKUP(CP954,'Info client'!$A$2:$D$1000,2,0)</f>
        <v>#N/A</v>
      </c>
      <c r="CR954" t="e">
        <f>VLOOKUP(CP954,'Info client'!$A$2:$D$1000,3,0)</f>
        <v>#N/A</v>
      </c>
      <c r="CS954" t="e">
        <f>VLOOKUP(CP954,'Info client'!$A$2:$D$1000,4,0)</f>
        <v>#N/A</v>
      </c>
      <c r="CU954" t="e">
        <f>VLOOKUP(Récap!CV954,'Création N° Lot'!$B$3:$B$18,2,0)</f>
        <v>#N/A</v>
      </c>
      <c r="CX954" t="str">
        <f t="shared" si="175"/>
        <v>Aout 2021</v>
      </c>
      <c r="CY954" s="7" t="e">
        <f>VLOOKUP(Récap!CX954,'Création N° Lot'!$D$3:$F$18,3,0)</f>
        <v>#N/A</v>
      </c>
      <c r="CZ954" t="e">
        <f>CONCATENATE(CV954,MONTH(VLOOKUP(Récap!CX954,'Création N° Lot'!$D$3:$E$18,2,0)),RIGHT(YEAR(VLOOKUP(Récap!CX954,'Création N° Lot'!$D$3:$E$18,2,0)),2)," - ",DAY(CY954),"/",MONTH(CY954),"/",YEAR(CY954))</f>
        <v>#N/A</v>
      </c>
      <c r="DC954" s="6"/>
      <c r="DD954" t="e">
        <f>VLOOKUP(DC954,'Info client'!$A$2:$D$1000,2,0)</f>
        <v>#N/A</v>
      </c>
      <c r="DE954" t="e">
        <f>VLOOKUP(DC954,'Info client'!$A$2:$D$1000,3,0)</f>
        <v>#N/A</v>
      </c>
      <c r="DF954" t="e">
        <f>VLOOKUP(DC954,'Info client'!$A$2:$D$1000,4,0)</f>
        <v>#N/A</v>
      </c>
      <c r="DH954" t="e">
        <f>VLOOKUP(Récap!DI954,'Création N° Lot'!$B$3:$B$18,2,0)</f>
        <v>#N/A</v>
      </c>
      <c r="DK954" t="str">
        <f t="shared" si="176"/>
        <v>44440</v>
      </c>
      <c r="DL954" s="7" t="e">
        <f>VLOOKUP(Récap!DK954,'Création N° Lot'!$D$3:$F$18,3,0)</f>
        <v>#N/A</v>
      </c>
      <c r="DM954" t="e">
        <f>CONCATENATE(DI954,MONTH(VLOOKUP(Récap!DK954,'Création N° Lot'!$D$3:$E$18,2,0)),RIGHT(YEAR(VLOOKUP(Récap!DK954,'Création N° Lot'!$D$3:$E$18,2,0)),2)," - ",DAY(DL954),"/",MONTH(DL954),"/",YEAR(DL954))</f>
        <v>#N/A</v>
      </c>
      <c r="DP954" s="6"/>
      <c r="DQ954" t="e">
        <f>VLOOKUP(DP954,'Info client'!$A$2:$D$1000,2,0)</f>
        <v>#N/A</v>
      </c>
      <c r="DR954" t="e">
        <f>VLOOKUP(DP954,'Info client'!$A$2:$D$1000,3,0)</f>
        <v>#N/A</v>
      </c>
      <c r="DS954" t="e">
        <f>VLOOKUP(DP954,'Info client'!$A$2:$D$1000,4,0)</f>
        <v>#N/A</v>
      </c>
      <c r="DU954" t="e">
        <f>VLOOKUP(Récap!DV954,'Création N° Lot'!$B$3:$B$18,2,0)</f>
        <v>#N/A</v>
      </c>
      <c r="DX954" t="str">
        <f t="shared" si="177"/>
        <v>44470</v>
      </c>
      <c r="DY954" s="7" t="e">
        <f>VLOOKUP(Récap!DX954,'Création N° Lot'!$D$3:$F$18,3,0)</f>
        <v>#N/A</v>
      </c>
      <c r="DZ954" t="e">
        <f>CONCATENATE(DV954,MONTH(VLOOKUP(Récap!DX954,'Création N° Lot'!$D$3:$E$18,2,0)),RIGHT(YEAR(VLOOKUP(Récap!DX954,'Création N° Lot'!$D$3:$E$18,2,0)),2)," - ",DAY(DY954),"/",MONTH(DY954),"/",YEAR(DY954))</f>
        <v>#N/A</v>
      </c>
      <c r="EC954" s="6"/>
      <c r="ED954" t="e">
        <f>VLOOKUP(EC954,'Info client'!$A$2:$D$1000,2,0)</f>
        <v>#N/A</v>
      </c>
      <c r="EE954" t="e">
        <f>VLOOKUP(EC954,'Info client'!$A$2:$D$1000,3,0)</f>
        <v>#N/A</v>
      </c>
      <c r="EF954" t="e">
        <f>VLOOKUP(EC954,'Info client'!$A$2:$D$1000,4,0)</f>
        <v>#N/A</v>
      </c>
      <c r="EH954" t="e">
        <f>VLOOKUP(Récap!EI954,'Création N° Lot'!$B$3:$B$18,2,0)</f>
        <v>#N/A</v>
      </c>
      <c r="EK954" t="str">
        <f t="shared" si="178"/>
        <v>44501</v>
      </c>
      <c r="EL954" s="7" t="e">
        <f>VLOOKUP(Récap!EK954,'Création N° Lot'!$D$3:$F$18,3,0)</f>
        <v>#N/A</v>
      </c>
      <c r="EM954" t="e">
        <f>CONCATENATE(EI954,MONTH(VLOOKUP(Récap!EK954,'Création N° Lot'!$D$3:$E$18,2,0)),RIGHT(YEAR(VLOOKUP(Récap!EK954,'Création N° Lot'!$D$3:$E$18,2,0)),2)," - ",DAY(EL954),"/",MONTH(EL954),"/",YEAR(EL954))</f>
        <v>#N/A</v>
      </c>
      <c r="EP954" s="6"/>
      <c r="EQ954" t="e">
        <f>VLOOKUP(EP954,'Info client'!$A$2:$D$1000,2,0)</f>
        <v>#N/A</v>
      </c>
      <c r="ER954" t="e">
        <f>VLOOKUP(EP954,'Info client'!$A$2:$D$1000,3,0)</f>
        <v>#N/A</v>
      </c>
      <c r="ES954" t="e">
        <f>VLOOKUP(EP954,'Info client'!$A$2:$D$1000,4,0)</f>
        <v>#N/A</v>
      </c>
      <c r="EU954" t="e">
        <f>VLOOKUP(Récap!EV954,'Création N° Lot'!$B$3:$B$18,2,0)</f>
        <v>#N/A</v>
      </c>
      <c r="EX954" t="str">
        <f t="shared" si="179"/>
        <v>44531</v>
      </c>
      <c r="EY954" s="7" t="e">
        <f>VLOOKUP(Récap!EX954,'Création N° Lot'!$D$3:$F$18,3,0)</f>
        <v>#N/A</v>
      </c>
      <c r="EZ954" t="e">
        <f>CONCATENATE(EV954,MONTH(VLOOKUP(Récap!EX954,'Création N° Lot'!$D$3:$E$18,2,0)),RIGHT(YEAR(VLOOKUP(Récap!EX954,'Création N° Lot'!$D$3:$E$18,2,0)),2)," - ",DAY(EY954),"/",MONTH(EY954),"/",YEAR(EY954))</f>
        <v>#N/A</v>
      </c>
    </row>
    <row r="955" spans="2:156" x14ac:dyDescent="0.25">
      <c r="B955" t="e">
        <f>VLOOKUP($A955,'Info client'!$A$2:$D$1000,2,0)</f>
        <v>#N/A</v>
      </c>
      <c r="C955" t="e">
        <f>VLOOKUP($A955,'Info client'!$A$2:$D$1000,3,0)</f>
        <v>#N/A</v>
      </c>
      <c r="D955" t="e">
        <f>VLOOKUP($A955,'Info client'!$A$2:$D$1000,4,0)</f>
        <v>#N/A</v>
      </c>
      <c r="F955" t="e">
        <f>VLOOKUP(Récap!G955,'Création N° Lot'!B867:B967,2,0)</f>
        <v>#N/A</v>
      </c>
      <c r="I955" t="str">
        <f t="shared" si="168"/>
        <v>44197</v>
      </c>
      <c r="J955" s="7" t="e">
        <f>VLOOKUP(Récap!I955,'Création N° Lot'!$D$3:$F$18,3,0)</f>
        <v>#N/A</v>
      </c>
      <c r="K955" t="e">
        <f>CONCATENATE(G955,MONTH(VLOOKUP(Récap!I955,'Création N° Lot'!$D$3:$E$18,2,0)),RIGHT(YEAR(VLOOKUP(Récap!I955,'Création N° Lot'!$D$3:$E$18,2,0)),2)," - ",DAY(J955),"/",MONTH(J955),"/",YEAR(J955))</f>
        <v>#N/A</v>
      </c>
      <c r="O955" t="e">
        <f>VLOOKUP(N955,'Info client'!$A$2:$D$1000,2,0)</f>
        <v>#N/A</v>
      </c>
      <c r="P955" t="e">
        <f>VLOOKUP($A955,'Info client'!$A$2:$D$1000,3,0)</f>
        <v>#N/A</v>
      </c>
      <c r="Q955" t="e">
        <f>VLOOKUP($A955,'Info client'!$A$2:$D$1000,4,0)</f>
        <v>#N/A</v>
      </c>
      <c r="S955" t="e">
        <f>VLOOKUP(Récap!G955,'Création N° Lot'!$B$3:$B$18,2,0)</f>
        <v>#N/A</v>
      </c>
      <c r="V955" t="str">
        <f t="shared" si="169"/>
        <v>44228</v>
      </c>
      <c r="W955" s="7" t="e">
        <f>VLOOKUP(Récap!V955,'Création N° Lot'!$D$3:$F$18,3,0)</f>
        <v>#N/A</v>
      </c>
      <c r="X955" t="e">
        <f>CONCATENATE(T955,MONTH(VLOOKUP(Récap!V955,'Création N° Lot'!$D$3:$E$18,2,0)),RIGHT(YEAR(VLOOKUP(Récap!V955,'Création N° Lot'!$D$3:$E$18,2,0)),2)," - ",DAY(W955),"/",MONTH(W955),"/",YEAR(W955))</f>
        <v>#N/A</v>
      </c>
      <c r="AA955" s="6"/>
      <c r="AB955" t="e">
        <f>VLOOKUP(AA955,'Info client'!$A$2:$D$1000,2,0)</f>
        <v>#N/A</v>
      </c>
      <c r="AC955" t="e">
        <f>VLOOKUP(AA955,'Info client'!$A$2:$D$1000,3,0)</f>
        <v>#N/A</v>
      </c>
      <c r="AD955" t="e">
        <f>VLOOKUP(AA955,'Info client'!$A$2:$D$1000,4,0)</f>
        <v>#N/A</v>
      </c>
      <c r="AF955" t="e">
        <f>VLOOKUP(Récap!AG955,'Création N° Lot'!$B$3:$B$18,2,0)</f>
        <v>#N/A</v>
      </c>
      <c r="AI955" t="str">
        <f t="shared" si="170"/>
        <v>44256</v>
      </c>
      <c r="AJ955" s="7" t="e">
        <f>VLOOKUP(Récap!AI955,'Création N° Lot'!$D$3:$F$18,3,0)</f>
        <v>#N/A</v>
      </c>
      <c r="AK955" t="e">
        <f>CONCATENATE(AG955,MONTH(VLOOKUP(Récap!AI955,'Création N° Lot'!$D$3:$E$18,2,0)),RIGHT(YEAR(VLOOKUP(Récap!AI955,'Création N° Lot'!$D$3:$E$18,2,0)),2)," - ",DAY(AJ955),"/",MONTH(AJ955),"/",YEAR(AJ955))</f>
        <v>#N/A</v>
      </c>
      <c r="AP955" s="6"/>
      <c r="AQ955" t="e">
        <f>VLOOKUP(AP955,'Info client'!$A$2:$D$1000,2,0)</f>
        <v>#N/A</v>
      </c>
      <c r="AR955" t="e">
        <f>VLOOKUP(AP955,'Info client'!$A$2:$D$1000,3,0)</f>
        <v>#N/A</v>
      </c>
      <c r="AS955" t="e">
        <f>VLOOKUP(AP955,'Info client'!$A$2:$D$1000,4,0)</f>
        <v>#N/A</v>
      </c>
      <c r="AU955" t="e">
        <f>VLOOKUP(Récap!AV955,'Création N° Lot'!$B$3:$B$18,2,0)</f>
        <v>#N/A</v>
      </c>
      <c r="AX955" t="str">
        <f t="shared" si="171"/>
        <v>44287</v>
      </c>
      <c r="AY955" s="7" t="e">
        <f>VLOOKUP(Récap!AX955,'Création N° Lot'!$D$3:$F$18,3,0)</f>
        <v>#N/A</v>
      </c>
      <c r="AZ955" t="e">
        <f>CONCATENATE(AV955,MONTH(VLOOKUP(Récap!AX955,'Création N° Lot'!$D$3:$E$18,2,0)),RIGHT(YEAR(VLOOKUP(Récap!AX955,'Création N° Lot'!$D$3:$E$18,2,0)),2)," - ",DAY(AY955),"/",MONTH(AY955),"/",YEAR(AY955))</f>
        <v>#N/A</v>
      </c>
      <c r="BC955" s="6"/>
      <c r="BD955" t="e">
        <f>VLOOKUP(BC955,'Info client'!$A$2:$D$1000,2,0)</f>
        <v>#N/A</v>
      </c>
      <c r="BE955" t="e">
        <f>VLOOKUP(BC955,'Info client'!$A$2:$D$1000,3,0)</f>
        <v>#N/A</v>
      </c>
      <c r="BF955" t="e">
        <f>VLOOKUP(BC955,'Info client'!$A$2:$D$1000,4,0)</f>
        <v>#N/A</v>
      </c>
      <c r="BH955" t="e">
        <f>VLOOKUP(Récap!BI955,'Création N° Lot'!$B$3:$B$18,2,0)</f>
        <v>#N/A</v>
      </c>
      <c r="BK955" t="str">
        <f t="shared" si="172"/>
        <v>44317</v>
      </c>
      <c r="BL955" s="7" t="e">
        <f>VLOOKUP(Récap!BK955,'Création N° Lot'!$D$3:$F$18,3,0)</f>
        <v>#N/A</v>
      </c>
      <c r="BM955" t="e">
        <f>CONCATENATE(BI955,MONTH(VLOOKUP(Récap!BK955,'Création N° Lot'!$D$3:$E$18,2,0)),RIGHT(YEAR(VLOOKUP(Récap!BK955,'Création N° Lot'!$D$3:$E$18,2,0)),2)," - ",DAY(BL955),"/",MONTH(BL955),"/",YEAR(BL955))</f>
        <v>#N/A</v>
      </c>
      <c r="BP955" s="6"/>
      <c r="BQ955" t="e">
        <f>VLOOKUP(BP955,'Info client'!$A$2:$D$1000,2,0)</f>
        <v>#N/A</v>
      </c>
      <c r="BR955" t="e">
        <f>VLOOKUP(BP955,'Info client'!$A$2:$D$1000,3,0)</f>
        <v>#N/A</v>
      </c>
      <c r="BS955" t="e">
        <f>VLOOKUP(BP955,'Info client'!$A$2:$D$1000,4,0)</f>
        <v>#N/A</v>
      </c>
      <c r="BU955" t="e">
        <f>VLOOKUP(Récap!BV955,'Création N° Lot'!$B$3:$B$18,2,0)</f>
        <v>#N/A</v>
      </c>
      <c r="BX955" t="str">
        <f t="shared" si="173"/>
        <v>44348</v>
      </c>
      <c r="BY955" s="7" t="e">
        <f>VLOOKUP(Récap!BX955,'Création N° Lot'!$D$3:$F$18,3,0)</f>
        <v>#N/A</v>
      </c>
      <c r="BZ955" t="e">
        <f>CONCATENATE(BV955,MONTH(VLOOKUP(Récap!BX955,'Création N° Lot'!$D$3:$E$18,2,0)),RIGHT(YEAR(VLOOKUP(Récap!BX955,'Création N° Lot'!$D$3:$E$18,2,0)),2)," - ",DAY(BY955),"/",MONTH(BY955),"/",YEAR(BY955))</f>
        <v>#N/A</v>
      </c>
      <c r="CC955" s="6"/>
      <c r="CD955" t="e">
        <f>VLOOKUP(CC955,'Info client'!$A$2:$D$1000,2,0)</f>
        <v>#N/A</v>
      </c>
      <c r="CE955" t="e">
        <f>VLOOKUP(CC955,'Info client'!$A$2:$D$1000,3,0)</f>
        <v>#N/A</v>
      </c>
      <c r="CF955" t="e">
        <f>VLOOKUP(CC955,'Info client'!$A$2:$D$1000,4,0)</f>
        <v>#N/A</v>
      </c>
      <c r="CH955" t="e">
        <f>VLOOKUP(Récap!CI955,'Création N° Lot'!$B$3:$B$18,2,0)</f>
        <v>#N/A</v>
      </c>
      <c r="CK955" t="str">
        <f t="shared" si="174"/>
        <v>44378</v>
      </c>
      <c r="CL955" s="7" t="e">
        <f>VLOOKUP(Récap!CK955,'Création N° Lot'!$D$3:$F$18,3,0)</f>
        <v>#N/A</v>
      </c>
      <c r="CM955" t="e">
        <f>CONCATENATE(CI955,MONTH(VLOOKUP(Récap!CK955,'Création N° Lot'!$D$3:$E$18,2,0)),RIGHT(YEAR(VLOOKUP(Récap!CK955,'Création N° Lot'!$D$3:$E$18,2,0)),2)," - ",DAY(CL955),"/",MONTH(CL955),"/",YEAR(CL955))</f>
        <v>#N/A</v>
      </c>
      <c r="CP955" s="6"/>
      <c r="CQ955" t="e">
        <f>VLOOKUP(CP955,'Info client'!$A$2:$D$1000,2,0)</f>
        <v>#N/A</v>
      </c>
      <c r="CR955" t="e">
        <f>VLOOKUP(CP955,'Info client'!$A$2:$D$1000,3,0)</f>
        <v>#N/A</v>
      </c>
      <c r="CS955" t="e">
        <f>VLOOKUP(CP955,'Info client'!$A$2:$D$1000,4,0)</f>
        <v>#N/A</v>
      </c>
      <c r="CU955" t="e">
        <f>VLOOKUP(Récap!CV955,'Création N° Lot'!$B$3:$B$18,2,0)</f>
        <v>#N/A</v>
      </c>
      <c r="CX955" t="str">
        <f t="shared" si="175"/>
        <v>Aout 2021</v>
      </c>
      <c r="CY955" s="7" t="e">
        <f>VLOOKUP(Récap!CX955,'Création N° Lot'!$D$3:$F$18,3,0)</f>
        <v>#N/A</v>
      </c>
      <c r="CZ955" t="e">
        <f>CONCATENATE(CV955,MONTH(VLOOKUP(Récap!CX955,'Création N° Lot'!$D$3:$E$18,2,0)),RIGHT(YEAR(VLOOKUP(Récap!CX955,'Création N° Lot'!$D$3:$E$18,2,0)),2)," - ",DAY(CY955),"/",MONTH(CY955),"/",YEAR(CY955))</f>
        <v>#N/A</v>
      </c>
      <c r="DC955" s="6"/>
      <c r="DD955" t="e">
        <f>VLOOKUP(DC955,'Info client'!$A$2:$D$1000,2,0)</f>
        <v>#N/A</v>
      </c>
      <c r="DE955" t="e">
        <f>VLOOKUP(DC955,'Info client'!$A$2:$D$1000,3,0)</f>
        <v>#N/A</v>
      </c>
      <c r="DF955" t="e">
        <f>VLOOKUP(DC955,'Info client'!$A$2:$D$1000,4,0)</f>
        <v>#N/A</v>
      </c>
      <c r="DH955" t="e">
        <f>VLOOKUP(Récap!DI955,'Création N° Lot'!$B$3:$B$18,2,0)</f>
        <v>#N/A</v>
      </c>
      <c r="DK955" t="str">
        <f t="shared" si="176"/>
        <v>44440</v>
      </c>
      <c r="DL955" s="7" t="e">
        <f>VLOOKUP(Récap!DK955,'Création N° Lot'!$D$3:$F$18,3,0)</f>
        <v>#N/A</v>
      </c>
      <c r="DM955" t="e">
        <f>CONCATENATE(DI955,MONTH(VLOOKUP(Récap!DK955,'Création N° Lot'!$D$3:$E$18,2,0)),RIGHT(YEAR(VLOOKUP(Récap!DK955,'Création N° Lot'!$D$3:$E$18,2,0)),2)," - ",DAY(DL955),"/",MONTH(DL955),"/",YEAR(DL955))</f>
        <v>#N/A</v>
      </c>
      <c r="DP955" s="6"/>
      <c r="DQ955" t="e">
        <f>VLOOKUP(DP955,'Info client'!$A$2:$D$1000,2,0)</f>
        <v>#N/A</v>
      </c>
      <c r="DR955" t="e">
        <f>VLOOKUP(DP955,'Info client'!$A$2:$D$1000,3,0)</f>
        <v>#N/A</v>
      </c>
      <c r="DS955" t="e">
        <f>VLOOKUP(DP955,'Info client'!$A$2:$D$1000,4,0)</f>
        <v>#N/A</v>
      </c>
      <c r="DU955" t="e">
        <f>VLOOKUP(Récap!DV955,'Création N° Lot'!$B$3:$B$18,2,0)</f>
        <v>#N/A</v>
      </c>
      <c r="DX955" t="str">
        <f t="shared" si="177"/>
        <v>44470</v>
      </c>
      <c r="DY955" s="7" t="e">
        <f>VLOOKUP(Récap!DX955,'Création N° Lot'!$D$3:$F$18,3,0)</f>
        <v>#N/A</v>
      </c>
      <c r="DZ955" t="e">
        <f>CONCATENATE(DV955,MONTH(VLOOKUP(Récap!DX955,'Création N° Lot'!$D$3:$E$18,2,0)),RIGHT(YEAR(VLOOKUP(Récap!DX955,'Création N° Lot'!$D$3:$E$18,2,0)),2)," - ",DAY(DY955),"/",MONTH(DY955),"/",YEAR(DY955))</f>
        <v>#N/A</v>
      </c>
      <c r="EC955" s="6"/>
      <c r="ED955" t="e">
        <f>VLOOKUP(EC955,'Info client'!$A$2:$D$1000,2,0)</f>
        <v>#N/A</v>
      </c>
      <c r="EE955" t="e">
        <f>VLOOKUP(EC955,'Info client'!$A$2:$D$1000,3,0)</f>
        <v>#N/A</v>
      </c>
      <c r="EF955" t="e">
        <f>VLOOKUP(EC955,'Info client'!$A$2:$D$1000,4,0)</f>
        <v>#N/A</v>
      </c>
      <c r="EH955" t="e">
        <f>VLOOKUP(Récap!EI955,'Création N° Lot'!$B$3:$B$18,2,0)</f>
        <v>#N/A</v>
      </c>
      <c r="EK955" t="str">
        <f t="shared" si="178"/>
        <v>44501</v>
      </c>
      <c r="EL955" s="7" t="e">
        <f>VLOOKUP(Récap!EK955,'Création N° Lot'!$D$3:$F$18,3,0)</f>
        <v>#N/A</v>
      </c>
      <c r="EM955" t="e">
        <f>CONCATENATE(EI955,MONTH(VLOOKUP(Récap!EK955,'Création N° Lot'!$D$3:$E$18,2,0)),RIGHT(YEAR(VLOOKUP(Récap!EK955,'Création N° Lot'!$D$3:$E$18,2,0)),2)," - ",DAY(EL955),"/",MONTH(EL955),"/",YEAR(EL955))</f>
        <v>#N/A</v>
      </c>
      <c r="EP955" s="6"/>
      <c r="EQ955" t="e">
        <f>VLOOKUP(EP955,'Info client'!$A$2:$D$1000,2,0)</f>
        <v>#N/A</v>
      </c>
      <c r="ER955" t="e">
        <f>VLOOKUP(EP955,'Info client'!$A$2:$D$1000,3,0)</f>
        <v>#N/A</v>
      </c>
      <c r="ES955" t="e">
        <f>VLOOKUP(EP955,'Info client'!$A$2:$D$1000,4,0)</f>
        <v>#N/A</v>
      </c>
      <c r="EU955" t="e">
        <f>VLOOKUP(Récap!EV955,'Création N° Lot'!$B$3:$B$18,2,0)</f>
        <v>#N/A</v>
      </c>
      <c r="EX955" t="str">
        <f t="shared" si="179"/>
        <v>44531</v>
      </c>
      <c r="EY955" s="7" t="e">
        <f>VLOOKUP(Récap!EX955,'Création N° Lot'!$D$3:$F$18,3,0)</f>
        <v>#N/A</v>
      </c>
      <c r="EZ955" t="e">
        <f>CONCATENATE(EV955,MONTH(VLOOKUP(Récap!EX955,'Création N° Lot'!$D$3:$E$18,2,0)),RIGHT(YEAR(VLOOKUP(Récap!EX955,'Création N° Lot'!$D$3:$E$18,2,0)),2)," - ",DAY(EY955),"/",MONTH(EY955),"/",YEAR(EY955))</f>
        <v>#N/A</v>
      </c>
    </row>
    <row r="956" spans="2:156" x14ac:dyDescent="0.25">
      <c r="B956" t="e">
        <f>VLOOKUP($A956,'Info client'!$A$2:$D$1000,2,0)</f>
        <v>#N/A</v>
      </c>
      <c r="C956" t="e">
        <f>VLOOKUP($A956,'Info client'!$A$2:$D$1000,3,0)</f>
        <v>#N/A</v>
      </c>
      <c r="D956" t="e">
        <f>VLOOKUP($A956,'Info client'!$A$2:$D$1000,4,0)</f>
        <v>#N/A</v>
      </c>
      <c r="F956" t="e">
        <f>VLOOKUP(Récap!G956,'Création N° Lot'!B868:B968,2,0)</f>
        <v>#N/A</v>
      </c>
      <c r="I956" t="str">
        <f t="shared" si="168"/>
        <v>44197</v>
      </c>
      <c r="J956" s="7" t="e">
        <f>VLOOKUP(Récap!I956,'Création N° Lot'!$D$3:$F$18,3,0)</f>
        <v>#N/A</v>
      </c>
      <c r="K956" t="e">
        <f>CONCATENATE(G956,MONTH(VLOOKUP(Récap!I956,'Création N° Lot'!$D$3:$E$18,2,0)),RIGHT(YEAR(VLOOKUP(Récap!I956,'Création N° Lot'!$D$3:$E$18,2,0)),2)," - ",DAY(J956),"/",MONTH(J956),"/",YEAR(J956))</f>
        <v>#N/A</v>
      </c>
      <c r="O956" t="e">
        <f>VLOOKUP(N956,'Info client'!$A$2:$D$1000,2,0)</f>
        <v>#N/A</v>
      </c>
      <c r="P956" t="e">
        <f>VLOOKUP($A956,'Info client'!$A$2:$D$1000,3,0)</f>
        <v>#N/A</v>
      </c>
      <c r="Q956" t="e">
        <f>VLOOKUP($A956,'Info client'!$A$2:$D$1000,4,0)</f>
        <v>#N/A</v>
      </c>
      <c r="S956" t="e">
        <f>VLOOKUP(Récap!G956,'Création N° Lot'!$B$3:$B$18,2,0)</f>
        <v>#N/A</v>
      </c>
      <c r="V956" t="str">
        <f t="shared" si="169"/>
        <v>44228</v>
      </c>
      <c r="W956" s="7" t="e">
        <f>VLOOKUP(Récap!V956,'Création N° Lot'!$D$3:$F$18,3,0)</f>
        <v>#N/A</v>
      </c>
      <c r="X956" t="e">
        <f>CONCATENATE(T956,MONTH(VLOOKUP(Récap!V956,'Création N° Lot'!$D$3:$E$18,2,0)),RIGHT(YEAR(VLOOKUP(Récap!V956,'Création N° Lot'!$D$3:$E$18,2,0)),2)," - ",DAY(W956),"/",MONTH(W956),"/",YEAR(W956))</f>
        <v>#N/A</v>
      </c>
      <c r="AA956" s="6"/>
      <c r="AB956" t="e">
        <f>VLOOKUP(AA956,'Info client'!$A$2:$D$1000,2,0)</f>
        <v>#N/A</v>
      </c>
      <c r="AC956" t="e">
        <f>VLOOKUP(AA956,'Info client'!$A$2:$D$1000,3,0)</f>
        <v>#N/A</v>
      </c>
      <c r="AD956" t="e">
        <f>VLOOKUP(AA956,'Info client'!$A$2:$D$1000,4,0)</f>
        <v>#N/A</v>
      </c>
      <c r="AF956" t="e">
        <f>VLOOKUP(Récap!AG956,'Création N° Lot'!$B$3:$B$18,2,0)</f>
        <v>#N/A</v>
      </c>
      <c r="AI956" t="str">
        <f t="shared" si="170"/>
        <v>44256</v>
      </c>
      <c r="AJ956" s="7" t="e">
        <f>VLOOKUP(Récap!AI956,'Création N° Lot'!$D$3:$F$18,3,0)</f>
        <v>#N/A</v>
      </c>
      <c r="AK956" t="e">
        <f>CONCATENATE(AG956,MONTH(VLOOKUP(Récap!AI956,'Création N° Lot'!$D$3:$E$18,2,0)),RIGHT(YEAR(VLOOKUP(Récap!AI956,'Création N° Lot'!$D$3:$E$18,2,0)),2)," - ",DAY(AJ956),"/",MONTH(AJ956),"/",YEAR(AJ956))</f>
        <v>#N/A</v>
      </c>
      <c r="AP956" s="6"/>
      <c r="AQ956" t="e">
        <f>VLOOKUP(AP956,'Info client'!$A$2:$D$1000,2,0)</f>
        <v>#N/A</v>
      </c>
      <c r="AR956" t="e">
        <f>VLOOKUP(AP956,'Info client'!$A$2:$D$1000,3,0)</f>
        <v>#N/A</v>
      </c>
      <c r="AS956" t="e">
        <f>VLOOKUP(AP956,'Info client'!$A$2:$D$1000,4,0)</f>
        <v>#N/A</v>
      </c>
      <c r="AU956" t="e">
        <f>VLOOKUP(Récap!AV956,'Création N° Lot'!$B$3:$B$18,2,0)</f>
        <v>#N/A</v>
      </c>
      <c r="AX956" t="str">
        <f t="shared" si="171"/>
        <v>44287</v>
      </c>
      <c r="AY956" s="7" t="e">
        <f>VLOOKUP(Récap!AX956,'Création N° Lot'!$D$3:$F$18,3,0)</f>
        <v>#N/A</v>
      </c>
      <c r="AZ956" t="e">
        <f>CONCATENATE(AV956,MONTH(VLOOKUP(Récap!AX956,'Création N° Lot'!$D$3:$E$18,2,0)),RIGHT(YEAR(VLOOKUP(Récap!AX956,'Création N° Lot'!$D$3:$E$18,2,0)),2)," - ",DAY(AY956),"/",MONTH(AY956),"/",YEAR(AY956))</f>
        <v>#N/A</v>
      </c>
      <c r="BC956" s="6"/>
      <c r="BD956" t="e">
        <f>VLOOKUP(BC956,'Info client'!$A$2:$D$1000,2,0)</f>
        <v>#N/A</v>
      </c>
      <c r="BE956" t="e">
        <f>VLOOKUP(BC956,'Info client'!$A$2:$D$1000,3,0)</f>
        <v>#N/A</v>
      </c>
      <c r="BF956" t="e">
        <f>VLOOKUP(BC956,'Info client'!$A$2:$D$1000,4,0)</f>
        <v>#N/A</v>
      </c>
      <c r="BH956" t="e">
        <f>VLOOKUP(Récap!BI956,'Création N° Lot'!$B$3:$B$18,2,0)</f>
        <v>#N/A</v>
      </c>
      <c r="BK956" t="str">
        <f t="shared" si="172"/>
        <v>44317</v>
      </c>
      <c r="BL956" s="7" t="e">
        <f>VLOOKUP(Récap!BK956,'Création N° Lot'!$D$3:$F$18,3,0)</f>
        <v>#N/A</v>
      </c>
      <c r="BM956" t="e">
        <f>CONCATENATE(BI956,MONTH(VLOOKUP(Récap!BK956,'Création N° Lot'!$D$3:$E$18,2,0)),RIGHT(YEAR(VLOOKUP(Récap!BK956,'Création N° Lot'!$D$3:$E$18,2,0)),2)," - ",DAY(BL956),"/",MONTH(BL956),"/",YEAR(BL956))</f>
        <v>#N/A</v>
      </c>
      <c r="BP956" s="6"/>
      <c r="BQ956" t="e">
        <f>VLOOKUP(BP956,'Info client'!$A$2:$D$1000,2,0)</f>
        <v>#N/A</v>
      </c>
      <c r="BR956" t="e">
        <f>VLOOKUP(BP956,'Info client'!$A$2:$D$1000,3,0)</f>
        <v>#N/A</v>
      </c>
      <c r="BS956" t="e">
        <f>VLOOKUP(BP956,'Info client'!$A$2:$D$1000,4,0)</f>
        <v>#N/A</v>
      </c>
      <c r="BU956" t="e">
        <f>VLOOKUP(Récap!BV956,'Création N° Lot'!$B$3:$B$18,2,0)</f>
        <v>#N/A</v>
      </c>
      <c r="BX956" t="str">
        <f t="shared" si="173"/>
        <v>44348</v>
      </c>
      <c r="BY956" s="7" t="e">
        <f>VLOOKUP(Récap!BX956,'Création N° Lot'!$D$3:$F$18,3,0)</f>
        <v>#N/A</v>
      </c>
      <c r="BZ956" t="e">
        <f>CONCATENATE(BV956,MONTH(VLOOKUP(Récap!BX956,'Création N° Lot'!$D$3:$E$18,2,0)),RIGHT(YEAR(VLOOKUP(Récap!BX956,'Création N° Lot'!$D$3:$E$18,2,0)),2)," - ",DAY(BY956),"/",MONTH(BY956),"/",YEAR(BY956))</f>
        <v>#N/A</v>
      </c>
      <c r="CC956" s="6"/>
      <c r="CD956" t="e">
        <f>VLOOKUP(CC956,'Info client'!$A$2:$D$1000,2,0)</f>
        <v>#N/A</v>
      </c>
      <c r="CE956" t="e">
        <f>VLOOKUP(CC956,'Info client'!$A$2:$D$1000,3,0)</f>
        <v>#N/A</v>
      </c>
      <c r="CF956" t="e">
        <f>VLOOKUP(CC956,'Info client'!$A$2:$D$1000,4,0)</f>
        <v>#N/A</v>
      </c>
      <c r="CH956" t="e">
        <f>VLOOKUP(Récap!CI956,'Création N° Lot'!$B$3:$B$18,2,0)</f>
        <v>#N/A</v>
      </c>
      <c r="CK956" t="str">
        <f t="shared" si="174"/>
        <v>44378</v>
      </c>
      <c r="CL956" s="7" t="e">
        <f>VLOOKUP(Récap!CK956,'Création N° Lot'!$D$3:$F$18,3,0)</f>
        <v>#N/A</v>
      </c>
      <c r="CM956" t="e">
        <f>CONCATENATE(CI956,MONTH(VLOOKUP(Récap!CK956,'Création N° Lot'!$D$3:$E$18,2,0)),RIGHT(YEAR(VLOOKUP(Récap!CK956,'Création N° Lot'!$D$3:$E$18,2,0)),2)," - ",DAY(CL956),"/",MONTH(CL956),"/",YEAR(CL956))</f>
        <v>#N/A</v>
      </c>
      <c r="CP956" s="6"/>
      <c r="CQ956" t="e">
        <f>VLOOKUP(CP956,'Info client'!$A$2:$D$1000,2,0)</f>
        <v>#N/A</v>
      </c>
      <c r="CR956" t="e">
        <f>VLOOKUP(CP956,'Info client'!$A$2:$D$1000,3,0)</f>
        <v>#N/A</v>
      </c>
      <c r="CS956" t="e">
        <f>VLOOKUP(CP956,'Info client'!$A$2:$D$1000,4,0)</f>
        <v>#N/A</v>
      </c>
      <c r="CU956" t="e">
        <f>VLOOKUP(Récap!CV956,'Création N° Lot'!$B$3:$B$18,2,0)</f>
        <v>#N/A</v>
      </c>
      <c r="CX956" t="str">
        <f t="shared" si="175"/>
        <v>Aout 2021</v>
      </c>
      <c r="CY956" s="7" t="e">
        <f>VLOOKUP(Récap!CX956,'Création N° Lot'!$D$3:$F$18,3,0)</f>
        <v>#N/A</v>
      </c>
      <c r="CZ956" t="e">
        <f>CONCATENATE(CV956,MONTH(VLOOKUP(Récap!CX956,'Création N° Lot'!$D$3:$E$18,2,0)),RIGHT(YEAR(VLOOKUP(Récap!CX956,'Création N° Lot'!$D$3:$E$18,2,0)),2)," - ",DAY(CY956),"/",MONTH(CY956),"/",YEAR(CY956))</f>
        <v>#N/A</v>
      </c>
      <c r="DC956" s="6"/>
      <c r="DD956" t="e">
        <f>VLOOKUP(DC956,'Info client'!$A$2:$D$1000,2,0)</f>
        <v>#N/A</v>
      </c>
      <c r="DE956" t="e">
        <f>VLOOKUP(DC956,'Info client'!$A$2:$D$1000,3,0)</f>
        <v>#N/A</v>
      </c>
      <c r="DF956" t="e">
        <f>VLOOKUP(DC956,'Info client'!$A$2:$D$1000,4,0)</f>
        <v>#N/A</v>
      </c>
      <c r="DH956" t="e">
        <f>VLOOKUP(Récap!DI956,'Création N° Lot'!$B$3:$B$18,2,0)</f>
        <v>#N/A</v>
      </c>
      <c r="DK956" t="str">
        <f t="shared" si="176"/>
        <v>44440</v>
      </c>
      <c r="DL956" s="7" t="e">
        <f>VLOOKUP(Récap!DK956,'Création N° Lot'!$D$3:$F$18,3,0)</f>
        <v>#N/A</v>
      </c>
      <c r="DM956" t="e">
        <f>CONCATENATE(DI956,MONTH(VLOOKUP(Récap!DK956,'Création N° Lot'!$D$3:$E$18,2,0)),RIGHT(YEAR(VLOOKUP(Récap!DK956,'Création N° Lot'!$D$3:$E$18,2,0)),2)," - ",DAY(DL956),"/",MONTH(DL956),"/",YEAR(DL956))</f>
        <v>#N/A</v>
      </c>
      <c r="DP956" s="6"/>
      <c r="DQ956" t="e">
        <f>VLOOKUP(DP956,'Info client'!$A$2:$D$1000,2,0)</f>
        <v>#N/A</v>
      </c>
      <c r="DR956" t="e">
        <f>VLOOKUP(DP956,'Info client'!$A$2:$D$1000,3,0)</f>
        <v>#N/A</v>
      </c>
      <c r="DS956" t="e">
        <f>VLOOKUP(DP956,'Info client'!$A$2:$D$1000,4,0)</f>
        <v>#N/A</v>
      </c>
      <c r="DU956" t="e">
        <f>VLOOKUP(Récap!DV956,'Création N° Lot'!$B$3:$B$18,2,0)</f>
        <v>#N/A</v>
      </c>
      <c r="DX956" t="str">
        <f t="shared" si="177"/>
        <v>44470</v>
      </c>
      <c r="DY956" s="7" t="e">
        <f>VLOOKUP(Récap!DX956,'Création N° Lot'!$D$3:$F$18,3,0)</f>
        <v>#N/A</v>
      </c>
      <c r="DZ956" t="e">
        <f>CONCATENATE(DV956,MONTH(VLOOKUP(Récap!DX956,'Création N° Lot'!$D$3:$E$18,2,0)),RIGHT(YEAR(VLOOKUP(Récap!DX956,'Création N° Lot'!$D$3:$E$18,2,0)),2)," - ",DAY(DY956),"/",MONTH(DY956),"/",YEAR(DY956))</f>
        <v>#N/A</v>
      </c>
      <c r="EC956" s="6"/>
      <c r="ED956" t="e">
        <f>VLOOKUP(EC956,'Info client'!$A$2:$D$1000,2,0)</f>
        <v>#N/A</v>
      </c>
      <c r="EE956" t="e">
        <f>VLOOKUP(EC956,'Info client'!$A$2:$D$1000,3,0)</f>
        <v>#N/A</v>
      </c>
      <c r="EF956" t="e">
        <f>VLOOKUP(EC956,'Info client'!$A$2:$D$1000,4,0)</f>
        <v>#N/A</v>
      </c>
      <c r="EH956" t="e">
        <f>VLOOKUP(Récap!EI956,'Création N° Lot'!$B$3:$B$18,2,0)</f>
        <v>#N/A</v>
      </c>
      <c r="EK956" t="str">
        <f t="shared" si="178"/>
        <v>44501</v>
      </c>
      <c r="EL956" s="7" t="e">
        <f>VLOOKUP(Récap!EK956,'Création N° Lot'!$D$3:$F$18,3,0)</f>
        <v>#N/A</v>
      </c>
      <c r="EM956" t="e">
        <f>CONCATENATE(EI956,MONTH(VLOOKUP(Récap!EK956,'Création N° Lot'!$D$3:$E$18,2,0)),RIGHT(YEAR(VLOOKUP(Récap!EK956,'Création N° Lot'!$D$3:$E$18,2,0)),2)," - ",DAY(EL956),"/",MONTH(EL956),"/",YEAR(EL956))</f>
        <v>#N/A</v>
      </c>
      <c r="EP956" s="6"/>
      <c r="EQ956" t="e">
        <f>VLOOKUP(EP956,'Info client'!$A$2:$D$1000,2,0)</f>
        <v>#N/A</v>
      </c>
      <c r="ER956" t="e">
        <f>VLOOKUP(EP956,'Info client'!$A$2:$D$1000,3,0)</f>
        <v>#N/A</v>
      </c>
      <c r="ES956" t="e">
        <f>VLOOKUP(EP956,'Info client'!$A$2:$D$1000,4,0)</f>
        <v>#N/A</v>
      </c>
      <c r="EU956" t="e">
        <f>VLOOKUP(Récap!EV956,'Création N° Lot'!$B$3:$B$18,2,0)</f>
        <v>#N/A</v>
      </c>
      <c r="EX956" t="str">
        <f t="shared" si="179"/>
        <v>44531</v>
      </c>
      <c r="EY956" s="7" t="e">
        <f>VLOOKUP(Récap!EX956,'Création N° Lot'!$D$3:$F$18,3,0)</f>
        <v>#N/A</v>
      </c>
      <c r="EZ956" t="e">
        <f>CONCATENATE(EV956,MONTH(VLOOKUP(Récap!EX956,'Création N° Lot'!$D$3:$E$18,2,0)),RIGHT(YEAR(VLOOKUP(Récap!EX956,'Création N° Lot'!$D$3:$E$18,2,0)),2)," - ",DAY(EY956),"/",MONTH(EY956),"/",YEAR(EY956))</f>
        <v>#N/A</v>
      </c>
    </row>
    <row r="957" spans="2:156" x14ac:dyDescent="0.25">
      <c r="B957" t="e">
        <f>VLOOKUP($A957,'Info client'!$A$2:$D$1000,2,0)</f>
        <v>#N/A</v>
      </c>
      <c r="C957" t="e">
        <f>VLOOKUP($A957,'Info client'!$A$2:$D$1000,3,0)</f>
        <v>#N/A</v>
      </c>
      <c r="D957" t="e">
        <f>VLOOKUP($A957,'Info client'!$A$2:$D$1000,4,0)</f>
        <v>#N/A</v>
      </c>
      <c r="F957" t="e">
        <f>VLOOKUP(Récap!G957,'Création N° Lot'!B869:B969,2,0)</f>
        <v>#N/A</v>
      </c>
      <c r="I957" t="str">
        <f t="shared" si="168"/>
        <v>44197</v>
      </c>
      <c r="J957" s="7" t="e">
        <f>VLOOKUP(Récap!I957,'Création N° Lot'!$D$3:$F$18,3,0)</f>
        <v>#N/A</v>
      </c>
      <c r="K957" t="e">
        <f>CONCATENATE(G957,MONTH(VLOOKUP(Récap!I957,'Création N° Lot'!$D$3:$E$18,2,0)),RIGHT(YEAR(VLOOKUP(Récap!I957,'Création N° Lot'!$D$3:$E$18,2,0)),2)," - ",DAY(J957),"/",MONTH(J957),"/",YEAR(J957))</f>
        <v>#N/A</v>
      </c>
      <c r="O957" t="e">
        <f>VLOOKUP(N957,'Info client'!$A$2:$D$1000,2,0)</f>
        <v>#N/A</v>
      </c>
      <c r="P957" t="e">
        <f>VLOOKUP($A957,'Info client'!$A$2:$D$1000,3,0)</f>
        <v>#N/A</v>
      </c>
      <c r="Q957" t="e">
        <f>VLOOKUP($A957,'Info client'!$A$2:$D$1000,4,0)</f>
        <v>#N/A</v>
      </c>
      <c r="S957" t="e">
        <f>VLOOKUP(Récap!G957,'Création N° Lot'!$B$3:$B$18,2,0)</f>
        <v>#N/A</v>
      </c>
      <c r="V957" t="str">
        <f t="shared" si="169"/>
        <v>44228</v>
      </c>
      <c r="W957" s="7" t="e">
        <f>VLOOKUP(Récap!V957,'Création N° Lot'!$D$3:$F$18,3,0)</f>
        <v>#N/A</v>
      </c>
      <c r="X957" t="e">
        <f>CONCATENATE(T957,MONTH(VLOOKUP(Récap!V957,'Création N° Lot'!$D$3:$E$18,2,0)),RIGHT(YEAR(VLOOKUP(Récap!V957,'Création N° Lot'!$D$3:$E$18,2,0)),2)," - ",DAY(W957),"/",MONTH(W957),"/",YEAR(W957))</f>
        <v>#N/A</v>
      </c>
      <c r="AA957" s="6"/>
      <c r="AB957" t="e">
        <f>VLOOKUP(AA957,'Info client'!$A$2:$D$1000,2,0)</f>
        <v>#N/A</v>
      </c>
      <c r="AC957" t="e">
        <f>VLOOKUP(AA957,'Info client'!$A$2:$D$1000,3,0)</f>
        <v>#N/A</v>
      </c>
      <c r="AD957" t="e">
        <f>VLOOKUP(AA957,'Info client'!$A$2:$D$1000,4,0)</f>
        <v>#N/A</v>
      </c>
      <c r="AF957" t="e">
        <f>VLOOKUP(Récap!AG957,'Création N° Lot'!$B$3:$B$18,2,0)</f>
        <v>#N/A</v>
      </c>
      <c r="AI957" t="str">
        <f t="shared" si="170"/>
        <v>44256</v>
      </c>
      <c r="AJ957" s="7" t="e">
        <f>VLOOKUP(Récap!AI957,'Création N° Lot'!$D$3:$F$18,3,0)</f>
        <v>#N/A</v>
      </c>
      <c r="AK957" t="e">
        <f>CONCATENATE(AG957,MONTH(VLOOKUP(Récap!AI957,'Création N° Lot'!$D$3:$E$18,2,0)),RIGHT(YEAR(VLOOKUP(Récap!AI957,'Création N° Lot'!$D$3:$E$18,2,0)),2)," - ",DAY(AJ957),"/",MONTH(AJ957),"/",YEAR(AJ957))</f>
        <v>#N/A</v>
      </c>
      <c r="AP957" s="6"/>
      <c r="AQ957" t="e">
        <f>VLOOKUP(AP957,'Info client'!$A$2:$D$1000,2,0)</f>
        <v>#N/A</v>
      </c>
      <c r="AR957" t="e">
        <f>VLOOKUP(AP957,'Info client'!$A$2:$D$1000,3,0)</f>
        <v>#N/A</v>
      </c>
      <c r="AS957" t="e">
        <f>VLOOKUP(AP957,'Info client'!$A$2:$D$1000,4,0)</f>
        <v>#N/A</v>
      </c>
      <c r="AU957" t="e">
        <f>VLOOKUP(Récap!AV957,'Création N° Lot'!$B$3:$B$18,2,0)</f>
        <v>#N/A</v>
      </c>
      <c r="AX957" t="str">
        <f t="shared" si="171"/>
        <v>44287</v>
      </c>
      <c r="AY957" s="7" t="e">
        <f>VLOOKUP(Récap!AX957,'Création N° Lot'!$D$3:$F$18,3,0)</f>
        <v>#N/A</v>
      </c>
      <c r="AZ957" t="e">
        <f>CONCATENATE(AV957,MONTH(VLOOKUP(Récap!AX957,'Création N° Lot'!$D$3:$E$18,2,0)),RIGHT(YEAR(VLOOKUP(Récap!AX957,'Création N° Lot'!$D$3:$E$18,2,0)),2)," - ",DAY(AY957),"/",MONTH(AY957),"/",YEAR(AY957))</f>
        <v>#N/A</v>
      </c>
      <c r="BC957" s="6"/>
      <c r="BD957" t="e">
        <f>VLOOKUP(BC957,'Info client'!$A$2:$D$1000,2,0)</f>
        <v>#N/A</v>
      </c>
      <c r="BE957" t="e">
        <f>VLOOKUP(BC957,'Info client'!$A$2:$D$1000,3,0)</f>
        <v>#N/A</v>
      </c>
      <c r="BF957" t="e">
        <f>VLOOKUP(BC957,'Info client'!$A$2:$D$1000,4,0)</f>
        <v>#N/A</v>
      </c>
      <c r="BH957" t="e">
        <f>VLOOKUP(Récap!BI957,'Création N° Lot'!$B$3:$B$18,2,0)</f>
        <v>#N/A</v>
      </c>
      <c r="BK957" t="str">
        <f t="shared" si="172"/>
        <v>44317</v>
      </c>
      <c r="BL957" s="7" t="e">
        <f>VLOOKUP(Récap!BK957,'Création N° Lot'!$D$3:$F$18,3,0)</f>
        <v>#N/A</v>
      </c>
      <c r="BM957" t="e">
        <f>CONCATENATE(BI957,MONTH(VLOOKUP(Récap!BK957,'Création N° Lot'!$D$3:$E$18,2,0)),RIGHT(YEAR(VLOOKUP(Récap!BK957,'Création N° Lot'!$D$3:$E$18,2,0)),2)," - ",DAY(BL957),"/",MONTH(BL957),"/",YEAR(BL957))</f>
        <v>#N/A</v>
      </c>
      <c r="BP957" s="6"/>
      <c r="BQ957" t="e">
        <f>VLOOKUP(BP957,'Info client'!$A$2:$D$1000,2,0)</f>
        <v>#N/A</v>
      </c>
      <c r="BR957" t="e">
        <f>VLOOKUP(BP957,'Info client'!$A$2:$D$1000,3,0)</f>
        <v>#N/A</v>
      </c>
      <c r="BS957" t="e">
        <f>VLOOKUP(BP957,'Info client'!$A$2:$D$1000,4,0)</f>
        <v>#N/A</v>
      </c>
      <c r="BU957" t="e">
        <f>VLOOKUP(Récap!BV957,'Création N° Lot'!$B$3:$B$18,2,0)</f>
        <v>#N/A</v>
      </c>
      <c r="BX957" t="str">
        <f t="shared" si="173"/>
        <v>44348</v>
      </c>
      <c r="BY957" s="7" t="e">
        <f>VLOOKUP(Récap!BX957,'Création N° Lot'!$D$3:$F$18,3,0)</f>
        <v>#N/A</v>
      </c>
      <c r="BZ957" t="e">
        <f>CONCATENATE(BV957,MONTH(VLOOKUP(Récap!BX957,'Création N° Lot'!$D$3:$E$18,2,0)),RIGHT(YEAR(VLOOKUP(Récap!BX957,'Création N° Lot'!$D$3:$E$18,2,0)),2)," - ",DAY(BY957),"/",MONTH(BY957),"/",YEAR(BY957))</f>
        <v>#N/A</v>
      </c>
      <c r="CC957" s="6"/>
      <c r="CD957" t="e">
        <f>VLOOKUP(CC957,'Info client'!$A$2:$D$1000,2,0)</f>
        <v>#N/A</v>
      </c>
      <c r="CE957" t="e">
        <f>VLOOKUP(CC957,'Info client'!$A$2:$D$1000,3,0)</f>
        <v>#N/A</v>
      </c>
      <c r="CF957" t="e">
        <f>VLOOKUP(CC957,'Info client'!$A$2:$D$1000,4,0)</f>
        <v>#N/A</v>
      </c>
      <c r="CH957" t="e">
        <f>VLOOKUP(Récap!CI957,'Création N° Lot'!$B$3:$B$18,2,0)</f>
        <v>#N/A</v>
      </c>
      <c r="CK957" t="str">
        <f t="shared" si="174"/>
        <v>44378</v>
      </c>
      <c r="CL957" s="7" t="e">
        <f>VLOOKUP(Récap!CK957,'Création N° Lot'!$D$3:$F$18,3,0)</f>
        <v>#N/A</v>
      </c>
      <c r="CM957" t="e">
        <f>CONCATENATE(CI957,MONTH(VLOOKUP(Récap!CK957,'Création N° Lot'!$D$3:$E$18,2,0)),RIGHT(YEAR(VLOOKUP(Récap!CK957,'Création N° Lot'!$D$3:$E$18,2,0)),2)," - ",DAY(CL957),"/",MONTH(CL957),"/",YEAR(CL957))</f>
        <v>#N/A</v>
      </c>
      <c r="CP957" s="6"/>
      <c r="CQ957" t="e">
        <f>VLOOKUP(CP957,'Info client'!$A$2:$D$1000,2,0)</f>
        <v>#N/A</v>
      </c>
      <c r="CR957" t="e">
        <f>VLOOKUP(CP957,'Info client'!$A$2:$D$1000,3,0)</f>
        <v>#N/A</v>
      </c>
      <c r="CS957" t="e">
        <f>VLOOKUP(CP957,'Info client'!$A$2:$D$1000,4,0)</f>
        <v>#N/A</v>
      </c>
      <c r="CU957" t="e">
        <f>VLOOKUP(Récap!CV957,'Création N° Lot'!$B$3:$B$18,2,0)</f>
        <v>#N/A</v>
      </c>
      <c r="CX957" t="str">
        <f t="shared" si="175"/>
        <v>Aout 2021</v>
      </c>
      <c r="CY957" s="7" t="e">
        <f>VLOOKUP(Récap!CX957,'Création N° Lot'!$D$3:$F$18,3,0)</f>
        <v>#N/A</v>
      </c>
      <c r="CZ957" t="e">
        <f>CONCATENATE(CV957,MONTH(VLOOKUP(Récap!CX957,'Création N° Lot'!$D$3:$E$18,2,0)),RIGHT(YEAR(VLOOKUP(Récap!CX957,'Création N° Lot'!$D$3:$E$18,2,0)),2)," - ",DAY(CY957),"/",MONTH(CY957),"/",YEAR(CY957))</f>
        <v>#N/A</v>
      </c>
      <c r="DC957" s="6"/>
      <c r="DD957" t="e">
        <f>VLOOKUP(DC957,'Info client'!$A$2:$D$1000,2,0)</f>
        <v>#N/A</v>
      </c>
      <c r="DE957" t="e">
        <f>VLOOKUP(DC957,'Info client'!$A$2:$D$1000,3,0)</f>
        <v>#N/A</v>
      </c>
      <c r="DF957" t="e">
        <f>VLOOKUP(DC957,'Info client'!$A$2:$D$1000,4,0)</f>
        <v>#N/A</v>
      </c>
      <c r="DH957" t="e">
        <f>VLOOKUP(Récap!DI957,'Création N° Lot'!$B$3:$B$18,2,0)</f>
        <v>#N/A</v>
      </c>
      <c r="DK957" t="str">
        <f t="shared" si="176"/>
        <v>44440</v>
      </c>
      <c r="DL957" s="7" t="e">
        <f>VLOOKUP(Récap!DK957,'Création N° Lot'!$D$3:$F$18,3,0)</f>
        <v>#N/A</v>
      </c>
      <c r="DM957" t="e">
        <f>CONCATENATE(DI957,MONTH(VLOOKUP(Récap!DK957,'Création N° Lot'!$D$3:$E$18,2,0)),RIGHT(YEAR(VLOOKUP(Récap!DK957,'Création N° Lot'!$D$3:$E$18,2,0)),2)," - ",DAY(DL957),"/",MONTH(DL957),"/",YEAR(DL957))</f>
        <v>#N/A</v>
      </c>
      <c r="DP957" s="6"/>
      <c r="DQ957" t="e">
        <f>VLOOKUP(DP957,'Info client'!$A$2:$D$1000,2,0)</f>
        <v>#N/A</v>
      </c>
      <c r="DR957" t="e">
        <f>VLOOKUP(DP957,'Info client'!$A$2:$D$1000,3,0)</f>
        <v>#N/A</v>
      </c>
      <c r="DS957" t="e">
        <f>VLOOKUP(DP957,'Info client'!$A$2:$D$1000,4,0)</f>
        <v>#N/A</v>
      </c>
      <c r="DU957" t="e">
        <f>VLOOKUP(Récap!DV957,'Création N° Lot'!$B$3:$B$18,2,0)</f>
        <v>#N/A</v>
      </c>
      <c r="DX957" t="str">
        <f t="shared" si="177"/>
        <v>44470</v>
      </c>
      <c r="DY957" s="7" t="e">
        <f>VLOOKUP(Récap!DX957,'Création N° Lot'!$D$3:$F$18,3,0)</f>
        <v>#N/A</v>
      </c>
      <c r="DZ957" t="e">
        <f>CONCATENATE(DV957,MONTH(VLOOKUP(Récap!DX957,'Création N° Lot'!$D$3:$E$18,2,0)),RIGHT(YEAR(VLOOKUP(Récap!DX957,'Création N° Lot'!$D$3:$E$18,2,0)),2)," - ",DAY(DY957),"/",MONTH(DY957),"/",YEAR(DY957))</f>
        <v>#N/A</v>
      </c>
      <c r="EC957" s="6"/>
      <c r="ED957" t="e">
        <f>VLOOKUP(EC957,'Info client'!$A$2:$D$1000,2,0)</f>
        <v>#N/A</v>
      </c>
      <c r="EE957" t="e">
        <f>VLOOKUP(EC957,'Info client'!$A$2:$D$1000,3,0)</f>
        <v>#N/A</v>
      </c>
      <c r="EF957" t="e">
        <f>VLOOKUP(EC957,'Info client'!$A$2:$D$1000,4,0)</f>
        <v>#N/A</v>
      </c>
      <c r="EH957" t="e">
        <f>VLOOKUP(Récap!EI957,'Création N° Lot'!$B$3:$B$18,2,0)</f>
        <v>#N/A</v>
      </c>
      <c r="EK957" t="str">
        <f t="shared" si="178"/>
        <v>44501</v>
      </c>
      <c r="EL957" s="7" t="e">
        <f>VLOOKUP(Récap!EK957,'Création N° Lot'!$D$3:$F$18,3,0)</f>
        <v>#N/A</v>
      </c>
      <c r="EM957" t="e">
        <f>CONCATENATE(EI957,MONTH(VLOOKUP(Récap!EK957,'Création N° Lot'!$D$3:$E$18,2,0)),RIGHT(YEAR(VLOOKUP(Récap!EK957,'Création N° Lot'!$D$3:$E$18,2,0)),2)," - ",DAY(EL957),"/",MONTH(EL957),"/",YEAR(EL957))</f>
        <v>#N/A</v>
      </c>
      <c r="EP957" s="6"/>
      <c r="EQ957" t="e">
        <f>VLOOKUP(EP957,'Info client'!$A$2:$D$1000,2,0)</f>
        <v>#N/A</v>
      </c>
      <c r="ER957" t="e">
        <f>VLOOKUP(EP957,'Info client'!$A$2:$D$1000,3,0)</f>
        <v>#N/A</v>
      </c>
      <c r="ES957" t="e">
        <f>VLOOKUP(EP957,'Info client'!$A$2:$D$1000,4,0)</f>
        <v>#N/A</v>
      </c>
      <c r="EU957" t="e">
        <f>VLOOKUP(Récap!EV957,'Création N° Lot'!$B$3:$B$18,2,0)</f>
        <v>#N/A</v>
      </c>
      <c r="EX957" t="str">
        <f t="shared" si="179"/>
        <v>44531</v>
      </c>
      <c r="EY957" s="7" t="e">
        <f>VLOOKUP(Récap!EX957,'Création N° Lot'!$D$3:$F$18,3,0)</f>
        <v>#N/A</v>
      </c>
      <c r="EZ957" t="e">
        <f>CONCATENATE(EV957,MONTH(VLOOKUP(Récap!EX957,'Création N° Lot'!$D$3:$E$18,2,0)),RIGHT(YEAR(VLOOKUP(Récap!EX957,'Création N° Lot'!$D$3:$E$18,2,0)),2)," - ",DAY(EY957),"/",MONTH(EY957),"/",YEAR(EY957))</f>
        <v>#N/A</v>
      </c>
    </row>
    <row r="958" spans="2:156" x14ac:dyDescent="0.25">
      <c r="B958" t="e">
        <f>VLOOKUP($A958,'Info client'!$A$2:$D$1000,2,0)</f>
        <v>#N/A</v>
      </c>
      <c r="C958" t="e">
        <f>VLOOKUP($A958,'Info client'!$A$2:$D$1000,3,0)</f>
        <v>#N/A</v>
      </c>
      <c r="D958" t="e">
        <f>VLOOKUP($A958,'Info client'!$A$2:$D$1000,4,0)</f>
        <v>#N/A</v>
      </c>
      <c r="F958" t="e">
        <f>VLOOKUP(Récap!G958,'Création N° Lot'!B870:B970,2,0)</f>
        <v>#N/A</v>
      </c>
      <c r="I958" t="str">
        <f t="shared" si="168"/>
        <v>44197</v>
      </c>
      <c r="J958" s="7" t="e">
        <f>VLOOKUP(Récap!I958,'Création N° Lot'!$D$3:$F$18,3,0)</f>
        <v>#N/A</v>
      </c>
      <c r="K958" t="e">
        <f>CONCATENATE(G958,MONTH(VLOOKUP(Récap!I958,'Création N° Lot'!$D$3:$E$18,2,0)),RIGHT(YEAR(VLOOKUP(Récap!I958,'Création N° Lot'!$D$3:$E$18,2,0)),2)," - ",DAY(J958),"/",MONTH(J958),"/",YEAR(J958))</f>
        <v>#N/A</v>
      </c>
      <c r="O958" t="e">
        <f>VLOOKUP(N958,'Info client'!$A$2:$D$1000,2,0)</f>
        <v>#N/A</v>
      </c>
      <c r="P958" t="e">
        <f>VLOOKUP($A958,'Info client'!$A$2:$D$1000,3,0)</f>
        <v>#N/A</v>
      </c>
      <c r="Q958" t="e">
        <f>VLOOKUP($A958,'Info client'!$A$2:$D$1000,4,0)</f>
        <v>#N/A</v>
      </c>
      <c r="S958" t="e">
        <f>VLOOKUP(Récap!G958,'Création N° Lot'!$B$3:$B$18,2,0)</f>
        <v>#N/A</v>
      </c>
      <c r="V958" t="str">
        <f t="shared" si="169"/>
        <v>44228</v>
      </c>
      <c r="W958" s="7" t="e">
        <f>VLOOKUP(Récap!V958,'Création N° Lot'!$D$3:$F$18,3,0)</f>
        <v>#N/A</v>
      </c>
      <c r="X958" t="e">
        <f>CONCATENATE(T958,MONTH(VLOOKUP(Récap!V958,'Création N° Lot'!$D$3:$E$18,2,0)),RIGHT(YEAR(VLOOKUP(Récap!V958,'Création N° Lot'!$D$3:$E$18,2,0)),2)," - ",DAY(W958),"/",MONTH(W958),"/",YEAR(W958))</f>
        <v>#N/A</v>
      </c>
      <c r="AA958" s="6"/>
      <c r="AB958" t="e">
        <f>VLOOKUP(AA958,'Info client'!$A$2:$D$1000,2,0)</f>
        <v>#N/A</v>
      </c>
      <c r="AC958" t="e">
        <f>VLOOKUP(AA958,'Info client'!$A$2:$D$1000,3,0)</f>
        <v>#N/A</v>
      </c>
      <c r="AD958" t="e">
        <f>VLOOKUP(AA958,'Info client'!$A$2:$D$1000,4,0)</f>
        <v>#N/A</v>
      </c>
      <c r="AF958" t="e">
        <f>VLOOKUP(Récap!AG958,'Création N° Lot'!$B$3:$B$18,2,0)</f>
        <v>#N/A</v>
      </c>
      <c r="AI958" t="str">
        <f t="shared" si="170"/>
        <v>44256</v>
      </c>
      <c r="AJ958" s="7" t="e">
        <f>VLOOKUP(Récap!AI958,'Création N° Lot'!$D$3:$F$18,3,0)</f>
        <v>#N/A</v>
      </c>
      <c r="AK958" t="e">
        <f>CONCATENATE(AG958,MONTH(VLOOKUP(Récap!AI958,'Création N° Lot'!$D$3:$E$18,2,0)),RIGHT(YEAR(VLOOKUP(Récap!AI958,'Création N° Lot'!$D$3:$E$18,2,0)),2)," - ",DAY(AJ958),"/",MONTH(AJ958),"/",YEAR(AJ958))</f>
        <v>#N/A</v>
      </c>
      <c r="AP958" s="6"/>
      <c r="AQ958" t="e">
        <f>VLOOKUP(AP958,'Info client'!$A$2:$D$1000,2,0)</f>
        <v>#N/A</v>
      </c>
      <c r="AR958" t="e">
        <f>VLOOKUP(AP958,'Info client'!$A$2:$D$1000,3,0)</f>
        <v>#N/A</v>
      </c>
      <c r="AS958" t="e">
        <f>VLOOKUP(AP958,'Info client'!$A$2:$D$1000,4,0)</f>
        <v>#N/A</v>
      </c>
      <c r="AU958" t="e">
        <f>VLOOKUP(Récap!AV958,'Création N° Lot'!$B$3:$B$18,2,0)</f>
        <v>#N/A</v>
      </c>
      <c r="AX958" t="str">
        <f t="shared" si="171"/>
        <v>44287</v>
      </c>
      <c r="AY958" s="7" t="e">
        <f>VLOOKUP(Récap!AX958,'Création N° Lot'!$D$3:$F$18,3,0)</f>
        <v>#N/A</v>
      </c>
      <c r="AZ958" t="e">
        <f>CONCATENATE(AV958,MONTH(VLOOKUP(Récap!AX958,'Création N° Lot'!$D$3:$E$18,2,0)),RIGHT(YEAR(VLOOKUP(Récap!AX958,'Création N° Lot'!$D$3:$E$18,2,0)),2)," - ",DAY(AY958),"/",MONTH(AY958),"/",YEAR(AY958))</f>
        <v>#N/A</v>
      </c>
      <c r="BC958" s="6"/>
      <c r="BD958" t="e">
        <f>VLOOKUP(BC958,'Info client'!$A$2:$D$1000,2,0)</f>
        <v>#N/A</v>
      </c>
      <c r="BE958" t="e">
        <f>VLOOKUP(BC958,'Info client'!$A$2:$D$1000,3,0)</f>
        <v>#N/A</v>
      </c>
      <c r="BF958" t="e">
        <f>VLOOKUP(BC958,'Info client'!$A$2:$D$1000,4,0)</f>
        <v>#N/A</v>
      </c>
      <c r="BH958" t="e">
        <f>VLOOKUP(Récap!BI958,'Création N° Lot'!$B$3:$B$18,2,0)</f>
        <v>#N/A</v>
      </c>
      <c r="BK958" t="str">
        <f t="shared" si="172"/>
        <v>44317</v>
      </c>
      <c r="BL958" s="7" t="e">
        <f>VLOOKUP(Récap!BK958,'Création N° Lot'!$D$3:$F$18,3,0)</f>
        <v>#N/A</v>
      </c>
      <c r="BM958" t="e">
        <f>CONCATENATE(BI958,MONTH(VLOOKUP(Récap!BK958,'Création N° Lot'!$D$3:$E$18,2,0)),RIGHT(YEAR(VLOOKUP(Récap!BK958,'Création N° Lot'!$D$3:$E$18,2,0)),2)," - ",DAY(BL958),"/",MONTH(BL958),"/",YEAR(BL958))</f>
        <v>#N/A</v>
      </c>
      <c r="BP958" s="6"/>
      <c r="BQ958" t="e">
        <f>VLOOKUP(BP958,'Info client'!$A$2:$D$1000,2,0)</f>
        <v>#N/A</v>
      </c>
      <c r="BR958" t="e">
        <f>VLOOKUP(BP958,'Info client'!$A$2:$D$1000,3,0)</f>
        <v>#N/A</v>
      </c>
      <c r="BS958" t="e">
        <f>VLOOKUP(BP958,'Info client'!$A$2:$D$1000,4,0)</f>
        <v>#N/A</v>
      </c>
      <c r="BU958" t="e">
        <f>VLOOKUP(Récap!BV958,'Création N° Lot'!$B$3:$B$18,2,0)</f>
        <v>#N/A</v>
      </c>
      <c r="BX958" t="str">
        <f t="shared" si="173"/>
        <v>44348</v>
      </c>
      <c r="BY958" s="7" t="e">
        <f>VLOOKUP(Récap!BX958,'Création N° Lot'!$D$3:$F$18,3,0)</f>
        <v>#N/A</v>
      </c>
      <c r="BZ958" t="e">
        <f>CONCATENATE(BV958,MONTH(VLOOKUP(Récap!BX958,'Création N° Lot'!$D$3:$E$18,2,0)),RIGHT(YEAR(VLOOKUP(Récap!BX958,'Création N° Lot'!$D$3:$E$18,2,0)),2)," - ",DAY(BY958),"/",MONTH(BY958),"/",YEAR(BY958))</f>
        <v>#N/A</v>
      </c>
      <c r="CC958" s="6"/>
      <c r="CD958" t="e">
        <f>VLOOKUP(CC958,'Info client'!$A$2:$D$1000,2,0)</f>
        <v>#N/A</v>
      </c>
      <c r="CE958" t="e">
        <f>VLOOKUP(CC958,'Info client'!$A$2:$D$1000,3,0)</f>
        <v>#N/A</v>
      </c>
      <c r="CF958" t="e">
        <f>VLOOKUP(CC958,'Info client'!$A$2:$D$1000,4,0)</f>
        <v>#N/A</v>
      </c>
      <c r="CH958" t="e">
        <f>VLOOKUP(Récap!CI958,'Création N° Lot'!$B$3:$B$18,2,0)</f>
        <v>#N/A</v>
      </c>
      <c r="CK958" t="str">
        <f t="shared" si="174"/>
        <v>44378</v>
      </c>
      <c r="CL958" s="7" t="e">
        <f>VLOOKUP(Récap!CK958,'Création N° Lot'!$D$3:$F$18,3,0)</f>
        <v>#N/A</v>
      </c>
      <c r="CM958" t="e">
        <f>CONCATENATE(CI958,MONTH(VLOOKUP(Récap!CK958,'Création N° Lot'!$D$3:$E$18,2,0)),RIGHT(YEAR(VLOOKUP(Récap!CK958,'Création N° Lot'!$D$3:$E$18,2,0)),2)," - ",DAY(CL958),"/",MONTH(CL958),"/",YEAR(CL958))</f>
        <v>#N/A</v>
      </c>
      <c r="CP958" s="6"/>
      <c r="CQ958" t="e">
        <f>VLOOKUP(CP958,'Info client'!$A$2:$D$1000,2,0)</f>
        <v>#N/A</v>
      </c>
      <c r="CR958" t="e">
        <f>VLOOKUP(CP958,'Info client'!$A$2:$D$1000,3,0)</f>
        <v>#N/A</v>
      </c>
      <c r="CS958" t="e">
        <f>VLOOKUP(CP958,'Info client'!$A$2:$D$1000,4,0)</f>
        <v>#N/A</v>
      </c>
      <c r="CU958" t="e">
        <f>VLOOKUP(Récap!CV958,'Création N° Lot'!$B$3:$B$18,2,0)</f>
        <v>#N/A</v>
      </c>
      <c r="CX958" t="str">
        <f t="shared" si="175"/>
        <v>Aout 2021</v>
      </c>
      <c r="CY958" s="7" t="e">
        <f>VLOOKUP(Récap!CX958,'Création N° Lot'!$D$3:$F$18,3,0)</f>
        <v>#N/A</v>
      </c>
      <c r="CZ958" t="e">
        <f>CONCATENATE(CV958,MONTH(VLOOKUP(Récap!CX958,'Création N° Lot'!$D$3:$E$18,2,0)),RIGHT(YEAR(VLOOKUP(Récap!CX958,'Création N° Lot'!$D$3:$E$18,2,0)),2)," - ",DAY(CY958),"/",MONTH(CY958),"/",YEAR(CY958))</f>
        <v>#N/A</v>
      </c>
      <c r="DC958" s="6"/>
      <c r="DD958" t="e">
        <f>VLOOKUP(DC958,'Info client'!$A$2:$D$1000,2,0)</f>
        <v>#N/A</v>
      </c>
      <c r="DE958" t="e">
        <f>VLOOKUP(DC958,'Info client'!$A$2:$D$1000,3,0)</f>
        <v>#N/A</v>
      </c>
      <c r="DF958" t="e">
        <f>VLOOKUP(DC958,'Info client'!$A$2:$D$1000,4,0)</f>
        <v>#N/A</v>
      </c>
      <c r="DH958" t="e">
        <f>VLOOKUP(Récap!DI958,'Création N° Lot'!$B$3:$B$18,2,0)</f>
        <v>#N/A</v>
      </c>
      <c r="DK958" t="str">
        <f t="shared" si="176"/>
        <v>44440</v>
      </c>
      <c r="DL958" s="7" t="e">
        <f>VLOOKUP(Récap!DK958,'Création N° Lot'!$D$3:$F$18,3,0)</f>
        <v>#N/A</v>
      </c>
      <c r="DM958" t="e">
        <f>CONCATENATE(DI958,MONTH(VLOOKUP(Récap!DK958,'Création N° Lot'!$D$3:$E$18,2,0)),RIGHT(YEAR(VLOOKUP(Récap!DK958,'Création N° Lot'!$D$3:$E$18,2,0)),2)," - ",DAY(DL958),"/",MONTH(DL958),"/",YEAR(DL958))</f>
        <v>#N/A</v>
      </c>
      <c r="DP958" s="6"/>
      <c r="DQ958" t="e">
        <f>VLOOKUP(DP958,'Info client'!$A$2:$D$1000,2,0)</f>
        <v>#N/A</v>
      </c>
      <c r="DR958" t="e">
        <f>VLOOKUP(DP958,'Info client'!$A$2:$D$1000,3,0)</f>
        <v>#N/A</v>
      </c>
      <c r="DS958" t="e">
        <f>VLOOKUP(DP958,'Info client'!$A$2:$D$1000,4,0)</f>
        <v>#N/A</v>
      </c>
      <c r="DU958" t="e">
        <f>VLOOKUP(Récap!DV958,'Création N° Lot'!$B$3:$B$18,2,0)</f>
        <v>#N/A</v>
      </c>
      <c r="DX958" t="str">
        <f t="shared" si="177"/>
        <v>44470</v>
      </c>
      <c r="DY958" s="7" t="e">
        <f>VLOOKUP(Récap!DX958,'Création N° Lot'!$D$3:$F$18,3,0)</f>
        <v>#N/A</v>
      </c>
      <c r="DZ958" t="e">
        <f>CONCATENATE(DV958,MONTH(VLOOKUP(Récap!DX958,'Création N° Lot'!$D$3:$E$18,2,0)),RIGHT(YEAR(VLOOKUP(Récap!DX958,'Création N° Lot'!$D$3:$E$18,2,0)),2)," - ",DAY(DY958),"/",MONTH(DY958),"/",YEAR(DY958))</f>
        <v>#N/A</v>
      </c>
      <c r="EC958" s="6"/>
      <c r="ED958" t="e">
        <f>VLOOKUP(EC958,'Info client'!$A$2:$D$1000,2,0)</f>
        <v>#N/A</v>
      </c>
      <c r="EE958" t="e">
        <f>VLOOKUP(EC958,'Info client'!$A$2:$D$1000,3,0)</f>
        <v>#N/A</v>
      </c>
      <c r="EF958" t="e">
        <f>VLOOKUP(EC958,'Info client'!$A$2:$D$1000,4,0)</f>
        <v>#N/A</v>
      </c>
      <c r="EH958" t="e">
        <f>VLOOKUP(Récap!EI958,'Création N° Lot'!$B$3:$B$18,2,0)</f>
        <v>#N/A</v>
      </c>
      <c r="EK958" t="str">
        <f t="shared" si="178"/>
        <v>44501</v>
      </c>
      <c r="EL958" s="7" t="e">
        <f>VLOOKUP(Récap!EK958,'Création N° Lot'!$D$3:$F$18,3,0)</f>
        <v>#N/A</v>
      </c>
      <c r="EM958" t="e">
        <f>CONCATENATE(EI958,MONTH(VLOOKUP(Récap!EK958,'Création N° Lot'!$D$3:$E$18,2,0)),RIGHT(YEAR(VLOOKUP(Récap!EK958,'Création N° Lot'!$D$3:$E$18,2,0)),2)," - ",DAY(EL958),"/",MONTH(EL958),"/",YEAR(EL958))</f>
        <v>#N/A</v>
      </c>
      <c r="EP958" s="6"/>
      <c r="EQ958" t="e">
        <f>VLOOKUP(EP958,'Info client'!$A$2:$D$1000,2,0)</f>
        <v>#N/A</v>
      </c>
      <c r="ER958" t="e">
        <f>VLOOKUP(EP958,'Info client'!$A$2:$D$1000,3,0)</f>
        <v>#N/A</v>
      </c>
      <c r="ES958" t="e">
        <f>VLOOKUP(EP958,'Info client'!$A$2:$D$1000,4,0)</f>
        <v>#N/A</v>
      </c>
      <c r="EU958" t="e">
        <f>VLOOKUP(Récap!EV958,'Création N° Lot'!$B$3:$B$18,2,0)</f>
        <v>#N/A</v>
      </c>
      <c r="EX958" t="str">
        <f t="shared" si="179"/>
        <v>44531</v>
      </c>
      <c r="EY958" s="7" t="e">
        <f>VLOOKUP(Récap!EX958,'Création N° Lot'!$D$3:$F$18,3,0)</f>
        <v>#N/A</v>
      </c>
      <c r="EZ958" t="e">
        <f>CONCATENATE(EV958,MONTH(VLOOKUP(Récap!EX958,'Création N° Lot'!$D$3:$E$18,2,0)),RIGHT(YEAR(VLOOKUP(Récap!EX958,'Création N° Lot'!$D$3:$E$18,2,0)),2)," - ",DAY(EY958),"/",MONTH(EY958),"/",YEAR(EY958))</f>
        <v>#N/A</v>
      </c>
    </row>
    <row r="959" spans="2:156" x14ac:dyDescent="0.25">
      <c r="B959" t="e">
        <f>VLOOKUP($A959,'Info client'!$A$2:$D$1000,2,0)</f>
        <v>#N/A</v>
      </c>
      <c r="C959" t="e">
        <f>VLOOKUP($A959,'Info client'!$A$2:$D$1000,3,0)</f>
        <v>#N/A</v>
      </c>
      <c r="D959" t="e">
        <f>VLOOKUP($A959,'Info client'!$A$2:$D$1000,4,0)</f>
        <v>#N/A</v>
      </c>
      <c r="F959" t="e">
        <f>VLOOKUP(Récap!G959,'Création N° Lot'!B871:B971,2,0)</f>
        <v>#N/A</v>
      </c>
      <c r="I959" t="str">
        <f t="shared" si="168"/>
        <v>44197</v>
      </c>
      <c r="J959" s="7" t="e">
        <f>VLOOKUP(Récap!I959,'Création N° Lot'!$D$3:$F$18,3,0)</f>
        <v>#N/A</v>
      </c>
      <c r="K959" t="e">
        <f>CONCATENATE(G959,MONTH(VLOOKUP(Récap!I959,'Création N° Lot'!$D$3:$E$18,2,0)),RIGHT(YEAR(VLOOKUP(Récap!I959,'Création N° Lot'!$D$3:$E$18,2,0)),2)," - ",DAY(J959),"/",MONTH(J959),"/",YEAR(J959))</f>
        <v>#N/A</v>
      </c>
      <c r="O959" t="e">
        <f>VLOOKUP(N959,'Info client'!$A$2:$D$1000,2,0)</f>
        <v>#N/A</v>
      </c>
      <c r="P959" t="e">
        <f>VLOOKUP($A959,'Info client'!$A$2:$D$1000,3,0)</f>
        <v>#N/A</v>
      </c>
      <c r="Q959" t="e">
        <f>VLOOKUP($A959,'Info client'!$A$2:$D$1000,4,0)</f>
        <v>#N/A</v>
      </c>
      <c r="S959" t="e">
        <f>VLOOKUP(Récap!G959,'Création N° Lot'!$B$3:$B$18,2,0)</f>
        <v>#N/A</v>
      </c>
      <c r="V959" t="str">
        <f t="shared" si="169"/>
        <v>44228</v>
      </c>
      <c r="W959" s="7" t="e">
        <f>VLOOKUP(Récap!V959,'Création N° Lot'!$D$3:$F$18,3,0)</f>
        <v>#N/A</v>
      </c>
      <c r="X959" t="e">
        <f>CONCATENATE(T959,MONTH(VLOOKUP(Récap!V959,'Création N° Lot'!$D$3:$E$18,2,0)),RIGHT(YEAR(VLOOKUP(Récap!V959,'Création N° Lot'!$D$3:$E$18,2,0)),2)," - ",DAY(W959),"/",MONTH(W959),"/",YEAR(W959))</f>
        <v>#N/A</v>
      </c>
      <c r="AA959" s="6"/>
      <c r="AB959" t="e">
        <f>VLOOKUP(AA959,'Info client'!$A$2:$D$1000,2,0)</f>
        <v>#N/A</v>
      </c>
      <c r="AC959" t="e">
        <f>VLOOKUP(AA959,'Info client'!$A$2:$D$1000,3,0)</f>
        <v>#N/A</v>
      </c>
      <c r="AD959" t="e">
        <f>VLOOKUP(AA959,'Info client'!$A$2:$D$1000,4,0)</f>
        <v>#N/A</v>
      </c>
      <c r="AF959" t="e">
        <f>VLOOKUP(Récap!AG959,'Création N° Lot'!$B$3:$B$18,2,0)</f>
        <v>#N/A</v>
      </c>
      <c r="AI959" t="str">
        <f t="shared" si="170"/>
        <v>44256</v>
      </c>
      <c r="AJ959" s="7" t="e">
        <f>VLOOKUP(Récap!AI959,'Création N° Lot'!$D$3:$F$18,3,0)</f>
        <v>#N/A</v>
      </c>
      <c r="AK959" t="e">
        <f>CONCATENATE(AG959,MONTH(VLOOKUP(Récap!AI959,'Création N° Lot'!$D$3:$E$18,2,0)),RIGHT(YEAR(VLOOKUP(Récap!AI959,'Création N° Lot'!$D$3:$E$18,2,0)),2)," - ",DAY(AJ959),"/",MONTH(AJ959),"/",YEAR(AJ959))</f>
        <v>#N/A</v>
      </c>
      <c r="AP959" s="6"/>
      <c r="AQ959" t="e">
        <f>VLOOKUP(AP959,'Info client'!$A$2:$D$1000,2,0)</f>
        <v>#N/A</v>
      </c>
      <c r="AR959" t="e">
        <f>VLOOKUP(AP959,'Info client'!$A$2:$D$1000,3,0)</f>
        <v>#N/A</v>
      </c>
      <c r="AS959" t="e">
        <f>VLOOKUP(AP959,'Info client'!$A$2:$D$1000,4,0)</f>
        <v>#N/A</v>
      </c>
      <c r="AU959" t="e">
        <f>VLOOKUP(Récap!AV959,'Création N° Lot'!$B$3:$B$18,2,0)</f>
        <v>#N/A</v>
      </c>
      <c r="AX959" t="str">
        <f t="shared" si="171"/>
        <v>44287</v>
      </c>
      <c r="AY959" s="7" t="e">
        <f>VLOOKUP(Récap!AX959,'Création N° Lot'!$D$3:$F$18,3,0)</f>
        <v>#N/A</v>
      </c>
      <c r="AZ959" t="e">
        <f>CONCATENATE(AV959,MONTH(VLOOKUP(Récap!AX959,'Création N° Lot'!$D$3:$E$18,2,0)),RIGHT(YEAR(VLOOKUP(Récap!AX959,'Création N° Lot'!$D$3:$E$18,2,0)),2)," - ",DAY(AY959),"/",MONTH(AY959),"/",YEAR(AY959))</f>
        <v>#N/A</v>
      </c>
      <c r="BC959" s="6"/>
      <c r="BD959" t="e">
        <f>VLOOKUP(BC959,'Info client'!$A$2:$D$1000,2,0)</f>
        <v>#N/A</v>
      </c>
      <c r="BE959" t="e">
        <f>VLOOKUP(BC959,'Info client'!$A$2:$D$1000,3,0)</f>
        <v>#N/A</v>
      </c>
      <c r="BF959" t="e">
        <f>VLOOKUP(BC959,'Info client'!$A$2:$D$1000,4,0)</f>
        <v>#N/A</v>
      </c>
      <c r="BH959" t="e">
        <f>VLOOKUP(Récap!BI959,'Création N° Lot'!$B$3:$B$18,2,0)</f>
        <v>#N/A</v>
      </c>
      <c r="BK959" t="str">
        <f t="shared" si="172"/>
        <v>44317</v>
      </c>
      <c r="BL959" s="7" t="e">
        <f>VLOOKUP(Récap!BK959,'Création N° Lot'!$D$3:$F$18,3,0)</f>
        <v>#N/A</v>
      </c>
      <c r="BM959" t="e">
        <f>CONCATENATE(BI959,MONTH(VLOOKUP(Récap!BK959,'Création N° Lot'!$D$3:$E$18,2,0)),RIGHT(YEAR(VLOOKUP(Récap!BK959,'Création N° Lot'!$D$3:$E$18,2,0)),2)," - ",DAY(BL959),"/",MONTH(BL959),"/",YEAR(BL959))</f>
        <v>#N/A</v>
      </c>
      <c r="BP959" s="6"/>
      <c r="BQ959" t="e">
        <f>VLOOKUP(BP959,'Info client'!$A$2:$D$1000,2,0)</f>
        <v>#N/A</v>
      </c>
      <c r="BR959" t="e">
        <f>VLOOKUP(BP959,'Info client'!$A$2:$D$1000,3,0)</f>
        <v>#N/A</v>
      </c>
      <c r="BS959" t="e">
        <f>VLOOKUP(BP959,'Info client'!$A$2:$D$1000,4,0)</f>
        <v>#N/A</v>
      </c>
      <c r="BU959" t="e">
        <f>VLOOKUP(Récap!BV959,'Création N° Lot'!$B$3:$B$18,2,0)</f>
        <v>#N/A</v>
      </c>
      <c r="BX959" t="str">
        <f t="shared" si="173"/>
        <v>44348</v>
      </c>
      <c r="BY959" s="7" t="e">
        <f>VLOOKUP(Récap!BX959,'Création N° Lot'!$D$3:$F$18,3,0)</f>
        <v>#N/A</v>
      </c>
      <c r="BZ959" t="e">
        <f>CONCATENATE(BV959,MONTH(VLOOKUP(Récap!BX959,'Création N° Lot'!$D$3:$E$18,2,0)),RIGHT(YEAR(VLOOKUP(Récap!BX959,'Création N° Lot'!$D$3:$E$18,2,0)),2)," - ",DAY(BY959),"/",MONTH(BY959),"/",YEAR(BY959))</f>
        <v>#N/A</v>
      </c>
      <c r="CC959" s="6"/>
      <c r="CD959" t="e">
        <f>VLOOKUP(CC959,'Info client'!$A$2:$D$1000,2,0)</f>
        <v>#N/A</v>
      </c>
      <c r="CE959" t="e">
        <f>VLOOKUP(CC959,'Info client'!$A$2:$D$1000,3,0)</f>
        <v>#N/A</v>
      </c>
      <c r="CF959" t="e">
        <f>VLOOKUP(CC959,'Info client'!$A$2:$D$1000,4,0)</f>
        <v>#N/A</v>
      </c>
      <c r="CH959" t="e">
        <f>VLOOKUP(Récap!CI959,'Création N° Lot'!$B$3:$B$18,2,0)</f>
        <v>#N/A</v>
      </c>
      <c r="CK959" t="str">
        <f t="shared" si="174"/>
        <v>44378</v>
      </c>
      <c r="CL959" s="7" t="e">
        <f>VLOOKUP(Récap!CK959,'Création N° Lot'!$D$3:$F$18,3,0)</f>
        <v>#N/A</v>
      </c>
      <c r="CM959" t="e">
        <f>CONCATENATE(CI959,MONTH(VLOOKUP(Récap!CK959,'Création N° Lot'!$D$3:$E$18,2,0)),RIGHT(YEAR(VLOOKUP(Récap!CK959,'Création N° Lot'!$D$3:$E$18,2,0)),2)," - ",DAY(CL959),"/",MONTH(CL959),"/",YEAR(CL959))</f>
        <v>#N/A</v>
      </c>
      <c r="CP959" s="6"/>
      <c r="CQ959" t="e">
        <f>VLOOKUP(CP959,'Info client'!$A$2:$D$1000,2,0)</f>
        <v>#N/A</v>
      </c>
      <c r="CR959" t="e">
        <f>VLOOKUP(CP959,'Info client'!$A$2:$D$1000,3,0)</f>
        <v>#N/A</v>
      </c>
      <c r="CS959" t="e">
        <f>VLOOKUP(CP959,'Info client'!$A$2:$D$1000,4,0)</f>
        <v>#N/A</v>
      </c>
      <c r="CU959" t="e">
        <f>VLOOKUP(Récap!CV959,'Création N° Lot'!$B$3:$B$18,2,0)</f>
        <v>#N/A</v>
      </c>
      <c r="CX959" t="str">
        <f t="shared" si="175"/>
        <v>Aout 2021</v>
      </c>
      <c r="CY959" s="7" t="e">
        <f>VLOOKUP(Récap!CX959,'Création N° Lot'!$D$3:$F$18,3,0)</f>
        <v>#N/A</v>
      </c>
      <c r="CZ959" t="e">
        <f>CONCATENATE(CV959,MONTH(VLOOKUP(Récap!CX959,'Création N° Lot'!$D$3:$E$18,2,0)),RIGHT(YEAR(VLOOKUP(Récap!CX959,'Création N° Lot'!$D$3:$E$18,2,0)),2)," - ",DAY(CY959),"/",MONTH(CY959),"/",YEAR(CY959))</f>
        <v>#N/A</v>
      </c>
      <c r="DC959" s="6"/>
      <c r="DD959" t="e">
        <f>VLOOKUP(DC959,'Info client'!$A$2:$D$1000,2,0)</f>
        <v>#N/A</v>
      </c>
      <c r="DE959" t="e">
        <f>VLOOKUP(DC959,'Info client'!$A$2:$D$1000,3,0)</f>
        <v>#N/A</v>
      </c>
      <c r="DF959" t="e">
        <f>VLOOKUP(DC959,'Info client'!$A$2:$D$1000,4,0)</f>
        <v>#N/A</v>
      </c>
      <c r="DH959" t="e">
        <f>VLOOKUP(Récap!DI959,'Création N° Lot'!$B$3:$B$18,2,0)</f>
        <v>#N/A</v>
      </c>
      <c r="DK959" t="str">
        <f t="shared" si="176"/>
        <v>44440</v>
      </c>
      <c r="DL959" s="7" t="e">
        <f>VLOOKUP(Récap!DK959,'Création N° Lot'!$D$3:$F$18,3,0)</f>
        <v>#N/A</v>
      </c>
      <c r="DM959" t="e">
        <f>CONCATENATE(DI959,MONTH(VLOOKUP(Récap!DK959,'Création N° Lot'!$D$3:$E$18,2,0)),RIGHT(YEAR(VLOOKUP(Récap!DK959,'Création N° Lot'!$D$3:$E$18,2,0)),2)," - ",DAY(DL959),"/",MONTH(DL959),"/",YEAR(DL959))</f>
        <v>#N/A</v>
      </c>
      <c r="DP959" s="6"/>
      <c r="DQ959" t="e">
        <f>VLOOKUP(DP959,'Info client'!$A$2:$D$1000,2,0)</f>
        <v>#N/A</v>
      </c>
      <c r="DR959" t="e">
        <f>VLOOKUP(DP959,'Info client'!$A$2:$D$1000,3,0)</f>
        <v>#N/A</v>
      </c>
      <c r="DS959" t="e">
        <f>VLOOKUP(DP959,'Info client'!$A$2:$D$1000,4,0)</f>
        <v>#N/A</v>
      </c>
      <c r="DU959" t="e">
        <f>VLOOKUP(Récap!DV959,'Création N° Lot'!$B$3:$B$18,2,0)</f>
        <v>#N/A</v>
      </c>
      <c r="DX959" t="str">
        <f t="shared" si="177"/>
        <v>44470</v>
      </c>
      <c r="DY959" s="7" t="e">
        <f>VLOOKUP(Récap!DX959,'Création N° Lot'!$D$3:$F$18,3,0)</f>
        <v>#N/A</v>
      </c>
      <c r="DZ959" t="e">
        <f>CONCATENATE(DV959,MONTH(VLOOKUP(Récap!DX959,'Création N° Lot'!$D$3:$E$18,2,0)),RIGHT(YEAR(VLOOKUP(Récap!DX959,'Création N° Lot'!$D$3:$E$18,2,0)),2)," - ",DAY(DY959),"/",MONTH(DY959),"/",YEAR(DY959))</f>
        <v>#N/A</v>
      </c>
      <c r="EC959" s="6"/>
      <c r="ED959" t="e">
        <f>VLOOKUP(EC959,'Info client'!$A$2:$D$1000,2,0)</f>
        <v>#N/A</v>
      </c>
      <c r="EE959" t="e">
        <f>VLOOKUP(EC959,'Info client'!$A$2:$D$1000,3,0)</f>
        <v>#N/A</v>
      </c>
      <c r="EF959" t="e">
        <f>VLOOKUP(EC959,'Info client'!$A$2:$D$1000,4,0)</f>
        <v>#N/A</v>
      </c>
      <c r="EH959" t="e">
        <f>VLOOKUP(Récap!EI959,'Création N° Lot'!$B$3:$B$18,2,0)</f>
        <v>#N/A</v>
      </c>
      <c r="EK959" t="str">
        <f t="shared" si="178"/>
        <v>44501</v>
      </c>
      <c r="EL959" s="7" t="e">
        <f>VLOOKUP(Récap!EK959,'Création N° Lot'!$D$3:$F$18,3,0)</f>
        <v>#N/A</v>
      </c>
      <c r="EM959" t="e">
        <f>CONCATENATE(EI959,MONTH(VLOOKUP(Récap!EK959,'Création N° Lot'!$D$3:$E$18,2,0)),RIGHT(YEAR(VLOOKUP(Récap!EK959,'Création N° Lot'!$D$3:$E$18,2,0)),2)," - ",DAY(EL959),"/",MONTH(EL959),"/",YEAR(EL959))</f>
        <v>#N/A</v>
      </c>
      <c r="EP959" s="6"/>
      <c r="EQ959" t="e">
        <f>VLOOKUP(EP959,'Info client'!$A$2:$D$1000,2,0)</f>
        <v>#N/A</v>
      </c>
      <c r="ER959" t="e">
        <f>VLOOKUP(EP959,'Info client'!$A$2:$D$1000,3,0)</f>
        <v>#N/A</v>
      </c>
      <c r="ES959" t="e">
        <f>VLOOKUP(EP959,'Info client'!$A$2:$D$1000,4,0)</f>
        <v>#N/A</v>
      </c>
      <c r="EU959" t="e">
        <f>VLOOKUP(Récap!EV959,'Création N° Lot'!$B$3:$B$18,2,0)</f>
        <v>#N/A</v>
      </c>
      <c r="EX959" t="str">
        <f t="shared" si="179"/>
        <v>44531</v>
      </c>
      <c r="EY959" s="7" t="e">
        <f>VLOOKUP(Récap!EX959,'Création N° Lot'!$D$3:$F$18,3,0)</f>
        <v>#N/A</v>
      </c>
      <c r="EZ959" t="e">
        <f>CONCATENATE(EV959,MONTH(VLOOKUP(Récap!EX959,'Création N° Lot'!$D$3:$E$18,2,0)),RIGHT(YEAR(VLOOKUP(Récap!EX959,'Création N° Lot'!$D$3:$E$18,2,0)),2)," - ",DAY(EY959),"/",MONTH(EY959),"/",YEAR(EY959))</f>
        <v>#N/A</v>
      </c>
    </row>
    <row r="960" spans="2:156" x14ac:dyDescent="0.25">
      <c r="B960" t="e">
        <f>VLOOKUP($A960,'Info client'!$A$2:$D$1000,2,0)</f>
        <v>#N/A</v>
      </c>
      <c r="C960" t="e">
        <f>VLOOKUP($A960,'Info client'!$A$2:$D$1000,3,0)</f>
        <v>#N/A</v>
      </c>
      <c r="D960" t="e">
        <f>VLOOKUP($A960,'Info client'!$A$2:$D$1000,4,0)</f>
        <v>#N/A</v>
      </c>
      <c r="F960" t="e">
        <f>VLOOKUP(Récap!G960,'Création N° Lot'!B872:B972,2,0)</f>
        <v>#N/A</v>
      </c>
      <c r="I960" t="str">
        <f t="shared" si="168"/>
        <v>44197</v>
      </c>
      <c r="J960" s="7" t="e">
        <f>VLOOKUP(Récap!I960,'Création N° Lot'!$D$3:$F$18,3,0)</f>
        <v>#N/A</v>
      </c>
      <c r="K960" t="e">
        <f>CONCATENATE(G960,MONTH(VLOOKUP(Récap!I960,'Création N° Lot'!$D$3:$E$18,2,0)),RIGHT(YEAR(VLOOKUP(Récap!I960,'Création N° Lot'!$D$3:$E$18,2,0)),2)," - ",DAY(J960),"/",MONTH(J960),"/",YEAR(J960))</f>
        <v>#N/A</v>
      </c>
      <c r="O960" t="e">
        <f>VLOOKUP(N960,'Info client'!$A$2:$D$1000,2,0)</f>
        <v>#N/A</v>
      </c>
      <c r="P960" t="e">
        <f>VLOOKUP($A960,'Info client'!$A$2:$D$1000,3,0)</f>
        <v>#N/A</v>
      </c>
      <c r="Q960" t="e">
        <f>VLOOKUP($A960,'Info client'!$A$2:$D$1000,4,0)</f>
        <v>#N/A</v>
      </c>
      <c r="S960" t="e">
        <f>VLOOKUP(Récap!G960,'Création N° Lot'!$B$3:$B$18,2,0)</f>
        <v>#N/A</v>
      </c>
      <c r="V960" t="str">
        <f t="shared" si="169"/>
        <v>44228</v>
      </c>
      <c r="W960" s="7" t="e">
        <f>VLOOKUP(Récap!V960,'Création N° Lot'!$D$3:$F$18,3,0)</f>
        <v>#N/A</v>
      </c>
      <c r="X960" t="e">
        <f>CONCATENATE(T960,MONTH(VLOOKUP(Récap!V960,'Création N° Lot'!$D$3:$E$18,2,0)),RIGHT(YEAR(VLOOKUP(Récap!V960,'Création N° Lot'!$D$3:$E$18,2,0)),2)," - ",DAY(W960),"/",MONTH(W960),"/",YEAR(W960))</f>
        <v>#N/A</v>
      </c>
      <c r="AA960" s="6"/>
      <c r="AB960" t="e">
        <f>VLOOKUP(AA960,'Info client'!$A$2:$D$1000,2,0)</f>
        <v>#N/A</v>
      </c>
      <c r="AC960" t="e">
        <f>VLOOKUP(AA960,'Info client'!$A$2:$D$1000,3,0)</f>
        <v>#N/A</v>
      </c>
      <c r="AD960" t="e">
        <f>VLOOKUP(AA960,'Info client'!$A$2:$D$1000,4,0)</f>
        <v>#N/A</v>
      </c>
      <c r="AF960" t="e">
        <f>VLOOKUP(Récap!AG960,'Création N° Lot'!$B$3:$B$18,2,0)</f>
        <v>#N/A</v>
      </c>
      <c r="AI960" t="str">
        <f t="shared" si="170"/>
        <v>44256</v>
      </c>
      <c r="AJ960" s="7" t="e">
        <f>VLOOKUP(Récap!AI960,'Création N° Lot'!$D$3:$F$18,3,0)</f>
        <v>#N/A</v>
      </c>
      <c r="AK960" t="e">
        <f>CONCATENATE(AG960,MONTH(VLOOKUP(Récap!AI960,'Création N° Lot'!$D$3:$E$18,2,0)),RIGHT(YEAR(VLOOKUP(Récap!AI960,'Création N° Lot'!$D$3:$E$18,2,0)),2)," - ",DAY(AJ960),"/",MONTH(AJ960),"/",YEAR(AJ960))</f>
        <v>#N/A</v>
      </c>
      <c r="AP960" s="6"/>
      <c r="AQ960" t="e">
        <f>VLOOKUP(AP960,'Info client'!$A$2:$D$1000,2,0)</f>
        <v>#N/A</v>
      </c>
      <c r="AR960" t="e">
        <f>VLOOKUP(AP960,'Info client'!$A$2:$D$1000,3,0)</f>
        <v>#N/A</v>
      </c>
      <c r="AS960" t="e">
        <f>VLOOKUP(AP960,'Info client'!$A$2:$D$1000,4,0)</f>
        <v>#N/A</v>
      </c>
      <c r="AU960" t="e">
        <f>VLOOKUP(Récap!AV960,'Création N° Lot'!$B$3:$B$18,2,0)</f>
        <v>#N/A</v>
      </c>
      <c r="AX960" t="str">
        <f t="shared" si="171"/>
        <v>44287</v>
      </c>
      <c r="AY960" s="7" t="e">
        <f>VLOOKUP(Récap!AX960,'Création N° Lot'!$D$3:$F$18,3,0)</f>
        <v>#N/A</v>
      </c>
      <c r="AZ960" t="e">
        <f>CONCATENATE(AV960,MONTH(VLOOKUP(Récap!AX960,'Création N° Lot'!$D$3:$E$18,2,0)),RIGHT(YEAR(VLOOKUP(Récap!AX960,'Création N° Lot'!$D$3:$E$18,2,0)),2)," - ",DAY(AY960),"/",MONTH(AY960),"/",YEAR(AY960))</f>
        <v>#N/A</v>
      </c>
      <c r="BC960" s="6"/>
      <c r="BD960" t="e">
        <f>VLOOKUP(BC960,'Info client'!$A$2:$D$1000,2,0)</f>
        <v>#N/A</v>
      </c>
      <c r="BE960" t="e">
        <f>VLOOKUP(BC960,'Info client'!$A$2:$D$1000,3,0)</f>
        <v>#N/A</v>
      </c>
      <c r="BF960" t="e">
        <f>VLOOKUP(BC960,'Info client'!$A$2:$D$1000,4,0)</f>
        <v>#N/A</v>
      </c>
      <c r="BH960" t="e">
        <f>VLOOKUP(Récap!BI960,'Création N° Lot'!$B$3:$B$18,2,0)</f>
        <v>#N/A</v>
      </c>
      <c r="BK960" t="str">
        <f t="shared" si="172"/>
        <v>44317</v>
      </c>
      <c r="BL960" s="7" t="e">
        <f>VLOOKUP(Récap!BK960,'Création N° Lot'!$D$3:$F$18,3,0)</f>
        <v>#N/A</v>
      </c>
      <c r="BM960" t="e">
        <f>CONCATENATE(BI960,MONTH(VLOOKUP(Récap!BK960,'Création N° Lot'!$D$3:$E$18,2,0)),RIGHT(YEAR(VLOOKUP(Récap!BK960,'Création N° Lot'!$D$3:$E$18,2,0)),2)," - ",DAY(BL960),"/",MONTH(BL960),"/",YEAR(BL960))</f>
        <v>#N/A</v>
      </c>
      <c r="BP960" s="6"/>
      <c r="BQ960" t="e">
        <f>VLOOKUP(BP960,'Info client'!$A$2:$D$1000,2,0)</f>
        <v>#N/A</v>
      </c>
      <c r="BR960" t="e">
        <f>VLOOKUP(BP960,'Info client'!$A$2:$D$1000,3,0)</f>
        <v>#N/A</v>
      </c>
      <c r="BS960" t="e">
        <f>VLOOKUP(BP960,'Info client'!$A$2:$D$1000,4,0)</f>
        <v>#N/A</v>
      </c>
      <c r="BU960" t="e">
        <f>VLOOKUP(Récap!BV960,'Création N° Lot'!$B$3:$B$18,2,0)</f>
        <v>#N/A</v>
      </c>
      <c r="BX960" t="str">
        <f t="shared" si="173"/>
        <v>44348</v>
      </c>
      <c r="BY960" s="7" t="e">
        <f>VLOOKUP(Récap!BX960,'Création N° Lot'!$D$3:$F$18,3,0)</f>
        <v>#N/A</v>
      </c>
      <c r="BZ960" t="e">
        <f>CONCATENATE(BV960,MONTH(VLOOKUP(Récap!BX960,'Création N° Lot'!$D$3:$E$18,2,0)),RIGHT(YEAR(VLOOKUP(Récap!BX960,'Création N° Lot'!$D$3:$E$18,2,0)),2)," - ",DAY(BY960),"/",MONTH(BY960),"/",YEAR(BY960))</f>
        <v>#N/A</v>
      </c>
      <c r="CC960" s="6"/>
      <c r="CD960" t="e">
        <f>VLOOKUP(CC960,'Info client'!$A$2:$D$1000,2,0)</f>
        <v>#N/A</v>
      </c>
      <c r="CE960" t="e">
        <f>VLOOKUP(CC960,'Info client'!$A$2:$D$1000,3,0)</f>
        <v>#N/A</v>
      </c>
      <c r="CF960" t="e">
        <f>VLOOKUP(CC960,'Info client'!$A$2:$D$1000,4,0)</f>
        <v>#N/A</v>
      </c>
      <c r="CH960" t="e">
        <f>VLOOKUP(Récap!CI960,'Création N° Lot'!$B$3:$B$18,2,0)</f>
        <v>#N/A</v>
      </c>
      <c r="CK960" t="str">
        <f t="shared" si="174"/>
        <v>44378</v>
      </c>
      <c r="CL960" s="7" t="e">
        <f>VLOOKUP(Récap!CK960,'Création N° Lot'!$D$3:$F$18,3,0)</f>
        <v>#N/A</v>
      </c>
      <c r="CM960" t="e">
        <f>CONCATENATE(CI960,MONTH(VLOOKUP(Récap!CK960,'Création N° Lot'!$D$3:$E$18,2,0)),RIGHT(YEAR(VLOOKUP(Récap!CK960,'Création N° Lot'!$D$3:$E$18,2,0)),2)," - ",DAY(CL960),"/",MONTH(CL960),"/",YEAR(CL960))</f>
        <v>#N/A</v>
      </c>
      <c r="CP960" s="6"/>
      <c r="CQ960" t="e">
        <f>VLOOKUP(CP960,'Info client'!$A$2:$D$1000,2,0)</f>
        <v>#N/A</v>
      </c>
      <c r="CR960" t="e">
        <f>VLOOKUP(CP960,'Info client'!$A$2:$D$1000,3,0)</f>
        <v>#N/A</v>
      </c>
      <c r="CS960" t="e">
        <f>VLOOKUP(CP960,'Info client'!$A$2:$D$1000,4,0)</f>
        <v>#N/A</v>
      </c>
      <c r="CU960" t="e">
        <f>VLOOKUP(Récap!CV960,'Création N° Lot'!$B$3:$B$18,2,0)</f>
        <v>#N/A</v>
      </c>
      <c r="CX960" t="str">
        <f t="shared" si="175"/>
        <v>Aout 2021</v>
      </c>
      <c r="CY960" s="7" t="e">
        <f>VLOOKUP(Récap!CX960,'Création N° Lot'!$D$3:$F$18,3,0)</f>
        <v>#N/A</v>
      </c>
      <c r="CZ960" t="e">
        <f>CONCATENATE(CV960,MONTH(VLOOKUP(Récap!CX960,'Création N° Lot'!$D$3:$E$18,2,0)),RIGHT(YEAR(VLOOKUP(Récap!CX960,'Création N° Lot'!$D$3:$E$18,2,0)),2)," - ",DAY(CY960),"/",MONTH(CY960),"/",YEAR(CY960))</f>
        <v>#N/A</v>
      </c>
      <c r="DC960" s="6"/>
      <c r="DD960" t="e">
        <f>VLOOKUP(DC960,'Info client'!$A$2:$D$1000,2,0)</f>
        <v>#N/A</v>
      </c>
      <c r="DE960" t="e">
        <f>VLOOKUP(DC960,'Info client'!$A$2:$D$1000,3,0)</f>
        <v>#N/A</v>
      </c>
      <c r="DF960" t="e">
        <f>VLOOKUP(DC960,'Info client'!$A$2:$D$1000,4,0)</f>
        <v>#N/A</v>
      </c>
      <c r="DH960" t="e">
        <f>VLOOKUP(Récap!DI960,'Création N° Lot'!$B$3:$B$18,2,0)</f>
        <v>#N/A</v>
      </c>
      <c r="DK960" t="str">
        <f t="shared" si="176"/>
        <v>44440</v>
      </c>
      <c r="DL960" s="7" t="e">
        <f>VLOOKUP(Récap!DK960,'Création N° Lot'!$D$3:$F$18,3,0)</f>
        <v>#N/A</v>
      </c>
      <c r="DM960" t="e">
        <f>CONCATENATE(DI960,MONTH(VLOOKUP(Récap!DK960,'Création N° Lot'!$D$3:$E$18,2,0)),RIGHT(YEAR(VLOOKUP(Récap!DK960,'Création N° Lot'!$D$3:$E$18,2,0)),2)," - ",DAY(DL960),"/",MONTH(DL960),"/",YEAR(DL960))</f>
        <v>#N/A</v>
      </c>
      <c r="DP960" s="6"/>
      <c r="DQ960" t="e">
        <f>VLOOKUP(DP960,'Info client'!$A$2:$D$1000,2,0)</f>
        <v>#N/A</v>
      </c>
      <c r="DR960" t="e">
        <f>VLOOKUP(DP960,'Info client'!$A$2:$D$1000,3,0)</f>
        <v>#N/A</v>
      </c>
      <c r="DS960" t="e">
        <f>VLOOKUP(DP960,'Info client'!$A$2:$D$1000,4,0)</f>
        <v>#N/A</v>
      </c>
      <c r="DU960" t="e">
        <f>VLOOKUP(Récap!DV960,'Création N° Lot'!$B$3:$B$18,2,0)</f>
        <v>#N/A</v>
      </c>
      <c r="DX960" t="str">
        <f t="shared" si="177"/>
        <v>44470</v>
      </c>
      <c r="DY960" s="7" t="e">
        <f>VLOOKUP(Récap!DX960,'Création N° Lot'!$D$3:$F$18,3,0)</f>
        <v>#N/A</v>
      </c>
      <c r="DZ960" t="e">
        <f>CONCATENATE(DV960,MONTH(VLOOKUP(Récap!DX960,'Création N° Lot'!$D$3:$E$18,2,0)),RIGHT(YEAR(VLOOKUP(Récap!DX960,'Création N° Lot'!$D$3:$E$18,2,0)),2)," - ",DAY(DY960),"/",MONTH(DY960),"/",YEAR(DY960))</f>
        <v>#N/A</v>
      </c>
      <c r="EC960" s="6"/>
      <c r="ED960" t="e">
        <f>VLOOKUP(EC960,'Info client'!$A$2:$D$1000,2,0)</f>
        <v>#N/A</v>
      </c>
      <c r="EE960" t="e">
        <f>VLOOKUP(EC960,'Info client'!$A$2:$D$1000,3,0)</f>
        <v>#N/A</v>
      </c>
      <c r="EF960" t="e">
        <f>VLOOKUP(EC960,'Info client'!$A$2:$D$1000,4,0)</f>
        <v>#N/A</v>
      </c>
      <c r="EH960" t="e">
        <f>VLOOKUP(Récap!EI960,'Création N° Lot'!$B$3:$B$18,2,0)</f>
        <v>#N/A</v>
      </c>
      <c r="EK960" t="str">
        <f t="shared" si="178"/>
        <v>44501</v>
      </c>
      <c r="EL960" s="7" t="e">
        <f>VLOOKUP(Récap!EK960,'Création N° Lot'!$D$3:$F$18,3,0)</f>
        <v>#N/A</v>
      </c>
      <c r="EM960" t="e">
        <f>CONCATENATE(EI960,MONTH(VLOOKUP(Récap!EK960,'Création N° Lot'!$D$3:$E$18,2,0)),RIGHT(YEAR(VLOOKUP(Récap!EK960,'Création N° Lot'!$D$3:$E$18,2,0)),2)," - ",DAY(EL960),"/",MONTH(EL960),"/",YEAR(EL960))</f>
        <v>#N/A</v>
      </c>
      <c r="EP960" s="6"/>
      <c r="EQ960" t="e">
        <f>VLOOKUP(EP960,'Info client'!$A$2:$D$1000,2,0)</f>
        <v>#N/A</v>
      </c>
      <c r="ER960" t="e">
        <f>VLOOKUP(EP960,'Info client'!$A$2:$D$1000,3,0)</f>
        <v>#N/A</v>
      </c>
      <c r="ES960" t="e">
        <f>VLOOKUP(EP960,'Info client'!$A$2:$D$1000,4,0)</f>
        <v>#N/A</v>
      </c>
      <c r="EU960" t="e">
        <f>VLOOKUP(Récap!EV960,'Création N° Lot'!$B$3:$B$18,2,0)</f>
        <v>#N/A</v>
      </c>
      <c r="EX960" t="str">
        <f t="shared" si="179"/>
        <v>44531</v>
      </c>
      <c r="EY960" s="7" t="e">
        <f>VLOOKUP(Récap!EX960,'Création N° Lot'!$D$3:$F$18,3,0)</f>
        <v>#N/A</v>
      </c>
      <c r="EZ960" t="e">
        <f>CONCATENATE(EV960,MONTH(VLOOKUP(Récap!EX960,'Création N° Lot'!$D$3:$E$18,2,0)),RIGHT(YEAR(VLOOKUP(Récap!EX960,'Création N° Lot'!$D$3:$E$18,2,0)),2)," - ",DAY(EY960),"/",MONTH(EY960),"/",YEAR(EY960))</f>
        <v>#N/A</v>
      </c>
    </row>
    <row r="961" spans="2:156" x14ac:dyDescent="0.25">
      <c r="B961" t="e">
        <f>VLOOKUP($A961,'Info client'!$A$2:$D$1000,2,0)</f>
        <v>#N/A</v>
      </c>
      <c r="C961" t="e">
        <f>VLOOKUP($A961,'Info client'!$A$2:$D$1000,3,0)</f>
        <v>#N/A</v>
      </c>
      <c r="D961" t="e">
        <f>VLOOKUP($A961,'Info client'!$A$2:$D$1000,4,0)</f>
        <v>#N/A</v>
      </c>
      <c r="F961" t="e">
        <f>VLOOKUP(Récap!G961,'Création N° Lot'!B873:B973,2,0)</f>
        <v>#N/A</v>
      </c>
      <c r="I961" t="str">
        <f t="shared" si="168"/>
        <v>44197</v>
      </c>
      <c r="J961" s="7" t="e">
        <f>VLOOKUP(Récap!I961,'Création N° Lot'!$D$3:$F$18,3,0)</f>
        <v>#N/A</v>
      </c>
      <c r="K961" t="e">
        <f>CONCATENATE(G961,MONTH(VLOOKUP(Récap!I961,'Création N° Lot'!$D$3:$E$18,2,0)),RIGHT(YEAR(VLOOKUP(Récap!I961,'Création N° Lot'!$D$3:$E$18,2,0)),2)," - ",DAY(J961),"/",MONTH(J961),"/",YEAR(J961))</f>
        <v>#N/A</v>
      </c>
      <c r="O961" t="e">
        <f>VLOOKUP(N961,'Info client'!$A$2:$D$1000,2,0)</f>
        <v>#N/A</v>
      </c>
      <c r="P961" t="e">
        <f>VLOOKUP($A961,'Info client'!$A$2:$D$1000,3,0)</f>
        <v>#N/A</v>
      </c>
      <c r="Q961" t="e">
        <f>VLOOKUP($A961,'Info client'!$A$2:$D$1000,4,0)</f>
        <v>#N/A</v>
      </c>
      <c r="S961" t="e">
        <f>VLOOKUP(Récap!G961,'Création N° Lot'!$B$3:$B$18,2,0)</f>
        <v>#N/A</v>
      </c>
      <c r="V961" t="str">
        <f t="shared" si="169"/>
        <v>44228</v>
      </c>
      <c r="W961" s="7" t="e">
        <f>VLOOKUP(Récap!V961,'Création N° Lot'!$D$3:$F$18,3,0)</f>
        <v>#N/A</v>
      </c>
      <c r="X961" t="e">
        <f>CONCATENATE(T961,MONTH(VLOOKUP(Récap!V961,'Création N° Lot'!$D$3:$E$18,2,0)),RIGHT(YEAR(VLOOKUP(Récap!V961,'Création N° Lot'!$D$3:$E$18,2,0)),2)," - ",DAY(W961),"/",MONTH(W961),"/",YEAR(W961))</f>
        <v>#N/A</v>
      </c>
      <c r="AA961" s="6"/>
      <c r="AB961" t="e">
        <f>VLOOKUP(AA961,'Info client'!$A$2:$D$1000,2,0)</f>
        <v>#N/A</v>
      </c>
      <c r="AC961" t="e">
        <f>VLOOKUP(AA961,'Info client'!$A$2:$D$1000,3,0)</f>
        <v>#N/A</v>
      </c>
      <c r="AD961" t="e">
        <f>VLOOKUP(AA961,'Info client'!$A$2:$D$1000,4,0)</f>
        <v>#N/A</v>
      </c>
      <c r="AF961" t="e">
        <f>VLOOKUP(Récap!AG961,'Création N° Lot'!$B$3:$B$18,2,0)</f>
        <v>#N/A</v>
      </c>
      <c r="AI961" t="str">
        <f t="shared" si="170"/>
        <v>44256</v>
      </c>
      <c r="AJ961" s="7" t="e">
        <f>VLOOKUP(Récap!AI961,'Création N° Lot'!$D$3:$F$18,3,0)</f>
        <v>#N/A</v>
      </c>
      <c r="AK961" t="e">
        <f>CONCATENATE(AG961,MONTH(VLOOKUP(Récap!AI961,'Création N° Lot'!$D$3:$E$18,2,0)),RIGHT(YEAR(VLOOKUP(Récap!AI961,'Création N° Lot'!$D$3:$E$18,2,0)),2)," - ",DAY(AJ961),"/",MONTH(AJ961),"/",YEAR(AJ961))</f>
        <v>#N/A</v>
      </c>
      <c r="AP961" s="6"/>
      <c r="AQ961" t="e">
        <f>VLOOKUP(AP961,'Info client'!$A$2:$D$1000,2,0)</f>
        <v>#N/A</v>
      </c>
      <c r="AR961" t="e">
        <f>VLOOKUP(AP961,'Info client'!$A$2:$D$1000,3,0)</f>
        <v>#N/A</v>
      </c>
      <c r="AS961" t="e">
        <f>VLOOKUP(AP961,'Info client'!$A$2:$D$1000,4,0)</f>
        <v>#N/A</v>
      </c>
      <c r="AU961" t="e">
        <f>VLOOKUP(Récap!AV961,'Création N° Lot'!$B$3:$B$18,2,0)</f>
        <v>#N/A</v>
      </c>
      <c r="AX961" t="str">
        <f t="shared" si="171"/>
        <v>44287</v>
      </c>
      <c r="AY961" s="7" t="e">
        <f>VLOOKUP(Récap!AX961,'Création N° Lot'!$D$3:$F$18,3,0)</f>
        <v>#N/A</v>
      </c>
      <c r="AZ961" t="e">
        <f>CONCATENATE(AV961,MONTH(VLOOKUP(Récap!AX961,'Création N° Lot'!$D$3:$E$18,2,0)),RIGHT(YEAR(VLOOKUP(Récap!AX961,'Création N° Lot'!$D$3:$E$18,2,0)),2)," - ",DAY(AY961),"/",MONTH(AY961),"/",YEAR(AY961))</f>
        <v>#N/A</v>
      </c>
      <c r="BC961" s="6"/>
      <c r="BD961" t="e">
        <f>VLOOKUP(BC961,'Info client'!$A$2:$D$1000,2,0)</f>
        <v>#N/A</v>
      </c>
      <c r="BE961" t="e">
        <f>VLOOKUP(BC961,'Info client'!$A$2:$D$1000,3,0)</f>
        <v>#N/A</v>
      </c>
      <c r="BF961" t="e">
        <f>VLOOKUP(BC961,'Info client'!$A$2:$D$1000,4,0)</f>
        <v>#N/A</v>
      </c>
      <c r="BH961" t="e">
        <f>VLOOKUP(Récap!BI961,'Création N° Lot'!$B$3:$B$18,2,0)</f>
        <v>#N/A</v>
      </c>
      <c r="BK961" t="str">
        <f t="shared" si="172"/>
        <v>44317</v>
      </c>
      <c r="BL961" s="7" t="e">
        <f>VLOOKUP(Récap!BK961,'Création N° Lot'!$D$3:$F$18,3,0)</f>
        <v>#N/A</v>
      </c>
      <c r="BM961" t="e">
        <f>CONCATENATE(BI961,MONTH(VLOOKUP(Récap!BK961,'Création N° Lot'!$D$3:$E$18,2,0)),RIGHT(YEAR(VLOOKUP(Récap!BK961,'Création N° Lot'!$D$3:$E$18,2,0)),2)," - ",DAY(BL961),"/",MONTH(BL961),"/",YEAR(BL961))</f>
        <v>#N/A</v>
      </c>
      <c r="BP961" s="6"/>
      <c r="BQ961" t="e">
        <f>VLOOKUP(BP961,'Info client'!$A$2:$D$1000,2,0)</f>
        <v>#N/A</v>
      </c>
      <c r="BR961" t="e">
        <f>VLOOKUP(BP961,'Info client'!$A$2:$D$1000,3,0)</f>
        <v>#N/A</v>
      </c>
      <c r="BS961" t="e">
        <f>VLOOKUP(BP961,'Info client'!$A$2:$D$1000,4,0)</f>
        <v>#N/A</v>
      </c>
      <c r="BU961" t="e">
        <f>VLOOKUP(Récap!BV961,'Création N° Lot'!$B$3:$B$18,2,0)</f>
        <v>#N/A</v>
      </c>
      <c r="BX961" t="str">
        <f t="shared" si="173"/>
        <v>44348</v>
      </c>
      <c r="BY961" s="7" t="e">
        <f>VLOOKUP(Récap!BX961,'Création N° Lot'!$D$3:$F$18,3,0)</f>
        <v>#N/A</v>
      </c>
      <c r="BZ961" t="e">
        <f>CONCATENATE(BV961,MONTH(VLOOKUP(Récap!BX961,'Création N° Lot'!$D$3:$E$18,2,0)),RIGHT(YEAR(VLOOKUP(Récap!BX961,'Création N° Lot'!$D$3:$E$18,2,0)),2)," - ",DAY(BY961),"/",MONTH(BY961),"/",YEAR(BY961))</f>
        <v>#N/A</v>
      </c>
      <c r="CC961" s="6"/>
      <c r="CD961" t="e">
        <f>VLOOKUP(CC961,'Info client'!$A$2:$D$1000,2,0)</f>
        <v>#N/A</v>
      </c>
      <c r="CE961" t="e">
        <f>VLOOKUP(CC961,'Info client'!$A$2:$D$1000,3,0)</f>
        <v>#N/A</v>
      </c>
      <c r="CF961" t="e">
        <f>VLOOKUP(CC961,'Info client'!$A$2:$D$1000,4,0)</f>
        <v>#N/A</v>
      </c>
      <c r="CH961" t="e">
        <f>VLOOKUP(Récap!CI961,'Création N° Lot'!$B$3:$B$18,2,0)</f>
        <v>#N/A</v>
      </c>
      <c r="CK961" t="str">
        <f t="shared" si="174"/>
        <v>44378</v>
      </c>
      <c r="CL961" s="7" t="e">
        <f>VLOOKUP(Récap!CK961,'Création N° Lot'!$D$3:$F$18,3,0)</f>
        <v>#N/A</v>
      </c>
      <c r="CM961" t="e">
        <f>CONCATENATE(CI961,MONTH(VLOOKUP(Récap!CK961,'Création N° Lot'!$D$3:$E$18,2,0)),RIGHT(YEAR(VLOOKUP(Récap!CK961,'Création N° Lot'!$D$3:$E$18,2,0)),2)," - ",DAY(CL961),"/",MONTH(CL961),"/",YEAR(CL961))</f>
        <v>#N/A</v>
      </c>
      <c r="CP961" s="6"/>
      <c r="CQ961" t="e">
        <f>VLOOKUP(CP961,'Info client'!$A$2:$D$1000,2,0)</f>
        <v>#N/A</v>
      </c>
      <c r="CR961" t="e">
        <f>VLOOKUP(CP961,'Info client'!$A$2:$D$1000,3,0)</f>
        <v>#N/A</v>
      </c>
      <c r="CS961" t="e">
        <f>VLOOKUP(CP961,'Info client'!$A$2:$D$1000,4,0)</f>
        <v>#N/A</v>
      </c>
      <c r="CU961" t="e">
        <f>VLOOKUP(Récap!CV961,'Création N° Lot'!$B$3:$B$18,2,0)</f>
        <v>#N/A</v>
      </c>
      <c r="CX961" t="str">
        <f t="shared" si="175"/>
        <v>Aout 2021</v>
      </c>
      <c r="CY961" s="7" t="e">
        <f>VLOOKUP(Récap!CX961,'Création N° Lot'!$D$3:$F$18,3,0)</f>
        <v>#N/A</v>
      </c>
      <c r="CZ961" t="e">
        <f>CONCATENATE(CV961,MONTH(VLOOKUP(Récap!CX961,'Création N° Lot'!$D$3:$E$18,2,0)),RIGHT(YEAR(VLOOKUP(Récap!CX961,'Création N° Lot'!$D$3:$E$18,2,0)),2)," - ",DAY(CY961),"/",MONTH(CY961),"/",YEAR(CY961))</f>
        <v>#N/A</v>
      </c>
      <c r="DC961" s="6"/>
      <c r="DD961" t="e">
        <f>VLOOKUP(DC961,'Info client'!$A$2:$D$1000,2,0)</f>
        <v>#N/A</v>
      </c>
      <c r="DE961" t="e">
        <f>VLOOKUP(DC961,'Info client'!$A$2:$D$1000,3,0)</f>
        <v>#N/A</v>
      </c>
      <c r="DF961" t="e">
        <f>VLOOKUP(DC961,'Info client'!$A$2:$D$1000,4,0)</f>
        <v>#N/A</v>
      </c>
      <c r="DH961" t="e">
        <f>VLOOKUP(Récap!DI961,'Création N° Lot'!$B$3:$B$18,2,0)</f>
        <v>#N/A</v>
      </c>
      <c r="DK961" t="str">
        <f t="shared" si="176"/>
        <v>44440</v>
      </c>
      <c r="DL961" s="7" t="e">
        <f>VLOOKUP(Récap!DK961,'Création N° Lot'!$D$3:$F$18,3,0)</f>
        <v>#N/A</v>
      </c>
      <c r="DM961" t="e">
        <f>CONCATENATE(DI961,MONTH(VLOOKUP(Récap!DK961,'Création N° Lot'!$D$3:$E$18,2,0)),RIGHT(YEAR(VLOOKUP(Récap!DK961,'Création N° Lot'!$D$3:$E$18,2,0)),2)," - ",DAY(DL961),"/",MONTH(DL961),"/",YEAR(DL961))</f>
        <v>#N/A</v>
      </c>
      <c r="DP961" s="6"/>
      <c r="DQ961" t="e">
        <f>VLOOKUP(DP961,'Info client'!$A$2:$D$1000,2,0)</f>
        <v>#N/A</v>
      </c>
      <c r="DR961" t="e">
        <f>VLOOKUP(DP961,'Info client'!$A$2:$D$1000,3,0)</f>
        <v>#N/A</v>
      </c>
      <c r="DS961" t="e">
        <f>VLOOKUP(DP961,'Info client'!$A$2:$D$1000,4,0)</f>
        <v>#N/A</v>
      </c>
      <c r="DU961" t="e">
        <f>VLOOKUP(Récap!DV961,'Création N° Lot'!$B$3:$B$18,2,0)</f>
        <v>#N/A</v>
      </c>
      <c r="DX961" t="str">
        <f t="shared" si="177"/>
        <v>44470</v>
      </c>
      <c r="DY961" s="7" t="e">
        <f>VLOOKUP(Récap!DX961,'Création N° Lot'!$D$3:$F$18,3,0)</f>
        <v>#N/A</v>
      </c>
      <c r="DZ961" t="e">
        <f>CONCATENATE(DV961,MONTH(VLOOKUP(Récap!DX961,'Création N° Lot'!$D$3:$E$18,2,0)),RIGHT(YEAR(VLOOKUP(Récap!DX961,'Création N° Lot'!$D$3:$E$18,2,0)),2)," - ",DAY(DY961),"/",MONTH(DY961),"/",YEAR(DY961))</f>
        <v>#N/A</v>
      </c>
      <c r="EC961" s="6"/>
      <c r="ED961" t="e">
        <f>VLOOKUP(EC961,'Info client'!$A$2:$D$1000,2,0)</f>
        <v>#N/A</v>
      </c>
      <c r="EE961" t="e">
        <f>VLOOKUP(EC961,'Info client'!$A$2:$D$1000,3,0)</f>
        <v>#N/A</v>
      </c>
      <c r="EF961" t="e">
        <f>VLOOKUP(EC961,'Info client'!$A$2:$D$1000,4,0)</f>
        <v>#N/A</v>
      </c>
      <c r="EH961" t="e">
        <f>VLOOKUP(Récap!EI961,'Création N° Lot'!$B$3:$B$18,2,0)</f>
        <v>#N/A</v>
      </c>
      <c r="EK961" t="str">
        <f t="shared" si="178"/>
        <v>44501</v>
      </c>
      <c r="EL961" s="7" t="e">
        <f>VLOOKUP(Récap!EK961,'Création N° Lot'!$D$3:$F$18,3,0)</f>
        <v>#N/A</v>
      </c>
      <c r="EM961" t="e">
        <f>CONCATENATE(EI961,MONTH(VLOOKUP(Récap!EK961,'Création N° Lot'!$D$3:$E$18,2,0)),RIGHT(YEAR(VLOOKUP(Récap!EK961,'Création N° Lot'!$D$3:$E$18,2,0)),2)," - ",DAY(EL961),"/",MONTH(EL961),"/",YEAR(EL961))</f>
        <v>#N/A</v>
      </c>
      <c r="EP961" s="6"/>
      <c r="EQ961" t="e">
        <f>VLOOKUP(EP961,'Info client'!$A$2:$D$1000,2,0)</f>
        <v>#N/A</v>
      </c>
      <c r="ER961" t="e">
        <f>VLOOKUP(EP961,'Info client'!$A$2:$D$1000,3,0)</f>
        <v>#N/A</v>
      </c>
      <c r="ES961" t="e">
        <f>VLOOKUP(EP961,'Info client'!$A$2:$D$1000,4,0)</f>
        <v>#N/A</v>
      </c>
      <c r="EU961" t="e">
        <f>VLOOKUP(Récap!EV961,'Création N° Lot'!$B$3:$B$18,2,0)</f>
        <v>#N/A</v>
      </c>
      <c r="EX961" t="str">
        <f t="shared" si="179"/>
        <v>44531</v>
      </c>
      <c r="EY961" s="7" t="e">
        <f>VLOOKUP(Récap!EX961,'Création N° Lot'!$D$3:$F$18,3,0)</f>
        <v>#N/A</v>
      </c>
      <c r="EZ961" t="e">
        <f>CONCATENATE(EV961,MONTH(VLOOKUP(Récap!EX961,'Création N° Lot'!$D$3:$E$18,2,0)),RIGHT(YEAR(VLOOKUP(Récap!EX961,'Création N° Lot'!$D$3:$E$18,2,0)),2)," - ",DAY(EY961),"/",MONTH(EY961),"/",YEAR(EY961))</f>
        <v>#N/A</v>
      </c>
    </row>
    <row r="962" spans="2:156" x14ac:dyDescent="0.25">
      <c r="B962" t="e">
        <f>VLOOKUP($A962,'Info client'!$A$2:$D$1000,2,0)</f>
        <v>#N/A</v>
      </c>
      <c r="C962" t="e">
        <f>VLOOKUP($A962,'Info client'!$A$2:$D$1000,3,0)</f>
        <v>#N/A</v>
      </c>
      <c r="D962" t="e">
        <f>VLOOKUP($A962,'Info client'!$A$2:$D$1000,4,0)</f>
        <v>#N/A</v>
      </c>
      <c r="F962" t="e">
        <f>VLOOKUP(Récap!G962,'Création N° Lot'!B874:B974,2,0)</f>
        <v>#N/A</v>
      </c>
      <c r="I962" t="str">
        <f t="shared" si="168"/>
        <v>44197</v>
      </c>
      <c r="J962" s="7" t="e">
        <f>VLOOKUP(Récap!I962,'Création N° Lot'!$D$3:$F$18,3,0)</f>
        <v>#N/A</v>
      </c>
      <c r="K962" t="e">
        <f>CONCATENATE(G962,MONTH(VLOOKUP(Récap!I962,'Création N° Lot'!$D$3:$E$18,2,0)),RIGHT(YEAR(VLOOKUP(Récap!I962,'Création N° Lot'!$D$3:$E$18,2,0)),2)," - ",DAY(J962),"/",MONTH(J962),"/",YEAR(J962))</f>
        <v>#N/A</v>
      </c>
      <c r="O962" t="e">
        <f>VLOOKUP(N962,'Info client'!$A$2:$D$1000,2,0)</f>
        <v>#N/A</v>
      </c>
      <c r="P962" t="e">
        <f>VLOOKUP($A962,'Info client'!$A$2:$D$1000,3,0)</f>
        <v>#N/A</v>
      </c>
      <c r="Q962" t="e">
        <f>VLOOKUP($A962,'Info client'!$A$2:$D$1000,4,0)</f>
        <v>#N/A</v>
      </c>
      <c r="S962" t="e">
        <f>VLOOKUP(Récap!G962,'Création N° Lot'!$B$3:$B$18,2,0)</f>
        <v>#N/A</v>
      </c>
      <c r="V962" t="str">
        <f t="shared" si="169"/>
        <v>44228</v>
      </c>
      <c r="W962" s="7" t="e">
        <f>VLOOKUP(Récap!V962,'Création N° Lot'!$D$3:$F$18,3,0)</f>
        <v>#N/A</v>
      </c>
      <c r="X962" t="e">
        <f>CONCATENATE(T962,MONTH(VLOOKUP(Récap!V962,'Création N° Lot'!$D$3:$E$18,2,0)),RIGHT(YEAR(VLOOKUP(Récap!V962,'Création N° Lot'!$D$3:$E$18,2,0)),2)," - ",DAY(W962),"/",MONTH(W962),"/",YEAR(W962))</f>
        <v>#N/A</v>
      </c>
      <c r="AA962" s="6"/>
      <c r="AB962" t="e">
        <f>VLOOKUP(AA962,'Info client'!$A$2:$D$1000,2,0)</f>
        <v>#N/A</v>
      </c>
      <c r="AC962" t="e">
        <f>VLOOKUP(AA962,'Info client'!$A$2:$D$1000,3,0)</f>
        <v>#N/A</v>
      </c>
      <c r="AD962" t="e">
        <f>VLOOKUP(AA962,'Info client'!$A$2:$D$1000,4,0)</f>
        <v>#N/A</v>
      </c>
      <c r="AF962" t="e">
        <f>VLOOKUP(Récap!AG962,'Création N° Lot'!$B$3:$B$18,2,0)</f>
        <v>#N/A</v>
      </c>
      <c r="AI962" t="str">
        <f t="shared" si="170"/>
        <v>44256</v>
      </c>
      <c r="AJ962" s="7" t="e">
        <f>VLOOKUP(Récap!AI962,'Création N° Lot'!$D$3:$F$18,3,0)</f>
        <v>#N/A</v>
      </c>
      <c r="AK962" t="e">
        <f>CONCATENATE(AG962,MONTH(VLOOKUP(Récap!AI962,'Création N° Lot'!$D$3:$E$18,2,0)),RIGHT(YEAR(VLOOKUP(Récap!AI962,'Création N° Lot'!$D$3:$E$18,2,0)),2)," - ",DAY(AJ962),"/",MONTH(AJ962),"/",YEAR(AJ962))</f>
        <v>#N/A</v>
      </c>
      <c r="AP962" s="6"/>
      <c r="AQ962" t="e">
        <f>VLOOKUP(AP962,'Info client'!$A$2:$D$1000,2,0)</f>
        <v>#N/A</v>
      </c>
      <c r="AR962" t="e">
        <f>VLOOKUP(AP962,'Info client'!$A$2:$D$1000,3,0)</f>
        <v>#N/A</v>
      </c>
      <c r="AS962" t="e">
        <f>VLOOKUP(AP962,'Info client'!$A$2:$D$1000,4,0)</f>
        <v>#N/A</v>
      </c>
      <c r="AU962" t="e">
        <f>VLOOKUP(Récap!AV962,'Création N° Lot'!$B$3:$B$18,2,0)</f>
        <v>#N/A</v>
      </c>
      <c r="AX962" t="str">
        <f t="shared" si="171"/>
        <v>44287</v>
      </c>
      <c r="AY962" s="7" t="e">
        <f>VLOOKUP(Récap!AX962,'Création N° Lot'!$D$3:$F$18,3,0)</f>
        <v>#N/A</v>
      </c>
      <c r="AZ962" t="e">
        <f>CONCATENATE(AV962,MONTH(VLOOKUP(Récap!AX962,'Création N° Lot'!$D$3:$E$18,2,0)),RIGHT(YEAR(VLOOKUP(Récap!AX962,'Création N° Lot'!$D$3:$E$18,2,0)),2)," - ",DAY(AY962),"/",MONTH(AY962),"/",YEAR(AY962))</f>
        <v>#N/A</v>
      </c>
      <c r="BC962" s="6"/>
      <c r="BD962" t="e">
        <f>VLOOKUP(BC962,'Info client'!$A$2:$D$1000,2,0)</f>
        <v>#N/A</v>
      </c>
      <c r="BE962" t="e">
        <f>VLOOKUP(BC962,'Info client'!$A$2:$D$1000,3,0)</f>
        <v>#N/A</v>
      </c>
      <c r="BF962" t="e">
        <f>VLOOKUP(BC962,'Info client'!$A$2:$D$1000,4,0)</f>
        <v>#N/A</v>
      </c>
      <c r="BH962" t="e">
        <f>VLOOKUP(Récap!BI962,'Création N° Lot'!$B$3:$B$18,2,0)</f>
        <v>#N/A</v>
      </c>
      <c r="BK962" t="str">
        <f t="shared" si="172"/>
        <v>44317</v>
      </c>
      <c r="BL962" s="7" t="e">
        <f>VLOOKUP(Récap!BK962,'Création N° Lot'!$D$3:$F$18,3,0)</f>
        <v>#N/A</v>
      </c>
      <c r="BM962" t="e">
        <f>CONCATENATE(BI962,MONTH(VLOOKUP(Récap!BK962,'Création N° Lot'!$D$3:$E$18,2,0)),RIGHT(YEAR(VLOOKUP(Récap!BK962,'Création N° Lot'!$D$3:$E$18,2,0)),2)," - ",DAY(BL962),"/",MONTH(BL962),"/",YEAR(BL962))</f>
        <v>#N/A</v>
      </c>
      <c r="BP962" s="6"/>
      <c r="BQ962" t="e">
        <f>VLOOKUP(BP962,'Info client'!$A$2:$D$1000,2,0)</f>
        <v>#N/A</v>
      </c>
      <c r="BR962" t="e">
        <f>VLOOKUP(BP962,'Info client'!$A$2:$D$1000,3,0)</f>
        <v>#N/A</v>
      </c>
      <c r="BS962" t="e">
        <f>VLOOKUP(BP962,'Info client'!$A$2:$D$1000,4,0)</f>
        <v>#N/A</v>
      </c>
      <c r="BU962" t="e">
        <f>VLOOKUP(Récap!BV962,'Création N° Lot'!$B$3:$B$18,2,0)</f>
        <v>#N/A</v>
      </c>
      <c r="BX962" t="str">
        <f t="shared" si="173"/>
        <v>44348</v>
      </c>
      <c r="BY962" s="7" t="e">
        <f>VLOOKUP(Récap!BX962,'Création N° Lot'!$D$3:$F$18,3,0)</f>
        <v>#N/A</v>
      </c>
      <c r="BZ962" t="e">
        <f>CONCATENATE(BV962,MONTH(VLOOKUP(Récap!BX962,'Création N° Lot'!$D$3:$E$18,2,0)),RIGHT(YEAR(VLOOKUP(Récap!BX962,'Création N° Lot'!$D$3:$E$18,2,0)),2)," - ",DAY(BY962),"/",MONTH(BY962),"/",YEAR(BY962))</f>
        <v>#N/A</v>
      </c>
      <c r="CC962" s="6"/>
      <c r="CD962" t="e">
        <f>VLOOKUP(CC962,'Info client'!$A$2:$D$1000,2,0)</f>
        <v>#N/A</v>
      </c>
      <c r="CE962" t="e">
        <f>VLOOKUP(CC962,'Info client'!$A$2:$D$1000,3,0)</f>
        <v>#N/A</v>
      </c>
      <c r="CF962" t="e">
        <f>VLOOKUP(CC962,'Info client'!$A$2:$D$1000,4,0)</f>
        <v>#N/A</v>
      </c>
      <c r="CH962" t="e">
        <f>VLOOKUP(Récap!CI962,'Création N° Lot'!$B$3:$B$18,2,0)</f>
        <v>#N/A</v>
      </c>
      <c r="CK962" t="str">
        <f t="shared" si="174"/>
        <v>44378</v>
      </c>
      <c r="CL962" s="7" t="e">
        <f>VLOOKUP(Récap!CK962,'Création N° Lot'!$D$3:$F$18,3,0)</f>
        <v>#N/A</v>
      </c>
      <c r="CM962" t="e">
        <f>CONCATENATE(CI962,MONTH(VLOOKUP(Récap!CK962,'Création N° Lot'!$D$3:$E$18,2,0)),RIGHT(YEAR(VLOOKUP(Récap!CK962,'Création N° Lot'!$D$3:$E$18,2,0)),2)," - ",DAY(CL962),"/",MONTH(CL962),"/",YEAR(CL962))</f>
        <v>#N/A</v>
      </c>
      <c r="CP962" s="6"/>
      <c r="CQ962" t="e">
        <f>VLOOKUP(CP962,'Info client'!$A$2:$D$1000,2,0)</f>
        <v>#N/A</v>
      </c>
      <c r="CR962" t="e">
        <f>VLOOKUP(CP962,'Info client'!$A$2:$D$1000,3,0)</f>
        <v>#N/A</v>
      </c>
      <c r="CS962" t="e">
        <f>VLOOKUP(CP962,'Info client'!$A$2:$D$1000,4,0)</f>
        <v>#N/A</v>
      </c>
      <c r="CU962" t="e">
        <f>VLOOKUP(Récap!CV962,'Création N° Lot'!$B$3:$B$18,2,0)</f>
        <v>#N/A</v>
      </c>
      <c r="CX962" t="str">
        <f t="shared" si="175"/>
        <v>Aout 2021</v>
      </c>
      <c r="CY962" s="7" t="e">
        <f>VLOOKUP(Récap!CX962,'Création N° Lot'!$D$3:$F$18,3,0)</f>
        <v>#N/A</v>
      </c>
      <c r="CZ962" t="e">
        <f>CONCATENATE(CV962,MONTH(VLOOKUP(Récap!CX962,'Création N° Lot'!$D$3:$E$18,2,0)),RIGHT(YEAR(VLOOKUP(Récap!CX962,'Création N° Lot'!$D$3:$E$18,2,0)),2)," - ",DAY(CY962),"/",MONTH(CY962),"/",YEAR(CY962))</f>
        <v>#N/A</v>
      </c>
      <c r="DC962" s="6"/>
      <c r="DD962" t="e">
        <f>VLOOKUP(DC962,'Info client'!$A$2:$D$1000,2,0)</f>
        <v>#N/A</v>
      </c>
      <c r="DE962" t="e">
        <f>VLOOKUP(DC962,'Info client'!$A$2:$D$1000,3,0)</f>
        <v>#N/A</v>
      </c>
      <c r="DF962" t="e">
        <f>VLOOKUP(DC962,'Info client'!$A$2:$D$1000,4,0)</f>
        <v>#N/A</v>
      </c>
      <c r="DH962" t="e">
        <f>VLOOKUP(Récap!DI962,'Création N° Lot'!$B$3:$B$18,2,0)</f>
        <v>#N/A</v>
      </c>
      <c r="DK962" t="str">
        <f t="shared" si="176"/>
        <v>44440</v>
      </c>
      <c r="DL962" s="7" t="e">
        <f>VLOOKUP(Récap!DK962,'Création N° Lot'!$D$3:$F$18,3,0)</f>
        <v>#N/A</v>
      </c>
      <c r="DM962" t="e">
        <f>CONCATENATE(DI962,MONTH(VLOOKUP(Récap!DK962,'Création N° Lot'!$D$3:$E$18,2,0)),RIGHT(YEAR(VLOOKUP(Récap!DK962,'Création N° Lot'!$D$3:$E$18,2,0)),2)," - ",DAY(DL962),"/",MONTH(DL962),"/",YEAR(DL962))</f>
        <v>#N/A</v>
      </c>
      <c r="DP962" s="6"/>
      <c r="DQ962" t="e">
        <f>VLOOKUP(DP962,'Info client'!$A$2:$D$1000,2,0)</f>
        <v>#N/A</v>
      </c>
      <c r="DR962" t="e">
        <f>VLOOKUP(DP962,'Info client'!$A$2:$D$1000,3,0)</f>
        <v>#N/A</v>
      </c>
      <c r="DS962" t="e">
        <f>VLOOKUP(DP962,'Info client'!$A$2:$D$1000,4,0)</f>
        <v>#N/A</v>
      </c>
      <c r="DU962" t="e">
        <f>VLOOKUP(Récap!DV962,'Création N° Lot'!$B$3:$B$18,2,0)</f>
        <v>#N/A</v>
      </c>
      <c r="DX962" t="str">
        <f t="shared" si="177"/>
        <v>44470</v>
      </c>
      <c r="DY962" s="7" t="e">
        <f>VLOOKUP(Récap!DX962,'Création N° Lot'!$D$3:$F$18,3,0)</f>
        <v>#N/A</v>
      </c>
      <c r="DZ962" t="e">
        <f>CONCATENATE(DV962,MONTH(VLOOKUP(Récap!DX962,'Création N° Lot'!$D$3:$E$18,2,0)),RIGHT(YEAR(VLOOKUP(Récap!DX962,'Création N° Lot'!$D$3:$E$18,2,0)),2)," - ",DAY(DY962),"/",MONTH(DY962),"/",YEAR(DY962))</f>
        <v>#N/A</v>
      </c>
      <c r="EC962" s="6"/>
      <c r="ED962" t="e">
        <f>VLOOKUP(EC962,'Info client'!$A$2:$D$1000,2,0)</f>
        <v>#N/A</v>
      </c>
      <c r="EE962" t="e">
        <f>VLOOKUP(EC962,'Info client'!$A$2:$D$1000,3,0)</f>
        <v>#N/A</v>
      </c>
      <c r="EF962" t="e">
        <f>VLOOKUP(EC962,'Info client'!$A$2:$D$1000,4,0)</f>
        <v>#N/A</v>
      </c>
      <c r="EH962" t="e">
        <f>VLOOKUP(Récap!EI962,'Création N° Lot'!$B$3:$B$18,2,0)</f>
        <v>#N/A</v>
      </c>
      <c r="EK962" t="str">
        <f t="shared" si="178"/>
        <v>44501</v>
      </c>
      <c r="EL962" s="7" t="e">
        <f>VLOOKUP(Récap!EK962,'Création N° Lot'!$D$3:$F$18,3,0)</f>
        <v>#N/A</v>
      </c>
      <c r="EM962" t="e">
        <f>CONCATENATE(EI962,MONTH(VLOOKUP(Récap!EK962,'Création N° Lot'!$D$3:$E$18,2,0)),RIGHT(YEAR(VLOOKUP(Récap!EK962,'Création N° Lot'!$D$3:$E$18,2,0)),2)," - ",DAY(EL962),"/",MONTH(EL962),"/",YEAR(EL962))</f>
        <v>#N/A</v>
      </c>
      <c r="EP962" s="6"/>
      <c r="EQ962" t="e">
        <f>VLOOKUP(EP962,'Info client'!$A$2:$D$1000,2,0)</f>
        <v>#N/A</v>
      </c>
      <c r="ER962" t="e">
        <f>VLOOKUP(EP962,'Info client'!$A$2:$D$1000,3,0)</f>
        <v>#N/A</v>
      </c>
      <c r="ES962" t="e">
        <f>VLOOKUP(EP962,'Info client'!$A$2:$D$1000,4,0)</f>
        <v>#N/A</v>
      </c>
      <c r="EU962" t="e">
        <f>VLOOKUP(Récap!EV962,'Création N° Lot'!$B$3:$B$18,2,0)</f>
        <v>#N/A</v>
      </c>
      <c r="EX962" t="str">
        <f t="shared" si="179"/>
        <v>44531</v>
      </c>
      <c r="EY962" s="7" t="e">
        <f>VLOOKUP(Récap!EX962,'Création N° Lot'!$D$3:$F$18,3,0)</f>
        <v>#N/A</v>
      </c>
      <c r="EZ962" t="e">
        <f>CONCATENATE(EV962,MONTH(VLOOKUP(Récap!EX962,'Création N° Lot'!$D$3:$E$18,2,0)),RIGHT(YEAR(VLOOKUP(Récap!EX962,'Création N° Lot'!$D$3:$E$18,2,0)),2)," - ",DAY(EY962),"/",MONTH(EY962),"/",YEAR(EY962))</f>
        <v>#N/A</v>
      </c>
    </row>
    <row r="963" spans="2:156" x14ac:dyDescent="0.25">
      <c r="B963" t="e">
        <f>VLOOKUP($A963,'Info client'!$A$2:$D$1000,2,0)</f>
        <v>#N/A</v>
      </c>
      <c r="C963" t="e">
        <f>VLOOKUP($A963,'Info client'!$A$2:$D$1000,3,0)</f>
        <v>#N/A</v>
      </c>
      <c r="D963" t="e">
        <f>VLOOKUP($A963,'Info client'!$A$2:$D$1000,4,0)</f>
        <v>#N/A</v>
      </c>
      <c r="F963" t="e">
        <f>VLOOKUP(Récap!G963,'Création N° Lot'!B875:B975,2,0)</f>
        <v>#N/A</v>
      </c>
      <c r="I963" t="str">
        <f t="shared" ref="I963:I1026" si="180">CONCATENATE(G963,$A$1,H963)</f>
        <v>44197</v>
      </c>
      <c r="J963" s="7" t="e">
        <f>VLOOKUP(Récap!I963,'Création N° Lot'!$D$3:$F$18,3,0)</f>
        <v>#N/A</v>
      </c>
      <c r="K963" t="e">
        <f>CONCATENATE(G963,MONTH(VLOOKUP(Récap!I963,'Création N° Lot'!$D$3:$E$18,2,0)),RIGHT(YEAR(VLOOKUP(Récap!I963,'Création N° Lot'!$D$3:$E$18,2,0)),2)," - ",DAY(J963),"/",MONTH(J963),"/",YEAR(J963))</f>
        <v>#N/A</v>
      </c>
      <c r="O963" t="e">
        <f>VLOOKUP(N963,'Info client'!$A$2:$D$1000,2,0)</f>
        <v>#N/A</v>
      </c>
      <c r="P963" t="e">
        <f>VLOOKUP($A963,'Info client'!$A$2:$D$1000,3,0)</f>
        <v>#N/A</v>
      </c>
      <c r="Q963" t="e">
        <f>VLOOKUP($A963,'Info client'!$A$2:$D$1000,4,0)</f>
        <v>#N/A</v>
      </c>
      <c r="S963" t="e">
        <f>VLOOKUP(Récap!G963,'Création N° Lot'!$B$3:$B$18,2,0)</f>
        <v>#N/A</v>
      </c>
      <c r="V963" t="str">
        <f t="shared" ref="V963:V1026" si="181">CONCATENATE(T963,N$1,U963)</f>
        <v>44228</v>
      </c>
      <c r="W963" s="7" t="e">
        <f>VLOOKUP(Récap!V963,'Création N° Lot'!$D$3:$F$18,3,0)</f>
        <v>#N/A</v>
      </c>
      <c r="X963" t="e">
        <f>CONCATENATE(T963,MONTH(VLOOKUP(Récap!V963,'Création N° Lot'!$D$3:$E$18,2,0)),RIGHT(YEAR(VLOOKUP(Récap!V963,'Création N° Lot'!$D$3:$E$18,2,0)),2)," - ",DAY(W963),"/",MONTH(W963),"/",YEAR(W963))</f>
        <v>#N/A</v>
      </c>
      <c r="AA963" s="6"/>
      <c r="AB963" t="e">
        <f>VLOOKUP(AA963,'Info client'!$A$2:$D$1000,2,0)</f>
        <v>#N/A</v>
      </c>
      <c r="AC963" t="e">
        <f>VLOOKUP(AA963,'Info client'!$A$2:$D$1000,3,0)</f>
        <v>#N/A</v>
      </c>
      <c r="AD963" t="e">
        <f>VLOOKUP(AA963,'Info client'!$A$2:$D$1000,4,0)</f>
        <v>#N/A</v>
      </c>
      <c r="AF963" t="e">
        <f>VLOOKUP(Récap!AG963,'Création N° Lot'!$B$3:$B$18,2,0)</f>
        <v>#N/A</v>
      </c>
      <c r="AI963" t="str">
        <f t="shared" ref="AI963:AI1026" si="182">CONCATENATE(AG963,AA$1,AH963)</f>
        <v>44256</v>
      </c>
      <c r="AJ963" s="7" t="e">
        <f>VLOOKUP(Récap!AI963,'Création N° Lot'!$D$3:$F$18,3,0)</f>
        <v>#N/A</v>
      </c>
      <c r="AK963" t="e">
        <f>CONCATENATE(AG963,MONTH(VLOOKUP(Récap!AI963,'Création N° Lot'!$D$3:$E$18,2,0)),RIGHT(YEAR(VLOOKUP(Récap!AI963,'Création N° Lot'!$D$3:$E$18,2,0)),2)," - ",DAY(AJ963),"/",MONTH(AJ963),"/",YEAR(AJ963))</f>
        <v>#N/A</v>
      </c>
      <c r="AP963" s="6"/>
      <c r="AQ963" t="e">
        <f>VLOOKUP(AP963,'Info client'!$A$2:$D$1000,2,0)</f>
        <v>#N/A</v>
      </c>
      <c r="AR963" t="e">
        <f>VLOOKUP(AP963,'Info client'!$A$2:$D$1000,3,0)</f>
        <v>#N/A</v>
      </c>
      <c r="AS963" t="e">
        <f>VLOOKUP(AP963,'Info client'!$A$2:$D$1000,4,0)</f>
        <v>#N/A</v>
      </c>
      <c r="AU963" t="e">
        <f>VLOOKUP(Récap!AV963,'Création N° Lot'!$B$3:$B$18,2,0)</f>
        <v>#N/A</v>
      </c>
      <c r="AX963" t="str">
        <f t="shared" ref="AX963:AX1026" si="183">CONCATENATE(AV963,AP$1,AW963)</f>
        <v>44287</v>
      </c>
      <c r="AY963" s="7" t="e">
        <f>VLOOKUP(Récap!AX963,'Création N° Lot'!$D$3:$F$18,3,0)</f>
        <v>#N/A</v>
      </c>
      <c r="AZ963" t="e">
        <f>CONCATENATE(AV963,MONTH(VLOOKUP(Récap!AX963,'Création N° Lot'!$D$3:$E$18,2,0)),RIGHT(YEAR(VLOOKUP(Récap!AX963,'Création N° Lot'!$D$3:$E$18,2,0)),2)," - ",DAY(AY963),"/",MONTH(AY963),"/",YEAR(AY963))</f>
        <v>#N/A</v>
      </c>
      <c r="BC963" s="6"/>
      <c r="BD963" t="e">
        <f>VLOOKUP(BC963,'Info client'!$A$2:$D$1000,2,0)</f>
        <v>#N/A</v>
      </c>
      <c r="BE963" t="e">
        <f>VLOOKUP(BC963,'Info client'!$A$2:$D$1000,3,0)</f>
        <v>#N/A</v>
      </c>
      <c r="BF963" t="e">
        <f>VLOOKUP(BC963,'Info client'!$A$2:$D$1000,4,0)</f>
        <v>#N/A</v>
      </c>
      <c r="BH963" t="e">
        <f>VLOOKUP(Récap!BI963,'Création N° Lot'!$B$3:$B$18,2,0)</f>
        <v>#N/A</v>
      </c>
      <c r="BK963" t="str">
        <f t="shared" ref="BK963:BK1026" si="184">CONCATENATE(BI963,BC$1,BJ963)</f>
        <v>44317</v>
      </c>
      <c r="BL963" s="7" t="e">
        <f>VLOOKUP(Récap!BK963,'Création N° Lot'!$D$3:$F$18,3,0)</f>
        <v>#N/A</v>
      </c>
      <c r="BM963" t="e">
        <f>CONCATENATE(BI963,MONTH(VLOOKUP(Récap!BK963,'Création N° Lot'!$D$3:$E$18,2,0)),RIGHT(YEAR(VLOOKUP(Récap!BK963,'Création N° Lot'!$D$3:$E$18,2,0)),2)," - ",DAY(BL963),"/",MONTH(BL963),"/",YEAR(BL963))</f>
        <v>#N/A</v>
      </c>
      <c r="BP963" s="6"/>
      <c r="BQ963" t="e">
        <f>VLOOKUP(BP963,'Info client'!$A$2:$D$1000,2,0)</f>
        <v>#N/A</v>
      </c>
      <c r="BR963" t="e">
        <f>VLOOKUP(BP963,'Info client'!$A$2:$D$1000,3,0)</f>
        <v>#N/A</v>
      </c>
      <c r="BS963" t="e">
        <f>VLOOKUP(BP963,'Info client'!$A$2:$D$1000,4,0)</f>
        <v>#N/A</v>
      </c>
      <c r="BU963" t="e">
        <f>VLOOKUP(Récap!BV963,'Création N° Lot'!$B$3:$B$18,2,0)</f>
        <v>#N/A</v>
      </c>
      <c r="BX963" t="str">
        <f t="shared" ref="BX963:BX1026" si="185">CONCATENATE(BV963,BP$1,BW963)</f>
        <v>44348</v>
      </c>
      <c r="BY963" s="7" t="e">
        <f>VLOOKUP(Récap!BX963,'Création N° Lot'!$D$3:$F$18,3,0)</f>
        <v>#N/A</v>
      </c>
      <c r="BZ963" t="e">
        <f>CONCATENATE(BV963,MONTH(VLOOKUP(Récap!BX963,'Création N° Lot'!$D$3:$E$18,2,0)),RIGHT(YEAR(VLOOKUP(Récap!BX963,'Création N° Lot'!$D$3:$E$18,2,0)),2)," - ",DAY(BY963),"/",MONTH(BY963),"/",YEAR(BY963))</f>
        <v>#N/A</v>
      </c>
      <c r="CC963" s="6"/>
      <c r="CD963" t="e">
        <f>VLOOKUP(CC963,'Info client'!$A$2:$D$1000,2,0)</f>
        <v>#N/A</v>
      </c>
      <c r="CE963" t="e">
        <f>VLOOKUP(CC963,'Info client'!$A$2:$D$1000,3,0)</f>
        <v>#N/A</v>
      </c>
      <c r="CF963" t="e">
        <f>VLOOKUP(CC963,'Info client'!$A$2:$D$1000,4,0)</f>
        <v>#N/A</v>
      </c>
      <c r="CH963" t="e">
        <f>VLOOKUP(Récap!CI963,'Création N° Lot'!$B$3:$B$18,2,0)</f>
        <v>#N/A</v>
      </c>
      <c r="CK963" t="str">
        <f t="shared" ref="CK963:CK1026" si="186">CONCATENATE(CI963,CC$1,CJ963)</f>
        <v>44378</v>
      </c>
      <c r="CL963" s="7" t="e">
        <f>VLOOKUP(Récap!CK963,'Création N° Lot'!$D$3:$F$18,3,0)</f>
        <v>#N/A</v>
      </c>
      <c r="CM963" t="e">
        <f>CONCATENATE(CI963,MONTH(VLOOKUP(Récap!CK963,'Création N° Lot'!$D$3:$E$18,2,0)),RIGHT(YEAR(VLOOKUP(Récap!CK963,'Création N° Lot'!$D$3:$E$18,2,0)),2)," - ",DAY(CL963),"/",MONTH(CL963),"/",YEAR(CL963))</f>
        <v>#N/A</v>
      </c>
      <c r="CP963" s="6"/>
      <c r="CQ963" t="e">
        <f>VLOOKUP(CP963,'Info client'!$A$2:$D$1000,2,0)</f>
        <v>#N/A</v>
      </c>
      <c r="CR963" t="e">
        <f>VLOOKUP(CP963,'Info client'!$A$2:$D$1000,3,0)</f>
        <v>#N/A</v>
      </c>
      <c r="CS963" t="e">
        <f>VLOOKUP(CP963,'Info client'!$A$2:$D$1000,4,0)</f>
        <v>#N/A</v>
      </c>
      <c r="CU963" t="e">
        <f>VLOOKUP(Récap!CV963,'Création N° Lot'!$B$3:$B$18,2,0)</f>
        <v>#N/A</v>
      </c>
      <c r="CX963" t="str">
        <f t="shared" ref="CX963:CX1026" si="187">CONCATENATE(CV963,CP$1,CW963)</f>
        <v>Aout 2021</v>
      </c>
      <c r="CY963" s="7" t="e">
        <f>VLOOKUP(Récap!CX963,'Création N° Lot'!$D$3:$F$18,3,0)</f>
        <v>#N/A</v>
      </c>
      <c r="CZ963" t="e">
        <f>CONCATENATE(CV963,MONTH(VLOOKUP(Récap!CX963,'Création N° Lot'!$D$3:$E$18,2,0)),RIGHT(YEAR(VLOOKUP(Récap!CX963,'Création N° Lot'!$D$3:$E$18,2,0)),2)," - ",DAY(CY963),"/",MONTH(CY963),"/",YEAR(CY963))</f>
        <v>#N/A</v>
      </c>
      <c r="DC963" s="6"/>
      <c r="DD963" t="e">
        <f>VLOOKUP(DC963,'Info client'!$A$2:$D$1000,2,0)</f>
        <v>#N/A</v>
      </c>
      <c r="DE963" t="e">
        <f>VLOOKUP(DC963,'Info client'!$A$2:$D$1000,3,0)</f>
        <v>#N/A</v>
      </c>
      <c r="DF963" t="e">
        <f>VLOOKUP(DC963,'Info client'!$A$2:$D$1000,4,0)</f>
        <v>#N/A</v>
      </c>
      <c r="DH963" t="e">
        <f>VLOOKUP(Récap!DI963,'Création N° Lot'!$B$3:$B$18,2,0)</f>
        <v>#N/A</v>
      </c>
      <c r="DK963" t="str">
        <f t="shared" ref="DK963:DK1026" si="188">CONCATENATE(DI963,DC$1,DJ963)</f>
        <v>44440</v>
      </c>
      <c r="DL963" s="7" t="e">
        <f>VLOOKUP(Récap!DK963,'Création N° Lot'!$D$3:$F$18,3,0)</f>
        <v>#N/A</v>
      </c>
      <c r="DM963" t="e">
        <f>CONCATENATE(DI963,MONTH(VLOOKUP(Récap!DK963,'Création N° Lot'!$D$3:$E$18,2,0)),RIGHT(YEAR(VLOOKUP(Récap!DK963,'Création N° Lot'!$D$3:$E$18,2,0)),2)," - ",DAY(DL963),"/",MONTH(DL963),"/",YEAR(DL963))</f>
        <v>#N/A</v>
      </c>
      <c r="DP963" s="6"/>
      <c r="DQ963" t="e">
        <f>VLOOKUP(DP963,'Info client'!$A$2:$D$1000,2,0)</f>
        <v>#N/A</v>
      </c>
      <c r="DR963" t="e">
        <f>VLOOKUP(DP963,'Info client'!$A$2:$D$1000,3,0)</f>
        <v>#N/A</v>
      </c>
      <c r="DS963" t="e">
        <f>VLOOKUP(DP963,'Info client'!$A$2:$D$1000,4,0)</f>
        <v>#N/A</v>
      </c>
      <c r="DU963" t="e">
        <f>VLOOKUP(Récap!DV963,'Création N° Lot'!$B$3:$B$18,2,0)</f>
        <v>#N/A</v>
      </c>
      <c r="DX963" t="str">
        <f t="shared" ref="DX963:DX1026" si="189">CONCATENATE(DV963,DP$1,DW963)</f>
        <v>44470</v>
      </c>
      <c r="DY963" s="7" t="e">
        <f>VLOOKUP(Récap!DX963,'Création N° Lot'!$D$3:$F$18,3,0)</f>
        <v>#N/A</v>
      </c>
      <c r="DZ963" t="e">
        <f>CONCATENATE(DV963,MONTH(VLOOKUP(Récap!DX963,'Création N° Lot'!$D$3:$E$18,2,0)),RIGHT(YEAR(VLOOKUP(Récap!DX963,'Création N° Lot'!$D$3:$E$18,2,0)),2)," - ",DAY(DY963),"/",MONTH(DY963),"/",YEAR(DY963))</f>
        <v>#N/A</v>
      </c>
      <c r="EC963" s="6"/>
      <c r="ED963" t="e">
        <f>VLOOKUP(EC963,'Info client'!$A$2:$D$1000,2,0)</f>
        <v>#N/A</v>
      </c>
      <c r="EE963" t="e">
        <f>VLOOKUP(EC963,'Info client'!$A$2:$D$1000,3,0)</f>
        <v>#N/A</v>
      </c>
      <c r="EF963" t="e">
        <f>VLOOKUP(EC963,'Info client'!$A$2:$D$1000,4,0)</f>
        <v>#N/A</v>
      </c>
      <c r="EH963" t="e">
        <f>VLOOKUP(Récap!EI963,'Création N° Lot'!$B$3:$B$18,2,0)</f>
        <v>#N/A</v>
      </c>
      <c r="EK963" t="str">
        <f t="shared" ref="EK963:EK1026" si="190">CONCATENATE(EI963,EC$1,EJ963)</f>
        <v>44501</v>
      </c>
      <c r="EL963" s="7" t="e">
        <f>VLOOKUP(Récap!EK963,'Création N° Lot'!$D$3:$F$18,3,0)</f>
        <v>#N/A</v>
      </c>
      <c r="EM963" t="e">
        <f>CONCATENATE(EI963,MONTH(VLOOKUP(Récap!EK963,'Création N° Lot'!$D$3:$E$18,2,0)),RIGHT(YEAR(VLOOKUP(Récap!EK963,'Création N° Lot'!$D$3:$E$18,2,0)),2)," - ",DAY(EL963),"/",MONTH(EL963),"/",YEAR(EL963))</f>
        <v>#N/A</v>
      </c>
      <c r="EP963" s="6"/>
      <c r="EQ963" t="e">
        <f>VLOOKUP(EP963,'Info client'!$A$2:$D$1000,2,0)</f>
        <v>#N/A</v>
      </c>
      <c r="ER963" t="e">
        <f>VLOOKUP(EP963,'Info client'!$A$2:$D$1000,3,0)</f>
        <v>#N/A</v>
      </c>
      <c r="ES963" t="e">
        <f>VLOOKUP(EP963,'Info client'!$A$2:$D$1000,4,0)</f>
        <v>#N/A</v>
      </c>
      <c r="EU963" t="e">
        <f>VLOOKUP(Récap!EV963,'Création N° Lot'!$B$3:$B$18,2,0)</f>
        <v>#N/A</v>
      </c>
      <c r="EX963" t="str">
        <f t="shared" ref="EX963:EX1026" si="191">CONCATENATE(EV963,EP$1,EW963)</f>
        <v>44531</v>
      </c>
      <c r="EY963" s="7" t="e">
        <f>VLOOKUP(Récap!EX963,'Création N° Lot'!$D$3:$F$18,3,0)</f>
        <v>#N/A</v>
      </c>
      <c r="EZ963" t="e">
        <f>CONCATENATE(EV963,MONTH(VLOOKUP(Récap!EX963,'Création N° Lot'!$D$3:$E$18,2,0)),RIGHT(YEAR(VLOOKUP(Récap!EX963,'Création N° Lot'!$D$3:$E$18,2,0)),2)," - ",DAY(EY963),"/",MONTH(EY963),"/",YEAR(EY963))</f>
        <v>#N/A</v>
      </c>
    </row>
    <row r="964" spans="2:156" x14ac:dyDescent="0.25">
      <c r="B964" t="e">
        <f>VLOOKUP($A964,'Info client'!$A$2:$D$1000,2,0)</f>
        <v>#N/A</v>
      </c>
      <c r="C964" t="e">
        <f>VLOOKUP($A964,'Info client'!$A$2:$D$1000,3,0)</f>
        <v>#N/A</v>
      </c>
      <c r="D964" t="e">
        <f>VLOOKUP($A964,'Info client'!$A$2:$D$1000,4,0)</f>
        <v>#N/A</v>
      </c>
      <c r="F964" t="e">
        <f>VLOOKUP(Récap!G964,'Création N° Lot'!B876:B976,2,0)</f>
        <v>#N/A</v>
      </c>
      <c r="I964" t="str">
        <f t="shared" si="180"/>
        <v>44197</v>
      </c>
      <c r="J964" s="7" t="e">
        <f>VLOOKUP(Récap!I964,'Création N° Lot'!$D$3:$F$18,3,0)</f>
        <v>#N/A</v>
      </c>
      <c r="K964" t="e">
        <f>CONCATENATE(G964,MONTH(VLOOKUP(Récap!I964,'Création N° Lot'!$D$3:$E$18,2,0)),RIGHT(YEAR(VLOOKUP(Récap!I964,'Création N° Lot'!$D$3:$E$18,2,0)),2)," - ",DAY(J964),"/",MONTH(J964),"/",YEAR(J964))</f>
        <v>#N/A</v>
      </c>
      <c r="O964" t="e">
        <f>VLOOKUP(N964,'Info client'!$A$2:$D$1000,2,0)</f>
        <v>#N/A</v>
      </c>
      <c r="P964" t="e">
        <f>VLOOKUP($A964,'Info client'!$A$2:$D$1000,3,0)</f>
        <v>#N/A</v>
      </c>
      <c r="Q964" t="e">
        <f>VLOOKUP($A964,'Info client'!$A$2:$D$1000,4,0)</f>
        <v>#N/A</v>
      </c>
      <c r="S964" t="e">
        <f>VLOOKUP(Récap!G964,'Création N° Lot'!$B$3:$B$18,2,0)</f>
        <v>#N/A</v>
      </c>
      <c r="V964" t="str">
        <f t="shared" si="181"/>
        <v>44228</v>
      </c>
      <c r="W964" s="7" t="e">
        <f>VLOOKUP(Récap!V964,'Création N° Lot'!$D$3:$F$18,3,0)</f>
        <v>#N/A</v>
      </c>
      <c r="X964" t="e">
        <f>CONCATENATE(T964,MONTH(VLOOKUP(Récap!V964,'Création N° Lot'!$D$3:$E$18,2,0)),RIGHT(YEAR(VLOOKUP(Récap!V964,'Création N° Lot'!$D$3:$E$18,2,0)),2)," - ",DAY(W964),"/",MONTH(W964),"/",YEAR(W964))</f>
        <v>#N/A</v>
      </c>
      <c r="AA964" s="6"/>
      <c r="AB964" t="e">
        <f>VLOOKUP(AA964,'Info client'!$A$2:$D$1000,2,0)</f>
        <v>#N/A</v>
      </c>
      <c r="AC964" t="e">
        <f>VLOOKUP(AA964,'Info client'!$A$2:$D$1000,3,0)</f>
        <v>#N/A</v>
      </c>
      <c r="AD964" t="e">
        <f>VLOOKUP(AA964,'Info client'!$A$2:$D$1000,4,0)</f>
        <v>#N/A</v>
      </c>
      <c r="AF964" t="e">
        <f>VLOOKUP(Récap!AG964,'Création N° Lot'!$B$3:$B$18,2,0)</f>
        <v>#N/A</v>
      </c>
      <c r="AI964" t="str">
        <f t="shared" si="182"/>
        <v>44256</v>
      </c>
      <c r="AJ964" s="7" t="e">
        <f>VLOOKUP(Récap!AI964,'Création N° Lot'!$D$3:$F$18,3,0)</f>
        <v>#N/A</v>
      </c>
      <c r="AK964" t="e">
        <f>CONCATENATE(AG964,MONTH(VLOOKUP(Récap!AI964,'Création N° Lot'!$D$3:$E$18,2,0)),RIGHT(YEAR(VLOOKUP(Récap!AI964,'Création N° Lot'!$D$3:$E$18,2,0)),2)," - ",DAY(AJ964),"/",MONTH(AJ964),"/",YEAR(AJ964))</f>
        <v>#N/A</v>
      </c>
      <c r="AP964" s="6"/>
      <c r="AQ964" t="e">
        <f>VLOOKUP(AP964,'Info client'!$A$2:$D$1000,2,0)</f>
        <v>#N/A</v>
      </c>
      <c r="AR964" t="e">
        <f>VLOOKUP(AP964,'Info client'!$A$2:$D$1000,3,0)</f>
        <v>#N/A</v>
      </c>
      <c r="AS964" t="e">
        <f>VLOOKUP(AP964,'Info client'!$A$2:$D$1000,4,0)</f>
        <v>#N/A</v>
      </c>
      <c r="AU964" t="e">
        <f>VLOOKUP(Récap!AV964,'Création N° Lot'!$B$3:$B$18,2,0)</f>
        <v>#N/A</v>
      </c>
      <c r="AX964" t="str">
        <f t="shared" si="183"/>
        <v>44287</v>
      </c>
      <c r="AY964" s="7" t="e">
        <f>VLOOKUP(Récap!AX964,'Création N° Lot'!$D$3:$F$18,3,0)</f>
        <v>#N/A</v>
      </c>
      <c r="AZ964" t="e">
        <f>CONCATENATE(AV964,MONTH(VLOOKUP(Récap!AX964,'Création N° Lot'!$D$3:$E$18,2,0)),RIGHT(YEAR(VLOOKUP(Récap!AX964,'Création N° Lot'!$D$3:$E$18,2,0)),2)," - ",DAY(AY964),"/",MONTH(AY964),"/",YEAR(AY964))</f>
        <v>#N/A</v>
      </c>
      <c r="BC964" s="6"/>
      <c r="BD964" t="e">
        <f>VLOOKUP(BC964,'Info client'!$A$2:$D$1000,2,0)</f>
        <v>#N/A</v>
      </c>
      <c r="BE964" t="e">
        <f>VLOOKUP(BC964,'Info client'!$A$2:$D$1000,3,0)</f>
        <v>#N/A</v>
      </c>
      <c r="BF964" t="e">
        <f>VLOOKUP(BC964,'Info client'!$A$2:$D$1000,4,0)</f>
        <v>#N/A</v>
      </c>
      <c r="BH964" t="e">
        <f>VLOOKUP(Récap!BI964,'Création N° Lot'!$B$3:$B$18,2,0)</f>
        <v>#N/A</v>
      </c>
      <c r="BK964" t="str">
        <f t="shared" si="184"/>
        <v>44317</v>
      </c>
      <c r="BL964" s="7" t="e">
        <f>VLOOKUP(Récap!BK964,'Création N° Lot'!$D$3:$F$18,3,0)</f>
        <v>#N/A</v>
      </c>
      <c r="BM964" t="e">
        <f>CONCATENATE(BI964,MONTH(VLOOKUP(Récap!BK964,'Création N° Lot'!$D$3:$E$18,2,0)),RIGHT(YEAR(VLOOKUP(Récap!BK964,'Création N° Lot'!$D$3:$E$18,2,0)),2)," - ",DAY(BL964),"/",MONTH(BL964),"/",YEAR(BL964))</f>
        <v>#N/A</v>
      </c>
      <c r="BP964" s="6"/>
      <c r="BQ964" t="e">
        <f>VLOOKUP(BP964,'Info client'!$A$2:$D$1000,2,0)</f>
        <v>#N/A</v>
      </c>
      <c r="BR964" t="e">
        <f>VLOOKUP(BP964,'Info client'!$A$2:$D$1000,3,0)</f>
        <v>#N/A</v>
      </c>
      <c r="BS964" t="e">
        <f>VLOOKUP(BP964,'Info client'!$A$2:$D$1000,4,0)</f>
        <v>#N/A</v>
      </c>
      <c r="BU964" t="e">
        <f>VLOOKUP(Récap!BV964,'Création N° Lot'!$B$3:$B$18,2,0)</f>
        <v>#N/A</v>
      </c>
      <c r="BX964" t="str">
        <f t="shared" si="185"/>
        <v>44348</v>
      </c>
      <c r="BY964" s="7" t="e">
        <f>VLOOKUP(Récap!BX964,'Création N° Lot'!$D$3:$F$18,3,0)</f>
        <v>#N/A</v>
      </c>
      <c r="BZ964" t="e">
        <f>CONCATENATE(BV964,MONTH(VLOOKUP(Récap!BX964,'Création N° Lot'!$D$3:$E$18,2,0)),RIGHT(YEAR(VLOOKUP(Récap!BX964,'Création N° Lot'!$D$3:$E$18,2,0)),2)," - ",DAY(BY964),"/",MONTH(BY964),"/",YEAR(BY964))</f>
        <v>#N/A</v>
      </c>
      <c r="CC964" s="6"/>
      <c r="CD964" t="e">
        <f>VLOOKUP(CC964,'Info client'!$A$2:$D$1000,2,0)</f>
        <v>#N/A</v>
      </c>
      <c r="CE964" t="e">
        <f>VLOOKUP(CC964,'Info client'!$A$2:$D$1000,3,0)</f>
        <v>#N/A</v>
      </c>
      <c r="CF964" t="e">
        <f>VLOOKUP(CC964,'Info client'!$A$2:$D$1000,4,0)</f>
        <v>#N/A</v>
      </c>
      <c r="CH964" t="e">
        <f>VLOOKUP(Récap!CI964,'Création N° Lot'!$B$3:$B$18,2,0)</f>
        <v>#N/A</v>
      </c>
      <c r="CK964" t="str">
        <f t="shared" si="186"/>
        <v>44378</v>
      </c>
      <c r="CL964" s="7" t="e">
        <f>VLOOKUP(Récap!CK964,'Création N° Lot'!$D$3:$F$18,3,0)</f>
        <v>#N/A</v>
      </c>
      <c r="CM964" t="e">
        <f>CONCATENATE(CI964,MONTH(VLOOKUP(Récap!CK964,'Création N° Lot'!$D$3:$E$18,2,0)),RIGHT(YEAR(VLOOKUP(Récap!CK964,'Création N° Lot'!$D$3:$E$18,2,0)),2)," - ",DAY(CL964),"/",MONTH(CL964),"/",YEAR(CL964))</f>
        <v>#N/A</v>
      </c>
      <c r="CP964" s="6"/>
      <c r="CQ964" t="e">
        <f>VLOOKUP(CP964,'Info client'!$A$2:$D$1000,2,0)</f>
        <v>#N/A</v>
      </c>
      <c r="CR964" t="e">
        <f>VLOOKUP(CP964,'Info client'!$A$2:$D$1000,3,0)</f>
        <v>#N/A</v>
      </c>
      <c r="CS964" t="e">
        <f>VLOOKUP(CP964,'Info client'!$A$2:$D$1000,4,0)</f>
        <v>#N/A</v>
      </c>
      <c r="CU964" t="e">
        <f>VLOOKUP(Récap!CV964,'Création N° Lot'!$B$3:$B$18,2,0)</f>
        <v>#N/A</v>
      </c>
      <c r="CX964" t="str">
        <f t="shared" si="187"/>
        <v>Aout 2021</v>
      </c>
      <c r="CY964" s="7" t="e">
        <f>VLOOKUP(Récap!CX964,'Création N° Lot'!$D$3:$F$18,3,0)</f>
        <v>#N/A</v>
      </c>
      <c r="CZ964" t="e">
        <f>CONCATENATE(CV964,MONTH(VLOOKUP(Récap!CX964,'Création N° Lot'!$D$3:$E$18,2,0)),RIGHT(YEAR(VLOOKUP(Récap!CX964,'Création N° Lot'!$D$3:$E$18,2,0)),2)," - ",DAY(CY964),"/",MONTH(CY964),"/",YEAR(CY964))</f>
        <v>#N/A</v>
      </c>
      <c r="DC964" s="6"/>
      <c r="DD964" t="e">
        <f>VLOOKUP(DC964,'Info client'!$A$2:$D$1000,2,0)</f>
        <v>#N/A</v>
      </c>
      <c r="DE964" t="e">
        <f>VLOOKUP(DC964,'Info client'!$A$2:$D$1000,3,0)</f>
        <v>#N/A</v>
      </c>
      <c r="DF964" t="e">
        <f>VLOOKUP(DC964,'Info client'!$A$2:$D$1000,4,0)</f>
        <v>#N/A</v>
      </c>
      <c r="DH964" t="e">
        <f>VLOOKUP(Récap!DI964,'Création N° Lot'!$B$3:$B$18,2,0)</f>
        <v>#N/A</v>
      </c>
      <c r="DK964" t="str">
        <f t="shared" si="188"/>
        <v>44440</v>
      </c>
      <c r="DL964" s="7" t="e">
        <f>VLOOKUP(Récap!DK964,'Création N° Lot'!$D$3:$F$18,3,0)</f>
        <v>#N/A</v>
      </c>
      <c r="DM964" t="e">
        <f>CONCATENATE(DI964,MONTH(VLOOKUP(Récap!DK964,'Création N° Lot'!$D$3:$E$18,2,0)),RIGHT(YEAR(VLOOKUP(Récap!DK964,'Création N° Lot'!$D$3:$E$18,2,0)),2)," - ",DAY(DL964),"/",MONTH(DL964),"/",YEAR(DL964))</f>
        <v>#N/A</v>
      </c>
      <c r="DP964" s="6"/>
      <c r="DQ964" t="e">
        <f>VLOOKUP(DP964,'Info client'!$A$2:$D$1000,2,0)</f>
        <v>#N/A</v>
      </c>
      <c r="DR964" t="e">
        <f>VLOOKUP(DP964,'Info client'!$A$2:$D$1000,3,0)</f>
        <v>#N/A</v>
      </c>
      <c r="DS964" t="e">
        <f>VLOOKUP(DP964,'Info client'!$A$2:$D$1000,4,0)</f>
        <v>#N/A</v>
      </c>
      <c r="DU964" t="e">
        <f>VLOOKUP(Récap!DV964,'Création N° Lot'!$B$3:$B$18,2,0)</f>
        <v>#N/A</v>
      </c>
      <c r="DX964" t="str">
        <f t="shared" si="189"/>
        <v>44470</v>
      </c>
      <c r="DY964" s="7" t="e">
        <f>VLOOKUP(Récap!DX964,'Création N° Lot'!$D$3:$F$18,3,0)</f>
        <v>#N/A</v>
      </c>
      <c r="DZ964" t="e">
        <f>CONCATENATE(DV964,MONTH(VLOOKUP(Récap!DX964,'Création N° Lot'!$D$3:$E$18,2,0)),RIGHT(YEAR(VLOOKUP(Récap!DX964,'Création N° Lot'!$D$3:$E$18,2,0)),2)," - ",DAY(DY964),"/",MONTH(DY964),"/",YEAR(DY964))</f>
        <v>#N/A</v>
      </c>
      <c r="EC964" s="6"/>
      <c r="ED964" t="e">
        <f>VLOOKUP(EC964,'Info client'!$A$2:$D$1000,2,0)</f>
        <v>#N/A</v>
      </c>
      <c r="EE964" t="e">
        <f>VLOOKUP(EC964,'Info client'!$A$2:$D$1000,3,0)</f>
        <v>#N/A</v>
      </c>
      <c r="EF964" t="e">
        <f>VLOOKUP(EC964,'Info client'!$A$2:$D$1000,4,0)</f>
        <v>#N/A</v>
      </c>
      <c r="EH964" t="e">
        <f>VLOOKUP(Récap!EI964,'Création N° Lot'!$B$3:$B$18,2,0)</f>
        <v>#N/A</v>
      </c>
      <c r="EK964" t="str">
        <f t="shared" si="190"/>
        <v>44501</v>
      </c>
      <c r="EL964" s="7" t="e">
        <f>VLOOKUP(Récap!EK964,'Création N° Lot'!$D$3:$F$18,3,0)</f>
        <v>#N/A</v>
      </c>
      <c r="EM964" t="e">
        <f>CONCATENATE(EI964,MONTH(VLOOKUP(Récap!EK964,'Création N° Lot'!$D$3:$E$18,2,0)),RIGHT(YEAR(VLOOKUP(Récap!EK964,'Création N° Lot'!$D$3:$E$18,2,0)),2)," - ",DAY(EL964),"/",MONTH(EL964),"/",YEAR(EL964))</f>
        <v>#N/A</v>
      </c>
      <c r="EP964" s="6"/>
      <c r="EQ964" t="e">
        <f>VLOOKUP(EP964,'Info client'!$A$2:$D$1000,2,0)</f>
        <v>#N/A</v>
      </c>
      <c r="ER964" t="e">
        <f>VLOOKUP(EP964,'Info client'!$A$2:$D$1000,3,0)</f>
        <v>#N/A</v>
      </c>
      <c r="ES964" t="e">
        <f>VLOOKUP(EP964,'Info client'!$A$2:$D$1000,4,0)</f>
        <v>#N/A</v>
      </c>
      <c r="EU964" t="e">
        <f>VLOOKUP(Récap!EV964,'Création N° Lot'!$B$3:$B$18,2,0)</f>
        <v>#N/A</v>
      </c>
      <c r="EX964" t="str">
        <f t="shared" si="191"/>
        <v>44531</v>
      </c>
      <c r="EY964" s="7" t="e">
        <f>VLOOKUP(Récap!EX964,'Création N° Lot'!$D$3:$F$18,3,0)</f>
        <v>#N/A</v>
      </c>
      <c r="EZ964" t="e">
        <f>CONCATENATE(EV964,MONTH(VLOOKUP(Récap!EX964,'Création N° Lot'!$D$3:$E$18,2,0)),RIGHT(YEAR(VLOOKUP(Récap!EX964,'Création N° Lot'!$D$3:$E$18,2,0)),2)," - ",DAY(EY964),"/",MONTH(EY964),"/",YEAR(EY964))</f>
        <v>#N/A</v>
      </c>
    </row>
    <row r="965" spans="2:156" x14ac:dyDescent="0.25">
      <c r="B965" t="e">
        <f>VLOOKUP($A965,'Info client'!$A$2:$D$1000,2,0)</f>
        <v>#N/A</v>
      </c>
      <c r="C965" t="e">
        <f>VLOOKUP($A965,'Info client'!$A$2:$D$1000,3,0)</f>
        <v>#N/A</v>
      </c>
      <c r="D965" t="e">
        <f>VLOOKUP($A965,'Info client'!$A$2:$D$1000,4,0)</f>
        <v>#N/A</v>
      </c>
      <c r="F965" t="e">
        <f>VLOOKUP(Récap!G965,'Création N° Lot'!B877:B977,2,0)</f>
        <v>#N/A</v>
      </c>
      <c r="I965" t="str">
        <f t="shared" si="180"/>
        <v>44197</v>
      </c>
      <c r="J965" s="7" t="e">
        <f>VLOOKUP(Récap!I965,'Création N° Lot'!$D$3:$F$18,3,0)</f>
        <v>#N/A</v>
      </c>
      <c r="K965" t="e">
        <f>CONCATENATE(G965,MONTH(VLOOKUP(Récap!I965,'Création N° Lot'!$D$3:$E$18,2,0)),RIGHT(YEAR(VLOOKUP(Récap!I965,'Création N° Lot'!$D$3:$E$18,2,0)),2)," - ",DAY(J965),"/",MONTH(J965),"/",YEAR(J965))</f>
        <v>#N/A</v>
      </c>
      <c r="O965" t="e">
        <f>VLOOKUP(N965,'Info client'!$A$2:$D$1000,2,0)</f>
        <v>#N/A</v>
      </c>
      <c r="P965" t="e">
        <f>VLOOKUP($A965,'Info client'!$A$2:$D$1000,3,0)</f>
        <v>#N/A</v>
      </c>
      <c r="Q965" t="e">
        <f>VLOOKUP($A965,'Info client'!$A$2:$D$1000,4,0)</f>
        <v>#N/A</v>
      </c>
      <c r="S965" t="e">
        <f>VLOOKUP(Récap!G965,'Création N° Lot'!$B$3:$B$18,2,0)</f>
        <v>#N/A</v>
      </c>
      <c r="V965" t="str">
        <f t="shared" si="181"/>
        <v>44228</v>
      </c>
      <c r="W965" s="7" t="e">
        <f>VLOOKUP(Récap!V965,'Création N° Lot'!$D$3:$F$18,3,0)</f>
        <v>#N/A</v>
      </c>
      <c r="X965" t="e">
        <f>CONCATENATE(T965,MONTH(VLOOKUP(Récap!V965,'Création N° Lot'!$D$3:$E$18,2,0)),RIGHT(YEAR(VLOOKUP(Récap!V965,'Création N° Lot'!$D$3:$E$18,2,0)),2)," - ",DAY(W965),"/",MONTH(W965),"/",YEAR(W965))</f>
        <v>#N/A</v>
      </c>
      <c r="AA965" s="6"/>
      <c r="AB965" t="e">
        <f>VLOOKUP(AA965,'Info client'!$A$2:$D$1000,2,0)</f>
        <v>#N/A</v>
      </c>
      <c r="AC965" t="e">
        <f>VLOOKUP(AA965,'Info client'!$A$2:$D$1000,3,0)</f>
        <v>#N/A</v>
      </c>
      <c r="AD965" t="e">
        <f>VLOOKUP(AA965,'Info client'!$A$2:$D$1000,4,0)</f>
        <v>#N/A</v>
      </c>
      <c r="AF965" t="e">
        <f>VLOOKUP(Récap!AG965,'Création N° Lot'!$B$3:$B$18,2,0)</f>
        <v>#N/A</v>
      </c>
      <c r="AI965" t="str">
        <f t="shared" si="182"/>
        <v>44256</v>
      </c>
      <c r="AJ965" s="7" t="e">
        <f>VLOOKUP(Récap!AI965,'Création N° Lot'!$D$3:$F$18,3,0)</f>
        <v>#N/A</v>
      </c>
      <c r="AK965" t="e">
        <f>CONCATENATE(AG965,MONTH(VLOOKUP(Récap!AI965,'Création N° Lot'!$D$3:$E$18,2,0)),RIGHT(YEAR(VLOOKUP(Récap!AI965,'Création N° Lot'!$D$3:$E$18,2,0)),2)," - ",DAY(AJ965),"/",MONTH(AJ965),"/",YEAR(AJ965))</f>
        <v>#N/A</v>
      </c>
      <c r="AP965" s="6"/>
      <c r="AQ965" t="e">
        <f>VLOOKUP(AP965,'Info client'!$A$2:$D$1000,2,0)</f>
        <v>#N/A</v>
      </c>
      <c r="AR965" t="e">
        <f>VLOOKUP(AP965,'Info client'!$A$2:$D$1000,3,0)</f>
        <v>#N/A</v>
      </c>
      <c r="AS965" t="e">
        <f>VLOOKUP(AP965,'Info client'!$A$2:$D$1000,4,0)</f>
        <v>#N/A</v>
      </c>
      <c r="AU965" t="e">
        <f>VLOOKUP(Récap!AV965,'Création N° Lot'!$B$3:$B$18,2,0)</f>
        <v>#N/A</v>
      </c>
      <c r="AX965" t="str">
        <f t="shared" si="183"/>
        <v>44287</v>
      </c>
      <c r="AY965" s="7" t="e">
        <f>VLOOKUP(Récap!AX965,'Création N° Lot'!$D$3:$F$18,3,0)</f>
        <v>#N/A</v>
      </c>
      <c r="AZ965" t="e">
        <f>CONCATENATE(AV965,MONTH(VLOOKUP(Récap!AX965,'Création N° Lot'!$D$3:$E$18,2,0)),RIGHT(YEAR(VLOOKUP(Récap!AX965,'Création N° Lot'!$D$3:$E$18,2,0)),2)," - ",DAY(AY965),"/",MONTH(AY965),"/",YEAR(AY965))</f>
        <v>#N/A</v>
      </c>
      <c r="BC965" s="6"/>
      <c r="BD965" t="e">
        <f>VLOOKUP(BC965,'Info client'!$A$2:$D$1000,2,0)</f>
        <v>#N/A</v>
      </c>
      <c r="BE965" t="e">
        <f>VLOOKUP(BC965,'Info client'!$A$2:$D$1000,3,0)</f>
        <v>#N/A</v>
      </c>
      <c r="BF965" t="e">
        <f>VLOOKUP(BC965,'Info client'!$A$2:$D$1000,4,0)</f>
        <v>#N/A</v>
      </c>
      <c r="BH965" t="e">
        <f>VLOOKUP(Récap!BI965,'Création N° Lot'!$B$3:$B$18,2,0)</f>
        <v>#N/A</v>
      </c>
      <c r="BK965" t="str">
        <f t="shared" si="184"/>
        <v>44317</v>
      </c>
      <c r="BL965" s="7" t="e">
        <f>VLOOKUP(Récap!BK965,'Création N° Lot'!$D$3:$F$18,3,0)</f>
        <v>#N/A</v>
      </c>
      <c r="BM965" t="e">
        <f>CONCATENATE(BI965,MONTH(VLOOKUP(Récap!BK965,'Création N° Lot'!$D$3:$E$18,2,0)),RIGHT(YEAR(VLOOKUP(Récap!BK965,'Création N° Lot'!$D$3:$E$18,2,0)),2)," - ",DAY(BL965),"/",MONTH(BL965),"/",YEAR(BL965))</f>
        <v>#N/A</v>
      </c>
      <c r="BP965" s="6"/>
      <c r="BQ965" t="e">
        <f>VLOOKUP(BP965,'Info client'!$A$2:$D$1000,2,0)</f>
        <v>#N/A</v>
      </c>
      <c r="BR965" t="e">
        <f>VLOOKUP(BP965,'Info client'!$A$2:$D$1000,3,0)</f>
        <v>#N/A</v>
      </c>
      <c r="BS965" t="e">
        <f>VLOOKUP(BP965,'Info client'!$A$2:$D$1000,4,0)</f>
        <v>#N/A</v>
      </c>
      <c r="BU965" t="e">
        <f>VLOOKUP(Récap!BV965,'Création N° Lot'!$B$3:$B$18,2,0)</f>
        <v>#N/A</v>
      </c>
      <c r="BX965" t="str">
        <f t="shared" si="185"/>
        <v>44348</v>
      </c>
      <c r="BY965" s="7" t="e">
        <f>VLOOKUP(Récap!BX965,'Création N° Lot'!$D$3:$F$18,3,0)</f>
        <v>#N/A</v>
      </c>
      <c r="BZ965" t="e">
        <f>CONCATENATE(BV965,MONTH(VLOOKUP(Récap!BX965,'Création N° Lot'!$D$3:$E$18,2,0)),RIGHT(YEAR(VLOOKUP(Récap!BX965,'Création N° Lot'!$D$3:$E$18,2,0)),2)," - ",DAY(BY965),"/",MONTH(BY965),"/",YEAR(BY965))</f>
        <v>#N/A</v>
      </c>
      <c r="CC965" s="6"/>
      <c r="CD965" t="e">
        <f>VLOOKUP(CC965,'Info client'!$A$2:$D$1000,2,0)</f>
        <v>#N/A</v>
      </c>
      <c r="CE965" t="e">
        <f>VLOOKUP(CC965,'Info client'!$A$2:$D$1000,3,0)</f>
        <v>#N/A</v>
      </c>
      <c r="CF965" t="e">
        <f>VLOOKUP(CC965,'Info client'!$A$2:$D$1000,4,0)</f>
        <v>#N/A</v>
      </c>
      <c r="CH965" t="e">
        <f>VLOOKUP(Récap!CI965,'Création N° Lot'!$B$3:$B$18,2,0)</f>
        <v>#N/A</v>
      </c>
      <c r="CK965" t="str">
        <f t="shared" si="186"/>
        <v>44378</v>
      </c>
      <c r="CL965" s="7" t="e">
        <f>VLOOKUP(Récap!CK965,'Création N° Lot'!$D$3:$F$18,3,0)</f>
        <v>#N/A</v>
      </c>
      <c r="CM965" t="e">
        <f>CONCATENATE(CI965,MONTH(VLOOKUP(Récap!CK965,'Création N° Lot'!$D$3:$E$18,2,0)),RIGHT(YEAR(VLOOKUP(Récap!CK965,'Création N° Lot'!$D$3:$E$18,2,0)),2)," - ",DAY(CL965),"/",MONTH(CL965),"/",YEAR(CL965))</f>
        <v>#N/A</v>
      </c>
      <c r="CP965" s="6"/>
      <c r="CQ965" t="e">
        <f>VLOOKUP(CP965,'Info client'!$A$2:$D$1000,2,0)</f>
        <v>#N/A</v>
      </c>
      <c r="CR965" t="e">
        <f>VLOOKUP(CP965,'Info client'!$A$2:$D$1000,3,0)</f>
        <v>#N/A</v>
      </c>
      <c r="CS965" t="e">
        <f>VLOOKUP(CP965,'Info client'!$A$2:$D$1000,4,0)</f>
        <v>#N/A</v>
      </c>
      <c r="CU965" t="e">
        <f>VLOOKUP(Récap!CV965,'Création N° Lot'!$B$3:$B$18,2,0)</f>
        <v>#N/A</v>
      </c>
      <c r="CX965" t="str">
        <f t="shared" si="187"/>
        <v>Aout 2021</v>
      </c>
      <c r="CY965" s="7" t="e">
        <f>VLOOKUP(Récap!CX965,'Création N° Lot'!$D$3:$F$18,3,0)</f>
        <v>#N/A</v>
      </c>
      <c r="CZ965" t="e">
        <f>CONCATENATE(CV965,MONTH(VLOOKUP(Récap!CX965,'Création N° Lot'!$D$3:$E$18,2,0)),RIGHT(YEAR(VLOOKUP(Récap!CX965,'Création N° Lot'!$D$3:$E$18,2,0)),2)," - ",DAY(CY965),"/",MONTH(CY965),"/",YEAR(CY965))</f>
        <v>#N/A</v>
      </c>
      <c r="DC965" s="6"/>
      <c r="DD965" t="e">
        <f>VLOOKUP(DC965,'Info client'!$A$2:$D$1000,2,0)</f>
        <v>#N/A</v>
      </c>
      <c r="DE965" t="e">
        <f>VLOOKUP(DC965,'Info client'!$A$2:$D$1000,3,0)</f>
        <v>#N/A</v>
      </c>
      <c r="DF965" t="e">
        <f>VLOOKUP(DC965,'Info client'!$A$2:$D$1000,4,0)</f>
        <v>#N/A</v>
      </c>
      <c r="DH965" t="e">
        <f>VLOOKUP(Récap!DI965,'Création N° Lot'!$B$3:$B$18,2,0)</f>
        <v>#N/A</v>
      </c>
      <c r="DK965" t="str">
        <f t="shared" si="188"/>
        <v>44440</v>
      </c>
      <c r="DL965" s="7" t="e">
        <f>VLOOKUP(Récap!DK965,'Création N° Lot'!$D$3:$F$18,3,0)</f>
        <v>#N/A</v>
      </c>
      <c r="DM965" t="e">
        <f>CONCATENATE(DI965,MONTH(VLOOKUP(Récap!DK965,'Création N° Lot'!$D$3:$E$18,2,0)),RIGHT(YEAR(VLOOKUP(Récap!DK965,'Création N° Lot'!$D$3:$E$18,2,0)),2)," - ",DAY(DL965),"/",MONTH(DL965),"/",YEAR(DL965))</f>
        <v>#N/A</v>
      </c>
      <c r="DP965" s="6"/>
      <c r="DQ965" t="e">
        <f>VLOOKUP(DP965,'Info client'!$A$2:$D$1000,2,0)</f>
        <v>#N/A</v>
      </c>
      <c r="DR965" t="e">
        <f>VLOOKUP(DP965,'Info client'!$A$2:$D$1000,3,0)</f>
        <v>#N/A</v>
      </c>
      <c r="DS965" t="e">
        <f>VLOOKUP(DP965,'Info client'!$A$2:$D$1000,4,0)</f>
        <v>#N/A</v>
      </c>
      <c r="DU965" t="e">
        <f>VLOOKUP(Récap!DV965,'Création N° Lot'!$B$3:$B$18,2,0)</f>
        <v>#N/A</v>
      </c>
      <c r="DX965" t="str">
        <f t="shared" si="189"/>
        <v>44470</v>
      </c>
      <c r="DY965" s="7" t="e">
        <f>VLOOKUP(Récap!DX965,'Création N° Lot'!$D$3:$F$18,3,0)</f>
        <v>#N/A</v>
      </c>
      <c r="DZ965" t="e">
        <f>CONCATENATE(DV965,MONTH(VLOOKUP(Récap!DX965,'Création N° Lot'!$D$3:$E$18,2,0)),RIGHT(YEAR(VLOOKUP(Récap!DX965,'Création N° Lot'!$D$3:$E$18,2,0)),2)," - ",DAY(DY965),"/",MONTH(DY965),"/",YEAR(DY965))</f>
        <v>#N/A</v>
      </c>
      <c r="EC965" s="6"/>
      <c r="ED965" t="e">
        <f>VLOOKUP(EC965,'Info client'!$A$2:$D$1000,2,0)</f>
        <v>#N/A</v>
      </c>
      <c r="EE965" t="e">
        <f>VLOOKUP(EC965,'Info client'!$A$2:$D$1000,3,0)</f>
        <v>#N/A</v>
      </c>
      <c r="EF965" t="e">
        <f>VLOOKUP(EC965,'Info client'!$A$2:$D$1000,4,0)</f>
        <v>#N/A</v>
      </c>
      <c r="EH965" t="e">
        <f>VLOOKUP(Récap!EI965,'Création N° Lot'!$B$3:$B$18,2,0)</f>
        <v>#N/A</v>
      </c>
      <c r="EK965" t="str">
        <f t="shared" si="190"/>
        <v>44501</v>
      </c>
      <c r="EL965" s="7" t="e">
        <f>VLOOKUP(Récap!EK965,'Création N° Lot'!$D$3:$F$18,3,0)</f>
        <v>#N/A</v>
      </c>
      <c r="EM965" t="e">
        <f>CONCATENATE(EI965,MONTH(VLOOKUP(Récap!EK965,'Création N° Lot'!$D$3:$E$18,2,0)),RIGHT(YEAR(VLOOKUP(Récap!EK965,'Création N° Lot'!$D$3:$E$18,2,0)),2)," - ",DAY(EL965),"/",MONTH(EL965),"/",YEAR(EL965))</f>
        <v>#N/A</v>
      </c>
      <c r="EP965" s="6"/>
      <c r="EQ965" t="e">
        <f>VLOOKUP(EP965,'Info client'!$A$2:$D$1000,2,0)</f>
        <v>#N/A</v>
      </c>
      <c r="ER965" t="e">
        <f>VLOOKUP(EP965,'Info client'!$A$2:$D$1000,3,0)</f>
        <v>#N/A</v>
      </c>
      <c r="ES965" t="e">
        <f>VLOOKUP(EP965,'Info client'!$A$2:$D$1000,4,0)</f>
        <v>#N/A</v>
      </c>
      <c r="EU965" t="e">
        <f>VLOOKUP(Récap!EV965,'Création N° Lot'!$B$3:$B$18,2,0)</f>
        <v>#N/A</v>
      </c>
      <c r="EX965" t="str">
        <f t="shared" si="191"/>
        <v>44531</v>
      </c>
      <c r="EY965" s="7" t="e">
        <f>VLOOKUP(Récap!EX965,'Création N° Lot'!$D$3:$F$18,3,0)</f>
        <v>#N/A</v>
      </c>
      <c r="EZ965" t="e">
        <f>CONCATENATE(EV965,MONTH(VLOOKUP(Récap!EX965,'Création N° Lot'!$D$3:$E$18,2,0)),RIGHT(YEAR(VLOOKUP(Récap!EX965,'Création N° Lot'!$D$3:$E$18,2,0)),2)," - ",DAY(EY965),"/",MONTH(EY965),"/",YEAR(EY965))</f>
        <v>#N/A</v>
      </c>
    </row>
    <row r="966" spans="2:156" x14ac:dyDescent="0.25">
      <c r="B966" t="e">
        <f>VLOOKUP($A966,'Info client'!$A$2:$D$1000,2,0)</f>
        <v>#N/A</v>
      </c>
      <c r="C966" t="e">
        <f>VLOOKUP($A966,'Info client'!$A$2:$D$1000,3,0)</f>
        <v>#N/A</v>
      </c>
      <c r="D966" t="e">
        <f>VLOOKUP($A966,'Info client'!$A$2:$D$1000,4,0)</f>
        <v>#N/A</v>
      </c>
      <c r="F966" t="e">
        <f>VLOOKUP(Récap!G966,'Création N° Lot'!B878:B978,2,0)</f>
        <v>#N/A</v>
      </c>
      <c r="I966" t="str">
        <f t="shared" si="180"/>
        <v>44197</v>
      </c>
      <c r="J966" s="7" t="e">
        <f>VLOOKUP(Récap!I966,'Création N° Lot'!$D$3:$F$18,3,0)</f>
        <v>#N/A</v>
      </c>
      <c r="K966" t="e">
        <f>CONCATENATE(G966,MONTH(VLOOKUP(Récap!I966,'Création N° Lot'!$D$3:$E$18,2,0)),RIGHT(YEAR(VLOOKUP(Récap!I966,'Création N° Lot'!$D$3:$E$18,2,0)),2)," - ",DAY(J966),"/",MONTH(J966),"/",YEAR(J966))</f>
        <v>#N/A</v>
      </c>
      <c r="O966" t="e">
        <f>VLOOKUP(N966,'Info client'!$A$2:$D$1000,2,0)</f>
        <v>#N/A</v>
      </c>
      <c r="P966" t="e">
        <f>VLOOKUP($A966,'Info client'!$A$2:$D$1000,3,0)</f>
        <v>#N/A</v>
      </c>
      <c r="Q966" t="e">
        <f>VLOOKUP($A966,'Info client'!$A$2:$D$1000,4,0)</f>
        <v>#N/A</v>
      </c>
      <c r="S966" t="e">
        <f>VLOOKUP(Récap!G966,'Création N° Lot'!$B$3:$B$18,2,0)</f>
        <v>#N/A</v>
      </c>
      <c r="V966" t="str">
        <f t="shared" si="181"/>
        <v>44228</v>
      </c>
      <c r="W966" s="7" t="e">
        <f>VLOOKUP(Récap!V966,'Création N° Lot'!$D$3:$F$18,3,0)</f>
        <v>#N/A</v>
      </c>
      <c r="X966" t="e">
        <f>CONCATENATE(T966,MONTH(VLOOKUP(Récap!V966,'Création N° Lot'!$D$3:$E$18,2,0)),RIGHT(YEAR(VLOOKUP(Récap!V966,'Création N° Lot'!$D$3:$E$18,2,0)),2)," - ",DAY(W966),"/",MONTH(W966),"/",YEAR(W966))</f>
        <v>#N/A</v>
      </c>
      <c r="AA966" s="6"/>
      <c r="AB966" t="e">
        <f>VLOOKUP(AA966,'Info client'!$A$2:$D$1000,2,0)</f>
        <v>#N/A</v>
      </c>
      <c r="AC966" t="e">
        <f>VLOOKUP(AA966,'Info client'!$A$2:$D$1000,3,0)</f>
        <v>#N/A</v>
      </c>
      <c r="AD966" t="e">
        <f>VLOOKUP(AA966,'Info client'!$A$2:$D$1000,4,0)</f>
        <v>#N/A</v>
      </c>
      <c r="AF966" t="e">
        <f>VLOOKUP(Récap!AG966,'Création N° Lot'!$B$3:$B$18,2,0)</f>
        <v>#N/A</v>
      </c>
      <c r="AI966" t="str">
        <f t="shared" si="182"/>
        <v>44256</v>
      </c>
      <c r="AJ966" s="7" t="e">
        <f>VLOOKUP(Récap!AI966,'Création N° Lot'!$D$3:$F$18,3,0)</f>
        <v>#N/A</v>
      </c>
      <c r="AK966" t="e">
        <f>CONCATENATE(AG966,MONTH(VLOOKUP(Récap!AI966,'Création N° Lot'!$D$3:$E$18,2,0)),RIGHT(YEAR(VLOOKUP(Récap!AI966,'Création N° Lot'!$D$3:$E$18,2,0)),2)," - ",DAY(AJ966),"/",MONTH(AJ966),"/",YEAR(AJ966))</f>
        <v>#N/A</v>
      </c>
      <c r="AP966" s="6"/>
      <c r="AQ966" t="e">
        <f>VLOOKUP(AP966,'Info client'!$A$2:$D$1000,2,0)</f>
        <v>#N/A</v>
      </c>
      <c r="AR966" t="e">
        <f>VLOOKUP(AP966,'Info client'!$A$2:$D$1000,3,0)</f>
        <v>#N/A</v>
      </c>
      <c r="AS966" t="e">
        <f>VLOOKUP(AP966,'Info client'!$A$2:$D$1000,4,0)</f>
        <v>#N/A</v>
      </c>
      <c r="AU966" t="e">
        <f>VLOOKUP(Récap!AV966,'Création N° Lot'!$B$3:$B$18,2,0)</f>
        <v>#N/A</v>
      </c>
      <c r="AX966" t="str">
        <f t="shared" si="183"/>
        <v>44287</v>
      </c>
      <c r="AY966" s="7" t="e">
        <f>VLOOKUP(Récap!AX966,'Création N° Lot'!$D$3:$F$18,3,0)</f>
        <v>#N/A</v>
      </c>
      <c r="AZ966" t="e">
        <f>CONCATENATE(AV966,MONTH(VLOOKUP(Récap!AX966,'Création N° Lot'!$D$3:$E$18,2,0)),RIGHT(YEAR(VLOOKUP(Récap!AX966,'Création N° Lot'!$D$3:$E$18,2,0)),2)," - ",DAY(AY966),"/",MONTH(AY966),"/",YEAR(AY966))</f>
        <v>#N/A</v>
      </c>
      <c r="BC966" s="6"/>
      <c r="BD966" t="e">
        <f>VLOOKUP(BC966,'Info client'!$A$2:$D$1000,2,0)</f>
        <v>#N/A</v>
      </c>
      <c r="BE966" t="e">
        <f>VLOOKUP(BC966,'Info client'!$A$2:$D$1000,3,0)</f>
        <v>#N/A</v>
      </c>
      <c r="BF966" t="e">
        <f>VLOOKUP(BC966,'Info client'!$A$2:$D$1000,4,0)</f>
        <v>#N/A</v>
      </c>
      <c r="BH966" t="e">
        <f>VLOOKUP(Récap!BI966,'Création N° Lot'!$B$3:$B$18,2,0)</f>
        <v>#N/A</v>
      </c>
      <c r="BK966" t="str">
        <f t="shared" si="184"/>
        <v>44317</v>
      </c>
      <c r="BL966" s="7" t="e">
        <f>VLOOKUP(Récap!BK966,'Création N° Lot'!$D$3:$F$18,3,0)</f>
        <v>#N/A</v>
      </c>
      <c r="BM966" t="e">
        <f>CONCATENATE(BI966,MONTH(VLOOKUP(Récap!BK966,'Création N° Lot'!$D$3:$E$18,2,0)),RIGHT(YEAR(VLOOKUP(Récap!BK966,'Création N° Lot'!$D$3:$E$18,2,0)),2)," - ",DAY(BL966),"/",MONTH(BL966),"/",YEAR(BL966))</f>
        <v>#N/A</v>
      </c>
      <c r="BP966" s="6"/>
      <c r="BQ966" t="e">
        <f>VLOOKUP(BP966,'Info client'!$A$2:$D$1000,2,0)</f>
        <v>#N/A</v>
      </c>
      <c r="BR966" t="e">
        <f>VLOOKUP(BP966,'Info client'!$A$2:$D$1000,3,0)</f>
        <v>#N/A</v>
      </c>
      <c r="BS966" t="e">
        <f>VLOOKUP(BP966,'Info client'!$A$2:$D$1000,4,0)</f>
        <v>#N/A</v>
      </c>
      <c r="BU966" t="e">
        <f>VLOOKUP(Récap!BV966,'Création N° Lot'!$B$3:$B$18,2,0)</f>
        <v>#N/A</v>
      </c>
      <c r="BX966" t="str">
        <f t="shared" si="185"/>
        <v>44348</v>
      </c>
      <c r="BY966" s="7" t="e">
        <f>VLOOKUP(Récap!BX966,'Création N° Lot'!$D$3:$F$18,3,0)</f>
        <v>#N/A</v>
      </c>
      <c r="BZ966" t="e">
        <f>CONCATENATE(BV966,MONTH(VLOOKUP(Récap!BX966,'Création N° Lot'!$D$3:$E$18,2,0)),RIGHT(YEAR(VLOOKUP(Récap!BX966,'Création N° Lot'!$D$3:$E$18,2,0)),2)," - ",DAY(BY966),"/",MONTH(BY966),"/",YEAR(BY966))</f>
        <v>#N/A</v>
      </c>
      <c r="CC966" s="6"/>
      <c r="CD966" t="e">
        <f>VLOOKUP(CC966,'Info client'!$A$2:$D$1000,2,0)</f>
        <v>#N/A</v>
      </c>
      <c r="CE966" t="e">
        <f>VLOOKUP(CC966,'Info client'!$A$2:$D$1000,3,0)</f>
        <v>#N/A</v>
      </c>
      <c r="CF966" t="e">
        <f>VLOOKUP(CC966,'Info client'!$A$2:$D$1000,4,0)</f>
        <v>#N/A</v>
      </c>
      <c r="CH966" t="e">
        <f>VLOOKUP(Récap!CI966,'Création N° Lot'!$B$3:$B$18,2,0)</f>
        <v>#N/A</v>
      </c>
      <c r="CK966" t="str">
        <f t="shared" si="186"/>
        <v>44378</v>
      </c>
      <c r="CL966" s="7" t="e">
        <f>VLOOKUP(Récap!CK966,'Création N° Lot'!$D$3:$F$18,3,0)</f>
        <v>#N/A</v>
      </c>
      <c r="CM966" t="e">
        <f>CONCATENATE(CI966,MONTH(VLOOKUP(Récap!CK966,'Création N° Lot'!$D$3:$E$18,2,0)),RIGHT(YEAR(VLOOKUP(Récap!CK966,'Création N° Lot'!$D$3:$E$18,2,0)),2)," - ",DAY(CL966),"/",MONTH(CL966),"/",YEAR(CL966))</f>
        <v>#N/A</v>
      </c>
      <c r="CP966" s="6"/>
      <c r="CQ966" t="e">
        <f>VLOOKUP(CP966,'Info client'!$A$2:$D$1000,2,0)</f>
        <v>#N/A</v>
      </c>
      <c r="CR966" t="e">
        <f>VLOOKUP(CP966,'Info client'!$A$2:$D$1000,3,0)</f>
        <v>#N/A</v>
      </c>
      <c r="CS966" t="e">
        <f>VLOOKUP(CP966,'Info client'!$A$2:$D$1000,4,0)</f>
        <v>#N/A</v>
      </c>
      <c r="CU966" t="e">
        <f>VLOOKUP(Récap!CV966,'Création N° Lot'!$B$3:$B$18,2,0)</f>
        <v>#N/A</v>
      </c>
      <c r="CX966" t="str">
        <f t="shared" si="187"/>
        <v>Aout 2021</v>
      </c>
      <c r="CY966" s="7" t="e">
        <f>VLOOKUP(Récap!CX966,'Création N° Lot'!$D$3:$F$18,3,0)</f>
        <v>#N/A</v>
      </c>
      <c r="CZ966" t="e">
        <f>CONCATENATE(CV966,MONTH(VLOOKUP(Récap!CX966,'Création N° Lot'!$D$3:$E$18,2,0)),RIGHT(YEAR(VLOOKUP(Récap!CX966,'Création N° Lot'!$D$3:$E$18,2,0)),2)," - ",DAY(CY966),"/",MONTH(CY966),"/",YEAR(CY966))</f>
        <v>#N/A</v>
      </c>
      <c r="DC966" s="6"/>
      <c r="DD966" t="e">
        <f>VLOOKUP(DC966,'Info client'!$A$2:$D$1000,2,0)</f>
        <v>#N/A</v>
      </c>
      <c r="DE966" t="e">
        <f>VLOOKUP(DC966,'Info client'!$A$2:$D$1000,3,0)</f>
        <v>#N/A</v>
      </c>
      <c r="DF966" t="e">
        <f>VLOOKUP(DC966,'Info client'!$A$2:$D$1000,4,0)</f>
        <v>#N/A</v>
      </c>
      <c r="DH966" t="e">
        <f>VLOOKUP(Récap!DI966,'Création N° Lot'!$B$3:$B$18,2,0)</f>
        <v>#N/A</v>
      </c>
      <c r="DK966" t="str">
        <f t="shared" si="188"/>
        <v>44440</v>
      </c>
      <c r="DL966" s="7" t="e">
        <f>VLOOKUP(Récap!DK966,'Création N° Lot'!$D$3:$F$18,3,0)</f>
        <v>#N/A</v>
      </c>
      <c r="DM966" t="e">
        <f>CONCATENATE(DI966,MONTH(VLOOKUP(Récap!DK966,'Création N° Lot'!$D$3:$E$18,2,0)),RIGHT(YEAR(VLOOKUP(Récap!DK966,'Création N° Lot'!$D$3:$E$18,2,0)),2)," - ",DAY(DL966),"/",MONTH(DL966),"/",YEAR(DL966))</f>
        <v>#N/A</v>
      </c>
      <c r="DP966" s="6"/>
      <c r="DQ966" t="e">
        <f>VLOOKUP(DP966,'Info client'!$A$2:$D$1000,2,0)</f>
        <v>#N/A</v>
      </c>
      <c r="DR966" t="e">
        <f>VLOOKUP(DP966,'Info client'!$A$2:$D$1000,3,0)</f>
        <v>#N/A</v>
      </c>
      <c r="DS966" t="e">
        <f>VLOOKUP(DP966,'Info client'!$A$2:$D$1000,4,0)</f>
        <v>#N/A</v>
      </c>
      <c r="DU966" t="e">
        <f>VLOOKUP(Récap!DV966,'Création N° Lot'!$B$3:$B$18,2,0)</f>
        <v>#N/A</v>
      </c>
      <c r="DX966" t="str">
        <f t="shared" si="189"/>
        <v>44470</v>
      </c>
      <c r="DY966" s="7" t="e">
        <f>VLOOKUP(Récap!DX966,'Création N° Lot'!$D$3:$F$18,3,0)</f>
        <v>#N/A</v>
      </c>
      <c r="DZ966" t="e">
        <f>CONCATENATE(DV966,MONTH(VLOOKUP(Récap!DX966,'Création N° Lot'!$D$3:$E$18,2,0)),RIGHT(YEAR(VLOOKUP(Récap!DX966,'Création N° Lot'!$D$3:$E$18,2,0)),2)," - ",DAY(DY966),"/",MONTH(DY966),"/",YEAR(DY966))</f>
        <v>#N/A</v>
      </c>
      <c r="EC966" s="6"/>
      <c r="ED966" t="e">
        <f>VLOOKUP(EC966,'Info client'!$A$2:$D$1000,2,0)</f>
        <v>#N/A</v>
      </c>
      <c r="EE966" t="e">
        <f>VLOOKUP(EC966,'Info client'!$A$2:$D$1000,3,0)</f>
        <v>#N/A</v>
      </c>
      <c r="EF966" t="e">
        <f>VLOOKUP(EC966,'Info client'!$A$2:$D$1000,4,0)</f>
        <v>#N/A</v>
      </c>
      <c r="EH966" t="e">
        <f>VLOOKUP(Récap!EI966,'Création N° Lot'!$B$3:$B$18,2,0)</f>
        <v>#N/A</v>
      </c>
      <c r="EK966" t="str">
        <f t="shared" si="190"/>
        <v>44501</v>
      </c>
      <c r="EL966" s="7" t="e">
        <f>VLOOKUP(Récap!EK966,'Création N° Lot'!$D$3:$F$18,3,0)</f>
        <v>#N/A</v>
      </c>
      <c r="EM966" t="e">
        <f>CONCATENATE(EI966,MONTH(VLOOKUP(Récap!EK966,'Création N° Lot'!$D$3:$E$18,2,0)),RIGHT(YEAR(VLOOKUP(Récap!EK966,'Création N° Lot'!$D$3:$E$18,2,0)),2)," - ",DAY(EL966),"/",MONTH(EL966),"/",YEAR(EL966))</f>
        <v>#N/A</v>
      </c>
      <c r="EP966" s="6"/>
      <c r="EQ966" t="e">
        <f>VLOOKUP(EP966,'Info client'!$A$2:$D$1000,2,0)</f>
        <v>#N/A</v>
      </c>
      <c r="ER966" t="e">
        <f>VLOOKUP(EP966,'Info client'!$A$2:$D$1000,3,0)</f>
        <v>#N/A</v>
      </c>
      <c r="ES966" t="e">
        <f>VLOOKUP(EP966,'Info client'!$A$2:$D$1000,4,0)</f>
        <v>#N/A</v>
      </c>
      <c r="EU966" t="e">
        <f>VLOOKUP(Récap!EV966,'Création N° Lot'!$B$3:$B$18,2,0)</f>
        <v>#N/A</v>
      </c>
      <c r="EX966" t="str">
        <f t="shared" si="191"/>
        <v>44531</v>
      </c>
      <c r="EY966" s="7" t="e">
        <f>VLOOKUP(Récap!EX966,'Création N° Lot'!$D$3:$F$18,3,0)</f>
        <v>#N/A</v>
      </c>
      <c r="EZ966" t="e">
        <f>CONCATENATE(EV966,MONTH(VLOOKUP(Récap!EX966,'Création N° Lot'!$D$3:$E$18,2,0)),RIGHT(YEAR(VLOOKUP(Récap!EX966,'Création N° Lot'!$D$3:$E$18,2,0)),2)," - ",DAY(EY966),"/",MONTH(EY966),"/",YEAR(EY966))</f>
        <v>#N/A</v>
      </c>
    </row>
    <row r="967" spans="2:156" x14ac:dyDescent="0.25">
      <c r="B967" t="e">
        <f>VLOOKUP($A967,'Info client'!$A$2:$D$1000,2,0)</f>
        <v>#N/A</v>
      </c>
      <c r="C967" t="e">
        <f>VLOOKUP($A967,'Info client'!$A$2:$D$1000,3,0)</f>
        <v>#N/A</v>
      </c>
      <c r="D967" t="e">
        <f>VLOOKUP($A967,'Info client'!$A$2:$D$1000,4,0)</f>
        <v>#N/A</v>
      </c>
      <c r="F967" t="e">
        <f>VLOOKUP(Récap!G967,'Création N° Lot'!B879:B979,2,0)</f>
        <v>#N/A</v>
      </c>
      <c r="I967" t="str">
        <f t="shared" si="180"/>
        <v>44197</v>
      </c>
      <c r="J967" s="7" t="e">
        <f>VLOOKUP(Récap!I967,'Création N° Lot'!$D$3:$F$18,3,0)</f>
        <v>#N/A</v>
      </c>
      <c r="K967" t="e">
        <f>CONCATENATE(G967,MONTH(VLOOKUP(Récap!I967,'Création N° Lot'!$D$3:$E$18,2,0)),RIGHT(YEAR(VLOOKUP(Récap!I967,'Création N° Lot'!$D$3:$E$18,2,0)),2)," - ",DAY(J967),"/",MONTH(J967),"/",YEAR(J967))</f>
        <v>#N/A</v>
      </c>
      <c r="O967" t="e">
        <f>VLOOKUP(N967,'Info client'!$A$2:$D$1000,2,0)</f>
        <v>#N/A</v>
      </c>
      <c r="P967" t="e">
        <f>VLOOKUP($A967,'Info client'!$A$2:$D$1000,3,0)</f>
        <v>#N/A</v>
      </c>
      <c r="Q967" t="e">
        <f>VLOOKUP($A967,'Info client'!$A$2:$D$1000,4,0)</f>
        <v>#N/A</v>
      </c>
      <c r="S967" t="e">
        <f>VLOOKUP(Récap!G967,'Création N° Lot'!$B$3:$B$18,2,0)</f>
        <v>#N/A</v>
      </c>
      <c r="V967" t="str">
        <f t="shared" si="181"/>
        <v>44228</v>
      </c>
      <c r="W967" s="7" t="e">
        <f>VLOOKUP(Récap!V967,'Création N° Lot'!$D$3:$F$18,3,0)</f>
        <v>#N/A</v>
      </c>
      <c r="X967" t="e">
        <f>CONCATENATE(T967,MONTH(VLOOKUP(Récap!V967,'Création N° Lot'!$D$3:$E$18,2,0)),RIGHT(YEAR(VLOOKUP(Récap!V967,'Création N° Lot'!$D$3:$E$18,2,0)),2)," - ",DAY(W967),"/",MONTH(W967),"/",YEAR(W967))</f>
        <v>#N/A</v>
      </c>
      <c r="AA967" s="6"/>
      <c r="AB967" t="e">
        <f>VLOOKUP(AA967,'Info client'!$A$2:$D$1000,2,0)</f>
        <v>#N/A</v>
      </c>
      <c r="AC967" t="e">
        <f>VLOOKUP(AA967,'Info client'!$A$2:$D$1000,3,0)</f>
        <v>#N/A</v>
      </c>
      <c r="AD967" t="e">
        <f>VLOOKUP(AA967,'Info client'!$A$2:$D$1000,4,0)</f>
        <v>#N/A</v>
      </c>
      <c r="AF967" t="e">
        <f>VLOOKUP(Récap!AG967,'Création N° Lot'!$B$3:$B$18,2,0)</f>
        <v>#N/A</v>
      </c>
      <c r="AI967" t="str">
        <f t="shared" si="182"/>
        <v>44256</v>
      </c>
      <c r="AJ967" s="7" t="e">
        <f>VLOOKUP(Récap!AI967,'Création N° Lot'!$D$3:$F$18,3,0)</f>
        <v>#N/A</v>
      </c>
      <c r="AK967" t="e">
        <f>CONCATENATE(AG967,MONTH(VLOOKUP(Récap!AI967,'Création N° Lot'!$D$3:$E$18,2,0)),RIGHT(YEAR(VLOOKUP(Récap!AI967,'Création N° Lot'!$D$3:$E$18,2,0)),2)," - ",DAY(AJ967),"/",MONTH(AJ967),"/",YEAR(AJ967))</f>
        <v>#N/A</v>
      </c>
      <c r="AP967" s="6"/>
      <c r="AQ967" t="e">
        <f>VLOOKUP(AP967,'Info client'!$A$2:$D$1000,2,0)</f>
        <v>#N/A</v>
      </c>
      <c r="AR967" t="e">
        <f>VLOOKUP(AP967,'Info client'!$A$2:$D$1000,3,0)</f>
        <v>#N/A</v>
      </c>
      <c r="AS967" t="e">
        <f>VLOOKUP(AP967,'Info client'!$A$2:$D$1000,4,0)</f>
        <v>#N/A</v>
      </c>
      <c r="AU967" t="e">
        <f>VLOOKUP(Récap!AV967,'Création N° Lot'!$B$3:$B$18,2,0)</f>
        <v>#N/A</v>
      </c>
      <c r="AX967" t="str">
        <f t="shared" si="183"/>
        <v>44287</v>
      </c>
      <c r="AY967" s="7" t="e">
        <f>VLOOKUP(Récap!AX967,'Création N° Lot'!$D$3:$F$18,3,0)</f>
        <v>#N/A</v>
      </c>
      <c r="AZ967" t="e">
        <f>CONCATENATE(AV967,MONTH(VLOOKUP(Récap!AX967,'Création N° Lot'!$D$3:$E$18,2,0)),RIGHT(YEAR(VLOOKUP(Récap!AX967,'Création N° Lot'!$D$3:$E$18,2,0)),2)," - ",DAY(AY967),"/",MONTH(AY967),"/",YEAR(AY967))</f>
        <v>#N/A</v>
      </c>
      <c r="BC967" s="6"/>
      <c r="BD967" t="e">
        <f>VLOOKUP(BC967,'Info client'!$A$2:$D$1000,2,0)</f>
        <v>#N/A</v>
      </c>
      <c r="BE967" t="e">
        <f>VLOOKUP(BC967,'Info client'!$A$2:$D$1000,3,0)</f>
        <v>#N/A</v>
      </c>
      <c r="BF967" t="e">
        <f>VLOOKUP(BC967,'Info client'!$A$2:$D$1000,4,0)</f>
        <v>#N/A</v>
      </c>
      <c r="BH967" t="e">
        <f>VLOOKUP(Récap!BI967,'Création N° Lot'!$B$3:$B$18,2,0)</f>
        <v>#N/A</v>
      </c>
      <c r="BK967" t="str">
        <f t="shared" si="184"/>
        <v>44317</v>
      </c>
      <c r="BL967" s="7" t="e">
        <f>VLOOKUP(Récap!BK967,'Création N° Lot'!$D$3:$F$18,3,0)</f>
        <v>#N/A</v>
      </c>
      <c r="BM967" t="e">
        <f>CONCATENATE(BI967,MONTH(VLOOKUP(Récap!BK967,'Création N° Lot'!$D$3:$E$18,2,0)),RIGHT(YEAR(VLOOKUP(Récap!BK967,'Création N° Lot'!$D$3:$E$18,2,0)),2)," - ",DAY(BL967),"/",MONTH(BL967),"/",YEAR(BL967))</f>
        <v>#N/A</v>
      </c>
      <c r="BP967" s="6"/>
      <c r="BQ967" t="e">
        <f>VLOOKUP(BP967,'Info client'!$A$2:$D$1000,2,0)</f>
        <v>#N/A</v>
      </c>
      <c r="BR967" t="e">
        <f>VLOOKUP(BP967,'Info client'!$A$2:$D$1000,3,0)</f>
        <v>#N/A</v>
      </c>
      <c r="BS967" t="e">
        <f>VLOOKUP(BP967,'Info client'!$A$2:$D$1000,4,0)</f>
        <v>#N/A</v>
      </c>
      <c r="BU967" t="e">
        <f>VLOOKUP(Récap!BV967,'Création N° Lot'!$B$3:$B$18,2,0)</f>
        <v>#N/A</v>
      </c>
      <c r="BX967" t="str">
        <f t="shared" si="185"/>
        <v>44348</v>
      </c>
      <c r="BY967" s="7" t="e">
        <f>VLOOKUP(Récap!BX967,'Création N° Lot'!$D$3:$F$18,3,0)</f>
        <v>#N/A</v>
      </c>
      <c r="BZ967" t="e">
        <f>CONCATENATE(BV967,MONTH(VLOOKUP(Récap!BX967,'Création N° Lot'!$D$3:$E$18,2,0)),RIGHT(YEAR(VLOOKUP(Récap!BX967,'Création N° Lot'!$D$3:$E$18,2,0)),2)," - ",DAY(BY967),"/",MONTH(BY967),"/",YEAR(BY967))</f>
        <v>#N/A</v>
      </c>
      <c r="CC967" s="6"/>
      <c r="CD967" t="e">
        <f>VLOOKUP(CC967,'Info client'!$A$2:$D$1000,2,0)</f>
        <v>#N/A</v>
      </c>
      <c r="CE967" t="e">
        <f>VLOOKUP(CC967,'Info client'!$A$2:$D$1000,3,0)</f>
        <v>#N/A</v>
      </c>
      <c r="CF967" t="e">
        <f>VLOOKUP(CC967,'Info client'!$A$2:$D$1000,4,0)</f>
        <v>#N/A</v>
      </c>
      <c r="CH967" t="e">
        <f>VLOOKUP(Récap!CI967,'Création N° Lot'!$B$3:$B$18,2,0)</f>
        <v>#N/A</v>
      </c>
      <c r="CK967" t="str">
        <f t="shared" si="186"/>
        <v>44378</v>
      </c>
      <c r="CL967" s="7" t="e">
        <f>VLOOKUP(Récap!CK967,'Création N° Lot'!$D$3:$F$18,3,0)</f>
        <v>#N/A</v>
      </c>
      <c r="CM967" t="e">
        <f>CONCATENATE(CI967,MONTH(VLOOKUP(Récap!CK967,'Création N° Lot'!$D$3:$E$18,2,0)),RIGHT(YEAR(VLOOKUP(Récap!CK967,'Création N° Lot'!$D$3:$E$18,2,0)),2)," - ",DAY(CL967),"/",MONTH(CL967),"/",YEAR(CL967))</f>
        <v>#N/A</v>
      </c>
      <c r="CP967" s="6"/>
      <c r="CQ967" t="e">
        <f>VLOOKUP(CP967,'Info client'!$A$2:$D$1000,2,0)</f>
        <v>#N/A</v>
      </c>
      <c r="CR967" t="e">
        <f>VLOOKUP(CP967,'Info client'!$A$2:$D$1000,3,0)</f>
        <v>#N/A</v>
      </c>
      <c r="CS967" t="e">
        <f>VLOOKUP(CP967,'Info client'!$A$2:$D$1000,4,0)</f>
        <v>#N/A</v>
      </c>
      <c r="CU967" t="e">
        <f>VLOOKUP(Récap!CV967,'Création N° Lot'!$B$3:$B$18,2,0)</f>
        <v>#N/A</v>
      </c>
      <c r="CX967" t="str">
        <f t="shared" si="187"/>
        <v>Aout 2021</v>
      </c>
      <c r="CY967" s="7" t="e">
        <f>VLOOKUP(Récap!CX967,'Création N° Lot'!$D$3:$F$18,3,0)</f>
        <v>#N/A</v>
      </c>
      <c r="CZ967" t="e">
        <f>CONCATENATE(CV967,MONTH(VLOOKUP(Récap!CX967,'Création N° Lot'!$D$3:$E$18,2,0)),RIGHT(YEAR(VLOOKUP(Récap!CX967,'Création N° Lot'!$D$3:$E$18,2,0)),2)," - ",DAY(CY967),"/",MONTH(CY967),"/",YEAR(CY967))</f>
        <v>#N/A</v>
      </c>
      <c r="DC967" s="6"/>
      <c r="DD967" t="e">
        <f>VLOOKUP(DC967,'Info client'!$A$2:$D$1000,2,0)</f>
        <v>#N/A</v>
      </c>
      <c r="DE967" t="e">
        <f>VLOOKUP(DC967,'Info client'!$A$2:$D$1000,3,0)</f>
        <v>#N/A</v>
      </c>
      <c r="DF967" t="e">
        <f>VLOOKUP(DC967,'Info client'!$A$2:$D$1000,4,0)</f>
        <v>#N/A</v>
      </c>
      <c r="DH967" t="e">
        <f>VLOOKUP(Récap!DI967,'Création N° Lot'!$B$3:$B$18,2,0)</f>
        <v>#N/A</v>
      </c>
      <c r="DK967" t="str">
        <f t="shared" si="188"/>
        <v>44440</v>
      </c>
      <c r="DL967" s="7" t="e">
        <f>VLOOKUP(Récap!DK967,'Création N° Lot'!$D$3:$F$18,3,0)</f>
        <v>#N/A</v>
      </c>
      <c r="DM967" t="e">
        <f>CONCATENATE(DI967,MONTH(VLOOKUP(Récap!DK967,'Création N° Lot'!$D$3:$E$18,2,0)),RIGHT(YEAR(VLOOKUP(Récap!DK967,'Création N° Lot'!$D$3:$E$18,2,0)),2)," - ",DAY(DL967),"/",MONTH(DL967),"/",YEAR(DL967))</f>
        <v>#N/A</v>
      </c>
      <c r="DP967" s="6"/>
      <c r="DQ967" t="e">
        <f>VLOOKUP(DP967,'Info client'!$A$2:$D$1000,2,0)</f>
        <v>#N/A</v>
      </c>
      <c r="DR967" t="e">
        <f>VLOOKUP(DP967,'Info client'!$A$2:$D$1000,3,0)</f>
        <v>#N/A</v>
      </c>
      <c r="DS967" t="e">
        <f>VLOOKUP(DP967,'Info client'!$A$2:$D$1000,4,0)</f>
        <v>#N/A</v>
      </c>
      <c r="DU967" t="e">
        <f>VLOOKUP(Récap!DV967,'Création N° Lot'!$B$3:$B$18,2,0)</f>
        <v>#N/A</v>
      </c>
      <c r="DX967" t="str">
        <f t="shared" si="189"/>
        <v>44470</v>
      </c>
      <c r="DY967" s="7" t="e">
        <f>VLOOKUP(Récap!DX967,'Création N° Lot'!$D$3:$F$18,3,0)</f>
        <v>#N/A</v>
      </c>
      <c r="DZ967" t="e">
        <f>CONCATENATE(DV967,MONTH(VLOOKUP(Récap!DX967,'Création N° Lot'!$D$3:$E$18,2,0)),RIGHT(YEAR(VLOOKUP(Récap!DX967,'Création N° Lot'!$D$3:$E$18,2,0)),2)," - ",DAY(DY967),"/",MONTH(DY967),"/",YEAR(DY967))</f>
        <v>#N/A</v>
      </c>
      <c r="EC967" s="6"/>
      <c r="ED967" t="e">
        <f>VLOOKUP(EC967,'Info client'!$A$2:$D$1000,2,0)</f>
        <v>#N/A</v>
      </c>
      <c r="EE967" t="e">
        <f>VLOOKUP(EC967,'Info client'!$A$2:$D$1000,3,0)</f>
        <v>#N/A</v>
      </c>
      <c r="EF967" t="e">
        <f>VLOOKUP(EC967,'Info client'!$A$2:$D$1000,4,0)</f>
        <v>#N/A</v>
      </c>
      <c r="EH967" t="e">
        <f>VLOOKUP(Récap!EI967,'Création N° Lot'!$B$3:$B$18,2,0)</f>
        <v>#N/A</v>
      </c>
      <c r="EK967" t="str">
        <f t="shared" si="190"/>
        <v>44501</v>
      </c>
      <c r="EL967" s="7" t="e">
        <f>VLOOKUP(Récap!EK967,'Création N° Lot'!$D$3:$F$18,3,0)</f>
        <v>#N/A</v>
      </c>
      <c r="EM967" t="e">
        <f>CONCATENATE(EI967,MONTH(VLOOKUP(Récap!EK967,'Création N° Lot'!$D$3:$E$18,2,0)),RIGHT(YEAR(VLOOKUP(Récap!EK967,'Création N° Lot'!$D$3:$E$18,2,0)),2)," - ",DAY(EL967),"/",MONTH(EL967),"/",YEAR(EL967))</f>
        <v>#N/A</v>
      </c>
      <c r="EP967" s="6"/>
      <c r="EQ967" t="e">
        <f>VLOOKUP(EP967,'Info client'!$A$2:$D$1000,2,0)</f>
        <v>#N/A</v>
      </c>
      <c r="ER967" t="e">
        <f>VLOOKUP(EP967,'Info client'!$A$2:$D$1000,3,0)</f>
        <v>#N/A</v>
      </c>
      <c r="ES967" t="e">
        <f>VLOOKUP(EP967,'Info client'!$A$2:$D$1000,4,0)</f>
        <v>#N/A</v>
      </c>
      <c r="EU967" t="e">
        <f>VLOOKUP(Récap!EV967,'Création N° Lot'!$B$3:$B$18,2,0)</f>
        <v>#N/A</v>
      </c>
      <c r="EX967" t="str">
        <f t="shared" si="191"/>
        <v>44531</v>
      </c>
      <c r="EY967" s="7" t="e">
        <f>VLOOKUP(Récap!EX967,'Création N° Lot'!$D$3:$F$18,3,0)</f>
        <v>#N/A</v>
      </c>
      <c r="EZ967" t="e">
        <f>CONCATENATE(EV967,MONTH(VLOOKUP(Récap!EX967,'Création N° Lot'!$D$3:$E$18,2,0)),RIGHT(YEAR(VLOOKUP(Récap!EX967,'Création N° Lot'!$D$3:$E$18,2,0)),2)," - ",DAY(EY967),"/",MONTH(EY967),"/",YEAR(EY967))</f>
        <v>#N/A</v>
      </c>
    </row>
    <row r="968" spans="2:156" x14ac:dyDescent="0.25">
      <c r="B968" t="e">
        <f>VLOOKUP($A968,'Info client'!$A$2:$D$1000,2,0)</f>
        <v>#N/A</v>
      </c>
      <c r="C968" t="e">
        <f>VLOOKUP($A968,'Info client'!$A$2:$D$1000,3,0)</f>
        <v>#N/A</v>
      </c>
      <c r="D968" t="e">
        <f>VLOOKUP($A968,'Info client'!$A$2:$D$1000,4,0)</f>
        <v>#N/A</v>
      </c>
      <c r="F968" t="e">
        <f>VLOOKUP(Récap!G968,'Création N° Lot'!B880:B980,2,0)</f>
        <v>#N/A</v>
      </c>
      <c r="I968" t="str">
        <f t="shared" si="180"/>
        <v>44197</v>
      </c>
      <c r="J968" s="7" t="e">
        <f>VLOOKUP(Récap!I968,'Création N° Lot'!$D$3:$F$18,3,0)</f>
        <v>#N/A</v>
      </c>
      <c r="K968" t="e">
        <f>CONCATENATE(G968,MONTH(VLOOKUP(Récap!I968,'Création N° Lot'!$D$3:$E$18,2,0)),RIGHT(YEAR(VLOOKUP(Récap!I968,'Création N° Lot'!$D$3:$E$18,2,0)),2)," - ",DAY(J968),"/",MONTH(J968),"/",YEAR(J968))</f>
        <v>#N/A</v>
      </c>
      <c r="O968" t="e">
        <f>VLOOKUP(N968,'Info client'!$A$2:$D$1000,2,0)</f>
        <v>#N/A</v>
      </c>
      <c r="P968" t="e">
        <f>VLOOKUP($A968,'Info client'!$A$2:$D$1000,3,0)</f>
        <v>#N/A</v>
      </c>
      <c r="Q968" t="e">
        <f>VLOOKUP($A968,'Info client'!$A$2:$D$1000,4,0)</f>
        <v>#N/A</v>
      </c>
      <c r="S968" t="e">
        <f>VLOOKUP(Récap!G968,'Création N° Lot'!$B$3:$B$18,2,0)</f>
        <v>#N/A</v>
      </c>
      <c r="V968" t="str">
        <f t="shared" si="181"/>
        <v>44228</v>
      </c>
      <c r="W968" s="7" t="e">
        <f>VLOOKUP(Récap!V968,'Création N° Lot'!$D$3:$F$18,3,0)</f>
        <v>#N/A</v>
      </c>
      <c r="X968" t="e">
        <f>CONCATENATE(T968,MONTH(VLOOKUP(Récap!V968,'Création N° Lot'!$D$3:$E$18,2,0)),RIGHT(YEAR(VLOOKUP(Récap!V968,'Création N° Lot'!$D$3:$E$18,2,0)),2)," - ",DAY(W968),"/",MONTH(W968),"/",YEAR(W968))</f>
        <v>#N/A</v>
      </c>
      <c r="AA968" s="6"/>
      <c r="AB968" t="e">
        <f>VLOOKUP(AA968,'Info client'!$A$2:$D$1000,2,0)</f>
        <v>#N/A</v>
      </c>
      <c r="AC968" t="e">
        <f>VLOOKUP(AA968,'Info client'!$A$2:$D$1000,3,0)</f>
        <v>#N/A</v>
      </c>
      <c r="AD968" t="e">
        <f>VLOOKUP(AA968,'Info client'!$A$2:$D$1000,4,0)</f>
        <v>#N/A</v>
      </c>
      <c r="AF968" t="e">
        <f>VLOOKUP(Récap!AG968,'Création N° Lot'!$B$3:$B$18,2,0)</f>
        <v>#N/A</v>
      </c>
      <c r="AI968" t="str">
        <f t="shared" si="182"/>
        <v>44256</v>
      </c>
      <c r="AJ968" s="7" t="e">
        <f>VLOOKUP(Récap!AI968,'Création N° Lot'!$D$3:$F$18,3,0)</f>
        <v>#N/A</v>
      </c>
      <c r="AK968" t="e">
        <f>CONCATENATE(AG968,MONTH(VLOOKUP(Récap!AI968,'Création N° Lot'!$D$3:$E$18,2,0)),RIGHT(YEAR(VLOOKUP(Récap!AI968,'Création N° Lot'!$D$3:$E$18,2,0)),2)," - ",DAY(AJ968),"/",MONTH(AJ968),"/",YEAR(AJ968))</f>
        <v>#N/A</v>
      </c>
      <c r="AP968" s="6"/>
      <c r="AQ968" t="e">
        <f>VLOOKUP(AP968,'Info client'!$A$2:$D$1000,2,0)</f>
        <v>#N/A</v>
      </c>
      <c r="AR968" t="e">
        <f>VLOOKUP(AP968,'Info client'!$A$2:$D$1000,3,0)</f>
        <v>#N/A</v>
      </c>
      <c r="AS968" t="e">
        <f>VLOOKUP(AP968,'Info client'!$A$2:$D$1000,4,0)</f>
        <v>#N/A</v>
      </c>
      <c r="AU968" t="e">
        <f>VLOOKUP(Récap!AV968,'Création N° Lot'!$B$3:$B$18,2,0)</f>
        <v>#N/A</v>
      </c>
      <c r="AX968" t="str">
        <f t="shared" si="183"/>
        <v>44287</v>
      </c>
      <c r="AY968" s="7" t="e">
        <f>VLOOKUP(Récap!AX968,'Création N° Lot'!$D$3:$F$18,3,0)</f>
        <v>#N/A</v>
      </c>
      <c r="AZ968" t="e">
        <f>CONCATENATE(AV968,MONTH(VLOOKUP(Récap!AX968,'Création N° Lot'!$D$3:$E$18,2,0)),RIGHT(YEAR(VLOOKUP(Récap!AX968,'Création N° Lot'!$D$3:$E$18,2,0)),2)," - ",DAY(AY968),"/",MONTH(AY968),"/",YEAR(AY968))</f>
        <v>#N/A</v>
      </c>
      <c r="BC968" s="6"/>
      <c r="BD968" t="e">
        <f>VLOOKUP(BC968,'Info client'!$A$2:$D$1000,2,0)</f>
        <v>#N/A</v>
      </c>
      <c r="BE968" t="e">
        <f>VLOOKUP(BC968,'Info client'!$A$2:$D$1000,3,0)</f>
        <v>#N/A</v>
      </c>
      <c r="BF968" t="e">
        <f>VLOOKUP(BC968,'Info client'!$A$2:$D$1000,4,0)</f>
        <v>#N/A</v>
      </c>
      <c r="BH968" t="e">
        <f>VLOOKUP(Récap!BI968,'Création N° Lot'!$B$3:$B$18,2,0)</f>
        <v>#N/A</v>
      </c>
      <c r="BK968" t="str">
        <f t="shared" si="184"/>
        <v>44317</v>
      </c>
      <c r="BL968" s="7" t="e">
        <f>VLOOKUP(Récap!BK968,'Création N° Lot'!$D$3:$F$18,3,0)</f>
        <v>#N/A</v>
      </c>
      <c r="BM968" t="e">
        <f>CONCATENATE(BI968,MONTH(VLOOKUP(Récap!BK968,'Création N° Lot'!$D$3:$E$18,2,0)),RIGHT(YEAR(VLOOKUP(Récap!BK968,'Création N° Lot'!$D$3:$E$18,2,0)),2)," - ",DAY(BL968),"/",MONTH(BL968),"/",YEAR(BL968))</f>
        <v>#N/A</v>
      </c>
      <c r="BP968" s="6"/>
      <c r="BQ968" t="e">
        <f>VLOOKUP(BP968,'Info client'!$A$2:$D$1000,2,0)</f>
        <v>#N/A</v>
      </c>
      <c r="BR968" t="e">
        <f>VLOOKUP(BP968,'Info client'!$A$2:$D$1000,3,0)</f>
        <v>#N/A</v>
      </c>
      <c r="BS968" t="e">
        <f>VLOOKUP(BP968,'Info client'!$A$2:$D$1000,4,0)</f>
        <v>#N/A</v>
      </c>
      <c r="BU968" t="e">
        <f>VLOOKUP(Récap!BV968,'Création N° Lot'!$B$3:$B$18,2,0)</f>
        <v>#N/A</v>
      </c>
      <c r="BX968" t="str">
        <f t="shared" si="185"/>
        <v>44348</v>
      </c>
      <c r="BY968" s="7" t="e">
        <f>VLOOKUP(Récap!BX968,'Création N° Lot'!$D$3:$F$18,3,0)</f>
        <v>#N/A</v>
      </c>
      <c r="BZ968" t="e">
        <f>CONCATENATE(BV968,MONTH(VLOOKUP(Récap!BX968,'Création N° Lot'!$D$3:$E$18,2,0)),RIGHT(YEAR(VLOOKUP(Récap!BX968,'Création N° Lot'!$D$3:$E$18,2,0)),2)," - ",DAY(BY968),"/",MONTH(BY968),"/",YEAR(BY968))</f>
        <v>#N/A</v>
      </c>
      <c r="CC968" s="6"/>
      <c r="CD968" t="e">
        <f>VLOOKUP(CC968,'Info client'!$A$2:$D$1000,2,0)</f>
        <v>#N/A</v>
      </c>
      <c r="CE968" t="e">
        <f>VLOOKUP(CC968,'Info client'!$A$2:$D$1000,3,0)</f>
        <v>#N/A</v>
      </c>
      <c r="CF968" t="e">
        <f>VLOOKUP(CC968,'Info client'!$A$2:$D$1000,4,0)</f>
        <v>#N/A</v>
      </c>
      <c r="CH968" t="e">
        <f>VLOOKUP(Récap!CI968,'Création N° Lot'!$B$3:$B$18,2,0)</f>
        <v>#N/A</v>
      </c>
      <c r="CK968" t="str">
        <f t="shared" si="186"/>
        <v>44378</v>
      </c>
      <c r="CL968" s="7" t="e">
        <f>VLOOKUP(Récap!CK968,'Création N° Lot'!$D$3:$F$18,3,0)</f>
        <v>#N/A</v>
      </c>
      <c r="CM968" t="e">
        <f>CONCATENATE(CI968,MONTH(VLOOKUP(Récap!CK968,'Création N° Lot'!$D$3:$E$18,2,0)),RIGHT(YEAR(VLOOKUP(Récap!CK968,'Création N° Lot'!$D$3:$E$18,2,0)),2)," - ",DAY(CL968),"/",MONTH(CL968),"/",YEAR(CL968))</f>
        <v>#N/A</v>
      </c>
      <c r="CP968" s="6"/>
      <c r="CQ968" t="e">
        <f>VLOOKUP(CP968,'Info client'!$A$2:$D$1000,2,0)</f>
        <v>#N/A</v>
      </c>
      <c r="CR968" t="e">
        <f>VLOOKUP(CP968,'Info client'!$A$2:$D$1000,3,0)</f>
        <v>#N/A</v>
      </c>
      <c r="CS968" t="e">
        <f>VLOOKUP(CP968,'Info client'!$A$2:$D$1000,4,0)</f>
        <v>#N/A</v>
      </c>
      <c r="CU968" t="e">
        <f>VLOOKUP(Récap!CV968,'Création N° Lot'!$B$3:$B$18,2,0)</f>
        <v>#N/A</v>
      </c>
      <c r="CX968" t="str">
        <f t="shared" si="187"/>
        <v>Aout 2021</v>
      </c>
      <c r="CY968" s="7" t="e">
        <f>VLOOKUP(Récap!CX968,'Création N° Lot'!$D$3:$F$18,3,0)</f>
        <v>#N/A</v>
      </c>
      <c r="CZ968" t="e">
        <f>CONCATENATE(CV968,MONTH(VLOOKUP(Récap!CX968,'Création N° Lot'!$D$3:$E$18,2,0)),RIGHT(YEAR(VLOOKUP(Récap!CX968,'Création N° Lot'!$D$3:$E$18,2,0)),2)," - ",DAY(CY968),"/",MONTH(CY968),"/",YEAR(CY968))</f>
        <v>#N/A</v>
      </c>
      <c r="DC968" s="6"/>
      <c r="DD968" t="e">
        <f>VLOOKUP(DC968,'Info client'!$A$2:$D$1000,2,0)</f>
        <v>#N/A</v>
      </c>
      <c r="DE968" t="e">
        <f>VLOOKUP(DC968,'Info client'!$A$2:$D$1000,3,0)</f>
        <v>#N/A</v>
      </c>
      <c r="DF968" t="e">
        <f>VLOOKUP(DC968,'Info client'!$A$2:$D$1000,4,0)</f>
        <v>#N/A</v>
      </c>
      <c r="DH968" t="e">
        <f>VLOOKUP(Récap!DI968,'Création N° Lot'!$B$3:$B$18,2,0)</f>
        <v>#N/A</v>
      </c>
      <c r="DK968" t="str">
        <f t="shared" si="188"/>
        <v>44440</v>
      </c>
      <c r="DL968" s="7" t="e">
        <f>VLOOKUP(Récap!DK968,'Création N° Lot'!$D$3:$F$18,3,0)</f>
        <v>#N/A</v>
      </c>
      <c r="DM968" t="e">
        <f>CONCATENATE(DI968,MONTH(VLOOKUP(Récap!DK968,'Création N° Lot'!$D$3:$E$18,2,0)),RIGHT(YEAR(VLOOKUP(Récap!DK968,'Création N° Lot'!$D$3:$E$18,2,0)),2)," - ",DAY(DL968),"/",MONTH(DL968),"/",YEAR(DL968))</f>
        <v>#N/A</v>
      </c>
      <c r="DP968" s="6"/>
      <c r="DQ968" t="e">
        <f>VLOOKUP(DP968,'Info client'!$A$2:$D$1000,2,0)</f>
        <v>#N/A</v>
      </c>
      <c r="DR968" t="e">
        <f>VLOOKUP(DP968,'Info client'!$A$2:$D$1000,3,0)</f>
        <v>#N/A</v>
      </c>
      <c r="DS968" t="e">
        <f>VLOOKUP(DP968,'Info client'!$A$2:$D$1000,4,0)</f>
        <v>#N/A</v>
      </c>
      <c r="DU968" t="e">
        <f>VLOOKUP(Récap!DV968,'Création N° Lot'!$B$3:$B$18,2,0)</f>
        <v>#N/A</v>
      </c>
      <c r="DX968" t="str">
        <f t="shared" si="189"/>
        <v>44470</v>
      </c>
      <c r="DY968" s="7" t="e">
        <f>VLOOKUP(Récap!DX968,'Création N° Lot'!$D$3:$F$18,3,0)</f>
        <v>#N/A</v>
      </c>
      <c r="DZ968" t="e">
        <f>CONCATENATE(DV968,MONTH(VLOOKUP(Récap!DX968,'Création N° Lot'!$D$3:$E$18,2,0)),RIGHT(YEAR(VLOOKUP(Récap!DX968,'Création N° Lot'!$D$3:$E$18,2,0)),2)," - ",DAY(DY968),"/",MONTH(DY968),"/",YEAR(DY968))</f>
        <v>#N/A</v>
      </c>
      <c r="EC968" s="6"/>
      <c r="ED968" t="e">
        <f>VLOOKUP(EC968,'Info client'!$A$2:$D$1000,2,0)</f>
        <v>#N/A</v>
      </c>
      <c r="EE968" t="e">
        <f>VLOOKUP(EC968,'Info client'!$A$2:$D$1000,3,0)</f>
        <v>#N/A</v>
      </c>
      <c r="EF968" t="e">
        <f>VLOOKUP(EC968,'Info client'!$A$2:$D$1000,4,0)</f>
        <v>#N/A</v>
      </c>
      <c r="EH968" t="e">
        <f>VLOOKUP(Récap!EI968,'Création N° Lot'!$B$3:$B$18,2,0)</f>
        <v>#N/A</v>
      </c>
      <c r="EK968" t="str">
        <f t="shared" si="190"/>
        <v>44501</v>
      </c>
      <c r="EL968" s="7" t="e">
        <f>VLOOKUP(Récap!EK968,'Création N° Lot'!$D$3:$F$18,3,0)</f>
        <v>#N/A</v>
      </c>
      <c r="EM968" t="e">
        <f>CONCATENATE(EI968,MONTH(VLOOKUP(Récap!EK968,'Création N° Lot'!$D$3:$E$18,2,0)),RIGHT(YEAR(VLOOKUP(Récap!EK968,'Création N° Lot'!$D$3:$E$18,2,0)),2)," - ",DAY(EL968),"/",MONTH(EL968),"/",YEAR(EL968))</f>
        <v>#N/A</v>
      </c>
      <c r="EP968" s="6"/>
      <c r="EQ968" t="e">
        <f>VLOOKUP(EP968,'Info client'!$A$2:$D$1000,2,0)</f>
        <v>#N/A</v>
      </c>
      <c r="ER968" t="e">
        <f>VLOOKUP(EP968,'Info client'!$A$2:$D$1000,3,0)</f>
        <v>#N/A</v>
      </c>
      <c r="ES968" t="e">
        <f>VLOOKUP(EP968,'Info client'!$A$2:$D$1000,4,0)</f>
        <v>#N/A</v>
      </c>
      <c r="EU968" t="e">
        <f>VLOOKUP(Récap!EV968,'Création N° Lot'!$B$3:$B$18,2,0)</f>
        <v>#N/A</v>
      </c>
      <c r="EX968" t="str">
        <f t="shared" si="191"/>
        <v>44531</v>
      </c>
      <c r="EY968" s="7" t="e">
        <f>VLOOKUP(Récap!EX968,'Création N° Lot'!$D$3:$F$18,3,0)</f>
        <v>#N/A</v>
      </c>
      <c r="EZ968" t="e">
        <f>CONCATENATE(EV968,MONTH(VLOOKUP(Récap!EX968,'Création N° Lot'!$D$3:$E$18,2,0)),RIGHT(YEAR(VLOOKUP(Récap!EX968,'Création N° Lot'!$D$3:$E$18,2,0)),2)," - ",DAY(EY968),"/",MONTH(EY968),"/",YEAR(EY968))</f>
        <v>#N/A</v>
      </c>
    </row>
    <row r="969" spans="2:156" x14ac:dyDescent="0.25">
      <c r="B969" t="e">
        <f>VLOOKUP($A969,'Info client'!$A$2:$D$1000,2,0)</f>
        <v>#N/A</v>
      </c>
      <c r="C969" t="e">
        <f>VLOOKUP($A969,'Info client'!$A$2:$D$1000,3,0)</f>
        <v>#N/A</v>
      </c>
      <c r="D969" t="e">
        <f>VLOOKUP($A969,'Info client'!$A$2:$D$1000,4,0)</f>
        <v>#N/A</v>
      </c>
      <c r="F969" t="e">
        <f>VLOOKUP(Récap!G969,'Création N° Lot'!B881:B981,2,0)</f>
        <v>#N/A</v>
      </c>
      <c r="I969" t="str">
        <f t="shared" si="180"/>
        <v>44197</v>
      </c>
      <c r="J969" s="7" t="e">
        <f>VLOOKUP(Récap!I969,'Création N° Lot'!$D$3:$F$18,3,0)</f>
        <v>#N/A</v>
      </c>
      <c r="K969" t="e">
        <f>CONCATENATE(G969,MONTH(VLOOKUP(Récap!I969,'Création N° Lot'!$D$3:$E$18,2,0)),RIGHT(YEAR(VLOOKUP(Récap!I969,'Création N° Lot'!$D$3:$E$18,2,0)),2)," - ",DAY(J969),"/",MONTH(J969),"/",YEAR(J969))</f>
        <v>#N/A</v>
      </c>
      <c r="O969" t="e">
        <f>VLOOKUP(N969,'Info client'!$A$2:$D$1000,2,0)</f>
        <v>#N/A</v>
      </c>
      <c r="P969" t="e">
        <f>VLOOKUP($A969,'Info client'!$A$2:$D$1000,3,0)</f>
        <v>#N/A</v>
      </c>
      <c r="Q969" t="e">
        <f>VLOOKUP($A969,'Info client'!$A$2:$D$1000,4,0)</f>
        <v>#N/A</v>
      </c>
      <c r="S969" t="e">
        <f>VLOOKUP(Récap!G969,'Création N° Lot'!$B$3:$B$18,2,0)</f>
        <v>#N/A</v>
      </c>
      <c r="V969" t="str">
        <f t="shared" si="181"/>
        <v>44228</v>
      </c>
      <c r="W969" s="7" t="e">
        <f>VLOOKUP(Récap!V969,'Création N° Lot'!$D$3:$F$18,3,0)</f>
        <v>#N/A</v>
      </c>
      <c r="X969" t="e">
        <f>CONCATENATE(T969,MONTH(VLOOKUP(Récap!V969,'Création N° Lot'!$D$3:$E$18,2,0)),RIGHT(YEAR(VLOOKUP(Récap!V969,'Création N° Lot'!$D$3:$E$18,2,0)),2)," - ",DAY(W969),"/",MONTH(W969),"/",YEAR(W969))</f>
        <v>#N/A</v>
      </c>
      <c r="AA969" s="6"/>
      <c r="AB969" t="e">
        <f>VLOOKUP(AA969,'Info client'!$A$2:$D$1000,2,0)</f>
        <v>#N/A</v>
      </c>
      <c r="AC969" t="e">
        <f>VLOOKUP(AA969,'Info client'!$A$2:$D$1000,3,0)</f>
        <v>#N/A</v>
      </c>
      <c r="AD969" t="e">
        <f>VLOOKUP(AA969,'Info client'!$A$2:$D$1000,4,0)</f>
        <v>#N/A</v>
      </c>
      <c r="AF969" t="e">
        <f>VLOOKUP(Récap!AG969,'Création N° Lot'!$B$3:$B$18,2,0)</f>
        <v>#N/A</v>
      </c>
      <c r="AI969" t="str">
        <f t="shared" si="182"/>
        <v>44256</v>
      </c>
      <c r="AJ969" s="7" t="e">
        <f>VLOOKUP(Récap!AI969,'Création N° Lot'!$D$3:$F$18,3,0)</f>
        <v>#N/A</v>
      </c>
      <c r="AK969" t="e">
        <f>CONCATENATE(AG969,MONTH(VLOOKUP(Récap!AI969,'Création N° Lot'!$D$3:$E$18,2,0)),RIGHT(YEAR(VLOOKUP(Récap!AI969,'Création N° Lot'!$D$3:$E$18,2,0)),2)," - ",DAY(AJ969),"/",MONTH(AJ969),"/",YEAR(AJ969))</f>
        <v>#N/A</v>
      </c>
      <c r="AP969" s="6"/>
      <c r="AQ969" t="e">
        <f>VLOOKUP(AP969,'Info client'!$A$2:$D$1000,2,0)</f>
        <v>#N/A</v>
      </c>
      <c r="AR969" t="e">
        <f>VLOOKUP(AP969,'Info client'!$A$2:$D$1000,3,0)</f>
        <v>#N/A</v>
      </c>
      <c r="AS969" t="e">
        <f>VLOOKUP(AP969,'Info client'!$A$2:$D$1000,4,0)</f>
        <v>#N/A</v>
      </c>
      <c r="AU969" t="e">
        <f>VLOOKUP(Récap!AV969,'Création N° Lot'!$B$3:$B$18,2,0)</f>
        <v>#N/A</v>
      </c>
      <c r="AX969" t="str">
        <f t="shared" si="183"/>
        <v>44287</v>
      </c>
      <c r="AY969" s="7" t="e">
        <f>VLOOKUP(Récap!AX969,'Création N° Lot'!$D$3:$F$18,3,0)</f>
        <v>#N/A</v>
      </c>
      <c r="AZ969" t="e">
        <f>CONCATENATE(AV969,MONTH(VLOOKUP(Récap!AX969,'Création N° Lot'!$D$3:$E$18,2,0)),RIGHT(YEAR(VLOOKUP(Récap!AX969,'Création N° Lot'!$D$3:$E$18,2,0)),2)," - ",DAY(AY969),"/",MONTH(AY969),"/",YEAR(AY969))</f>
        <v>#N/A</v>
      </c>
      <c r="BC969" s="6"/>
      <c r="BD969" t="e">
        <f>VLOOKUP(BC969,'Info client'!$A$2:$D$1000,2,0)</f>
        <v>#N/A</v>
      </c>
      <c r="BE969" t="e">
        <f>VLOOKUP(BC969,'Info client'!$A$2:$D$1000,3,0)</f>
        <v>#N/A</v>
      </c>
      <c r="BF969" t="e">
        <f>VLOOKUP(BC969,'Info client'!$A$2:$D$1000,4,0)</f>
        <v>#N/A</v>
      </c>
      <c r="BH969" t="e">
        <f>VLOOKUP(Récap!BI969,'Création N° Lot'!$B$3:$B$18,2,0)</f>
        <v>#N/A</v>
      </c>
      <c r="BK969" t="str">
        <f t="shared" si="184"/>
        <v>44317</v>
      </c>
      <c r="BL969" s="7" t="e">
        <f>VLOOKUP(Récap!BK969,'Création N° Lot'!$D$3:$F$18,3,0)</f>
        <v>#N/A</v>
      </c>
      <c r="BM969" t="e">
        <f>CONCATENATE(BI969,MONTH(VLOOKUP(Récap!BK969,'Création N° Lot'!$D$3:$E$18,2,0)),RIGHT(YEAR(VLOOKUP(Récap!BK969,'Création N° Lot'!$D$3:$E$18,2,0)),2)," - ",DAY(BL969),"/",MONTH(BL969),"/",YEAR(BL969))</f>
        <v>#N/A</v>
      </c>
      <c r="BP969" s="6"/>
      <c r="BQ969" t="e">
        <f>VLOOKUP(BP969,'Info client'!$A$2:$D$1000,2,0)</f>
        <v>#N/A</v>
      </c>
      <c r="BR969" t="e">
        <f>VLOOKUP(BP969,'Info client'!$A$2:$D$1000,3,0)</f>
        <v>#N/A</v>
      </c>
      <c r="BS969" t="e">
        <f>VLOOKUP(BP969,'Info client'!$A$2:$D$1000,4,0)</f>
        <v>#N/A</v>
      </c>
      <c r="BU969" t="e">
        <f>VLOOKUP(Récap!BV969,'Création N° Lot'!$B$3:$B$18,2,0)</f>
        <v>#N/A</v>
      </c>
      <c r="BX969" t="str">
        <f t="shared" si="185"/>
        <v>44348</v>
      </c>
      <c r="BY969" s="7" t="e">
        <f>VLOOKUP(Récap!BX969,'Création N° Lot'!$D$3:$F$18,3,0)</f>
        <v>#N/A</v>
      </c>
      <c r="BZ969" t="e">
        <f>CONCATENATE(BV969,MONTH(VLOOKUP(Récap!BX969,'Création N° Lot'!$D$3:$E$18,2,0)),RIGHT(YEAR(VLOOKUP(Récap!BX969,'Création N° Lot'!$D$3:$E$18,2,0)),2)," - ",DAY(BY969),"/",MONTH(BY969),"/",YEAR(BY969))</f>
        <v>#N/A</v>
      </c>
      <c r="CC969" s="6"/>
      <c r="CD969" t="e">
        <f>VLOOKUP(CC969,'Info client'!$A$2:$D$1000,2,0)</f>
        <v>#N/A</v>
      </c>
      <c r="CE969" t="e">
        <f>VLOOKUP(CC969,'Info client'!$A$2:$D$1000,3,0)</f>
        <v>#N/A</v>
      </c>
      <c r="CF969" t="e">
        <f>VLOOKUP(CC969,'Info client'!$A$2:$D$1000,4,0)</f>
        <v>#N/A</v>
      </c>
      <c r="CH969" t="e">
        <f>VLOOKUP(Récap!CI969,'Création N° Lot'!$B$3:$B$18,2,0)</f>
        <v>#N/A</v>
      </c>
      <c r="CK969" t="str">
        <f t="shared" si="186"/>
        <v>44378</v>
      </c>
      <c r="CL969" s="7" t="e">
        <f>VLOOKUP(Récap!CK969,'Création N° Lot'!$D$3:$F$18,3,0)</f>
        <v>#N/A</v>
      </c>
      <c r="CM969" t="e">
        <f>CONCATENATE(CI969,MONTH(VLOOKUP(Récap!CK969,'Création N° Lot'!$D$3:$E$18,2,0)),RIGHT(YEAR(VLOOKUP(Récap!CK969,'Création N° Lot'!$D$3:$E$18,2,0)),2)," - ",DAY(CL969),"/",MONTH(CL969),"/",YEAR(CL969))</f>
        <v>#N/A</v>
      </c>
      <c r="CP969" s="6"/>
      <c r="CQ969" t="e">
        <f>VLOOKUP(CP969,'Info client'!$A$2:$D$1000,2,0)</f>
        <v>#N/A</v>
      </c>
      <c r="CR969" t="e">
        <f>VLOOKUP(CP969,'Info client'!$A$2:$D$1000,3,0)</f>
        <v>#N/A</v>
      </c>
      <c r="CS969" t="e">
        <f>VLOOKUP(CP969,'Info client'!$A$2:$D$1000,4,0)</f>
        <v>#N/A</v>
      </c>
      <c r="CU969" t="e">
        <f>VLOOKUP(Récap!CV969,'Création N° Lot'!$B$3:$B$18,2,0)</f>
        <v>#N/A</v>
      </c>
      <c r="CX969" t="str">
        <f t="shared" si="187"/>
        <v>Aout 2021</v>
      </c>
      <c r="CY969" s="7" t="e">
        <f>VLOOKUP(Récap!CX969,'Création N° Lot'!$D$3:$F$18,3,0)</f>
        <v>#N/A</v>
      </c>
      <c r="CZ969" t="e">
        <f>CONCATENATE(CV969,MONTH(VLOOKUP(Récap!CX969,'Création N° Lot'!$D$3:$E$18,2,0)),RIGHT(YEAR(VLOOKUP(Récap!CX969,'Création N° Lot'!$D$3:$E$18,2,0)),2)," - ",DAY(CY969),"/",MONTH(CY969),"/",YEAR(CY969))</f>
        <v>#N/A</v>
      </c>
      <c r="DC969" s="6"/>
      <c r="DD969" t="e">
        <f>VLOOKUP(DC969,'Info client'!$A$2:$D$1000,2,0)</f>
        <v>#N/A</v>
      </c>
      <c r="DE969" t="e">
        <f>VLOOKUP(DC969,'Info client'!$A$2:$D$1000,3,0)</f>
        <v>#N/A</v>
      </c>
      <c r="DF969" t="e">
        <f>VLOOKUP(DC969,'Info client'!$A$2:$D$1000,4,0)</f>
        <v>#N/A</v>
      </c>
      <c r="DH969" t="e">
        <f>VLOOKUP(Récap!DI969,'Création N° Lot'!$B$3:$B$18,2,0)</f>
        <v>#N/A</v>
      </c>
      <c r="DK969" t="str">
        <f t="shared" si="188"/>
        <v>44440</v>
      </c>
      <c r="DL969" s="7" t="e">
        <f>VLOOKUP(Récap!DK969,'Création N° Lot'!$D$3:$F$18,3,0)</f>
        <v>#N/A</v>
      </c>
      <c r="DM969" t="e">
        <f>CONCATENATE(DI969,MONTH(VLOOKUP(Récap!DK969,'Création N° Lot'!$D$3:$E$18,2,0)),RIGHT(YEAR(VLOOKUP(Récap!DK969,'Création N° Lot'!$D$3:$E$18,2,0)),2)," - ",DAY(DL969),"/",MONTH(DL969),"/",YEAR(DL969))</f>
        <v>#N/A</v>
      </c>
      <c r="DP969" s="6"/>
      <c r="DQ969" t="e">
        <f>VLOOKUP(DP969,'Info client'!$A$2:$D$1000,2,0)</f>
        <v>#N/A</v>
      </c>
      <c r="DR969" t="e">
        <f>VLOOKUP(DP969,'Info client'!$A$2:$D$1000,3,0)</f>
        <v>#N/A</v>
      </c>
      <c r="DS969" t="e">
        <f>VLOOKUP(DP969,'Info client'!$A$2:$D$1000,4,0)</f>
        <v>#N/A</v>
      </c>
      <c r="DU969" t="e">
        <f>VLOOKUP(Récap!DV969,'Création N° Lot'!$B$3:$B$18,2,0)</f>
        <v>#N/A</v>
      </c>
      <c r="DX969" t="str">
        <f t="shared" si="189"/>
        <v>44470</v>
      </c>
      <c r="DY969" s="7" t="e">
        <f>VLOOKUP(Récap!DX969,'Création N° Lot'!$D$3:$F$18,3,0)</f>
        <v>#N/A</v>
      </c>
      <c r="DZ969" t="e">
        <f>CONCATENATE(DV969,MONTH(VLOOKUP(Récap!DX969,'Création N° Lot'!$D$3:$E$18,2,0)),RIGHT(YEAR(VLOOKUP(Récap!DX969,'Création N° Lot'!$D$3:$E$18,2,0)),2)," - ",DAY(DY969),"/",MONTH(DY969),"/",YEAR(DY969))</f>
        <v>#N/A</v>
      </c>
      <c r="EC969" s="6"/>
      <c r="ED969" t="e">
        <f>VLOOKUP(EC969,'Info client'!$A$2:$D$1000,2,0)</f>
        <v>#N/A</v>
      </c>
      <c r="EE969" t="e">
        <f>VLOOKUP(EC969,'Info client'!$A$2:$D$1000,3,0)</f>
        <v>#N/A</v>
      </c>
      <c r="EF969" t="e">
        <f>VLOOKUP(EC969,'Info client'!$A$2:$D$1000,4,0)</f>
        <v>#N/A</v>
      </c>
      <c r="EH969" t="e">
        <f>VLOOKUP(Récap!EI969,'Création N° Lot'!$B$3:$B$18,2,0)</f>
        <v>#N/A</v>
      </c>
      <c r="EK969" t="str">
        <f t="shared" si="190"/>
        <v>44501</v>
      </c>
      <c r="EL969" s="7" t="e">
        <f>VLOOKUP(Récap!EK969,'Création N° Lot'!$D$3:$F$18,3,0)</f>
        <v>#N/A</v>
      </c>
      <c r="EM969" t="e">
        <f>CONCATENATE(EI969,MONTH(VLOOKUP(Récap!EK969,'Création N° Lot'!$D$3:$E$18,2,0)),RIGHT(YEAR(VLOOKUP(Récap!EK969,'Création N° Lot'!$D$3:$E$18,2,0)),2)," - ",DAY(EL969),"/",MONTH(EL969),"/",YEAR(EL969))</f>
        <v>#N/A</v>
      </c>
      <c r="EP969" s="6"/>
      <c r="EQ969" t="e">
        <f>VLOOKUP(EP969,'Info client'!$A$2:$D$1000,2,0)</f>
        <v>#N/A</v>
      </c>
      <c r="ER969" t="e">
        <f>VLOOKUP(EP969,'Info client'!$A$2:$D$1000,3,0)</f>
        <v>#N/A</v>
      </c>
      <c r="ES969" t="e">
        <f>VLOOKUP(EP969,'Info client'!$A$2:$D$1000,4,0)</f>
        <v>#N/A</v>
      </c>
      <c r="EU969" t="e">
        <f>VLOOKUP(Récap!EV969,'Création N° Lot'!$B$3:$B$18,2,0)</f>
        <v>#N/A</v>
      </c>
      <c r="EX969" t="str">
        <f t="shared" si="191"/>
        <v>44531</v>
      </c>
      <c r="EY969" s="7" t="e">
        <f>VLOOKUP(Récap!EX969,'Création N° Lot'!$D$3:$F$18,3,0)</f>
        <v>#N/A</v>
      </c>
      <c r="EZ969" t="e">
        <f>CONCATENATE(EV969,MONTH(VLOOKUP(Récap!EX969,'Création N° Lot'!$D$3:$E$18,2,0)),RIGHT(YEAR(VLOOKUP(Récap!EX969,'Création N° Lot'!$D$3:$E$18,2,0)),2)," - ",DAY(EY969),"/",MONTH(EY969),"/",YEAR(EY969))</f>
        <v>#N/A</v>
      </c>
    </row>
    <row r="970" spans="2:156" x14ac:dyDescent="0.25">
      <c r="B970" t="e">
        <f>VLOOKUP($A970,'Info client'!$A$2:$D$1000,2,0)</f>
        <v>#N/A</v>
      </c>
      <c r="C970" t="e">
        <f>VLOOKUP($A970,'Info client'!$A$2:$D$1000,3,0)</f>
        <v>#N/A</v>
      </c>
      <c r="D970" t="e">
        <f>VLOOKUP($A970,'Info client'!$A$2:$D$1000,4,0)</f>
        <v>#N/A</v>
      </c>
      <c r="F970" t="e">
        <f>VLOOKUP(Récap!G970,'Création N° Lot'!B882:B982,2,0)</f>
        <v>#N/A</v>
      </c>
      <c r="I970" t="str">
        <f t="shared" si="180"/>
        <v>44197</v>
      </c>
      <c r="J970" s="7" t="e">
        <f>VLOOKUP(Récap!I970,'Création N° Lot'!$D$3:$F$18,3,0)</f>
        <v>#N/A</v>
      </c>
      <c r="K970" t="e">
        <f>CONCATENATE(G970,MONTH(VLOOKUP(Récap!I970,'Création N° Lot'!$D$3:$E$18,2,0)),RIGHT(YEAR(VLOOKUP(Récap!I970,'Création N° Lot'!$D$3:$E$18,2,0)),2)," - ",DAY(J970),"/",MONTH(J970),"/",YEAR(J970))</f>
        <v>#N/A</v>
      </c>
      <c r="O970" t="e">
        <f>VLOOKUP(N970,'Info client'!$A$2:$D$1000,2,0)</f>
        <v>#N/A</v>
      </c>
      <c r="P970" t="e">
        <f>VLOOKUP($A970,'Info client'!$A$2:$D$1000,3,0)</f>
        <v>#N/A</v>
      </c>
      <c r="Q970" t="e">
        <f>VLOOKUP($A970,'Info client'!$A$2:$D$1000,4,0)</f>
        <v>#N/A</v>
      </c>
      <c r="S970" t="e">
        <f>VLOOKUP(Récap!G970,'Création N° Lot'!$B$3:$B$18,2,0)</f>
        <v>#N/A</v>
      </c>
      <c r="V970" t="str">
        <f t="shared" si="181"/>
        <v>44228</v>
      </c>
      <c r="W970" s="7" t="e">
        <f>VLOOKUP(Récap!V970,'Création N° Lot'!$D$3:$F$18,3,0)</f>
        <v>#N/A</v>
      </c>
      <c r="X970" t="e">
        <f>CONCATENATE(T970,MONTH(VLOOKUP(Récap!V970,'Création N° Lot'!$D$3:$E$18,2,0)),RIGHT(YEAR(VLOOKUP(Récap!V970,'Création N° Lot'!$D$3:$E$18,2,0)),2)," - ",DAY(W970),"/",MONTH(W970),"/",YEAR(W970))</f>
        <v>#N/A</v>
      </c>
      <c r="AA970" s="6"/>
      <c r="AB970" t="e">
        <f>VLOOKUP(AA970,'Info client'!$A$2:$D$1000,2,0)</f>
        <v>#N/A</v>
      </c>
      <c r="AC970" t="e">
        <f>VLOOKUP(AA970,'Info client'!$A$2:$D$1000,3,0)</f>
        <v>#N/A</v>
      </c>
      <c r="AD970" t="e">
        <f>VLOOKUP(AA970,'Info client'!$A$2:$D$1000,4,0)</f>
        <v>#N/A</v>
      </c>
      <c r="AF970" t="e">
        <f>VLOOKUP(Récap!AG970,'Création N° Lot'!$B$3:$B$18,2,0)</f>
        <v>#N/A</v>
      </c>
      <c r="AI970" t="str">
        <f t="shared" si="182"/>
        <v>44256</v>
      </c>
      <c r="AJ970" s="7" t="e">
        <f>VLOOKUP(Récap!AI970,'Création N° Lot'!$D$3:$F$18,3,0)</f>
        <v>#N/A</v>
      </c>
      <c r="AK970" t="e">
        <f>CONCATENATE(AG970,MONTH(VLOOKUP(Récap!AI970,'Création N° Lot'!$D$3:$E$18,2,0)),RIGHT(YEAR(VLOOKUP(Récap!AI970,'Création N° Lot'!$D$3:$E$18,2,0)),2)," - ",DAY(AJ970),"/",MONTH(AJ970),"/",YEAR(AJ970))</f>
        <v>#N/A</v>
      </c>
      <c r="AP970" s="6"/>
      <c r="AQ970" t="e">
        <f>VLOOKUP(AP970,'Info client'!$A$2:$D$1000,2,0)</f>
        <v>#N/A</v>
      </c>
      <c r="AR970" t="e">
        <f>VLOOKUP(AP970,'Info client'!$A$2:$D$1000,3,0)</f>
        <v>#N/A</v>
      </c>
      <c r="AS970" t="e">
        <f>VLOOKUP(AP970,'Info client'!$A$2:$D$1000,4,0)</f>
        <v>#N/A</v>
      </c>
      <c r="AU970" t="e">
        <f>VLOOKUP(Récap!AV970,'Création N° Lot'!$B$3:$B$18,2,0)</f>
        <v>#N/A</v>
      </c>
      <c r="AX970" t="str">
        <f t="shared" si="183"/>
        <v>44287</v>
      </c>
      <c r="AY970" s="7" t="e">
        <f>VLOOKUP(Récap!AX970,'Création N° Lot'!$D$3:$F$18,3,0)</f>
        <v>#N/A</v>
      </c>
      <c r="AZ970" t="e">
        <f>CONCATENATE(AV970,MONTH(VLOOKUP(Récap!AX970,'Création N° Lot'!$D$3:$E$18,2,0)),RIGHT(YEAR(VLOOKUP(Récap!AX970,'Création N° Lot'!$D$3:$E$18,2,0)),2)," - ",DAY(AY970),"/",MONTH(AY970),"/",YEAR(AY970))</f>
        <v>#N/A</v>
      </c>
      <c r="BC970" s="6"/>
      <c r="BD970" t="e">
        <f>VLOOKUP(BC970,'Info client'!$A$2:$D$1000,2,0)</f>
        <v>#N/A</v>
      </c>
      <c r="BE970" t="e">
        <f>VLOOKUP(BC970,'Info client'!$A$2:$D$1000,3,0)</f>
        <v>#N/A</v>
      </c>
      <c r="BF970" t="e">
        <f>VLOOKUP(BC970,'Info client'!$A$2:$D$1000,4,0)</f>
        <v>#N/A</v>
      </c>
      <c r="BH970" t="e">
        <f>VLOOKUP(Récap!BI970,'Création N° Lot'!$B$3:$B$18,2,0)</f>
        <v>#N/A</v>
      </c>
      <c r="BK970" t="str">
        <f t="shared" si="184"/>
        <v>44317</v>
      </c>
      <c r="BL970" s="7" t="e">
        <f>VLOOKUP(Récap!BK970,'Création N° Lot'!$D$3:$F$18,3,0)</f>
        <v>#N/A</v>
      </c>
      <c r="BM970" t="e">
        <f>CONCATENATE(BI970,MONTH(VLOOKUP(Récap!BK970,'Création N° Lot'!$D$3:$E$18,2,0)),RIGHT(YEAR(VLOOKUP(Récap!BK970,'Création N° Lot'!$D$3:$E$18,2,0)),2)," - ",DAY(BL970),"/",MONTH(BL970),"/",YEAR(BL970))</f>
        <v>#N/A</v>
      </c>
      <c r="BP970" s="6"/>
      <c r="BQ970" t="e">
        <f>VLOOKUP(BP970,'Info client'!$A$2:$D$1000,2,0)</f>
        <v>#N/A</v>
      </c>
      <c r="BR970" t="e">
        <f>VLOOKUP(BP970,'Info client'!$A$2:$D$1000,3,0)</f>
        <v>#N/A</v>
      </c>
      <c r="BS970" t="e">
        <f>VLOOKUP(BP970,'Info client'!$A$2:$D$1000,4,0)</f>
        <v>#N/A</v>
      </c>
      <c r="BU970" t="e">
        <f>VLOOKUP(Récap!BV970,'Création N° Lot'!$B$3:$B$18,2,0)</f>
        <v>#N/A</v>
      </c>
      <c r="BX970" t="str">
        <f t="shared" si="185"/>
        <v>44348</v>
      </c>
      <c r="BY970" s="7" t="e">
        <f>VLOOKUP(Récap!BX970,'Création N° Lot'!$D$3:$F$18,3,0)</f>
        <v>#N/A</v>
      </c>
      <c r="BZ970" t="e">
        <f>CONCATENATE(BV970,MONTH(VLOOKUP(Récap!BX970,'Création N° Lot'!$D$3:$E$18,2,0)),RIGHT(YEAR(VLOOKUP(Récap!BX970,'Création N° Lot'!$D$3:$E$18,2,0)),2)," - ",DAY(BY970),"/",MONTH(BY970),"/",YEAR(BY970))</f>
        <v>#N/A</v>
      </c>
      <c r="CC970" s="6"/>
      <c r="CD970" t="e">
        <f>VLOOKUP(CC970,'Info client'!$A$2:$D$1000,2,0)</f>
        <v>#N/A</v>
      </c>
      <c r="CE970" t="e">
        <f>VLOOKUP(CC970,'Info client'!$A$2:$D$1000,3,0)</f>
        <v>#N/A</v>
      </c>
      <c r="CF970" t="e">
        <f>VLOOKUP(CC970,'Info client'!$A$2:$D$1000,4,0)</f>
        <v>#N/A</v>
      </c>
      <c r="CH970" t="e">
        <f>VLOOKUP(Récap!CI970,'Création N° Lot'!$B$3:$B$18,2,0)</f>
        <v>#N/A</v>
      </c>
      <c r="CK970" t="str">
        <f t="shared" si="186"/>
        <v>44378</v>
      </c>
      <c r="CL970" s="7" t="e">
        <f>VLOOKUP(Récap!CK970,'Création N° Lot'!$D$3:$F$18,3,0)</f>
        <v>#N/A</v>
      </c>
      <c r="CM970" t="e">
        <f>CONCATENATE(CI970,MONTH(VLOOKUP(Récap!CK970,'Création N° Lot'!$D$3:$E$18,2,0)),RIGHT(YEAR(VLOOKUP(Récap!CK970,'Création N° Lot'!$D$3:$E$18,2,0)),2)," - ",DAY(CL970),"/",MONTH(CL970),"/",YEAR(CL970))</f>
        <v>#N/A</v>
      </c>
      <c r="CP970" s="6"/>
      <c r="CQ970" t="e">
        <f>VLOOKUP(CP970,'Info client'!$A$2:$D$1000,2,0)</f>
        <v>#N/A</v>
      </c>
      <c r="CR970" t="e">
        <f>VLOOKUP(CP970,'Info client'!$A$2:$D$1000,3,0)</f>
        <v>#N/A</v>
      </c>
      <c r="CS970" t="e">
        <f>VLOOKUP(CP970,'Info client'!$A$2:$D$1000,4,0)</f>
        <v>#N/A</v>
      </c>
      <c r="CU970" t="e">
        <f>VLOOKUP(Récap!CV970,'Création N° Lot'!$B$3:$B$18,2,0)</f>
        <v>#N/A</v>
      </c>
      <c r="CX970" t="str">
        <f t="shared" si="187"/>
        <v>Aout 2021</v>
      </c>
      <c r="CY970" s="7" t="e">
        <f>VLOOKUP(Récap!CX970,'Création N° Lot'!$D$3:$F$18,3,0)</f>
        <v>#N/A</v>
      </c>
      <c r="CZ970" t="e">
        <f>CONCATENATE(CV970,MONTH(VLOOKUP(Récap!CX970,'Création N° Lot'!$D$3:$E$18,2,0)),RIGHT(YEAR(VLOOKUP(Récap!CX970,'Création N° Lot'!$D$3:$E$18,2,0)),2)," - ",DAY(CY970),"/",MONTH(CY970),"/",YEAR(CY970))</f>
        <v>#N/A</v>
      </c>
      <c r="DC970" s="6"/>
      <c r="DD970" t="e">
        <f>VLOOKUP(DC970,'Info client'!$A$2:$D$1000,2,0)</f>
        <v>#N/A</v>
      </c>
      <c r="DE970" t="e">
        <f>VLOOKUP(DC970,'Info client'!$A$2:$D$1000,3,0)</f>
        <v>#N/A</v>
      </c>
      <c r="DF970" t="e">
        <f>VLOOKUP(DC970,'Info client'!$A$2:$D$1000,4,0)</f>
        <v>#N/A</v>
      </c>
      <c r="DH970" t="e">
        <f>VLOOKUP(Récap!DI970,'Création N° Lot'!$B$3:$B$18,2,0)</f>
        <v>#N/A</v>
      </c>
      <c r="DK970" t="str">
        <f t="shared" si="188"/>
        <v>44440</v>
      </c>
      <c r="DL970" s="7" t="e">
        <f>VLOOKUP(Récap!DK970,'Création N° Lot'!$D$3:$F$18,3,0)</f>
        <v>#N/A</v>
      </c>
      <c r="DM970" t="e">
        <f>CONCATENATE(DI970,MONTH(VLOOKUP(Récap!DK970,'Création N° Lot'!$D$3:$E$18,2,0)),RIGHT(YEAR(VLOOKUP(Récap!DK970,'Création N° Lot'!$D$3:$E$18,2,0)),2)," - ",DAY(DL970),"/",MONTH(DL970),"/",YEAR(DL970))</f>
        <v>#N/A</v>
      </c>
      <c r="DP970" s="6"/>
      <c r="DQ970" t="e">
        <f>VLOOKUP(DP970,'Info client'!$A$2:$D$1000,2,0)</f>
        <v>#N/A</v>
      </c>
      <c r="DR970" t="e">
        <f>VLOOKUP(DP970,'Info client'!$A$2:$D$1000,3,0)</f>
        <v>#N/A</v>
      </c>
      <c r="DS970" t="e">
        <f>VLOOKUP(DP970,'Info client'!$A$2:$D$1000,4,0)</f>
        <v>#N/A</v>
      </c>
      <c r="DU970" t="e">
        <f>VLOOKUP(Récap!DV970,'Création N° Lot'!$B$3:$B$18,2,0)</f>
        <v>#N/A</v>
      </c>
      <c r="DX970" t="str">
        <f t="shared" si="189"/>
        <v>44470</v>
      </c>
      <c r="DY970" s="7" t="e">
        <f>VLOOKUP(Récap!DX970,'Création N° Lot'!$D$3:$F$18,3,0)</f>
        <v>#N/A</v>
      </c>
      <c r="DZ970" t="e">
        <f>CONCATENATE(DV970,MONTH(VLOOKUP(Récap!DX970,'Création N° Lot'!$D$3:$E$18,2,0)),RIGHT(YEAR(VLOOKUP(Récap!DX970,'Création N° Lot'!$D$3:$E$18,2,0)),2)," - ",DAY(DY970),"/",MONTH(DY970),"/",YEAR(DY970))</f>
        <v>#N/A</v>
      </c>
      <c r="EC970" s="6"/>
      <c r="ED970" t="e">
        <f>VLOOKUP(EC970,'Info client'!$A$2:$D$1000,2,0)</f>
        <v>#N/A</v>
      </c>
      <c r="EE970" t="e">
        <f>VLOOKUP(EC970,'Info client'!$A$2:$D$1000,3,0)</f>
        <v>#N/A</v>
      </c>
      <c r="EF970" t="e">
        <f>VLOOKUP(EC970,'Info client'!$A$2:$D$1000,4,0)</f>
        <v>#N/A</v>
      </c>
      <c r="EH970" t="e">
        <f>VLOOKUP(Récap!EI970,'Création N° Lot'!$B$3:$B$18,2,0)</f>
        <v>#N/A</v>
      </c>
      <c r="EK970" t="str">
        <f t="shared" si="190"/>
        <v>44501</v>
      </c>
      <c r="EL970" s="7" t="e">
        <f>VLOOKUP(Récap!EK970,'Création N° Lot'!$D$3:$F$18,3,0)</f>
        <v>#N/A</v>
      </c>
      <c r="EM970" t="e">
        <f>CONCATENATE(EI970,MONTH(VLOOKUP(Récap!EK970,'Création N° Lot'!$D$3:$E$18,2,0)),RIGHT(YEAR(VLOOKUP(Récap!EK970,'Création N° Lot'!$D$3:$E$18,2,0)),2)," - ",DAY(EL970),"/",MONTH(EL970),"/",YEAR(EL970))</f>
        <v>#N/A</v>
      </c>
      <c r="EP970" s="6"/>
      <c r="EQ970" t="e">
        <f>VLOOKUP(EP970,'Info client'!$A$2:$D$1000,2,0)</f>
        <v>#N/A</v>
      </c>
      <c r="ER970" t="e">
        <f>VLOOKUP(EP970,'Info client'!$A$2:$D$1000,3,0)</f>
        <v>#N/A</v>
      </c>
      <c r="ES970" t="e">
        <f>VLOOKUP(EP970,'Info client'!$A$2:$D$1000,4,0)</f>
        <v>#N/A</v>
      </c>
      <c r="EU970" t="e">
        <f>VLOOKUP(Récap!EV970,'Création N° Lot'!$B$3:$B$18,2,0)</f>
        <v>#N/A</v>
      </c>
      <c r="EX970" t="str">
        <f t="shared" si="191"/>
        <v>44531</v>
      </c>
      <c r="EY970" s="7" t="e">
        <f>VLOOKUP(Récap!EX970,'Création N° Lot'!$D$3:$F$18,3,0)</f>
        <v>#N/A</v>
      </c>
      <c r="EZ970" t="e">
        <f>CONCATENATE(EV970,MONTH(VLOOKUP(Récap!EX970,'Création N° Lot'!$D$3:$E$18,2,0)),RIGHT(YEAR(VLOOKUP(Récap!EX970,'Création N° Lot'!$D$3:$E$18,2,0)),2)," - ",DAY(EY970),"/",MONTH(EY970),"/",YEAR(EY970))</f>
        <v>#N/A</v>
      </c>
    </row>
    <row r="971" spans="2:156" x14ac:dyDescent="0.25">
      <c r="B971" t="e">
        <f>VLOOKUP($A971,'Info client'!$A$2:$D$1000,2,0)</f>
        <v>#N/A</v>
      </c>
      <c r="C971" t="e">
        <f>VLOOKUP($A971,'Info client'!$A$2:$D$1000,3,0)</f>
        <v>#N/A</v>
      </c>
      <c r="D971" t="e">
        <f>VLOOKUP($A971,'Info client'!$A$2:$D$1000,4,0)</f>
        <v>#N/A</v>
      </c>
      <c r="F971" t="e">
        <f>VLOOKUP(Récap!G971,'Création N° Lot'!B883:B983,2,0)</f>
        <v>#N/A</v>
      </c>
      <c r="I971" t="str">
        <f t="shared" si="180"/>
        <v>44197</v>
      </c>
      <c r="J971" s="7" t="e">
        <f>VLOOKUP(Récap!I971,'Création N° Lot'!$D$3:$F$18,3,0)</f>
        <v>#N/A</v>
      </c>
      <c r="K971" t="e">
        <f>CONCATENATE(G971,MONTH(VLOOKUP(Récap!I971,'Création N° Lot'!$D$3:$E$18,2,0)),RIGHT(YEAR(VLOOKUP(Récap!I971,'Création N° Lot'!$D$3:$E$18,2,0)),2)," - ",DAY(J971),"/",MONTH(J971),"/",YEAR(J971))</f>
        <v>#N/A</v>
      </c>
      <c r="O971" t="e">
        <f>VLOOKUP(N971,'Info client'!$A$2:$D$1000,2,0)</f>
        <v>#N/A</v>
      </c>
      <c r="P971" t="e">
        <f>VLOOKUP($A971,'Info client'!$A$2:$D$1000,3,0)</f>
        <v>#N/A</v>
      </c>
      <c r="Q971" t="e">
        <f>VLOOKUP($A971,'Info client'!$A$2:$D$1000,4,0)</f>
        <v>#N/A</v>
      </c>
      <c r="S971" t="e">
        <f>VLOOKUP(Récap!G971,'Création N° Lot'!$B$3:$B$18,2,0)</f>
        <v>#N/A</v>
      </c>
      <c r="V971" t="str">
        <f t="shared" si="181"/>
        <v>44228</v>
      </c>
      <c r="W971" s="7" t="e">
        <f>VLOOKUP(Récap!V971,'Création N° Lot'!$D$3:$F$18,3,0)</f>
        <v>#N/A</v>
      </c>
      <c r="X971" t="e">
        <f>CONCATENATE(T971,MONTH(VLOOKUP(Récap!V971,'Création N° Lot'!$D$3:$E$18,2,0)),RIGHT(YEAR(VLOOKUP(Récap!V971,'Création N° Lot'!$D$3:$E$18,2,0)),2)," - ",DAY(W971),"/",MONTH(W971),"/",YEAR(W971))</f>
        <v>#N/A</v>
      </c>
      <c r="AA971" s="6"/>
      <c r="AB971" t="e">
        <f>VLOOKUP(AA971,'Info client'!$A$2:$D$1000,2,0)</f>
        <v>#N/A</v>
      </c>
      <c r="AC971" t="e">
        <f>VLOOKUP(AA971,'Info client'!$A$2:$D$1000,3,0)</f>
        <v>#N/A</v>
      </c>
      <c r="AD971" t="e">
        <f>VLOOKUP(AA971,'Info client'!$A$2:$D$1000,4,0)</f>
        <v>#N/A</v>
      </c>
      <c r="AF971" t="e">
        <f>VLOOKUP(Récap!AG971,'Création N° Lot'!$B$3:$B$18,2,0)</f>
        <v>#N/A</v>
      </c>
      <c r="AI971" t="str">
        <f t="shared" si="182"/>
        <v>44256</v>
      </c>
      <c r="AJ971" s="7" t="e">
        <f>VLOOKUP(Récap!AI971,'Création N° Lot'!$D$3:$F$18,3,0)</f>
        <v>#N/A</v>
      </c>
      <c r="AK971" t="e">
        <f>CONCATENATE(AG971,MONTH(VLOOKUP(Récap!AI971,'Création N° Lot'!$D$3:$E$18,2,0)),RIGHT(YEAR(VLOOKUP(Récap!AI971,'Création N° Lot'!$D$3:$E$18,2,0)),2)," - ",DAY(AJ971),"/",MONTH(AJ971),"/",YEAR(AJ971))</f>
        <v>#N/A</v>
      </c>
      <c r="AP971" s="6"/>
      <c r="AQ971" t="e">
        <f>VLOOKUP(AP971,'Info client'!$A$2:$D$1000,2,0)</f>
        <v>#N/A</v>
      </c>
      <c r="AR971" t="e">
        <f>VLOOKUP(AP971,'Info client'!$A$2:$D$1000,3,0)</f>
        <v>#N/A</v>
      </c>
      <c r="AS971" t="e">
        <f>VLOOKUP(AP971,'Info client'!$A$2:$D$1000,4,0)</f>
        <v>#N/A</v>
      </c>
      <c r="AU971" t="e">
        <f>VLOOKUP(Récap!AV971,'Création N° Lot'!$B$3:$B$18,2,0)</f>
        <v>#N/A</v>
      </c>
      <c r="AX971" t="str">
        <f t="shared" si="183"/>
        <v>44287</v>
      </c>
      <c r="AY971" s="7" t="e">
        <f>VLOOKUP(Récap!AX971,'Création N° Lot'!$D$3:$F$18,3,0)</f>
        <v>#N/A</v>
      </c>
      <c r="AZ971" t="e">
        <f>CONCATENATE(AV971,MONTH(VLOOKUP(Récap!AX971,'Création N° Lot'!$D$3:$E$18,2,0)),RIGHT(YEAR(VLOOKUP(Récap!AX971,'Création N° Lot'!$D$3:$E$18,2,0)),2)," - ",DAY(AY971),"/",MONTH(AY971),"/",YEAR(AY971))</f>
        <v>#N/A</v>
      </c>
      <c r="BC971" s="6"/>
      <c r="BD971" t="e">
        <f>VLOOKUP(BC971,'Info client'!$A$2:$D$1000,2,0)</f>
        <v>#N/A</v>
      </c>
      <c r="BE971" t="e">
        <f>VLOOKUP(BC971,'Info client'!$A$2:$D$1000,3,0)</f>
        <v>#N/A</v>
      </c>
      <c r="BF971" t="e">
        <f>VLOOKUP(BC971,'Info client'!$A$2:$D$1000,4,0)</f>
        <v>#N/A</v>
      </c>
      <c r="BH971" t="e">
        <f>VLOOKUP(Récap!BI971,'Création N° Lot'!$B$3:$B$18,2,0)</f>
        <v>#N/A</v>
      </c>
      <c r="BK971" t="str">
        <f t="shared" si="184"/>
        <v>44317</v>
      </c>
      <c r="BL971" s="7" t="e">
        <f>VLOOKUP(Récap!BK971,'Création N° Lot'!$D$3:$F$18,3,0)</f>
        <v>#N/A</v>
      </c>
      <c r="BM971" t="e">
        <f>CONCATENATE(BI971,MONTH(VLOOKUP(Récap!BK971,'Création N° Lot'!$D$3:$E$18,2,0)),RIGHT(YEAR(VLOOKUP(Récap!BK971,'Création N° Lot'!$D$3:$E$18,2,0)),2)," - ",DAY(BL971),"/",MONTH(BL971),"/",YEAR(BL971))</f>
        <v>#N/A</v>
      </c>
      <c r="BP971" s="6"/>
      <c r="BQ971" t="e">
        <f>VLOOKUP(BP971,'Info client'!$A$2:$D$1000,2,0)</f>
        <v>#N/A</v>
      </c>
      <c r="BR971" t="e">
        <f>VLOOKUP(BP971,'Info client'!$A$2:$D$1000,3,0)</f>
        <v>#N/A</v>
      </c>
      <c r="BS971" t="e">
        <f>VLOOKUP(BP971,'Info client'!$A$2:$D$1000,4,0)</f>
        <v>#N/A</v>
      </c>
      <c r="BU971" t="e">
        <f>VLOOKUP(Récap!BV971,'Création N° Lot'!$B$3:$B$18,2,0)</f>
        <v>#N/A</v>
      </c>
      <c r="BX971" t="str">
        <f t="shared" si="185"/>
        <v>44348</v>
      </c>
      <c r="BY971" s="7" t="e">
        <f>VLOOKUP(Récap!BX971,'Création N° Lot'!$D$3:$F$18,3,0)</f>
        <v>#N/A</v>
      </c>
      <c r="BZ971" t="e">
        <f>CONCATENATE(BV971,MONTH(VLOOKUP(Récap!BX971,'Création N° Lot'!$D$3:$E$18,2,0)),RIGHT(YEAR(VLOOKUP(Récap!BX971,'Création N° Lot'!$D$3:$E$18,2,0)),2)," - ",DAY(BY971),"/",MONTH(BY971),"/",YEAR(BY971))</f>
        <v>#N/A</v>
      </c>
      <c r="CC971" s="6"/>
      <c r="CD971" t="e">
        <f>VLOOKUP(CC971,'Info client'!$A$2:$D$1000,2,0)</f>
        <v>#N/A</v>
      </c>
      <c r="CE971" t="e">
        <f>VLOOKUP(CC971,'Info client'!$A$2:$D$1000,3,0)</f>
        <v>#N/A</v>
      </c>
      <c r="CF971" t="e">
        <f>VLOOKUP(CC971,'Info client'!$A$2:$D$1000,4,0)</f>
        <v>#N/A</v>
      </c>
      <c r="CH971" t="e">
        <f>VLOOKUP(Récap!CI971,'Création N° Lot'!$B$3:$B$18,2,0)</f>
        <v>#N/A</v>
      </c>
      <c r="CK971" t="str">
        <f t="shared" si="186"/>
        <v>44378</v>
      </c>
      <c r="CL971" s="7" t="e">
        <f>VLOOKUP(Récap!CK971,'Création N° Lot'!$D$3:$F$18,3,0)</f>
        <v>#N/A</v>
      </c>
      <c r="CM971" t="e">
        <f>CONCATENATE(CI971,MONTH(VLOOKUP(Récap!CK971,'Création N° Lot'!$D$3:$E$18,2,0)),RIGHT(YEAR(VLOOKUP(Récap!CK971,'Création N° Lot'!$D$3:$E$18,2,0)),2)," - ",DAY(CL971),"/",MONTH(CL971),"/",YEAR(CL971))</f>
        <v>#N/A</v>
      </c>
      <c r="CP971" s="6"/>
      <c r="CQ971" t="e">
        <f>VLOOKUP(CP971,'Info client'!$A$2:$D$1000,2,0)</f>
        <v>#N/A</v>
      </c>
      <c r="CR971" t="e">
        <f>VLOOKUP(CP971,'Info client'!$A$2:$D$1000,3,0)</f>
        <v>#N/A</v>
      </c>
      <c r="CS971" t="e">
        <f>VLOOKUP(CP971,'Info client'!$A$2:$D$1000,4,0)</f>
        <v>#N/A</v>
      </c>
      <c r="CU971" t="e">
        <f>VLOOKUP(Récap!CV971,'Création N° Lot'!$B$3:$B$18,2,0)</f>
        <v>#N/A</v>
      </c>
      <c r="CX971" t="str">
        <f t="shared" si="187"/>
        <v>Aout 2021</v>
      </c>
      <c r="CY971" s="7" t="e">
        <f>VLOOKUP(Récap!CX971,'Création N° Lot'!$D$3:$F$18,3,0)</f>
        <v>#N/A</v>
      </c>
      <c r="CZ971" t="e">
        <f>CONCATENATE(CV971,MONTH(VLOOKUP(Récap!CX971,'Création N° Lot'!$D$3:$E$18,2,0)),RIGHT(YEAR(VLOOKUP(Récap!CX971,'Création N° Lot'!$D$3:$E$18,2,0)),2)," - ",DAY(CY971),"/",MONTH(CY971),"/",YEAR(CY971))</f>
        <v>#N/A</v>
      </c>
      <c r="DC971" s="6"/>
      <c r="DD971" t="e">
        <f>VLOOKUP(DC971,'Info client'!$A$2:$D$1000,2,0)</f>
        <v>#N/A</v>
      </c>
      <c r="DE971" t="e">
        <f>VLOOKUP(DC971,'Info client'!$A$2:$D$1000,3,0)</f>
        <v>#N/A</v>
      </c>
      <c r="DF971" t="e">
        <f>VLOOKUP(DC971,'Info client'!$A$2:$D$1000,4,0)</f>
        <v>#N/A</v>
      </c>
      <c r="DH971" t="e">
        <f>VLOOKUP(Récap!DI971,'Création N° Lot'!$B$3:$B$18,2,0)</f>
        <v>#N/A</v>
      </c>
      <c r="DK971" t="str">
        <f t="shared" si="188"/>
        <v>44440</v>
      </c>
      <c r="DL971" s="7" t="e">
        <f>VLOOKUP(Récap!DK971,'Création N° Lot'!$D$3:$F$18,3,0)</f>
        <v>#N/A</v>
      </c>
      <c r="DM971" t="e">
        <f>CONCATENATE(DI971,MONTH(VLOOKUP(Récap!DK971,'Création N° Lot'!$D$3:$E$18,2,0)),RIGHT(YEAR(VLOOKUP(Récap!DK971,'Création N° Lot'!$D$3:$E$18,2,0)),2)," - ",DAY(DL971),"/",MONTH(DL971),"/",YEAR(DL971))</f>
        <v>#N/A</v>
      </c>
      <c r="DP971" s="6"/>
      <c r="DQ971" t="e">
        <f>VLOOKUP(DP971,'Info client'!$A$2:$D$1000,2,0)</f>
        <v>#N/A</v>
      </c>
      <c r="DR971" t="e">
        <f>VLOOKUP(DP971,'Info client'!$A$2:$D$1000,3,0)</f>
        <v>#N/A</v>
      </c>
      <c r="DS971" t="e">
        <f>VLOOKUP(DP971,'Info client'!$A$2:$D$1000,4,0)</f>
        <v>#N/A</v>
      </c>
      <c r="DU971" t="e">
        <f>VLOOKUP(Récap!DV971,'Création N° Lot'!$B$3:$B$18,2,0)</f>
        <v>#N/A</v>
      </c>
      <c r="DX971" t="str">
        <f t="shared" si="189"/>
        <v>44470</v>
      </c>
      <c r="DY971" s="7" t="e">
        <f>VLOOKUP(Récap!DX971,'Création N° Lot'!$D$3:$F$18,3,0)</f>
        <v>#N/A</v>
      </c>
      <c r="DZ971" t="e">
        <f>CONCATENATE(DV971,MONTH(VLOOKUP(Récap!DX971,'Création N° Lot'!$D$3:$E$18,2,0)),RIGHT(YEAR(VLOOKUP(Récap!DX971,'Création N° Lot'!$D$3:$E$18,2,0)),2)," - ",DAY(DY971),"/",MONTH(DY971),"/",YEAR(DY971))</f>
        <v>#N/A</v>
      </c>
      <c r="EC971" s="6"/>
      <c r="ED971" t="e">
        <f>VLOOKUP(EC971,'Info client'!$A$2:$D$1000,2,0)</f>
        <v>#N/A</v>
      </c>
      <c r="EE971" t="e">
        <f>VLOOKUP(EC971,'Info client'!$A$2:$D$1000,3,0)</f>
        <v>#N/A</v>
      </c>
      <c r="EF971" t="e">
        <f>VLOOKUP(EC971,'Info client'!$A$2:$D$1000,4,0)</f>
        <v>#N/A</v>
      </c>
      <c r="EH971" t="e">
        <f>VLOOKUP(Récap!EI971,'Création N° Lot'!$B$3:$B$18,2,0)</f>
        <v>#N/A</v>
      </c>
      <c r="EK971" t="str">
        <f t="shared" si="190"/>
        <v>44501</v>
      </c>
      <c r="EL971" s="7" t="e">
        <f>VLOOKUP(Récap!EK971,'Création N° Lot'!$D$3:$F$18,3,0)</f>
        <v>#N/A</v>
      </c>
      <c r="EM971" t="e">
        <f>CONCATENATE(EI971,MONTH(VLOOKUP(Récap!EK971,'Création N° Lot'!$D$3:$E$18,2,0)),RIGHT(YEAR(VLOOKUP(Récap!EK971,'Création N° Lot'!$D$3:$E$18,2,0)),2)," - ",DAY(EL971),"/",MONTH(EL971),"/",YEAR(EL971))</f>
        <v>#N/A</v>
      </c>
      <c r="EP971" s="6"/>
      <c r="EQ971" t="e">
        <f>VLOOKUP(EP971,'Info client'!$A$2:$D$1000,2,0)</f>
        <v>#N/A</v>
      </c>
      <c r="ER971" t="e">
        <f>VLOOKUP(EP971,'Info client'!$A$2:$D$1000,3,0)</f>
        <v>#N/A</v>
      </c>
      <c r="ES971" t="e">
        <f>VLOOKUP(EP971,'Info client'!$A$2:$D$1000,4,0)</f>
        <v>#N/A</v>
      </c>
      <c r="EU971" t="e">
        <f>VLOOKUP(Récap!EV971,'Création N° Lot'!$B$3:$B$18,2,0)</f>
        <v>#N/A</v>
      </c>
      <c r="EX971" t="str">
        <f t="shared" si="191"/>
        <v>44531</v>
      </c>
      <c r="EY971" s="7" t="e">
        <f>VLOOKUP(Récap!EX971,'Création N° Lot'!$D$3:$F$18,3,0)</f>
        <v>#N/A</v>
      </c>
      <c r="EZ971" t="e">
        <f>CONCATENATE(EV971,MONTH(VLOOKUP(Récap!EX971,'Création N° Lot'!$D$3:$E$18,2,0)),RIGHT(YEAR(VLOOKUP(Récap!EX971,'Création N° Lot'!$D$3:$E$18,2,0)),2)," - ",DAY(EY971),"/",MONTH(EY971),"/",YEAR(EY971))</f>
        <v>#N/A</v>
      </c>
    </row>
    <row r="972" spans="2:156" x14ac:dyDescent="0.25">
      <c r="B972" t="e">
        <f>VLOOKUP($A972,'Info client'!$A$2:$D$1000,2,0)</f>
        <v>#N/A</v>
      </c>
      <c r="C972" t="e">
        <f>VLOOKUP($A972,'Info client'!$A$2:$D$1000,3,0)</f>
        <v>#N/A</v>
      </c>
      <c r="D972" t="e">
        <f>VLOOKUP($A972,'Info client'!$A$2:$D$1000,4,0)</f>
        <v>#N/A</v>
      </c>
      <c r="F972" t="e">
        <f>VLOOKUP(Récap!G972,'Création N° Lot'!B884:B984,2,0)</f>
        <v>#N/A</v>
      </c>
      <c r="I972" t="str">
        <f t="shared" si="180"/>
        <v>44197</v>
      </c>
      <c r="J972" s="7" t="e">
        <f>VLOOKUP(Récap!I972,'Création N° Lot'!$D$3:$F$18,3,0)</f>
        <v>#N/A</v>
      </c>
      <c r="K972" t="e">
        <f>CONCATENATE(G972,MONTH(VLOOKUP(Récap!I972,'Création N° Lot'!$D$3:$E$18,2,0)),RIGHT(YEAR(VLOOKUP(Récap!I972,'Création N° Lot'!$D$3:$E$18,2,0)),2)," - ",DAY(J972),"/",MONTH(J972),"/",YEAR(J972))</f>
        <v>#N/A</v>
      </c>
      <c r="O972" t="e">
        <f>VLOOKUP(N972,'Info client'!$A$2:$D$1000,2,0)</f>
        <v>#N/A</v>
      </c>
      <c r="P972" t="e">
        <f>VLOOKUP($A972,'Info client'!$A$2:$D$1000,3,0)</f>
        <v>#N/A</v>
      </c>
      <c r="Q972" t="e">
        <f>VLOOKUP($A972,'Info client'!$A$2:$D$1000,4,0)</f>
        <v>#N/A</v>
      </c>
      <c r="S972" t="e">
        <f>VLOOKUP(Récap!G972,'Création N° Lot'!$B$3:$B$18,2,0)</f>
        <v>#N/A</v>
      </c>
      <c r="V972" t="str">
        <f t="shared" si="181"/>
        <v>44228</v>
      </c>
      <c r="W972" s="7" t="e">
        <f>VLOOKUP(Récap!V972,'Création N° Lot'!$D$3:$F$18,3,0)</f>
        <v>#N/A</v>
      </c>
      <c r="X972" t="e">
        <f>CONCATENATE(T972,MONTH(VLOOKUP(Récap!V972,'Création N° Lot'!$D$3:$E$18,2,0)),RIGHT(YEAR(VLOOKUP(Récap!V972,'Création N° Lot'!$D$3:$E$18,2,0)),2)," - ",DAY(W972),"/",MONTH(W972),"/",YEAR(W972))</f>
        <v>#N/A</v>
      </c>
      <c r="AA972" s="6"/>
      <c r="AB972" t="e">
        <f>VLOOKUP(AA972,'Info client'!$A$2:$D$1000,2,0)</f>
        <v>#N/A</v>
      </c>
      <c r="AC972" t="e">
        <f>VLOOKUP(AA972,'Info client'!$A$2:$D$1000,3,0)</f>
        <v>#N/A</v>
      </c>
      <c r="AD972" t="e">
        <f>VLOOKUP(AA972,'Info client'!$A$2:$D$1000,4,0)</f>
        <v>#N/A</v>
      </c>
      <c r="AF972" t="e">
        <f>VLOOKUP(Récap!AG972,'Création N° Lot'!$B$3:$B$18,2,0)</f>
        <v>#N/A</v>
      </c>
      <c r="AI972" t="str">
        <f t="shared" si="182"/>
        <v>44256</v>
      </c>
      <c r="AJ972" s="7" t="e">
        <f>VLOOKUP(Récap!AI972,'Création N° Lot'!$D$3:$F$18,3,0)</f>
        <v>#N/A</v>
      </c>
      <c r="AK972" t="e">
        <f>CONCATENATE(AG972,MONTH(VLOOKUP(Récap!AI972,'Création N° Lot'!$D$3:$E$18,2,0)),RIGHT(YEAR(VLOOKUP(Récap!AI972,'Création N° Lot'!$D$3:$E$18,2,0)),2)," - ",DAY(AJ972),"/",MONTH(AJ972),"/",YEAR(AJ972))</f>
        <v>#N/A</v>
      </c>
      <c r="AP972" s="6"/>
      <c r="AQ972" t="e">
        <f>VLOOKUP(AP972,'Info client'!$A$2:$D$1000,2,0)</f>
        <v>#N/A</v>
      </c>
      <c r="AR972" t="e">
        <f>VLOOKUP(AP972,'Info client'!$A$2:$D$1000,3,0)</f>
        <v>#N/A</v>
      </c>
      <c r="AS972" t="e">
        <f>VLOOKUP(AP972,'Info client'!$A$2:$D$1000,4,0)</f>
        <v>#N/A</v>
      </c>
      <c r="AU972" t="e">
        <f>VLOOKUP(Récap!AV972,'Création N° Lot'!$B$3:$B$18,2,0)</f>
        <v>#N/A</v>
      </c>
      <c r="AX972" t="str">
        <f t="shared" si="183"/>
        <v>44287</v>
      </c>
      <c r="AY972" s="7" t="e">
        <f>VLOOKUP(Récap!AX972,'Création N° Lot'!$D$3:$F$18,3,0)</f>
        <v>#N/A</v>
      </c>
      <c r="AZ972" t="e">
        <f>CONCATENATE(AV972,MONTH(VLOOKUP(Récap!AX972,'Création N° Lot'!$D$3:$E$18,2,0)),RIGHT(YEAR(VLOOKUP(Récap!AX972,'Création N° Lot'!$D$3:$E$18,2,0)),2)," - ",DAY(AY972),"/",MONTH(AY972),"/",YEAR(AY972))</f>
        <v>#N/A</v>
      </c>
      <c r="BC972" s="6"/>
      <c r="BD972" t="e">
        <f>VLOOKUP(BC972,'Info client'!$A$2:$D$1000,2,0)</f>
        <v>#N/A</v>
      </c>
      <c r="BE972" t="e">
        <f>VLOOKUP(BC972,'Info client'!$A$2:$D$1000,3,0)</f>
        <v>#N/A</v>
      </c>
      <c r="BF972" t="e">
        <f>VLOOKUP(BC972,'Info client'!$A$2:$D$1000,4,0)</f>
        <v>#N/A</v>
      </c>
      <c r="BH972" t="e">
        <f>VLOOKUP(Récap!BI972,'Création N° Lot'!$B$3:$B$18,2,0)</f>
        <v>#N/A</v>
      </c>
      <c r="BK972" t="str">
        <f t="shared" si="184"/>
        <v>44317</v>
      </c>
      <c r="BL972" s="7" t="e">
        <f>VLOOKUP(Récap!BK972,'Création N° Lot'!$D$3:$F$18,3,0)</f>
        <v>#N/A</v>
      </c>
      <c r="BM972" t="e">
        <f>CONCATENATE(BI972,MONTH(VLOOKUP(Récap!BK972,'Création N° Lot'!$D$3:$E$18,2,0)),RIGHT(YEAR(VLOOKUP(Récap!BK972,'Création N° Lot'!$D$3:$E$18,2,0)),2)," - ",DAY(BL972),"/",MONTH(BL972),"/",YEAR(BL972))</f>
        <v>#N/A</v>
      </c>
      <c r="BP972" s="6"/>
      <c r="BQ972" t="e">
        <f>VLOOKUP(BP972,'Info client'!$A$2:$D$1000,2,0)</f>
        <v>#N/A</v>
      </c>
      <c r="BR972" t="e">
        <f>VLOOKUP(BP972,'Info client'!$A$2:$D$1000,3,0)</f>
        <v>#N/A</v>
      </c>
      <c r="BS972" t="e">
        <f>VLOOKUP(BP972,'Info client'!$A$2:$D$1000,4,0)</f>
        <v>#N/A</v>
      </c>
      <c r="BU972" t="e">
        <f>VLOOKUP(Récap!BV972,'Création N° Lot'!$B$3:$B$18,2,0)</f>
        <v>#N/A</v>
      </c>
      <c r="BX972" t="str">
        <f t="shared" si="185"/>
        <v>44348</v>
      </c>
      <c r="BY972" s="7" t="e">
        <f>VLOOKUP(Récap!BX972,'Création N° Lot'!$D$3:$F$18,3,0)</f>
        <v>#N/A</v>
      </c>
      <c r="BZ972" t="e">
        <f>CONCATENATE(BV972,MONTH(VLOOKUP(Récap!BX972,'Création N° Lot'!$D$3:$E$18,2,0)),RIGHT(YEAR(VLOOKUP(Récap!BX972,'Création N° Lot'!$D$3:$E$18,2,0)),2)," - ",DAY(BY972),"/",MONTH(BY972),"/",YEAR(BY972))</f>
        <v>#N/A</v>
      </c>
      <c r="CC972" s="6"/>
      <c r="CD972" t="e">
        <f>VLOOKUP(CC972,'Info client'!$A$2:$D$1000,2,0)</f>
        <v>#N/A</v>
      </c>
      <c r="CE972" t="e">
        <f>VLOOKUP(CC972,'Info client'!$A$2:$D$1000,3,0)</f>
        <v>#N/A</v>
      </c>
      <c r="CF972" t="e">
        <f>VLOOKUP(CC972,'Info client'!$A$2:$D$1000,4,0)</f>
        <v>#N/A</v>
      </c>
      <c r="CH972" t="e">
        <f>VLOOKUP(Récap!CI972,'Création N° Lot'!$B$3:$B$18,2,0)</f>
        <v>#N/A</v>
      </c>
      <c r="CK972" t="str">
        <f t="shared" si="186"/>
        <v>44378</v>
      </c>
      <c r="CL972" s="7" t="e">
        <f>VLOOKUP(Récap!CK972,'Création N° Lot'!$D$3:$F$18,3,0)</f>
        <v>#N/A</v>
      </c>
      <c r="CM972" t="e">
        <f>CONCATENATE(CI972,MONTH(VLOOKUP(Récap!CK972,'Création N° Lot'!$D$3:$E$18,2,0)),RIGHT(YEAR(VLOOKUP(Récap!CK972,'Création N° Lot'!$D$3:$E$18,2,0)),2)," - ",DAY(CL972),"/",MONTH(CL972),"/",YEAR(CL972))</f>
        <v>#N/A</v>
      </c>
      <c r="CP972" s="6"/>
      <c r="CQ972" t="e">
        <f>VLOOKUP(CP972,'Info client'!$A$2:$D$1000,2,0)</f>
        <v>#N/A</v>
      </c>
      <c r="CR972" t="e">
        <f>VLOOKUP(CP972,'Info client'!$A$2:$D$1000,3,0)</f>
        <v>#N/A</v>
      </c>
      <c r="CS972" t="e">
        <f>VLOOKUP(CP972,'Info client'!$A$2:$D$1000,4,0)</f>
        <v>#N/A</v>
      </c>
      <c r="CU972" t="e">
        <f>VLOOKUP(Récap!CV972,'Création N° Lot'!$B$3:$B$18,2,0)</f>
        <v>#N/A</v>
      </c>
      <c r="CX972" t="str">
        <f t="shared" si="187"/>
        <v>Aout 2021</v>
      </c>
      <c r="CY972" s="7" t="e">
        <f>VLOOKUP(Récap!CX972,'Création N° Lot'!$D$3:$F$18,3,0)</f>
        <v>#N/A</v>
      </c>
      <c r="CZ972" t="e">
        <f>CONCATENATE(CV972,MONTH(VLOOKUP(Récap!CX972,'Création N° Lot'!$D$3:$E$18,2,0)),RIGHT(YEAR(VLOOKUP(Récap!CX972,'Création N° Lot'!$D$3:$E$18,2,0)),2)," - ",DAY(CY972),"/",MONTH(CY972),"/",YEAR(CY972))</f>
        <v>#N/A</v>
      </c>
      <c r="DC972" s="6"/>
      <c r="DD972" t="e">
        <f>VLOOKUP(DC972,'Info client'!$A$2:$D$1000,2,0)</f>
        <v>#N/A</v>
      </c>
      <c r="DE972" t="e">
        <f>VLOOKUP(DC972,'Info client'!$A$2:$D$1000,3,0)</f>
        <v>#N/A</v>
      </c>
      <c r="DF972" t="e">
        <f>VLOOKUP(DC972,'Info client'!$A$2:$D$1000,4,0)</f>
        <v>#N/A</v>
      </c>
      <c r="DH972" t="e">
        <f>VLOOKUP(Récap!DI972,'Création N° Lot'!$B$3:$B$18,2,0)</f>
        <v>#N/A</v>
      </c>
      <c r="DK972" t="str">
        <f t="shared" si="188"/>
        <v>44440</v>
      </c>
      <c r="DL972" s="7" t="e">
        <f>VLOOKUP(Récap!DK972,'Création N° Lot'!$D$3:$F$18,3,0)</f>
        <v>#N/A</v>
      </c>
      <c r="DM972" t="e">
        <f>CONCATENATE(DI972,MONTH(VLOOKUP(Récap!DK972,'Création N° Lot'!$D$3:$E$18,2,0)),RIGHT(YEAR(VLOOKUP(Récap!DK972,'Création N° Lot'!$D$3:$E$18,2,0)),2)," - ",DAY(DL972),"/",MONTH(DL972),"/",YEAR(DL972))</f>
        <v>#N/A</v>
      </c>
      <c r="DP972" s="6"/>
      <c r="DQ972" t="e">
        <f>VLOOKUP(DP972,'Info client'!$A$2:$D$1000,2,0)</f>
        <v>#N/A</v>
      </c>
      <c r="DR972" t="e">
        <f>VLOOKUP(DP972,'Info client'!$A$2:$D$1000,3,0)</f>
        <v>#N/A</v>
      </c>
      <c r="DS972" t="e">
        <f>VLOOKUP(DP972,'Info client'!$A$2:$D$1000,4,0)</f>
        <v>#N/A</v>
      </c>
      <c r="DU972" t="e">
        <f>VLOOKUP(Récap!DV972,'Création N° Lot'!$B$3:$B$18,2,0)</f>
        <v>#N/A</v>
      </c>
      <c r="DX972" t="str">
        <f t="shared" si="189"/>
        <v>44470</v>
      </c>
      <c r="DY972" s="7" t="e">
        <f>VLOOKUP(Récap!DX972,'Création N° Lot'!$D$3:$F$18,3,0)</f>
        <v>#N/A</v>
      </c>
      <c r="DZ972" t="e">
        <f>CONCATENATE(DV972,MONTH(VLOOKUP(Récap!DX972,'Création N° Lot'!$D$3:$E$18,2,0)),RIGHT(YEAR(VLOOKUP(Récap!DX972,'Création N° Lot'!$D$3:$E$18,2,0)),2)," - ",DAY(DY972),"/",MONTH(DY972),"/",YEAR(DY972))</f>
        <v>#N/A</v>
      </c>
      <c r="EC972" s="6"/>
      <c r="ED972" t="e">
        <f>VLOOKUP(EC972,'Info client'!$A$2:$D$1000,2,0)</f>
        <v>#N/A</v>
      </c>
      <c r="EE972" t="e">
        <f>VLOOKUP(EC972,'Info client'!$A$2:$D$1000,3,0)</f>
        <v>#N/A</v>
      </c>
      <c r="EF972" t="e">
        <f>VLOOKUP(EC972,'Info client'!$A$2:$D$1000,4,0)</f>
        <v>#N/A</v>
      </c>
      <c r="EH972" t="e">
        <f>VLOOKUP(Récap!EI972,'Création N° Lot'!$B$3:$B$18,2,0)</f>
        <v>#N/A</v>
      </c>
      <c r="EK972" t="str">
        <f t="shared" si="190"/>
        <v>44501</v>
      </c>
      <c r="EL972" s="7" t="e">
        <f>VLOOKUP(Récap!EK972,'Création N° Lot'!$D$3:$F$18,3,0)</f>
        <v>#N/A</v>
      </c>
      <c r="EM972" t="e">
        <f>CONCATENATE(EI972,MONTH(VLOOKUP(Récap!EK972,'Création N° Lot'!$D$3:$E$18,2,0)),RIGHT(YEAR(VLOOKUP(Récap!EK972,'Création N° Lot'!$D$3:$E$18,2,0)),2)," - ",DAY(EL972),"/",MONTH(EL972),"/",YEAR(EL972))</f>
        <v>#N/A</v>
      </c>
      <c r="EP972" s="6"/>
      <c r="EQ972" t="e">
        <f>VLOOKUP(EP972,'Info client'!$A$2:$D$1000,2,0)</f>
        <v>#N/A</v>
      </c>
      <c r="ER972" t="e">
        <f>VLOOKUP(EP972,'Info client'!$A$2:$D$1000,3,0)</f>
        <v>#N/A</v>
      </c>
      <c r="ES972" t="e">
        <f>VLOOKUP(EP972,'Info client'!$A$2:$D$1000,4,0)</f>
        <v>#N/A</v>
      </c>
      <c r="EU972" t="e">
        <f>VLOOKUP(Récap!EV972,'Création N° Lot'!$B$3:$B$18,2,0)</f>
        <v>#N/A</v>
      </c>
      <c r="EX972" t="str">
        <f t="shared" si="191"/>
        <v>44531</v>
      </c>
      <c r="EY972" s="7" t="e">
        <f>VLOOKUP(Récap!EX972,'Création N° Lot'!$D$3:$F$18,3,0)</f>
        <v>#N/A</v>
      </c>
      <c r="EZ972" t="e">
        <f>CONCATENATE(EV972,MONTH(VLOOKUP(Récap!EX972,'Création N° Lot'!$D$3:$E$18,2,0)),RIGHT(YEAR(VLOOKUP(Récap!EX972,'Création N° Lot'!$D$3:$E$18,2,0)),2)," - ",DAY(EY972),"/",MONTH(EY972),"/",YEAR(EY972))</f>
        <v>#N/A</v>
      </c>
    </row>
    <row r="973" spans="2:156" x14ac:dyDescent="0.25">
      <c r="B973" t="e">
        <f>VLOOKUP($A973,'Info client'!$A$2:$D$1000,2,0)</f>
        <v>#N/A</v>
      </c>
      <c r="C973" t="e">
        <f>VLOOKUP($A973,'Info client'!$A$2:$D$1000,3,0)</f>
        <v>#N/A</v>
      </c>
      <c r="D973" t="e">
        <f>VLOOKUP($A973,'Info client'!$A$2:$D$1000,4,0)</f>
        <v>#N/A</v>
      </c>
      <c r="F973" t="e">
        <f>VLOOKUP(Récap!G973,'Création N° Lot'!B885:B985,2,0)</f>
        <v>#N/A</v>
      </c>
      <c r="I973" t="str">
        <f t="shared" si="180"/>
        <v>44197</v>
      </c>
      <c r="J973" s="7" t="e">
        <f>VLOOKUP(Récap!I973,'Création N° Lot'!$D$3:$F$18,3,0)</f>
        <v>#N/A</v>
      </c>
      <c r="K973" t="e">
        <f>CONCATENATE(G973,MONTH(VLOOKUP(Récap!I973,'Création N° Lot'!$D$3:$E$18,2,0)),RIGHT(YEAR(VLOOKUP(Récap!I973,'Création N° Lot'!$D$3:$E$18,2,0)),2)," - ",DAY(J973),"/",MONTH(J973),"/",YEAR(J973))</f>
        <v>#N/A</v>
      </c>
      <c r="O973" t="e">
        <f>VLOOKUP(N973,'Info client'!$A$2:$D$1000,2,0)</f>
        <v>#N/A</v>
      </c>
      <c r="P973" t="e">
        <f>VLOOKUP($A973,'Info client'!$A$2:$D$1000,3,0)</f>
        <v>#N/A</v>
      </c>
      <c r="Q973" t="e">
        <f>VLOOKUP($A973,'Info client'!$A$2:$D$1000,4,0)</f>
        <v>#N/A</v>
      </c>
      <c r="S973" t="e">
        <f>VLOOKUP(Récap!G973,'Création N° Lot'!$B$3:$B$18,2,0)</f>
        <v>#N/A</v>
      </c>
      <c r="V973" t="str">
        <f t="shared" si="181"/>
        <v>44228</v>
      </c>
      <c r="W973" s="7" t="e">
        <f>VLOOKUP(Récap!V973,'Création N° Lot'!$D$3:$F$18,3,0)</f>
        <v>#N/A</v>
      </c>
      <c r="X973" t="e">
        <f>CONCATENATE(T973,MONTH(VLOOKUP(Récap!V973,'Création N° Lot'!$D$3:$E$18,2,0)),RIGHT(YEAR(VLOOKUP(Récap!V973,'Création N° Lot'!$D$3:$E$18,2,0)),2)," - ",DAY(W973),"/",MONTH(W973),"/",YEAR(W973))</f>
        <v>#N/A</v>
      </c>
      <c r="AA973" s="6"/>
      <c r="AB973" t="e">
        <f>VLOOKUP(AA973,'Info client'!$A$2:$D$1000,2,0)</f>
        <v>#N/A</v>
      </c>
      <c r="AC973" t="e">
        <f>VLOOKUP(AA973,'Info client'!$A$2:$D$1000,3,0)</f>
        <v>#N/A</v>
      </c>
      <c r="AD973" t="e">
        <f>VLOOKUP(AA973,'Info client'!$A$2:$D$1000,4,0)</f>
        <v>#N/A</v>
      </c>
      <c r="AF973" t="e">
        <f>VLOOKUP(Récap!AG973,'Création N° Lot'!$B$3:$B$18,2,0)</f>
        <v>#N/A</v>
      </c>
      <c r="AI973" t="str">
        <f t="shared" si="182"/>
        <v>44256</v>
      </c>
      <c r="AJ973" s="7" t="e">
        <f>VLOOKUP(Récap!AI973,'Création N° Lot'!$D$3:$F$18,3,0)</f>
        <v>#N/A</v>
      </c>
      <c r="AK973" t="e">
        <f>CONCATENATE(AG973,MONTH(VLOOKUP(Récap!AI973,'Création N° Lot'!$D$3:$E$18,2,0)),RIGHT(YEAR(VLOOKUP(Récap!AI973,'Création N° Lot'!$D$3:$E$18,2,0)),2)," - ",DAY(AJ973),"/",MONTH(AJ973),"/",YEAR(AJ973))</f>
        <v>#N/A</v>
      </c>
      <c r="AP973" s="6"/>
      <c r="AQ973" t="e">
        <f>VLOOKUP(AP973,'Info client'!$A$2:$D$1000,2,0)</f>
        <v>#N/A</v>
      </c>
      <c r="AR973" t="e">
        <f>VLOOKUP(AP973,'Info client'!$A$2:$D$1000,3,0)</f>
        <v>#N/A</v>
      </c>
      <c r="AS973" t="e">
        <f>VLOOKUP(AP973,'Info client'!$A$2:$D$1000,4,0)</f>
        <v>#N/A</v>
      </c>
      <c r="AU973" t="e">
        <f>VLOOKUP(Récap!AV973,'Création N° Lot'!$B$3:$B$18,2,0)</f>
        <v>#N/A</v>
      </c>
      <c r="AX973" t="str">
        <f t="shared" si="183"/>
        <v>44287</v>
      </c>
      <c r="AY973" s="7" t="e">
        <f>VLOOKUP(Récap!AX973,'Création N° Lot'!$D$3:$F$18,3,0)</f>
        <v>#N/A</v>
      </c>
      <c r="AZ973" t="e">
        <f>CONCATENATE(AV973,MONTH(VLOOKUP(Récap!AX973,'Création N° Lot'!$D$3:$E$18,2,0)),RIGHT(YEAR(VLOOKUP(Récap!AX973,'Création N° Lot'!$D$3:$E$18,2,0)),2)," - ",DAY(AY973),"/",MONTH(AY973),"/",YEAR(AY973))</f>
        <v>#N/A</v>
      </c>
      <c r="BC973" s="6"/>
      <c r="BD973" t="e">
        <f>VLOOKUP(BC973,'Info client'!$A$2:$D$1000,2,0)</f>
        <v>#N/A</v>
      </c>
      <c r="BE973" t="e">
        <f>VLOOKUP(BC973,'Info client'!$A$2:$D$1000,3,0)</f>
        <v>#N/A</v>
      </c>
      <c r="BF973" t="e">
        <f>VLOOKUP(BC973,'Info client'!$A$2:$D$1000,4,0)</f>
        <v>#N/A</v>
      </c>
      <c r="BH973" t="e">
        <f>VLOOKUP(Récap!BI973,'Création N° Lot'!$B$3:$B$18,2,0)</f>
        <v>#N/A</v>
      </c>
      <c r="BK973" t="str">
        <f t="shared" si="184"/>
        <v>44317</v>
      </c>
      <c r="BL973" s="7" t="e">
        <f>VLOOKUP(Récap!BK973,'Création N° Lot'!$D$3:$F$18,3,0)</f>
        <v>#N/A</v>
      </c>
      <c r="BM973" t="e">
        <f>CONCATENATE(BI973,MONTH(VLOOKUP(Récap!BK973,'Création N° Lot'!$D$3:$E$18,2,0)),RIGHT(YEAR(VLOOKUP(Récap!BK973,'Création N° Lot'!$D$3:$E$18,2,0)),2)," - ",DAY(BL973),"/",MONTH(BL973),"/",YEAR(BL973))</f>
        <v>#N/A</v>
      </c>
      <c r="BP973" s="6"/>
      <c r="BQ973" t="e">
        <f>VLOOKUP(BP973,'Info client'!$A$2:$D$1000,2,0)</f>
        <v>#N/A</v>
      </c>
      <c r="BR973" t="e">
        <f>VLOOKUP(BP973,'Info client'!$A$2:$D$1000,3,0)</f>
        <v>#N/A</v>
      </c>
      <c r="BS973" t="e">
        <f>VLOOKUP(BP973,'Info client'!$A$2:$D$1000,4,0)</f>
        <v>#N/A</v>
      </c>
      <c r="BU973" t="e">
        <f>VLOOKUP(Récap!BV973,'Création N° Lot'!$B$3:$B$18,2,0)</f>
        <v>#N/A</v>
      </c>
      <c r="BX973" t="str">
        <f t="shared" si="185"/>
        <v>44348</v>
      </c>
      <c r="BY973" s="7" t="e">
        <f>VLOOKUP(Récap!BX973,'Création N° Lot'!$D$3:$F$18,3,0)</f>
        <v>#N/A</v>
      </c>
      <c r="BZ973" t="e">
        <f>CONCATENATE(BV973,MONTH(VLOOKUP(Récap!BX973,'Création N° Lot'!$D$3:$E$18,2,0)),RIGHT(YEAR(VLOOKUP(Récap!BX973,'Création N° Lot'!$D$3:$E$18,2,0)),2)," - ",DAY(BY973),"/",MONTH(BY973),"/",YEAR(BY973))</f>
        <v>#N/A</v>
      </c>
      <c r="CC973" s="6"/>
      <c r="CD973" t="e">
        <f>VLOOKUP(CC973,'Info client'!$A$2:$D$1000,2,0)</f>
        <v>#N/A</v>
      </c>
      <c r="CE973" t="e">
        <f>VLOOKUP(CC973,'Info client'!$A$2:$D$1000,3,0)</f>
        <v>#N/A</v>
      </c>
      <c r="CF973" t="e">
        <f>VLOOKUP(CC973,'Info client'!$A$2:$D$1000,4,0)</f>
        <v>#N/A</v>
      </c>
      <c r="CH973" t="e">
        <f>VLOOKUP(Récap!CI973,'Création N° Lot'!$B$3:$B$18,2,0)</f>
        <v>#N/A</v>
      </c>
      <c r="CK973" t="str">
        <f t="shared" si="186"/>
        <v>44378</v>
      </c>
      <c r="CL973" s="7" t="e">
        <f>VLOOKUP(Récap!CK973,'Création N° Lot'!$D$3:$F$18,3,0)</f>
        <v>#N/A</v>
      </c>
      <c r="CM973" t="e">
        <f>CONCATENATE(CI973,MONTH(VLOOKUP(Récap!CK973,'Création N° Lot'!$D$3:$E$18,2,0)),RIGHT(YEAR(VLOOKUP(Récap!CK973,'Création N° Lot'!$D$3:$E$18,2,0)),2)," - ",DAY(CL973),"/",MONTH(CL973),"/",YEAR(CL973))</f>
        <v>#N/A</v>
      </c>
      <c r="CP973" s="6"/>
      <c r="CQ973" t="e">
        <f>VLOOKUP(CP973,'Info client'!$A$2:$D$1000,2,0)</f>
        <v>#N/A</v>
      </c>
      <c r="CR973" t="e">
        <f>VLOOKUP(CP973,'Info client'!$A$2:$D$1000,3,0)</f>
        <v>#N/A</v>
      </c>
      <c r="CS973" t="e">
        <f>VLOOKUP(CP973,'Info client'!$A$2:$D$1000,4,0)</f>
        <v>#N/A</v>
      </c>
      <c r="CU973" t="e">
        <f>VLOOKUP(Récap!CV973,'Création N° Lot'!$B$3:$B$18,2,0)</f>
        <v>#N/A</v>
      </c>
      <c r="CX973" t="str">
        <f t="shared" si="187"/>
        <v>Aout 2021</v>
      </c>
      <c r="CY973" s="7" t="e">
        <f>VLOOKUP(Récap!CX973,'Création N° Lot'!$D$3:$F$18,3,0)</f>
        <v>#N/A</v>
      </c>
      <c r="CZ973" t="e">
        <f>CONCATENATE(CV973,MONTH(VLOOKUP(Récap!CX973,'Création N° Lot'!$D$3:$E$18,2,0)),RIGHT(YEAR(VLOOKUP(Récap!CX973,'Création N° Lot'!$D$3:$E$18,2,0)),2)," - ",DAY(CY973),"/",MONTH(CY973),"/",YEAR(CY973))</f>
        <v>#N/A</v>
      </c>
      <c r="DC973" s="6"/>
      <c r="DD973" t="e">
        <f>VLOOKUP(DC973,'Info client'!$A$2:$D$1000,2,0)</f>
        <v>#N/A</v>
      </c>
      <c r="DE973" t="e">
        <f>VLOOKUP(DC973,'Info client'!$A$2:$D$1000,3,0)</f>
        <v>#N/A</v>
      </c>
      <c r="DF973" t="e">
        <f>VLOOKUP(DC973,'Info client'!$A$2:$D$1000,4,0)</f>
        <v>#N/A</v>
      </c>
      <c r="DH973" t="e">
        <f>VLOOKUP(Récap!DI973,'Création N° Lot'!$B$3:$B$18,2,0)</f>
        <v>#N/A</v>
      </c>
      <c r="DK973" t="str">
        <f t="shared" si="188"/>
        <v>44440</v>
      </c>
      <c r="DL973" s="7" t="e">
        <f>VLOOKUP(Récap!DK973,'Création N° Lot'!$D$3:$F$18,3,0)</f>
        <v>#N/A</v>
      </c>
      <c r="DM973" t="e">
        <f>CONCATENATE(DI973,MONTH(VLOOKUP(Récap!DK973,'Création N° Lot'!$D$3:$E$18,2,0)),RIGHT(YEAR(VLOOKUP(Récap!DK973,'Création N° Lot'!$D$3:$E$18,2,0)),2)," - ",DAY(DL973),"/",MONTH(DL973),"/",YEAR(DL973))</f>
        <v>#N/A</v>
      </c>
      <c r="DP973" s="6"/>
      <c r="DQ973" t="e">
        <f>VLOOKUP(DP973,'Info client'!$A$2:$D$1000,2,0)</f>
        <v>#N/A</v>
      </c>
      <c r="DR973" t="e">
        <f>VLOOKUP(DP973,'Info client'!$A$2:$D$1000,3,0)</f>
        <v>#N/A</v>
      </c>
      <c r="DS973" t="e">
        <f>VLOOKUP(DP973,'Info client'!$A$2:$D$1000,4,0)</f>
        <v>#N/A</v>
      </c>
      <c r="DU973" t="e">
        <f>VLOOKUP(Récap!DV973,'Création N° Lot'!$B$3:$B$18,2,0)</f>
        <v>#N/A</v>
      </c>
      <c r="DX973" t="str">
        <f t="shared" si="189"/>
        <v>44470</v>
      </c>
      <c r="DY973" s="7" t="e">
        <f>VLOOKUP(Récap!DX973,'Création N° Lot'!$D$3:$F$18,3,0)</f>
        <v>#N/A</v>
      </c>
      <c r="DZ973" t="e">
        <f>CONCATENATE(DV973,MONTH(VLOOKUP(Récap!DX973,'Création N° Lot'!$D$3:$E$18,2,0)),RIGHT(YEAR(VLOOKUP(Récap!DX973,'Création N° Lot'!$D$3:$E$18,2,0)),2)," - ",DAY(DY973),"/",MONTH(DY973),"/",YEAR(DY973))</f>
        <v>#N/A</v>
      </c>
      <c r="EC973" s="6"/>
      <c r="ED973" t="e">
        <f>VLOOKUP(EC973,'Info client'!$A$2:$D$1000,2,0)</f>
        <v>#N/A</v>
      </c>
      <c r="EE973" t="e">
        <f>VLOOKUP(EC973,'Info client'!$A$2:$D$1000,3,0)</f>
        <v>#N/A</v>
      </c>
      <c r="EF973" t="e">
        <f>VLOOKUP(EC973,'Info client'!$A$2:$D$1000,4,0)</f>
        <v>#N/A</v>
      </c>
      <c r="EH973" t="e">
        <f>VLOOKUP(Récap!EI973,'Création N° Lot'!$B$3:$B$18,2,0)</f>
        <v>#N/A</v>
      </c>
      <c r="EK973" t="str">
        <f t="shared" si="190"/>
        <v>44501</v>
      </c>
      <c r="EL973" s="7" t="e">
        <f>VLOOKUP(Récap!EK973,'Création N° Lot'!$D$3:$F$18,3,0)</f>
        <v>#N/A</v>
      </c>
      <c r="EM973" t="e">
        <f>CONCATENATE(EI973,MONTH(VLOOKUP(Récap!EK973,'Création N° Lot'!$D$3:$E$18,2,0)),RIGHT(YEAR(VLOOKUP(Récap!EK973,'Création N° Lot'!$D$3:$E$18,2,0)),2)," - ",DAY(EL973),"/",MONTH(EL973),"/",YEAR(EL973))</f>
        <v>#N/A</v>
      </c>
      <c r="EP973" s="6"/>
      <c r="EQ973" t="e">
        <f>VLOOKUP(EP973,'Info client'!$A$2:$D$1000,2,0)</f>
        <v>#N/A</v>
      </c>
      <c r="ER973" t="e">
        <f>VLOOKUP(EP973,'Info client'!$A$2:$D$1000,3,0)</f>
        <v>#N/A</v>
      </c>
      <c r="ES973" t="e">
        <f>VLOOKUP(EP973,'Info client'!$A$2:$D$1000,4,0)</f>
        <v>#N/A</v>
      </c>
      <c r="EU973" t="e">
        <f>VLOOKUP(Récap!EV973,'Création N° Lot'!$B$3:$B$18,2,0)</f>
        <v>#N/A</v>
      </c>
      <c r="EX973" t="str">
        <f t="shared" si="191"/>
        <v>44531</v>
      </c>
      <c r="EY973" s="7" t="e">
        <f>VLOOKUP(Récap!EX973,'Création N° Lot'!$D$3:$F$18,3,0)</f>
        <v>#N/A</v>
      </c>
      <c r="EZ973" t="e">
        <f>CONCATENATE(EV973,MONTH(VLOOKUP(Récap!EX973,'Création N° Lot'!$D$3:$E$18,2,0)),RIGHT(YEAR(VLOOKUP(Récap!EX973,'Création N° Lot'!$D$3:$E$18,2,0)),2)," - ",DAY(EY973),"/",MONTH(EY973),"/",YEAR(EY973))</f>
        <v>#N/A</v>
      </c>
    </row>
    <row r="974" spans="2:156" x14ac:dyDescent="0.25">
      <c r="B974" t="e">
        <f>VLOOKUP($A974,'Info client'!$A$2:$D$1000,2,0)</f>
        <v>#N/A</v>
      </c>
      <c r="C974" t="e">
        <f>VLOOKUP($A974,'Info client'!$A$2:$D$1000,3,0)</f>
        <v>#N/A</v>
      </c>
      <c r="D974" t="e">
        <f>VLOOKUP($A974,'Info client'!$A$2:$D$1000,4,0)</f>
        <v>#N/A</v>
      </c>
      <c r="F974" t="e">
        <f>VLOOKUP(Récap!G974,'Création N° Lot'!B886:B986,2,0)</f>
        <v>#N/A</v>
      </c>
      <c r="I974" t="str">
        <f t="shared" si="180"/>
        <v>44197</v>
      </c>
      <c r="J974" s="7" t="e">
        <f>VLOOKUP(Récap!I974,'Création N° Lot'!$D$3:$F$18,3,0)</f>
        <v>#N/A</v>
      </c>
      <c r="K974" t="e">
        <f>CONCATENATE(G974,MONTH(VLOOKUP(Récap!I974,'Création N° Lot'!$D$3:$E$18,2,0)),RIGHT(YEAR(VLOOKUP(Récap!I974,'Création N° Lot'!$D$3:$E$18,2,0)),2)," - ",DAY(J974),"/",MONTH(J974),"/",YEAR(J974))</f>
        <v>#N/A</v>
      </c>
      <c r="O974" t="e">
        <f>VLOOKUP(N974,'Info client'!$A$2:$D$1000,2,0)</f>
        <v>#N/A</v>
      </c>
      <c r="P974" t="e">
        <f>VLOOKUP($A974,'Info client'!$A$2:$D$1000,3,0)</f>
        <v>#N/A</v>
      </c>
      <c r="Q974" t="e">
        <f>VLOOKUP($A974,'Info client'!$A$2:$D$1000,4,0)</f>
        <v>#N/A</v>
      </c>
      <c r="S974" t="e">
        <f>VLOOKUP(Récap!G974,'Création N° Lot'!$B$3:$B$18,2,0)</f>
        <v>#N/A</v>
      </c>
      <c r="V974" t="str">
        <f t="shared" si="181"/>
        <v>44228</v>
      </c>
      <c r="W974" s="7" t="e">
        <f>VLOOKUP(Récap!V974,'Création N° Lot'!$D$3:$F$18,3,0)</f>
        <v>#N/A</v>
      </c>
      <c r="X974" t="e">
        <f>CONCATENATE(T974,MONTH(VLOOKUP(Récap!V974,'Création N° Lot'!$D$3:$E$18,2,0)),RIGHT(YEAR(VLOOKUP(Récap!V974,'Création N° Lot'!$D$3:$E$18,2,0)),2)," - ",DAY(W974),"/",MONTH(W974),"/",YEAR(W974))</f>
        <v>#N/A</v>
      </c>
      <c r="AA974" s="6"/>
      <c r="AB974" t="e">
        <f>VLOOKUP(AA974,'Info client'!$A$2:$D$1000,2,0)</f>
        <v>#N/A</v>
      </c>
      <c r="AC974" t="e">
        <f>VLOOKUP(AA974,'Info client'!$A$2:$D$1000,3,0)</f>
        <v>#N/A</v>
      </c>
      <c r="AD974" t="e">
        <f>VLOOKUP(AA974,'Info client'!$A$2:$D$1000,4,0)</f>
        <v>#N/A</v>
      </c>
      <c r="AF974" t="e">
        <f>VLOOKUP(Récap!AG974,'Création N° Lot'!$B$3:$B$18,2,0)</f>
        <v>#N/A</v>
      </c>
      <c r="AI974" t="str">
        <f t="shared" si="182"/>
        <v>44256</v>
      </c>
      <c r="AJ974" s="7" t="e">
        <f>VLOOKUP(Récap!AI974,'Création N° Lot'!$D$3:$F$18,3,0)</f>
        <v>#N/A</v>
      </c>
      <c r="AK974" t="e">
        <f>CONCATENATE(AG974,MONTH(VLOOKUP(Récap!AI974,'Création N° Lot'!$D$3:$E$18,2,0)),RIGHT(YEAR(VLOOKUP(Récap!AI974,'Création N° Lot'!$D$3:$E$18,2,0)),2)," - ",DAY(AJ974),"/",MONTH(AJ974),"/",YEAR(AJ974))</f>
        <v>#N/A</v>
      </c>
      <c r="AP974" s="6"/>
      <c r="AQ974" t="e">
        <f>VLOOKUP(AP974,'Info client'!$A$2:$D$1000,2,0)</f>
        <v>#N/A</v>
      </c>
      <c r="AR974" t="e">
        <f>VLOOKUP(AP974,'Info client'!$A$2:$D$1000,3,0)</f>
        <v>#N/A</v>
      </c>
      <c r="AS974" t="e">
        <f>VLOOKUP(AP974,'Info client'!$A$2:$D$1000,4,0)</f>
        <v>#N/A</v>
      </c>
      <c r="AU974" t="e">
        <f>VLOOKUP(Récap!AV974,'Création N° Lot'!$B$3:$B$18,2,0)</f>
        <v>#N/A</v>
      </c>
      <c r="AX974" t="str">
        <f t="shared" si="183"/>
        <v>44287</v>
      </c>
      <c r="AY974" s="7" t="e">
        <f>VLOOKUP(Récap!AX974,'Création N° Lot'!$D$3:$F$18,3,0)</f>
        <v>#N/A</v>
      </c>
      <c r="AZ974" t="e">
        <f>CONCATENATE(AV974,MONTH(VLOOKUP(Récap!AX974,'Création N° Lot'!$D$3:$E$18,2,0)),RIGHT(YEAR(VLOOKUP(Récap!AX974,'Création N° Lot'!$D$3:$E$18,2,0)),2)," - ",DAY(AY974),"/",MONTH(AY974),"/",YEAR(AY974))</f>
        <v>#N/A</v>
      </c>
      <c r="BC974" s="6"/>
      <c r="BD974" t="e">
        <f>VLOOKUP(BC974,'Info client'!$A$2:$D$1000,2,0)</f>
        <v>#N/A</v>
      </c>
      <c r="BE974" t="e">
        <f>VLOOKUP(BC974,'Info client'!$A$2:$D$1000,3,0)</f>
        <v>#N/A</v>
      </c>
      <c r="BF974" t="e">
        <f>VLOOKUP(BC974,'Info client'!$A$2:$D$1000,4,0)</f>
        <v>#N/A</v>
      </c>
      <c r="BH974" t="e">
        <f>VLOOKUP(Récap!BI974,'Création N° Lot'!$B$3:$B$18,2,0)</f>
        <v>#N/A</v>
      </c>
      <c r="BK974" t="str">
        <f t="shared" si="184"/>
        <v>44317</v>
      </c>
      <c r="BL974" s="7" t="e">
        <f>VLOOKUP(Récap!BK974,'Création N° Lot'!$D$3:$F$18,3,0)</f>
        <v>#N/A</v>
      </c>
      <c r="BM974" t="e">
        <f>CONCATENATE(BI974,MONTH(VLOOKUP(Récap!BK974,'Création N° Lot'!$D$3:$E$18,2,0)),RIGHT(YEAR(VLOOKUP(Récap!BK974,'Création N° Lot'!$D$3:$E$18,2,0)),2)," - ",DAY(BL974),"/",MONTH(BL974),"/",YEAR(BL974))</f>
        <v>#N/A</v>
      </c>
      <c r="BP974" s="6"/>
      <c r="BQ974" t="e">
        <f>VLOOKUP(BP974,'Info client'!$A$2:$D$1000,2,0)</f>
        <v>#N/A</v>
      </c>
      <c r="BR974" t="e">
        <f>VLOOKUP(BP974,'Info client'!$A$2:$D$1000,3,0)</f>
        <v>#N/A</v>
      </c>
      <c r="BS974" t="e">
        <f>VLOOKUP(BP974,'Info client'!$A$2:$D$1000,4,0)</f>
        <v>#N/A</v>
      </c>
      <c r="BU974" t="e">
        <f>VLOOKUP(Récap!BV974,'Création N° Lot'!$B$3:$B$18,2,0)</f>
        <v>#N/A</v>
      </c>
      <c r="BX974" t="str">
        <f t="shared" si="185"/>
        <v>44348</v>
      </c>
      <c r="BY974" s="7" t="e">
        <f>VLOOKUP(Récap!BX974,'Création N° Lot'!$D$3:$F$18,3,0)</f>
        <v>#N/A</v>
      </c>
      <c r="BZ974" t="e">
        <f>CONCATENATE(BV974,MONTH(VLOOKUP(Récap!BX974,'Création N° Lot'!$D$3:$E$18,2,0)),RIGHT(YEAR(VLOOKUP(Récap!BX974,'Création N° Lot'!$D$3:$E$18,2,0)),2)," - ",DAY(BY974),"/",MONTH(BY974),"/",YEAR(BY974))</f>
        <v>#N/A</v>
      </c>
      <c r="CC974" s="6"/>
      <c r="CD974" t="e">
        <f>VLOOKUP(CC974,'Info client'!$A$2:$D$1000,2,0)</f>
        <v>#N/A</v>
      </c>
      <c r="CE974" t="e">
        <f>VLOOKUP(CC974,'Info client'!$A$2:$D$1000,3,0)</f>
        <v>#N/A</v>
      </c>
      <c r="CF974" t="e">
        <f>VLOOKUP(CC974,'Info client'!$A$2:$D$1000,4,0)</f>
        <v>#N/A</v>
      </c>
      <c r="CH974" t="e">
        <f>VLOOKUP(Récap!CI974,'Création N° Lot'!$B$3:$B$18,2,0)</f>
        <v>#N/A</v>
      </c>
      <c r="CK974" t="str">
        <f t="shared" si="186"/>
        <v>44378</v>
      </c>
      <c r="CL974" s="7" t="e">
        <f>VLOOKUP(Récap!CK974,'Création N° Lot'!$D$3:$F$18,3,0)</f>
        <v>#N/A</v>
      </c>
      <c r="CM974" t="e">
        <f>CONCATENATE(CI974,MONTH(VLOOKUP(Récap!CK974,'Création N° Lot'!$D$3:$E$18,2,0)),RIGHT(YEAR(VLOOKUP(Récap!CK974,'Création N° Lot'!$D$3:$E$18,2,0)),2)," - ",DAY(CL974),"/",MONTH(CL974),"/",YEAR(CL974))</f>
        <v>#N/A</v>
      </c>
      <c r="CP974" s="6"/>
      <c r="CQ974" t="e">
        <f>VLOOKUP(CP974,'Info client'!$A$2:$D$1000,2,0)</f>
        <v>#N/A</v>
      </c>
      <c r="CR974" t="e">
        <f>VLOOKUP(CP974,'Info client'!$A$2:$D$1000,3,0)</f>
        <v>#N/A</v>
      </c>
      <c r="CS974" t="e">
        <f>VLOOKUP(CP974,'Info client'!$A$2:$D$1000,4,0)</f>
        <v>#N/A</v>
      </c>
      <c r="CU974" t="e">
        <f>VLOOKUP(Récap!CV974,'Création N° Lot'!$B$3:$B$18,2,0)</f>
        <v>#N/A</v>
      </c>
      <c r="CX974" t="str">
        <f t="shared" si="187"/>
        <v>Aout 2021</v>
      </c>
      <c r="CY974" s="7" t="e">
        <f>VLOOKUP(Récap!CX974,'Création N° Lot'!$D$3:$F$18,3,0)</f>
        <v>#N/A</v>
      </c>
      <c r="CZ974" t="e">
        <f>CONCATENATE(CV974,MONTH(VLOOKUP(Récap!CX974,'Création N° Lot'!$D$3:$E$18,2,0)),RIGHT(YEAR(VLOOKUP(Récap!CX974,'Création N° Lot'!$D$3:$E$18,2,0)),2)," - ",DAY(CY974),"/",MONTH(CY974),"/",YEAR(CY974))</f>
        <v>#N/A</v>
      </c>
      <c r="DC974" s="6"/>
      <c r="DD974" t="e">
        <f>VLOOKUP(DC974,'Info client'!$A$2:$D$1000,2,0)</f>
        <v>#N/A</v>
      </c>
      <c r="DE974" t="e">
        <f>VLOOKUP(DC974,'Info client'!$A$2:$D$1000,3,0)</f>
        <v>#N/A</v>
      </c>
      <c r="DF974" t="e">
        <f>VLOOKUP(DC974,'Info client'!$A$2:$D$1000,4,0)</f>
        <v>#N/A</v>
      </c>
      <c r="DH974" t="e">
        <f>VLOOKUP(Récap!DI974,'Création N° Lot'!$B$3:$B$18,2,0)</f>
        <v>#N/A</v>
      </c>
      <c r="DK974" t="str">
        <f t="shared" si="188"/>
        <v>44440</v>
      </c>
      <c r="DL974" s="7" t="e">
        <f>VLOOKUP(Récap!DK974,'Création N° Lot'!$D$3:$F$18,3,0)</f>
        <v>#N/A</v>
      </c>
      <c r="DM974" t="e">
        <f>CONCATENATE(DI974,MONTH(VLOOKUP(Récap!DK974,'Création N° Lot'!$D$3:$E$18,2,0)),RIGHT(YEAR(VLOOKUP(Récap!DK974,'Création N° Lot'!$D$3:$E$18,2,0)),2)," - ",DAY(DL974),"/",MONTH(DL974),"/",YEAR(DL974))</f>
        <v>#N/A</v>
      </c>
      <c r="DP974" s="6"/>
      <c r="DQ974" t="e">
        <f>VLOOKUP(DP974,'Info client'!$A$2:$D$1000,2,0)</f>
        <v>#N/A</v>
      </c>
      <c r="DR974" t="e">
        <f>VLOOKUP(DP974,'Info client'!$A$2:$D$1000,3,0)</f>
        <v>#N/A</v>
      </c>
      <c r="DS974" t="e">
        <f>VLOOKUP(DP974,'Info client'!$A$2:$D$1000,4,0)</f>
        <v>#N/A</v>
      </c>
      <c r="DU974" t="e">
        <f>VLOOKUP(Récap!DV974,'Création N° Lot'!$B$3:$B$18,2,0)</f>
        <v>#N/A</v>
      </c>
      <c r="DX974" t="str">
        <f t="shared" si="189"/>
        <v>44470</v>
      </c>
      <c r="DY974" s="7" t="e">
        <f>VLOOKUP(Récap!DX974,'Création N° Lot'!$D$3:$F$18,3,0)</f>
        <v>#N/A</v>
      </c>
      <c r="DZ974" t="e">
        <f>CONCATENATE(DV974,MONTH(VLOOKUP(Récap!DX974,'Création N° Lot'!$D$3:$E$18,2,0)),RIGHT(YEAR(VLOOKUP(Récap!DX974,'Création N° Lot'!$D$3:$E$18,2,0)),2)," - ",DAY(DY974),"/",MONTH(DY974),"/",YEAR(DY974))</f>
        <v>#N/A</v>
      </c>
      <c r="EC974" s="6"/>
      <c r="ED974" t="e">
        <f>VLOOKUP(EC974,'Info client'!$A$2:$D$1000,2,0)</f>
        <v>#N/A</v>
      </c>
      <c r="EE974" t="e">
        <f>VLOOKUP(EC974,'Info client'!$A$2:$D$1000,3,0)</f>
        <v>#N/A</v>
      </c>
      <c r="EF974" t="e">
        <f>VLOOKUP(EC974,'Info client'!$A$2:$D$1000,4,0)</f>
        <v>#N/A</v>
      </c>
      <c r="EH974" t="e">
        <f>VLOOKUP(Récap!EI974,'Création N° Lot'!$B$3:$B$18,2,0)</f>
        <v>#N/A</v>
      </c>
      <c r="EK974" t="str">
        <f t="shared" si="190"/>
        <v>44501</v>
      </c>
      <c r="EL974" s="7" t="e">
        <f>VLOOKUP(Récap!EK974,'Création N° Lot'!$D$3:$F$18,3,0)</f>
        <v>#N/A</v>
      </c>
      <c r="EM974" t="e">
        <f>CONCATENATE(EI974,MONTH(VLOOKUP(Récap!EK974,'Création N° Lot'!$D$3:$E$18,2,0)),RIGHT(YEAR(VLOOKUP(Récap!EK974,'Création N° Lot'!$D$3:$E$18,2,0)),2)," - ",DAY(EL974),"/",MONTH(EL974),"/",YEAR(EL974))</f>
        <v>#N/A</v>
      </c>
      <c r="EP974" s="6"/>
      <c r="EQ974" t="e">
        <f>VLOOKUP(EP974,'Info client'!$A$2:$D$1000,2,0)</f>
        <v>#N/A</v>
      </c>
      <c r="ER974" t="e">
        <f>VLOOKUP(EP974,'Info client'!$A$2:$D$1000,3,0)</f>
        <v>#N/A</v>
      </c>
      <c r="ES974" t="e">
        <f>VLOOKUP(EP974,'Info client'!$A$2:$D$1000,4,0)</f>
        <v>#N/A</v>
      </c>
      <c r="EU974" t="e">
        <f>VLOOKUP(Récap!EV974,'Création N° Lot'!$B$3:$B$18,2,0)</f>
        <v>#N/A</v>
      </c>
      <c r="EX974" t="str">
        <f t="shared" si="191"/>
        <v>44531</v>
      </c>
      <c r="EY974" s="7" t="e">
        <f>VLOOKUP(Récap!EX974,'Création N° Lot'!$D$3:$F$18,3,0)</f>
        <v>#N/A</v>
      </c>
      <c r="EZ974" t="e">
        <f>CONCATENATE(EV974,MONTH(VLOOKUP(Récap!EX974,'Création N° Lot'!$D$3:$E$18,2,0)),RIGHT(YEAR(VLOOKUP(Récap!EX974,'Création N° Lot'!$D$3:$E$18,2,0)),2)," - ",DAY(EY974),"/",MONTH(EY974),"/",YEAR(EY974))</f>
        <v>#N/A</v>
      </c>
    </row>
    <row r="975" spans="2:156" x14ac:dyDescent="0.25">
      <c r="B975" t="e">
        <f>VLOOKUP($A975,'Info client'!$A$2:$D$1000,2,0)</f>
        <v>#N/A</v>
      </c>
      <c r="C975" t="e">
        <f>VLOOKUP($A975,'Info client'!$A$2:$D$1000,3,0)</f>
        <v>#N/A</v>
      </c>
      <c r="D975" t="e">
        <f>VLOOKUP($A975,'Info client'!$A$2:$D$1000,4,0)</f>
        <v>#N/A</v>
      </c>
      <c r="F975" t="e">
        <f>VLOOKUP(Récap!G975,'Création N° Lot'!B887:B987,2,0)</f>
        <v>#N/A</v>
      </c>
      <c r="I975" t="str">
        <f t="shared" si="180"/>
        <v>44197</v>
      </c>
      <c r="J975" s="7" t="e">
        <f>VLOOKUP(Récap!I975,'Création N° Lot'!$D$3:$F$18,3,0)</f>
        <v>#N/A</v>
      </c>
      <c r="K975" t="e">
        <f>CONCATENATE(G975,MONTH(VLOOKUP(Récap!I975,'Création N° Lot'!$D$3:$E$18,2,0)),RIGHT(YEAR(VLOOKUP(Récap!I975,'Création N° Lot'!$D$3:$E$18,2,0)),2)," - ",DAY(J975),"/",MONTH(J975),"/",YEAR(J975))</f>
        <v>#N/A</v>
      </c>
      <c r="O975" t="e">
        <f>VLOOKUP(N975,'Info client'!$A$2:$D$1000,2,0)</f>
        <v>#N/A</v>
      </c>
      <c r="P975" t="e">
        <f>VLOOKUP($A975,'Info client'!$A$2:$D$1000,3,0)</f>
        <v>#N/A</v>
      </c>
      <c r="Q975" t="e">
        <f>VLOOKUP($A975,'Info client'!$A$2:$D$1000,4,0)</f>
        <v>#N/A</v>
      </c>
      <c r="S975" t="e">
        <f>VLOOKUP(Récap!G975,'Création N° Lot'!$B$3:$B$18,2,0)</f>
        <v>#N/A</v>
      </c>
      <c r="V975" t="str">
        <f t="shared" si="181"/>
        <v>44228</v>
      </c>
      <c r="W975" s="7" t="e">
        <f>VLOOKUP(Récap!V975,'Création N° Lot'!$D$3:$F$18,3,0)</f>
        <v>#N/A</v>
      </c>
      <c r="X975" t="e">
        <f>CONCATENATE(T975,MONTH(VLOOKUP(Récap!V975,'Création N° Lot'!$D$3:$E$18,2,0)),RIGHT(YEAR(VLOOKUP(Récap!V975,'Création N° Lot'!$D$3:$E$18,2,0)),2)," - ",DAY(W975),"/",MONTH(W975),"/",YEAR(W975))</f>
        <v>#N/A</v>
      </c>
      <c r="AA975" s="6"/>
      <c r="AB975" t="e">
        <f>VLOOKUP(AA975,'Info client'!$A$2:$D$1000,2,0)</f>
        <v>#N/A</v>
      </c>
      <c r="AC975" t="e">
        <f>VLOOKUP(AA975,'Info client'!$A$2:$D$1000,3,0)</f>
        <v>#N/A</v>
      </c>
      <c r="AD975" t="e">
        <f>VLOOKUP(AA975,'Info client'!$A$2:$D$1000,4,0)</f>
        <v>#N/A</v>
      </c>
      <c r="AF975" t="e">
        <f>VLOOKUP(Récap!AG975,'Création N° Lot'!$B$3:$B$18,2,0)</f>
        <v>#N/A</v>
      </c>
      <c r="AI975" t="str">
        <f t="shared" si="182"/>
        <v>44256</v>
      </c>
      <c r="AJ975" s="7" t="e">
        <f>VLOOKUP(Récap!AI975,'Création N° Lot'!$D$3:$F$18,3,0)</f>
        <v>#N/A</v>
      </c>
      <c r="AK975" t="e">
        <f>CONCATENATE(AG975,MONTH(VLOOKUP(Récap!AI975,'Création N° Lot'!$D$3:$E$18,2,0)),RIGHT(YEAR(VLOOKUP(Récap!AI975,'Création N° Lot'!$D$3:$E$18,2,0)),2)," - ",DAY(AJ975),"/",MONTH(AJ975),"/",YEAR(AJ975))</f>
        <v>#N/A</v>
      </c>
      <c r="AP975" s="6"/>
      <c r="AQ975" t="e">
        <f>VLOOKUP(AP975,'Info client'!$A$2:$D$1000,2,0)</f>
        <v>#N/A</v>
      </c>
      <c r="AR975" t="e">
        <f>VLOOKUP(AP975,'Info client'!$A$2:$D$1000,3,0)</f>
        <v>#N/A</v>
      </c>
      <c r="AS975" t="e">
        <f>VLOOKUP(AP975,'Info client'!$A$2:$D$1000,4,0)</f>
        <v>#N/A</v>
      </c>
      <c r="AU975" t="e">
        <f>VLOOKUP(Récap!AV975,'Création N° Lot'!$B$3:$B$18,2,0)</f>
        <v>#N/A</v>
      </c>
      <c r="AX975" t="str">
        <f t="shared" si="183"/>
        <v>44287</v>
      </c>
      <c r="AY975" s="7" t="e">
        <f>VLOOKUP(Récap!AX975,'Création N° Lot'!$D$3:$F$18,3,0)</f>
        <v>#N/A</v>
      </c>
      <c r="AZ975" t="e">
        <f>CONCATENATE(AV975,MONTH(VLOOKUP(Récap!AX975,'Création N° Lot'!$D$3:$E$18,2,0)),RIGHT(YEAR(VLOOKUP(Récap!AX975,'Création N° Lot'!$D$3:$E$18,2,0)),2)," - ",DAY(AY975),"/",MONTH(AY975),"/",YEAR(AY975))</f>
        <v>#N/A</v>
      </c>
      <c r="BC975" s="6"/>
      <c r="BD975" t="e">
        <f>VLOOKUP(BC975,'Info client'!$A$2:$D$1000,2,0)</f>
        <v>#N/A</v>
      </c>
      <c r="BE975" t="e">
        <f>VLOOKUP(BC975,'Info client'!$A$2:$D$1000,3,0)</f>
        <v>#N/A</v>
      </c>
      <c r="BF975" t="e">
        <f>VLOOKUP(BC975,'Info client'!$A$2:$D$1000,4,0)</f>
        <v>#N/A</v>
      </c>
      <c r="BH975" t="e">
        <f>VLOOKUP(Récap!BI975,'Création N° Lot'!$B$3:$B$18,2,0)</f>
        <v>#N/A</v>
      </c>
      <c r="BK975" t="str">
        <f t="shared" si="184"/>
        <v>44317</v>
      </c>
      <c r="BL975" s="7" t="e">
        <f>VLOOKUP(Récap!BK975,'Création N° Lot'!$D$3:$F$18,3,0)</f>
        <v>#N/A</v>
      </c>
      <c r="BM975" t="e">
        <f>CONCATENATE(BI975,MONTH(VLOOKUP(Récap!BK975,'Création N° Lot'!$D$3:$E$18,2,0)),RIGHT(YEAR(VLOOKUP(Récap!BK975,'Création N° Lot'!$D$3:$E$18,2,0)),2)," - ",DAY(BL975),"/",MONTH(BL975),"/",YEAR(BL975))</f>
        <v>#N/A</v>
      </c>
      <c r="BP975" s="6"/>
      <c r="BQ975" t="e">
        <f>VLOOKUP(BP975,'Info client'!$A$2:$D$1000,2,0)</f>
        <v>#N/A</v>
      </c>
      <c r="BR975" t="e">
        <f>VLOOKUP(BP975,'Info client'!$A$2:$D$1000,3,0)</f>
        <v>#N/A</v>
      </c>
      <c r="BS975" t="e">
        <f>VLOOKUP(BP975,'Info client'!$A$2:$D$1000,4,0)</f>
        <v>#N/A</v>
      </c>
      <c r="BU975" t="e">
        <f>VLOOKUP(Récap!BV975,'Création N° Lot'!$B$3:$B$18,2,0)</f>
        <v>#N/A</v>
      </c>
      <c r="BX975" t="str">
        <f t="shared" si="185"/>
        <v>44348</v>
      </c>
      <c r="BY975" s="7" t="e">
        <f>VLOOKUP(Récap!BX975,'Création N° Lot'!$D$3:$F$18,3,0)</f>
        <v>#N/A</v>
      </c>
      <c r="BZ975" t="e">
        <f>CONCATENATE(BV975,MONTH(VLOOKUP(Récap!BX975,'Création N° Lot'!$D$3:$E$18,2,0)),RIGHT(YEAR(VLOOKUP(Récap!BX975,'Création N° Lot'!$D$3:$E$18,2,0)),2)," - ",DAY(BY975),"/",MONTH(BY975),"/",YEAR(BY975))</f>
        <v>#N/A</v>
      </c>
      <c r="CC975" s="6"/>
      <c r="CD975" t="e">
        <f>VLOOKUP(CC975,'Info client'!$A$2:$D$1000,2,0)</f>
        <v>#N/A</v>
      </c>
      <c r="CE975" t="e">
        <f>VLOOKUP(CC975,'Info client'!$A$2:$D$1000,3,0)</f>
        <v>#N/A</v>
      </c>
      <c r="CF975" t="e">
        <f>VLOOKUP(CC975,'Info client'!$A$2:$D$1000,4,0)</f>
        <v>#N/A</v>
      </c>
      <c r="CH975" t="e">
        <f>VLOOKUP(Récap!CI975,'Création N° Lot'!$B$3:$B$18,2,0)</f>
        <v>#N/A</v>
      </c>
      <c r="CK975" t="str">
        <f t="shared" si="186"/>
        <v>44378</v>
      </c>
      <c r="CL975" s="7" t="e">
        <f>VLOOKUP(Récap!CK975,'Création N° Lot'!$D$3:$F$18,3,0)</f>
        <v>#N/A</v>
      </c>
      <c r="CM975" t="e">
        <f>CONCATENATE(CI975,MONTH(VLOOKUP(Récap!CK975,'Création N° Lot'!$D$3:$E$18,2,0)),RIGHT(YEAR(VLOOKUP(Récap!CK975,'Création N° Lot'!$D$3:$E$18,2,0)),2)," - ",DAY(CL975),"/",MONTH(CL975),"/",YEAR(CL975))</f>
        <v>#N/A</v>
      </c>
      <c r="CP975" s="6"/>
      <c r="CQ975" t="e">
        <f>VLOOKUP(CP975,'Info client'!$A$2:$D$1000,2,0)</f>
        <v>#N/A</v>
      </c>
      <c r="CR975" t="e">
        <f>VLOOKUP(CP975,'Info client'!$A$2:$D$1000,3,0)</f>
        <v>#N/A</v>
      </c>
      <c r="CS975" t="e">
        <f>VLOOKUP(CP975,'Info client'!$A$2:$D$1000,4,0)</f>
        <v>#N/A</v>
      </c>
      <c r="CU975" t="e">
        <f>VLOOKUP(Récap!CV975,'Création N° Lot'!$B$3:$B$18,2,0)</f>
        <v>#N/A</v>
      </c>
      <c r="CX975" t="str">
        <f t="shared" si="187"/>
        <v>Aout 2021</v>
      </c>
      <c r="CY975" s="7" t="e">
        <f>VLOOKUP(Récap!CX975,'Création N° Lot'!$D$3:$F$18,3,0)</f>
        <v>#N/A</v>
      </c>
      <c r="CZ975" t="e">
        <f>CONCATENATE(CV975,MONTH(VLOOKUP(Récap!CX975,'Création N° Lot'!$D$3:$E$18,2,0)),RIGHT(YEAR(VLOOKUP(Récap!CX975,'Création N° Lot'!$D$3:$E$18,2,0)),2)," - ",DAY(CY975),"/",MONTH(CY975),"/",YEAR(CY975))</f>
        <v>#N/A</v>
      </c>
      <c r="DC975" s="6"/>
      <c r="DD975" t="e">
        <f>VLOOKUP(DC975,'Info client'!$A$2:$D$1000,2,0)</f>
        <v>#N/A</v>
      </c>
      <c r="DE975" t="e">
        <f>VLOOKUP(DC975,'Info client'!$A$2:$D$1000,3,0)</f>
        <v>#N/A</v>
      </c>
      <c r="DF975" t="e">
        <f>VLOOKUP(DC975,'Info client'!$A$2:$D$1000,4,0)</f>
        <v>#N/A</v>
      </c>
      <c r="DH975" t="e">
        <f>VLOOKUP(Récap!DI975,'Création N° Lot'!$B$3:$B$18,2,0)</f>
        <v>#N/A</v>
      </c>
      <c r="DK975" t="str">
        <f t="shared" si="188"/>
        <v>44440</v>
      </c>
      <c r="DL975" s="7" t="e">
        <f>VLOOKUP(Récap!DK975,'Création N° Lot'!$D$3:$F$18,3,0)</f>
        <v>#N/A</v>
      </c>
      <c r="DM975" t="e">
        <f>CONCATENATE(DI975,MONTH(VLOOKUP(Récap!DK975,'Création N° Lot'!$D$3:$E$18,2,0)),RIGHT(YEAR(VLOOKUP(Récap!DK975,'Création N° Lot'!$D$3:$E$18,2,0)),2)," - ",DAY(DL975),"/",MONTH(DL975),"/",YEAR(DL975))</f>
        <v>#N/A</v>
      </c>
      <c r="DP975" s="6"/>
      <c r="DQ975" t="e">
        <f>VLOOKUP(DP975,'Info client'!$A$2:$D$1000,2,0)</f>
        <v>#N/A</v>
      </c>
      <c r="DR975" t="e">
        <f>VLOOKUP(DP975,'Info client'!$A$2:$D$1000,3,0)</f>
        <v>#N/A</v>
      </c>
      <c r="DS975" t="e">
        <f>VLOOKUP(DP975,'Info client'!$A$2:$D$1000,4,0)</f>
        <v>#N/A</v>
      </c>
      <c r="DU975" t="e">
        <f>VLOOKUP(Récap!DV975,'Création N° Lot'!$B$3:$B$18,2,0)</f>
        <v>#N/A</v>
      </c>
      <c r="DX975" t="str">
        <f t="shared" si="189"/>
        <v>44470</v>
      </c>
      <c r="DY975" s="7" t="e">
        <f>VLOOKUP(Récap!DX975,'Création N° Lot'!$D$3:$F$18,3,0)</f>
        <v>#N/A</v>
      </c>
      <c r="DZ975" t="e">
        <f>CONCATENATE(DV975,MONTH(VLOOKUP(Récap!DX975,'Création N° Lot'!$D$3:$E$18,2,0)),RIGHT(YEAR(VLOOKUP(Récap!DX975,'Création N° Lot'!$D$3:$E$18,2,0)),2)," - ",DAY(DY975),"/",MONTH(DY975),"/",YEAR(DY975))</f>
        <v>#N/A</v>
      </c>
      <c r="EC975" s="6"/>
      <c r="ED975" t="e">
        <f>VLOOKUP(EC975,'Info client'!$A$2:$D$1000,2,0)</f>
        <v>#N/A</v>
      </c>
      <c r="EE975" t="e">
        <f>VLOOKUP(EC975,'Info client'!$A$2:$D$1000,3,0)</f>
        <v>#N/A</v>
      </c>
      <c r="EF975" t="e">
        <f>VLOOKUP(EC975,'Info client'!$A$2:$D$1000,4,0)</f>
        <v>#N/A</v>
      </c>
      <c r="EH975" t="e">
        <f>VLOOKUP(Récap!EI975,'Création N° Lot'!$B$3:$B$18,2,0)</f>
        <v>#N/A</v>
      </c>
      <c r="EK975" t="str">
        <f t="shared" si="190"/>
        <v>44501</v>
      </c>
      <c r="EL975" s="7" t="e">
        <f>VLOOKUP(Récap!EK975,'Création N° Lot'!$D$3:$F$18,3,0)</f>
        <v>#N/A</v>
      </c>
      <c r="EM975" t="e">
        <f>CONCATENATE(EI975,MONTH(VLOOKUP(Récap!EK975,'Création N° Lot'!$D$3:$E$18,2,0)),RIGHT(YEAR(VLOOKUP(Récap!EK975,'Création N° Lot'!$D$3:$E$18,2,0)),2)," - ",DAY(EL975),"/",MONTH(EL975),"/",YEAR(EL975))</f>
        <v>#N/A</v>
      </c>
      <c r="EP975" s="6"/>
      <c r="EQ975" t="e">
        <f>VLOOKUP(EP975,'Info client'!$A$2:$D$1000,2,0)</f>
        <v>#N/A</v>
      </c>
      <c r="ER975" t="e">
        <f>VLOOKUP(EP975,'Info client'!$A$2:$D$1000,3,0)</f>
        <v>#N/A</v>
      </c>
      <c r="ES975" t="e">
        <f>VLOOKUP(EP975,'Info client'!$A$2:$D$1000,4,0)</f>
        <v>#N/A</v>
      </c>
      <c r="EU975" t="e">
        <f>VLOOKUP(Récap!EV975,'Création N° Lot'!$B$3:$B$18,2,0)</f>
        <v>#N/A</v>
      </c>
      <c r="EX975" t="str">
        <f t="shared" si="191"/>
        <v>44531</v>
      </c>
      <c r="EY975" s="7" t="e">
        <f>VLOOKUP(Récap!EX975,'Création N° Lot'!$D$3:$F$18,3,0)</f>
        <v>#N/A</v>
      </c>
      <c r="EZ975" t="e">
        <f>CONCATENATE(EV975,MONTH(VLOOKUP(Récap!EX975,'Création N° Lot'!$D$3:$E$18,2,0)),RIGHT(YEAR(VLOOKUP(Récap!EX975,'Création N° Lot'!$D$3:$E$18,2,0)),2)," - ",DAY(EY975),"/",MONTH(EY975),"/",YEAR(EY975))</f>
        <v>#N/A</v>
      </c>
    </row>
    <row r="976" spans="2:156" x14ac:dyDescent="0.25">
      <c r="B976" t="e">
        <f>VLOOKUP($A976,'Info client'!$A$2:$D$1000,2,0)</f>
        <v>#N/A</v>
      </c>
      <c r="C976" t="e">
        <f>VLOOKUP($A976,'Info client'!$A$2:$D$1000,3,0)</f>
        <v>#N/A</v>
      </c>
      <c r="D976" t="e">
        <f>VLOOKUP($A976,'Info client'!$A$2:$D$1000,4,0)</f>
        <v>#N/A</v>
      </c>
      <c r="F976" t="e">
        <f>VLOOKUP(Récap!G976,'Création N° Lot'!B888:B988,2,0)</f>
        <v>#N/A</v>
      </c>
      <c r="I976" t="str">
        <f t="shared" si="180"/>
        <v>44197</v>
      </c>
      <c r="J976" s="7" t="e">
        <f>VLOOKUP(Récap!I976,'Création N° Lot'!$D$3:$F$18,3,0)</f>
        <v>#N/A</v>
      </c>
      <c r="K976" t="e">
        <f>CONCATENATE(G976,MONTH(VLOOKUP(Récap!I976,'Création N° Lot'!$D$3:$E$18,2,0)),RIGHT(YEAR(VLOOKUP(Récap!I976,'Création N° Lot'!$D$3:$E$18,2,0)),2)," - ",DAY(J976),"/",MONTH(J976),"/",YEAR(J976))</f>
        <v>#N/A</v>
      </c>
      <c r="O976" t="e">
        <f>VLOOKUP(N976,'Info client'!$A$2:$D$1000,2,0)</f>
        <v>#N/A</v>
      </c>
      <c r="P976" t="e">
        <f>VLOOKUP($A976,'Info client'!$A$2:$D$1000,3,0)</f>
        <v>#N/A</v>
      </c>
      <c r="Q976" t="e">
        <f>VLOOKUP($A976,'Info client'!$A$2:$D$1000,4,0)</f>
        <v>#N/A</v>
      </c>
      <c r="S976" t="e">
        <f>VLOOKUP(Récap!G976,'Création N° Lot'!$B$3:$B$18,2,0)</f>
        <v>#N/A</v>
      </c>
      <c r="V976" t="str">
        <f t="shared" si="181"/>
        <v>44228</v>
      </c>
      <c r="W976" s="7" t="e">
        <f>VLOOKUP(Récap!V976,'Création N° Lot'!$D$3:$F$18,3,0)</f>
        <v>#N/A</v>
      </c>
      <c r="X976" t="e">
        <f>CONCATENATE(T976,MONTH(VLOOKUP(Récap!V976,'Création N° Lot'!$D$3:$E$18,2,0)),RIGHT(YEAR(VLOOKUP(Récap!V976,'Création N° Lot'!$D$3:$E$18,2,0)),2)," - ",DAY(W976),"/",MONTH(W976),"/",YEAR(W976))</f>
        <v>#N/A</v>
      </c>
      <c r="AA976" s="6"/>
      <c r="AB976" t="e">
        <f>VLOOKUP(AA976,'Info client'!$A$2:$D$1000,2,0)</f>
        <v>#N/A</v>
      </c>
      <c r="AC976" t="e">
        <f>VLOOKUP(AA976,'Info client'!$A$2:$D$1000,3,0)</f>
        <v>#N/A</v>
      </c>
      <c r="AD976" t="e">
        <f>VLOOKUP(AA976,'Info client'!$A$2:$D$1000,4,0)</f>
        <v>#N/A</v>
      </c>
      <c r="AF976" t="e">
        <f>VLOOKUP(Récap!AG976,'Création N° Lot'!$B$3:$B$18,2,0)</f>
        <v>#N/A</v>
      </c>
      <c r="AI976" t="str">
        <f t="shared" si="182"/>
        <v>44256</v>
      </c>
      <c r="AJ976" s="7" t="e">
        <f>VLOOKUP(Récap!AI976,'Création N° Lot'!$D$3:$F$18,3,0)</f>
        <v>#N/A</v>
      </c>
      <c r="AK976" t="e">
        <f>CONCATENATE(AG976,MONTH(VLOOKUP(Récap!AI976,'Création N° Lot'!$D$3:$E$18,2,0)),RIGHT(YEAR(VLOOKUP(Récap!AI976,'Création N° Lot'!$D$3:$E$18,2,0)),2)," - ",DAY(AJ976),"/",MONTH(AJ976),"/",YEAR(AJ976))</f>
        <v>#N/A</v>
      </c>
      <c r="AP976" s="6"/>
      <c r="AQ976" t="e">
        <f>VLOOKUP(AP976,'Info client'!$A$2:$D$1000,2,0)</f>
        <v>#N/A</v>
      </c>
      <c r="AR976" t="e">
        <f>VLOOKUP(AP976,'Info client'!$A$2:$D$1000,3,0)</f>
        <v>#N/A</v>
      </c>
      <c r="AS976" t="e">
        <f>VLOOKUP(AP976,'Info client'!$A$2:$D$1000,4,0)</f>
        <v>#N/A</v>
      </c>
      <c r="AU976" t="e">
        <f>VLOOKUP(Récap!AV976,'Création N° Lot'!$B$3:$B$18,2,0)</f>
        <v>#N/A</v>
      </c>
      <c r="AX976" t="str">
        <f t="shared" si="183"/>
        <v>44287</v>
      </c>
      <c r="AY976" s="7" t="e">
        <f>VLOOKUP(Récap!AX976,'Création N° Lot'!$D$3:$F$18,3,0)</f>
        <v>#N/A</v>
      </c>
      <c r="AZ976" t="e">
        <f>CONCATENATE(AV976,MONTH(VLOOKUP(Récap!AX976,'Création N° Lot'!$D$3:$E$18,2,0)),RIGHT(YEAR(VLOOKUP(Récap!AX976,'Création N° Lot'!$D$3:$E$18,2,0)),2)," - ",DAY(AY976),"/",MONTH(AY976),"/",YEAR(AY976))</f>
        <v>#N/A</v>
      </c>
      <c r="BC976" s="6"/>
      <c r="BD976" t="e">
        <f>VLOOKUP(BC976,'Info client'!$A$2:$D$1000,2,0)</f>
        <v>#N/A</v>
      </c>
      <c r="BE976" t="e">
        <f>VLOOKUP(BC976,'Info client'!$A$2:$D$1000,3,0)</f>
        <v>#N/A</v>
      </c>
      <c r="BF976" t="e">
        <f>VLOOKUP(BC976,'Info client'!$A$2:$D$1000,4,0)</f>
        <v>#N/A</v>
      </c>
      <c r="BH976" t="e">
        <f>VLOOKUP(Récap!BI976,'Création N° Lot'!$B$3:$B$18,2,0)</f>
        <v>#N/A</v>
      </c>
      <c r="BK976" t="str">
        <f t="shared" si="184"/>
        <v>44317</v>
      </c>
      <c r="BL976" s="7" t="e">
        <f>VLOOKUP(Récap!BK976,'Création N° Lot'!$D$3:$F$18,3,0)</f>
        <v>#N/A</v>
      </c>
      <c r="BM976" t="e">
        <f>CONCATENATE(BI976,MONTH(VLOOKUP(Récap!BK976,'Création N° Lot'!$D$3:$E$18,2,0)),RIGHT(YEAR(VLOOKUP(Récap!BK976,'Création N° Lot'!$D$3:$E$18,2,0)),2)," - ",DAY(BL976),"/",MONTH(BL976),"/",YEAR(BL976))</f>
        <v>#N/A</v>
      </c>
      <c r="BP976" s="6"/>
      <c r="BQ976" t="e">
        <f>VLOOKUP(BP976,'Info client'!$A$2:$D$1000,2,0)</f>
        <v>#N/A</v>
      </c>
      <c r="BR976" t="e">
        <f>VLOOKUP(BP976,'Info client'!$A$2:$D$1000,3,0)</f>
        <v>#N/A</v>
      </c>
      <c r="BS976" t="e">
        <f>VLOOKUP(BP976,'Info client'!$A$2:$D$1000,4,0)</f>
        <v>#N/A</v>
      </c>
      <c r="BU976" t="e">
        <f>VLOOKUP(Récap!BV976,'Création N° Lot'!$B$3:$B$18,2,0)</f>
        <v>#N/A</v>
      </c>
      <c r="BX976" t="str">
        <f t="shared" si="185"/>
        <v>44348</v>
      </c>
      <c r="BY976" s="7" t="e">
        <f>VLOOKUP(Récap!BX976,'Création N° Lot'!$D$3:$F$18,3,0)</f>
        <v>#N/A</v>
      </c>
      <c r="BZ976" t="e">
        <f>CONCATENATE(BV976,MONTH(VLOOKUP(Récap!BX976,'Création N° Lot'!$D$3:$E$18,2,0)),RIGHT(YEAR(VLOOKUP(Récap!BX976,'Création N° Lot'!$D$3:$E$18,2,0)),2)," - ",DAY(BY976),"/",MONTH(BY976),"/",YEAR(BY976))</f>
        <v>#N/A</v>
      </c>
      <c r="CC976" s="6"/>
      <c r="CD976" t="e">
        <f>VLOOKUP(CC976,'Info client'!$A$2:$D$1000,2,0)</f>
        <v>#N/A</v>
      </c>
      <c r="CE976" t="e">
        <f>VLOOKUP(CC976,'Info client'!$A$2:$D$1000,3,0)</f>
        <v>#N/A</v>
      </c>
      <c r="CF976" t="e">
        <f>VLOOKUP(CC976,'Info client'!$A$2:$D$1000,4,0)</f>
        <v>#N/A</v>
      </c>
      <c r="CH976" t="e">
        <f>VLOOKUP(Récap!CI976,'Création N° Lot'!$B$3:$B$18,2,0)</f>
        <v>#N/A</v>
      </c>
      <c r="CK976" t="str">
        <f t="shared" si="186"/>
        <v>44378</v>
      </c>
      <c r="CL976" s="7" t="e">
        <f>VLOOKUP(Récap!CK976,'Création N° Lot'!$D$3:$F$18,3,0)</f>
        <v>#N/A</v>
      </c>
      <c r="CM976" t="e">
        <f>CONCATENATE(CI976,MONTH(VLOOKUP(Récap!CK976,'Création N° Lot'!$D$3:$E$18,2,0)),RIGHT(YEAR(VLOOKUP(Récap!CK976,'Création N° Lot'!$D$3:$E$18,2,0)),2)," - ",DAY(CL976),"/",MONTH(CL976),"/",YEAR(CL976))</f>
        <v>#N/A</v>
      </c>
      <c r="CP976" s="6"/>
      <c r="CQ976" t="e">
        <f>VLOOKUP(CP976,'Info client'!$A$2:$D$1000,2,0)</f>
        <v>#N/A</v>
      </c>
      <c r="CR976" t="e">
        <f>VLOOKUP(CP976,'Info client'!$A$2:$D$1000,3,0)</f>
        <v>#N/A</v>
      </c>
      <c r="CS976" t="e">
        <f>VLOOKUP(CP976,'Info client'!$A$2:$D$1000,4,0)</f>
        <v>#N/A</v>
      </c>
      <c r="CU976" t="e">
        <f>VLOOKUP(Récap!CV976,'Création N° Lot'!$B$3:$B$18,2,0)</f>
        <v>#N/A</v>
      </c>
      <c r="CX976" t="str">
        <f t="shared" si="187"/>
        <v>Aout 2021</v>
      </c>
      <c r="CY976" s="7" t="e">
        <f>VLOOKUP(Récap!CX976,'Création N° Lot'!$D$3:$F$18,3,0)</f>
        <v>#N/A</v>
      </c>
      <c r="CZ976" t="e">
        <f>CONCATENATE(CV976,MONTH(VLOOKUP(Récap!CX976,'Création N° Lot'!$D$3:$E$18,2,0)),RIGHT(YEAR(VLOOKUP(Récap!CX976,'Création N° Lot'!$D$3:$E$18,2,0)),2)," - ",DAY(CY976),"/",MONTH(CY976),"/",YEAR(CY976))</f>
        <v>#N/A</v>
      </c>
      <c r="DC976" s="6"/>
      <c r="DD976" t="e">
        <f>VLOOKUP(DC976,'Info client'!$A$2:$D$1000,2,0)</f>
        <v>#N/A</v>
      </c>
      <c r="DE976" t="e">
        <f>VLOOKUP(DC976,'Info client'!$A$2:$D$1000,3,0)</f>
        <v>#N/A</v>
      </c>
      <c r="DF976" t="e">
        <f>VLOOKUP(DC976,'Info client'!$A$2:$D$1000,4,0)</f>
        <v>#N/A</v>
      </c>
      <c r="DH976" t="e">
        <f>VLOOKUP(Récap!DI976,'Création N° Lot'!$B$3:$B$18,2,0)</f>
        <v>#N/A</v>
      </c>
      <c r="DK976" t="str">
        <f t="shared" si="188"/>
        <v>44440</v>
      </c>
      <c r="DL976" s="7" t="e">
        <f>VLOOKUP(Récap!DK976,'Création N° Lot'!$D$3:$F$18,3,0)</f>
        <v>#N/A</v>
      </c>
      <c r="DM976" t="e">
        <f>CONCATENATE(DI976,MONTH(VLOOKUP(Récap!DK976,'Création N° Lot'!$D$3:$E$18,2,0)),RIGHT(YEAR(VLOOKUP(Récap!DK976,'Création N° Lot'!$D$3:$E$18,2,0)),2)," - ",DAY(DL976),"/",MONTH(DL976),"/",YEAR(DL976))</f>
        <v>#N/A</v>
      </c>
      <c r="DP976" s="6"/>
      <c r="DQ976" t="e">
        <f>VLOOKUP(DP976,'Info client'!$A$2:$D$1000,2,0)</f>
        <v>#N/A</v>
      </c>
      <c r="DR976" t="e">
        <f>VLOOKUP(DP976,'Info client'!$A$2:$D$1000,3,0)</f>
        <v>#N/A</v>
      </c>
      <c r="DS976" t="e">
        <f>VLOOKUP(DP976,'Info client'!$A$2:$D$1000,4,0)</f>
        <v>#N/A</v>
      </c>
      <c r="DU976" t="e">
        <f>VLOOKUP(Récap!DV976,'Création N° Lot'!$B$3:$B$18,2,0)</f>
        <v>#N/A</v>
      </c>
      <c r="DX976" t="str">
        <f t="shared" si="189"/>
        <v>44470</v>
      </c>
      <c r="DY976" s="7" t="e">
        <f>VLOOKUP(Récap!DX976,'Création N° Lot'!$D$3:$F$18,3,0)</f>
        <v>#N/A</v>
      </c>
      <c r="DZ976" t="e">
        <f>CONCATENATE(DV976,MONTH(VLOOKUP(Récap!DX976,'Création N° Lot'!$D$3:$E$18,2,0)),RIGHT(YEAR(VLOOKUP(Récap!DX976,'Création N° Lot'!$D$3:$E$18,2,0)),2)," - ",DAY(DY976),"/",MONTH(DY976),"/",YEAR(DY976))</f>
        <v>#N/A</v>
      </c>
      <c r="EC976" s="6"/>
      <c r="ED976" t="e">
        <f>VLOOKUP(EC976,'Info client'!$A$2:$D$1000,2,0)</f>
        <v>#N/A</v>
      </c>
      <c r="EE976" t="e">
        <f>VLOOKUP(EC976,'Info client'!$A$2:$D$1000,3,0)</f>
        <v>#N/A</v>
      </c>
      <c r="EF976" t="e">
        <f>VLOOKUP(EC976,'Info client'!$A$2:$D$1000,4,0)</f>
        <v>#N/A</v>
      </c>
      <c r="EH976" t="e">
        <f>VLOOKUP(Récap!EI976,'Création N° Lot'!$B$3:$B$18,2,0)</f>
        <v>#N/A</v>
      </c>
      <c r="EK976" t="str">
        <f t="shared" si="190"/>
        <v>44501</v>
      </c>
      <c r="EL976" s="7" t="e">
        <f>VLOOKUP(Récap!EK976,'Création N° Lot'!$D$3:$F$18,3,0)</f>
        <v>#N/A</v>
      </c>
      <c r="EM976" t="e">
        <f>CONCATENATE(EI976,MONTH(VLOOKUP(Récap!EK976,'Création N° Lot'!$D$3:$E$18,2,0)),RIGHT(YEAR(VLOOKUP(Récap!EK976,'Création N° Lot'!$D$3:$E$18,2,0)),2)," - ",DAY(EL976),"/",MONTH(EL976),"/",YEAR(EL976))</f>
        <v>#N/A</v>
      </c>
      <c r="EP976" s="6"/>
      <c r="EQ976" t="e">
        <f>VLOOKUP(EP976,'Info client'!$A$2:$D$1000,2,0)</f>
        <v>#N/A</v>
      </c>
      <c r="ER976" t="e">
        <f>VLOOKUP(EP976,'Info client'!$A$2:$D$1000,3,0)</f>
        <v>#N/A</v>
      </c>
      <c r="ES976" t="e">
        <f>VLOOKUP(EP976,'Info client'!$A$2:$D$1000,4,0)</f>
        <v>#N/A</v>
      </c>
      <c r="EU976" t="e">
        <f>VLOOKUP(Récap!EV976,'Création N° Lot'!$B$3:$B$18,2,0)</f>
        <v>#N/A</v>
      </c>
      <c r="EX976" t="str">
        <f t="shared" si="191"/>
        <v>44531</v>
      </c>
      <c r="EY976" s="7" t="e">
        <f>VLOOKUP(Récap!EX976,'Création N° Lot'!$D$3:$F$18,3,0)</f>
        <v>#N/A</v>
      </c>
      <c r="EZ976" t="e">
        <f>CONCATENATE(EV976,MONTH(VLOOKUP(Récap!EX976,'Création N° Lot'!$D$3:$E$18,2,0)),RIGHT(YEAR(VLOOKUP(Récap!EX976,'Création N° Lot'!$D$3:$E$18,2,0)),2)," - ",DAY(EY976),"/",MONTH(EY976),"/",YEAR(EY976))</f>
        <v>#N/A</v>
      </c>
    </row>
    <row r="977" spans="2:156" x14ac:dyDescent="0.25">
      <c r="B977" t="e">
        <f>VLOOKUP($A977,'Info client'!$A$2:$D$1000,2,0)</f>
        <v>#N/A</v>
      </c>
      <c r="C977" t="e">
        <f>VLOOKUP($A977,'Info client'!$A$2:$D$1000,3,0)</f>
        <v>#N/A</v>
      </c>
      <c r="D977" t="e">
        <f>VLOOKUP($A977,'Info client'!$A$2:$D$1000,4,0)</f>
        <v>#N/A</v>
      </c>
      <c r="F977" t="e">
        <f>VLOOKUP(Récap!G977,'Création N° Lot'!B889:B989,2,0)</f>
        <v>#N/A</v>
      </c>
      <c r="I977" t="str">
        <f t="shared" si="180"/>
        <v>44197</v>
      </c>
      <c r="J977" s="7" t="e">
        <f>VLOOKUP(Récap!I977,'Création N° Lot'!$D$3:$F$18,3,0)</f>
        <v>#N/A</v>
      </c>
      <c r="K977" t="e">
        <f>CONCATENATE(G977,MONTH(VLOOKUP(Récap!I977,'Création N° Lot'!$D$3:$E$18,2,0)),RIGHT(YEAR(VLOOKUP(Récap!I977,'Création N° Lot'!$D$3:$E$18,2,0)),2)," - ",DAY(J977),"/",MONTH(J977),"/",YEAR(J977))</f>
        <v>#N/A</v>
      </c>
      <c r="O977" t="e">
        <f>VLOOKUP(N977,'Info client'!$A$2:$D$1000,2,0)</f>
        <v>#N/A</v>
      </c>
      <c r="P977" t="e">
        <f>VLOOKUP($A977,'Info client'!$A$2:$D$1000,3,0)</f>
        <v>#N/A</v>
      </c>
      <c r="Q977" t="e">
        <f>VLOOKUP($A977,'Info client'!$A$2:$D$1000,4,0)</f>
        <v>#N/A</v>
      </c>
      <c r="S977" t="e">
        <f>VLOOKUP(Récap!G977,'Création N° Lot'!$B$3:$B$18,2,0)</f>
        <v>#N/A</v>
      </c>
      <c r="V977" t="str">
        <f t="shared" si="181"/>
        <v>44228</v>
      </c>
      <c r="W977" s="7" t="e">
        <f>VLOOKUP(Récap!V977,'Création N° Lot'!$D$3:$F$18,3,0)</f>
        <v>#N/A</v>
      </c>
      <c r="X977" t="e">
        <f>CONCATENATE(T977,MONTH(VLOOKUP(Récap!V977,'Création N° Lot'!$D$3:$E$18,2,0)),RIGHT(YEAR(VLOOKUP(Récap!V977,'Création N° Lot'!$D$3:$E$18,2,0)),2)," - ",DAY(W977),"/",MONTH(W977),"/",YEAR(W977))</f>
        <v>#N/A</v>
      </c>
      <c r="AA977" s="6"/>
      <c r="AB977" t="e">
        <f>VLOOKUP(AA977,'Info client'!$A$2:$D$1000,2,0)</f>
        <v>#N/A</v>
      </c>
      <c r="AC977" t="e">
        <f>VLOOKUP(AA977,'Info client'!$A$2:$D$1000,3,0)</f>
        <v>#N/A</v>
      </c>
      <c r="AD977" t="e">
        <f>VLOOKUP(AA977,'Info client'!$A$2:$D$1000,4,0)</f>
        <v>#N/A</v>
      </c>
      <c r="AF977" t="e">
        <f>VLOOKUP(Récap!AG977,'Création N° Lot'!$B$3:$B$18,2,0)</f>
        <v>#N/A</v>
      </c>
      <c r="AI977" t="str">
        <f t="shared" si="182"/>
        <v>44256</v>
      </c>
      <c r="AJ977" s="7" t="e">
        <f>VLOOKUP(Récap!AI977,'Création N° Lot'!$D$3:$F$18,3,0)</f>
        <v>#N/A</v>
      </c>
      <c r="AK977" t="e">
        <f>CONCATENATE(AG977,MONTH(VLOOKUP(Récap!AI977,'Création N° Lot'!$D$3:$E$18,2,0)),RIGHT(YEAR(VLOOKUP(Récap!AI977,'Création N° Lot'!$D$3:$E$18,2,0)),2)," - ",DAY(AJ977),"/",MONTH(AJ977),"/",YEAR(AJ977))</f>
        <v>#N/A</v>
      </c>
      <c r="AP977" s="6"/>
      <c r="AQ977" t="e">
        <f>VLOOKUP(AP977,'Info client'!$A$2:$D$1000,2,0)</f>
        <v>#N/A</v>
      </c>
      <c r="AR977" t="e">
        <f>VLOOKUP(AP977,'Info client'!$A$2:$D$1000,3,0)</f>
        <v>#N/A</v>
      </c>
      <c r="AS977" t="e">
        <f>VLOOKUP(AP977,'Info client'!$A$2:$D$1000,4,0)</f>
        <v>#N/A</v>
      </c>
      <c r="AU977" t="e">
        <f>VLOOKUP(Récap!AV977,'Création N° Lot'!$B$3:$B$18,2,0)</f>
        <v>#N/A</v>
      </c>
      <c r="AX977" t="str">
        <f t="shared" si="183"/>
        <v>44287</v>
      </c>
      <c r="AY977" s="7" t="e">
        <f>VLOOKUP(Récap!AX977,'Création N° Lot'!$D$3:$F$18,3,0)</f>
        <v>#N/A</v>
      </c>
      <c r="AZ977" t="e">
        <f>CONCATENATE(AV977,MONTH(VLOOKUP(Récap!AX977,'Création N° Lot'!$D$3:$E$18,2,0)),RIGHT(YEAR(VLOOKUP(Récap!AX977,'Création N° Lot'!$D$3:$E$18,2,0)),2)," - ",DAY(AY977),"/",MONTH(AY977),"/",YEAR(AY977))</f>
        <v>#N/A</v>
      </c>
      <c r="BC977" s="6"/>
      <c r="BD977" t="e">
        <f>VLOOKUP(BC977,'Info client'!$A$2:$D$1000,2,0)</f>
        <v>#N/A</v>
      </c>
      <c r="BE977" t="e">
        <f>VLOOKUP(BC977,'Info client'!$A$2:$D$1000,3,0)</f>
        <v>#N/A</v>
      </c>
      <c r="BF977" t="e">
        <f>VLOOKUP(BC977,'Info client'!$A$2:$D$1000,4,0)</f>
        <v>#N/A</v>
      </c>
      <c r="BH977" t="e">
        <f>VLOOKUP(Récap!BI977,'Création N° Lot'!$B$3:$B$18,2,0)</f>
        <v>#N/A</v>
      </c>
      <c r="BK977" t="str">
        <f t="shared" si="184"/>
        <v>44317</v>
      </c>
      <c r="BL977" s="7" t="e">
        <f>VLOOKUP(Récap!BK977,'Création N° Lot'!$D$3:$F$18,3,0)</f>
        <v>#N/A</v>
      </c>
      <c r="BM977" t="e">
        <f>CONCATENATE(BI977,MONTH(VLOOKUP(Récap!BK977,'Création N° Lot'!$D$3:$E$18,2,0)),RIGHT(YEAR(VLOOKUP(Récap!BK977,'Création N° Lot'!$D$3:$E$18,2,0)),2)," - ",DAY(BL977),"/",MONTH(BL977),"/",YEAR(BL977))</f>
        <v>#N/A</v>
      </c>
      <c r="BP977" s="6"/>
      <c r="BQ977" t="e">
        <f>VLOOKUP(BP977,'Info client'!$A$2:$D$1000,2,0)</f>
        <v>#N/A</v>
      </c>
      <c r="BR977" t="e">
        <f>VLOOKUP(BP977,'Info client'!$A$2:$D$1000,3,0)</f>
        <v>#N/A</v>
      </c>
      <c r="BS977" t="e">
        <f>VLOOKUP(BP977,'Info client'!$A$2:$D$1000,4,0)</f>
        <v>#N/A</v>
      </c>
      <c r="BU977" t="e">
        <f>VLOOKUP(Récap!BV977,'Création N° Lot'!$B$3:$B$18,2,0)</f>
        <v>#N/A</v>
      </c>
      <c r="BX977" t="str">
        <f t="shared" si="185"/>
        <v>44348</v>
      </c>
      <c r="BY977" s="7" t="e">
        <f>VLOOKUP(Récap!BX977,'Création N° Lot'!$D$3:$F$18,3,0)</f>
        <v>#N/A</v>
      </c>
      <c r="BZ977" t="e">
        <f>CONCATENATE(BV977,MONTH(VLOOKUP(Récap!BX977,'Création N° Lot'!$D$3:$E$18,2,0)),RIGHT(YEAR(VLOOKUP(Récap!BX977,'Création N° Lot'!$D$3:$E$18,2,0)),2)," - ",DAY(BY977),"/",MONTH(BY977),"/",YEAR(BY977))</f>
        <v>#N/A</v>
      </c>
      <c r="CC977" s="6"/>
      <c r="CD977" t="e">
        <f>VLOOKUP(CC977,'Info client'!$A$2:$D$1000,2,0)</f>
        <v>#N/A</v>
      </c>
      <c r="CE977" t="e">
        <f>VLOOKUP(CC977,'Info client'!$A$2:$D$1000,3,0)</f>
        <v>#N/A</v>
      </c>
      <c r="CF977" t="e">
        <f>VLOOKUP(CC977,'Info client'!$A$2:$D$1000,4,0)</f>
        <v>#N/A</v>
      </c>
      <c r="CH977" t="e">
        <f>VLOOKUP(Récap!CI977,'Création N° Lot'!$B$3:$B$18,2,0)</f>
        <v>#N/A</v>
      </c>
      <c r="CK977" t="str">
        <f t="shared" si="186"/>
        <v>44378</v>
      </c>
      <c r="CL977" s="7" t="e">
        <f>VLOOKUP(Récap!CK977,'Création N° Lot'!$D$3:$F$18,3,0)</f>
        <v>#N/A</v>
      </c>
      <c r="CM977" t="e">
        <f>CONCATENATE(CI977,MONTH(VLOOKUP(Récap!CK977,'Création N° Lot'!$D$3:$E$18,2,0)),RIGHT(YEAR(VLOOKUP(Récap!CK977,'Création N° Lot'!$D$3:$E$18,2,0)),2)," - ",DAY(CL977),"/",MONTH(CL977),"/",YEAR(CL977))</f>
        <v>#N/A</v>
      </c>
      <c r="CP977" s="6"/>
      <c r="CQ977" t="e">
        <f>VLOOKUP(CP977,'Info client'!$A$2:$D$1000,2,0)</f>
        <v>#N/A</v>
      </c>
      <c r="CR977" t="e">
        <f>VLOOKUP(CP977,'Info client'!$A$2:$D$1000,3,0)</f>
        <v>#N/A</v>
      </c>
      <c r="CS977" t="e">
        <f>VLOOKUP(CP977,'Info client'!$A$2:$D$1000,4,0)</f>
        <v>#N/A</v>
      </c>
      <c r="CU977" t="e">
        <f>VLOOKUP(Récap!CV977,'Création N° Lot'!$B$3:$B$18,2,0)</f>
        <v>#N/A</v>
      </c>
      <c r="CX977" t="str">
        <f t="shared" si="187"/>
        <v>Aout 2021</v>
      </c>
      <c r="CY977" s="7" t="e">
        <f>VLOOKUP(Récap!CX977,'Création N° Lot'!$D$3:$F$18,3,0)</f>
        <v>#N/A</v>
      </c>
      <c r="CZ977" t="e">
        <f>CONCATENATE(CV977,MONTH(VLOOKUP(Récap!CX977,'Création N° Lot'!$D$3:$E$18,2,0)),RIGHT(YEAR(VLOOKUP(Récap!CX977,'Création N° Lot'!$D$3:$E$18,2,0)),2)," - ",DAY(CY977),"/",MONTH(CY977),"/",YEAR(CY977))</f>
        <v>#N/A</v>
      </c>
      <c r="DC977" s="6"/>
      <c r="DD977" t="e">
        <f>VLOOKUP(DC977,'Info client'!$A$2:$D$1000,2,0)</f>
        <v>#N/A</v>
      </c>
      <c r="DE977" t="e">
        <f>VLOOKUP(DC977,'Info client'!$A$2:$D$1000,3,0)</f>
        <v>#N/A</v>
      </c>
      <c r="DF977" t="e">
        <f>VLOOKUP(DC977,'Info client'!$A$2:$D$1000,4,0)</f>
        <v>#N/A</v>
      </c>
      <c r="DH977" t="e">
        <f>VLOOKUP(Récap!DI977,'Création N° Lot'!$B$3:$B$18,2,0)</f>
        <v>#N/A</v>
      </c>
      <c r="DK977" t="str">
        <f t="shared" si="188"/>
        <v>44440</v>
      </c>
      <c r="DL977" s="7" t="e">
        <f>VLOOKUP(Récap!DK977,'Création N° Lot'!$D$3:$F$18,3,0)</f>
        <v>#N/A</v>
      </c>
      <c r="DM977" t="e">
        <f>CONCATENATE(DI977,MONTH(VLOOKUP(Récap!DK977,'Création N° Lot'!$D$3:$E$18,2,0)),RIGHT(YEAR(VLOOKUP(Récap!DK977,'Création N° Lot'!$D$3:$E$18,2,0)),2)," - ",DAY(DL977),"/",MONTH(DL977),"/",YEAR(DL977))</f>
        <v>#N/A</v>
      </c>
      <c r="DP977" s="6"/>
      <c r="DQ977" t="e">
        <f>VLOOKUP(DP977,'Info client'!$A$2:$D$1000,2,0)</f>
        <v>#N/A</v>
      </c>
      <c r="DR977" t="e">
        <f>VLOOKUP(DP977,'Info client'!$A$2:$D$1000,3,0)</f>
        <v>#N/A</v>
      </c>
      <c r="DS977" t="e">
        <f>VLOOKUP(DP977,'Info client'!$A$2:$D$1000,4,0)</f>
        <v>#N/A</v>
      </c>
      <c r="DU977" t="e">
        <f>VLOOKUP(Récap!DV977,'Création N° Lot'!$B$3:$B$18,2,0)</f>
        <v>#N/A</v>
      </c>
      <c r="DX977" t="str">
        <f t="shared" si="189"/>
        <v>44470</v>
      </c>
      <c r="DY977" s="7" t="e">
        <f>VLOOKUP(Récap!DX977,'Création N° Lot'!$D$3:$F$18,3,0)</f>
        <v>#N/A</v>
      </c>
      <c r="DZ977" t="e">
        <f>CONCATENATE(DV977,MONTH(VLOOKUP(Récap!DX977,'Création N° Lot'!$D$3:$E$18,2,0)),RIGHT(YEAR(VLOOKUP(Récap!DX977,'Création N° Lot'!$D$3:$E$18,2,0)),2)," - ",DAY(DY977),"/",MONTH(DY977),"/",YEAR(DY977))</f>
        <v>#N/A</v>
      </c>
      <c r="EC977" s="6"/>
      <c r="ED977" t="e">
        <f>VLOOKUP(EC977,'Info client'!$A$2:$D$1000,2,0)</f>
        <v>#N/A</v>
      </c>
      <c r="EE977" t="e">
        <f>VLOOKUP(EC977,'Info client'!$A$2:$D$1000,3,0)</f>
        <v>#N/A</v>
      </c>
      <c r="EF977" t="e">
        <f>VLOOKUP(EC977,'Info client'!$A$2:$D$1000,4,0)</f>
        <v>#N/A</v>
      </c>
      <c r="EH977" t="e">
        <f>VLOOKUP(Récap!EI977,'Création N° Lot'!$B$3:$B$18,2,0)</f>
        <v>#N/A</v>
      </c>
      <c r="EK977" t="str">
        <f t="shared" si="190"/>
        <v>44501</v>
      </c>
      <c r="EL977" s="7" t="e">
        <f>VLOOKUP(Récap!EK977,'Création N° Lot'!$D$3:$F$18,3,0)</f>
        <v>#N/A</v>
      </c>
      <c r="EM977" t="e">
        <f>CONCATENATE(EI977,MONTH(VLOOKUP(Récap!EK977,'Création N° Lot'!$D$3:$E$18,2,0)),RIGHT(YEAR(VLOOKUP(Récap!EK977,'Création N° Lot'!$D$3:$E$18,2,0)),2)," - ",DAY(EL977),"/",MONTH(EL977),"/",YEAR(EL977))</f>
        <v>#N/A</v>
      </c>
      <c r="EP977" s="6"/>
      <c r="EQ977" t="e">
        <f>VLOOKUP(EP977,'Info client'!$A$2:$D$1000,2,0)</f>
        <v>#N/A</v>
      </c>
      <c r="ER977" t="e">
        <f>VLOOKUP(EP977,'Info client'!$A$2:$D$1000,3,0)</f>
        <v>#N/A</v>
      </c>
      <c r="ES977" t="e">
        <f>VLOOKUP(EP977,'Info client'!$A$2:$D$1000,4,0)</f>
        <v>#N/A</v>
      </c>
      <c r="EU977" t="e">
        <f>VLOOKUP(Récap!EV977,'Création N° Lot'!$B$3:$B$18,2,0)</f>
        <v>#N/A</v>
      </c>
      <c r="EX977" t="str">
        <f t="shared" si="191"/>
        <v>44531</v>
      </c>
      <c r="EY977" s="7" t="e">
        <f>VLOOKUP(Récap!EX977,'Création N° Lot'!$D$3:$F$18,3,0)</f>
        <v>#N/A</v>
      </c>
      <c r="EZ977" t="e">
        <f>CONCATENATE(EV977,MONTH(VLOOKUP(Récap!EX977,'Création N° Lot'!$D$3:$E$18,2,0)),RIGHT(YEAR(VLOOKUP(Récap!EX977,'Création N° Lot'!$D$3:$E$18,2,0)),2)," - ",DAY(EY977),"/",MONTH(EY977),"/",YEAR(EY977))</f>
        <v>#N/A</v>
      </c>
    </row>
    <row r="978" spans="2:156" x14ac:dyDescent="0.25">
      <c r="B978" t="e">
        <f>VLOOKUP($A978,'Info client'!$A$2:$D$1000,2,0)</f>
        <v>#N/A</v>
      </c>
      <c r="C978" t="e">
        <f>VLOOKUP($A978,'Info client'!$A$2:$D$1000,3,0)</f>
        <v>#N/A</v>
      </c>
      <c r="D978" t="e">
        <f>VLOOKUP($A978,'Info client'!$A$2:$D$1000,4,0)</f>
        <v>#N/A</v>
      </c>
      <c r="F978" t="e">
        <f>VLOOKUP(Récap!G978,'Création N° Lot'!B890:B990,2,0)</f>
        <v>#N/A</v>
      </c>
      <c r="I978" t="str">
        <f t="shared" si="180"/>
        <v>44197</v>
      </c>
      <c r="J978" s="7" t="e">
        <f>VLOOKUP(Récap!I978,'Création N° Lot'!$D$3:$F$18,3,0)</f>
        <v>#N/A</v>
      </c>
      <c r="K978" t="e">
        <f>CONCATENATE(G978,MONTH(VLOOKUP(Récap!I978,'Création N° Lot'!$D$3:$E$18,2,0)),RIGHT(YEAR(VLOOKUP(Récap!I978,'Création N° Lot'!$D$3:$E$18,2,0)),2)," - ",DAY(J978),"/",MONTH(J978),"/",YEAR(J978))</f>
        <v>#N/A</v>
      </c>
      <c r="O978" t="e">
        <f>VLOOKUP(N978,'Info client'!$A$2:$D$1000,2,0)</f>
        <v>#N/A</v>
      </c>
      <c r="P978" t="e">
        <f>VLOOKUP($A978,'Info client'!$A$2:$D$1000,3,0)</f>
        <v>#N/A</v>
      </c>
      <c r="Q978" t="e">
        <f>VLOOKUP($A978,'Info client'!$A$2:$D$1000,4,0)</f>
        <v>#N/A</v>
      </c>
      <c r="S978" t="e">
        <f>VLOOKUP(Récap!G978,'Création N° Lot'!$B$3:$B$18,2,0)</f>
        <v>#N/A</v>
      </c>
      <c r="V978" t="str">
        <f t="shared" si="181"/>
        <v>44228</v>
      </c>
      <c r="W978" s="7" t="e">
        <f>VLOOKUP(Récap!V978,'Création N° Lot'!$D$3:$F$18,3,0)</f>
        <v>#N/A</v>
      </c>
      <c r="X978" t="e">
        <f>CONCATENATE(T978,MONTH(VLOOKUP(Récap!V978,'Création N° Lot'!$D$3:$E$18,2,0)),RIGHT(YEAR(VLOOKUP(Récap!V978,'Création N° Lot'!$D$3:$E$18,2,0)),2)," - ",DAY(W978),"/",MONTH(W978),"/",YEAR(W978))</f>
        <v>#N/A</v>
      </c>
      <c r="AA978" s="6"/>
      <c r="AB978" t="e">
        <f>VLOOKUP(AA978,'Info client'!$A$2:$D$1000,2,0)</f>
        <v>#N/A</v>
      </c>
      <c r="AC978" t="e">
        <f>VLOOKUP(AA978,'Info client'!$A$2:$D$1000,3,0)</f>
        <v>#N/A</v>
      </c>
      <c r="AD978" t="e">
        <f>VLOOKUP(AA978,'Info client'!$A$2:$D$1000,4,0)</f>
        <v>#N/A</v>
      </c>
      <c r="AF978" t="e">
        <f>VLOOKUP(Récap!AG978,'Création N° Lot'!$B$3:$B$18,2,0)</f>
        <v>#N/A</v>
      </c>
      <c r="AI978" t="str">
        <f t="shared" si="182"/>
        <v>44256</v>
      </c>
      <c r="AJ978" s="7" t="e">
        <f>VLOOKUP(Récap!AI978,'Création N° Lot'!$D$3:$F$18,3,0)</f>
        <v>#N/A</v>
      </c>
      <c r="AK978" t="e">
        <f>CONCATENATE(AG978,MONTH(VLOOKUP(Récap!AI978,'Création N° Lot'!$D$3:$E$18,2,0)),RIGHT(YEAR(VLOOKUP(Récap!AI978,'Création N° Lot'!$D$3:$E$18,2,0)),2)," - ",DAY(AJ978),"/",MONTH(AJ978),"/",YEAR(AJ978))</f>
        <v>#N/A</v>
      </c>
      <c r="AP978" s="6"/>
      <c r="AQ978" t="e">
        <f>VLOOKUP(AP978,'Info client'!$A$2:$D$1000,2,0)</f>
        <v>#N/A</v>
      </c>
      <c r="AR978" t="e">
        <f>VLOOKUP(AP978,'Info client'!$A$2:$D$1000,3,0)</f>
        <v>#N/A</v>
      </c>
      <c r="AS978" t="e">
        <f>VLOOKUP(AP978,'Info client'!$A$2:$D$1000,4,0)</f>
        <v>#N/A</v>
      </c>
      <c r="AU978" t="e">
        <f>VLOOKUP(Récap!AV978,'Création N° Lot'!$B$3:$B$18,2,0)</f>
        <v>#N/A</v>
      </c>
      <c r="AX978" t="str">
        <f t="shared" si="183"/>
        <v>44287</v>
      </c>
      <c r="AY978" s="7" t="e">
        <f>VLOOKUP(Récap!AX978,'Création N° Lot'!$D$3:$F$18,3,0)</f>
        <v>#N/A</v>
      </c>
      <c r="AZ978" t="e">
        <f>CONCATENATE(AV978,MONTH(VLOOKUP(Récap!AX978,'Création N° Lot'!$D$3:$E$18,2,0)),RIGHT(YEAR(VLOOKUP(Récap!AX978,'Création N° Lot'!$D$3:$E$18,2,0)),2)," - ",DAY(AY978),"/",MONTH(AY978),"/",YEAR(AY978))</f>
        <v>#N/A</v>
      </c>
      <c r="BC978" s="6"/>
      <c r="BD978" t="e">
        <f>VLOOKUP(BC978,'Info client'!$A$2:$D$1000,2,0)</f>
        <v>#N/A</v>
      </c>
      <c r="BE978" t="e">
        <f>VLOOKUP(BC978,'Info client'!$A$2:$D$1000,3,0)</f>
        <v>#N/A</v>
      </c>
      <c r="BF978" t="e">
        <f>VLOOKUP(BC978,'Info client'!$A$2:$D$1000,4,0)</f>
        <v>#N/A</v>
      </c>
      <c r="BH978" t="e">
        <f>VLOOKUP(Récap!BI978,'Création N° Lot'!$B$3:$B$18,2,0)</f>
        <v>#N/A</v>
      </c>
      <c r="BK978" t="str">
        <f t="shared" si="184"/>
        <v>44317</v>
      </c>
      <c r="BL978" s="7" t="e">
        <f>VLOOKUP(Récap!BK978,'Création N° Lot'!$D$3:$F$18,3,0)</f>
        <v>#N/A</v>
      </c>
      <c r="BM978" t="e">
        <f>CONCATENATE(BI978,MONTH(VLOOKUP(Récap!BK978,'Création N° Lot'!$D$3:$E$18,2,0)),RIGHT(YEAR(VLOOKUP(Récap!BK978,'Création N° Lot'!$D$3:$E$18,2,0)),2)," - ",DAY(BL978),"/",MONTH(BL978),"/",YEAR(BL978))</f>
        <v>#N/A</v>
      </c>
      <c r="BP978" s="6"/>
      <c r="BQ978" t="e">
        <f>VLOOKUP(BP978,'Info client'!$A$2:$D$1000,2,0)</f>
        <v>#N/A</v>
      </c>
      <c r="BR978" t="e">
        <f>VLOOKUP(BP978,'Info client'!$A$2:$D$1000,3,0)</f>
        <v>#N/A</v>
      </c>
      <c r="BS978" t="e">
        <f>VLOOKUP(BP978,'Info client'!$A$2:$D$1000,4,0)</f>
        <v>#N/A</v>
      </c>
      <c r="BU978" t="e">
        <f>VLOOKUP(Récap!BV978,'Création N° Lot'!$B$3:$B$18,2,0)</f>
        <v>#N/A</v>
      </c>
      <c r="BX978" t="str">
        <f t="shared" si="185"/>
        <v>44348</v>
      </c>
      <c r="BY978" s="7" t="e">
        <f>VLOOKUP(Récap!BX978,'Création N° Lot'!$D$3:$F$18,3,0)</f>
        <v>#N/A</v>
      </c>
      <c r="BZ978" t="e">
        <f>CONCATENATE(BV978,MONTH(VLOOKUP(Récap!BX978,'Création N° Lot'!$D$3:$E$18,2,0)),RIGHT(YEAR(VLOOKUP(Récap!BX978,'Création N° Lot'!$D$3:$E$18,2,0)),2)," - ",DAY(BY978),"/",MONTH(BY978),"/",YEAR(BY978))</f>
        <v>#N/A</v>
      </c>
      <c r="CC978" s="6"/>
      <c r="CD978" t="e">
        <f>VLOOKUP(CC978,'Info client'!$A$2:$D$1000,2,0)</f>
        <v>#N/A</v>
      </c>
      <c r="CE978" t="e">
        <f>VLOOKUP(CC978,'Info client'!$A$2:$D$1000,3,0)</f>
        <v>#N/A</v>
      </c>
      <c r="CF978" t="e">
        <f>VLOOKUP(CC978,'Info client'!$A$2:$D$1000,4,0)</f>
        <v>#N/A</v>
      </c>
      <c r="CH978" t="e">
        <f>VLOOKUP(Récap!CI978,'Création N° Lot'!$B$3:$B$18,2,0)</f>
        <v>#N/A</v>
      </c>
      <c r="CK978" t="str">
        <f t="shared" si="186"/>
        <v>44378</v>
      </c>
      <c r="CL978" s="7" t="e">
        <f>VLOOKUP(Récap!CK978,'Création N° Lot'!$D$3:$F$18,3,0)</f>
        <v>#N/A</v>
      </c>
      <c r="CM978" t="e">
        <f>CONCATENATE(CI978,MONTH(VLOOKUP(Récap!CK978,'Création N° Lot'!$D$3:$E$18,2,0)),RIGHT(YEAR(VLOOKUP(Récap!CK978,'Création N° Lot'!$D$3:$E$18,2,0)),2)," - ",DAY(CL978),"/",MONTH(CL978),"/",YEAR(CL978))</f>
        <v>#N/A</v>
      </c>
      <c r="CP978" s="6"/>
      <c r="CQ978" t="e">
        <f>VLOOKUP(CP978,'Info client'!$A$2:$D$1000,2,0)</f>
        <v>#N/A</v>
      </c>
      <c r="CR978" t="e">
        <f>VLOOKUP(CP978,'Info client'!$A$2:$D$1000,3,0)</f>
        <v>#N/A</v>
      </c>
      <c r="CS978" t="e">
        <f>VLOOKUP(CP978,'Info client'!$A$2:$D$1000,4,0)</f>
        <v>#N/A</v>
      </c>
      <c r="CU978" t="e">
        <f>VLOOKUP(Récap!CV978,'Création N° Lot'!$B$3:$B$18,2,0)</f>
        <v>#N/A</v>
      </c>
      <c r="CX978" t="str">
        <f t="shared" si="187"/>
        <v>Aout 2021</v>
      </c>
      <c r="CY978" s="7" t="e">
        <f>VLOOKUP(Récap!CX978,'Création N° Lot'!$D$3:$F$18,3,0)</f>
        <v>#N/A</v>
      </c>
      <c r="CZ978" t="e">
        <f>CONCATENATE(CV978,MONTH(VLOOKUP(Récap!CX978,'Création N° Lot'!$D$3:$E$18,2,0)),RIGHT(YEAR(VLOOKUP(Récap!CX978,'Création N° Lot'!$D$3:$E$18,2,0)),2)," - ",DAY(CY978),"/",MONTH(CY978),"/",YEAR(CY978))</f>
        <v>#N/A</v>
      </c>
      <c r="DC978" s="6"/>
      <c r="DD978" t="e">
        <f>VLOOKUP(DC978,'Info client'!$A$2:$D$1000,2,0)</f>
        <v>#N/A</v>
      </c>
      <c r="DE978" t="e">
        <f>VLOOKUP(DC978,'Info client'!$A$2:$D$1000,3,0)</f>
        <v>#N/A</v>
      </c>
      <c r="DF978" t="e">
        <f>VLOOKUP(DC978,'Info client'!$A$2:$D$1000,4,0)</f>
        <v>#N/A</v>
      </c>
      <c r="DH978" t="e">
        <f>VLOOKUP(Récap!DI978,'Création N° Lot'!$B$3:$B$18,2,0)</f>
        <v>#N/A</v>
      </c>
      <c r="DK978" t="str">
        <f t="shared" si="188"/>
        <v>44440</v>
      </c>
      <c r="DL978" s="7" t="e">
        <f>VLOOKUP(Récap!DK978,'Création N° Lot'!$D$3:$F$18,3,0)</f>
        <v>#N/A</v>
      </c>
      <c r="DM978" t="e">
        <f>CONCATENATE(DI978,MONTH(VLOOKUP(Récap!DK978,'Création N° Lot'!$D$3:$E$18,2,0)),RIGHT(YEAR(VLOOKUP(Récap!DK978,'Création N° Lot'!$D$3:$E$18,2,0)),2)," - ",DAY(DL978),"/",MONTH(DL978),"/",YEAR(DL978))</f>
        <v>#N/A</v>
      </c>
      <c r="DP978" s="6"/>
      <c r="DQ978" t="e">
        <f>VLOOKUP(DP978,'Info client'!$A$2:$D$1000,2,0)</f>
        <v>#N/A</v>
      </c>
      <c r="DR978" t="e">
        <f>VLOOKUP(DP978,'Info client'!$A$2:$D$1000,3,0)</f>
        <v>#N/A</v>
      </c>
      <c r="DS978" t="e">
        <f>VLOOKUP(DP978,'Info client'!$A$2:$D$1000,4,0)</f>
        <v>#N/A</v>
      </c>
      <c r="DU978" t="e">
        <f>VLOOKUP(Récap!DV978,'Création N° Lot'!$B$3:$B$18,2,0)</f>
        <v>#N/A</v>
      </c>
      <c r="DX978" t="str">
        <f t="shared" si="189"/>
        <v>44470</v>
      </c>
      <c r="DY978" s="7" t="e">
        <f>VLOOKUP(Récap!DX978,'Création N° Lot'!$D$3:$F$18,3,0)</f>
        <v>#N/A</v>
      </c>
      <c r="DZ978" t="e">
        <f>CONCATENATE(DV978,MONTH(VLOOKUP(Récap!DX978,'Création N° Lot'!$D$3:$E$18,2,0)),RIGHT(YEAR(VLOOKUP(Récap!DX978,'Création N° Lot'!$D$3:$E$18,2,0)),2)," - ",DAY(DY978),"/",MONTH(DY978),"/",YEAR(DY978))</f>
        <v>#N/A</v>
      </c>
      <c r="EC978" s="6"/>
      <c r="ED978" t="e">
        <f>VLOOKUP(EC978,'Info client'!$A$2:$D$1000,2,0)</f>
        <v>#N/A</v>
      </c>
      <c r="EE978" t="e">
        <f>VLOOKUP(EC978,'Info client'!$A$2:$D$1000,3,0)</f>
        <v>#N/A</v>
      </c>
      <c r="EF978" t="e">
        <f>VLOOKUP(EC978,'Info client'!$A$2:$D$1000,4,0)</f>
        <v>#N/A</v>
      </c>
      <c r="EH978" t="e">
        <f>VLOOKUP(Récap!EI978,'Création N° Lot'!$B$3:$B$18,2,0)</f>
        <v>#N/A</v>
      </c>
      <c r="EK978" t="str">
        <f t="shared" si="190"/>
        <v>44501</v>
      </c>
      <c r="EL978" s="7" t="e">
        <f>VLOOKUP(Récap!EK978,'Création N° Lot'!$D$3:$F$18,3,0)</f>
        <v>#N/A</v>
      </c>
      <c r="EM978" t="e">
        <f>CONCATENATE(EI978,MONTH(VLOOKUP(Récap!EK978,'Création N° Lot'!$D$3:$E$18,2,0)),RIGHT(YEAR(VLOOKUP(Récap!EK978,'Création N° Lot'!$D$3:$E$18,2,0)),2)," - ",DAY(EL978),"/",MONTH(EL978),"/",YEAR(EL978))</f>
        <v>#N/A</v>
      </c>
      <c r="EP978" s="6"/>
      <c r="EQ978" t="e">
        <f>VLOOKUP(EP978,'Info client'!$A$2:$D$1000,2,0)</f>
        <v>#N/A</v>
      </c>
      <c r="ER978" t="e">
        <f>VLOOKUP(EP978,'Info client'!$A$2:$D$1000,3,0)</f>
        <v>#N/A</v>
      </c>
      <c r="ES978" t="e">
        <f>VLOOKUP(EP978,'Info client'!$A$2:$D$1000,4,0)</f>
        <v>#N/A</v>
      </c>
      <c r="EU978" t="e">
        <f>VLOOKUP(Récap!EV978,'Création N° Lot'!$B$3:$B$18,2,0)</f>
        <v>#N/A</v>
      </c>
      <c r="EX978" t="str">
        <f t="shared" si="191"/>
        <v>44531</v>
      </c>
      <c r="EY978" s="7" t="e">
        <f>VLOOKUP(Récap!EX978,'Création N° Lot'!$D$3:$F$18,3,0)</f>
        <v>#N/A</v>
      </c>
      <c r="EZ978" t="e">
        <f>CONCATENATE(EV978,MONTH(VLOOKUP(Récap!EX978,'Création N° Lot'!$D$3:$E$18,2,0)),RIGHT(YEAR(VLOOKUP(Récap!EX978,'Création N° Lot'!$D$3:$E$18,2,0)),2)," - ",DAY(EY978),"/",MONTH(EY978),"/",YEAR(EY978))</f>
        <v>#N/A</v>
      </c>
    </row>
    <row r="979" spans="2:156" x14ac:dyDescent="0.25">
      <c r="B979" t="e">
        <f>VLOOKUP($A979,'Info client'!$A$2:$D$1000,2,0)</f>
        <v>#N/A</v>
      </c>
      <c r="C979" t="e">
        <f>VLOOKUP($A979,'Info client'!$A$2:$D$1000,3,0)</f>
        <v>#N/A</v>
      </c>
      <c r="D979" t="e">
        <f>VLOOKUP($A979,'Info client'!$A$2:$D$1000,4,0)</f>
        <v>#N/A</v>
      </c>
      <c r="F979" t="e">
        <f>VLOOKUP(Récap!G979,'Création N° Lot'!B891:B991,2,0)</f>
        <v>#N/A</v>
      </c>
      <c r="I979" t="str">
        <f t="shared" si="180"/>
        <v>44197</v>
      </c>
      <c r="J979" s="7" t="e">
        <f>VLOOKUP(Récap!I979,'Création N° Lot'!$D$3:$F$18,3,0)</f>
        <v>#N/A</v>
      </c>
      <c r="K979" t="e">
        <f>CONCATENATE(G979,MONTH(VLOOKUP(Récap!I979,'Création N° Lot'!$D$3:$E$18,2,0)),RIGHT(YEAR(VLOOKUP(Récap!I979,'Création N° Lot'!$D$3:$E$18,2,0)),2)," - ",DAY(J979),"/",MONTH(J979),"/",YEAR(J979))</f>
        <v>#N/A</v>
      </c>
      <c r="O979" t="e">
        <f>VLOOKUP(N979,'Info client'!$A$2:$D$1000,2,0)</f>
        <v>#N/A</v>
      </c>
      <c r="P979" t="e">
        <f>VLOOKUP($A979,'Info client'!$A$2:$D$1000,3,0)</f>
        <v>#N/A</v>
      </c>
      <c r="Q979" t="e">
        <f>VLOOKUP($A979,'Info client'!$A$2:$D$1000,4,0)</f>
        <v>#N/A</v>
      </c>
      <c r="S979" t="e">
        <f>VLOOKUP(Récap!G979,'Création N° Lot'!$B$3:$B$18,2,0)</f>
        <v>#N/A</v>
      </c>
      <c r="V979" t="str">
        <f t="shared" si="181"/>
        <v>44228</v>
      </c>
      <c r="W979" s="7" t="e">
        <f>VLOOKUP(Récap!V979,'Création N° Lot'!$D$3:$F$18,3,0)</f>
        <v>#N/A</v>
      </c>
      <c r="X979" t="e">
        <f>CONCATENATE(T979,MONTH(VLOOKUP(Récap!V979,'Création N° Lot'!$D$3:$E$18,2,0)),RIGHT(YEAR(VLOOKUP(Récap!V979,'Création N° Lot'!$D$3:$E$18,2,0)),2)," - ",DAY(W979),"/",MONTH(W979),"/",YEAR(W979))</f>
        <v>#N/A</v>
      </c>
      <c r="AA979" s="6"/>
      <c r="AB979" t="e">
        <f>VLOOKUP(AA979,'Info client'!$A$2:$D$1000,2,0)</f>
        <v>#N/A</v>
      </c>
      <c r="AC979" t="e">
        <f>VLOOKUP(AA979,'Info client'!$A$2:$D$1000,3,0)</f>
        <v>#N/A</v>
      </c>
      <c r="AD979" t="e">
        <f>VLOOKUP(AA979,'Info client'!$A$2:$D$1000,4,0)</f>
        <v>#N/A</v>
      </c>
      <c r="AF979" t="e">
        <f>VLOOKUP(Récap!AG979,'Création N° Lot'!$B$3:$B$18,2,0)</f>
        <v>#N/A</v>
      </c>
      <c r="AI979" t="str">
        <f t="shared" si="182"/>
        <v>44256</v>
      </c>
      <c r="AJ979" s="7" t="e">
        <f>VLOOKUP(Récap!AI979,'Création N° Lot'!$D$3:$F$18,3,0)</f>
        <v>#N/A</v>
      </c>
      <c r="AK979" t="e">
        <f>CONCATENATE(AG979,MONTH(VLOOKUP(Récap!AI979,'Création N° Lot'!$D$3:$E$18,2,0)),RIGHT(YEAR(VLOOKUP(Récap!AI979,'Création N° Lot'!$D$3:$E$18,2,0)),2)," - ",DAY(AJ979),"/",MONTH(AJ979),"/",YEAR(AJ979))</f>
        <v>#N/A</v>
      </c>
      <c r="AP979" s="6"/>
      <c r="AQ979" t="e">
        <f>VLOOKUP(AP979,'Info client'!$A$2:$D$1000,2,0)</f>
        <v>#N/A</v>
      </c>
      <c r="AR979" t="e">
        <f>VLOOKUP(AP979,'Info client'!$A$2:$D$1000,3,0)</f>
        <v>#N/A</v>
      </c>
      <c r="AS979" t="e">
        <f>VLOOKUP(AP979,'Info client'!$A$2:$D$1000,4,0)</f>
        <v>#N/A</v>
      </c>
      <c r="AU979" t="e">
        <f>VLOOKUP(Récap!AV979,'Création N° Lot'!$B$3:$B$18,2,0)</f>
        <v>#N/A</v>
      </c>
      <c r="AX979" t="str">
        <f t="shared" si="183"/>
        <v>44287</v>
      </c>
      <c r="AY979" s="7" t="e">
        <f>VLOOKUP(Récap!AX979,'Création N° Lot'!$D$3:$F$18,3,0)</f>
        <v>#N/A</v>
      </c>
      <c r="AZ979" t="e">
        <f>CONCATENATE(AV979,MONTH(VLOOKUP(Récap!AX979,'Création N° Lot'!$D$3:$E$18,2,0)),RIGHT(YEAR(VLOOKUP(Récap!AX979,'Création N° Lot'!$D$3:$E$18,2,0)),2)," - ",DAY(AY979),"/",MONTH(AY979),"/",YEAR(AY979))</f>
        <v>#N/A</v>
      </c>
      <c r="BC979" s="6"/>
      <c r="BD979" t="e">
        <f>VLOOKUP(BC979,'Info client'!$A$2:$D$1000,2,0)</f>
        <v>#N/A</v>
      </c>
      <c r="BE979" t="e">
        <f>VLOOKUP(BC979,'Info client'!$A$2:$D$1000,3,0)</f>
        <v>#N/A</v>
      </c>
      <c r="BF979" t="e">
        <f>VLOOKUP(BC979,'Info client'!$A$2:$D$1000,4,0)</f>
        <v>#N/A</v>
      </c>
      <c r="BH979" t="e">
        <f>VLOOKUP(Récap!BI979,'Création N° Lot'!$B$3:$B$18,2,0)</f>
        <v>#N/A</v>
      </c>
      <c r="BK979" t="str">
        <f t="shared" si="184"/>
        <v>44317</v>
      </c>
      <c r="BL979" s="7" t="e">
        <f>VLOOKUP(Récap!BK979,'Création N° Lot'!$D$3:$F$18,3,0)</f>
        <v>#N/A</v>
      </c>
      <c r="BM979" t="e">
        <f>CONCATENATE(BI979,MONTH(VLOOKUP(Récap!BK979,'Création N° Lot'!$D$3:$E$18,2,0)),RIGHT(YEAR(VLOOKUP(Récap!BK979,'Création N° Lot'!$D$3:$E$18,2,0)),2)," - ",DAY(BL979),"/",MONTH(BL979),"/",YEAR(BL979))</f>
        <v>#N/A</v>
      </c>
      <c r="BP979" s="6"/>
      <c r="BQ979" t="e">
        <f>VLOOKUP(BP979,'Info client'!$A$2:$D$1000,2,0)</f>
        <v>#N/A</v>
      </c>
      <c r="BR979" t="e">
        <f>VLOOKUP(BP979,'Info client'!$A$2:$D$1000,3,0)</f>
        <v>#N/A</v>
      </c>
      <c r="BS979" t="e">
        <f>VLOOKUP(BP979,'Info client'!$A$2:$D$1000,4,0)</f>
        <v>#N/A</v>
      </c>
      <c r="BU979" t="e">
        <f>VLOOKUP(Récap!BV979,'Création N° Lot'!$B$3:$B$18,2,0)</f>
        <v>#N/A</v>
      </c>
      <c r="BX979" t="str">
        <f t="shared" si="185"/>
        <v>44348</v>
      </c>
      <c r="BY979" s="7" t="e">
        <f>VLOOKUP(Récap!BX979,'Création N° Lot'!$D$3:$F$18,3,0)</f>
        <v>#N/A</v>
      </c>
      <c r="BZ979" t="e">
        <f>CONCATENATE(BV979,MONTH(VLOOKUP(Récap!BX979,'Création N° Lot'!$D$3:$E$18,2,0)),RIGHT(YEAR(VLOOKUP(Récap!BX979,'Création N° Lot'!$D$3:$E$18,2,0)),2)," - ",DAY(BY979),"/",MONTH(BY979),"/",YEAR(BY979))</f>
        <v>#N/A</v>
      </c>
      <c r="CC979" s="6"/>
      <c r="CD979" t="e">
        <f>VLOOKUP(CC979,'Info client'!$A$2:$D$1000,2,0)</f>
        <v>#N/A</v>
      </c>
      <c r="CE979" t="e">
        <f>VLOOKUP(CC979,'Info client'!$A$2:$D$1000,3,0)</f>
        <v>#N/A</v>
      </c>
      <c r="CF979" t="e">
        <f>VLOOKUP(CC979,'Info client'!$A$2:$D$1000,4,0)</f>
        <v>#N/A</v>
      </c>
      <c r="CH979" t="e">
        <f>VLOOKUP(Récap!CI979,'Création N° Lot'!$B$3:$B$18,2,0)</f>
        <v>#N/A</v>
      </c>
      <c r="CK979" t="str">
        <f t="shared" si="186"/>
        <v>44378</v>
      </c>
      <c r="CL979" s="7" t="e">
        <f>VLOOKUP(Récap!CK979,'Création N° Lot'!$D$3:$F$18,3,0)</f>
        <v>#N/A</v>
      </c>
      <c r="CM979" t="e">
        <f>CONCATENATE(CI979,MONTH(VLOOKUP(Récap!CK979,'Création N° Lot'!$D$3:$E$18,2,0)),RIGHT(YEAR(VLOOKUP(Récap!CK979,'Création N° Lot'!$D$3:$E$18,2,0)),2)," - ",DAY(CL979),"/",MONTH(CL979),"/",YEAR(CL979))</f>
        <v>#N/A</v>
      </c>
      <c r="CP979" s="6"/>
      <c r="CQ979" t="e">
        <f>VLOOKUP(CP979,'Info client'!$A$2:$D$1000,2,0)</f>
        <v>#N/A</v>
      </c>
      <c r="CR979" t="e">
        <f>VLOOKUP(CP979,'Info client'!$A$2:$D$1000,3,0)</f>
        <v>#N/A</v>
      </c>
      <c r="CS979" t="e">
        <f>VLOOKUP(CP979,'Info client'!$A$2:$D$1000,4,0)</f>
        <v>#N/A</v>
      </c>
      <c r="CU979" t="e">
        <f>VLOOKUP(Récap!CV979,'Création N° Lot'!$B$3:$B$18,2,0)</f>
        <v>#N/A</v>
      </c>
      <c r="CX979" t="str">
        <f t="shared" si="187"/>
        <v>Aout 2021</v>
      </c>
      <c r="CY979" s="7" t="e">
        <f>VLOOKUP(Récap!CX979,'Création N° Lot'!$D$3:$F$18,3,0)</f>
        <v>#N/A</v>
      </c>
      <c r="CZ979" t="e">
        <f>CONCATENATE(CV979,MONTH(VLOOKUP(Récap!CX979,'Création N° Lot'!$D$3:$E$18,2,0)),RIGHT(YEAR(VLOOKUP(Récap!CX979,'Création N° Lot'!$D$3:$E$18,2,0)),2)," - ",DAY(CY979),"/",MONTH(CY979),"/",YEAR(CY979))</f>
        <v>#N/A</v>
      </c>
      <c r="DC979" s="6"/>
      <c r="DD979" t="e">
        <f>VLOOKUP(DC979,'Info client'!$A$2:$D$1000,2,0)</f>
        <v>#N/A</v>
      </c>
      <c r="DE979" t="e">
        <f>VLOOKUP(DC979,'Info client'!$A$2:$D$1000,3,0)</f>
        <v>#N/A</v>
      </c>
      <c r="DF979" t="e">
        <f>VLOOKUP(DC979,'Info client'!$A$2:$D$1000,4,0)</f>
        <v>#N/A</v>
      </c>
      <c r="DH979" t="e">
        <f>VLOOKUP(Récap!DI979,'Création N° Lot'!$B$3:$B$18,2,0)</f>
        <v>#N/A</v>
      </c>
      <c r="DK979" t="str">
        <f t="shared" si="188"/>
        <v>44440</v>
      </c>
      <c r="DL979" s="7" t="e">
        <f>VLOOKUP(Récap!DK979,'Création N° Lot'!$D$3:$F$18,3,0)</f>
        <v>#N/A</v>
      </c>
      <c r="DM979" t="e">
        <f>CONCATENATE(DI979,MONTH(VLOOKUP(Récap!DK979,'Création N° Lot'!$D$3:$E$18,2,0)),RIGHT(YEAR(VLOOKUP(Récap!DK979,'Création N° Lot'!$D$3:$E$18,2,0)),2)," - ",DAY(DL979),"/",MONTH(DL979),"/",YEAR(DL979))</f>
        <v>#N/A</v>
      </c>
      <c r="DP979" s="6"/>
      <c r="DQ979" t="e">
        <f>VLOOKUP(DP979,'Info client'!$A$2:$D$1000,2,0)</f>
        <v>#N/A</v>
      </c>
      <c r="DR979" t="e">
        <f>VLOOKUP(DP979,'Info client'!$A$2:$D$1000,3,0)</f>
        <v>#N/A</v>
      </c>
      <c r="DS979" t="e">
        <f>VLOOKUP(DP979,'Info client'!$A$2:$D$1000,4,0)</f>
        <v>#N/A</v>
      </c>
      <c r="DU979" t="e">
        <f>VLOOKUP(Récap!DV979,'Création N° Lot'!$B$3:$B$18,2,0)</f>
        <v>#N/A</v>
      </c>
      <c r="DX979" t="str">
        <f t="shared" si="189"/>
        <v>44470</v>
      </c>
      <c r="DY979" s="7" t="e">
        <f>VLOOKUP(Récap!DX979,'Création N° Lot'!$D$3:$F$18,3,0)</f>
        <v>#N/A</v>
      </c>
      <c r="DZ979" t="e">
        <f>CONCATENATE(DV979,MONTH(VLOOKUP(Récap!DX979,'Création N° Lot'!$D$3:$E$18,2,0)),RIGHT(YEAR(VLOOKUP(Récap!DX979,'Création N° Lot'!$D$3:$E$18,2,0)),2)," - ",DAY(DY979),"/",MONTH(DY979),"/",YEAR(DY979))</f>
        <v>#N/A</v>
      </c>
      <c r="EC979" s="6"/>
      <c r="ED979" t="e">
        <f>VLOOKUP(EC979,'Info client'!$A$2:$D$1000,2,0)</f>
        <v>#N/A</v>
      </c>
      <c r="EE979" t="e">
        <f>VLOOKUP(EC979,'Info client'!$A$2:$D$1000,3,0)</f>
        <v>#N/A</v>
      </c>
      <c r="EF979" t="e">
        <f>VLOOKUP(EC979,'Info client'!$A$2:$D$1000,4,0)</f>
        <v>#N/A</v>
      </c>
      <c r="EH979" t="e">
        <f>VLOOKUP(Récap!EI979,'Création N° Lot'!$B$3:$B$18,2,0)</f>
        <v>#N/A</v>
      </c>
      <c r="EK979" t="str">
        <f t="shared" si="190"/>
        <v>44501</v>
      </c>
      <c r="EL979" s="7" t="e">
        <f>VLOOKUP(Récap!EK979,'Création N° Lot'!$D$3:$F$18,3,0)</f>
        <v>#N/A</v>
      </c>
      <c r="EM979" t="e">
        <f>CONCATENATE(EI979,MONTH(VLOOKUP(Récap!EK979,'Création N° Lot'!$D$3:$E$18,2,0)),RIGHT(YEAR(VLOOKUP(Récap!EK979,'Création N° Lot'!$D$3:$E$18,2,0)),2)," - ",DAY(EL979),"/",MONTH(EL979),"/",YEAR(EL979))</f>
        <v>#N/A</v>
      </c>
      <c r="EP979" s="6"/>
      <c r="EQ979" t="e">
        <f>VLOOKUP(EP979,'Info client'!$A$2:$D$1000,2,0)</f>
        <v>#N/A</v>
      </c>
      <c r="ER979" t="e">
        <f>VLOOKUP(EP979,'Info client'!$A$2:$D$1000,3,0)</f>
        <v>#N/A</v>
      </c>
      <c r="ES979" t="e">
        <f>VLOOKUP(EP979,'Info client'!$A$2:$D$1000,4,0)</f>
        <v>#N/A</v>
      </c>
      <c r="EU979" t="e">
        <f>VLOOKUP(Récap!EV979,'Création N° Lot'!$B$3:$B$18,2,0)</f>
        <v>#N/A</v>
      </c>
      <c r="EX979" t="str">
        <f t="shared" si="191"/>
        <v>44531</v>
      </c>
      <c r="EY979" s="7" t="e">
        <f>VLOOKUP(Récap!EX979,'Création N° Lot'!$D$3:$F$18,3,0)</f>
        <v>#N/A</v>
      </c>
      <c r="EZ979" t="e">
        <f>CONCATENATE(EV979,MONTH(VLOOKUP(Récap!EX979,'Création N° Lot'!$D$3:$E$18,2,0)),RIGHT(YEAR(VLOOKUP(Récap!EX979,'Création N° Lot'!$D$3:$E$18,2,0)),2)," - ",DAY(EY979),"/",MONTH(EY979),"/",YEAR(EY979))</f>
        <v>#N/A</v>
      </c>
    </row>
    <row r="980" spans="2:156" x14ac:dyDescent="0.25">
      <c r="B980" t="e">
        <f>VLOOKUP($A980,'Info client'!$A$2:$D$1000,2,0)</f>
        <v>#N/A</v>
      </c>
      <c r="C980" t="e">
        <f>VLOOKUP($A980,'Info client'!$A$2:$D$1000,3,0)</f>
        <v>#N/A</v>
      </c>
      <c r="D980" t="e">
        <f>VLOOKUP($A980,'Info client'!$A$2:$D$1000,4,0)</f>
        <v>#N/A</v>
      </c>
      <c r="F980" t="e">
        <f>VLOOKUP(Récap!G980,'Création N° Lot'!B892:B992,2,0)</f>
        <v>#N/A</v>
      </c>
      <c r="I980" t="str">
        <f t="shared" si="180"/>
        <v>44197</v>
      </c>
      <c r="J980" s="7" t="e">
        <f>VLOOKUP(Récap!I980,'Création N° Lot'!$D$3:$F$18,3,0)</f>
        <v>#N/A</v>
      </c>
      <c r="K980" t="e">
        <f>CONCATENATE(G980,MONTH(VLOOKUP(Récap!I980,'Création N° Lot'!$D$3:$E$18,2,0)),RIGHT(YEAR(VLOOKUP(Récap!I980,'Création N° Lot'!$D$3:$E$18,2,0)),2)," - ",DAY(J980),"/",MONTH(J980),"/",YEAR(J980))</f>
        <v>#N/A</v>
      </c>
      <c r="O980" t="e">
        <f>VLOOKUP(N980,'Info client'!$A$2:$D$1000,2,0)</f>
        <v>#N/A</v>
      </c>
      <c r="P980" t="e">
        <f>VLOOKUP($A980,'Info client'!$A$2:$D$1000,3,0)</f>
        <v>#N/A</v>
      </c>
      <c r="Q980" t="e">
        <f>VLOOKUP($A980,'Info client'!$A$2:$D$1000,4,0)</f>
        <v>#N/A</v>
      </c>
      <c r="S980" t="e">
        <f>VLOOKUP(Récap!G980,'Création N° Lot'!$B$3:$B$18,2,0)</f>
        <v>#N/A</v>
      </c>
      <c r="V980" t="str">
        <f t="shared" si="181"/>
        <v>44228</v>
      </c>
      <c r="W980" s="7" t="e">
        <f>VLOOKUP(Récap!V980,'Création N° Lot'!$D$3:$F$18,3,0)</f>
        <v>#N/A</v>
      </c>
      <c r="X980" t="e">
        <f>CONCATENATE(T980,MONTH(VLOOKUP(Récap!V980,'Création N° Lot'!$D$3:$E$18,2,0)),RIGHT(YEAR(VLOOKUP(Récap!V980,'Création N° Lot'!$D$3:$E$18,2,0)),2)," - ",DAY(W980),"/",MONTH(W980),"/",YEAR(W980))</f>
        <v>#N/A</v>
      </c>
      <c r="AA980" s="6"/>
      <c r="AB980" t="e">
        <f>VLOOKUP(AA980,'Info client'!$A$2:$D$1000,2,0)</f>
        <v>#N/A</v>
      </c>
      <c r="AC980" t="e">
        <f>VLOOKUP(AA980,'Info client'!$A$2:$D$1000,3,0)</f>
        <v>#N/A</v>
      </c>
      <c r="AD980" t="e">
        <f>VLOOKUP(AA980,'Info client'!$A$2:$D$1000,4,0)</f>
        <v>#N/A</v>
      </c>
      <c r="AF980" t="e">
        <f>VLOOKUP(Récap!AG980,'Création N° Lot'!$B$3:$B$18,2,0)</f>
        <v>#N/A</v>
      </c>
      <c r="AI980" t="str">
        <f t="shared" si="182"/>
        <v>44256</v>
      </c>
      <c r="AJ980" s="7" t="e">
        <f>VLOOKUP(Récap!AI980,'Création N° Lot'!$D$3:$F$18,3,0)</f>
        <v>#N/A</v>
      </c>
      <c r="AK980" t="e">
        <f>CONCATENATE(AG980,MONTH(VLOOKUP(Récap!AI980,'Création N° Lot'!$D$3:$E$18,2,0)),RIGHT(YEAR(VLOOKUP(Récap!AI980,'Création N° Lot'!$D$3:$E$18,2,0)),2)," - ",DAY(AJ980),"/",MONTH(AJ980),"/",YEAR(AJ980))</f>
        <v>#N/A</v>
      </c>
      <c r="AP980" s="6"/>
      <c r="AQ980" t="e">
        <f>VLOOKUP(AP980,'Info client'!$A$2:$D$1000,2,0)</f>
        <v>#N/A</v>
      </c>
      <c r="AR980" t="e">
        <f>VLOOKUP(AP980,'Info client'!$A$2:$D$1000,3,0)</f>
        <v>#N/A</v>
      </c>
      <c r="AS980" t="e">
        <f>VLOOKUP(AP980,'Info client'!$A$2:$D$1000,4,0)</f>
        <v>#N/A</v>
      </c>
      <c r="AU980" t="e">
        <f>VLOOKUP(Récap!AV980,'Création N° Lot'!$B$3:$B$18,2,0)</f>
        <v>#N/A</v>
      </c>
      <c r="AX980" t="str">
        <f t="shared" si="183"/>
        <v>44287</v>
      </c>
      <c r="AY980" s="7" t="e">
        <f>VLOOKUP(Récap!AX980,'Création N° Lot'!$D$3:$F$18,3,0)</f>
        <v>#N/A</v>
      </c>
      <c r="AZ980" t="e">
        <f>CONCATENATE(AV980,MONTH(VLOOKUP(Récap!AX980,'Création N° Lot'!$D$3:$E$18,2,0)),RIGHT(YEAR(VLOOKUP(Récap!AX980,'Création N° Lot'!$D$3:$E$18,2,0)),2)," - ",DAY(AY980),"/",MONTH(AY980),"/",YEAR(AY980))</f>
        <v>#N/A</v>
      </c>
      <c r="BC980" s="6"/>
      <c r="BD980" t="e">
        <f>VLOOKUP(BC980,'Info client'!$A$2:$D$1000,2,0)</f>
        <v>#N/A</v>
      </c>
      <c r="BE980" t="e">
        <f>VLOOKUP(BC980,'Info client'!$A$2:$D$1000,3,0)</f>
        <v>#N/A</v>
      </c>
      <c r="BF980" t="e">
        <f>VLOOKUP(BC980,'Info client'!$A$2:$D$1000,4,0)</f>
        <v>#N/A</v>
      </c>
      <c r="BH980" t="e">
        <f>VLOOKUP(Récap!BI980,'Création N° Lot'!$B$3:$B$18,2,0)</f>
        <v>#N/A</v>
      </c>
      <c r="BK980" t="str">
        <f t="shared" si="184"/>
        <v>44317</v>
      </c>
      <c r="BL980" s="7" t="e">
        <f>VLOOKUP(Récap!BK980,'Création N° Lot'!$D$3:$F$18,3,0)</f>
        <v>#N/A</v>
      </c>
      <c r="BM980" t="e">
        <f>CONCATENATE(BI980,MONTH(VLOOKUP(Récap!BK980,'Création N° Lot'!$D$3:$E$18,2,0)),RIGHT(YEAR(VLOOKUP(Récap!BK980,'Création N° Lot'!$D$3:$E$18,2,0)),2)," - ",DAY(BL980),"/",MONTH(BL980),"/",YEAR(BL980))</f>
        <v>#N/A</v>
      </c>
      <c r="BP980" s="6"/>
      <c r="BQ980" t="e">
        <f>VLOOKUP(BP980,'Info client'!$A$2:$D$1000,2,0)</f>
        <v>#N/A</v>
      </c>
      <c r="BR980" t="e">
        <f>VLOOKUP(BP980,'Info client'!$A$2:$D$1000,3,0)</f>
        <v>#N/A</v>
      </c>
      <c r="BS980" t="e">
        <f>VLOOKUP(BP980,'Info client'!$A$2:$D$1000,4,0)</f>
        <v>#N/A</v>
      </c>
      <c r="BU980" t="e">
        <f>VLOOKUP(Récap!BV980,'Création N° Lot'!$B$3:$B$18,2,0)</f>
        <v>#N/A</v>
      </c>
      <c r="BX980" t="str">
        <f t="shared" si="185"/>
        <v>44348</v>
      </c>
      <c r="BY980" s="7" t="e">
        <f>VLOOKUP(Récap!BX980,'Création N° Lot'!$D$3:$F$18,3,0)</f>
        <v>#N/A</v>
      </c>
      <c r="BZ980" t="e">
        <f>CONCATENATE(BV980,MONTH(VLOOKUP(Récap!BX980,'Création N° Lot'!$D$3:$E$18,2,0)),RIGHT(YEAR(VLOOKUP(Récap!BX980,'Création N° Lot'!$D$3:$E$18,2,0)),2)," - ",DAY(BY980),"/",MONTH(BY980),"/",YEAR(BY980))</f>
        <v>#N/A</v>
      </c>
      <c r="CC980" s="6"/>
      <c r="CD980" t="e">
        <f>VLOOKUP(CC980,'Info client'!$A$2:$D$1000,2,0)</f>
        <v>#N/A</v>
      </c>
      <c r="CE980" t="e">
        <f>VLOOKUP(CC980,'Info client'!$A$2:$D$1000,3,0)</f>
        <v>#N/A</v>
      </c>
      <c r="CF980" t="e">
        <f>VLOOKUP(CC980,'Info client'!$A$2:$D$1000,4,0)</f>
        <v>#N/A</v>
      </c>
      <c r="CH980" t="e">
        <f>VLOOKUP(Récap!CI980,'Création N° Lot'!$B$3:$B$18,2,0)</f>
        <v>#N/A</v>
      </c>
      <c r="CK980" t="str">
        <f t="shared" si="186"/>
        <v>44378</v>
      </c>
      <c r="CL980" s="7" t="e">
        <f>VLOOKUP(Récap!CK980,'Création N° Lot'!$D$3:$F$18,3,0)</f>
        <v>#N/A</v>
      </c>
      <c r="CM980" t="e">
        <f>CONCATENATE(CI980,MONTH(VLOOKUP(Récap!CK980,'Création N° Lot'!$D$3:$E$18,2,0)),RIGHT(YEAR(VLOOKUP(Récap!CK980,'Création N° Lot'!$D$3:$E$18,2,0)),2)," - ",DAY(CL980),"/",MONTH(CL980),"/",YEAR(CL980))</f>
        <v>#N/A</v>
      </c>
      <c r="CP980" s="6"/>
      <c r="CQ980" t="e">
        <f>VLOOKUP(CP980,'Info client'!$A$2:$D$1000,2,0)</f>
        <v>#N/A</v>
      </c>
      <c r="CR980" t="e">
        <f>VLOOKUP(CP980,'Info client'!$A$2:$D$1000,3,0)</f>
        <v>#N/A</v>
      </c>
      <c r="CS980" t="e">
        <f>VLOOKUP(CP980,'Info client'!$A$2:$D$1000,4,0)</f>
        <v>#N/A</v>
      </c>
      <c r="CU980" t="e">
        <f>VLOOKUP(Récap!CV980,'Création N° Lot'!$B$3:$B$18,2,0)</f>
        <v>#N/A</v>
      </c>
      <c r="CX980" t="str">
        <f t="shared" si="187"/>
        <v>Aout 2021</v>
      </c>
      <c r="CY980" s="7" t="e">
        <f>VLOOKUP(Récap!CX980,'Création N° Lot'!$D$3:$F$18,3,0)</f>
        <v>#N/A</v>
      </c>
      <c r="CZ980" t="e">
        <f>CONCATENATE(CV980,MONTH(VLOOKUP(Récap!CX980,'Création N° Lot'!$D$3:$E$18,2,0)),RIGHT(YEAR(VLOOKUP(Récap!CX980,'Création N° Lot'!$D$3:$E$18,2,0)),2)," - ",DAY(CY980),"/",MONTH(CY980),"/",YEAR(CY980))</f>
        <v>#N/A</v>
      </c>
      <c r="DC980" s="6"/>
      <c r="DD980" t="e">
        <f>VLOOKUP(DC980,'Info client'!$A$2:$D$1000,2,0)</f>
        <v>#N/A</v>
      </c>
      <c r="DE980" t="e">
        <f>VLOOKUP(DC980,'Info client'!$A$2:$D$1000,3,0)</f>
        <v>#N/A</v>
      </c>
      <c r="DF980" t="e">
        <f>VLOOKUP(DC980,'Info client'!$A$2:$D$1000,4,0)</f>
        <v>#N/A</v>
      </c>
      <c r="DH980" t="e">
        <f>VLOOKUP(Récap!DI980,'Création N° Lot'!$B$3:$B$18,2,0)</f>
        <v>#N/A</v>
      </c>
      <c r="DK980" t="str">
        <f t="shared" si="188"/>
        <v>44440</v>
      </c>
      <c r="DL980" s="7" t="e">
        <f>VLOOKUP(Récap!DK980,'Création N° Lot'!$D$3:$F$18,3,0)</f>
        <v>#N/A</v>
      </c>
      <c r="DM980" t="e">
        <f>CONCATENATE(DI980,MONTH(VLOOKUP(Récap!DK980,'Création N° Lot'!$D$3:$E$18,2,0)),RIGHT(YEAR(VLOOKUP(Récap!DK980,'Création N° Lot'!$D$3:$E$18,2,0)),2)," - ",DAY(DL980),"/",MONTH(DL980),"/",YEAR(DL980))</f>
        <v>#N/A</v>
      </c>
      <c r="DP980" s="6"/>
      <c r="DQ980" t="e">
        <f>VLOOKUP(DP980,'Info client'!$A$2:$D$1000,2,0)</f>
        <v>#N/A</v>
      </c>
      <c r="DR980" t="e">
        <f>VLOOKUP(DP980,'Info client'!$A$2:$D$1000,3,0)</f>
        <v>#N/A</v>
      </c>
      <c r="DS980" t="e">
        <f>VLOOKUP(DP980,'Info client'!$A$2:$D$1000,4,0)</f>
        <v>#N/A</v>
      </c>
      <c r="DU980" t="e">
        <f>VLOOKUP(Récap!DV980,'Création N° Lot'!$B$3:$B$18,2,0)</f>
        <v>#N/A</v>
      </c>
      <c r="DX980" t="str">
        <f t="shared" si="189"/>
        <v>44470</v>
      </c>
      <c r="DY980" s="7" t="e">
        <f>VLOOKUP(Récap!DX980,'Création N° Lot'!$D$3:$F$18,3,0)</f>
        <v>#N/A</v>
      </c>
      <c r="DZ980" t="e">
        <f>CONCATENATE(DV980,MONTH(VLOOKUP(Récap!DX980,'Création N° Lot'!$D$3:$E$18,2,0)),RIGHT(YEAR(VLOOKUP(Récap!DX980,'Création N° Lot'!$D$3:$E$18,2,0)),2)," - ",DAY(DY980),"/",MONTH(DY980),"/",YEAR(DY980))</f>
        <v>#N/A</v>
      </c>
      <c r="EC980" s="6"/>
      <c r="ED980" t="e">
        <f>VLOOKUP(EC980,'Info client'!$A$2:$D$1000,2,0)</f>
        <v>#N/A</v>
      </c>
      <c r="EE980" t="e">
        <f>VLOOKUP(EC980,'Info client'!$A$2:$D$1000,3,0)</f>
        <v>#N/A</v>
      </c>
      <c r="EF980" t="e">
        <f>VLOOKUP(EC980,'Info client'!$A$2:$D$1000,4,0)</f>
        <v>#N/A</v>
      </c>
      <c r="EH980" t="e">
        <f>VLOOKUP(Récap!EI980,'Création N° Lot'!$B$3:$B$18,2,0)</f>
        <v>#N/A</v>
      </c>
      <c r="EK980" t="str">
        <f t="shared" si="190"/>
        <v>44501</v>
      </c>
      <c r="EL980" s="7" t="e">
        <f>VLOOKUP(Récap!EK980,'Création N° Lot'!$D$3:$F$18,3,0)</f>
        <v>#N/A</v>
      </c>
      <c r="EM980" t="e">
        <f>CONCATENATE(EI980,MONTH(VLOOKUP(Récap!EK980,'Création N° Lot'!$D$3:$E$18,2,0)),RIGHT(YEAR(VLOOKUP(Récap!EK980,'Création N° Lot'!$D$3:$E$18,2,0)),2)," - ",DAY(EL980),"/",MONTH(EL980),"/",YEAR(EL980))</f>
        <v>#N/A</v>
      </c>
      <c r="EP980" s="6"/>
      <c r="EQ980" t="e">
        <f>VLOOKUP(EP980,'Info client'!$A$2:$D$1000,2,0)</f>
        <v>#N/A</v>
      </c>
      <c r="ER980" t="e">
        <f>VLOOKUP(EP980,'Info client'!$A$2:$D$1000,3,0)</f>
        <v>#N/A</v>
      </c>
      <c r="ES980" t="e">
        <f>VLOOKUP(EP980,'Info client'!$A$2:$D$1000,4,0)</f>
        <v>#N/A</v>
      </c>
      <c r="EU980" t="e">
        <f>VLOOKUP(Récap!EV980,'Création N° Lot'!$B$3:$B$18,2,0)</f>
        <v>#N/A</v>
      </c>
      <c r="EX980" t="str">
        <f t="shared" si="191"/>
        <v>44531</v>
      </c>
      <c r="EY980" s="7" t="e">
        <f>VLOOKUP(Récap!EX980,'Création N° Lot'!$D$3:$F$18,3,0)</f>
        <v>#N/A</v>
      </c>
      <c r="EZ980" t="e">
        <f>CONCATENATE(EV980,MONTH(VLOOKUP(Récap!EX980,'Création N° Lot'!$D$3:$E$18,2,0)),RIGHT(YEAR(VLOOKUP(Récap!EX980,'Création N° Lot'!$D$3:$E$18,2,0)),2)," - ",DAY(EY980),"/",MONTH(EY980),"/",YEAR(EY980))</f>
        <v>#N/A</v>
      </c>
    </row>
    <row r="981" spans="2:156" x14ac:dyDescent="0.25">
      <c r="B981" t="e">
        <f>VLOOKUP($A981,'Info client'!$A$2:$D$1000,2,0)</f>
        <v>#N/A</v>
      </c>
      <c r="C981" t="e">
        <f>VLOOKUP($A981,'Info client'!$A$2:$D$1000,3,0)</f>
        <v>#N/A</v>
      </c>
      <c r="D981" t="e">
        <f>VLOOKUP($A981,'Info client'!$A$2:$D$1000,4,0)</f>
        <v>#N/A</v>
      </c>
      <c r="F981" t="e">
        <f>VLOOKUP(Récap!G981,'Création N° Lot'!B893:B993,2,0)</f>
        <v>#N/A</v>
      </c>
      <c r="I981" t="str">
        <f t="shared" si="180"/>
        <v>44197</v>
      </c>
      <c r="J981" s="7" t="e">
        <f>VLOOKUP(Récap!I981,'Création N° Lot'!$D$3:$F$18,3,0)</f>
        <v>#N/A</v>
      </c>
      <c r="K981" t="e">
        <f>CONCATENATE(G981,MONTH(VLOOKUP(Récap!I981,'Création N° Lot'!$D$3:$E$18,2,0)),RIGHT(YEAR(VLOOKUP(Récap!I981,'Création N° Lot'!$D$3:$E$18,2,0)),2)," - ",DAY(J981),"/",MONTH(J981),"/",YEAR(J981))</f>
        <v>#N/A</v>
      </c>
      <c r="O981" t="e">
        <f>VLOOKUP(N981,'Info client'!$A$2:$D$1000,2,0)</f>
        <v>#N/A</v>
      </c>
      <c r="P981" t="e">
        <f>VLOOKUP($A981,'Info client'!$A$2:$D$1000,3,0)</f>
        <v>#N/A</v>
      </c>
      <c r="Q981" t="e">
        <f>VLOOKUP($A981,'Info client'!$A$2:$D$1000,4,0)</f>
        <v>#N/A</v>
      </c>
      <c r="S981" t="e">
        <f>VLOOKUP(Récap!G981,'Création N° Lot'!$B$3:$B$18,2,0)</f>
        <v>#N/A</v>
      </c>
      <c r="V981" t="str">
        <f t="shared" si="181"/>
        <v>44228</v>
      </c>
      <c r="W981" s="7" t="e">
        <f>VLOOKUP(Récap!V981,'Création N° Lot'!$D$3:$F$18,3,0)</f>
        <v>#N/A</v>
      </c>
      <c r="X981" t="e">
        <f>CONCATENATE(T981,MONTH(VLOOKUP(Récap!V981,'Création N° Lot'!$D$3:$E$18,2,0)),RIGHT(YEAR(VLOOKUP(Récap!V981,'Création N° Lot'!$D$3:$E$18,2,0)),2)," - ",DAY(W981),"/",MONTH(W981),"/",YEAR(W981))</f>
        <v>#N/A</v>
      </c>
      <c r="AA981" s="6"/>
      <c r="AB981" t="e">
        <f>VLOOKUP(AA981,'Info client'!$A$2:$D$1000,2,0)</f>
        <v>#N/A</v>
      </c>
      <c r="AC981" t="e">
        <f>VLOOKUP(AA981,'Info client'!$A$2:$D$1000,3,0)</f>
        <v>#N/A</v>
      </c>
      <c r="AD981" t="e">
        <f>VLOOKUP(AA981,'Info client'!$A$2:$D$1000,4,0)</f>
        <v>#N/A</v>
      </c>
      <c r="AF981" t="e">
        <f>VLOOKUP(Récap!AG981,'Création N° Lot'!$B$3:$B$18,2,0)</f>
        <v>#N/A</v>
      </c>
      <c r="AI981" t="str">
        <f t="shared" si="182"/>
        <v>44256</v>
      </c>
      <c r="AJ981" s="7" t="e">
        <f>VLOOKUP(Récap!AI981,'Création N° Lot'!$D$3:$F$18,3,0)</f>
        <v>#N/A</v>
      </c>
      <c r="AK981" t="e">
        <f>CONCATENATE(AG981,MONTH(VLOOKUP(Récap!AI981,'Création N° Lot'!$D$3:$E$18,2,0)),RIGHT(YEAR(VLOOKUP(Récap!AI981,'Création N° Lot'!$D$3:$E$18,2,0)),2)," - ",DAY(AJ981),"/",MONTH(AJ981),"/",YEAR(AJ981))</f>
        <v>#N/A</v>
      </c>
      <c r="AP981" s="6"/>
      <c r="AQ981" t="e">
        <f>VLOOKUP(AP981,'Info client'!$A$2:$D$1000,2,0)</f>
        <v>#N/A</v>
      </c>
      <c r="AR981" t="e">
        <f>VLOOKUP(AP981,'Info client'!$A$2:$D$1000,3,0)</f>
        <v>#N/A</v>
      </c>
      <c r="AS981" t="e">
        <f>VLOOKUP(AP981,'Info client'!$A$2:$D$1000,4,0)</f>
        <v>#N/A</v>
      </c>
      <c r="AU981" t="e">
        <f>VLOOKUP(Récap!AV981,'Création N° Lot'!$B$3:$B$18,2,0)</f>
        <v>#N/A</v>
      </c>
      <c r="AX981" t="str">
        <f t="shared" si="183"/>
        <v>44287</v>
      </c>
      <c r="AY981" s="7" t="e">
        <f>VLOOKUP(Récap!AX981,'Création N° Lot'!$D$3:$F$18,3,0)</f>
        <v>#N/A</v>
      </c>
      <c r="AZ981" t="e">
        <f>CONCATENATE(AV981,MONTH(VLOOKUP(Récap!AX981,'Création N° Lot'!$D$3:$E$18,2,0)),RIGHT(YEAR(VLOOKUP(Récap!AX981,'Création N° Lot'!$D$3:$E$18,2,0)),2)," - ",DAY(AY981),"/",MONTH(AY981),"/",YEAR(AY981))</f>
        <v>#N/A</v>
      </c>
      <c r="BC981" s="6"/>
      <c r="BD981" t="e">
        <f>VLOOKUP(BC981,'Info client'!$A$2:$D$1000,2,0)</f>
        <v>#N/A</v>
      </c>
      <c r="BE981" t="e">
        <f>VLOOKUP(BC981,'Info client'!$A$2:$D$1000,3,0)</f>
        <v>#N/A</v>
      </c>
      <c r="BF981" t="e">
        <f>VLOOKUP(BC981,'Info client'!$A$2:$D$1000,4,0)</f>
        <v>#N/A</v>
      </c>
      <c r="BH981" t="e">
        <f>VLOOKUP(Récap!BI981,'Création N° Lot'!$B$3:$B$18,2,0)</f>
        <v>#N/A</v>
      </c>
      <c r="BK981" t="str">
        <f t="shared" si="184"/>
        <v>44317</v>
      </c>
      <c r="BL981" s="7" t="e">
        <f>VLOOKUP(Récap!BK981,'Création N° Lot'!$D$3:$F$18,3,0)</f>
        <v>#N/A</v>
      </c>
      <c r="BM981" t="e">
        <f>CONCATENATE(BI981,MONTH(VLOOKUP(Récap!BK981,'Création N° Lot'!$D$3:$E$18,2,0)),RIGHT(YEAR(VLOOKUP(Récap!BK981,'Création N° Lot'!$D$3:$E$18,2,0)),2)," - ",DAY(BL981),"/",MONTH(BL981),"/",YEAR(BL981))</f>
        <v>#N/A</v>
      </c>
      <c r="BP981" s="6"/>
      <c r="BQ981" t="e">
        <f>VLOOKUP(BP981,'Info client'!$A$2:$D$1000,2,0)</f>
        <v>#N/A</v>
      </c>
      <c r="BR981" t="e">
        <f>VLOOKUP(BP981,'Info client'!$A$2:$D$1000,3,0)</f>
        <v>#N/A</v>
      </c>
      <c r="BS981" t="e">
        <f>VLOOKUP(BP981,'Info client'!$A$2:$D$1000,4,0)</f>
        <v>#N/A</v>
      </c>
      <c r="BU981" t="e">
        <f>VLOOKUP(Récap!BV981,'Création N° Lot'!$B$3:$B$18,2,0)</f>
        <v>#N/A</v>
      </c>
      <c r="BX981" t="str">
        <f t="shared" si="185"/>
        <v>44348</v>
      </c>
      <c r="BY981" s="7" t="e">
        <f>VLOOKUP(Récap!BX981,'Création N° Lot'!$D$3:$F$18,3,0)</f>
        <v>#N/A</v>
      </c>
      <c r="BZ981" t="e">
        <f>CONCATENATE(BV981,MONTH(VLOOKUP(Récap!BX981,'Création N° Lot'!$D$3:$E$18,2,0)),RIGHT(YEAR(VLOOKUP(Récap!BX981,'Création N° Lot'!$D$3:$E$18,2,0)),2)," - ",DAY(BY981),"/",MONTH(BY981),"/",YEAR(BY981))</f>
        <v>#N/A</v>
      </c>
      <c r="CC981" s="6"/>
      <c r="CD981" t="e">
        <f>VLOOKUP(CC981,'Info client'!$A$2:$D$1000,2,0)</f>
        <v>#N/A</v>
      </c>
      <c r="CE981" t="e">
        <f>VLOOKUP(CC981,'Info client'!$A$2:$D$1000,3,0)</f>
        <v>#N/A</v>
      </c>
      <c r="CF981" t="e">
        <f>VLOOKUP(CC981,'Info client'!$A$2:$D$1000,4,0)</f>
        <v>#N/A</v>
      </c>
      <c r="CH981" t="e">
        <f>VLOOKUP(Récap!CI981,'Création N° Lot'!$B$3:$B$18,2,0)</f>
        <v>#N/A</v>
      </c>
      <c r="CK981" t="str">
        <f t="shared" si="186"/>
        <v>44378</v>
      </c>
      <c r="CL981" s="7" t="e">
        <f>VLOOKUP(Récap!CK981,'Création N° Lot'!$D$3:$F$18,3,0)</f>
        <v>#N/A</v>
      </c>
      <c r="CM981" t="e">
        <f>CONCATENATE(CI981,MONTH(VLOOKUP(Récap!CK981,'Création N° Lot'!$D$3:$E$18,2,0)),RIGHT(YEAR(VLOOKUP(Récap!CK981,'Création N° Lot'!$D$3:$E$18,2,0)),2)," - ",DAY(CL981),"/",MONTH(CL981),"/",YEAR(CL981))</f>
        <v>#N/A</v>
      </c>
      <c r="CP981" s="6"/>
      <c r="CQ981" t="e">
        <f>VLOOKUP(CP981,'Info client'!$A$2:$D$1000,2,0)</f>
        <v>#N/A</v>
      </c>
      <c r="CR981" t="e">
        <f>VLOOKUP(CP981,'Info client'!$A$2:$D$1000,3,0)</f>
        <v>#N/A</v>
      </c>
      <c r="CS981" t="e">
        <f>VLOOKUP(CP981,'Info client'!$A$2:$D$1000,4,0)</f>
        <v>#N/A</v>
      </c>
      <c r="CU981" t="e">
        <f>VLOOKUP(Récap!CV981,'Création N° Lot'!$B$3:$B$18,2,0)</f>
        <v>#N/A</v>
      </c>
      <c r="CX981" t="str">
        <f t="shared" si="187"/>
        <v>Aout 2021</v>
      </c>
      <c r="CY981" s="7" t="e">
        <f>VLOOKUP(Récap!CX981,'Création N° Lot'!$D$3:$F$18,3,0)</f>
        <v>#N/A</v>
      </c>
      <c r="CZ981" t="e">
        <f>CONCATENATE(CV981,MONTH(VLOOKUP(Récap!CX981,'Création N° Lot'!$D$3:$E$18,2,0)),RIGHT(YEAR(VLOOKUP(Récap!CX981,'Création N° Lot'!$D$3:$E$18,2,0)),2)," - ",DAY(CY981),"/",MONTH(CY981),"/",YEAR(CY981))</f>
        <v>#N/A</v>
      </c>
      <c r="DC981" s="6"/>
      <c r="DD981" t="e">
        <f>VLOOKUP(DC981,'Info client'!$A$2:$D$1000,2,0)</f>
        <v>#N/A</v>
      </c>
      <c r="DE981" t="e">
        <f>VLOOKUP(DC981,'Info client'!$A$2:$D$1000,3,0)</f>
        <v>#N/A</v>
      </c>
      <c r="DF981" t="e">
        <f>VLOOKUP(DC981,'Info client'!$A$2:$D$1000,4,0)</f>
        <v>#N/A</v>
      </c>
      <c r="DH981" t="e">
        <f>VLOOKUP(Récap!DI981,'Création N° Lot'!$B$3:$B$18,2,0)</f>
        <v>#N/A</v>
      </c>
      <c r="DK981" t="str">
        <f t="shared" si="188"/>
        <v>44440</v>
      </c>
      <c r="DL981" s="7" t="e">
        <f>VLOOKUP(Récap!DK981,'Création N° Lot'!$D$3:$F$18,3,0)</f>
        <v>#N/A</v>
      </c>
      <c r="DM981" t="e">
        <f>CONCATENATE(DI981,MONTH(VLOOKUP(Récap!DK981,'Création N° Lot'!$D$3:$E$18,2,0)),RIGHT(YEAR(VLOOKUP(Récap!DK981,'Création N° Lot'!$D$3:$E$18,2,0)),2)," - ",DAY(DL981),"/",MONTH(DL981),"/",YEAR(DL981))</f>
        <v>#N/A</v>
      </c>
      <c r="DP981" s="6"/>
      <c r="DQ981" t="e">
        <f>VLOOKUP(DP981,'Info client'!$A$2:$D$1000,2,0)</f>
        <v>#N/A</v>
      </c>
      <c r="DR981" t="e">
        <f>VLOOKUP(DP981,'Info client'!$A$2:$D$1000,3,0)</f>
        <v>#N/A</v>
      </c>
      <c r="DS981" t="e">
        <f>VLOOKUP(DP981,'Info client'!$A$2:$D$1000,4,0)</f>
        <v>#N/A</v>
      </c>
      <c r="DU981" t="e">
        <f>VLOOKUP(Récap!DV981,'Création N° Lot'!$B$3:$B$18,2,0)</f>
        <v>#N/A</v>
      </c>
      <c r="DX981" t="str">
        <f t="shared" si="189"/>
        <v>44470</v>
      </c>
      <c r="DY981" s="7" t="e">
        <f>VLOOKUP(Récap!DX981,'Création N° Lot'!$D$3:$F$18,3,0)</f>
        <v>#N/A</v>
      </c>
      <c r="DZ981" t="e">
        <f>CONCATENATE(DV981,MONTH(VLOOKUP(Récap!DX981,'Création N° Lot'!$D$3:$E$18,2,0)),RIGHT(YEAR(VLOOKUP(Récap!DX981,'Création N° Lot'!$D$3:$E$18,2,0)),2)," - ",DAY(DY981),"/",MONTH(DY981),"/",YEAR(DY981))</f>
        <v>#N/A</v>
      </c>
      <c r="EC981" s="6"/>
      <c r="ED981" t="e">
        <f>VLOOKUP(EC981,'Info client'!$A$2:$D$1000,2,0)</f>
        <v>#N/A</v>
      </c>
      <c r="EE981" t="e">
        <f>VLOOKUP(EC981,'Info client'!$A$2:$D$1000,3,0)</f>
        <v>#N/A</v>
      </c>
      <c r="EF981" t="e">
        <f>VLOOKUP(EC981,'Info client'!$A$2:$D$1000,4,0)</f>
        <v>#N/A</v>
      </c>
      <c r="EH981" t="e">
        <f>VLOOKUP(Récap!EI981,'Création N° Lot'!$B$3:$B$18,2,0)</f>
        <v>#N/A</v>
      </c>
      <c r="EK981" t="str">
        <f t="shared" si="190"/>
        <v>44501</v>
      </c>
      <c r="EL981" s="7" t="e">
        <f>VLOOKUP(Récap!EK981,'Création N° Lot'!$D$3:$F$18,3,0)</f>
        <v>#N/A</v>
      </c>
      <c r="EM981" t="e">
        <f>CONCATENATE(EI981,MONTH(VLOOKUP(Récap!EK981,'Création N° Lot'!$D$3:$E$18,2,0)),RIGHT(YEAR(VLOOKUP(Récap!EK981,'Création N° Lot'!$D$3:$E$18,2,0)),2)," - ",DAY(EL981),"/",MONTH(EL981),"/",YEAR(EL981))</f>
        <v>#N/A</v>
      </c>
      <c r="EP981" s="6"/>
      <c r="EQ981" t="e">
        <f>VLOOKUP(EP981,'Info client'!$A$2:$D$1000,2,0)</f>
        <v>#N/A</v>
      </c>
      <c r="ER981" t="e">
        <f>VLOOKUP(EP981,'Info client'!$A$2:$D$1000,3,0)</f>
        <v>#N/A</v>
      </c>
      <c r="ES981" t="e">
        <f>VLOOKUP(EP981,'Info client'!$A$2:$D$1000,4,0)</f>
        <v>#N/A</v>
      </c>
      <c r="EU981" t="e">
        <f>VLOOKUP(Récap!EV981,'Création N° Lot'!$B$3:$B$18,2,0)</f>
        <v>#N/A</v>
      </c>
      <c r="EX981" t="str">
        <f t="shared" si="191"/>
        <v>44531</v>
      </c>
      <c r="EY981" s="7" t="e">
        <f>VLOOKUP(Récap!EX981,'Création N° Lot'!$D$3:$F$18,3,0)</f>
        <v>#N/A</v>
      </c>
      <c r="EZ981" t="e">
        <f>CONCATENATE(EV981,MONTH(VLOOKUP(Récap!EX981,'Création N° Lot'!$D$3:$E$18,2,0)),RIGHT(YEAR(VLOOKUP(Récap!EX981,'Création N° Lot'!$D$3:$E$18,2,0)),2)," - ",DAY(EY981),"/",MONTH(EY981),"/",YEAR(EY981))</f>
        <v>#N/A</v>
      </c>
    </row>
    <row r="982" spans="2:156" x14ac:dyDescent="0.25">
      <c r="B982" t="e">
        <f>VLOOKUP($A982,'Info client'!$A$2:$D$1000,2,0)</f>
        <v>#N/A</v>
      </c>
      <c r="C982" t="e">
        <f>VLOOKUP($A982,'Info client'!$A$2:$D$1000,3,0)</f>
        <v>#N/A</v>
      </c>
      <c r="D982" t="e">
        <f>VLOOKUP($A982,'Info client'!$A$2:$D$1000,4,0)</f>
        <v>#N/A</v>
      </c>
      <c r="F982" t="e">
        <f>VLOOKUP(Récap!G982,'Création N° Lot'!B894:B994,2,0)</f>
        <v>#N/A</v>
      </c>
      <c r="I982" t="str">
        <f t="shared" si="180"/>
        <v>44197</v>
      </c>
      <c r="J982" s="7" t="e">
        <f>VLOOKUP(Récap!I982,'Création N° Lot'!$D$3:$F$18,3,0)</f>
        <v>#N/A</v>
      </c>
      <c r="K982" t="e">
        <f>CONCATENATE(G982,MONTH(VLOOKUP(Récap!I982,'Création N° Lot'!$D$3:$E$18,2,0)),RIGHT(YEAR(VLOOKUP(Récap!I982,'Création N° Lot'!$D$3:$E$18,2,0)),2)," - ",DAY(J982),"/",MONTH(J982),"/",YEAR(J982))</f>
        <v>#N/A</v>
      </c>
      <c r="O982" t="e">
        <f>VLOOKUP(N982,'Info client'!$A$2:$D$1000,2,0)</f>
        <v>#N/A</v>
      </c>
      <c r="P982" t="e">
        <f>VLOOKUP($A982,'Info client'!$A$2:$D$1000,3,0)</f>
        <v>#N/A</v>
      </c>
      <c r="Q982" t="e">
        <f>VLOOKUP($A982,'Info client'!$A$2:$D$1000,4,0)</f>
        <v>#N/A</v>
      </c>
      <c r="S982" t="e">
        <f>VLOOKUP(Récap!G982,'Création N° Lot'!$B$3:$B$18,2,0)</f>
        <v>#N/A</v>
      </c>
      <c r="V982" t="str">
        <f t="shared" si="181"/>
        <v>44228</v>
      </c>
      <c r="W982" s="7" t="e">
        <f>VLOOKUP(Récap!V982,'Création N° Lot'!$D$3:$F$18,3,0)</f>
        <v>#N/A</v>
      </c>
      <c r="X982" t="e">
        <f>CONCATENATE(T982,MONTH(VLOOKUP(Récap!V982,'Création N° Lot'!$D$3:$E$18,2,0)),RIGHT(YEAR(VLOOKUP(Récap!V982,'Création N° Lot'!$D$3:$E$18,2,0)),2)," - ",DAY(W982),"/",MONTH(W982),"/",YEAR(W982))</f>
        <v>#N/A</v>
      </c>
      <c r="AA982" s="6"/>
      <c r="AB982" t="e">
        <f>VLOOKUP(AA982,'Info client'!$A$2:$D$1000,2,0)</f>
        <v>#N/A</v>
      </c>
      <c r="AC982" t="e">
        <f>VLOOKUP(AA982,'Info client'!$A$2:$D$1000,3,0)</f>
        <v>#N/A</v>
      </c>
      <c r="AD982" t="e">
        <f>VLOOKUP(AA982,'Info client'!$A$2:$D$1000,4,0)</f>
        <v>#N/A</v>
      </c>
      <c r="AF982" t="e">
        <f>VLOOKUP(Récap!AG982,'Création N° Lot'!$B$3:$B$18,2,0)</f>
        <v>#N/A</v>
      </c>
      <c r="AI982" t="str">
        <f t="shared" si="182"/>
        <v>44256</v>
      </c>
      <c r="AJ982" s="7" t="e">
        <f>VLOOKUP(Récap!AI982,'Création N° Lot'!$D$3:$F$18,3,0)</f>
        <v>#N/A</v>
      </c>
      <c r="AK982" t="e">
        <f>CONCATENATE(AG982,MONTH(VLOOKUP(Récap!AI982,'Création N° Lot'!$D$3:$E$18,2,0)),RIGHT(YEAR(VLOOKUP(Récap!AI982,'Création N° Lot'!$D$3:$E$18,2,0)),2)," - ",DAY(AJ982),"/",MONTH(AJ982),"/",YEAR(AJ982))</f>
        <v>#N/A</v>
      </c>
      <c r="AP982" s="6"/>
      <c r="AQ982" t="e">
        <f>VLOOKUP(AP982,'Info client'!$A$2:$D$1000,2,0)</f>
        <v>#N/A</v>
      </c>
      <c r="AR982" t="e">
        <f>VLOOKUP(AP982,'Info client'!$A$2:$D$1000,3,0)</f>
        <v>#N/A</v>
      </c>
      <c r="AS982" t="e">
        <f>VLOOKUP(AP982,'Info client'!$A$2:$D$1000,4,0)</f>
        <v>#N/A</v>
      </c>
      <c r="AU982" t="e">
        <f>VLOOKUP(Récap!AV982,'Création N° Lot'!$B$3:$B$18,2,0)</f>
        <v>#N/A</v>
      </c>
      <c r="AX982" t="str">
        <f t="shared" si="183"/>
        <v>44287</v>
      </c>
      <c r="AY982" s="7" t="e">
        <f>VLOOKUP(Récap!AX982,'Création N° Lot'!$D$3:$F$18,3,0)</f>
        <v>#N/A</v>
      </c>
      <c r="AZ982" t="e">
        <f>CONCATENATE(AV982,MONTH(VLOOKUP(Récap!AX982,'Création N° Lot'!$D$3:$E$18,2,0)),RIGHT(YEAR(VLOOKUP(Récap!AX982,'Création N° Lot'!$D$3:$E$18,2,0)),2)," - ",DAY(AY982),"/",MONTH(AY982),"/",YEAR(AY982))</f>
        <v>#N/A</v>
      </c>
      <c r="BC982" s="6"/>
      <c r="BD982" t="e">
        <f>VLOOKUP(BC982,'Info client'!$A$2:$D$1000,2,0)</f>
        <v>#N/A</v>
      </c>
      <c r="BE982" t="e">
        <f>VLOOKUP(BC982,'Info client'!$A$2:$D$1000,3,0)</f>
        <v>#N/A</v>
      </c>
      <c r="BF982" t="e">
        <f>VLOOKUP(BC982,'Info client'!$A$2:$D$1000,4,0)</f>
        <v>#N/A</v>
      </c>
      <c r="BH982" t="e">
        <f>VLOOKUP(Récap!BI982,'Création N° Lot'!$B$3:$B$18,2,0)</f>
        <v>#N/A</v>
      </c>
      <c r="BK982" t="str">
        <f t="shared" si="184"/>
        <v>44317</v>
      </c>
      <c r="BL982" s="7" t="e">
        <f>VLOOKUP(Récap!BK982,'Création N° Lot'!$D$3:$F$18,3,0)</f>
        <v>#N/A</v>
      </c>
      <c r="BM982" t="e">
        <f>CONCATENATE(BI982,MONTH(VLOOKUP(Récap!BK982,'Création N° Lot'!$D$3:$E$18,2,0)),RIGHT(YEAR(VLOOKUP(Récap!BK982,'Création N° Lot'!$D$3:$E$18,2,0)),2)," - ",DAY(BL982),"/",MONTH(BL982),"/",YEAR(BL982))</f>
        <v>#N/A</v>
      </c>
      <c r="BP982" s="6"/>
      <c r="BQ982" t="e">
        <f>VLOOKUP(BP982,'Info client'!$A$2:$D$1000,2,0)</f>
        <v>#N/A</v>
      </c>
      <c r="BR982" t="e">
        <f>VLOOKUP(BP982,'Info client'!$A$2:$D$1000,3,0)</f>
        <v>#N/A</v>
      </c>
      <c r="BS982" t="e">
        <f>VLOOKUP(BP982,'Info client'!$A$2:$D$1000,4,0)</f>
        <v>#N/A</v>
      </c>
      <c r="BU982" t="e">
        <f>VLOOKUP(Récap!BV982,'Création N° Lot'!$B$3:$B$18,2,0)</f>
        <v>#N/A</v>
      </c>
      <c r="BX982" t="str">
        <f t="shared" si="185"/>
        <v>44348</v>
      </c>
      <c r="BY982" s="7" t="e">
        <f>VLOOKUP(Récap!BX982,'Création N° Lot'!$D$3:$F$18,3,0)</f>
        <v>#N/A</v>
      </c>
      <c r="BZ982" t="e">
        <f>CONCATENATE(BV982,MONTH(VLOOKUP(Récap!BX982,'Création N° Lot'!$D$3:$E$18,2,0)),RIGHT(YEAR(VLOOKUP(Récap!BX982,'Création N° Lot'!$D$3:$E$18,2,0)),2)," - ",DAY(BY982),"/",MONTH(BY982),"/",YEAR(BY982))</f>
        <v>#N/A</v>
      </c>
      <c r="CC982" s="6"/>
      <c r="CD982" t="e">
        <f>VLOOKUP(CC982,'Info client'!$A$2:$D$1000,2,0)</f>
        <v>#N/A</v>
      </c>
      <c r="CE982" t="e">
        <f>VLOOKUP(CC982,'Info client'!$A$2:$D$1000,3,0)</f>
        <v>#N/A</v>
      </c>
      <c r="CF982" t="e">
        <f>VLOOKUP(CC982,'Info client'!$A$2:$D$1000,4,0)</f>
        <v>#N/A</v>
      </c>
      <c r="CH982" t="e">
        <f>VLOOKUP(Récap!CI982,'Création N° Lot'!$B$3:$B$18,2,0)</f>
        <v>#N/A</v>
      </c>
      <c r="CK982" t="str">
        <f t="shared" si="186"/>
        <v>44378</v>
      </c>
      <c r="CL982" s="7" t="e">
        <f>VLOOKUP(Récap!CK982,'Création N° Lot'!$D$3:$F$18,3,0)</f>
        <v>#N/A</v>
      </c>
      <c r="CM982" t="e">
        <f>CONCATENATE(CI982,MONTH(VLOOKUP(Récap!CK982,'Création N° Lot'!$D$3:$E$18,2,0)),RIGHT(YEAR(VLOOKUP(Récap!CK982,'Création N° Lot'!$D$3:$E$18,2,0)),2)," - ",DAY(CL982),"/",MONTH(CL982),"/",YEAR(CL982))</f>
        <v>#N/A</v>
      </c>
      <c r="CP982" s="6"/>
      <c r="CQ982" t="e">
        <f>VLOOKUP(CP982,'Info client'!$A$2:$D$1000,2,0)</f>
        <v>#N/A</v>
      </c>
      <c r="CR982" t="e">
        <f>VLOOKUP(CP982,'Info client'!$A$2:$D$1000,3,0)</f>
        <v>#N/A</v>
      </c>
      <c r="CS982" t="e">
        <f>VLOOKUP(CP982,'Info client'!$A$2:$D$1000,4,0)</f>
        <v>#N/A</v>
      </c>
      <c r="CU982" t="e">
        <f>VLOOKUP(Récap!CV982,'Création N° Lot'!$B$3:$B$18,2,0)</f>
        <v>#N/A</v>
      </c>
      <c r="CX982" t="str">
        <f t="shared" si="187"/>
        <v>Aout 2021</v>
      </c>
      <c r="CY982" s="7" t="e">
        <f>VLOOKUP(Récap!CX982,'Création N° Lot'!$D$3:$F$18,3,0)</f>
        <v>#N/A</v>
      </c>
      <c r="CZ982" t="e">
        <f>CONCATENATE(CV982,MONTH(VLOOKUP(Récap!CX982,'Création N° Lot'!$D$3:$E$18,2,0)),RIGHT(YEAR(VLOOKUP(Récap!CX982,'Création N° Lot'!$D$3:$E$18,2,0)),2)," - ",DAY(CY982),"/",MONTH(CY982),"/",YEAR(CY982))</f>
        <v>#N/A</v>
      </c>
      <c r="DC982" s="6"/>
      <c r="DD982" t="e">
        <f>VLOOKUP(DC982,'Info client'!$A$2:$D$1000,2,0)</f>
        <v>#N/A</v>
      </c>
      <c r="DE982" t="e">
        <f>VLOOKUP(DC982,'Info client'!$A$2:$D$1000,3,0)</f>
        <v>#N/A</v>
      </c>
      <c r="DF982" t="e">
        <f>VLOOKUP(DC982,'Info client'!$A$2:$D$1000,4,0)</f>
        <v>#N/A</v>
      </c>
      <c r="DH982" t="e">
        <f>VLOOKUP(Récap!DI982,'Création N° Lot'!$B$3:$B$18,2,0)</f>
        <v>#N/A</v>
      </c>
      <c r="DK982" t="str">
        <f t="shared" si="188"/>
        <v>44440</v>
      </c>
      <c r="DL982" s="7" t="e">
        <f>VLOOKUP(Récap!DK982,'Création N° Lot'!$D$3:$F$18,3,0)</f>
        <v>#N/A</v>
      </c>
      <c r="DM982" t="e">
        <f>CONCATENATE(DI982,MONTH(VLOOKUP(Récap!DK982,'Création N° Lot'!$D$3:$E$18,2,0)),RIGHT(YEAR(VLOOKUP(Récap!DK982,'Création N° Lot'!$D$3:$E$18,2,0)),2)," - ",DAY(DL982),"/",MONTH(DL982),"/",YEAR(DL982))</f>
        <v>#N/A</v>
      </c>
      <c r="DP982" s="6"/>
      <c r="DQ982" t="e">
        <f>VLOOKUP(DP982,'Info client'!$A$2:$D$1000,2,0)</f>
        <v>#N/A</v>
      </c>
      <c r="DR982" t="e">
        <f>VLOOKUP(DP982,'Info client'!$A$2:$D$1000,3,0)</f>
        <v>#N/A</v>
      </c>
      <c r="DS982" t="e">
        <f>VLOOKUP(DP982,'Info client'!$A$2:$D$1000,4,0)</f>
        <v>#N/A</v>
      </c>
      <c r="DU982" t="e">
        <f>VLOOKUP(Récap!DV982,'Création N° Lot'!$B$3:$B$18,2,0)</f>
        <v>#N/A</v>
      </c>
      <c r="DX982" t="str">
        <f t="shared" si="189"/>
        <v>44470</v>
      </c>
      <c r="DY982" s="7" t="e">
        <f>VLOOKUP(Récap!DX982,'Création N° Lot'!$D$3:$F$18,3,0)</f>
        <v>#N/A</v>
      </c>
      <c r="DZ982" t="e">
        <f>CONCATENATE(DV982,MONTH(VLOOKUP(Récap!DX982,'Création N° Lot'!$D$3:$E$18,2,0)),RIGHT(YEAR(VLOOKUP(Récap!DX982,'Création N° Lot'!$D$3:$E$18,2,0)),2)," - ",DAY(DY982),"/",MONTH(DY982),"/",YEAR(DY982))</f>
        <v>#N/A</v>
      </c>
      <c r="EC982" s="6"/>
      <c r="ED982" t="e">
        <f>VLOOKUP(EC982,'Info client'!$A$2:$D$1000,2,0)</f>
        <v>#N/A</v>
      </c>
      <c r="EE982" t="e">
        <f>VLOOKUP(EC982,'Info client'!$A$2:$D$1000,3,0)</f>
        <v>#N/A</v>
      </c>
      <c r="EF982" t="e">
        <f>VLOOKUP(EC982,'Info client'!$A$2:$D$1000,4,0)</f>
        <v>#N/A</v>
      </c>
      <c r="EH982" t="e">
        <f>VLOOKUP(Récap!EI982,'Création N° Lot'!$B$3:$B$18,2,0)</f>
        <v>#N/A</v>
      </c>
      <c r="EK982" t="str">
        <f t="shared" si="190"/>
        <v>44501</v>
      </c>
      <c r="EL982" s="7" t="e">
        <f>VLOOKUP(Récap!EK982,'Création N° Lot'!$D$3:$F$18,3,0)</f>
        <v>#N/A</v>
      </c>
      <c r="EM982" t="e">
        <f>CONCATENATE(EI982,MONTH(VLOOKUP(Récap!EK982,'Création N° Lot'!$D$3:$E$18,2,0)),RIGHT(YEAR(VLOOKUP(Récap!EK982,'Création N° Lot'!$D$3:$E$18,2,0)),2)," - ",DAY(EL982),"/",MONTH(EL982),"/",YEAR(EL982))</f>
        <v>#N/A</v>
      </c>
      <c r="EP982" s="6"/>
      <c r="EQ982" t="e">
        <f>VLOOKUP(EP982,'Info client'!$A$2:$D$1000,2,0)</f>
        <v>#N/A</v>
      </c>
      <c r="ER982" t="e">
        <f>VLOOKUP(EP982,'Info client'!$A$2:$D$1000,3,0)</f>
        <v>#N/A</v>
      </c>
      <c r="ES982" t="e">
        <f>VLOOKUP(EP982,'Info client'!$A$2:$D$1000,4,0)</f>
        <v>#N/A</v>
      </c>
      <c r="EU982" t="e">
        <f>VLOOKUP(Récap!EV982,'Création N° Lot'!$B$3:$B$18,2,0)</f>
        <v>#N/A</v>
      </c>
      <c r="EX982" t="str">
        <f t="shared" si="191"/>
        <v>44531</v>
      </c>
      <c r="EY982" s="7" t="e">
        <f>VLOOKUP(Récap!EX982,'Création N° Lot'!$D$3:$F$18,3,0)</f>
        <v>#N/A</v>
      </c>
      <c r="EZ982" t="e">
        <f>CONCATENATE(EV982,MONTH(VLOOKUP(Récap!EX982,'Création N° Lot'!$D$3:$E$18,2,0)),RIGHT(YEAR(VLOOKUP(Récap!EX982,'Création N° Lot'!$D$3:$E$18,2,0)),2)," - ",DAY(EY982),"/",MONTH(EY982),"/",YEAR(EY982))</f>
        <v>#N/A</v>
      </c>
    </row>
    <row r="983" spans="2:156" x14ac:dyDescent="0.25">
      <c r="B983" t="e">
        <f>VLOOKUP($A983,'Info client'!$A$2:$D$1000,2,0)</f>
        <v>#N/A</v>
      </c>
      <c r="C983" t="e">
        <f>VLOOKUP($A983,'Info client'!$A$2:$D$1000,3,0)</f>
        <v>#N/A</v>
      </c>
      <c r="D983" t="e">
        <f>VLOOKUP($A983,'Info client'!$A$2:$D$1000,4,0)</f>
        <v>#N/A</v>
      </c>
      <c r="F983" t="e">
        <f>VLOOKUP(Récap!G983,'Création N° Lot'!B895:B995,2,0)</f>
        <v>#N/A</v>
      </c>
      <c r="I983" t="str">
        <f t="shared" si="180"/>
        <v>44197</v>
      </c>
      <c r="J983" s="7" t="e">
        <f>VLOOKUP(Récap!I983,'Création N° Lot'!$D$3:$F$18,3,0)</f>
        <v>#N/A</v>
      </c>
      <c r="K983" t="e">
        <f>CONCATENATE(G983,MONTH(VLOOKUP(Récap!I983,'Création N° Lot'!$D$3:$E$18,2,0)),RIGHT(YEAR(VLOOKUP(Récap!I983,'Création N° Lot'!$D$3:$E$18,2,0)),2)," - ",DAY(J983),"/",MONTH(J983),"/",YEAR(J983))</f>
        <v>#N/A</v>
      </c>
      <c r="O983" t="e">
        <f>VLOOKUP(N983,'Info client'!$A$2:$D$1000,2,0)</f>
        <v>#N/A</v>
      </c>
      <c r="P983" t="e">
        <f>VLOOKUP($A983,'Info client'!$A$2:$D$1000,3,0)</f>
        <v>#N/A</v>
      </c>
      <c r="Q983" t="e">
        <f>VLOOKUP($A983,'Info client'!$A$2:$D$1000,4,0)</f>
        <v>#N/A</v>
      </c>
      <c r="S983" t="e">
        <f>VLOOKUP(Récap!G983,'Création N° Lot'!$B$3:$B$18,2,0)</f>
        <v>#N/A</v>
      </c>
      <c r="V983" t="str">
        <f t="shared" si="181"/>
        <v>44228</v>
      </c>
      <c r="W983" s="7" t="e">
        <f>VLOOKUP(Récap!V983,'Création N° Lot'!$D$3:$F$18,3,0)</f>
        <v>#N/A</v>
      </c>
      <c r="X983" t="e">
        <f>CONCATENATE(T983,MONTH(VLOOKUP(Récap!V983,'Création N° Lot'!$D$3:$E$18,2,0)),RIGHT(YEAR(VLOOKUP(Récap!V983,'Création N° Lot'!$D$3:$E$18,2,0)),2)," - ",DAY(W983),"/",MONTH(W983),"/",YEAR(W983))</f>
        <v>#N/A</v>
      </c>
      <c r="AA983" s="6"/>
      <c r="AB983" t="e">
        <f>VLOOKUP(AA983,'Info client'!$A$2:$D$1000,2,0)</f>
        <v>#N/A</v>
      </c>
      <c r="AC983" t="e">
        <f>VLOOKUP(AA983,'Info client'!$A$2:$D$1000,3,0)</f>
        <v>#N/A</v>
      </c>
      <c r="AD983" t="e">
        <f>VLOOKUP(AA983,'Info client'!$A$2:$D$1000,4,0)</f>
        <v>#N/A</v>
      </c>
      <c r="AF983" t="e">
        <f>VLOOKUP(Récap!AG983,'Création N° Lot'!$B$3:$B$18,2,0)</f>
        <v>#N/A</v>
      </c>
      <c r="AI983" t="str">
        <f t="shared" si="182"/>
        <v>44256</v>
      </c>
      <c r="AJ983" s="7" t="e">
        <f>VLOOKUP(Récap!AI983,'Création N° Lot'!$D$3:$F$18,3,0)</f>
        <v>#N/A</v>
      </c>
      <c r="AK983" t="e">
        <f>CONCATENATE(AG983,MONTH(VLOOKUP(Récap!AI983,'Création N° Lot'!$D$3:$E$18,2,0)),RIGHT(YEAR(VLOOKUP(Récap!AI983,'Création N° Lot'!$D$3:$E$18,2,0)),2)," - ",DAY(AJ983),"/",MONTH(AJ983),"/",YEAR(AJ983))</f>
        <v>#N/A</v>
      </c>
      <c r="AP983" s="6"/>
      <c r="AQ983" t="e">
        <f>VLOOKUP(AP983,'Info client'!$A$2:$D$1000,2,0)</f>
        <v>#N/A</v>
      </c>
      <c r="AR983" t="e">
        <f>VLOOKUP(AP983,'Info client'!$A$2:$D$1000,3,0)</f>
        <v>#N/A</v>
      </c>
      <c r="AS983" t="e">
        <f>VLOOKUP(AP983,'Info client'!$A$2:$D$1000,4,0)</f>
        <v>#N/A</v>
      </c>
      <c r="AU983" t="e">
        <f>VLOOKUP(Récap!AV983,'Création N° Lot'!$B$3:$B$18,2,0)</f>
        <v>#N/A</v>
      </c>
      <c r="AX983" t="str">
        <f t="shared" si="183"/>
        <v>44287</v>
      </c>
      <c r="AY983" s="7" t="e">
        <f>VLOOKUP(Récap!AX983,'Création N° Lot'!$D$3:$F$18,3,0)</f>
        <v>#N/A</v>
      </c>
      <c r="AZ983" t="e">
        <f>CONCATENATE(AV983,MONTH(VLOOKUP(Récap!AX983,'Création N° Lot'!$D$3:$E$18,2,0)),RIGHT(YEAR(VLOOKUP(Récap!AX983,'Création N° Lot'!$D$3:$E$18,2,0)),2)," - ",DAY(AY983),"/",MONTH(AY983),"/",YEAR(AY983))</f>
        <v>#N/A</v>
      </c>
      <c r="BC983" s="6"/>
      <c r="BD983" t="e">
        <f>VLOOKUP(BC983,'Info client'!$A$2:$D$1000,2,0)</f>
        <v>#N/A</v>
      </c>
      <c r="BE983" t="e">
        <f>VLOOKUP(BC983,'Info client'!$A$2:$D$1000,3,0)</f>
        <v>#N/A</v>
      </c>
      <c r="BF983" t="e">
        <f>VLOOKUP(BC983,'Info client'!$A$2:$D$1000,4,0)</f>
        <v>#N/A</v>
      </c>
      <c r="BH983" t="e">
        <f>VLOOKUP(Récap!BI983,'Création N° Lot'!$B$3:$B$18,2,0)</f>
        <v>#N/A</v>
      </c>
      <c r="BK983" t="str">
        <f t="shared" si="184"/>
        <v>44317</v>
      </c>
      <c r="BL983" s="7" t="e">
        <f>VLOOKUP(Récap!BK983,'Création N° Lot'!$D$3:$F$18,3,0)</f>
        <v>#N/A</v>
      </c>
      <c r="BM983" t="e">
        <f>CONCATENATE(BI983,MONTH(VLOOKUP(Récap!BK983,'Création N° Lot'!$D$3:$E$18,2,0)),RIGHT(YEAR(VLOOKUP(Récap!BK983,'Création N° Lot'!$D$3:$E$18,2,0)),2)," - ",DAY(BL983),"/",MONTH(BL983),"/",YEAR(BL983))</f>
        <v>#N/A</v>
      </c>
      <c r="BP983" s="6"/>
      <c r="BQ983" t="e">
        <f>VLOOKUP(BP983,'Info client'!$A$2:$D$1000,2,0)</f>
        <v>#N/A</v>
      </c>
      <c r="BR983" t="e">
        <f>VLOOKUP(BP983,'Info client'!$A$2:$D$1000,3,0)</f>
        <v>#N/A</v>
      </c>
      <c r="BS983" t="e">
        <f>VLOOKUP(BP983,'Info client'!$A$2:$D$1000,4,0)</f>
        <v>#N/A</v>
      </c>
      <c r="BU983" t="e">
        <f>VLOOKUP(Récap!BV983,'Création N° Lot'!$B$3:$B$18,2,0)</f>
        <v>#N/A</v>
      </c>
      <c r="BX983" t="str">
        <f t="shared" si="185"/>
        <v>44348</v>
      </c>
      <c r="BY983" s="7" t="e">
        <f>VLOOKUP(Récap!BX983,'Création N° Lot'!$D$3:$F$18,3,0)</f>
        <v>#N/A</v>
      </c>
      <c r="BZ983" t="e">
        <f>CONCATENATE(BV983,MONTH(VLOOKUP(Récap!BX983,'Création N° Lot'!$D$3:$E$18,2,0)),RIGHT(YEAR(VLOOKUP(Récap!BX983,'Création N° Lot'!$D$3:$E$18,2,0)),2)," - ",DAY(BY983),"/",MONTH(BY983),"/",YEAR(BY983))</f>
        <v>#N/A</v>
      </c>
      <c r="CC983" s="6"/>
      <c r="CD983" t="e">
        <f>VLOOKUP(CC983,'Info client'!$A$2:$D$1000,2,0)</f>
        <v>#N/A</v>
      </c>
      <c r="CE983" t="e">
        <f>VLOOKUP(CC983,'Info client'!$A$2:$D$1000,3,0)</f>
        <v>#N/A</v>
      </c>
      <c r="CF983" t="e">
        <f>VLOOKUP(CC983,'Info client'!$A$2:$D$1000,4,0)</f>
        <v>#N/A</v>
      </c>
      <c r="CH983" t="e">
        <f>VLOOKUP(Récap!CI983,'Création N° Lot'!$B$3:$B$18,2,0)</f>
        <v>#N/A</v>
      </c>
      <c r="CK983" t="str">
        <f t="shared" si="186"/>
        <v>44378</v>
      </c>
      <c r="CL983" s="7" t="e">
        <f>VLOOKUP(Récap!CK983,'Création N° Lot'!$D$3:$F$18,3,0)</f>
        <v>#N/A</v>
      </c>
      <c r="CM983" t="e">
        <f>CONCATENATE(CI983,MONTH(VLOOKUP(Récap!CK983,'Création N° Lot'!$D$3:$E$18,2,0)),RIGHT(YEAR(VLOOKUP(Récap!CK983,'Création N° Lot'!$D$3:$E$18,2,0)),2)," - ",DAY(CL983),"/",MONTH(CL983),"/",YEAR(CL983))</f>
        <v>#N/A</v>
      </c>
      <c r="CP983" s="6"/>
      <c r="CQ983" t="e">
        <f>VLOOKUP(CP983,'Info client'!$A$2:$D$1000,2,0)</f>
        <v>#N/A</v>
      </c>
      <c r="CR983" t="e">
        <f>VLOOKUP(CP983,'Info client'!$A$2:$D$1000,3,0)</f>
        <v>#N/A</v>
      </c>
      <c r="CS983" t="e">
        <f>VLOOKUP(CP983,'Info client'!$A$2:$D$1000,4,0)</f>
        <v>#N/A</v>
      </c>
      <c r="CU983" t="e">
        <f>VLOOKUP(Récap!CV983,'Création N° Lot'!$B$3:$B$18,2,0)</f>
        <v>#N/A</v>
      </c>
      <c r="CX983" t="str">
        <f t="shared" si="187"/>
        <v>Aout 2021</v>
      </c>
      <c r="CY983" s="7" t="e">
        <f>VLOOKUP(Récap!CX983,'Création N° Lot'!$D$3:$F$18,3,0)</f>
        <v>#N/A</v>
      </c>
      <c r="CZ983" t="e">
        <f>CONCATENATE(CV983,MONTH(VLOOKUP(Récap!CX983,'Création N° Lot'!$D$3:$E$18,2,0)),RIGHT(YEAR(VLOOKUP(Récap!CX983,'Création N° Lot'!$D$3:$E$18,2,0)),2)," - ",DAY(CY983),"/",MONTH(CY983),"/",YEAR(CY983))</f>
        <v>#N/A</v>
      </c>
      <c r="DC983" s="6"/>
      <c r="DD983" t="e">
        <f>VLOOKUP(DC983,'Info client'!$A$2:$D$1000,2,0)</f>
        <v>#N/A</v>
      </c>
      <c r="DE983" t="e">
        <f>VLOOKUP(DC983,'Info client'!$A$2:$D$1000,3,0)</f>
        <v>#N/A</v>
      </c>
      <c r="DF983" t="e">
        <f>VLOOKUP(DC983,'Info client'!$A$2:$D$1000,4,0)</f>
        <v>#N/A</v>
      </c>
      <c r="DH983" t="e">
        <f>VLOOKUP(Récap!DI983,'Création N° Lot'!$B$3:$B$18,2,0)</f>
        <v>#N/A</v>
      </c>
      <c r="DK983" t="str">
        <f t="shared" si="188"/>
        <v>44440</v>
      </c>
      <c r="DL983" s="7" t="e">
        <f>VLOOKUP(Récap!DK983,'Création N° Lot'!$D$3:$F$18,3,0)</f>
        <v>#N/A</v>
      </c>
      <c r="DM983" t="e">
        <f>CONCATENATE(DI983,MONTH(VLOOKUP(Récap!DK983,'Création N° Lot'!$D$3:$E$18,2,0)),RIGHT(YEAR(VLOOKUP(Récap!DK983,'Création N° Lot'!$D$3:$E$18,2,0)),2)," - ",DAY(DL983),"/",MONTH(DL983),"/",YEAR(DL983))</f>
        <v>#N/A</v>
      </c>
      <c r="DP983" s="6"/>
      <c r="DQ983" t="e">
        <f>VLOOKUP(DP983,'Info client'!$A$2:$D$1000,2,0)</f>
        <v>#N/A</v>
      </c>
      <c r="DR983" t="e">
        <f>VLOOKUP(DP983,'Info client'!$A$2:$D$1000,3,0)</f>
        <v>#N/A</v>
      </c>
      <c r="DS983" t="e">
        <f>VLOOKUP(DP983,'Info client'!$A$2:$D$1000,4,0)</f>
        <v>#N/A</v>
      </c>
      <c r="DU983" t="e">
        <f>VLOOKUP(Récap!DV983,'Création N° Lot'!$B$3:$B$18,2,0)</f>
        <v>#N/A</v>
      </c>
      <c r="DX983" t="str">
        <f t="shared" si="189"/>
        <v>44470</v>
      </c>
      <c r="DY983" s="7" t="e">
        <f>VLOOKUP(Récap!DX983,'Création N° Lot'!$D$3:$F$18,3,0)</f>
        <v>#N/A</v>
      </c>
      <c r="DZ983" t="e">
        <f>CONCATENATE(DV983,MONTH(VLOOKUP(Récap!DX983,'Création N° Lot'!$D$3:$E$18,2,0)),RIGHT(YEAR(VLOOKUP(Récap!DX983,'Création N° Lot'!$D$3:$E$18,2,0)),2)," - ",DAY(DY983),"/",MONTH(DY983),"/",YEAR(DY983))</f>
        <v>#N/A</v>
      </c>
      <c r="EC983" s="6"/>
      <c r="ED983" t="e">
        <f>VLOOKUP(EC983,'Info client'!$A$2:$D$1000,2,0)</f>
        <v>#N/A</v>
      </c>
      <c r="EE983" t="e">
        <f>VLOOKUP(EC983,'Info client'!$A$2:$D$1000,3,0)</f>
        <v>#N/A</v>
      </c>
      <c r="EF983" t="e">
        <f>VLOOKUP(EC983,'Info client'!$A$2:$D$1000,4,0)</f>
        <v>#N/A</v>
      </c>
      <c r="EH983" t="e">
        <f>VLOOKUP(Récap!EI983,'Création N° Lot'!$B$3:$B$18,2,0)</f>
        <v>#N/A</v>
      </c>
      <c r="EK983" t="str">
        <f t="shared" si="190"/>
        <v>44501</v>
      </c>
      <c r="EL983" s="7" t="e">
        <f>VLOOKUP(Récap!EK983,'Création N° Lot'!$D$3:$F$18,3,0)</f>
        <v>#N/A</v>
      </c>
      <c r="EM983" t="e">
        <f>CONCATENATE(EI983,MONTH(VLOOKUP(Récap!EK983,'Création N° Lot'!$D$3:$E$18,2,0)),RIGHT(YEAR(VLOOKUP(Récap!EK983,'Création N° Lot'!$D$3:$E$18,2,0)),2)," - ",DAY(EL983),"/",MONTH(EL983),"/",YEAR(EL983))</f>
        <v>#N/A</v>
      </c>
      <c r="EP983" s="6"/>
      <c r="EQ983" t="e">
        <f>VLOOKUP(EP983,'Info client'!$A$2:$D$1000,2,0)</f>
        <v>#N/A</v>
      </c>
      <c r="ER983" t="e">
        <f>VLOOKUP(EP983,'Info client'!$A$2:$D$1000,3,0)</f>
        <v>#N/A</v>
      </c>
      <c r="ES983" t="e">
        <f>VLOOKUP(EP983,'Info client'!$A$2:$D$1000,4,0)</f>
        <v>#N/A</v>
      </c>
      <c r="EU983" t="e">
        <f>VLOOKUP(Récap!EV983,'Création N° Lot'!$B$3:$B$18,2,0)</f>
        <v>#N/A</v>
      </c>
      <c r="EX983" t="str">
        <f t="shared" si="191"/>
        <v>44531</v>
      </c>
      <c r="EY983" s="7" t="e">
        <f>VLOOKUP(Récap!EX983,'Création N° Lot'!$D$3:$F$18,3,0)</f>
        <v>#N/A</v>
      </c>
      <c r="EZ983" t="e">
        <f>CONCATENATE(EV983,MONTH(VLOOKUP(Récap!EX983,'Création N° Lot'!$D$3:$E$18,2,0)),RIGHT(YEAR(VLOOKUP(Récap!EX983,'Création N° Lot'!$D$3:$E$18,2,0)),2)," - ",DAY(EY983),"/",MONTH(EY983),"/",YEAR(EY983))</f>
        <v>#N/A</v>
      </c>
    </row>
    <row r="984" spans="2:156" x14ac:dyDescent="0.25">
      <c r="B984" t="e">
        <f>VLOOKUP($A984,'Info client'!$A$2:$D$1000,2,0)</f>
        <v>#N/A</v>
      </c>
      <c r="C984" t="e">
        <f>VLOOKUP($A984,'Info client'!$A$2:$D$1000,3,0)</f>
        <v>#N/A</v>
      </c>
      <c r="D984" t="e">
        <f>VLOOKUP($A984,'Info client'!$A$2:$D$1000,4,0)</f>
        <v>#N/A</v>
      </c>
      <c r="F984" t="e">
        <f>VLOOKUP(Récap!G984,'Création N° Lot'!B896:B996,2,0)</f>
        <v>#N/A</v>
      </c>
      <c r="I984" t="str">
        <f t="shared" si="180"/>
        <v>44197</v>
      </c>
      <c r="J984" s="7" t="e">
        <f>VLOOKUP(Récap!I984,'Création N° Lot'!$D$3:$F$18,3,0)</f>
        <v>#N/A</v>
      </c>
      <c r="K984" t="e">
        <f>CONCATENATE(G984,MONTH(VLOOKUP(Récap!I984,'Création N° Lot'!$D$3:$E$18,2,0)),RIGHT(YEAR(VLOOKUP(Récap!I984,'Création N° Lot'!$D$3:$E$18,2,0)),2)," - ",DAY(J984),"/",MONTH(J984),"/",YEAR(J984))</f>
        <v>#N/A</v>
      </c>
      <c r="O984" t="e">
        <f>VLOOKUP(N984,'Info client'!$A$2:$D$1000,2,0)</f>
        <v>#N/A</v>
      </c>
      <c r="P984" t="e">
        <f>VLOOKUP($A984,'Info client'!$A$2:$D$1000,3,0)</f>
        <v>#N/A</v>
      </c>
      <c r="Q984" t="e">
        <f>VLOOKUP($A984,'Info client'!$A$2:$D$1000,4,0)</f>
        <v>#N/A</v>
      </c>
      <c r="S984" t="e">
        <f>VLOOKUP(Récap!G984,'Création N° Lot'!$B$3:$B$18,2,0)</f>
        <v>#N/A</v>
      </c>
      <c r="V984" t="str">
        <f t="shared" si="181"/>
        <v>44228</v>
      </c>
      <c r="W984" s="7" t="e">
        <f>VLOOKUP(Récap!V984,'Création N° Lot'!$D$3:$F$18,3,0)</f>
        <v>#N/A</v>
      </c>
      <c r="X984" t="e">
        <f>CONCATENATE(T984,MONTH(VLOOKUP(Récap!V984,'Création N° Lot'!$D$3:$E$18,2,0)),RIGHT(YEAR(VLOOKUP(Récap!V984,'Création N° Lot'!$D$3:$E$18,2,0)),2)," - ",DAY(W984),"/",MONTH(W984),"/",YEAR(W984))</f>
        <v>#N/A</v>
      </c>
      <c r="AA984" s="6"/>
      <c r="AB984" t="e">
        <f>VLOOKUP(AA984,'Info client'!$A$2:$D$1000,2,0)</f>
        <v>#N/A</v>
      </c>
      <c r="AC984" t="e">
        <f>VLOOKUP(AA984,'Info client'!$A$2:$D$1000,3,0)</f>
        <v>#N/A</v>
      </c>
      <c r="AD984" t="e">
        <f>VLOOKUP(AA984,'Info client'!$A$2:$D$1000,4,0)</f>
        <v>#N/A</v>
      </c>
      <c r="AF984" t="e">
        <f>VLOOKUP(Récap!AG984,'Création N° Lot'!$B$3:$B$18,2,0)</f>
        <v>#N/A</v>
      </c>
      <c r="AI984" t="str">
        <f t="shared" si="182"/>
        <v>44256</v>
      </c>
      <c r="AJ984" s="7" t="e">
        <f>VLOOKUP(Récap!AI984,'Création N° Lot'!$D$3:$F$18,3,0)</f>
        <v>#N/A</v>
      </c>
      <c r="AK984" t="e">
        <f>CONCATENATE(AG984,MONTH(VLOOKUP(Récap!AI984,'Création N° Lot'!$D$3:$E$18,2,0)),RIGHT(YEAR(VLOOKUP(Récap!AI984,'Création N° Lot'!$D$3:$E$18,2,0)),2)," - ",DAY(AJ984),"/",MONTH(AJ984),"/",YEAR(AJ984))</f>
        <v>#N/A</v>
      </c>
      <c r="AP984" s="6"/>
      <c r="AQ984" t="e">
        <f>VLOOKUP(AP984,'Info client'!$A$2:$D$1000,2,0)</f>
        <v>#N/A</v>
      </c>
      <c r="AR984" t="e">
        <f>VLOOKUP(AP984,'Info client'!$A$2:$D$1000,3,0)</f>
        <v>#N/A</v>
      </c>
      <c r="AS984" t="e">
        <f>VLOOKUP(AP984,'Info client'!$A$2:$D$1000,4,0)</f>
        <v>#N/A</v>
      </c>
      <c r="AU984" t="e">
        <f>VLOOKUP(Récap!AV984,'Création N° Lot'!$B$3:$B$18,2,0)</f>
        <v>#N/A</v>
      </c>
      <c r="AX984" t="str">
        <f t="shared" si="183"/>
        <v>44287</v>
      </c>
      <c r="AY984" s="7" t="e">
        <f>VLOOKUP(Récap!AX984,'Création N° Lot'!$D$3:$F$18,3,0)</f>
        <v>#N/A</v>
      </c>
      <c r="AZ984" t="e">
        <f>CONCATENATE(AV984,MONTH(VLOOKUP(Récap!AX984,'Création N° Lot'!$D$3:$E$18,2,0)),RIGHT(YEAR(VLOOKUP(Récap!AX984,'Création N° Lot'!$D$3:$E$18,2,0)),2)," - ",DAY(AY984),"/",MONTH(AY984),"/",YEAR(AY984))</f>
        <v>#N/A</v>
      </c>
      <c r="BC984" s="6"/>
      <c r="BD984" t="e">
        <f>VLOOKUP(BC984,'Info client'!$A$2:$D$1000,2,0)</f>
        <v>#N/A</v>
      </c>
      <c r="BE984" t="e">
        <f>VLOOKUP(BC984,'Info client'!$A$2:$D$1000,3,0)</f>
        <v>#N/A</v>
      </c>
      <c r="BF984" t="e">
        <f>VLOOKUP(BC984,'Info client'!$A$2:$D$1000,4,0)</f>
        <v>#N/A</v>
      </c>
      <c r="BH984" t="e">
        <f>VLOOKUP(Récap!BI984,'Création N° Lot'!$B$3:$B$18,2,0)</f>
        <v>#N/A</v>
      </c>
      <c r="BK984" t="str">
        <f t="shared" si="184"/>
        <v>44317</v>
      </c>
      <c r="BL984" s="7" t="e">
        <f>VLOOKUP(Récap!BK984,'Création N° Lot'!$D$3:$F$18,3,0)</f>
        <v>#N/A</v>
      </c>
      <c r="BM984" t="e">
        <f>CONCATENATE(BI984,MONTH(VLOOKUP(Récap!BK984,'Création N° Lot'!$D$3:$E$18,2,0)),RIGHT(YEAR(VLOOKUP(Récap!BK984,'Création N° Lot'!$D$3:$E$18,2,0)),2)," - ",DAY(BL984),"/",MONTH(BL984),"/",YEAR(BL984))</f>
        <v>#N/A</v>
      </c>
      <c r="BP984" s="6"/>
      <c r="BQ984" t="e">
        <f>VLOOKUP(BP984,'Info client'!$A$2:$D$1000,2,0)</f>
        <v>#N/A</v>
      </c>
      <c r="BR984" t="e">
        <f>VLOOKUP(BP984,'Info client'!$A$2:$D$1000,3,0)</f>
        <v>#N/A</v>
      </c>
      <c r="BS984" t="e">
        <f>VLOOKUP(BP984,'Info client'!$A$2:$D$1000,4,0)</f>
        <v>#N/A</v>
      </c>
      <c r="BU984" t="e">
        <f>VLOOKUP(Récap!BV984,'Création N° Lot'!$B$3:$B$18,2,0)</f>
        <v>#N/A</v>
      </c>
      <c r="BX984" t="str">
        <f t="shared" si="185"/>
        <v>44348</v>
      </c>
      <c r="BY984" s="7" t="e">
        <f>VLOOKUP(Récap!BX984,'Création N° Lot'!$D$3:$F$18,3,0)</f>
        <v>#N/A</v>
      </c>
      <c r="BZ984" t="e">
        <f>CONCATENATE(BV984,MONTH(VLOOKUP(Récap!BX984,'Création N° Lot'!$D$3:$E$18,2,0)),RIGHT(YEAR(VLOOKUP(Récap!BX984,'Création N° Lot'!$D$3:$E$18,2,0)),2)," - ",DAY(BY984),"/",MONTH(BY984),"/",YEAR(BY984))</f>
        <v>#N/A</v>
      </c>
      <c r="CC984" s="6"/>
      <c r="CD984" t="e">
        <f>VLOOKUP(CC984,'Info client'!$A$2:$D$1000,2,0)</f>
        <v>#N/A</v>
      </c>
      <c r="CE984" t="e">
        <f>VLOOKUP(CC984,'Info client'!$A$2:$D$1000,3,0)</f>
        <v>#N/A</v>
      </c>
      <c r="CF984" t="e">
        <f>VLOOKUP(CC984,'Info client'!$A$2:$D$1000,4,0)</f>
        <v>#N/A</v>
      </c>
      <c r="CH984" t="e">
        <f>VLOOKUP(Récap!CI984,'Création N° Lot'!$B$3:$B$18,2,0)</f>
        <v>#N/A</v>
      </c>
      <c r="CK984" t="str">
        <f t="shared" si="186"/>
        <v>44378</v>
      </c>
      <c r="CL984" s="7" t="e">
        <f>VLOOKUP(Récap!CK984,'Création N° Lot'!$D$3:$F$18,3,0)</f>
        <v>#N/A</v>
      </c>
      <c r="CM984" t="e">
        <f>CONCATENATE(CI984,MONTH(VLOOKUP(Récap!CK984,'Création N° Lot'!$D$3:$E$18,2,0)),RIGHT(YEAR(VLOOKUP(Récap!CK984,'Création N° Lot'!$D$3:$E$18,2,0)),2)," - ",DAY(CL984),"/",MONTH(CL984),"/",YEAR(CL984))</f>
        <v>#N/A</v>
      </c>
      <c r="CP984" s="6"/>
      <c r="CQ984" t="e">
        <f>VLOOKUP(CP984,'Info client'!$A$2:$D$1000,2,0)</f>
        <v>#N/A</v>
      </c>
      <c r="CR984" t="e">
        <f>VLOOKUP(CP984,'Info client'!$A$2:$D$1000,3,0)</f>
        <v>#N/A</v>
      </c>
      <c r="CS984" t="e">
        <f>VLOOKUP(CP984,'Info client'!$A$2:$D$1000,4,0)</f>
        <v>#N/A</v>
      </c>
      <c r="CU984" t="e">
        <f>VLOOKUP(Récap!CV984,'Création N° Lot'!$B$3:$B$18,2,0)</f>
        <v>#N/A</v>
      </c>
      <c r="CX984" t="str">
        <f t="shared" si="187"/>
        <v>Aout 2021</v>
      </c>
      <c r="CY984" s="7" t="e">
        <f>VLOOKUP(Récap!CX984,'Création N° Lot'!$D$3:$F$18,3,0)</f>
        <v>#N/A</v>
      </c>
      <c r="CZ984" t="e">
        <f>CONCATENATE(CV984,MONTH(VLOOKUP(Récap!CX984,'Création N° Lot'!$D$3:$E$18,2,0)),RIGHT(YEAR(VLOOKUP(Récap!CX984,'Création N° Lot'!$D$3:$E$18,2,0)),2)," - ",DAY(CY984),"/",MONTH(CY984),"/",YEAR(CY984))</f>
        <v>#N/A</v>
      </c>
      <c r="DC984" s="6"/>
      <c r="DD984" t="e">
        <f>VLOOKUP(DC984,'Info client'!$A$2:$D$1000,2,0)</f>
        <v>#N/A</v>
      </c>
      <c r="DE984" t="e">
        <f>VLOOKUP(DC984,'Info client'!$A$2:$D$1000,3,0)</f>
        <v>#N/A</v>
      </c>
      <c r="DF984" t="e">
        <f>VLOOKUP(DC984,'Info client'!$A$2:$D$1000,4,0)</f>
        <v>#N/A</v>
      </c>
      <c r="DH984" t="e">
        <f>VLOOKUP(Récap!DI984,'Création N° Lot'!$B$3:$B$18,2,0)</f>
        <v>#N/A</v>
      </c>
      <c r="DK984" t="str">
        <f t="shared" si="188"/>
        <v>44440</v>
      </c>
      <c r="DL984" s="7" t="e">
        <f>VLOOKUP(Récap!DK984,'Création N° Lot'!$D$3:$F$18,3,0)</f>
        <v>#N/A</v>
      </c>
      <c r="DM984" t="e">
        <f>CONCATENATE(DI984,MONTH(VLOOKUP(Récap!DK984,'Création N° Lot'!$D$3:$E$18,2,0)),RIGHT(YEAR(VLOOKUP(Récap!DK984,'Création N° Lot'!$D$3:$E$18,2,0)),2)," - ",DAY(DL984),"/",MONTH(DL984),"/",YEAR(DL984))</f>
        <v>#N/A</v>
      </c>
      <c r="DP984" s="6"/>
      <c r="DQ984" t="e">
        <f>VLOOKUP(DP984,'Info client'!$A$2:$D$1000,2,0)</f>
        <v>#N/A</v>
      </c>
      <c r="DR984" t="e">
        <f>VLOOKUP(DP984,'Info client'!$A$2:$D$1000,3,0)</f>
        <v>#N/A</v>
      </c>
      <c r="DS984" t="e">
        <f>VLOOKUP(DP984,'Info client'!$A$2:$D$1000,4,0)</f>
        <v>#N/A</v>
      </c>
      <c r="DU984" t="e">
        <f>VLOOKUP(Récap!DV984,'Création N° Lot'!$B$3:$B$18,2,0)</f>
        <v>#N/A</v>
      </c>
      <c r="DX984" t="str">
        <f t="shared" si="189"/>
        <v>44470</v>
      </c>
      <c r="DY984" s="7" t="e">
        <f>VLOOKUP(Récap!DX984,'Création N° Lot'!$D$3:$F$18,3,0)</f>
        <v>#N/A</v>
      </c>
      <c r="DZ984" t="e">
        <f>CONCATENATE(DV984,MONTH(VLOOKUP(Récap!DX984,'Création N° Lot'!$D$3:$E$18,2,0)),RIGHT(YEAR(VLOOKUP(Récap!DX984,'Création N° Lot'!$D$3:$E$18,2,0)),2)," - ",DAY(DY984),"/",MONTH(DY984),"/",YEAR(DY984))</f>
        <v>#N/A</v>
      </c>
      <c r="EC984" s="6"/>
      <c r="ED984" t="e">
        <f>VLOOKUP(EC984,'Info client'!$A$2:$D$1000,2,0)</f>
        <v>#N/A</v>
      </c>
      <c r="EE984" t="e">
        <f>VLOOKUP(EC984,'Info client'!$A$2:$D$1000,3,0)</f>
        <v>#N/A</v>
      </c>
      <c r="EF984" t="e">
        <f>VLOOKUP(EC984,'Info client'!$A$2:$D$1000,4,0)</f>
        <v>#N/A</v>
      </c>
      <c r="EH984" t="e">
        <f>VLOOKUP(Récap!EI984,'Création N° Lot'!$B$3:$B$18,2,0)</f>
        <v>#N/A</v>
      </c>
      <c r="EK984" t="str">
        <f t="shared" si="190"/>
        <v>44501</v>
      </c>
      <c r="EL984" s="7" t="e">
        <f>VLOOKUP(Récap!EK984,'Création N° Lot'!$D$3:$F$18,3,0)</f>
        <v>#N/A</v>
      </c>
      <c r="EM984" t="e">
        <f>CONCATENATE(EI984,MONTH(VLOOKUP(Récap!EK984,'Création N° Lot'!$D$3:$E$18,2,0)),RIGHT(YEAR(VLOOKUP(Récap!EK984,'Création N° Lot'!$D$3:$E$18,2,0)),2)," - ",DAY(EL984),"/",MONTH(EL984),"/",YEAR(EL984))</f>
        <v>#N/A</v>
      </c>
      <c r="EP984" s="6"/>
      <c r="EQ984" t="e">
        <f>VLOOKUP(EP984,'Info client'!$A$2:$D$1000,2,0)</f>
        <v>#N/A</v>
      </c>
      <c r="ER984" t="e">
        <f>VLOOKUP(EP984,'Info client'!$A$2:$D$1000,3,0)</f>
        <v>#N/A</v>
      </c>
      <c r="ES984" t="e">
        <f>VLOOKUP(EP984,'Info client'!$A$2:$D$1000,4,0)</f>
        <v>#N/A</v>
      </c>
      <c r="EU984" t="e">
        <f>VLOOKUP(Récap!EV984,'Création N° Lot'!$B$3:$B$18,2,0)</f>
        <v>#N/A</v>
      </c>
      <c r="EX984" t="str">
        <f t="shared" si="191"/>
        <v>44531</v>
      </c>
      <c r="EY984" s="7" t="e">
        <f>VLOOKUP(Récap!EX984,'Création N° Lot'!$D$3:$F$18,3,0)</f>
        <v>#N/A</v>
      </c>
      <c r="EZ984" t="e">
        <f>CONCATENATE(EV984,MONTH(VLOOKUP(Récap!EX984,'Création N° Lot'!$D$3:$E$18,2,0)),RIGHT(YEAR(VLOOKUP(Récap!EX984,'Création N° Lot'!$D$3:$E$18,2,0)),2)," - ",DAY(EY984),"/",MONTH(EY984),"/",YEAR(EY984))</f>
        <v>#N/A</v>
      </c>
    </row>
    <row r="985" spans="2:156" x14ac:dyDescent="0.25">
      <c r="B985" t="e">
        <f>VLOOKUP($A985,'Info client'!$A$2:$D$1000,2,0)</f>
        <v>#N/A</v>
      </c>
      <c r="C985" t="e">
        <f>VLOOKUP($A985,'Info client'!$A$2:$D$1000,3,0)</f>
        <v>#N/A</v>
      </c>
      <c r="D985" t="e">
        <f>VLOOKUP($A985,'Info client'!$A$2:$D$1000,4,0)</f>
        <v>#N/A</v>
      </c>
      <c r="F985" t="e">
        <f>VLOOKUP(Récap!G985,'Création N° Lot'!B897:B997,2,0)</f>
        <v>#N/A</v>
      </c>
      <c r="I985" t="str">
        <f t="shared" si="180"/>
        <v>44197</v>
      </c>
      <c r="J985" s="7" t="e">
        <f>VLOOKUP(Récap!I985,'Création N° Lot'!$D$3:$F$18,3,0)</f>
        <v>#N/A</v>
      </c>
      <c r="K985" t="e">
        <f>CONCATENATE(G985,MONTH(VLOOKUP(Récap!I985,'Création N° Lot'!$D$3:$E$18,2,0)),RIGHT(YEAR(VLOOKUP(Récap!I985,'Création N° Lot'!$D$3:$E$18,2,0)),2)," - ",DAY(J985),"/",MONTH(J985),"/",YEAR(J985))</f>
        <v>#N/A</v>
      </c>
      <c r="O985" t="e">
        <f>VLOOKUP(N985,'Info client'!$A$2:$D$1000,2,0)</f>
        <v>#N/A</v>
      </c>
      <c r="P985" t="e">
        <f>VLOOKUP($A985,'Info client'!$A$2:$D$1000,3,0)</f>
        <v>#N/A</v>
      </c>
      <c r="Q985" t="e">
        <f>VLOOKUP($A985,'Info client'!$A$2:$D$1000,4,0)</f>
        <v>#N/A</v>
      </c>
      <c r="S985" t="e">
        <f>VLOOKUP(Récap!G985,'Création N° Lot'!$B$3:$B$18,2,0)</f>
        <v>#N/A</v>
      </c>
      <c r="V985" t="str">
        <f t="shared" si="181"/>
        <v>44228</v>
      </c>
      <c r="W985" s="7" t="e">
        <f>VLOOKUP(Récap!V985,'Création N° Lot'!$D$3:$F$18,3,0)</f>
        <v>#N/A</v>
      </c>
      <c r="X985" t="e">
        <f>CONCATENATE(T985,MONTH(VLOOKUP(Récap!V985,'Création N° Lot'!$D$3:$E$18,2,0)),RIGHT(YEAR(VLOOKUP(Récap!V985,'Création N° Lot'!$D$3:$E$18,2,0)),2)," - ",DAY(W985),"/",MONTH(W985),"/",YEAR(W985))</f>
        <v>#N/A</v>
      </c>
      <c r="AA985" s="6"/>
      <c r="AB985" t="e">
        <f>VLOOKUP(AA985,'Info client'!$A$2:$D$1000,2,0)</f>
        <v>#N/A</v>
      </c>
      <c r="AC985" t="e">
        <f>VLOOKUP(AA985,'Info client'!$A$2:$D$1000,3,0)</f>
        <v>#N/A</v>
      </c>
      <c r="AD985" t="e">
        <f>VLOOKUP(AA985,'Info client'!$A$2:$D$1000,4,0)</f>
        <v>#N/A</v>
      </c>
      <c r="AF985" t="e">
        <f>VLOOKUP(Récap!AG985,'Création N° Lot'!$B$3:$B$18,2,0)</f>
        <v>#N/A</v>
      </c>
      <c r="AI985" t="str">
        <f t="shared" si="182"/>
        <v>44256</v>
      </c>
      <c r="AJ985" s="7" t="e">
        <f>VLOOKUP(Récap!AI985,'Création N° Lot'!$D$3:$F$18,3,0)</f>
        <v>#N/A</v>
      </c>
      <c r="AK985" t="e">
        <f>CONCATENATE(AG985,MONTH(VLOOKUP(Récap!AI985,'Création N° Lot'!$D$3:$E$18,2,0)),RIGHT(YEAR(VLOOKUP(Récap!AI985,'Création N° Lot'!$D$3:$E$18,2,0)),2)," - ",DAY(AJ985),"/",MONTH(AJ985),"/",YEAR(AJ985))</f>
        <v>#N/A</v>
      </c>
      <c r="AP985" s="6"/>
      <c r="AQ985" t="e">
        <f>VLOOKUP(AP985,'Info client'!$A$2:$D$1000,2,0)</f>
        <v>#N/A</v>
      </c>
      <c r="AR985" t="e">
        <f>VLOOKUP(AP985,'Info client'!$A$2:$D$1000,3,0)</f>
        <v>#N/A</v>
      </c>
      <c r="AS985" t="e">
        <f>VLOOKUP(AP985,'Info client'!$A$2:$D$1000,4,0)</f>
        <v>#N/A</v>
      </c>
      <c r="AU985" t="e">
        <f>VLOOKUP(Récap!AV985,'Création N° Lot'!$B$3:$B$18,2,0)</f>
        <v>#N/A</v>
      </c>
      <c r="AX985" t="str">
        <f t="shared" si="183"/>
        <v>44287</v>
      </c>
      <c r="AY985" s="7" t="e">
        <f>VLOOKUP(Récap!AX985,'Création N° Lot'!$D$3:$F$18,3,0)</f>
        <v>#N/A</v>
      </c>
      <c r="AZ985" t="e">
        <f>CONCATENATE(AV985,MONTH(VLOOKUP(Récap!AX985,'Création N° Lot'!$D$3:$E$18,2,0)),RIGHT(YEAR(VLOOKUP(Récap!AX985,'Création N° Lot'!$D$3:$E$18,2,0)),2)," - ",DAY(AY985),"/",MONTH(AY985),"/",YEAR(AY985))</f>
        <v>#N/A</v>
      </c>
      <c r="BC985" s="6"/>
      <c r="BD985" t="e">
        <f>VLOOKUP(BC985,'Info client'!$A$2:$D$1000,2,0)</f>
        <v>#N/A</v>
      </c>
      <c r="BE985" t="e">
        <f>VLOOKUP(BC985,'Info client'!$A$2:$D$1000,3,0)</f>
        <v>#N/A</v>
      </c>
      <c r="BF985" t="e">
        <f>VLOOKUP(BC985,'Info client'!$A$2:$D$1000,4,0)</f>
        <v>#N/A</v>
      </c>
      <c r="BH985" t="e">
        <f>VLOOKUP(Récap!BI985,'Création N° Lot'!$B$3:$B$18,2,0)</f>
        <v>#N/A</v>
      </c>
      <c r="BK985" t="str">
        <f t="shared" si="184"/>
        <v>44317</v>
      </c>
      <c r="BL985" s="7" t="e">
        <f>VLOOKUP(Récap!BK985,'Création N° Lot'!$D$3:$F$18,3,0)</f>
        <v>#N/A</v>
      </c>
      <c r="BM985" t="e">
        <f>CONCATENATE(BI985,MONTH(VLOOKUP(Récap!BK985,'Création N° Lot'!$D$3:$E$18,2,0)),RIGHT(YEAR(VLOOKUP(Récap!BK985,'Création N° Lot'!$D$3:$E$18,2,0)),2)," - ",DAY(BL985),"/",MONTH(BL985),"/",YEAR(BL985))</f>
        <v>#N/A</v>
      </c>
      <c r="BP985" s="6"/>
      <c r="BQ985" t="e">
        <f>VLOOKUP(BP985,'Info client'!$A$2:$D$1000,2,0)</f>
        <v>#N/A</v>
      </c>
      <c r="BR985" t="e">
        <f>VLOOKUP(BP985,'Info client'!$A$2:$D$1000,3,0)</f>
        <v>#N/A</v>
      </c>
      <c r="BS985" t="e">
        <f>VLOOKUP(BP985,'Info client'!$A$2:$D$1000,4,0)</f>
        <v>#N/A</v>
      </c>
      <c r="BU985" t="e">
        <f>VLOOKUP(Récap!BV985,'Création N° Lot'!$B$3:$B$18,2,0)</f>
        <v>#N/A</v>
      </c>
      <c r="BX985" t="str">
        <f t="shared" si="185"/>
        <v>44348</v>
      </c>
      <c r="BY985" s="7" t="e">
        <f>VLOOKUP(Récap!BX985,'Création N° Lot'!$D$3:$F$18,3,0)</f>
        <v>#N/A</v>
      </c>
      <c r="BZ985" t="e">
        <f>CONCATENATE(BV985,MONTH(VLOOKUP(Récap!BX985,'Création N° Lot'!$D$3:$E$18,2,0)),RIGHT(YEAR(VLOOKUP(Récap!BX985,'Création N° Lot'!$D$3:$E$18,2,0)),2)," - ",DAY(BY985),"/",MONTH(BY985),"/",YEAR(BY985))</f>
        <v>#N/A</v>
      </c>
      <c r="CC985" s="6"/>
      <c r="CD985" t="e">
        <f>VLOOKUP(CC985,'Info client'!$A$2:$D$1000,2,0)</f>
        <v>#N/A</v>
      </c>
      <c r="CE985" t="e">
        <f>VLOOKUP(CC985,'Info client'!$A$2:$D$1000,3,0)</f>
        <v>#N/A</v>
      </c>
      <c r="CF985" t="e">
        <f>VLOOKUP(CC985,'Info client'!$A$2:$D$1000,4,0)</f>
        <v>#N/A</v>
      </c>
      <c r="CH985" t="e">
        <f>VLOOKUP(Récap!CI985,'Création N° Lot'!$B$3:$B$18,2,0)</f>
        <v>#N/A</v>
      </c>
      <c r="CK985" t="str">
        <f t="shared" si="186"/>
        <v>44378</v>
      </c>
      <c r="CL985" s="7" t="e">
        <f>VLOOKUP(Récap!CK985,'Création N° Lot'!$D$3:$F$18,3,0)</f>
        <v>#N/A</v>
      </c>
      <c r="CM985" t="e">
        <f>CONCATENATE(CI985,MONTH(VLOOKUP(Récap!CK985,'Création N° Lot'!$D$3:$E$18,2,0)),RIGHT(YEAR(VLOOKUP(Récap!CK985,'Création N° Lot'!$D$3:$E$18,2,0)),2)," - ",DAY(CL985),"/",MONTH(CL985),"/",YEAR(CL985))</f>
        <v>#N/A</v>
      </c>
      <c r="CP985" s="6"/>
      <c r="CQ985" t="e">
        <f>VLOOKUP(CP985,'Info client'!$A$2:$D$1000,2,0)</f>
        <v>#N/A</v>
      </c>
      <c r="CR985" t="e">
        <f>VLOOKUP(CP985,'Info client'!$A$2:$D$1000,3,0)</f>
        <v>#N/A</v>
      </c>
      <c r="CS985" t="e">
        <f>VLOOKUP(CP985,'Info client'!$A$2:$D$1000,4,0)</f>
        <v>#N/A</v>
      </c>
      <c r="CU985" t="e">
        <f>VLOOKUP(Récap!CV985,'Création N° Lot'!$B$3:$B$18,2,0)</f>
        <v>#N/A</v>
      </c>
      <c r="CX985" t="str">
        <f t="shared" si="187"/>
        <v>Aout 2021</v>
      </c>
      <c r="CY985" s="7" t="e">
        <f>VLOOKUP(Récap!CX985,'Création N° Lot'!$D$3:$F$18,3,0)</f>
        <v>#N/A</v>
      </c>
      <c r="CZ985" t="e">
        <f>CONCATENATE(CV985,MONTH(VLOOKUP(Récap!CX985,'Création N° Lot'!$D$3:$E$18,2,0)),RIGHT(YEAR(VLOOKUP(Récap!CX985,'Création N° Lot'!$D$3:$E$18,2,0)),2)," - ",DAY(CY985),"/",MONTH(CY985),"/",YEAR(CY985))</f>
        <v>#N/A</v>
      </c>
      <c r="DC985" s="6"/>
      <c r="DD985" t="e">
        <f>VLOOKUP(DC985,'Info client'!$A$2:$D$1000,2,0)</f>
        <v>#N/A</v>
      </c>
      <c r="DE985" t="e">
        <f>VLOOKUP(DC985,'Info client'!$A$2:$D$1000,3,0)</f>
        <v>#N/A</v>
      </c>
      <c r="DF985" t="e">
        <f>VLOOKUP(DC985,'Info client'!$A$2:$D$1000,4,0)</f>
        <v>#N/A</v>
      </c>
      <c r="DH985" t="e">
        <f>VLOOKUP(Récap!DI985,'Création N° Lot'!$B$3:$B$18,2,0)</f>
        <v>#N/A</v>
      </c>
      <c r="DK985" t="str">
        <f t="shared" si="188"/>
        <v>44440</v>
      </c>
      <c r="DL985" s="7" t="e">
        <f>VLOOKUP(Récap!DK985,'Création N° Lot'!$D$3:$F$18,3,0)</f>
        <v>#N/A</v>
      </c>
      <c r="DM985" t="e">
        <f>CONCATENATE(DI985,MONTH(VLOOKUP(Récap!DK985,'Création N° Lot'!$D$3:$E$18,2,0)),RIGHT(YEAR(VLOOKUP(Récap!DK985,'Création N° Lot'!$D$3:$E$18,2,0)),2)," - ",DAY(DL985),"/",MONTH(DL985),"/",YEAR(DL985))</f>
        <v>#N/A</v>
      </c>
      <c r="DP985" s="6"/>
      <c r="DQ985" t="e">
        <f>VLOOKUP(DP985,'Info client'!$A$2:$D$1000,2,0)</f>
        <v>#N/A</v>
      </c>
      <c r="DR985" t="e">
        <f>VLOOKUP(DP985,'Info client'!$A$2:$D$1000,3,0)</f>
        <v>#N/A</v>
      </c>
      <c r="DS985" t="e">
        <f>VLOOKUP(DP985,'Info client'!$A$2:$D$1000,4,0)</f>
        <v>#N/A</v>
      </c>
      <c r="DU985" t="e">
        <f>VLOOKUP(Récap!DV985,'Création N° Lot'!$B$3:$B$18,2,0)</f>
        <v>#N/A</v>
      </c>
      <c r="DX985" t="str">
        <f t="shared" si="189"/>
        <v>44470</v>
      </c>
      <c r="DY985" s="7" t="e">
        <f>VLOOKUP(Récap!DX985,'Création N° Lot'!$D$3:$F$18,3,0)</f>
        <v>#N/A</v>
      </c>
      <c r="DZ985" t="e">
        <f>CONCATENATE(DV985,MONTH(VLOOKUP(Récap!DX985,'Création N° Lot'!$D$3:$E$18,2,0)),RIGHT(YEAR(VLOOKUP(Récap!DX985,'Création N° Lot'!$D$3:$E$18,2,0)),2)," - ",DAY(DY985),"/",MONTH(DY985),"/",YEAR(DY985))</f>
        <v>#N/A</v>
      </c>
      <c r="EC985" s="6"/>
      <c r="ED985" t="e">
        <f>VLOOKUP(EC985,'Info client'!$A$2:$D$1000,2,0)</f>
        <v>#N/A</v>
      </c>
      <c r="EE985" t="e">
        <f>VLOOKUP(EC985,'Info client'!$A$2:$D$1000,3,0)</f>
        <v>#N/A</v>
      </c>
      <c r="EF985" t="e">
        <f>VLOOKUP(EC985,'Info client'!$A$2:$D$1000,4,0)</f>
        <v>#N/A</v>
      </c>
      <c r="EH985" t="e">
        <f>VLOOKUP(Récap!EI985,'Création N° Lot'!$B$3:$B$18,2,0)</f>
        <v>#N/A</v>
      </c>
      <c r="EK985" t="str">
        <f t="shared" si="190"/>
        <v>44501</v>
      </c>
      <c r="EL985" s="7" t="e">
        <f>VLOOKUP(Récap!EK985,'Création N° Lot'!$D$3:$F$18,3,0)</f>
        <v>#N/A</v>
      </c>
      <c r="EM985" t="e">
        <f>CONCATENATE(EI985,MONTH(VLOOKUP(Récap!EK985,'Création N° Lot'!$D$3:$E$18,2,0)),RIGHT(YEAR(VLOOKUP(Récap!EK985,'Création N° Lot'!$D$3:$E$18,2,0)),2)," - ",DAY(EL985),"/",MONTH(EL985),"/",YEAR(EL985))</f>
        <v>#N/A</v>
      </c>
      <c r="EP985" s="6"/>
      <c r="EQ985" t="e">
        <f>VLOOKUP(EP985,'Info client'!$A$2:$D$1000,2,0)</f>
        <v>#N/A</v>
      </c>
      <c r="ER985" t="e">
        <f>VLOOKUP(EP985,'Info client'!$A$2:$D$1000,3,0)</f>
        <v>#N/A</v>
      </c>
      <c r="ES985" t="e">
        <f>VLOOKUP(EP985,'Info client'!$A$2:$D$1000,4,0)</f>
        <v>#N/A</v>
      </c>
      <c r="EU985" t="e">
        <f>VLOOKUP(Récap!EV985,'Création N° Lot'!$B$3:$B$18,2,0)</f>
        <v>#N/A</v>
      </c>
      <c r="EX985" t="str">
        <f t="shared" si="191"/>
        <v>44531</v>
      </c>
      <c r="EY985" s="7" t="e">
        <f>VLOOKUP(Récap!EX985,'Création N° Lot'!$D$3:$F$18,3,0)</f>
        <v>#N/A</v>
      </c>
      <c r="EZ985" t="e">
        <f>CONCATENATE(EV985,MONTH(VLOOKUP(Récap!EX985,'Création N° Lot'!$D$3:$E$18,2,0)),RIGHT(YEAR(VLOOKUP(Récap!EX985,'Création N° Lot'!$D$3:$E$18,2,0)),2)," - ",DAY(EY985),"/",MONTH(EY985),"/",YEAR(EY985))</f>
        <v>#N/A</v>
      </c>
    </row>
    <row r="986" spans="2:156" x14ac:dyDescent="0.25">
      <c r="B986" t="e">
        <f>VLOOKUP($A986,'Info client'!$A$2:$D$1000,2,0)</f>
        <v>#N/A</v>
      </c>
      <c r="C986" t="e">
        <f>VLOOKUP($A986,'Info client'!$A$2:$D$1000,3,0)</f>
        <v>#N/A</v>
      </c>
      <c r="D986" t="e">
        <f>VLOOKUP($A986,'Info client'!$A$2:$D$1000,4,0)</f>
        <v>#N/A</v>
      </c>
      <c r="F986" t="e">
        <f>VLOOKUP(Récap!G986,'Création N° Lot'!B898:B998,2,0)</f>
        <v>#N/A</v>
      </c>
      <c r="I986" t="str">
        <f t="shared" si="180"/>
        <v>44197</v>
      </c>
      <c r="J986" s="7" t="e">
        <f>VLOOKUP(Récap!I986,'Création N° Lot'!$D$3:$F$18,3,0)</f>
        <v>#N/A</v>
      </c>
      <c r="K986" t="e">
        <f>CONCATENATE(G986,MONTH(VLOOKUP(Récap!I986,'Création N° Lot'!$D$3:$E$18,2,0)),RIGHT(YEAR(VLOOKUP(Récap!I986,'Création N° Lot'!$D$3:$E$18,2,0)),2)," - ",DAY(J986),"/",MONTH(J986),"/",YEAR(J986))</f>
        <v>#N/A</v>
      </c>
      <c r="O986" t="e">
        <f>VLOOKUP(N986,'Info client'!$A$2:$D$1000,2,0)</f>
        <v>#N/A</v>
      </c>
      <c r="P986" t="e">
        <f>VLOOKUP($A986,'Info client'!$A$2:$D$1000,3,0)</f>
        <v>#N/A</v>
      </c>
      <c r="Q986" t="e">
        <f>VLOOKUP($A986,'Info client'!$A$2:$D$1000,4,0)</f>
        <v>#N/A</v>
      </c>
      <c r="S986" t="e">
        <f>VLOOKUP(Récap!G986,'Création N° Lot'!$B$3:$B$18,2,0)</f>
        <v>#N/A</v>
      </c>
      <c r="V986" t="str">
        <f t="shared" si="181"/>
        <v>44228</v>
      </c>
      <c r="W986" s="7" t="e">
        <f>VLOOKUP(Récap!V986,'Création N° Lot'!$D$3:$F$18,3,0)</f>
        <v>#N/A</v>
      </c>
      <c r="X986" t="e">
        <f>CONCATENATE(T986,MONTH(VLOOKUP(Récap!V986,'Création N° Lot'!$D$3:$E$18,2,0)),RIGHT(YEAR(VLOOKUP(Récap!V986,'Création N° Lot'!$D$3:$E$18,2,0)),2)," - ",DAY(W986),"/",MONTH(W986),"/",YEAR(W986))</f>
        <v>#N/A</v>
      </c>
      <c r="AA986" s="6"/>
      <c r="AB986" t="e">
        <f>VLOOKUP(AA986,'Info client'!$A$2:$D$1000,2,0)</f>
        <v>#N/A</v>
      </c>
      <c r="AC986" t="e">
        <f>VLOOKUP(AA986,'Info client'!$A$2:$D$1000,3,0)</f>
        <v>#N/A</v>
      </c>
      <c r="AD986" t="e">
        <f>VLOOKUP(AA986,'Info client'!$A$2:$D$1000,4,0)</f>
        <v>#N/A</v>
      </c>
      <c r="AF986" t="e">
        <f>VLOOKUP(Récap!AG986,'Création N° Lot'!$B$3:$B$18,2,0)</f>
        <v>#N/A</v>
      </c>
      <c r="AI986" t="str">
        <f t="shared" si="182"/>
        <v>44256</v>
      </c>
      <c r="AJ986" s="7" t="e">
        <f>VLOOKUP(Récap!AI986,'Création N° Lot'!$D$3:$F$18,3,0)</f>
        <v>#N/A</v>
      </c>
      <c r="AK986" t="e">
        <f>CONCATENATE(AG986,MONTH(VLOOKUP(Récap!AI986,'Création N° Lot'!$D$3:$E$18,2,0)),RIGHT(YEAR(VLOOKUP(Récap!AI986,'Création N° Lot'!$D$3:$E$18,2,0)),2)," - ",DAY(AJ986),"/",MONTH(AJ986),"/",YEAR(AJ986))</f>
        <v>#N/A</v>
      </c>
      <c r="AP986" s="6"/>
      <c r="AQ986" t="e">
        <f>VLOOKUP(AP986,'Info client'!$A$2:$D$1000,2,0)</f>
        <v>#N/A</v>
      </c>
      <c r="AR986" t="e">
        <f>VLOOKUP(AP986,'Info client'!$A$2:$D$1000,3,0)</f>
        <v>#N/A</v>
      </c>
      <c r="AS986" t="e">
        <f>VLOOKUP(AP986,'Info client'!$A$2:$D$1000,4,0)</f>
        <v>#N/A</v>
      </c>
      <c r="AU986" t="e">
        <f>VLOOKUP(Récap!AV986,'Création N° Lot'!$B$3:$B$18,2,0)</f>
        <v>#N/A</v>
      </c>
      <c r="AX986" t="str">
        <f t="shared" si="183"/>
        <v>44287</v>
      </c>
      <c r="AY986" s="7" t="e">
        <f>VLOOKUP(Récap!AX986,'Création N° Lot'!$D$3:$F$18,3,0)</f>
        <v>#N/A</v>
      </c>
      <c r="AZ986" t="e">
        <f>CONCATENATE(AV986,MONTH(VLOOKUP(Récap!AX986,'Création N° Lot'!$D$3:$E$18,2,0)),RIGHT(YEAR(VLOOKUP(Récap!AX986,'Création N° Lot'!$D$3:$E$18,2,0)),2)," - ",DAY(AY986),"/",MONTH(AY986),"/",YEAR(AY986))</f>
        <v>#N/A</v>
      </c>
      <c r="BC986" s="6"/>
      <c r="BD986" t="e">
        <f>VLOOKUP(BC986,'Info client'!$A$2:$D$1000,2,0)</f>
        <v>#N/A</v>
      </c>
      <c r="BE986" t="e">
        <f>VLOOKUP(BC986,'Info client'!$A$2:$D$1000,3,0)</f>
        <v>#N/A</v>
      </c>
      <c r="BF986" t="e">
        <f>VLOOKUP(BC986,'Info client'!$A$2:$D$1000,4,0)</f>
        <v>#N/A</v>
      </c>
      <c r="BH986" t="e">
        <f>VLOOKUP(Récap!BI986,'Création N° Lot'!$B$3:$B$18,2,0)</f>
        <v>#N/A</v>
      </c>
      <c r="BK986" t="str">
        <f t="shared" si="184"/>
        <v>44317</v>
      </c>
      <c r="BL986" s="7" t="e">
        <f>VLOOKUP(Récap!BK986,'Création N° Lot'!$D$3:$F$18,3,0)</f>
        <v>#N/A</v>
      </c>
      <c r="BM986" t="e">
        <f>CONCATENATE(BI986,MONTH(VLOOKUP(Récap!BK986,'Création N° Lot'!$D$3:$E$18,2,0)),RIGHT(YEAR(VLOOKUP(Récap!BK986,'Création N° Lot'!$D$3:$E$18,2,0)),2)," - ",DAY(BL986),"/",MONTH(BL986),"/",YEAR(BL986))</f>
        <v>#N/A</v>
      </c>
      <c r="BP986" s="6"/>
      <c r="BQ986" t="e">
        <f>VLOOKUP(BP986,'Info client'!$A$2:$D$1000,2,0)</f>
        <v>#N/A</v>
      </c>
      <c r="BR986" t="e">
        <f>VLOOKUP(BP986,'Info client'!$A$2:$D$1000,3,0)</f>
        <v>#N/A</v>
      </c>
      <c r="BS986" t="e">
        <f>VLOOKUP(BP986,'Info client'!$A$2:$D$1000,4,0)</f>
        <v>#N/A</v>
      </c>
      <c r="BU986" t="e">
        <f>VLOOKUP(Récap!BV986,'Création N° Lot'!$B$3:$B$18,2,0)</f>
        <v>#N/A</v>
      </c>
      <c r="BX986" t="str">
        <f t="shared" si="185"/>
        <v>44348</v>
      </c>
      <c r="BY986" s="7" t="e">
        <f>VLOOKUP(Récap!BX986,'Création N° Lot'!$D$3:$F$18,3,0)</f>
        <v>#N/A</v>
      </c>
      <c r="BZ986" t="e">
        <f>CONCATENATE(BV986,MONTH(VLOOKUP(Récap!BX986,'Création N° Lot'!$D$3:$E$18,2,0)),RIGHT(YEAR(VLOOKUP(Récap!BX986,'Création N° Lot'!$D$3:$E$18,2,0)),2)," - ",DAY(BY986),"/",MONTH(BY986),"/",YEAR(BY986))</f>
        <v>#N/A</v>
      </c>
      <c r="CC986" s="6"/>
      <c r="CD986" t="e">
        <f>VLOOKUP(CC986,'Info client'!$A$2:$D$1000,2,0)</f>
        <v>#N/A</v>
      </c>
      <c r="CE986" t="e">
        <f>VLOOKUP(CC986,'Info client'!$A$2:$D$1000,3,0)</f>
        <v>#N/A</v>
      </c>
      <c r="CF986" t="e">
        <f>VLOOKUP(CC986,'Info client'!$A$2:$D$1000,4,0)</f>
        <v>#N/A</v>
      </c>
      <c r="CH986" t="e">
        <f>VLOOKUP(Récap!CI986,'Création N° Lot'!$B$3:$B$18,2,0)</f>
        <v>#N/A</v>
      </c>
      <c r="CK986" t="str">
        <f t="shared" si="186"/>
        <v>44378</v>
      </c>
      <c r="CL986" s="7" t="e">
        <f>VLOOKUP(Récap!CK986,'Création N° Lot'!$D$3:$F$18,3,0)</f>
        <v>#N/A</v>
      </c>
      <c r="CM986" t="e">
        <f>CONCATENATE(CI986,MONTH(VLOOKUP(Récap!CK986,'Création N° Lot'!$D$3:$E$18,2,0)),RIGHT(YEAR(VLOOKUP(Récap!CK986,'Création N° Lot'!$D$3:$E$18,2,0)),2)," - ",DAY(CL986),"/",MONTH(CL986),"/",YEAR(CL986))</f>
        <v>#N/A</v>
      </c>
      <c r="CP986" s="6"/>
      <c r="CQ986" t="e">
        <f>VLOOKUP(CP986,'Info client'!$A$2:$D$1000,2,0)</f>
        <v>#N/A</v>
      </c>
      <c r="CR986" t="e">
        <f>VLOOKUP(CP986,'Info client'!$A$2:$D$1000,3,0)</f>
        <v>#N/A</v>
      </c>
      <c r="CS986" t="e">
        <f>VLOOKUP(CP986,'Info client'!$A$2:$D$1000,4,0)</f>
        <v>#N/A</v>
      </c>
      <c r="CU986" t="e">
        <f>VLOOKUP(Récap!CV986,'Création N° Lot'!$B$3:$B$18,2,0)</f>
        <v>#N/A</v>
      </c>
      <c r="CX986" t="str">
        <f t="shared" si="187"/>
        <v>Aout 2021</v>
      </c>
      <c r="CY986" s="7" t="e">
        <f>VLOOKUP(Récap!CX986,'Création N° Lot'!$D$3:$F$18,3,0)</f>
        <v>#N/A</v>
      </c>
      <c r="CZ986" t="e">
        <f>CONCATENATE(CV986,MONTH(VLOOKUP(Récap!CX986,'Création N° Lot'!$D$3:$E$18,2,0)),RIGHT(YEAR(VLOOKUP(Récap!CX986,'Création N° Lot'!$D$3:$E$18,2,0)),2)," - ",DAY(CY986),"/",MONTH(CY986),"/",YEAR(CY986))</f>
        <v>#N/A</v>
      </c>
      <c r="DC986" s="6"/>
      <c r="DD986" t="e">
        <f>VLOOKUP(DC986,'Info client'!$A$2:$D$1000,2,0)</f>
        <v>#N/A</v>
      </c>
      <c r="DE986" t="e">
        <f>VLOOKUP(DC986,'Info client'!$A$2:$D$1000,3,0)</f>
        <v>#N/A</v>
      </c>
      <c r="DF986" t="e">
        <f>VLOOKUP(DC986,'Info client'!$A$2:$D$1000,4,0)</f>
        <v>#N/A</v>
      </c>
      <c r="DH986" t="e">
        <f>VLOOKUP(Récap!DI986,'Création N° Lot'!$B$3:$B$18,2,0)</f>
        <v>#N/A</v>
      </c>
      <c r="DK986" t="str">
        <f t="shared" si="188"/>
        <v>44440</v>
      </c>
      <c r="DL986" s="7" t="e">
        <f>VLOOKUP(Récap!DK986,'Création N° Lot'!$D$3:$F$18,3,0)</f>
        <v>#N/A</v>
      </c>
      <c r="DM986" t="e">
        <f>CONCATENATE(DI986,MONTH(VLOOKUP(Récap!DK986,'Création N° Lot'!$D$3:$E$18,2,0)),RIGHT(YEAR(VLOOKUP(Récap!DK986,'Création N° Lot'!$D$3:$E$18,2,0)),2)," - ",DAY(DL986),"/",MONTH(DL986),"/",YEAR(DL986))</f>
        <v>#N/A</v>
      </c>
      <c r="DP986" s="6"/>
      <c r="DQ986" t="e">
        <f>VLOOKUP(DP986,'Info client'!$A$2:$D$1000,2,0)</f>
        <v>#N/A</v>
      </c>
      <c r="DR986" t="e">
        <f>VLOOKUP(DP986,'Info client'!$A$2:$D$1000,3,0)</f>
        <v>#N/A</v>
      </c>
      <c r="DS986" t="e">
        <f>VLOOKUP(DP986,'Info client'!$A$2:$D$1000,4,0)</f>
        <v>#N/A</v>
      </c>
      <c r="DU986" t="e">
        <f>VLOOKUP(Récap!DV986,'Création N° Lot'!$B$3:$B$18,2,0)</f>
        <v>#N/A</v>
      </c>
      <c r="DX986" t="str">
        <f t="shared" si="189"/>
        <v>44470</v>
      </c>
      <c r="DY986" s="7" t="e">
        <f>VLOOKUP(Récap!DX986,'Création N° Lot'!$D$3:$F$18,3,0)</f>
        <v>#N/A</v>
      </c>
      <c r="DZ986" t="e">
        <f>CONCATENATE(DV986,MONTH(VLOOKUP(Récap!DX986,'Création N° Lot'!$D$3:$E$18,2,0)),RIGHT(YEAR(VLOOKUP(Récap!DX986,'Création N° Lot'!$D$3:$E$18,2,0)),2)," - ",DAY(DY986),"/",MONTH(DY986),"/",YEAR(DY986))</f>
        <v>#N/A</v>
      </c>
      <c r="EC986" s="6"/>
      <c r="ED986" t="e">
        <f>VLOOKUP(EC986,'Info client'!$A$2:$D$1000,2,0)</f>
        <v>#N/A</v>
      </c>
      <c r="EE986" t="e">
        <f>VLOOKUP(EC986,'Info client'!$A$2:$D$1000,3,0)</f>
        <v>#N/A</v>
      </c>
      <c r="EF986" t="e">
        <f>VLOOKUP(EC986,'Info client'!$A$2:$D$1000,4,0)</f>
        <v>#N/A</v>
      </c>
      <c r="EH986" t="e">
        <f>VLOOKUP(Récap!EI986,'Création N° Lot'!$B$3:$B$18,2,0)</f>
        <v>#N/A</v>
      </c>
      <c r="EK986" t="str">
        <f t="shared" si="190"/>
        <v>44501</v>
      </c>
      <c r="EL986" s="7" t="e">
        <f>VLOOKUP(Récap!EK986,'Création N° Lot'!$D$3:$F$18,3,0)</f>
        <v>#N/A</v>
      </c>
      <c r="EM986" t="e">
        <f>CONCATENATE(EI986,MONTH(VLOOKUP(Récap!EK986,'Création N° Lot'!$D$3:$E$18,2,0)),RIGHT(YEAR(VLOOKUP(Récap!EK986,'Création N° Lot'!$D$3:$E$18,2,0)),2)," - ",DAY(EL986),"/",MONTH(EL986),"/",YEAR(EL986))</f>
        <v>#N/A</v>
      </c>
      <c r="EP986" s="6"/>
      <c r="EQ986" t="e">
        <f>VLOOKUP(EP986,'Info client'!$A$2:$D$1000,2,0)</f>
        <v>#N/A</v>
      </c>
      <c r="ER986" t="e">
        <f>VLOOKUP(EP986,'Info client'!$A$2:$D$1000,3,0)</f>
        <v>#N/A</v>
      </c>
      <c r="ES986" t="e">
        <f>VLOOKUP(EP986,'Info client'!$A$2:$D$1000,4,0)</f>
        <v>#N/A</v>
      </c>
      <c r="EU986" t="e">
        <f>VLOOKUP(Récap!EV986,'Création N° Lot'!$B$3:$B$18,2,0)</f>
        <v>#N/A</v>
      </c>
      <c r="EX986" t="str">
        <f t="shared" si="191"/>
        <v>44531</v>
      </c>
      <c r="EY986" s="7" t="e">
        <f>VLOOKUP(Récap!EX986,'Création N° Lot'!$D$3:$F$18,3,0)</f>
        <v>#N/A</v>
      </c>
      <c r="EZ986" t="e">
        <f>CONCATENATE(EV986,MONTH(VLOOKUP(Récap!EX986,'Création N° Lot'!$D$3:$E$18,2,0)),RIGHT(YEAR(VLOOKUP(Récap!EX986,'Création N° Lot'!$D$3:$E$18,2,0)),2)," - ",DAY(EY986),"/",MONTH(EY986),"/",YEAR(EY986))</f>
        <v>#N/A</v>
      </c>
    </row>
    <row r="987" spans="2:156" x14ac:dyDescent="0.25">
      <c r="B987" t="e">
        <f>VLOOKUP($A987,'Info client'!$A$2:$D$1000,2,0)</f>
        <v>#N/A</v>
      </c>
      <c r="C987" t="e">
        <f>VLOOKUP($A987,'Info client'!$A$2:$D$1000,3,0)</f>
        <v>#N/A</v>
      </c>
      <c r="D987" t="e">
        <f>VLOOKUP($A987,'Info client'!$A$2:$D$1000,4,0)</f>
        <v>#N/A</v>
      </c>
      <c r="F987" t="e">
        <f>VLOOKUP(Récap!G987,'Création N° Lot'!B899:B999,2,0)</f>
        <v>#N/A</v>
      </c>
      <c r="I987" t="str">
        <f t="shared" si="180"/>
        <v>44197</v>
      </c>
      <c r="J987" s="7" t="e">
        <f>VLOOKUP(Récap!I987,'Création N° Lot'!$D$3:$F$18,3,0)</f>
        <v>#N/A</v>
      </c>
      <c r="K987" t="e">
        <f>CONCATENATE(G987,MONTH(VLOOKUP(Récap!I987,'Création N° Lot'!$D$3:$E$18,2,0)),RIGHT(YEAR(VLOOKUP(Récap!I987,'Création N° Lot'!$D$3:$E$18,2,0)),2)," - ",DAY(J987),"/",MONTH(J987),"/",YEAR(J987))</f>
        <v>#N/A</v>
      </c>
      <c r="O987" t="e">
        <f>VLOOKUP(N987,'Info client'!$A$2:$D$1000,2,0)</f>
        <v>#N/A</v>
      </c>
      <c r="P987" t="e">
        <f>VLOOKUP($A987,'Info client'!$A$2:$D$1000,3,0)</f>
        <v>#N/A</v>
      </c>
      <c r="Q987" t="e">
        <f>VLOOKUP($A987,'Info client'!$A$2:$D$1000,4,0)</f>
        <v>#N/A</v>
      </c>
      <c r="S987" t="e">
        <f>VLOOKUP(Récap!G987,'Création N° Lot'!$B$3:$B$18,2,0)</f>
        <v>#N/A</v>
      </c>
      <c r="V987" t="str">
        <f t="shared" si="181"/>
        <v>44228</v>
      </c>
      <c r="W987" s="7" t="e">
        <f>VLOOKUP(Récap!V987,'Création N° Lot'!$D$3:$F$18,3,0)</f>
        <v>#N/A</v>
      </c>
      <c r="X987" t="e">
        <f>CONCATENATE(T987,MONTH(VLOOKUP(Récap!V987,'Création N° Lot'!$D$3:$E$18,2,0)),RIGHT(YEAR(VLOOKUP(Récap!V987,'Création N° Lot'!$D$3:$E$18,2,0)),2)," - ",DAY(W987),"/",MONTH(W987),"/",YEAR(W987))</f>
        <v>#N/A</v>
      </c>
      <c r="AA987" s="6"/>
      <c r="AB987" t="e">
        <f>VLOOKUP(AA987,'Info client'!$A$2:$D$1000,2,0)</f>
        <v>#N/A</v>
      </c>
      <c r="AC987" t="e">
        <f>VLOOKUP(AA987,'Info client'!$A$2:$D$1000,3,0)</f>
        <v>#N/A</v>
      </c>
      <c r="AD987" t="e">
        <f>VLOOKUP(AA987,'Info client'!$A$2:$D$1000,4,0)</f>
        <v>#N/A</v>
      </c>
      <c r="AF987" t="e">
        <f>VLOOKUP(Récap!AG987,'Création N° Lot'!$B$3:$B$18,2,0)</f>
        <v>#N/A</v>
      </c>
      <c r="AI987" t="str">
        <f t="shared" si="182"/>
        <v>44256</v>
      </c>
      <c r="AJ987" s="7" t="e">
        <f>VLOOKUP(Récap!AI987,'Création N° Lot'!$D$3:$F$18,3,0)</f>
        <v>#N/A</v>
      </c>
      <c r="AK987" t="e">
        <f>CONCATENATE(AG987,MONTH(VLOOKUP(Récap!AI987,'Création N° Lot'!$D$3:$E$18,2,0)),RIGHT(YEAR(VLOOKUP(Récap!AI987,'Création N° Lot'!$D$3:$E$18,2,0)),2)," - ",DAY(AJ987),"/",MONTH(AJ987),"/",YEAR(AJ987))</f>
        <v>#N/A</v>
      </c>
      <c r="AP987" s="6"/>
      <c r="AQ987" t="e">
        <f>VLOOKUP(AP987,'Info client'!$A$2:$D$1000,2,0)</f>
        <v>#N/A</v>
      </c>
      <c r="AR987" t="e">
        <f>VLOOKUP(AP987,'Info client'!$A$2:$D$1000,3,0)</f>
        <v>#N/A</v>
      </c>
      <c r="AS987" t="e">
        <f>VLOOKUP(AP987,'Info client'!$A$2:$D$1000,4,0)</f>
        <v>#N/A</v>
      </c>
      <c r="AU987" t="e">
        <f>VLOOKUP(Récap!AV987,'Création N° Lot'!$B$3:$B$18,2,0)</f>
        <v>#N/A</v>
      </c>
      <c r="AX987" t="str">
        <f t="shared" si="183"/>
        <v>44287</v>
      </c>
      <c r="AY987" s="7" t="e">
        <f>VLOOKUP(Récap!AX987,'Création N° Lot'!$D$3:$F$18,3,0)</f>
        <v>#N/A</v>
      </c>
      <c r="AZ987" t="e">
        <f>CONCATENATE(AV987,MONTH(VLOOKUP(Récap!AX987,'Création N° Lot'!$D$3:$E$18,2,0)),RIGHT(YEAR(VLOOKUP(Récap!AX987,'Création N° Lot'!$D$3:$E$18,2,0)),2)," - ",DAY(AY987),"/",MONTH(AY987),"/",YEAR(AY987))</f>
        <v>#N/A</v>
      </c>
      <c r="BC987" s="6"/>
      <c r="BD987" t="e">
        <f>VLOOKUP(BC987,'Info client'!$A$2:$D$1000,2,0)</f>
        <v>#N/A</v>
      </c>
      <c r="BE987" t="e">
        <f>VLOOKUP(BC987,'Info client'!$A$2:$D$1000,3,0)</f>
        <v>#N/A</v>
      </c>
      <c r="BF987" t="e">
        <f>VLOOKUP(BC987,'Info client'!$A$2:$D$1000,4,0)</f>
        <v>#N/A</v>
      </c>
      <c r="BH987" t="e">
        <f>VLOOKUP(Récap!BI987,'Création N° Lot'!$B$3:$B$18,2,0)</f>
        <v>#N/A</v>
      </c>
      <c r="BK987" t="str">
        <f t="shared" si="184"/>
        <v>44317</v>
      </c>
      <c r="BL987" s="7" t="e">
        <f>VLOOKUP(Récap!BK987,'Création N° Lot'!$D$3:$F$18,3,0)</f>
        <v>#N/A</v>
      </c>
      <c r="BM987" t="e">
        <f>CONCATENATE(BI987,MONTH(VLOOKUP(Récap!BK987,'Création N° Lot'!$D$3:$E$18,2,0)),RIGHT(YEAR(VLOOKUP(Récap!BK987,'Création N° Lot'!$D$3:$E$18,2,0)),2)," - ",DAY(BL987),"/",MONTH(BL987),"/",YEAR(BL987))</f>
        <v>#N/A</v>
      </c>
      <c r="BP987" s="6"/>
      <c r="BQ987" t="e">
        <f>VLOOKUP(BP987,'Info client'!$A$2:$D$1000,2,0)</f>
        <v>#N/A</v>
      </c>
      <c r="BR987" t="e">
        <f>VLOOKUP(BP987,'Info client'!$A$2:$D$1000,3,0)</f>
        <v>#N/A</v>
      </c>
      <c r="BS987" t="e">
        <f>VLOOKUP(BP987,'Info client'!$A$2:$D$1000,4,0)</f>
        <v>#N/A</v>
      </c>
      <c r="BU987" t="e">
        <f>VLOOKUP(Récap!BV987,'Création N° Lot'!$B$3:$B$18,2,0)</f>
        <v>#N/A</v>
      </c>
      <c r="BX987" t="str">
        <f t="shared" si="185"/>
        <v>44348</v>
      </c>
      <c r="BY987" s="7" t="e">
        <f>VLOOKUP(Récap!BX987,'Création N° Lot'!$D$3:$F$18,3,0)</f>
        <v>#N/A</v>
      </c>
      <c r="BZ987" t="e">
        <f>CONCATENATE(BV987,MONTH(VLOOKUP(Récap!BX987,'Création N° Lot'!$D$3:$E$18,2,0)),RIGHT(YEAR(VLOOKUP(Récap!BX987,'Création N° Lot'!$D$3:$E$18,2,0)),2)," - ",DAY(BY987),"/",MONTH(BY987),"/",YEAR(BY987))</f>
        <v>#N/A</v>
      </c>
      <c r="CC987" s="6"/>
      <c r="CD987" t="e">
        <f>VLOOKUP(CC987,'Info client'!$A$2:$D$1000,2,0)</f>
        <v>#N/A</v>
      </c>
      <c r="CE987" t="e">
        <f>VLOOKUP(CC987,'Info client'!$A$2:$D$1000,3,0)</f>
        <v>#N/A</v>
      </c>
      <c r="CF987" t="e">
        <f>VLOOKUP(CC987,'Info client'!$A$2:$D$1000,4,0)</f>
        <v>#N/A</v>
      </c>
      <c r="CH987" t="e">
        <f>VLOOKUP(Récap!CI987,'Création N° Lot'!$B$3:$B$18,2,0)</f>
        <v>#N/A</v>
      </c>
      <c r="CK987" t="str">
        <f t="shared" si="186"/>
        <v>44378</v>
      </c>
      <c r="CL987" s="7" t="e">
        <f>VLOOKUP(Récap!CK987,'Création N° Lot'!$D$3:$F$18,3,0)</f>
        <v>#N/A</v>
      </c>
      <c r="CM987" t="e">
        <f>CONCATENATE(CI987,MONTH(VLOOKUP(Récap!CK987,'Création N° Lot'!$D$3:$E$18,2,0)),RIGHT(YEAR(VLOOKUP(Récap!CK987,'Création N° Lot'!$D$3:$E$18,2,0)),2)," - ",DAY(CL987),"/",MONTH(CL987),"/",YEAR(CL987))</f>
        <v>#N/A</v>
      </c>
      <c r="CP987" s="6"/>
      <c r="CQ987" t="e">
        <f>VLOOKUP(CP987,'Info client'!$A$2:$D$1000,2,0)</f>
        <v>#N/A</v>
      </c>
      <c r="CR987" t="e">
        <f>VLOOKUP(CP987,'Info client'!$A$2:$D$1000,3,0)</f>
        <v>#N/A</v>
      </c>
      <c r="CS987" t="e">
        <f>VLOOKUP(CP987,'Info client'!$A$2:$D$1000,4,0)</f>
        <v>#N/A</v>
      </c>
      <c r="CU987" t="e">
        <f>VLOOKUP(Récap!CV987,'Création N° Lot'!$B$3:$B$18,2,0)</f>
        <v>#N/A</v>
      </c>
      <c r="CX987" t="str">
        <f t="shared" si="187"/>
        <v>Aout 2021</v>
      </c>
      <c r="CY987" s="7" t="e">
        <f>VLOOKUP(Récap!CX987,'Création N° Lot'!$D$3:$F$18,3,0)</f>
        <v>#N/A</v>
      </c>
      <c r="CZ987" t="e">
        <f>CONCATENATE(CV987,MONTH(VLOOKUP(Récap!CX987,'Création N° Lot'!$D$3:$E$18,2,0)),RIGHT(YEAR(VLOOKUP(Récap!CX987,'Création N° Lot'!$D$3:$E$18,2,0)),2)," - ",DAY(CY987),"/",MONTH(CY987),"/",YEAR(CY987))</f>
        <v>#N/A</v>
      </c>
      <c r="DC987" s="6"/>
      <c r="DD987" t="e">
        <f>VLOOKUP(DC987,'Info client'!$A$2:$D$1000,2,0)</f>
        <v>#N/A</v>
      </c>
      <c r="DE987" t="e">
        <f>VLOOKUP(DC987,'Info client'!$A$2:$D$1000,3,0)</f>
        <v>#N/A</v>
      </c>
      <c r="DF987" t="e">
        <f>VLOOKUP(DC987,'Info client'!$A$2:$D$1000,4,0)</f>
        <v>#N/A</v>
      </c>
      <c r="DH987" t="e">
        <f>VLOOKUP(Récap!DI987,'Création N° Lot'!$B$3:$B$18,2,0)</f>
        <v>#N/A</v>
      </c>
      <c r="DK987" t="str">
        <f t="shared" si="188"/>
        <v>44440</v>
      </c>
      <c r="DL987" s="7" t="e">
        <f>VLOOKUP(Récap!DK987,'Création N° Lot'!$D$3:$F$18,3,0)</f>
        <v>#N/A</v>
      </c>
      <c r="DM987" t="e">
        <f>CONCATENATE(DI987,MONTH(VLOOKUP(Récap!DK987,'Création N° Lot'!$D$3:$E$18,2,0)),RIGHT(YEAR(VLOOKUP(Récap!DK987,'Création N° Lot'!$D$3:$E$18,2,0)),2)," - ",DAY(DL987),"/",MONTH(DL987),"/",YEAR(DL987))</f>
        <v>#N/A</v>
      </c>
      <c r="DP987" s="6"/>
      <c r="DQ987" t="e">
        <f>VLOOKUP(DP987,'Info client'!$A$2:$D$1000,2,0)</f>
        <v>#N/A</v>
      </c>
      <c r="DR987" t="e">
        <f>VLOOKUP(DP987,'Info client'!$A$2:$D$1000,3,0)</f>
        <v>#N/A</v>
      </c>
      <c r="DS987" t="e">
        <f>VLOOKUP(DP987,'Info client'!$A$2:$D$1000,4,0)</f>
        <v>#N/A</v>
      </c>
      <c r="DU987" t="e">
        <f>VLOOKUP(Récap!DV987,'Création N° Lot'!$B$3:$B$18,2,0)</f>
        <v>#N/A</v>
      </c>
      <c r="DX987" t="str">
        <f t="shared" si="189"/>
        <v>44470</v>
      </c>
      <c r="DY987" s="7" t="e">
        <f>VLOOKUP(Récap!DX987,'Création N° Lot'!$D$3:$F$18,3,0)</f>
        <v>#N/A</v>
      </c>
      <c r="DZ987" t="e">
        <f>CONCATENATE(DV987,MONTH(VLOOKUP(Récap!DX987,'Création N° Lot'!$D$3:$E$18,2,0)),RIGHT(YEAR(VLOOKUP(Récap!DX987,'Création N° Lot'!$D$3:$E$18,2,0)),2)," - ",DAY(DY987),"/",MONTH(DY987),"/",YEAR(DY987))</f>
        <v>#N/A</v>
      </c>
      <c r="EC987" s="6"/>
      <c r="ED987" t="e">
        <f>VLOOKUP(EC987,'Info client'!$A$2:$D$1000,2,0)</f>
        <v>#N/A</v>
      </c>
      <c r="EE987" t="e">
        <f>VLOOKUP(EC987,'Info client'!$A$2:$D$1000,3,0)</f>
        <v>#N/A</v>
      </c>
      <c r="EF987" t="e">
        <f>VLOOKUP(EC987,'Info client'!$A$2:$D$1000,4,0)</f>
        <v>#N/A</v>
      </c>
      <c r="EH987" t="e">
        <f>VLOOKUP(Récap!EI987,'Création N° Lot'!$B$3:$B$18,2,0)</f>
        <v>#N/A</v>
      </c>
      <c r="EK987" t="str">
        <f t="shared" si="190"/>
        <v>44501</v>
      </c>
      <c r="EL987" s="7" t="e">
        <f>VLOOKUP(Récap!EK987,'Création N° Lot'!$D$3:$F$18,3,0)</f>
        <v>#N/A</v>
      </c>
      <c r="EM987" t="e">
        <f>CONCATENATE(EI987,MONTH(VLOOKUP(Récap!EK987,'Création N° Lot'!$D$3:$E$18,2,0)),RIGHT(YEAR(VLOOKUP(Récap!EK987,'Création N° Lot'!$D$3:$E$18,2,0)),2)," - ",DAY(EL987),"/",MONTH(EL987),"/",YEAR(EL987))</f>
        <v>#N/A</v>
      </c>
      <c r="EP987" s="6"/>
      <c r="EQ987" t="e">
        <f>VLOOKUP(EP987,'Info client'!$A$2:$D$1000,2,0)</f>
        <v>#N/A</v>
      </c>
      <c r="ER987" t="e">
        <f>VLOOKUP(EP987,'Info client'!$A$2:$D$1000,3,0)</f>
        <v>#N/A</v>
      </c>
      <c r="ES987" t="e">
        <f>VLOOKUP(EP987,'Info client'!$A$2:$D$1000,4,0)</f>
        <v>#N/A</v>
      </c>
      <c r="EU987" t="e">
        <f>VLOOKUP(Récap!EV987,'Création N° Lot'!$B$3:$B$18,2,0)</f>
        <v>#N/A</v>
      </c>
      <c r="EX987" t="str">
        <f t="shared" si="191"/>
        <v>44531</v>
      </c>
      <c r="EY987" s="7" t="e">
        <f>VLOOKUP(Récap!EX987,'Création N° Lot'!$D$3:$F$18,3,0)</f>
        <v>#N/A</v>
      </c>
      <c r="EZ987" t="e">
        <f>CONCATENATE(EV987,MONTH(VLOOKUP(Récap!EX987,'Création N° Lot'!$D$3:$E$18,2,0)),RIGHT(YEAR(VLOOKUP(Récap!EX987,'Création N° Lot'!$D$3:$E$18,2,0)),2)," - ",DAY(EY987),"/",MONTH(EY987),"/",YEAR(EY987))</f>
        <v>#N/A</v>
      </c>
    </row>
    <row r="988" spans="2:156" x14ac:dyDescent="0.25">
      <c r="B988" t="e">
        <f>VLOOKUP($A988,'Info client'!$A$2:$D$1000,2,0)</f>
        <v>#N/A</v>
      </c>
      <c r="C988" t="e">
        <f>VLOOKUP($A988,'Info client'!$A$2:$D$1000,3,0)</f>
        <v>#N/A</v>
      </c>
      <c r="D988" t="e">
        <f>VLOOKUP($A988,'Info client'!$A$2:$D$1000,4,0)</f>
        <v>#N/A</v>
      </c>
      <c r="F988" t="e">
        <f>VLOOKUP(Récap!G988,'Création N° Lot'!B900:B1000,2,0)</f>
        <v>#N/A</v>
      </c>
      <c r="I988" t="str">
        <f t="shared" si="180"/>
        <v>44197</v>
      </c>
      <c r="J988" s="7" t="e">
        <f>VLOOKUP(Récap!I988,'Création N° Lot'!$D$3:$F$18,3,0)</f>
        <v>#N/A</v>
      </c>
      <c r="K988" t="e">
        <f>CONCATENATE(G988,MONTH(VLOOKUP(Récap!I988,'Création N° Lot'!$D$3:$E$18,2,0)),RIGHT(YEAR(VLOOKUP(Récap!I988,'Création N° Lot'!$D$3:$E$18,2,0)),2)," - ",DAY(J988),"/",MONTH(J988),"/",YEAR(J988))</f>
        <v>#N/A</v>
      </c>
      <c r="O988" t="e">
        <f>VLOOKUP(N988,'Info client'!$A$2:$D$1000,2,0)</f>
        <v>#N/A</v>
      </c>
      <c r="P988" t="e">
        <f>VLOOKUP($A988,'Info client'!$A$2:$D$1000,3,0)</f>
        <v>#N/A</v>
      </c>
      <c r="Q988" t="e">
        <f>VLOOKUP($A988,'Info client'!$A$2:$D$1000,4,0)</f>
        <v>#N/A</v>
      </c>
      <c r="S988" t="e">
        <f>VLOOKUP(Récap!G988,'Création N° Lot'!$B$3:$B$18,2,0)</f>
        <v>#N/A</v>
      </c>
      <c r="V988" t="str">
        <f t="shared" si="181"/>
        <v>44228</v>
      </c>
      <c r="W988" s="7" t="e">
        <f>VLOOKUP(Récap!V988,'Création N° Lot'!$D$3:$F$18,3,0)</f>
        <v>#N/A</v>
      </c>
      <c r="X988" t="e">
        <f>CONCATENATE(T988,MONTH(VLOOKUP(Récap!V988,'Création N° Lot'!$D$3:$E$18,2,0)),RIGHT(YEAR(VLOOKUP(Récap!V988,'Création N° Lot'!$D$3:$E$18,2,0)),2)," - ",DAY(W988),"/",MONTH(W988),"/",YEAR(W988))</f>
        <v>#N/A</v>
      </c>
      <c r="AA988" s="6"/>
      <c r="AB988" t="e">
        <f>VLOOKUP(AA988,'Info client'!$A$2:$D$1000,2,0)</f>
        <v>#N/A</v>
      </c>
      <c r="AC988" t="e">
        <f>VLOOKUP(AA988,'Info client'!$A$2:$D$1000,3,0)</f>
        <v>#N/A</v>
      </c>
      <c r="AD988" t="e">
        <f>VLOOKUP(AA988,'Info client'!$A$2:$D$1000,4,0)</f>
        <v>#N/A</v>
      </c>
      <c r="AF988" t="e">
        <f>VLOOKUP(Récap!AG988,'Création N° Lot'!$B$3:$B$18,2,0)</f>
        <v>#N/A</v>
      </c>
      <c r="AI988" t="str">
        <f t="shared" si="182"/>
        <v>44256</v>
      </c>
      <c r="AJ988" s="7" t="e">
        <f>VLOOKUP(Récap!AI988,'Création N° Lot'!$D$3:$F$18,3,0)</f>
        <v>#N/A</v>
      </c>
      <c r="AK988" t="e">
        <f>CONCATENATE(AG988,MONTH(VLOOKUP(Récap!AI988,'Création N° Lot'!$D$3:$E$18,2,0)),RIGHT(YEAR(VLOOKUP(Récap!AI988,'Création N° Lot'!$D$3:$E$18,2,0)),2)," - ",DAY(AJ988),"/",MONTH(AJ988),"/",YEAR(AJ988))</f>
        <v>#N/A</v>
      </c>
      <c r="AP988" s="6"/>
      <c r="AQ988" t="e">
        <f>VLOOKUP(AP988,'Info client'!$A$2:$D$1000,2,0)</f>
        <v>#N/A</v>
      </c>
      <c r="AR988" t="e">
        <f>VLOOKUP(AP988,'Info client'!$A$2:$D$1000,3,0)</f>
        <v>#N/A</v>
      </c>
      <c r="AS988" t="e">
        <f>VLOOKUP(AP988,'Info client'!$A$2:$D$1000,4,0)</f>
        <v>#N/A</v>
      </c>
      <c r="AU988" t="e">
        <f>VLOOKUP(Récap!AV988,'Création N° Lot'!$B$3:$B$18,2,0)</f>
        <v>#N/A</v>
      </c>
      <c r="AX988" t="str">
        <f t="shared" si="183"/>
        <v>44287</v>
      </c>
      <c r="AY988" s="7" t="e">
        <f>VLOOKUP(Récap!AX988,'Création N° Lot'!$D$3:$F$18,3,0)</f>
        <v>#N/A</v>
      </c>
      <c r="AZ988" t="e">
        <f>CONCATENATE(AV988,MONTH(VLOOKUP(Récap!AX988,'Création N° Lot'!$D$3:$E$18,2,0)),RIGHT(YEAR(VLOOKUP(Récap!AX988,'Création N° Lot'!$D$3:$E$18,2,0)),2)," - ",DAY(AY988),"/",MONTH(AY988),"/",YEAR(AY988))</f>
        <v>#N/A</v>
      </c>
      <c r="BC988" s="6"/>
      <c r="BD988" t="e">
        <f>VLOOKUP(BC988,'Info client'!$A$2:$D$1000,2,0)</f>
        <v>#N/A</v>
      </c>
      <c r="BE988" t="e">
        <f>VLOOKUP(BC988,'Info client'!$A$2:$D$1000,3,0)</f>
        <v>#N/A</v>
      </c>
      <c r="BF988" t="e">
        <f>VLOOKUP(BC988,'Info client'!$A$2:$D$1000,4,0)</f>
        <v>#N/A</v>
      </c>
      <c r="BH988" t="e">
        <f>VLOOKUP(Récap!BI988,'Création N° Lot'!$B$3:$B$18,2,0)</f>
        <v>#N/A</v>
      </c>
      <c r="BK988" t="str">
        <f t="shared" si="184"/>
        <v>44317</v>
      </c>
      <c r="BL988" s="7" t="e">
        <f>VLOOKUP(Récap!BK988,'Création N° Lot'!$D$3:$F$18,3,0)</f>
        <v>#N/A</v>
      </c>
      <c r="BM988" t="e">
        <f>CONCATENATE(BI988,MONTH(VLOOKUP(Récap!BK988,'Création N° Lot'!$D$3:$E$18,2,0)),RIGHT(YEAR(VLOOKUP(Récap!BK988,'Création N° Lot'!$D$3:$E$18,2,0)),2)," - ",DAY(BL988),"/",MONTH(BL988),"/",YEAR(BL988))</f>
        <v>#N/A</v>
      </c>
      <c r="BP988" s="6"/>
      <c r="BQ988" t="e">
        <f>VLOOKUP(BP988,'Info client'!$A$2:$D$1000,2,0)</f>
        <v>#N/A</v>
      </c>
      <c r="BR988" t="e">
        <f>VLOOKUP(BP988,'Info client'!$A$2:$D$1000,3,0)</f>
        <v>#N/A</v>
      </c>
      <c r="BS988" t="e">
        <f>VLOOKUP(BP988,'Info client'!$A$2:$D$1000,4,0)</f>
        <v>#N/A</v>
      </c>
      <c r="BU988" t="e">
        <f>VLOOKUP(Récap!BV988,'Création N° Lot'!$B$3:$B$18,2,0)</f>
        <v>#N/A</v>
      </c>
      <c r="BX988" t="str">
        <f t="shared" si="185"/>
        <v>44348</v>
      </c>
      <c r="BY988" s="7" t="e">
        <f>VLOOKUP(Récap!BX988,'Création N° Lot'!$D$3:$F$18,3,0)</f>
        <v>#N/A</v>
      </c>
      <c r="BZ988" t="e">
        <f>CONCATENATE(BV988,MONTH(VLOOKUP(Récap!BX988,'Création N° Lot'!$D$3:$E$18,2,0)),RIGHT(YEAR(VLOOKUP(Récap!BX988,'Création N° Lot'!$D$3:$E$18,2,0)),2)," - ",DAY(BY988),"/",MONTH(BY988),"/",YEAR(BY988))</f>
        <v>#N/A</v>
      </c>
      <c r="CC988" s="6"/>
      <c r="CD988" t="e">
        <f>VLOOKUP(CC988,'Info client'!$A$2:$D$1000,2,0)</f>
        <v>#N/A</v>
      </c>
      <c r="CE988" t="e">
        <f>VLOOKUP(CC988,'Info client'!$A$2:$D$1000,3,0)</f>
        <v>#N/A</v>
      </c>
      <c r="CF988" t="e">
        <f>VLOOKUP(CC988,'Info client'!$A$2:$D$1000,4,0)</f>
        <v>#N/A</v>
      </c>
      <c r="CH988" t="e">
        <f>VLOOKUP(Récap!CI988,'Création N° Lot'!$B$3:$B$18,2,0)</f>
        <v>#N/A</v>
      </c>
      <c r="CK988" t="str">
        <f t="shared" si="186"/>
        <v>44378</v>
      </c>
      <c r="CL988" s="7" t="e">
        <f>VLOOKUP(Récap!CK988,'Création N° Lot'!$D$3:$F$18,3,0)</f>
        <v>#N/A</v>
      </c>
      <c r="CM988" t="e">
        <f>CONCATENATE(CI988,MONTH(VLOOKUP(Récap!CK988,'Création N° Lot'!$D$3:$E$18,2,0)),RIGHT(YEAR(VLOOKUP(Récap!CK988,'Création N° Lot'!$D$3:$E$18,2,0)),2)," - ",DAY(CL988),"/",MONTH(CL988),"/",YEAR(CL988))</f>
        <v>#N/A</v>
      </c>
      <c r="CP988" s="6"/>
      <c r="CQ988" t="e">
        <f>VLOOKUP(CP988,'Info client'!$A$2:$D$1000,2,0)</f>
        <v>#N/A</v>
      </c>
      <c r="CR988" t="e">
        <f>VLOOKUP(CP988,'Info client'!$A$2:$D$1000,3,0)</f>
        <v>#N/A</v>
      </c>
      <c r="CS988" t="e">
        <f>VLOOKUP(CP988,'Info client'!$A$2:$D$1000,4,0)</f>
        <v>#N/A</v>
      </c>
      <c r="CU988" t="e">
        <f>VLOOKUP(Récap!CV988,'Création N° Lot'!$B$3:$B$18,2,0)</f>
        <v>#N/A</v>
      </c>
      <c r="CX988" t="str">
        <f t="shared" si="187"/>
        <v>Aout 2021</v>
      </c>
      <c r="CY988" s="7" t="e">
        <f>VLOOKUP(Récap!CX988,'Création N° Lot'!$D$3:$F$18,3,0)</f>
        <v>#N/A</v>
      </c>
      <c r="CZ988" t="e">
        <f>CONCATENATE(CV988,MONTH(VLOOKUP(Récap!CX988,'Création N° Lot'!$D$3:$E$18,2,0)),RIGHT(YEAR(VLOOKUP(Récap!CX988,'Création N° Lot'!$D$3:$E$18,2,0)),2)," - ",DAY(CY988),"/",MONTH(CY988),"/",YEAR(CY988))</f>
        <v>#N/A</v>
      </c>
      <c r="DC988" s="6"/>
      <c r="DD988" t="e">
        <f>VLOOKUP(DC988,'Info client'!$A$2:$D$1000,2,0)</f>
        <v>#N/A</v>
      </c>
      <c r="DE988" t="e">
        <f>VLOOKUP(DC988,'Info client'!$A$2:$D$1000,3,0)</f>
        <v>#N/A</v>
      </c>
      <c r="DF988" t="e">
        <f>VLOOKUP(DC988,'Info client'!$A$2:$D$1000,4,0)</f>
        <v>#N/A</v>
      </c>
      <c r="DH988" t="e">
        <f>VLOOKUP(Récap!DI988,'Création N° Lot'!$B$3:$B$18,2,0)</f>
        <v>#N/A</v>
      </c>
      <c r="DK988" t="str">
        <f t="shared" si="188"/>
        <v>44440</v>
      </c>
      <c r="DL988" s="7" t="e">
        <f>VLOOKUP(Récap!DK988,'Création N° Lot'!$D$3:$F$18,3,0)</f>
        <v>#N/A</v>
      </c>
      <c r="DM988" t="e">
        <f>CONCATENATE(DI988,MONTH(VLOOKUP(Récap!DK988,'Création N° Lot'!$D$3:$E$18,2,0)),RIGHT(YEAR(VLOOKUP(Récap!DK988,'Création N° Lot'!$D$3:$E$18,2,0)),2)," - ",DAY(DL988),"/",MONTH(DL988),"/",YEAR(DL988))</f>
        <v>#N/A</v>
      </c>
      <c r="DP988" s="6"/>
      <c r="DQ988" t="e">
        <f>VLOOKUP(DP988,'Info client'!$A$2:$D$1000,2,0)</f>
        <v>#N/A</v>
      </c>
      <c r="DR988" t="e">
        <f>VLOOKUP(DP988,'Info client'!$A$2:$D$1000,3,0)</f>
        <v>#N/A</v>
      </c>
      <c r="DS988" t="e">
        <f>VLOOKUP(DP988,'Info client'!$A$2:$D$1000,4,0)</f>
        <v>#N/A</v>
      </c>
      <c r="DU988" t="e">
        <f>VLOOKUP(Récap!DV988,'Création N° Lot'!$B$3:$B$18,2,0)</f>
        <v>#N/A</v>
      </c>
      <c r="DX988" t="str">
        <f t="shared" si="189"/>
        <v>44470</v>
      </c>
      <c r="DY988" s="7" t="e">
        <f>VLOOKUP(Récap!DX988,'Création N° Lot'!$D$3:$F$18,3,0)</f>
        <v>#N/A</v>
      </c>
      <c r="DZ988" t="e">
        <f>CONCATENATE(DV988,MONTH(VLOOKUP(Récap!DX988,'Création N° Lot'!$D$3:$E$18,2,0)),RIGHT(YEAR(VLOOKUP(Récap!DX988,'Création N° Lot'!$D$3:$E$18,2,0)),2)," - ",DAY(DY988),"/",MONTH(DY988),"/",YEAR(DY988))</f>
        <v>#N/A</v>
      </c>
      <c r="EC988" s="6"/>
      <c r="ED988" t="e">
        <f>VLOOKUP(EC988,'Info client'!$A$2:$D$1000,2,0)</f>
        <v>#N/A</v>
      </c>
      <c r="EE988" t="e">
        <f>VLOOKUP(EC988,'Info client'!$A$2:$D$1000,3,0)</f>
        <v>#N/A</v>
      </c>
      <c r="EF988" t="e">
        <f>VLOOKUP(EC988,'Info client'!$A$2:$D$1000,4,0)</f>
        <v>#N/A</v>
      </c>
      <c r="EH988" t="e">
        <f>VLOOKUP(Récap!EI988,'Création N° Lot'!$B$3:$B$18,2,0)</f>
        <v>#N/A</v>
      </c>
      <c r="EK988" t="str">
        <f t="shared" si="190"/>
        <v>44501</v>
      </c>
      <c r="EL988" s="7" t="e">
        <f>VLOOKUP(Récap!EK988,'Création N° Lot'!$D$3:$F$18,3,0)</f>
        <v>#N/A</v>
      </c>
      <c r="EM988" t="e">
        <f>CONCATENATE(EI988,MONTH(VLOOKUP(Récap!EK988,'Création N° Lot'!$D$3:$E$18,2,0)),RIGHT(YEAR(VLOOKUP(Récap!EK988,'Création N° Lot'!$D$3:$E$18,2,0)),2)," - ",DAY(EL988),"/",MONTH(EL988),"/",YEAR(EL988))</f>
        <v>#N/A</v>
      </c>
      <c r="EP988" s="6"/>
      <c r="EQ988" t="e">
        <f>VLOOKUP(EP988,'Info client'!$A$2:$D$1000,2,0)</f>
        <v>#N/A</v>
      </c>
      <c r="ER988" t="e">
        <f>VLOOKUP(EP988,'Info client'!$A$2:$D$1000,3,0)</f>
        <v>#N/A</v>
      </c>
      <c r="ES988" t="e">
        <f>VLOOKUP(EP988,'Info client'!$A$2:$D$1000,4,0)</f>
        <v>#N/A</v>
      </c>
      <c r="EU988" t="e">
        <f>VLOOKUP(Récap!EV988,'Création N° Lot'!$B$3:$B$18,2,0)</f>
        <v>#N/A</v>
      </c>
      <c r="EX988" t="str">
        <f t="shared" si="191"/>
        <v>44531</v>
      </c>
      <c r="EY988" s="7" t="e">
        <f>VLOOKUP(Récap!EX988,'Création N° Lot'!$D$3:$F$18,3,0)</f>
        <v>#N/A</v>
      </c>
      <c r="EZ988" t="e">
        <f>CONCATENATE(EV988,MONTH(VLOOKUP(Récap!EX988,'Création N° Lot'!$D$3:$E$18,2,0)),RIGHT(YEAR(VLOOKUP(Récap!EX988,'Création N° Lot'!$D$3:$E$18,2,0)),2)," - ",DAY(EY988),"/",MONTH(EY988),"/",YEAR(EY988))</f>
        <v>#N/A</v>
      </c>
    </row>
    <row r="989" spans="2:156" x14ac:dyDescent="0.25">
      <c r="B989" t="e">
        <f>VLOOKUP($A989,'Info client'!$A$2:$D$1000,2,0)</f>
        <v>#N/A</v>
      </c>
      <c r="C989" t="e">
        <f>VLOOKUP($A989,'Info client'!$A$2:$D$1000,3,0)</f>
        <v>#N/A</v>
      </c>
      <c r="D989" t="e">
        <f>VLOOKUP($A989,'Info client'!$A$2:$D$1000,4,0)</f>
        <v>#N/A</v>
      </c>
      <c r="F989" t="e">
        <f>VLOOKUP(Récap!G989,'Création N° Lot'!B901:B1001,2,0)</f>
        <v>#N/A</v>
      </c>
      <c r="I989" t="str">
        <f t="shared" si="180"/>
        <v>44197</v>
      </c>
      <c r="J989" s="7" t="e">
        <f>VLOOKUP(Récap!I989,'Création N° Lot'!$D$3:$F$18,3,0)</f>
        <v>#N/A</v>
      </c>
      <c r="K989" t="e">
        <f>CONCATENATE(G989,MONTH(VLOOKUP(Récap!I989,'Création N° Lot'!$D$3:$E$18,2,0)),RIGHT(YEAR(VLOOKUP(Récap!I989,'Création N° Lot'!$D$3:$E$18,2,0)),2)," - ",DAY(J989),"/",MONTH(J989),"/",YEAR(J989))</f>
        <v>#N/A</v>
      </c>
      <c r="O989" t="e">
        <f>VLOOKUP(N989,'Info client'!$A$2:$D$1000,2,0)</f>
        <v>#N/A</v>
      </c>
      <c r="P989" t="e">
        <f>VLOOKUP($A989,'Info client'!$A$2:$D$1000,3,0)</f>
        <v>#N/A</v>
      </c>
      <c r="Q989" t="e">
        <f>VLOOKUP($A989,'Info client'!$A$2:$D$1000,4,0)</f>
        <v>#N/A</v>
      </c>
      <c r="S989" t="e">
        <f>VLOOKUP(Récap!G989,'Création N° Lot'!$B$3:$B$18,2,0)</f>
        <v>#N/A</v>
      </c>
      <c r="V989" t="str">
        <f t="shared" si="181"/>
        <v>44228</v>
      </c>
      <c r="W989" s="7" t="e">
        <f>VLOOKUP(Récap!V989,'Création N° Lot'!$D$3:$F$18,3,0)</f>
        <v>#N/A</v>
      </c>
      <c r="X989" t="e">
        <f>CONCATENATE(T989,MONTH(VLOOKUP(Récap!V989,'Création N° Lot'!$D$3:$E$18,2,0)),RIGHT(YEAR(VLOOKUP(Récap!V989,'Création N° Lot'!$D$3:$E$18,2,0)),2)," - ",DAY(W989),"/",MONTH(W989),"/",YEAR(W989))</f>
        <v>#N/A</v>
      </c>
      <c r="AA989" s="6"/>
      <c r="AB989" t="e">
        <f>VLOOKUP(AA989,'Info client'!$A$2:$D$1000,2,0)</f>
        <v>#N/A</v>
      </c>
      <c r="AC989" t="e">
        <f>VLOOKUP(AA989,'Info client'!$A$2:$D$1000,3,0)</f>
        <v>#N/A</v>
      </c>
      <c r="AD989" t="e">
        <f>VLOOKUP(AA989,'Info client'!$A$2:$D$1000,4,0)</f>
        <v>#N/A</v>
      </c>
      <c r="AF989" t="e">
        <f>VLOOKUP(Récap!AG989,'Création N° Lot'!$B$3:$B$18,2,0)</f>
        <v>#N/A</v>
      </c>
      <c r="AI989" t="str">
        <f t="shared" si="182"/>
        <v>44256</v>
      </c>
      <c r="AJ989" s="7" t="e">
        <f>VLOOKUP(Récap!AI989,'Création N° Lot'!$D$3:$F$18,3,0)</f>
        <v>#N/A</v>
      </c>
      <c r="AK989" t="e">
        <f>CONCATENATE(AG989,MONTH(VLOOKUP(Récap!AI989,'Création N° Lot'!$D$3:$E$18,2,0)),RIGHT(YEAR(VLOOKUP(Récap!AI989,'Création N° Lot'!$D$3:$E$18,2,0)),2)," - ",DAY(AJ989),"/",MONTH(AJ989),"/",YEAR(AJ989))</f>
        <v>#N/A</v>
      </c>
      <c r="AP989" s="6"/>
      <c r="AQ989" t="e">
        <f>VLOOKUP(AP989,'Info client'!$A$2:$D$1000,2,0)</f>
        <v>#N/A</v>
      </c>
      <c r="AR989" t="e">
        <f>VLOOKUP(AP989,'Info client'!$A$2:$D$1000,3,0)</f>
        <v>#N/A</v>
      </c>
      <c r="AS989" t="e">
        <f>VLOOKUP(AP989,'Info client'!$A$2:$D$1000,4,0)</f>
        <v>#N/A</v>
      </c>
      <c r="AU989" t="e">
        <f>VLOOKUP(Récap!AV989,'Création N° Lot'!$B$3:$B$18,2,0)</f>
        <v>#N/A</v>
      </c>
      <c r="AX989" t="str">
        <f t="shared" si="183"/>
        <v>44287</v>
      </c>
      <c r="AY989" s="7" t="e">
        <f>VLOOKUP(Récap!AX989,'Création N° Lot'!$D$3:$F$18,3,0)</f>
        <v>#N/A</v>
      </c>
      <c r="AZ989" t="e">
        <f>CONCATENATE(AV989,MONTH(VLOOKUP(Récap!AX989,'Création N° Lot'!$D$3:$E$18,2,0)),RIGHT(YEAR(VLOOKUP(Récap!AX989,'Création N° Lot'!$D$3:$E$18,2,0)),2)," - ",DAY(AY989),"/",MONTH(AY989),"/",YEAR(AY989))</f>
        <v>#N/A</v>
      </c>
      <c r="BC989" s="6"/>
      <c r="BD989" t="e">
        <f>VLOOKUP(BC989,'Info client'!$A$2:$D$1000,2,0)</f>
        <v>#N/A</v>
      </c>
      <c r="BE989" t="e">
        <f>VLOOKUP(BC989,'Info client'!$A$2:$D$1000,3,0)</f>
        <v>#N/A</v>
      </c>
      <c r="BF989" t="e">
        <f>VLOOKUP(BC989,'Info client'!$A$2:$D$1000,4,0)</f>
        <v>#N/A</v>
      </c>
      <c r="BH989" t="e">
        <f>VLOOKUP(Récap!BI989,'Création N° Lot'!$B$3:$B$18,2,0)</f>
        <v>#N/A</v>
      </c>
      <c r="BK989" t="str">
        <f t="shared" si="184"/>
        <v>44317</v>
      </c>
      <c r="BL989" s="7" t="e">
        <f>VLOOKUP(Récap!BK989,'Création N° Lot'!$D$3:$F$18,3,0)</f>
        <v>#N/A</v>
      </c>
      <c r="BM989" t="e">
        <f>CONCATENATE(BI989,MONTH(VLOOKUP(Récap!BK989,'Création N° Lot'!$D$3:$E$18,2,0)),RIGHT(YEAR(VLOOKUP(Récap!BK989,'Création N° Lot'!$D$3:$E$18,2,0)),2)," - ",DAY(BL989),"/",MONTH(BL989),"/",YEAR(BL989))</f>
        <v>#N/A</v>
      </c>
      <c r="BP989" s="6"/>
      <c r="BQ989" t="e">
        <f>VLOOKUP(BP989,'Info client'!$A$2:$D$1000,2,0)</f>
        <v>#N/A</v>
      </c>
      <c r="BR989" t="e">
        <f>VLOOKUP(BP989,'Info client'!$A$2:$D$1000,3,0)</f>
        <v>#N/A</v>
      </c>
      <c r="BS989" t="e">
        <f>VLOOKUP(BP989,'Info client'!$A$2:$D$1000,4,0)</f>
        <v>#N/A</v>
      </c>
      <c r="BU989" t="e">
        <f>VLOOKUP(Récap!BV989,'Création N° Lot'!$B$3:$B$18,2,0)</f>
        <v>#N/A</v>
      </c>
      <c r="BX989" t="str">
        <f t="shared" si="185"/>
        <v>44348</v>
      </c>
      <c r="BY989" s="7" t="e">
        <f>VLOOKUP(Récap!BX989,'Création N° Lot'!$D$3:$F$18,3,0)</f>
        <v>#N/A</v>
      </c>
      <c r="BZ989" t="e">
        <f>CONCATENATE(BV989,MONTH(VLOOKUP(Récap!BX989,'Création N° Lot'!$D$3:$E$18,2,0)),RIGHT(YEAR(VLOOKUP(Récap!BX989,'Création N° Lot'!$D$3:$E$18,2,0)),2)," - ",DAY(BY989),"/",MONTH(BY989),"/",YEAR(BY989))</f>
        <v>#N/A</v>
      </c>
      <c r="CC989" s="6"/>
      <c r="CD989" t="e">
        <f>VLOOKUP(CC989,'Info client'!$A$2:$D$1000,2,0)</f>
        <v>#N/A</v>
      </c>
      <c r="CE989" t="e">
        <f>VLOOKUP(CC989,'Info client'!$A$2:$D$1000,3,0)</f>
        <v>#N/A</v>
      </c>
      <c r="CF989" t="e">
        <f>VLOOKUP(CC989,'Info client'!$A$2:$D$1000,4,0)</f>
        <v>#N/A</v>
      </c>
      <c r="CH989" t="e">
        <f>VLOOKUP(Récap!CI989,'Création N° Lot'!$B$3:$B$18,2,0)</f>
        <v>#N/A</v>
      </c>
      <c r="CK989" t="str">
        <f t="shared" si="186"/>
        <v>44378</v>
      </c>
      <c r="CL989" s="7" t="e">
        <f>VLOOKUP(Récap!CK989,'Création N° Lot'!$D$3:$F$18,3,0)</f>
        <v>#N/A</v>
      </c>
      <c r="CM989" t="e">
        <f>CONCATENATE(CI989,MONTH(VLOOKUP(Récap!CK989,'Création N° Lot'!$D$3:$E$18,2,0)),RIGHT(YEAR(VLOOKUP(Récap!CK989,'Création N° Lot'!$D$3:$E$18,2,0)),2)," - ",DAY(CL989),"/",MONTH(CL989),"/",YEAR(CL989))</f>
        <v>#N/A</v>
      </c>
      <c r="CP989" s="6"/>
      <c r="CQ989" t="e">
        <f>VLOOKUP(CP989,'Info client'!$A$2:$D$1000,2,0)</f>
        <v>#N/A</v>
      </c>
      <c r="CR989" t="e">
        <f>VLOOKUP(CP989,'Info client'!$A$2:$D$1000,3,0)</f>
        <v>#N/A</v>
      </c>
      <c r="CS989" t="e">
        <f>VLOOKUP(CP989,'Info client'!$A$2:$D$1000,4,0)</f>
        <v>#N/A</v>
      </c>
      <c r="CU989" t="e">
        <f>VLOOKUP(Récap!CV989,'Création N° Lot'!$B$3:$B$18,2,0)</f>
        <v>#N/A</v>
      </c>
      <c r="CX989" t="str">
        <f t="shared" si="187"/>
        <v>Aout 2021</v>
      </c>
      <c r="CY989" s="7" t="e">
        <f>VLOOKUP(Récap!CX989,'Création N° Lot'!$D$3:$F$18,3,0)</f>
        <v>#N/A</v>
      </c>
      <c r="CZ989" t="e">
        <f>CONCATENATE(CV989,MONTH(VLOOKUP(Récap!CX989,'Création N° Lot'!$D$3:$E$18,2,0)),RIGHT(YEAR(VLOOKUP(Récap!CX989,'Création N° Lot'!$D$3:$E$18,2,0)),2)," - ",DAY(CY989),"/",MONTH(CY989),"/",YEAR(CY989))</f>
        <v>#N/A</v>
      </c>
      <c r="DC989" s="6"/>
      <c r="DD989" t="e">
        <f>VLOOKUP(DC989,'Info client'!$A$2:$D$1000,2,0)</f>
        <v>#N/A</v>
      </c>
      <c r="DE989" t="e">
        <f>VLOOKUP(DC989,'Info client'!$A$2:$D$1000,3,0)</f>
        <v>#N/A</v>
      </c>
      <c r="DF989" t="e">
        <f>VLOOKUP(DC989,'Info client'!$A$2:$D$1000,4,0)</f>
        <v>#N/A</v>
      </c>
      <c r="DH989" t="e">
        <f>VLOOKUP(Récap!DI989,'Création N° Lot'!$B$3:$B$18,2,0)</f>
        <v>#N/A</v>
      </c>
      <c r="DK989" t="str">
        <f t="shared" si="188"/>
        <v>44440</v>
      </c>
      <c r="DL989" s="7" t="e">
        <f>VLOOKUP(Récap!DK989,'Création N° Lot'!$D$3:$F$18,3,0)</f>
        <v>#N/A</v>
      </c>
      <c r="DM989" t="e">
        <f>CONCATENATE(DI989,MONTH(VLOOKUP(Récap!DK989,'Création N° Lot'!$D$3:$E$18,2,0)),RIGHT(YEAR(VLOOKUP(Récap!DK989,'Création N° Lot'!$D$3:$E$18,2,0)),2)," - ",DAY(DL989),"/",MONTH(DL989),"/",YEAR(DL989))</f>
        <v>#N/A</v>
      </c>
      <c r="DP989" s="6"/>
      <c r="DQ989" t="e">
        <f>VLOOKUP(DP989,'Info client'!$A$2:$D$1000,2,0)</f>
        <v>#N/A</v>
      </c>
      <c r="DR989" t="e">
        <f>VLOOKUP(DP989,'Info client'!$A$2:$D$1000,3,0)</f>
        <v>#N/A</v>
      </c>
      <c r="DS989" t="e">
        <f>VLOOKUP(DP989,'Info client'!$A$2:$D$1000,4,0)</f>
        <v>#N/A</v>
      </c>
      <c r="DU989" t="e">
        <f>VLOOKUP(Récap!DV989,'Création N° Lot'!$B$3:$B$18,2,0)</f>
        <v>#N/A</v>
      </c>
      <c r="DX989" t="str">
        <f t="shared" si="189"/>
        <v>44470</v>
      </c>
      <c r="DY989" s="7" t="e">
        <f>VLOOKUP(Récap!DX989,'Création N° Lot'!$D$3:$F$18,3,0)</f>
        <v>#N/A</v>
      </c>
      <c r="DZ989" t="e">
        <f>CONCATENATE(DV989,MONTH(VLOOKUP(Récap!DX989,'Création N° Lot'!$D$3:$E$18,2,0)),RIGHT(YEAR(VLOOKUP(Récap!DX989,'Création N° Lot'!$D$3:$E$18,2,0)),2)," - ",DAY(DY989),"/",MONTH(DY989),"/",YEAR(DY989))</f>
        <v>#N/A</v>
      </c>
      <c r="EC989" s="6"/>
      <c r="ED989" t="e">
        <f>VLOOKUP(EC989,'Info client'!$A$2:$D$1000,2,0)</f>
        <v>#N/A</v>
      </c>
      <c r="EE989" t="e">
        <f>VLOOKUP(EC989,'Info client'!$A$2:$D$1000,3,0)</f>
        <v>#N/A</v>
      </c>
      <c r="EF989" t="e">
        <f>VLOOKUP(EC989,'Info client'!$A$2:$D$1000,4,0)</f>
        <v>#N/A</v>
      </c>
      <c r="EH989" t="e">
        <f>VLOOKUP(Récap!EI989,'Création N° Lot'!$B$3:$B$18,2,0)</f>
        <v>#N/A</v>
      </c>
      <c r="EK989" t="str">
        <f t="shared" si="190"/>
        <v>44501</v>
      </c>
      <c r="EL989" s="7" t="e">
        <f>VLOOKUP(Récap!EK989,'Création N° Lot'!$D$3:$F$18,3,0)</f>
        <v>#N/A</v>
      </c>
      <c r="EM989" t="e">
        <f>CONCATENATE(EI989,MONTH(VLOOKUP(Récap!EK989,'Création N° Lot'!$D$3:$E$18,2,0)),RIGHT(YEAR(VLOOKUP(Récap!EK989,'Création N° Lot'!$D$3:$E$18,2,0)),2)," - ",DAY(EL989),"/",MONTH(EL989),"/",YEAR(EL989))</f>
        <v>#N/A</v>
      </c>
      <c r="EP989" s="6"/>
      <c r="EQ989" t="e">
        <f>VLOOKUP(EP989,'Info client'!$A$2:$D$1000,2,0)</f>
        <v>#N/A</v>
      </c>
      <c r="ER989" t="e">
        <f>VLOOKUP(EP989,'Info client'!$A$2:$D$1000,3,0)</f>
        <v>#N/A</v>
      </c>
      <c r="ES989" t="e">
        <f>VLOOKUP(EP989,'Info client'!$A$2:$D$1000,4,0)</f>
        <v>#N/A</v>
      </c>
      <c r="EU989" t="e">
        <f>VLOOKUP(Récap!EV989,'Création N° Lot'!$B$3:$B$18,2,0)</f>
        <v>#N/A</v>
      </c>
      <c r="EX989" t="str">
        <f t="shared" si="191"/>
        <v>44531</v>
      </c>
      <c r="EY989" s="7" t="e">
        <f>VLOOKUP(Récap!EX989,'Création N° Lot'!$D$3:$F$18,3,0)</f>
        <v>#N/A</v>
      </c>
      <c r="EZ989" t="e">
        <f>CONCATENATE(EV989,MONTH(VLOOKUP(Récap!EX989,'Création N° Lot'!$D$3:$E$18,2,0)),RIGHT(YEAR(VLOOKUP(Récap!EX989,'Création N° Lot'!$D$3:$E$18,2,0)),2)," - ",DAY(EY989),"/",MONTH(EY989),"/",YEAR(EY989))</f>
        <v>#N/A</v>
      </c>
    </row>
    <row r="990" spans="2:156" x14ac:dyDescent="0.25">
      <c r="B990" t="e">
        <f>VLOOKUP($A990,'Info client'!$A$2:$D$1000,2,0)</f>
        <v>#N/A</v>
      </c>
      <c r="C990" t="e">
        <f>VLOOKUP($A990,'Info client'!$A$2:$D$1000,3,0)</f>
        <v>#N/A</v>
      </c>
      <c r="D990" t="e">
        <f>VLOOKUP($A990,'Info client'!$A$2:$D$1000,4,0)</f>
        <v>#N/A</v>
      </c>
      <c r="F990" t="e">
        <f>VLOOKUP(Récap!G990,'Création N° Lot'!B902:B1002,2,0)</f>
        <v>#N/A</v>
      </c>
      <c r="I990" t="str">
        <f t="shared" si="180"/>
        <v>44197</v>
      </c>
      <c r="J990" s="7" t="e">
        <f>VLOOKUP(Récap!I990,'Création N° Lot'!$D$3:$F$18,3,0)</f>
        <v>#N/A</v>
      </c>
      <c r="K990" t="e">
        <f>CONCATENATE(G990,MONTH(VLOOKUP(Récap!I990,'Création N° Lot'!$D$3:$E$18,2,0)),RIGHT(YEAR(VLOOKUP(Récap!I990,'Création N° Lot'!$D$3:$E$18,2,0)),2)," - ",DAY(J990),"/",MONTH(J990),"/",YEAR(J990))</f>
        <v>#N/A</v>
      </c>
      <c r="O990" t="e">
        <f>VLOOKUP(N990,'Info client'!$A$2:$D$1000,2,0)</f>
        <v>#N/A</v>
      </c>
      <c r="P990" t="e">
        <f>VLOOKUP($A990,'Info client'!$A$2:$D$1000,3,0)</f>
        <v>#N/A</v>
      </c>
      <c r="Q990" t="e">
        <f>VLOOKUP($A990,'Info client'!$A$2:$D$1000,4,0)</f>
        <v>#N/A</v>
      </c>
      <c r="S990" t="e">
        <f>VLOOKUP(Récap!G990,'Création N° Lot'!$B$3:$B$18,2,0)</f>
        <v>#N/A</v>
      </c>
      <c r="V990" t="str">
        <f t="shared" si="181"/>
        <v>44228</v>
      </c>
      <c r="W990" s="7" t="e">
        <f>VLOOKUP(Récap!V990,'Création N° Lot'!$D$3:$F$18,3,0)</f>
        <v>#N/A</v>
      </c>
      <c r="X990" t="e">
        <f>CONCATENATE(T990,MONTH(VLOOKUP(Récap!V990,'Création N° Lot'!$D$3:$E$18,2,0)),RIGHT(YEAR(VLOOKUP(Récap!V990,'Création N° Lot'!$D$3:$E$18,2,0)),2)," - ",DAY(W990),"/",MONTH(W990),"/",YEAR(W990))</f>
        <v>#N/A</v>
      </c>
      <c r="AA990" s="6"/>
      <c r="AB990" t="e">
        <f>VLOOKUP(AA990,'Info client'!$A$2:$D$1000,2,0)</f>
        <v>#N/A</v>
      </c>
      <c r="AC990" t="e">
        <f>VLOOKUP(AA990,'Info client'!$A$2:$D$1000,3,0)</f>
        <v>#N/A</v>
      </c>
      <c r="AD990" t="e">
        <f>VLOOKUP(AA990,'Info client'!$A$2:$D$1000,4,0)</f>
        <v>#N/A</v>
      </c>
      <c r="AF990" t="e">
        <f>VLOOKUP(Récap!AG990,'Création N° Lot'!$B$3:$B$18,2,0)</f>
        <v>#N/A</v>
      </c>
      <c r="AI990" t="str">
        <f t="shared" si="182"/>
        <v>44256</v>
      </c>
      <c r="AJ990" s="7" t="e">
        <f>VLOOKUP(Récap!AI990,'Création N° Lot'!$D$3:$F$18,3,0)</f>
        <v>#N/A</v>
      </c>
      <c r="AK990" t="e">
        <f>CONCATENATE(AG990,MONTH(VLOOKUP(Récap!AI990,'Création N° Lot'!$D$3:$E$18,2,0)),RIGHT(YEAR(VLOOKUP(Récap!AI990,'Création N° Lot'!$D$3:$E$18,2,0)),2)," - ",DAY(AJ990),"/",MONTH(AJ990),"/",YEAR(AJ990))</f>
        <v>#N/A</v>
      </c>
      <c r="AP990" s="6"/>
      <c r="AQ990" t="e">
        <f>VLOOKUP(AP990,'Info client'!$A$2:$D$1000,2,0)</f>
        <v>#N/A</v>
      </c>
      <c r="AR990" t="e">
        <f>VLOOKUP(AP990,'Info client'!$A$2:$D$1000,3,0)</f>
        <v>#N/A</v>
      </c>
      <c r="AS990" t="e">
        <f>VLOOKUP(AP990,'Info client'!$A$2:$D$1000,4,0)</f>
        <v>#N/A</v>
      </c>
      <c r="AU990" t="e">
        <f>VLOOKUP(Récap!AV990,'Création N° Lot'!$B$3:$B$18,2,0)</f>
        <v>#N/A</v>
      </c>
      <c r="AX990" t="str">
        <f t="shared" si="183"/>
        <v>44287</v>
      </c>
      <c r="AY990" s="7" t="e">
        <f>VLOOKUP(Récap!AX990,'Création N° Lot'!$D$3:$F$18,3,0)</f>
        <v>#N/A</v>
      </c>
      <c r="AZ990" t="e">
        <f>CONCATENATE(AV990,MONTH(VLOOKUP(Récap!AX990,'Création N° Lot'!$D$3:$E$18,2,0)),RIGHT(YEAR(VLOOKUP(Récap!AX990,'Création N° Lot'!$D$3:$E$18,2,0)),2)," - ",DAY(AY990),"/",MONTH(AY990),"/",YEAR(AY990))</f>
        <v>#N/A</v>
      </c>
      <c r="BC990" s="6"/>
      <c r="BD990" t="e">
        <f>VLOOKUP(BC990,'Info client'!$A$2:$D$1000,2,0)</f>
        <v>#N/A</v>
      </c>
      <c r="BE990" t="e">
        <f>VLOOKUP(BC990,'Info client'!$A$2:$D$1000,3,0)</f>
        <v>#N/A</v>
      </c>
      <c r="BF990" t="e">
        <f>VLOOKUP(BC990,'Info client'!$A$2:$D$1000,4,0)</f>
        <v>#N/A</v>
      </c>
      <c r="BH990" t="e">
        <f>VLOOKUP(Récap!BI990,'Création N° Lot'!$B$3:$B$18,2,0)</f>
        <v>#N/A</v>
      </c>
      <c r="BK990" t="str">
        <f t="shared" si="184"/>
        <v>44317</v>
      </c>
      <c r="BL990" s="7" t="e">
        <f>VLOOKUP(Récap!BK990,'Création N° Lot'!$D$3:$F$18,3,0)</f>
        <v>#N/A</v>
      </c>
      <c r="BM990" t="e">
        <f>CONCATENATE(BI990,MONTH(VLOOKUP(Récap!BK990,'Création N° Lot'!$D$3:$E$18,2,0)),RIGHT(YEAR(VLOOKUP(Récap!BK990,'Création N° Lot'!$D$3:$E$18,2,0)),2)," - ",DAY(BL990),"/",MONTH(BL990),"/",YEAR(BL990))</f>
        <v>#N/A</v>
      </c>
      <c r="BP990" s="6"/>
      <c r="BQ990" t="e">
        <f>VLOOKUP(BP990,'Info client'!$A$2:$D$1000,2,0)</f>
        <v>#N/A</v>
      </c>
      <c r="BR990" t="e">
        <f>VLOOKUP(BP990,'Info client'!$A$2:$D$1000,3,0)</f>
        <v>#N/A</v>
      </c>
      <c r="BS990" t="e">
        <f>VLOOKUP(BP990,'Info client'!$A$2:$D$1000,4,0)</f>
        <v>#N/A</v>
      </c>
      <c r="BU990" t="e">
        <f>VLOOKUP(Récap!BV990,'Création N° Lot'!$B$3:$B$18,2,0)</f>
        <v>#N/A</v>
      </c>
      <c r="BX990" t="str">
        <f t="shared" si="185"/>
        <v>44348</v>
      </c>
      <c r="BY990" s="7" t="e">
        <f>VLOOKUP(Récap!BX990,'Création N° Lot'!$D$3:$F$18,3,0)</f>
        <v>#N/A</v>
      </c>
      <c r="BZ990" t="e">
        <f>CONCATENATE(BV990,MONTH(VLOOKUP(Récap!BX990,'Création N° Lot'!$D$3:$E$18,2,0)),RIGHT(YEAR(VLOOKUP(Récap!BX990,'Création N° Lot'!$D$3:$E$18,2,0)),2)," - ",DAY(BY990),"/",MONTH(BY990),"/",YEAR(BY990))</f>
        <v>#N/A</v>
      </c>
      <c r="CC990" s="6"/>
      <c r="CD990" t="e">
        <f>VLOOKUP(CC990,'Info client'!$A$2:$D$1000,2,0)</f>
        <v>#N/A</v>
      </c>
      <c r="CE990" t="e">
        <f>VLOOKUP(CC990,'Info client'!$A$2:$D$1000,3,0)</f>
        <v>#N/A</v>
      </c>
      <c r="CF990" t="e">
        <f>VLOOKUP(CC990,'Info client'!$A$2:$D$1000,4,0)</f>
        <v>#N/A</v>
      </c>
      <c r="CH990" t="e">
        <f>VLOOKUP(Récap!CI990,'Création N° Lot'!$B$3:$B$18,2,0)</f>
        <v>#N/A</v>
      </c>
      <c r="CK990" t="str">
        <f t="shared" si="186"/>
        <v>44378</v>
      </c>
      <c r="CL990" s="7" t="e">
        <f>VLOOKUP(Récap!CK990,'Création N° Lot'!$D$3:$F$18,3,0)</f>
        <v>#N/A</v>
      </c>
      <c r="CM990" t="e">
        <f>CONCATENATE(CI990,MONTH(VLOOKUP(Récap!CK990,'Création N° Lot'!$D$3:$E$18,2,0)),RIGHT(YEAR(VLOOKUP(Récap!CK990,'Création N° Lot'!$D$3:$E$18,2,0)),2)," - ",DAY(CL990),"/",MONTH(CL990),"/",YEAR(CL990))</f>
        <v>#N/A</v>
      </c>
      <c r="CP990" s="6"/>
      <c r="CQ990" t="e">
        <f>VLOOKUP(CP990,'Info client'!$A$2:$D$1000,2,0)</f>
        <v>#N/A</v>
      </c>
      <c r="CR990" t="e">
        <f>VLOOKUP(CP990,'Info client'!$A$2:$D$1000,3,0)</f>
        <v>#N/A</v>
      </c>
      <c r="CS990" t="e">
        <f>VLOOKUP(CP990,'Info client'!$A$2:$D$1000,4,0)</f>
        <v>#N/A</v>
      </c>
      <c r="CU990" t="e">
        <f>VLOOKUP(Récap!CV990,'Création N° Lot'!$B$3:$B$18,2,0)</f>
        <v>#N/A</v>
      </c>
      <c r="CX990" t="str">
        <f t="shared" si="187"/>
        <v>Aout 2021</v>
      </c>
      <c r="CY990" s="7" t="e">
        <f>VLOOKUP(Récap!CX990,'Création N° Lot'!$D$3:$F$18,3,0)</f>
        <v>#N/A</v>
      </c>
      <c r="CZ990" t="e">
        <f>CONCATENATE(CV990,MONTH(VLOOKUP(Récap!CX990,'Création N° Lot'!$D$3:$E$18,2,0)),RIGHT(YEAR(VLOOKUP(Récap!CX990,'Création N° Lot'!$D$3:$E$18,2,0)),2)," - ",DAY(CY990),"/",MONTH(CY990),"/",YEAR(CY990))</f>
        <v>#N/A</v>
      </c>
      <c r="DC990" s="6"/>
      <c r="DD990" t="e">
        <f>VLOOKUP(DC990,'Info client'!$A$2:$D$1000,2,0)</f>
        <v>#N/A</v>
      </c>
      <c r="DE990" t="e">
        <f>VLOOKUP(DC990,'Info client'!$A$2:$D$1000,3,0)</f>
        <v>#N/A</v>
      </c>
      <c r="DF990" t="e">
        <f>VLOOKUP(DC990,'Info client'!$A$2:$D$1000,4,0)</f>
        <v>#N/A</v>
      </c>
      <c r="DH990" t="e">
        <f>VLOOKUP(Récap!DI990,'Création N° Lot'!$B$3:$B$18,2,0)</f>
        <v>#N/A</v>
      </c>
      <c r="DK990" t="str">
        <f t="shared" si="188"/>
        <v>44440</v>
      </c>
      <c r="DL990" s="7" t="e">
        <f>VLOOKUP(Récap!DK990,'Création N° Lot'!$D$3:$F$18,3,0)</f>
        <v>#N/A</v>
      </c>
      <c r="DM990" t="e">
        <f>CONCATENATE(DI990,MONTH(VLOOKUP(Récap!DK990,'Création N° Lot'!$D$3:$E$18,2,0)),RIGHT(YEAR(VLOOKUP(Récap!DK990,'Création N° Lot'!$D$3:$E$18,2,0)),2)," - ",DAY(DL990),"/",MONTH(DL990),"/",YEAR(DL990))</f>
        <v>#N/A</v>
      </c>
      <c r="DP990" s="6"/>
      <c r="DQ990" t="e">
        <f>VLOOKUP(DP990,'Info client'!$A$2:$D$1000,2,0)</f>
        <v>#N/A</v>
      </c>
      <c r="DR990" t="e">
        <f>VLOOKUP(DP990,'Info client'!$A$2:$D$1000,3,0)</f>
        <v>#N/A</v>
      </c>
      <c r="DS990" t="e">
        <f>VLOOKUP(DP990,'Info client'!$A$2:$D$1000,4,0)</f>
        <v>#N/A</v>
      </c>
      <c r="DU990" t="e">
        <f>VLOOKUP(Récap!DV990,'Création N° Lot'!$B$3:$B$18,2,0)</f>
        <v>#N/A</v>
      </c>
      <c r="DX990" t="str">
        <f t="shared" si="189"/>
        <v>44470</v>
      </c>
      <c r="DY990" s="7" t="e">
        <f>VLOOKUP(Récap!DX990,'Création N° Lot'!$D$3:$F$18,3,0)</f>
        <v>#N/A</v>
      </c>
      <c r="DZ990" t="e">
        <f>CONCATENATE(DV990,MONTH(VLOOKUP(Récap!DX990,'Création N° Lot'!$D$3:$E$18,2,0)),RIGHT(YEAR(VLOOKUP(Récap!DX990,'Création N° Lot'!$D$3:$E$18,2,0)),2)," - ",DAY(DY990),"/",MONTH(DY990),"/",YEAR(DY990))</f>
        <v>#N/A</v>
      </c>
      <c r="EC990" s="6"/>
      <c r="ED990" t="e">
        <f>VLOOKUP(EC990,'Info client'!$A$2:$D$1000,2,0)</f>
        <v>#N/A</v>
      </c>
      <c r="EE990" t="e">
        <f>VLOOKUP(EC990,'Info client'!$A$2:$D$1000,3,0)</f>
        <v>#N/A</v>
      </c>
      <c r="EF990" t="e">
        <f>VLOOKUP(EC990,'Info client'!$A$2:$D$1000,4,0)</f>
        <v>#N/A</v>
      </c>
      <c r="EH990" t="e">
        <f>VLOOKUP(Récap!EI990,'Création N° Lot'!$B$3:$B$18,2,0)</f>
        <v>#N/A</v>
      </c>
      <c r="EK990" t="str">
        <f t="shared" si="190"/>
        <v>44501</v>
      </c>
      <c r="EL990" s="7" t="e">
        <f>VLOOKUP(Récap!EK990,'Création N° Lot'!$D$3:$F$18,3,0)</f>
        <v>#N/A</v>
      </c>
      <c r="EM990" t="e">
        <f>CONCATENATE(EI990,MONTH(VLOOKUP(Récap!EK990,'Création N° Lot'!$D$3:$E$18,2,0)),RIGHT(YEAR(VLOOKUP(Récap!EK990,'Création N° Lot'!$D$3:$E$18,2,0)),2)," - ",DAY(EL990),"/",MONTH(EL990),"/",YEAR(EL990))</f>
        <v>#N/A</v>
      </c>
      <c r="EP990" s="6"/>
      <c r="EQ990" t="e">
        <f>VLOOKUP(EP990,'Info client'!$A$2:$D$1000,2,0)</f>
        <v>#N/A</v>
      </c>
      <c r="ER990" t="e">
        <f>VLOOKUP(EP990,'Info client'!$A$2:$D$1000,3,0)</f>
        <v>#N/A</v>
      </c>
      <c r="ES990" t="e">
        <f>VLOOKUP(EP990,'Info client'!$A$2:$D$1000,4,0)</f>
        <v>#N/A</v>
      </c>
      <c r="EU990" t="e">
        <f>VLOOKUP(Récap!EV990,'Création N° Lot'!$B$3:$B$18,2,0)</f>
        <v>#N/A</v>
      </c>
      <c r="EX990" t="str">
        <f t="shared" si="191"/>
        <v>44531</v>
      </c>
      <c r="EY990" s="7" t="e">
        <f>VLOOKUP(Récap!EX990,'Création N° Lot'!$D$3:$F$18,3,0)</f>
        <v>#N/A</v>
      </c>
      <c r="EZ990" t="e">
        <f>CONCATENATE(EV990,MONTH(VLOOKUP(Récap!EX990,'Création N° Lot'!$D$3:$E$18,2,0)),RIGHT(YEAR(VLOOKUP(Récap!EX990,'Création N° Lot'!$D$3:$E$18,2,0)),2)," - ",DAY(EY990),"/",MONTH(EY990),"/",YEAR(EY990))</f>
        <v>#N/A</v>
      </c>
    </row>
    <row r="991" spans="2:156" x14ac:dyDescent="0.25">
      <c r="B991" t="e">
        <f>VLOOKUP($A991,'Info client'!$A$2:$D$1000,2,0)</f>
        <v>#N/A</v>
      </c>
      <c r="C991" t="e">
        <f>VLOOKUP($A991,'Info client'!$A$2:$D$1000,3,0)</f>
        <v>#N/A</v>
      </c>
      <c r="D991" t="e">
        <f>VLOOKUP($A991,'Info client'!$A$2:$D$1000,4,0)</f>
        <v>#N/A</v>
      </c>
      <c r="F991" t="e">
        <f>VLOOKUP(Récap!G991,'Création N° Lot'!B903:B1003,2,0)</f>
        <v>#N/A</v>
      </c>
      <c r="I991" t="str">
        <f t="shared" si="180"/>
        <v>44197</v>
      </c>
      <c r="J991" s="7" t="e">
        <f>VLOOKUP(Récap!I991,'Création N° Lot'!$D$3:$F$18,3,0)</f>
        <v>#N/A</v>
      </c>
      <c r="K991" t="e">
        <f>CONCATENATE(G991,MONTH(VLOOKUP(Récap!I991,'Création N° Lot'!$D$3:$E$18,2,0)),RIGHT(YEAR(VLOOKUP(Récap!I991,'Création N° Lot'!$D$3:$E$18,2,0)),2)," - ",DAY(J991),"/",MONTH(J991),"/",YEAR(J991))</f>
        <v>#N/A</v>
      </c>
      <c r="O991" t="e">
        <f>VLOOKUP(N991,'Info client'!$A$2:$D$1000,2,0)</f>
        <v>#N/A</v>
      </c>
      <c r="P991" t="e">
        <f>VLOOKUP($A991,'Info client'!$A$2:$D$1000,3,0)</f>
        <v>#N/A</v>
      </c>
      <c r="Q991" t="e">
        <f>VLOOKUP($A991,'Info client'!$A$2:$D$1000,4,0)</f>
        <v>#N/A</v>
      </c>
      <c r="S991" t="e">
        <f>VLOOKUP(Récap!G991,'Création N° Lot'!$B$3:$B$18,2,0)</f>
        <v>#N/A</v>
      </c>
      <c r="V991" t="str">
        <f t="shared" si="181"/>
        <v>44228</v>
      </c>
      <c r="W991" s="7" t="e">
        <f>VLOOKUP(Récap!V991,'Création N° Lot'!$D$3:$F$18,3,0)</f>
        <v>#N/A</v>
      </c>
      <c r="X991" t="e">
        <f>CONCATENATE(T991,MONTH(VLOOKUP(Récap!V991,'Création N° Lot'!$D$3:$E$18,2,0)),RIGHT(YEAR(VLOOKUP(Récap!V991,'Création N° Lot'!$D$3:$E$18,2,0)),2)," - ",DAY(W991),"/",MONTH(W991),"/",YEAR(W991))</f>
        <v>#N/A</v>
      </c>
      <c r="AA991" s="6"/>
      <c r="AB991" t="e">
        <f>VLOOKUP(AA991,'Info client'!$A$2:$D$1000,2,0)</f>
        <v>#N/A</v>
      </c>
      <c r="AC991" t="e">
        <f>VLOOKUP(AA991,'Info client'!$A$2:$D$1000,3,0)</f>
        <v>#N/A</v>
      </c>
      <c r="AD991" t="e">
        <f>VLOOKUP(AA991,'Info client'!$A$2:$D$1000,4,0)</f>
        <v>#N/A</v>
      </c>
      <c r="AF991" t="e">
        <f>VLOOKUP(Récap!AG991,'Création N° Lot'!$B$3:$B$18,2,0)</f>
        <v>#N/A</v>
      </c>
      <c r="AI991" t="str">
        <f t="shared" si="182"/>
        <v>44256</v>
      </c>
      <c r="AJ991" s="7" t="e">
        <f>VLOOKUP(Récap!AI991,'Création N° Lot'!$D$3:$F$18,3,0)</f>
        <v>#N/A</v>
      </c>
      <c r="AK991" t="e">
        <f>CONCATENATE(AG991,MONTH(VLOOKUP(Récap!AI991,'Création N° Lot'!$D$3:$E$18,2,0)),RIGHT(YEAR(VLOOKUP(Récap!AI991,'Création N° Lot'!$D$3:$E$18,2,0)),2)," - ",DAY(AJ991),"/",MONTH(AJ991),"/",YEAR(AJ991))</f>
        <v>#N/A</v>
      </c>
      <c r="AP991" s="6"/>
      <c r="AQ991" t="e">
        <f>VLOOKUP(AP991,'Info client'!$A$2:$D$1000,2,0)</f>
        <v>#N/A</v>
      </c>
      <c r="AR991" t="e">
        <f>VLOOKUP(AP991,'Info client'!$A$2:$D$1000,3,0)</f>
        <v>#N/A</v>
      </c>
      <c r="AS991" t="e">
        <f>VLOOKUP(AP991,'Info client'!$A$2:$D$1000,4,0)</f>
        <v>#N/A</v>
      </c>
      <c r="AU991" t="e">
        <f>VLOOKUP(Récap!AV991,'Création N° Lot'!$B$3:$B$18,2,0)</f>
        <v>#N/A</v>
      </c>
      <c r="AX991" t="str">
        <f t="shared" si="183"/>
        <v>44287</v>
      </c>
      <c r="AY991" s="7" t="e">
        <f>VLOOKUP(Récap!AX991,'Création N° Lot'!$D$3:$F$18,3,0)</f>
        <v>#N/A</v>
      </c>
      <c r="AZ991" t="e">
        <f>CONCATENATE(AV991,MONTH(VLOOKUP(Récap!AX991,'Création N° Lot'!$D$3:$E$18,2,0)),RIGHT(YEAR(VLOOKUP(Récap!AX991,'Création N° Lot'!$D$3:$E$18,2,0)),2)," - ",DAY(AY991),"/",MONTH(AY991),"/",YEAR(AY991))</f>
        <v>#N/A</v>
      </c>
      <c r="BC991" s="6"/>
      <c r="BD991" t="e">
        <f>VLOOKUP(BC991,'Info client'!$A$2:$D$1000,2,0)</f>
        <v>#N/A</v>
      </c>
      <c r="BE991" t="e">
        <f>VLOOKUP(BC991,'Info client'!$A$2:$D$1000,3,0)</f>
        <v>#N/A</v>
      </c>
      <c r="BF991" t="e">
        <f>VLOOKUP(BC991,'Info client'!$A$2:$D$1000,4,0)</f>
        <v>#N/A</v>
      </c>
      <c r="BH991" t="e">
        <f>VLOOKUP(Récap!BI991,'Création N° Lot'!$B$3:$B$18,2,0)</f>
        <v>#N/A</v>
      </c>
      <c r="BK991" t="str">
        <f t="shared" si="184"/>
        <v>44317</v>
      </c>
      <c r="BL991" s="7" t="e">
        <f>VLOOKUP(Récap!BK991,'Création N° Lot'!$D$3:$F$18,3,0)</f>
        <v>#N/A</v>
      </c>
      <c r="BM991" t="e">
        <f>CONCATENATE(BI991,MONTH(VLOOKUP(Récap!BK991,'Création N° Lot'!$D$3:$E$18,2,0)),RIGHT(YEAR(VLOOKUP(Récap!BK991,'Création N° Lot'!$D$3:$E$18,2,0)),2)," - ",DAY(BL991),"/",MONTH(BL991),"/",YEAR(BL991))</f>
        <v>#N/A</v>
      </c>
      <c r="BP991" s="6"/>
      <c r="BQ991" t="e">
        <f>VLOOKUP(BP991,'Info client'!$A$2:$D$1000,2,0)</f>
        <v>#N/A</v>
      </c>
      <c r="BR991" t="e">
        <f>VLOOKUP(BP991,'Info client'!$A$2:$D$1000,3,0)</f>
        <v>#N/A</v>
      </c>
      <c r="BS991" t="e">
        <f>VLOOKUP(BP991,'Info client'!$A$2:$D$1000,4,0)</f>
        <v>#N/A</v>
      </c>
      <c r="BU991" t="e">
        <f>VLOOKUP(Récap!BV991,'Création N° Lot'!$B$3:$B$18,2,0)</f>
        <v>#N/A</v>
      </c>
      <c r="BX991" t="str">
        <f t="shared" si="185"/>
        <v>44348</v>
      </c>
      <c r="BY991" s="7" t="e">
        <f>VLOOKUP(Récap!BX991,'Création N° Lot'!$D$3:$F$18,3,0)</f>
        <v>#N/A</v>
      </c>
      <c r="BZ991" t="e">
        <f>CONCATENATE(BV991,MONTH(VLOOKUP(Récap!BX991,'Création N° Lot'!$D$3:$E$18,2,0)),RIGHT(YEAR(VLOOKUP(Récap!BX991,'Création N° Lot'!$D$3:$E$18,2,0)),2)," - ",DAY(BY991),"/",MONTH(BY991),"/",YEAR(BY991))</f>
        <v>#N/A</v>
      </c>
      <c r="CC991" s="6"/>
      <c r="CD991" t="e">
        <f>VLOOKUP(CC991,'Info client'!$A$2:$D$1000,2,0)</f>
        <v>#N/A</v>
      </c>
      <c r="CE991" t="e">
        <f>VLOOKUP(CC991,'Info client'!$A$2:$D$1000,3,0)</f>
        <v>#N/A</v>
      </c>
      <c r="CF991" t="e">
        <f>VLOOKUP(CC991,'Info client'!$A$2:$D$1000,4,0)</f>
        <v>#N/A</v>
      </c>
      <c r="CH991" t="e">
        <f>VLOOKUP(Récap!CI991,'Création N° Lot'!$B$3:$B$18,2,0)</f>
        <v>#N/A</v>
      </c>
      <c r="CK991" t="str">
        <f t="shared" si="186"/>
        <v>44378</v>
      </c>
      <c r="CL991" s="7" t="e">
        <f>VLOOKUP(Récap!CK991,'Création N° Lot'!$D$3:$F$18,3,0)</f>
        <v>#N/A</v>
      </c>
      <c r="CM991" t="e">
        <f>CONCATENATE(CI991,MONTH(VLOOKUP(Récap!CK991,'Création N° Lot'!$D$3:$E$18,2,0)),RIGHT(YEAR(VLOOKUP(Récap!CK991,'Création N° Lot'!$D$3:$E$18,2,0)),2)," - ",DAY(CL991),"/",MONTH(CL991),"/",YEAR(CL991))</f>
        <v>#N/A</v>
      </c>
      <c r="CP991" s="6"/>
      <c r="CQ991" t="e">
        <f>VLOOKUP(CP991,'Info client'!$A$2:$D$1000,2,0)</f>
        <v>#N/A</v>
      </c>
      <c r="CR991" t="e">
        <f>VLOOKUP(CP991,'Info client'!$A$2:$D$1000,3,0)</f>
        <v>#N/A</v>
      </c>
      <c r="CS991" t="e">
        <f>VLOOKUP(CP991,'Info client'!$A$2:$D$1000,4,0)</f>
        <v>#N/A</v>
      </c>
      <c r="CU991" t="e">
        <f>VLOOKUP(Récap!CV991,'Création N° Lot'!$B$3:$B$18,2,0)</f>
        <v>#N/A</v>
      </c>
      <c r="CX991" t="str">
        <f t="shared" si="187"/>
        <v>Aout 2021</v>
      </c>
      <c r="CY991" s="7" t="e">
        <f>VLOOKUP(Récap!CX991,'Création N° Lot'!$D$3:$F$18,3,0)</f>
        <v>#N/A</v>
      </c>
      <c r="CZ991" t="e">
        <f>CONCATENATE(CV991,MONTH(VLOOKUP(Récap!CX991,'Création N° Lot'!$D$3:$E$18,2,0)),RIGHT(YEAR(VLOOKUP(Récap!CX991,'Création N° Lot'!$D$3:$E$18,2,0)),2)," - ",DAY(CY991),"/",MONTH(CY991),"/",YEAR(CY991))</f>
        <v>#N/A</v>
      </c>
      <c r="DC991" s="6"/>
      <c r="DD991" t="e">
        <f>VLOOKUP(DC991,'Info client'!$A$2:$D$1000,2,0)</f>
        <v>#N/A</v>
      </c>
      <c r="DE991" t="e">
        <f>VLOOKUP(DC991,'Info client'!$A$2:$D$1000,3,0)</f>
        <v>#N/A</v>
      </c>
      <c r="DF991" t="e">
        <f>VLOOKUP(DC991,'Info client'!$A$2:$D$1000,4,0)</f>
        <v>#N/A</v>
      </c>
      <c r="DH991" t="e">
        <f>VLOOKUP(Récap!DI991,'Création N° Lot'!$B$3:$B$18,2,0)</f>
        <v>#N/A</v>
      </c>
      <c r="DK991" t="str">
        <f t="shared" si="188"/>
        <v>44440</v>
      </c>
      <c r="DL991" s="7" t="e">
        <f>VLOOKUP(Récap!DK991,'Création N° Lot'!$D$3:$F$18,3,0)</f>
        <v>#N/A</v>
      </c>
      <c r="DM991" t="e">
        <f>CONCATENATE(DI991,MONTH(VLOOKUP(Récap!DK991,'Création N° Lot'!$D$3:$E$18,2,0)),RIGHT(YEAR(VLOOKUP(Récap!DK991,'Création N° Lot'!$D$3:$E$18,2,0)),2)," - ",DAY(DL991),"/",MONTH(DL991),"/",YEAR(DL991))</f>
        <v>#N/A</v>
      </c>
      <c r="DP991" s="6"/>
      <c r="DQ991" t="e">
        <f>VLOOKUP(DP991,'Info client'!$A$2:$D$1000,2,0)</f>
        <v>#N/A</v>
      </c>
      <c r="DR991" t="e">
        <f>VLOOKUP(DP991,'Info client'!$A$2:$D$1000,3,0)</f>
        <v>#N/A</v>
      </c>
      <c r="DS991" t="e">
        <f>VLOOKUP(DP991,'Info client'!$A$2:$D$1000,4,0)</f>
        <v>#N/A</v>
      </c>
      <c r="DU991" t="e">
        <f>VLOOKUP(Récap!DV991,'Création N° Lot'!$B$3:$B$18,2,0)</f>
        <v>#N/A</v>
      </c>
      <c r="DX991" t="str">
        <f t="shared" si="189"/>
        <v>44470</v>
      </c>
      <c r="DY991" s="7" t="e">
        <f>VLOOKUP(Récap!DX991,'Création N° Lot'!$D$3:$F$18,3,0)</f>
        <v>#N/A</v>
      </c>
      <c r="DZ991" t="e">
        <f>CONCATENATE(DV991,MONTH(VLOOKUP(Récap!DX991,'Création N° Lot'!$D$3:$E$18,2,0)),RIGHT(YEAR(VLOOKUP(Récap!DX991,'Création N° Lot'!$D$3:$E$18,2,0)),2)," - ",DAY(DY991),"/",MONTH(DY991),"/",YEAR(DY991))</f>
        <v>#N/A</v>
      </c>
      <c r="EC991" s="6"/>
      <c r="ED991" t="e">
        <f>VLOOKUP(EC991,'Info client'!$A$2:$D$1000,2,0)</f>
        <v>#N/A</v>
      </c>
      <c r="EE991" t="e">
        <f>VLOOKUP(EC991,'Info client'!$A$2:$D$1000,3,0)</f>
        <v>#N/A</v>
      </c>
      <c r="EF991" t="e">
        <f>VLOOKUP(EC991,'Info client'!$A$2:$D$1000,4,0)</f>
        <v>#N/A</v>
      </c>
      <c r="EH991" t="e">
        <f>VLOOKUP(Récap!EI991,'Création N° Lot'!$B$3:$B$18,2,0)</f>
        <v>#N/A</v>
      </c>
      <c r="EK991" t="str">
        <f t="shared" si="190"/>
        <v>44501</v>
      </c>
      <c r="EL991" s="7" t="e">
        <f>VLOOKUP(Récap!EK991,'Création N° Lot'!$D$3:$F$18,3,0)</f>
        <v>#N/A</v>
      </c>
      <c r="EM991" t="e">
        <f>CONCATENATE(EI991,MONTH(VLOOKUP(Récap!EK991,'Création N° Lot'!$D$3:$E$18,2,0)),RIGHT(YEAR(VLOOKUP(Récap!EK991,'Création N° Lot'!$D$3:$E$18,2,0)),2)," - ",DAY(EL991),"/",MONTH(EL991),"/",YEAR(EL991))</f>
        <v>#N/A</v>
      </c>
      <c r="EP991" s="6"/>
      <c r="EQ991" t="e">
        <f>VLOOKUP(EP991,'Info client'!$A$2:$D$1000,2,0)</f>
        <v>#N/A</v>
      </c>
      <c r="ER991" t="e">
        <f>VLOOKUP(EP991,'Info client'!$A$2:$D$1000,3,0)</f>
        <v>#N/A</v>
      </c>
      <c r="ES991" t="e">
        <f>VLOOKUP(EP991,'Info client'!$A$2:$D$1000,4,0)</f>
        <v>#N/A</v>
      </c>
      <c r="EU991" t="e">
        <f>VLOOKUP(Récap!EV991,'Création N° Lot'!$B$3:$B$18,2,0)</f>
        <v>#N/A</v>
      </c>
      <c r="EX991" t="str">
        <f t="shared" si="191"/>
        <v>44531</v>
      </c>
      <c r="EY991" s="7" t="e">
        <f>VLOOKUP(Récap!EX991,'Création N° Lot'!$D$3:$F$18,3,0)</f>
        <v>#N/A</v>
      </c>
      <c r="EZ991" t="e">
        <f>CONCATENATE(EV991,MONTH(VLOOKUP(Récap!EX991,'Création N° Lot'!$D$3:$E$18,2,0)),RIGHT(YEAR(VLOOKUP(Récap!EX991,'Création N° Lot'!$D$3:$E$18,2,0)),2)," - ",DAY(EY991),"/",MONTH(EY991),"/",YEAR(EY991))</f>
        <v>#N/A</v>
      </c>
    </row>
    <row r="992" spans="2:156" x14ac:dyDescent="0.25">
      <c r="B992" t="e">
        <f>VLOOKUP($A992,'Info client'!$A$2:$D$1000,2,0)</f>
        <v>#N/A</v>
      </c>
      <c r="C992" t="e">
        <f>VLOOKUP($A992,'Info client'!$A$2:$D$1000,3,0)</f>
        <v>#N/A</v>
      </c>
      <c r="D992" t="e">
        <f>VLOOKUP($A992,'Info client'!$A$2:$D$1000,4,0)</f>
        <v>#N/A</v>
      </c>
      <c r="F992" t="e">
        <f>VLOOKUP(Récap!G992,'Création N° Lot'!B904:B1004,2,0)</f>
        <v>#N/A</v>
      </c>
      <c r="I992" t="str">
        <f t="shared" si="180"/>
        <v>44197</v>
      </c>
      <c r="J992" s="7" t="e">
        <f>VLOOKUP(Récap!I992,'Création N° Lot'!$D$3:$F$18,3,0)</f>
        <v>#N/A</v>
      </c>
      <c r="K992" t="e">
        <f>CONCATENATE(G992,MONTH(VLOOKUP(Récap!I992,'Création N° Lot'!$D$3:$E$18,2,0)),RIGHT(YEAR(VLOOKUP(Récap!I992,'Création N° Lot'!$D$3:$E$18,2,0)),2)," - ",DAY(J992),"/",MONTH(J992),"/",YEAR(J992))</f>
        <v>#N/A</v>
      </c>
      <c r="O992" t="e">
        <f>VLOOKUP(N992,'Info client'!$A$2:$D$1000,2,0)</f>
        <v>#N/A</v>
      </c>
      <c r="P992" t="e">
        <f>VLOOKUP($A992,'Info client'!$A$2:$D$1000,3,0)</f>
        <v>#N/A</v>
      </c>
      <c r="Q992" t="e">
        <f>VLOOKUP($A992,'Info client'!$A$2:$D$1000,4,0)</f>
        <v>#N/A</v>
      </c>
      <c r="S992" t="e">
        <f>VLOOKUP(Récap!G992,'Création N° Lot'!$B$3:$B$18,2,0)</f>
        <v>#N/A</v>
      </c>
      <c r="V992" t="str">
        <f t="shared" si="181"/>
        <v>44228</v>
      </c>
      <c r="W992" s="7" t="e">
        <f>VLOOKUP(Récap!V992,'Création N° Lot'!$D$3:$F$18,3,0)</f>
        <v>#N/A</v>
      </c>
      <c r="X992" t="e">
        <f>CONCATENATE(T992,MONTH(VLOOKUP(Récap!V992,'Création N° Lot'!$D$3:$E$18,2,0)),RIGHT(YEAR(VLOOKUP(Récap!V992,'Création N° Lot'!$D$3:$E$18,2,0)),2)," - ",DAY(W992),"/",MONTH(W992),"/",YEAR(W992))</f>
        <v>#N/A</v>
      </c>
      <c r="AA992" s="6"/>
      <c r="AB992" t="e">
        <f>VLOOKUP(AA992,'Info client'!$A$2:$D$1000,2,0)</f>
        <v>#N/A</v>
      </c>
      <c r="AC992" t="e">
        <f>VLOOKUP(AA992,'Info client'!$A$2:$D$1000,3,0)</f>
        <v>#N/A</v>
      </c>
      <c r="AD992" t="e">
        <f>VLOOKUP(AA992,'Info client'!$A$2:$D$1000,4,0)</f>
        <v>#N/A</v>
      </c>
      <c r="AF992" t="e">
        <f>VLOOKUP(Récap!AG992,'Création N° Lot'!$B$3:$B$18,2,0)</f>
        <v>#N/A</v>
      </c>
      <c r="AI992" t="str">
        <f t="shared" si="182"/>
        <v>44256</v>
      </c>
      <c r="AJ992" s="7" t="e">
        <f>VLOOKUP(Récap!AI992,'Création N° Lot'!$D$3:$F$18,3,0)</f>
        <v>#N/A</v>
      </c>
      <c r="AK992" t="e">
        <f>CONCATENATE(AG992,MONTH(VLOOKUP(Récap!AI992,'Création N° Lot'!$D$3:$E$18,2,0)),RIGHT(YEAR(VLOOKUP(Récap!AI992,'Création N° Lot'!$D$3:$E$18,2,0)),2)," - ",DAY(AJ992),"/",MONTH(AJ992),"/",YEAR(AJ992))</f>
        <v>#N/A</v>
      </c>
      <c r="AP992" s="6"/>
      <c r="AQ992" t="e">
        <f>VLOOKUP(AP992,'Info client'!$A$2:$D$1000,2,0)</f>
        <v>#N/A</v>
      </c>
      <c r="AR992" t="e">
        <f>VLOOKUP(AP992,'Info client'!$A$2:$D$1000,3,0)</f>
        <v>#N/A</v>
      </c>
      <c r="AS992" t="e">
        <f>VLOOKUP(AP992,'Info client'!$A$2:$D$1000,4,0)</f>
        <v>#N/A</v>
      </c>
      <c r="AU992" t="e">
        <f>VLOOKUP(Récap!AV992,'Création N° Lot'!$B$3:$B$18,2,0)</f>
        <v>#N/A</v>
      </c>
      <c r="AX992" t="str">
        <f t="shared" si="183"/>
        <v>44287</v>
      </c>
      <c r="AY992" s="7" t="e">
        <f>VLOOKUP(Récap!AX992,'Création N° Lot'!$D$3:$F$18,3,0)</f>
        <v>#N/A</v>
      </c>
      <c r="AZ992" t="e">
        <f>CONCATENATE(AV992,MONTH(VLOOKUP(Récap!AX992,'Création N° Lot'!$D$3:$E$18,2,0)),RIGHT(YEAR(VLOOKUP(Récap!AX992,'Création N° Lot'!$D$3:$E$18,2,0)),2)," - ",DAY(AY992),"/",MONTH(AY992),"/",YEAR(AY992))</f>
        <v>#N/A</v>
      </c>
      <c r="BC992" s="6"/>
      <c r="BD992" t="e">
        <f>VLOOKUP(BC992,'Info client'!$A$2:$D$1000,2,0)</f>
        <v>#N/A</v>
      </c>
      <c r="BE992" t="e">
        <f>VLOOKUP(BC992,'Info client'!$A$2:$D$1000,3,0)</f>
        <v>#N/A</v>
      </c>
      <c r="BF992" t="e">
        <f>VLOOKUP(BC992,'Info client'!$A$2:$D$1000,4,0)</f>
        <v>#N/A</v>
      </c>
      <c r="BH992" t="e">
        <f>VLOOKUP(Récap!BI992,'Création N° Lot'!$B$3:$B$18,2,0)</f>
        <v>#N/A</v>
      </c>
      <c r="BK992" t="str">
        <f t="shared" si="184"/>
        <v>44317</v>
      </c>
      <c r="BL992" s="7" t="e">
        <f>VLOOKUP(Récap!BK992,'Création N° Lot'!$D$3:$F$18,3,0)</f>
        <v>#N/A</v>
      </c>
      <c r="BM992" t="e">
        <f>CONCATENATE(BI992,MONTH(VLOOKUP(Récap!BK992,'Création N° Lot'!$D$3:$E$18,2,0)),RIGHT(YEAR(VLOOKUP(Récap!BK992,'Création N° Lot'!$D$3:$E$18,2,0)),2)," - ",DAY(BL992),"/",MONTH(BL992),"/",YEAR(BL992))</f>
        <v>#N/A</v>
      </c>
      <c r="BP992" s="6"/>
      <c r="BQ992" t="e">
        <f>VLOOKUP(BP992,'Info client'!$A$2:$D$1000,2,0)</f>
        <v>#N/A</v>
      </c>
      <c r="BR992" t="e">
        <f>VLOOKUP(BP992,'Info client'!$A$2:$D$1000,3,0)</f>
        <v>#N/A</v>
      </c>
      <c r="BS992" t="e">
        <f>VLOOKUP(BP992,'Info client'!$A$2:$D$1000,4,0)</f>
        <v>#N/A</v>
      </c>
      <c r="BU992" t="e">
        <f>VLOOKUP(Récap!BV992,'Création N° Lot'!$B$3:$B$18,2,0)</f>
        <v>#N/A</v>
      </c>
      <c r="BX992" t="str">
        <f t="shared" si="185"/>
        <v>44348</v>
      </c>
      <c r="BY992" s="7" t="e">
        <f>VLOOKUP(Récap!BX992,'Création N° Lot'!$D$3:$F$18,3,0)</f>
        <v>#N/A</v>
      </c>
      <c r="BZ992" t="e">
        <f>CONCATENATE(BV992,MONTH(VLOOKUP(Récap!BX992,'Création N° Lot'!$D$3:$E$18,2,0)),RIGHT(YEAR(VLOOKUP(Récap!BX992,'Création N° Lot'!$D$3:$E$18,2,0)),2)," - ",DAY(BY992),"/",MONTH(BY992),"/",YEAR(BY992))</f>
        <v>#N/A</v>
      </c>
      <c r="CC992" s="6"/>
      <c r="CD992" t="e">
        <f>VLOOKUP(CC992,'Info client'!$A$2:$D$1000,2,0)</f>
        <v>#N/A</v>
      </c>
      <c r="CE992" t="e">
        <f>VLOOKUP(CC992,'Info client'!$A$2:$D$1000,3,0)</f>
        <v>#N/A</v>
      </c>
      <c r="CF992" t="e">
        <f>VLOOKUP(CC992,'Info client'!$A$2:$D$1000,4,0)</f>
        <v>#N/A</v>
      </c>
      <c r="CH992" t="e">
        <f>VLOOKUP(Récap!CI992,'Création N° Lot'!$B$3:$B$18,2,0)</f>
        <v>#N/A</v>
      </c>
      <c r="CK992" t="str">
        <f t="shared" si="186"/>
        <v>44378</v>
      </c>
      <c r="CL992" s="7" t="e">
        <f>VLOOKUP(Récap!CK992,'Création N° Lot'!$D$3:$F$18,3,0)</f>
        <v>#N/A</v>
      </c>
      <c r="CM992" t="e">
        <f>CONCATENATE(CI992,MONTH(VLOOKUP(Récap!CK992,'Création N° Lot'!$D$3:$E$18,2,0)),RIGHT(YEAR(VLOOKUP(Récap!CK992,'Création N° Lot'!$D$3:$E$18,2,0)),2)," - ",DAY(CL992),"/",MONTH(CL992),"/",YEAR(CL992))</f>
        <v>#N/A</v>
      </c>
      <c r="CP992" s="6"/>
      <c r="CQ992" t="e">
        <f>VLOOKUP(CP992,'Info client'!$A$2:$D$1000,2,0)</f>
        <v>#N/A</v>
      </c>
      <c r="CR992" t="e">
        <f>VLOOKUP(CP992,'Info client'!$A$2:$D$1000,3,0)</f>
        <v>#N/A</v>
      </c>
      <c r="CS992" t="e">
        <f>VLOOKUP(CP992,'Info client'!$A$2:$D$1000,4,0)</f>
        <v>#N/A</v>
      </c>
      <c r="CU992" t="e">
        <f>VLOOKUP(Récap!CV992,'Création N° Lot'!$B$3:$B$18,2,0)</f>
        <v>#N/A</v>
      </c>
      <c r="CX992" t="str">
        <f t="shared" si="187"/>
        <v>Aout 2021</v>
      </c>
      <c r="CY992" s="7" t="e">
        <f>VLOOKUP(Récap!CX992,'Création N° Lot'!$D$3:$F$18,3,0)</f>
        <v>#N/A</v>
      </c>
      <c r="CZ992" t="e">
        <f>CONCATENATE(CV992,MONTH(VLOOKUP(Récap!CX992,'Création N° Lot'!$D$3:$E$18,2,0)),RIGHT(YEAR(VLOOKUP(Récap!CX992,'Création N° Lot'!$D$3:$E$18,2,0)),2)," - ",DAY(CY992),"/",MONTH(CY992),"/",YEAR(CY992))</f>
        <v>#N/A</v>
      </c>
      <c r="DC992" s="6"/>
      <c r="DD992" t="e">
        <f>VLOOKUP(DC992,'Info client'!$A$2:$D$1000,2,0)</f>
        <v>#N/A</v>
      </c>
      <c r="DE992" t="e">
        <f>VLOOKUP(DC992,'Info client'!$A$2:$D$1000,3,0)</f>
        <v>#N/A</v>
      </c>
      <c r="DF992" t="e">
        <f>VLOOKUP(DC992,'Info client'!$A$2:$D$1000,4,0)</f>
        <v>#N/A</v>
      </c>
      <c r="DH992" t="e">
        <f>VLOOKUP(Récap!DI992,'Création N° Lot'!$B$3:$B$18,2,0)</f>
        <v>#N/A</v>
      </c>
      <c r="DK992" t="str">
        <f t="shared" si="188"/>
        <v>44440</v>
      </c>
      <c r="DL992" s="7" t="e">
        <f>VLOOKUP(Récap!DK992,'Création N° Lot'!$D$3:$F$18,3,0)</f>
        <v>#N/A</v>
      </c>
      <c r="DM992" t="e">
        <f>CONCATENATE(DI992,MONTH(VLOOKUP(Récap!DK992,'Création N° Lot'!$D$3:$E$18,2,0)),RIGHT(YEAR(VLOOKUP(Récap!DK992,'Création N° Lot'!$D$3:$E$18,2,0)),2)," - ",DAY(DL992),"/",MONTH(DL992),"/",YEAR(DL992))</f>
        <v>#N/A</v>
      </c>
      <c r="DP992" s="6"/>
      <c r="DQ992" t="e">
        <f>VLOOKUP(DP992,'Info client'!$A$2:$D$1000,2,0)</f>
        <v>#N/A</v>
      </c>
      <c r="DR992" t="e">
        <f>VLOOKUP(DP992,'Info client'!$A$2:$D$1000,3,0)</f>
        <v>#N/A</v>
      </c>
      <c r="DS992" t="e">
        <f>VLOOKUP(DP992,'Info client'!$A$2:$D$1000,4,0)</f>
        <v>#N/A</v>
      </c>
      <c r="DU992" t="e">
        <f>VLOOKUP(Récap!DV992,'Création N° Lot'!$B$3:$B$18,2,0)</f>
        <v>#N/A</v>
      </c>
      <c r="DX992" t="str">
        <f t="shared" si="189"/>
        <v>44470</v>
      </c>
      <c r="DY992" s="7" t="e">
        <f>VLOOKUP(Récap!DX992,'Création N° Lot'!$D$3:$F$18,3,0)</f>
        <v>#N/A</v>
      </c>
      <c r="DZ992" t="e">
        <f>CONCATENATE(DV992,MONTH(VLOOKUP(Récap!DX992,'Création N° Lot'!$D$3:$E$18,2,0)),RIGHT(YEAR(VLOOKUP(Récap!DX992,'Création N° Lot'!$D$3:$E$18,2,0)),2)," - ",DAY(DY992),"/",MONTH(DY992),"/",YEAR(DY992))</f>
        <v>#N/A</v>
      </c>
      <c r="EC992" s="6"/>
      <c r="ED992" t="e">
        <f>VLOOKUP(EC992,'Info client'!$A$2:$D$1000,2,0)</f>
        <v>#N/A</v>
      </c>
      <c r="EE992" t="e">
        <f>VLOOKUP(EC992,'Info client'!$A$2:$D$1000,3,0)</f>
        <v>#N/A</v>
      </c>
      <c r="EF992" t="e">
        <f>VLOOKUP(EC992,'Info client'!$A$2:$D$1000,4,0)</f>
        <v>#N/A</v>
      </c>
      <c r="EH992" t="e">
        <f>VLOOKUP(Récap!EI992,'Création N° Lot'!$B$3:$B$18,2,0)</f>
        <v>#N/A</v>
      </c>
      <c r="EK992" t="str">
        <f t="shared" si="190"/>
        <v>44501</v>
      </c>
      <c r="EL992" s="7" t="e">
        <f>VLOOKUP(Récap!EK992,'Création N° Lot'!$D$3:$F$18,3,0)</f>
        <v>#N/A</v>
      </c>
      <c r="EM992" t="e">
        <f>CONCATENATE(EI992,MONTH(VLOOKUP(Récap!EK992,'Création N° Lot'!$D$3:$E$18,2,0)),RIGHT(YEAR(VLOOKUP(Récap!EK992,'Création N° Lot'!$D$3:$E$18,2,0)),2)," - ",DAY(EL992),"/",MONTH(EL992),"/",YEAR(EL992))</f>
        <v>#N/A</v>
      </c>
      <c r="EP992" s="6"/>
      <c r="EQ992" t="e">
        <f>VLOOKUP(EP992,'Info client'!$A$2:$D$1000,2,0)</f>
        <v>#N/A</v>
      </c>
      <c r="ER992" t="e">
        <f>VLOOKUP(EP992,'Info client'!$A$2:$D$1000,3,0)</f>
        <v>#N/A</v>
      </c>
      <c r="ES992" t="e">
        <f>VLOOKUP(EP992,'Info client'!$A$2:$D$1000,4,0)</f>
        <v>#N/A</v>
      </c>
      <c r="EU992" t="e">
        <f>VLOOKUP(Récap!EV992,'Création N° Lot'!$B$3:$B$18,2,0)</f>
        <v>#N/A</v>
      </c>
      <c r="EX992" t="str">
        <f t="shared" si="191"/>
        <v>44531</v>
      </c>
      <c r="EY992" s="7" t="e">
        <f>VLOOKUP(Récap!EX992,'Création N° Lot'!$D$3:$F$18,3,0)</f>
        <v>#N/A</v>
      </c>
      <c r="EZ992" t="e">
        <f>CONCATENATE(EV992,MONTH(VLOOKUP(Récap!EX992,'Création N° Lot'!$D$3:$E$18,2,0)),RIGHT(YEAR(VLOOKUP(Récap!EX992,'Création N° Lot'!$D$3:$E$18,2,0)),2)," - ",DAY(EY992),"/",MONTH(EY992),"/",YEAR(EY992))</f>
        <v>#N/A</v>
      </c>
    </row>
    <row r="993" spans="1:158" x14ac:dyDescent="0.25">
      <c r="B993" t="e">
        <f>VLOOKUP($A993,'Info client'!$A$2:$D$1000,2,0)</f>
        <v>#N/A</v>
      </c>
      <c r="C993" t="e">
        <f>VLOOKUP($A993,'Info client'!$A$2:$D$1000,3,0)</f>
        <v>#N/A</v>
      </c>
      <c r="D993" t="e">
        <f>VLOOKUP($A993,'Info client'!$A$2:$D$1000,4,0)</f>
        <v>#N/A</v>
      </c>
      <c r="F993" t="e">
        <f>VLOOKUP(Récap!G993,'Création N° Lot'!B905:B1005,2,0)</f>
        <v>#N/A</v>
      </c>
      <c r="I993" t="str">
        <f t="shared" si="180"/>
        <v>44197</v>
      </c>
      <c r="J993" s="7" t="e">
        <f>VLOOKUP(Récap!I993,'Création N° Lot'!$D$3:$F$18,3,0)</f>
        <v>#N/A</v>
      </c>
      <c r="K993" t="e">
        <f>CONCATENATE(G993,MONTH(VLOOKUP(Récap!I993,'Création N° Lot'!$D$3:$E$18,2,0)),RIGHT(YEAR(VLOOKUP(Récap!I993,'Création N° Lot'!$D$3:$E$18,2,0)),2)," - ",DAY(J993),"/",MONTH(J993),"/",YEAR(J993))</f>
        <v>#N/A</v>
      </c>
      <c r="O993" t="e">
        <f>VLOOKUP(N993,'Info client'!$A$2:$D$1000,2,0)</f>
        <v>#N/A</v>
      </c>
      <c r="P993" t="e">
        <f>VLOOKUP($A993,'Info client'!$A$2:$D$1000,3,0)</f>
        <v>#N/A</v>
      </c>
      <c r="Q993" t="e">
        <f>VLOOKUP($A993,'Info client'!$A$2:$D$1000,4,0)</f>
        <v>#N/A</v>
      </c>
      <c r="S993" t="e">
        <f>VLOOKUP(Récap!G993,'Création N° Lot'!$B$3:$B$18,2,0)</f>
        <v>#N/A</v>
      </c>
      <c r="V993" t="str">
        <f t="shared" si="181"/>
        <v>44228</v>
      </c>
      <c r="W993" s="7" t="e">
        <f>VLOOKUP(Récap!V993,'Création N° Lot'!$D$3:$F$18,3,0)</f>
        <v>#N/A</v>
      </c>
      <c r="X993" t="e">
        <f>CONCATENATE(T993,MONTH(VLOOKUP(Récap!V993,'Création N° Lot'!$D$3:$E$18,2,0)),RIGHT(YEAR(VLOOKUP(Récap!V993,'Création N° Lot'!$D$3:$E$18,2,0)),2)," - ",DAY(W993),"/",MONTH(W993),"/",YEAR(W993))</f>
        <v>#N/A</v>
      </c>
      <c r="AA993" s="6"/>
      <c r="AB993" t="e">
        <f>VLOOKUP(AA993,'Info client'!$A$2:$D$1000,2,0)</f>
        <v>#N/A</v>
      </c>
      <c r="AC993" t="e">
        <f>VLOOKUP(AA993,'Info client'!$A$2:$D$1000,3,0)</f>
        <v>#N/A</v>
      </c>
      <c r="AD993" t="e">
        <f>VLOOKUP(AA993,'Info client'!$A$2:$D$1000,4,0)</f>
        <v>#N/A</v>
      </c>
      <c r="AF993" t="e">
        <f>VLOOKUP(Récap!AG993,'Création N° Lot'!$B$3:$B$18,2,0)</f>
        <v>#N/A</v>
      </c>
      <c r="AI993" t="str">
        <f t="shared" si="182"/>
        <v>44256</v>
      </c>
      <c r="AJ993" s="7" t="e">
        <f>VLOOKUP(Récap!AI993,'Création N° Lot'!$D$3:$F$18,3,0)</f>
        <v>#N/A</v>
      </c>
      <c r="AK993" t="e">
        <f>CONCATENATE(AG993,MONTH(VLOOKUP(Récap!AI993,'Création N° Lot'!$D$3:$E$18,2,0)),RIGHT(YEAR(VLOOKUP(Récap!AI993,'Création N° Lot'!$D$3:$E$18,2,0)),2)," - ",DAY(AJ993),"/",MONTH(AJ993),"/",YEAR(AJ993))</f>
        <v>#N/A</v>
      </c>
      <c r="AP993" s="6"/>
      <c r="AQ993" t="e">
        <f>VLOOKUP(AP993,'Info client'!$A$2:$D$1000,2,0)</f>
        <v>#N/A</v>
      </c>
      <c r="AR993" t="e">
        <f>VLOOKUP(AP993,'Info client'!$A$2:$D$1000,3,0)</f>
        <v>#N/A</v>
      </c>
      <c r="AS993" t="e">
        <f>VLOOKUP(AP993,'Info client'!$A$2:$D$1000,4,0)</f>
        <v>#N/A</v>
      </c>
      <c r="AU993" t="e">
        <f>VLOOKUP(Récap!AV993,'Création N° Lot'!$B$3:$B$18,2,0)</f>
        <v>#N/A</v>
      </c>
      <c r="AX993" t="str">
        <f t="shared" si="183"/>
        <v>44287</v>
      </c>
      <c r="AY993" s="7" t="e">
        <f>VLOOKUP(Récap!AX993,'Création N° Lot'!$D$3:$F$18,3,0)</f>
        <v>#N/A</v>
      </c>
      <c r="AZ993" t="e">
        <f>CONCATENATE(AV993,MONTH(VLOOKUP(Récap!AX993,'Création N° Lot'!$D$3:$E$18,2,0)),RIGHT(YEAR(VLOOKUP(Récap!AX993,'Création N° Lot'!$D$3:$E$18,2,0)),2)," - ",DAY(AY993),"/",MONTH(AY993),"/",YEAR(AY993))</f>
        <v>#N/A</v>
      </c>
      <c r="BC993" s="6"/>
      <c r="BD993" t="e">
        <f>VLOOKUP(BC993,'Info client'!$A$2:$D$1000,2,0)</f>
        <v>#N/A</v>
      </c>
      <c r="BE993" t="e">
        <f>VLOOKUP(BC993,'Info client'!$A$2:$D$1000,3,0)</f>
        <v>#N/A</v>
      </c>
      <c r="BF993" t="e">
        <f>VLOOKUP(BC993,'Info client'!$A$2:$D$1000,4,0)</f>
        <v>#N/A</v>
      </c>
      <c r="BH993" t="e">
        <f>VLOOKUP(Récap!BI993,'Création N° Lot'!$B$3:$B$18,2,0)</f>
        <v>#N/A</v>
      </c>
      <c r="BK993" t="str">
        <f t="shared" si="184"/>
        <v>44317</v>
      </c>
      <c r="BL993" s="7" t="e">
        <f>VLOOKUP(Récap!BK993,'Création N° Lot'!$D$3:$F$18,3,0)</f>
        <v>#N/A</v>
      </c>
      <c r="BM993" t="e">
        <f>CONCATENATE(BI993,MONTH(VLOOKUP(Récap!BK993,'Création N° Lot'!$D$3:$E$18,2,0)),RIGHT(YEAR(VLOOKUP(Récap!BK993,'Création N° Lot'!$D$3:$E$18,2,0)),2)," - ",DAY(BL993),"/",MONTH(BL993),"/",YEAR(BL993))</f>
        <v>#N/A</v>
      </c>
      <c r="BP993" s="6"/>
      <c r="BQ993" t="e">
        <f>VLOOKUP(BP993,'Info client'!$A$2:$D$1000,2,0)</f>
        <v>#N/A</v>
      </c>
      <c r="BR993" t="e">
        <f>VLOOKUP(BP993,'Info client'!$A$2:$D$1000,3,0)</f>
        <v>#N/A</v>
      </c>
      <c r="BS993" t="e">
        <f>VLOOKUP(BP993,'Info client'!$A$2:$D$1000,4,0)</f>
        <v>#N/A</v>
      </c>
      <c r="BU993" t="e">
        <f>VLOOKUP(Récap!BV993,'Création N° Lot'!$B$3:$B$18,2,0)</f>
        <v>#N/A</v>
      </c>
      <c r="BX993" t="str">
        <f t="shared" si="185"/>
        <v>44348</v>
      </c>
      <c r="BY993" s="7" t="e">
        <f>VLOOKUP(Récap!BX993,'Création N° Lot'!$D$3:$F$18,3,0)</f>
        <v>#N/A</v>
      </c>
      <c r="BZ993" t="e">
        <f>CONCATENATE(BV993,MONTH(VLOOKUP(Récap!BX993,'Création N° Lot'!$D$3:$E$18,2,0)),RIGHT(YEAR(VLOOKUP(Récap!BX993,'Création N° Lot'!$D$3:$E$18,2,0)),2)," - ",DAY(BY993),"/",MONTH(BY993),"/",YEAR(BY993))</f>
        <v>#N/A</v>
      </c>
      <c r="CC993" s="6"/>
      <c r="CD993" t="e">
        <f>VLOOKUP(CC993,'Info client'!$A$2:$D$1000,2,0)</f>
        <v>#N/A</v>
      </c>
      <c r="CE993" t="e">
        <f>VLOOKUP(CC993,'Info client'!$A$2:$D$1000,3,0)</f>
        <v>#N/A</v>
      </c>
      <c r="CF993" t="e">
        <f>VLOOKUP(CC993,'Info client'!$A$2:$D$1000,4,0)</f>
        <v>#N/A</v>
      </c>
      <c r="CH993" t="e">
        <f>VLOOKUP(Récap!CI993,'Création N° Lot'!$B$3:$B$18,2,0)</f>
        <v>#N/A</v>
      </c>
      <c r="CK993" t="str">
        <f t="shared" si="186"/>
        <v>44378</v>
      </c>
      <c r="CL993" s="7" t="e">
        <f>VLOOKUP(Récap!CK993,'Création N° Lot'!$D$3:$F$18,3,0)</f>
        <v>#N/A</v>
      </c>
      <c r="CM993" t="e">
        <f>CONCATENATE(CI993,MONTH(VLOOKUP(Récap!CK993,'Création N° Lot'!$D$3:$E$18,2,0)),RIGHT(YEAR(VLOOKUP(Récap!CK993,'Création N° Lot'!$D$3:$E$18,2,0)),2)," - ",DAY(CL993),"/",MONTH(CL993),"/",YEAR(CL993))</f>
        <v>#N/A</v>
      </c>
      <c r="CP993" s="6"/>
      <c r="CQ993" t="e">
        <f>VLOOKUP(CP993,'Info client'!$A$2:$D$1000,2,0)</f>
        <v>#N/A</v>
      </c>
      <c r="CR993" t="e">
        <f>VLOOKUP(CP993,'Info client'!$A$2:$D$1000,3,0)</f>
        <v>#N/A</v>
      </c>
      <c r="CS993" t="e">
        <f>VLOOKUP(CP993,'Info client'!$A$2:$D$1000,4,0)</f>
        <v>#N/A</v>
      </c>
      <c r="CU993" t="e">
        <f>VLOOKUP(Récap!CV993,'Création N° Lot'!$B$3:$B$18,2,0)</f>
        <v>#N/A</v>
      </c>
      <c r="CX993" t="str">
        <f t="shared" si="187"/>
        <v>Aout 2021</v>
      </c>
      <c r="CY993" s="7" t="e">
        <f>VLOOKUP(Récap!CX993,'Création N° Lot'!$D$3:$F$18,3,0)</f>
        <v>#N/A</v>
      </c>
      <c r="CZ993" t="e">
        <f>CONCATENATE(CV993,MONTH(VLOOKUP(Récap!CX993,'Création N° Lot'!$D$3:$E$18,2,0)),RIGHT(YEAR(VLOOKUP(Récap!CX993,'Création N° Lot'!$D$3:$E$18,2,0)),2)," - ",DAY(CY993),"/",MONTH(CY993),"/",YEAR(CY993))</f>
        <v>#N/A</v>
      </c>
      <c r="DC993" s="6"/>
      <c r="DD993" t="e">
        <f>VLOOKUP(DC993,'Info client'!$A$2:$D$1000,2,0)</f>
        <v>#N/A</v>
      </c>
      <c r="DE993" t="e">
        <f>VLOOKUP(DC993,'Info client'!$A$2:$D$1000,3,0)</f>
        <v>#N/A</v>
      </c>
      <c r="DF993" t="e">
        <f>VLOOKUP(DC993,'Info client'!$A$2:$D$1000,4,0)</f>
        <v>#N/A</v>
      </c>
      <c r="DH993" t="e">
        <f>VLOOKUP(Récap!DI993,'Création N° Lot'!$B$3:$B$18,2,0)</f>
        <v>#N/A</v>
      </c>
      <c r="DK993" t="str">
        <f t="shared" si="188"/>
        <v>44440</v>
      </c>
      <c r="DL993" s="7" t="e">
        <f>VLOOKUP(Récap!DK993,'Création N° Lot'!$D$3:$F$18,3,0)</f>
        <v>#N/A</v>
      </c>
      <c r="DM993" t="e">
        <f>CONCATENATE(DI993,MONTH(VLOOKUP(Récap!DK993,'Création N° Lot'!$D$3:$E$18,2,0)),RIGHT(YEAR(VLOOKUP(Récap!DK993,'Création N° Lot'!$D$3:$E$18,2,0)),2)," - ",DAY(DL993),"/",MONTH(DL993),"/",YEAR(DL993))</f>
        <v>#N/A</v>
      </c>
      <c r="DP993" s="6"/>
      <c r="DQ993" t="e">
        <f>VLOOKUP(DP993,'Info client'!$A$2:$D$1000,2,0)</f>
        <v>#N/A</v>
      </c>
      <c r="DR993" t="e">
        <f>VLOOKUP(DP993,'Info client'!$A$2:$D$1000,3,0)</f>
        <v>#N/A</v>
      </c>
      <c r="DS993" t="e">
        <f>VLOOKUP(DP993,'Info client'!$A$2:$D$1000,4,0)</f>
        <v>#N/A</v>
      </c>
      <c r="DU993" t="e">
        <f>VLOOKUP(Récap!DV993,'Création N° Lot'!$B$3:$B$18,2,0)</f>
        <v>#N/A</v>
      </c>
      <c r="DX993" t="str">
        <f t="shared" si="189"/>
        <v>44470</v>
      </c>
      <c r="DY993" s="7" t="e">
        <f>VLOOKUP(Récap!DX993,'Création N° Lot'!$D$3:$F$18,3,0)</f>
        <v>#N/A</v>
      </c>
      <c r="DZ993" t="e">
        <f>CONCATENATE(DV993,MONTH(VLOOKUP(Récap!DX993,'Création N° Lot'!$D$3:$E$18,2,0)),RIGHT(YEAR(VLOOKUP(Récap!DX993,'Création N° Lot'!$D$3:$E$18,2,0)),2)," - ",DAY(DY993),"/",MONTH(DY993),"/",YEAR(DY993))</f>
        <v>#N/A</v>
      </c>
      <c r="EC993" s="6"/>
      <c r="ED993" t="e">
        <f>VLOOKUP(EC993,'Info client'!$A$2:$D$1000,2,0)</f>
        <v>#N/A</v>
      </c>
      <c r="EE993" t="e">
        <f>VLOOKUP(EC993,'Info client'!$A$2:$D$1000,3,0)</f>
        <v>#N/A</v>
      </c>
      <c r="EF993" t="e">
        <f>VLOOKUP(EC993,'Info client'!$A$2:$D$1000,4,0)</f>
        <v>#N/A</v>
      </c>
      <c r="EH993" t="e">
        <f>VLOOKUP(Récap!EI993,'Création N° Lot'!$B$3:$B$18,2,0)</f>
        <v>#N/A</v>
      </c>
      <c r="EK993" t="str">
        <f t="shared" si="190"/>
        <v>44501</v>
      </c>
      <c r="EL993" s="7" t="e">
        <f>VLOOKUP(Récap!EK993,'Création N° Lot'!$D$3:$F$18,3,0)</f>
        <v>#N/A</v>
      </c>
      <c r="EM993" t="e">
        <f>CONCATENATE(EI993,MONTH(VLOOKUP(Récap!EK993,'Création N° Lot'!$D$3:$E$18,2,0)),RIGHT(YEAR(VLOOKUP(Récap!EK993,'Création N° Lot'!$D$3:$E$18,2,0)),2)," - ",DAY(EL993),"/",MONTH(EL993),"/",YEAR(EL993))</f>
        <v>#N/A</v>
      </c>
      <c r="EP993" s="6"/>
      <c r="EQ993" t="e">
        <f>VLOOKUP(EP993,'Info client'!$A$2:$D$1000,2,0)</f>
        <v>#N/A</v>
      </c>
      <c r="ER993" t="e">
        <f>VLOOKUP(EP993,'Info client'!$A$2:$D$1000,3,0)</f>
        <v>#N/A</v>
      </c>
      <c r="ES993" t="e">
        <f>VLOOKUP(EP993,'Info client'!$A$2:$D$1000,4,0)</f>
        <v>#N/A</v>
      </c>
      <c r="EU993" t="e">
        <f>VLOOKUP(Récap!EV993,'Création N° Lot'!$B$3:$B$18,2,0)</f>
        <v>#N/A</v>
      </c>
      <c r="EX993" t="str">
        <f t="shared" si="191"/>
        <v>44531</v>
      </c>
      <c r="EY993" s="7" t="e">
        <f>VLOOKUP(Récap!EX993,'Création N° Lot'!$D$3:$F$18,3,0)</f>
        <v>#N/A</v>
      </c>
      <c r="EZ993" t="e">
        <f>CONCATENATE(EV993,MONTH(VLOOKUP(Récap!EX993,'Création N° Lot'!$D$3:$E$18,2,0)),RIGHT(YEAR(VLOOKUP(Récap!EX993,'Création N° Lot'!$D$3:$E$18,2,0)),2)," - ",DAY(EY993),"/",MONTH(EY993),"/",YEAR(EY993))</f>
        <v>#N/A</v>
      </c>
    </row>
    <row r="994" spans="1:158" x14ac:dyDescent="0.25">
      <c r="B994" t="e">
        <f>VLOOKUP($A994,'Info client'!$A$2:$D$1000,2,0)</f>
        <v>#N/A</v>
      </c>
      <c r="C994" t="e">
        <f>VLOOKUP($A994,'Info client'!$A$2:$D$1000,3,0)</f>
        <v>#N/A</v>
      </c>
      <c r="D994" t="e">
        <f>VLOOKUP($A994,'Info client'!$A$2:$D$1000,4,0)</f>
        <v>#N/A</v>
      </c>
      <c r="F994" t="e">
        <f>VLOOKUP(Récap!G994,'Création N° Lot'!B906:B1006,2,0)</f>
        <v>#N/A</v>
      </c>
      <c r="I994" t="str">
        <f t="shared" si="180"/>
        <v>44197</v>
      </c>
      <c r="J994" s="7" t="e">
        <f>VLOOKUP(Récap!I994,'Création N° Lot'!$D$3:$F$18,3,0)</f>
        <v>#N/A</v>
      </c>
      <c r="K994" t="e">
        <f>CONCATENATE(G994,MONTH(VLOOKUP(Récap!I994,'Création N° Lot'!$D$3:$E$18,2,0)),RIGHT(YEAR(VLOOKUP(Récap!I994,'Création N° Lot'!$D$3:$E$18,2,0)),2)," - ",DAY(J994),"/",MONTH(J994),"/",YEAR(J994))</f>
        <v>#N/A</v>
      </c>
      <c r="O994" t="e">
        <f>VLOOKUP(N994,'Info client'!$A$2:$D$1000,2,0)</f>
        <v>#N/A</v>
      </c>
      <c r="P994" t="e">
        <f>VLOOKUP($A994,'Info client'!$A$2:$D$1000,3,0)</f>
        <v>#N/A</v>
      </c>
      <c r="Q994" t="e">
        <f>VLOOKUP($A994,'Info client'!$A$2:$D$1000,4,0)</f>
        <v>#N/A</v>
      </c>
      <c r="S994" t="e">
        <f>VLOOKUP(Récap!G994,'Création N° Lot'!$B$3:$B$18,2,0)</f>
        <v>#N/A</v>
      </c>
      <c r="V994" t="str">
        <f t="shared" si="181"/>
        <v>44228</v>
      </c>
      <c r="W994" s="7" t="e">
        <f>VLOOKUP(Récap!V994,'Création N° Lot'!$D$3:$F$18,3,0)</f>
        <v>#N/A</v>
      </c>
      <c r="X994" t="e">
        <f>CONCATENATE(T994,MONTH(VLOOKUP(Récap!V994,'Création N° Lot'!$D$3:$E$18,2,0)),RIGHT(YEAR(VLOOKUP(Récap!V994,'Création N° Lot'!$D$3:$E$18,2,0)),2)," - ",DAY(W994),"/",MONTH(W994),"/",YEAR(W994))</f>
        <v>#N/A</v>
      </c>
      <c r="AA994" s="6"/>
      <c r="AB994" t="e">
        <f>VLOOKUP(AA994,'Info client'!$A$2:$D$1000,2,0)</f>
        <v>#N/A</v>
      </c>
      <c r="AC994" t="e">
        <f>VLOOKUP(AA994,'Info client'!$A$2:$D$1000,3,0)</f>
        <v>#N/A</v>
      </c>
      <c r="AD994" t="e">
        <f>VLOOKUP(AA994,'Info client'!$A$2:$D$1000,4,0)</f>
        <v>#N/A</v>
      </c>
      <c r="AF994" t="e">
        <f>VLOOKUP(Récap!AG994,'Création N° Lot'!$B$3:$B$18,2,0)</f>
        <v>#N/A</v>
      </c>
      <c r="AI994" t="str">
        <f t="shared" si="182"/>
        <v>44256</v>
      </c>
      <c r="AJ994" s="7" t="e">
        <f>VLOOKUP(Récap!AI994,'Création N° Lot'!$D$3:$F$18,3,0)</f>
        <v>#N/A</v>
      </c>
      <c r="AK994" t="e">
        <f>CONCATENATE(AG994,MONTH(VLOOKUP(Récap!AI994,'Création N° Lot'!$D$3:$E$18,2,0)),RIGHT(YEAR(VLOOKUP(Récap!AI994,'Création N° Lot'!$D$3:$E$18,2,0)),2)," - ",DAY(AJ994),"/",MONTH(AJ994),"/",YEAR(AJ994))</f>
        <v>#N/A</v>
      </c>
      <c r="AP994" s="6"/>
      <c r="AQ994" t="e">
        <f>VLOOKUP(AP994,'Info client'!$A$2:$D$1000,2,0)</f>
        <v>#N/A</v>
      </c>
      <c r="AR994" t="e">
        <f>VLOOKUP(AP994,'Info client'!$A$2:$D$1000,3,0)</f>
        <v>#N/A</v>
      </c>
      <c r="AS994" t="e">
        <f>VLOOKUP(AP994,'Info client'!$A$2:$D$1000,4,0)</f>
        <v>#N/A</v>
      </c>
      <c r="AU994" t="e">
        <f>VLOOKUP(Récap!AV994,'Création N° Lot'!$B$3:$B$18,2,0)</f>
        <v>#N/A</v>
      </c>
      <c r="AX994" t="str">
        <f t="shared" si="183"/>
        <v>44287</v>
      </c>
      <c r="AY994" s="7" t="e">
        <f>VLOOKUP(Récap!AX994,'Création N° Lot'!$D$3:$F$18,3,0)</f>
        <v>#N/A</v>
      </c>
      <c r="AZ994" t="e">
        <f>CONCATENATE(AV994,MONTH(VLOOKUP(Récap!AX994,'Création N° Lot'!$D$3:$E$18,2,0)),RIGHT(YEAR(VLOOKUP(Récap!AX994,'Création N° Lot'!$D$3:$E$18,2,0)),2)," - ",DAY(AY994),"/",MONTH(AY994),"/",YEAR(AY994))</f>
        <v>#N/A</v>
      </c>
      <c r="BC994" s="6"/>
      <c r="BD994" t="e">
        <f>VLOOKUP(BC994,'Info client'!$A$2:$D$1000,2,0)</f>
        <v>#N/A</v>
      </c>
      <c r="BE994" t="e">
        <f>VLOOKUP(BC994,'Info client'!$A$2:$D$1000,3,0)</f>
        <v>#N/A</v>
      </c>
      <c r="BF994" t="e">
        <f>VLOOKUP(BC994,'Info client'!$A$2:$D$1000,4,0)</f>
        <v>#N/A</v>
      </c>
      <c r="BH994" t="e">
        <f>VLOOKUP(Récap!BI994,'Création N° Lot'!$B$3:$B$18,2,0)</f>
        <v>#N/A</v>
      </c>
      <c r="BK994" t="str">
        <f t="shared" si="184"/>
        <v>44317</v>
      </c>
      <c r="BL994" s="7" t="e">
        <f>VLOOKUP(Récap!BK994,'Création N° Lot'!$D$3:$F$18,3,0)</f>
        <v>#N/A</v>
      </c>
      <c r="BM994" t="e">
        <f>CONCATENATE(BI994,MONTH(VLOOKUP(Récap!BK994,'Création N° Lot'!$D$3:$E$18,2,0)),RIGHT(YEAR(VLOOKUP(Récap!BK994,'Création N° Lot'!$D$3:$E$18,2,0)),2)," - ",DAY(BL994),"/",MONTH(BL994),"/",YEAR(BL994))</f>
        <v>#N/A</v>
      </c>
      <c r="BP994" s="6"/>
      <c r="BQ994" t="e">
        <f>VLOOKUP(BP994,'Info client'!$A$2:$D$1000,2,0)</f>
        <v>#N/A</v>
      </c>
      <c r="BR994" t="e">
        <f>VLOOKUP(BP994,'Info client'!$A$2:$D$1000,3,0)</f>
        <v>#N/A</v>
      </c>
      <c r="BS994" t="e">
        <f>VLOOKUP(BP994,'Info client'!$A$2:$D$1000,4,0)</f>
        <v>#N/A</v>
      </c>
      <c r="BU994" t="e">
        <f>VLOOKUP(Récap!BV994,'Création N° Lot'!$B$3:$B$18,2,0)</f>
        <v>#N/A</v>
      </c>
      <c r="BX994" t="str">
        <f t="shared" si="185"/>
        <v>44348</v>
      </c>
      <c r="BY994" s="7" t="e">
        <f>VLOOKUP(Récap!BX994,'Création N° Lot'!$D$3:$F$18,3,0)</f>
        <v>#N/A</v>
      </c>
      <c r="BZ994" t="e">
        <f>CONCATENATE(BV994,MONTH(VLOOKUP(Récap!BX994,'Création N° Lot'!$D$3:$E$18,2,0)),RIGHT(YEAR(VLOOKUP(Récap!BX994,'Création N° Lot'!$D$3:$E$18,2,0)),2)," - ",DAY(BY994),"/",MONTH(BY994),"/",YEAR(BY994))</f>
        <v>#N/A</v>
      </c>
      <c r="CC994" s="6"/>
      <c r="CD994" t="e">
        <f>VLOOKUP(CC994,'Info client'!$A$2:$D$1000,2,0)</f>
        <v>#N/A</v>
      </c>
      <c r="CE994" t="e">
        <f>VLOOKUP(CC994,'Info client'!$A$2:$D$1000,3,0)</f>
        <v>#N/A</v>
      </c>
      <c r="CF994" t="e">
        <f>VLOOKUP(CC994,'Info client'!$A$2:$D$1000,4,0)</f>
        <v>#N/A</v>
      </c>
      <c r="CH994" t="e">
        <f>VLOOKUP(Récap!CI994,'Création N° Lot'!$B$3:$B$18,2,0)</f>
        <v>#N/A</v>
      </c>
      <c r="CK994" t="str">
        <f t="shared" si="186"/>
        <v>44378</v>
      </c>
      <c r="CL994" s="7" t="e">
        <f>VLOOKUP(Récap!CK994,'Création N° Lot'!$D$3:$F$18,3,0)</f>
        <v>#N/A</v>
      </c>
      <c r="CM994" t="e">
        <f>CONCATENATE(CI994,MONTH(VLOOKUP(Récap!CK994,'Création N° Lot'!$D$3:$E$18,2,0)),RIGHT(YEAR(VLOOKUP(Récap!CK994,'Création N° Lot'!$D$3:$E$18,2,0)),2)," - ",DAY(CL994),"/",MONTH(CL994),"/",YEAR(CL994))</f>
        <v>#N/A</v>
      </c>
      <c r="CP994" s="6"/>
      <c r="CQ994" t="e">
        <f>VLOOKUP(CP994,'Info client'!$A$2:$D$1000,2,0)</f>
        <v>#N/A</v>
      </c>
      <c r="CR994" t="e">
        <f>VLOOKUP(CP994,'Info client'!$A$2:$D$1000,3,0)</f>
        <v>#N/A</v>
      </c>
      <c r="CS994" t="e">
        <f>VLOOKUP(CP994,'Info client'!$A$2:$D$1000,4,0)</f>
        <v>#N/A</v>
      </c>
      <c r="CU994" t="e">
        <f>VLOOKUP(Récap!CV994,'Création N° Lot'!$B$3:$B$18,2,0)</f>
        <v>#N/A</v>
      </c>
      <c r="CX994" t="str">
        <f t="shared" si="187"/>
        <v>Aout 2021</v>
      </c>
      <c r="CY994" s="7" t="e">
        <f>VLOOKUP(Récap!CX994,'Création N° Lot'!$D$3:$F$18,3,0)</f>
        <v>#N/A</v>
      </c>
      <c r="CZ994" t="e">
        <f>CONCATENATE(CV994,MONTH(VLOOKUP(Récap!CX994,'Création N° Lot'!$D$3:$E$18,2,0)),RIGHT(YEAR(VLOOKUP(Récap!CX994,'Création N° Lot'!$D$3:$E$18,2,0)),2)," - ",DAY(CY994),"/",MONTH(CY994),"/",YEAR(CY994))</f>
        <v>#N/A</v>
      </c>
      <c r="DC994" s="6"/>
      <c r="DD994" t="e">
        <f>VLOOKUP(DC994,'Info client'!$A$2:$D$1000,2,0)</f>
        <v>#N/A</v>
      </c>
      <c r="DE994" t="e">
        <f>VLOOKUP(DC994,'Info client'!$A$2:$D$1000,3,0)</f>
        <v>#N/A</v>
      </c>
      <c r="DF994" t="e">
        <f>VLOOKUP(DC994,'Info client'!$A$2:$D$1000,4,0)</f>
        <v>#N/A</v>
      </c>
      <c r="DH994" t="e">
        <f>VLOOKUP(Récap!DI994,'Création N° Lot'!$B$3:$B$18,2,0)</f>
        <v>#N/A</v>
      </c>
      <c r="DK994" t="str">
        <f t="shared" si="188"/>
        <v>44440</v>
      </c>
      <c r="DL994" s="7" t="e">
        <f>VLOOKUP(Récap!DK994,'Création N° Lot'!$D$3:$F$18,3,0)</f>
        <v>#N/A</v>
      </c>
      <c r="DM994" t="e">
        <f>CONCATENATE(DI994,MONTH(VLOOKUP(Récap!DK994,'Création N° Lot'!$D$3:$E$18,2,0)),RIGHT(YEAR(VLOOKUP(Récap!DK994,'Création N° Lot'!$D$3:$E$18,2,0)),2)," - ",DAY(DL994),"/",MONTH(DL994),"/",YEAR(DL994))</f>
        <v>#N/A</v>
      </c>
      <c r="DP994" s="6"/>
      <c r="DQ994" t="e">
        <f>VLOOKUP(DP994,'Info client'!$A$2:$D$1000,2,0)</f>
        <v>#N/A</v>
      </c>
      <c r="DR994" t="e">
        <f>VLOOKUP(DP994,'Info client'!$A$2:$D$1000,3,0)</f>
        <v>#N/A</v>
      </c>
      <c r="DS994" t="e">
        <f>VLOOKUP(DP994,'Info client'!$A$2:$D$1000,4,0)</f>
        <v>#N/A</v>
      </c>
      <c r="DU994" t="e">
        <f>VLOOKUP(Récap!DV994,'Création N° Lot'!$B$3:$B$18,2,0)</f>
        <v>#N/A</v>
      </c>
      <c r="DX994" t="str">
        <f t="shared" si="189"/>
        <v>44470</v>
      </c>
      <c r="DY994" s="7" t="e">
        <f>VLOOKUP(Récap!DX994,'Création N° Lot'!$D$3:$F$18,3,0)</f>
        <v>#N/A</v>
      </c>
      <c r="DZ994" t="e">
        <f>CONCATENATE(DV994,MONTH(VLOOKUP(Récap!DX994,'Création N° Lot'!$D$3:$E$18,2,0)),RIGHT(YEAR(VLOOKUP(Récap!DX994,'Création N° Lot'!$D$3:$E$18,2,0)),2)," - ",DAY(DY994),"/",MONTH(DY994),"/",YEAR(DY994))</f>
        <v>#N/A</v>
      </c>
      <c r="EC994" s="6"/>
      <c r="ED994" t="e">
        <f>VLOOKUP(EC994,'Info client'!$A$2:$D$1000,2,0)</f>
        <v>#N/A</v>
      </c>
      <c r="EE994" t="e">
        <f>VLOOKUP(EC994,'Info client'!$A$2:$D$1000,3,0)</f>
        <v>#N/A</v>
      </c>
      <c r="EF994" t="e">
        <f>VLOOKUP(EC994,'Info client'!$A$2:$D$1000,4,0)</f>
        <v>#N/A</v>
      </c>
      <c r="EH994" t="e">
        <f>VLOOKUP(Récap!EI994,'Création N° Lot'!$B$3:$B$18,2,0)</f>
        <v>#N/A</v>
      </c>
      <c r="EK994" t="str">
        <f t="shared" si="190"/>
        <v>44501</v>
      </c>
      <c r="EL994" s="7" t="e">
        <f>VLOOKUP(Récap!EK994,'Création N° Lot'!$D$3:$F$18,3,0)</f>
        <v>#N/A</v>
      </c>
      <c r="EM994" t="e">
        <f>CONCATENATE(EI994,MONTH(VLOOKUP(Récap!EK994,'Création N° Lot'!$D$3:$E$18,2,0)),RIGHT(YEAR(VLOOKUP(Récap!EK994,'Création N° Lot'!$D$3:$E$18,2,0)),2)," - ",DAY(EL994),"/",MONTH(EL994),"/",YEAR(EL994))</f>
        <v>#N/A</v>
      </c>
      <c r="EP994" s="6"/>
      <c r="EQ994" t="e">
        <f>VLOOKUP(EP994,'Info client'!$A$2:$D$1000,2,0)</f>
        <v>#N/A</v>
      </c>
      <c r="ER994" t="e">
        <f>VLOOKUP(EP994,'Info client'!$A$2:$D$1000,3,0)</f>
        <v>#N/A</v>
      </c>
      <c r="ES994" t="e">
        <f>VLOOKUP(EP994,'Info client'!$A$2:$D$1000,4,0)</f>
        <v>#N/A</v>
      </c>
      <c r="EU994" t="e">
        <f>VLOOKUP(Récap!EV994,'Création N° Lot'!$B$3:$B$18,2,0)</f>
        <v>#N/A</v>
      </c>
      <c r="EX994" t="str">
        <f t="shared" si="191"/>
        <v>44531</v>
      </c>
      <c r="EY994" s="7" t="e">
        <f>VLOOKUP(Récap!EX994,'Création N° Lot'!$D$3:$F$18,3,0)</f>
        <v>#N/A</v>
      </c>
      <c r="EZ994" t="e">
        <f>CONCATENATE(EV994,MONTH(VLOOKUP(Récap!EX994,'Création N° Lot'!$D$3:$E$18,2,0)),RIGHT(YEAR(VLOOKUP(Récap!EX994,'Création N° Lot'!$D$3:$E$18,2,0)),2)," - ",DAY(EY994),"/",MONTH(EY994),"/",YEAR(EY994))</f>
        <v>#N/A</v>
      </c>
    </row>
    <row r="995" spans="1:158" x14ac:dyDescent="0.25">
      <c r="B995" t="e">
        <f>VLOOKUP($A995,'Info client'!$A$2:$D$1000,2,0)</f>
        <v>#N/A</v>
      </c>
      <c r="C995" t="e">
        <f>VLOOKUP($A995,'Info client'!$A$2:$D$1000,3,0)</f>
        <v>#N/A</v>
      </c>
      <c r="D995" t="e">
        <f>VLOOKUP($A995,'Info client'!$A$2:$D$1000,4,0)</f>
        <v>#N/A</v>
      </c>
      <c r="F995" t="e">
        <f>VLOOKUP(Récap!G995,'Création N° Lot'!B907:B1007,2,0)</f>
        <v>#N/A</v>
      </c>
      <c r="I995" t="str">
        <f t="shared" si="180"/>
        <v>44197</v>
      </c>
      <c r="J995" s="7" t="e">
        <f>VLOOKUP(Récap!I995,'Création N° Lot'!$D$3:$F$18,3,0)</f>
        <v>#N/A</v>
      </c>
      <c r="K995" t="e">
        <f>CONCATENATE(G995,MONTH(VLOOKUP(Récap!I995,'Création N° Lot'!$D$3:$E$18,2,0)),RIGHT(YEAR(VLOOKUP(Récap!I995,'Création N° Lot'!$D$3:$E$18,2,0)),2)," - ",DAY(J995),"/",MONTH(J995),"/",YEAR(J995))</f>
        <v>#N/A</v>
      </c>
      <c r="O995" t="e">
        <f>VLOOKUP(N995,'Info client'!$A$2:$D$1000,2,0)</f>
        <v>#N/A</v>
      </c>
      <c r="P995" t="e">
        <f>VLOOKUP($A995,'Info client'!$A$2:$D$1000,3,0)</f>
        <v>#N/A</v>
      </c>
      <c r="Q995" t="e">
        <f>VLOOKUP($A995,'Info client'!$A$2:$D$1000,4,0)</f>
        <v>#N/A</v>
      </c>
      <c r="S995" t="e">
        <f>VLOOKUP(Récap!G995,'Création N° Lot'!$B$3:$B$18,2,0)</f>
        <v>#N/A</v>
      </c>
      <c r="V995" t="str">
        <f t="shared" si="181"/>
        <v>44228</v>
      </c>
      <c r="W995" s="7" t="e">
        <f>VLOOKUP(Récap!V995,'Création N° Lot'!$D$3:$F$18,3,0)</f>
        <v>#N/A</v>
      </c>
      <c r="X995" t="e">
        <f>CONCATENATE(T995,MONTH(VLOOKUP(Récap!V995,'Création N° Lot'!$D$3:$E$18,2,0)),RIGHT(YEAR(VLOOKUP(Récap!V995,'Création N° Lot'!$D$3:$E$18,2,0)),2)," - ",DAY(W995),"/",MONTH(W995),"/",YEAR(W995))</f>
        <v>#N/A</v>
      </c>
      <c r="AA995" s="6"/>
      <c r="AB995" t="e">
        <f>VLOOKUP(AA995,'Info client'!$A$2:$D$1000,2,0)</f>
        <v>#N/A</v>
      </c>
      <c r="AC995" t="e">
        <f>VLOOKUP(AA995,'Info client'!$A$2:$D$1000,3,0)</f>
        <v>#N/A</v>
      </c>
      <c r="AD995" t="e">
        <f>VLOOKUP(AA995,'Info client'!$A$2:$D$1000,4,0)</f>
        <v>#N/A</v>
      </c>
      <c r="AF995" t="e">
        <f>VLOOKUP(Récap!AG995,'Création N° Lot'!$B$3:$B$18,2,0)</f>
        <v>#N/A</v>
      </c>
      <c r="AI995" t="str">
        <f t="shared" si="182"/>
        <v>44256</v>
      </c>
      <c r="AJ995" s="7" t="e">
        <f>VLOOKUP(Récap!AI995,'Création N° Lot'!$D$3:$F$18,3,0)</f>
        <v>#N/A</v>
      </c>
      <c r="AK995" t="e">
        <f>CONCATENATE(AG995,MONTH(VLOOKUP(Récap!AI995,'Création N° Lot'!$D$3:$E$18,2,0)),RIGHT(YEAR(VLOOKUP(Récap!AI995,'Création N° Lot'!$D$3:$E$18,2,0)),2)," - ",DAY(AJ995),"/",MONTH(AJ995),"/",YEAR(AJ995))</f>
        <v>#N/A</v>
      </c>
      <c r="AP995" s="6"/>
      <c r="AQ995" t="e">
        <f>VLOOKUP(AP995,'Info client'!$A$2:$D$1000,2,0)</f>
        <v>#N/A</v>
      </c>
      <c r="AR995" t="e">
        <f>VLOOKUP(AP995,'Info client'!$A$2:$D$1000,3,0)</f>
        <v>#N/A</v>
      </c>
      <c r="AS995" t="e">
        <f>VLOOKUP(AP995,'Info client'!$A$2:$D$1000,4,0)</f>
        <v>#N/A</v>
      </c>
      <c r="AU995" t="e">
        <f>VLOOKUP(Récap!AV995,'Création N° Lot'!$B$3:$B$18,2,0)</f>
        <v>#N/A</v>
      </c>
      <c r="AX995" t="str">
        <f t="shared" si="183"/>
        <v>44287</v>
      </c>
      <c r="AY995" s="7" t="e">
        <f>VLOOKUP(Récap!AX995,'Création N° Lot'!$D$3:$F$18,3,0)</f>
        <v>#N/A</v>
      </c>
      <c r="AZ995" t="e">
        <f>CONCATENATE(AV995,MONTH(VLOOKUP(Récap!AX995,'Création N° Lot'!$D$3:$E$18,2,0)),RIGHT(YEAR(VLOOKUP(Récap!AX995,'Création N° Lot'!$D$3:$E$18,2,0)),2)," - ",DAY(AY995),"/",MONTH(AY995),"/",YEAR(AY995))</f>
        <v>#N/A</v>
      </c>
      <c r="BC995" s="6"/>
      <c r="BD995" t="e">
        <f>VLOOKUP(BC995,'Info client'!$A$2:$D$1000,2,0)</f>
        <v>#N/A</v>
      </c>
      <c r="BE995" t="e">
        <f>VLOOKUP(BC995,'Info client'!$A$2:$D$1000,3,0)</f>
        <v>#N/A</v>
      </c>
      <c r="BF995" t="e">
        <f>VLOOKUP(BC995,'Info client'!$A$2:$D$1000,4,0)</f>
        <v>#N/A</v>
      </c>
      <c r="BH995" t="e">
        <f>VLOOKUP(Récap!BI995,'Création N° Lot'!$B$3:$B$18,2,0)</f>
        <v>#N/A</v>
      </c>
      <c r="BK995" t="str">
        <f t="shared" si="184"/>
        <v>44317</v>
      </c>
      <c r="BL995" s="7" t="e">
        <f>VLOOKUP(Récap!BK995,'Création N° Lot'!$D$3:$F$18,3,0)</f>
        <v>#N/A</v>
      </c>
      <c r="BM995" t="e">
        <f>CONCATENATE(BI995,MONTH(VLOOKUP(Récap!BK995,'Création N° Lot'!$D$3:$E$18,2,0)),RIGHT(YEAR(VLOOKUP(Récap!BK995,'Création N° Lot'!$D$3:$E$18,2,0)),2)," - ",DAY(BL995),"/",MONTH(BL995),"/",YEAR(BL995))</f>
        <v>#N/A</v>
      </c>
      <c r="BP995" s="6"/>
      <c r="BQ995" t="e">
        <f>VLOOKUP(BP995,'Info client'!$A$2:$D$1000,2,0)</f>
        <v>#N/A</v>
      </c>
      <c r="BR995" t="e">
        <f>VLOOKUP(BP995,'Info client'!$A$2:$D$1000,3,0)</f>
        <v>#N/A</v>
      </c>
      <c r="BS995" t="e">
        <f>VLOOKUP(BP995,'Info client'!$A$2:$D$1000,4,0)</f>
        <v>#N/A</v>
      </c>
      <c r="BU995" t="e">
        <f>VLOOKUP(Récap!BV995,'Création N° Lot'!$B$3:$B$18,2,0)</f>
        <v>#N/A</v>
      </c>
      <c r="BX995" t="str">
        <f t="shared" si="185"/>
        <v>44348</v>
      </c>
      <c r="BY995" s="7" t="e">
        <f>VLOOKUP(Récap!BX995,'Création N° Lot'!$D$3:$F$18,3,0)</f>
        <v>#N/A</v>
      </c>
      <c r="BZ995" t="e">
        <f>CONCATENATE(BV995,MONTH(VLOOKUP(Récap!BX995,'Création N° Lot'!$D$3:$E$18,2,0)),RIGHT(YEAR(VLOOKUP(Récap!BX995,'Création N° Lot'!$D$3:$E$18,2,0)),2)," - ",DAY(BY995),"/",MONTH(BY995),"/",YEAR(BY995))</f>
        <v>#N/A</v>
      </c>
      <c r="CC995" s="6"/>
      <c r="CD995" t="e">
        <f>VLOOKUP(CC995,'Info client'!$A$2:$D$1000,2,0)</f>
        <v>#N/A</v>
      </c>
      <c r="CE995" t="e">
        <f>VLOOKUP(CC995,'Info client'!$A$2:$D$1000,3,0)</f>
        <v>#N/A</v>
      </c>
      <c r="CF995" t="e">
        <f>VLOOKUP(CC995,'Info client'!$A$2:$D$1000,4,0)</f>
        <v>#N/A</v>
      </c>
      <c r="CH995" t="e">
        <f>VLOOKUP(Récap!CI995,'Création N° Lot'!$B$3:$B$18,2,0)</f>
        <v>#N/A</v>
      </c>
      <c r="CK995" t="str">
        <f t="shared" si="186"/>
        <v>44378</v>
      </c>
      <c r="CL995" s="7" t="e">
        <f>VLOOKUP(Récap!CK995,'Création N° Lot'!$D$3:$F$18,3,0)</f>
        <v>#N/A</v>
      </c>
      <c r="CM995" t="e">
        <f>CONCATENATE(CI995,MONTH(VLOOKUP(Récap!CK995,'Création N° Lot'!$D$3:$E$18,2,0)),RIGHT(YEAR(VLOOKUP(Récap!CK995,'Création N° Lot'!$D$3:$E$18,2,0)),2)," - ",DAY(CL995),"/",MONTH(CL995),"/",YEAR(CL995))</f>
        <v>#N/A</v>
      </c>
      <c r="CP995" s="6"/>
      <c r="CQ995" t="e">
        <f>VLOOKUP(CP995,'Info client'!$A$2:$D$1000,2,0)</f>
        <v>#N/A</v>
      </c>
      <c r="CR995" t="e">
        <f>VLOOKUP(CP995,'Info client'!$A$2:$D$1000,3,0)</f>
        <v>#N/A</v>
      </c>
      <c r="CS995" t="e">
        <f>VLOOKUP(CP995,'Info client'!$A$2:$D$1000,4,0)</f>
        <v>#N/A</v>
      </c>
      <c r="CU995" t="e">
        <f>VLOOKUP(Récap!CV995,'Création N° Lot'!$B$3:$B$18,2,0)</f>
        <v>#N/A</v>
      </c>
      <c r="CX995" t="str">
        <f t="shared" si="187"/>
        <v>Aout 2021</v>
      </c>
      <c r="CY995" s="7" t="e">
        <f>VLOOKUP(Récap!CX995,'Création N° Lot'!$D$3:$F$18,3,0)</f>
        <v>#N/A</v>
      </c>
      <c r="CZ995" t="e">
        <f>CONCATENATE(CV995,MONTH(VLOOKUP(Récap!CX995,'Création N° Lot'!$D$3:$E$18,2,0)),RIGHT(YEAR(VLOOKUP(Récap!CX995,'Création N° Lot'!$D$3:$E$18,2,0)),2)," - ",DAY(CY995),"/",MONTH(CY995),"/",YEAR(CY995))</f>
        <v>#N/A</v>
      </c>
      <c r="DC995" s="6"/>
      <c r="DD995" t="e">
        <f>VLOOKUP(DC995,'Info client'!$A$2:$D$1000,2,0)</f>
        <v>#N/A</v>
      </c>
      <c r="DE995" t="e">
        <f>VLOOKUP(DC995,'Info client'!$A$2:$D$1000,3,0)</f>
        <v>#N/A</v>
      </c>
      <c r="DF995" t="e">
        <f>VLOOKUP(DC995,'Info client'!$A$2:$D$1000,4,0)</f>
        <v>#N/A</v>
      </c>
      <c r="DH995" t="e">
        <f>VLOOKUP(Récap!DI995,'Création N° Lot'!$B$3:$B$18,2,0)</f>
        <v>#N/A</v>
      </c>
      <c r="DK995" t="str">
        <f t="shared" si="188"/>
        <v>44440</v>
      </c>
      <c r="DL995" s="7" t="e">
        <f>VLOOKUP(Récap!DK995,'Création N° Lot'!$D$3:$F$18,3,0)</f>
        <v>#N/A</v>
      </c>
      <c r="DM995" t="e">
        <f>CONCATENATE(DI995,MONTH(VLOOKUP(Récap!DK995,'Création N° Lot'!$D$3:$E$18,2,0)),RIGHT(YEAR(VLOOKUP(Récap!DK995,'Création N° Lot'!$D$3:$E$18,2,0)),2)," - ",DAY(DL995),"/",MONTH(DL995),"/",YEAR(DL995))</f>
        <v>#N/A</v>
      </c>
      <c r="DP995" s="6"/>
      <c r="DQ995" t="e">
        <f>VLOOKUP(DP995,'Info client'!$A$2:$D$1000,2,0)</f>
        <v>#N/A</v>
      </c>
      <c r="DR995" t="e">
        <f>VLOOKUP(DP995,'Info client'!$A$2:$D$1000,3,0)</f>
        <v>#N/A</v>
      </c>
      <c r="DS995" t="e">
        <f>VLOOKUP(DP995,'Info client'!$A$2:$D$1000,4,0)</f>
        <v>#N/A</v>
      </c>
      <c r="DU995" t="e">
        <f>VLOOKUP(Récap!DV995,'Création N° Lot'!$B$3:$B$18,2,0)</f>
        <v>#N/A</v>
      </c>
      <c r="DX995" t="str">
        <f t="shared" si="189"/>
        <v>44470</v>
      </c>
      <c r="DY995" s="7" t="e">
        <f>VLOOKUP(Récap!DX995,'Création N° Lot'!$D$3:$F$18,3,0)</f>
        <v>#N/A</v>
      </c>
      <c r="DZ995" t="e">
        <f>CONCATENATE(DV995,MONTH(VLOOKUP(Récap!DX995,'Création N° Lot'!$D$3:$E$18,2,0)),RIGHT(YEAR(VLOOKUP(Récap!DX995,'Création N° Lot'!$D$3:$E$18,2,0)),2)," - ",DAY(DY995),"/",MONTH(DY995),"/",YEAR(DY995))</f>
        <v>#N/A</v>
      </c>
      <c r="EC995" s="6"/>
      <c r="ED995" t="e">
        <f>VLOOKUP(EC995,'Info client'!$A$2:$D$1000,2,0)</f>
        <v>#N/A</v>
      </c>
      <c r="EE995" t="e">
        <f>VLOOKUP(EC995,'Info client'!$A$2:$D$1000,3,0)</f>
        <v>#N/A</v>
      </c>
      <c r="EF995" t="e">
        <f>VLOOKUP(EC995,'Info client'!$A$2:$D$1000,4,0)</f>
        <v>#N/A</v>
      </c>
      <c r="EH995" t="e">
        <f>VLOOKUP(Récap!EI995,'Création N° Lot'!$B$3:$B$18,2,0)</f>
        <v>#N/A</v>
      </c>
      <c r="EK995" t="str">
        <f t="shared" si="190"/>
        <v>44501</v>
      </c>
      <c r="EL995" s="7" t="e">
        <f>VLOOKUP(Récap!EK995,'Création N° Lot'!$D$3:$F$18,3,0)</f>
        <v>#N/A</v>
      </c>
      <c r="EM995" t="e">
        <f>CONCATENATE(EI995,MONTH(VLOOKUP(Récap!EK995,'Création N° Lot'!$D$3:$E$18,2,0)),RIGHT(YEAR(VLOOKUP(Récap!EK995,'Création N° Lot'!$D$3:$E$18,2,0)),2)," - ",DAY(EL995),"/",MONTH(EL995),"/",YEAR(EL995))</f>
        <v>#N/A</v>
      </c>
      <c r="EP995" s="6"/>
      <c r="EQ995" t="e">
        <f>VLOOKUP(EP995,'Info client'!$A$2:$D$1000,2,0)</f>
        <v>#N/A</v>
      </c>
      <c r="ER995" t="e">
        <f>VLOOKUP(EP995,'Info client'!$A$2:$D$1000,3,0)</f>
        <v>#N/A</v>
      </c>
      <c r="ES995" t="e">
        <f>VLOOKUP(EP995,'Info client'!$A$2:$D$1000,4,0)</f>
        <v>#N/A</v>
      </c>
      <c r="EU995" t="e">
        <f>VLOOKUP(Récap!EV995,'Création N° Lot'!$B$3:$B$18,2,0)</f>
        <v>#N/A</v>
      </c>
      <c r="EX995" t="str">
        <f t="shared" si="191"/>
        <v>44531</v>
      </c>
      <c r="EY995" s="7" t="e">
        <f>VLOOKUP(Récap!EX995,'Création N° Lot'!$D$3:$F$18,3,0)</f>
        <v>#N/A</v>
      </c>
      <c r="EZ995" t="e">
        <f>CONCATENATE(EV995,MONTH(VLOOKUP(Récap!EX995,'Création N° Lot'!$D$3:$E$18,2,0)),RIGHT(YEAR(VLOOKUP(Récap!EX995,'Création N° Lot'!$D$3:$E$18,2,0)),2)," - ",DAY(EY995),"/",MONTH(EY995),"/",YEAR(EY995))</f>
        <v>#N/A</v>
      </c>
    </row>
    <row r="996" spans="1:158" x14ac:dyDescent="0.25">
      <c r="B996" t="e">
        <f>VLOOKUP($A996,'Info client'!$A$2:$D$1000,2,0)</f>
        <v>#N/A</v>
      </c>
      <c r="C996" t="e">
        <f>VLOOKUP($A996,'Info client'!$A$2:$D$1000,3,0)</f>
        <v>#N/A</v>
      </c>
      <c r="D996" t="e">
        <f>VLOOKUP($A996,'Info client'!$A$2:$D$1000,4,0)</f>
        <v>#N/A</v>
      </c>
      <c r="F996" t="e">
        <f>VLOOKUP(Récap!G996,'Création N° Lot'!B908:B1008,2,0)</f>
        <v>#N/A</v>
      </c>
      <c r="I996" t="str">
        <f t="shared" si="180"/>
        <v>44197</v>
      </c>
      <c r="J996" s="7" t="e">
        <f>VLOOKUP(Récap!I996,'Création N° Lot'!$D$3:$F$18,3,0)</f>
        <v>#N/A</v>
      </c>
      <c r="K996" t="e">
        <f>CONCATENATE(G996,MONTH(VLOOKUP(Récap!I996,'Création N° Lot'!$D$3:$E$18,2,0)),RIGHT(YEAR(VLOOKUP(Récap!I996,'Création N° Lot'!$D$3:$E$18,2,0)),2)," - ",DAY(J996),"/",MONTH(J996),"/",YEAR(J996))</f>
        <v>#N/A</v>
      </c>
      <c r="O996" t="e">
        <f>VLOOKUP(N996,'Info client'!$A$2:$D$1000,2,0)</f>
        <v>#N/A</v>
      </c>
      <c r="P996" t="e">
        <f>VLOOKUP($A996,'Info client'!$A$2:$D$1000,3,0)</f>
        <v>#N/A</v>
      </c>
      <c r="Q996" t="e">
        <f>VLOOKUP($A996,'Info client'!$A$2:$D$1000,4,0)</f>
        <v>#N/A</v>
      </c>
      <c r="S996" t="e">
        <f>VLOOKUP(Récap!G996,'Création N° Lot'!$B$3:$B$18,2,0)</f>
        <v>#N/A</v>
      </c>
      <c r="V996" t="str">
        <f t="shared" si="181"/>
        <v>44228</v>
      </c>
      <c r="W996" s="7" t="e">
        <f>VLOOKUP(Récap!V996,'Création N° Lot'!$D$3:$F$18,3,0)</f>
        <v>#N/A</v>
      </c>
      <c r="X996" t="e">
        <f>CONCATENATE(T996,MONTH(VLOOKUP(Récap!V996,'Création N° Lot'!$D$3:$E$18,2,0)),RIGHT(YEAR(VLOOKUP(Récap!V996,'Création N° Lot'!$D$3:$E$18,2,0)),2)," - ",DAY(W996),"/",MONTH(W996),"/",YEAR(W996))</f>
        <v>#N/A</v>
      </c>
      <c r="AA996" s="6"/>
      <c r="AB996" t="e">
        <f>VLOOKUP(AA996,'Info client'!$A$2:$D$1000,2,0)</f>
        <v>#N/A</v>
      </c>
      <c r="AC996" t="e">
        <f>VLOOKUP(AA996,'Info client'!$A$2:$D$1000,3,0)</f>
        <v>#N/A</v>
      </c>
      <c r="AD996" t="e">
        <f>VLOOKUP(AA996,'Info client'!$A$2:$D$1000,4,0)</f>
        <v>#N/A</v>
      </c>
      <c r="AF996" t="e">
        <f>VLOOKUP(Récap!AG996,'Création N° Lot'!$B$3:$B$18,2,0)</f>
        <v>#N/A</v>
      </c>
      <c r="AI996" t="str">
        <f t="shared" si="182"/>
        <v>44256</v>
      </c>
      <c r="AJ996" s="7" t="e">
        <f>VLOOKUP(Récap!AI996,'Création N° Lot'!$D$3:$F$18,3,0)</f>
        <v>#N/A</v>
      </c>
      <c r="AK996" t="e">
        <f>CONCATENATE(AG996,MONTH(VLOOKUP(Récap!AI996,'Création N° Lot'!$D$3:$E$18,2,0)),RIGHT(YEAR(VLOOKUP(Récap!AI996,'Création N° Lot'!$D$3:$E$18,2,0)),2)," - ",DAY(AJ996),"/",MONTH(AJ996),"/",YEAR(AJ996))</f>
        <v>#N/A</v>
      </c>
      <c r="AP996" s="6"/>
      <c r="AQ996" t="e">
        <f>VLOOKUP(AP996,'Info client'!$A$2:$D$1000,2,0)</f>
        <v>#N/A</v>
      </c>
      <c r="AR996" t="e">
        <f>VLOOKUP(AP996,'Info client'!$A$2:$D$1000,3,0)</f>
        <v>#N/A</v>
      </c>
      <c r="AS996" t="e">
        <f>VLOOKUP(AP996,'Info client'!$A$2:$D$1000,4,0)</f>
        <v>#N/A</v>
      </c>
      <c r="AU996" t="e">
        <f>VLOOKUP(Récap!AV996,'Création N° Lot'!$B$3:$B$18,2,0)</f>
        <v>#N/A</v>
      </c>
      <c r="AX996" t="str">
        <f t="shared" si="183"/>
        <v>44287</v>
      </c>
      <c r="AY996" s="7" t="e">
        <f>VLOOKUP(Récap!AX996,'Création N° Lot'!$D$3:$F$18,3,0)</f>
        <v>#N/A</v>
      </c>
      <c r="AZ996" t="e">
        <f>CONCATENATE(AV996,MONTH(VLOOKUP(Récap!AX996,'Création N° Lot'!$D$3:$E$18,2,0)),RIGHT(YEAR(VLOOKUP(Récap!AX996,'Création N° Lot'!$D$3:$E$18,2,0)),2)," - ",DAY(AY996),"/",MONTH(AY996),"/",YEAR(AY996))</f>
        <v>#N/A</v>
      </c>
      <c r="BC996" s="6"/>
      <c r="BD996" t="e">
        <f>VLOOKUP(BC996,'Info client'!$A$2:$D$1000,2,0)</f>
        <v>#N/A</v>
      </c>
      <c r="BE996" t="e">
        <f>VLOOKUP(BC996,'Info client'!$A$2:$D$1000,3,0)</f>
        <v>#N/A</v>
      </c>
      <c r="BF996" t="e">
        <f>VLOOKUP(BC996,'Info client'!$A$2:$D$1000,4,0)</f>
        <v>#N/A</v>
      </c>
      <c r="BH996" t="e">
        <f>VLOOKUP(Récap!BI996,'Création N° Lot'!$B$3:$B$18,2,0)</f>
        <v>#N/A</v>
      </c>
      <c r="BK996" t="str">
        <f t="shared" si="184"/>
        <v>44317</v>
      </c>
      <c r="BL996" s="7" t="e">
        <f>VLOOKUP(Récap!BK996,'Création N° Lot'!$D$3:$F$18,3,0)</f>
        <v>#N/A</v>
      </c>
      <c r="BM996" t="e">
        <f>CONCATENATE(BI996,MONTH(VLOOKUP(Récap!BK996,'Création N° Lot'!$D$3:$E$18,2,0)),RIGHT(YEAR(VLOOKUP(Récap!BK996,'Création N° Lot'!$D$3:$E$18,2,0)),2)," - ",DAY(BL996),"/",MONTH(BL996),"/",YEAR(BL996))</f>
        <v>#N/A</v>
      </c>
      <c r="BP996" s="6"/>
      <c r="BQ996" t="e">
        <f>VLOOKUP(BP996,'Info client'!$A$2:$D$1000,2,0)</f>
        <v>#N/A</v>
      </c>
      <c r="BR996" t="e">
        <f>VLOOKUP(BP996,'Info client'!$A$2:$D$1000,3,0)</f>
        <v>#N/A</v>
      </c>
      <c r="BS996" t="e">
        <f>VLOOKUP(BP996,'Info client'!$A$2:$D$1000,4,0)</f>
        <v>#N/A</v>
      </c>
      <c r="BU996" t="e">
        <f>VLOOKUP(Récap!BV996,'Création N° Lot'!$B$3:$B$18,2,0)</f>
        <v>#N/A</v>
      </c>
      <c r="BX996" t="str">
        <f t="shared" si="185"/>
        <v>44348</v>
      </c>
      <c r="BY996" s="7" t="e">
        <f>VLOOKUP(Récap!BX996,'Création N° Lot'!$D$3:$F$18,3,0)</f>
        <v>#N/A</v>
      </c>
      <c r="BZ996" t="e">
        <f>CONCATENATE(BV996,MONTH(VLOOKUP(Récap!BX996,'Création N° Lot'!$D$3:$E$18,2,0)),RIGHT(YEAR(VLOOKUP(Récap!BX996,'Création N° Lot'!$D$3:$E$18,2,0)),2)," - ",DAY(BY996),"/",MONTH(BY996),"/",YEAR(BY996))</f>
        <v>#N/A</v>
      </c>
      <c r="CC996" s="6"/>
      <c r="CD996" t="e">
        <f>VLOOKUP(CC996,'Info client'!$A$2:$D$1000,2,0)</f>
        <v>#N/A</v>
      </c>
      <c r="CE996" t="e">
        <f>VLOOKUP(CC996,'Info client'!$A$2:$D$1000,3,0)</f>
        <v>#N/A</v>
      </c>
      <c r="CF996" t="e">
        <f>VLOOKUP(CC996,'Info client'!$A$2:$D$1000,4,0)</f>
        <v>#N/A</v>
      </c>
      <c r="CH996" t="e">
        <f>VLOOKUP(Récap!CI996,'Création N° Lot'!$B$3:$B$18,2,0)</f>
        <v>#N/A</v>
      </c>
      <c r="CK996" t="str">
        <f t="shared" si="186"/>
        <v>44378</v>
      </c>
      <c r="CL996" s="7" t="e">
        <f>VLOOKUP(Récap!CK996,'Création N° Lot'!$D$3:$F$18,3,0)</f>
        <v>#N/A</v>
      </c>
      <c r="CM996" t="e">
        <f>CONCATENATE(CI996,MONTH(VLOOKUP(Récap!CK996,'Création N° Lot'!$D$3:$E$18,2,0)),RIGHT(YEAR(VLOOKUP(Récap!CK996,'Création N° Lot'!$D$3:$E$18,2,0)),2)," - ",DAY(CL996),"/",MONTH(CL996),"/",YEAR(CL996))</f>
        <v>#N/A</v>
      </c>
      <c r="CP996" s="6"/>
      <c r="CQ996" t="e">
        <f>VLOOKUP(CP996,'Info client'!$A$2:$D$1000,2,0)</f>
        <v>#N/A</v>
      </c>
      <c r="CR996" t="e">
        <f>VLOOKUP(CP996,'Info client'!$A$2:$D$1000,3,0)</f>
        <v>#N/A</v>
      </c>
      <c r="CS996" t="e">
        <f>VLOOKUP(CP996,'Info client'!$A$2:$D$1000,4,0)</f>
        <v>#N/A</v>
      </c>
      <c r="CU996" t="e">
        <f>VLOOKUP(Récap!CV996,'Création N° Lot'!$B$3:$B$18,2,0)</f>
        <v>#N/A</v>
      </c>
      <c r="CX996" t="str">
        <f t="shared" si="187"/>
        <v>Aout 2021</v>
      </c>
      <c r="CY996" s="7" t="e">
        <f>VLOOKUP(Récap!CX996,'Création N° Lot'!$D$3:$F$18,3,0)</f>
        <v>#N/A</v>
      </c>
      <c r="CZ996" t="e">
        <f>CONCATENATE(CV996,MONTH(VLOOKUP(Récap!CX996,'Création N° Lot'!$D$3:$E$18,2,0)),RIGHT(YEAR(VLOOKUP(Récap!CX996,'Création N° Lot'!$D$3:$E$18,2,0)),2)," - ",DAY(CY996),"/",MONTH(CY996),"/",YEAR(CY996))</f>
        <v>#N/A</v>
      </c>
      <c r="DC996" s="6"/>
      <c r="DD996" t="e">
        <f>VLOOKUP(DC996,'Info client'!$A$2:$D$1000,2,0)</f>
        <v>#N/A</v>
      </c>
      <c r="DE996" t="e">
        <f>VLOOKUP(DC996,'Info client'!$A$2:$D$1000,3,0)</f>
        <v>#N/A</v>
      </c>
      <c r="DF996" t="e">
        <f>VLOOKUP(DC996,'Info client'!$A$2:$D$1000,4,0)</f>
        <v>#N/A</v>
      </c>
      <c r="DH996" t="e">
        <f>VLOOKUP(Récap!DI996,'Création N° Lot'!$B$3:$B$18,2,0)</f>
        <v>#N/A</v>
      </c>
      <c r="DK996" t="str">
        <f t="shared" si="188"/>
        <v>44440</v>
      </c>
      <c r="DL996" s="7" t="e">
        <f>VLOOKUP(Récap!DK996,'Création N° Lot'!$D$3:$F$18,3,0)</f>
        <v>#N/A</v>
      </c>
      <c r="DM996" t="e">
        <f>CONCATENATE(DI996,MONTH(VLOOKUP(Récap!DK996,'Création N° Lot'!$D$3:$E$18,2,0)),RIGHT(YEAR(VLOOKUP(Récap!DK996,'Création N° Lot'!$D$3:$E$18,2,0)),2)," - ",DAY(DL996),"/",MONTH(DL996),"/",YEAR(DL996))</f>
        <v>#N/A</v>
      </c>
      <c r="DP996" s="6"/>
      <c r="DQ996" t="e">
        <f>VLOOKUP(DP996,'Info client'!$A$2:$D$1000,2,0)</f>
        <v>#N/A</v>
      </c>
      <c r="DR996" t="e">
        <f>VLOOKUP(DP996,'Info client'!$A$2:$D$1000,3,0)</f>
        <v>#N/A</v>
      </c>
      <c r="DS996" t="e">
        <f>VLOOKUP(DP996,'Info client'!$A$2:$D$1000,4,0)</f>
        <v>#N/A</v>
      </c>
      <c r="DU996" t="e">
        <f>VLOOKUP(Récap!DV996,'Création N° Lot'!$B$3:$B$18,2,0)</f>
        <v>#N/A</v>
      </c>
      <c r="DX996" t="str">
        <f t="shared" si="189"/>
        <v>44470</v>
      </c>
      <c r="DY996" s="7" t="e">
        <f>VLOOKUP(Récap!DX996,'Création N° Lot'!$D$3:$F$18,3,0)</f>
        <v>#N/A</v>
      </c>
      <c r="DZ996" t="e">
        <f>CONCATENATE(DV996,MONTH(VLOOKUP(Récap!DX996,'Création N° Lot'!$D$3:$E$18,2,0)),RIGHT(YEAR(VLOOKUP(Récap!DX996,'Création N° Lot'!$D$3:$E$18,2,0)),2)," - ",DAY(DY996),"/",MONTH(DY996),"/",YEAR(DY996))</f>
        <v>#N/A</v>
      </c>
      <c r="EC996" s="6"/>
      <c r="ED996" t="e">
        <f>VLOOKUP(EC996,'Info client'!$A$2:$D$1000,2,0)</f>
        <v>#N/A</v>
      </c>
      <c r="EE996" t="e">
        <f>VLOOKUP(EC996,'Info client'!$A$2:$D$1000,3,0)</f>
        <v>#N/A</v>
      </c>
      <c r="EF996" t="e">
        <f>VLOOKUP(EC996,'Info client'!$A$2:$D$1000,4,0)</f>
        <v>#N/A</v>
      </c>
      <c r="EH996" t="e">
        <f>VLOOKUP(Récap!EI996,'Création N° Lot'!$B$3:$B$18,2,0)</f>
        <v>#N/A</v>
      </c>
      <c r="EK996" t="str">
        <f t="shared" si="190"/>
        <v>44501</v>
      </c>
      <c r="EL996" s="7" t="e">
        <f>VLOOKUP(Récap!EK996,'Création N° Lot'!$D$3:$F$18,3,0)</f>
        <v>#N/A</v>
      </c>
      <c r="EM996" t="e">
        <f>CONCATENATE(EI996,MONTH(VLOOKUP(Récap!EK996,'Création N° Lot'!$D$3:$E$18,2,0)),RIGHT(YEAR(VLOOKUP(Récap!EK996,'Création N° Lot'!$D$3:$E$18,2,0)),2)," - ",DAY(EL996),"/",MONTH(EL996),"/",YEAR(EL996))</f>
        <v>#N/A</v>
      </c>
      <c r="EP996" s="6"/>
      <c r="EQ996" t="e">
        <f>VLOOKUP(EP996,'Info client'!$A$2:$D$1000,2,0)</f>
        <v>#N/A</v>
      </c>
      <c r="ER996" t="e">
        <f>VLOOKUP(EP996,'Info client'!$A$2:$D$1000,3,0)</f>
        <v>#N/A</v>
      </c>
      <c r="ES996" t="e">
        <f>VLOOKUP(EP996,'Info client'!$A$2:$D$1000,4,0)</f>
        <v>#N/A</v>
      </c>
      <c r="EU996" t="e">
        <f>VLOOKUP(Récap!EV996,'Création N° Lot'!$B$3:$B$18,2,0)</f>
        <v>#N/A</v>
      </c>
      <c r="EX996" t="str">
        <f t="shared" si="191"/>
        <v>44531</v>
      </c>
      <c r="EY996" s="7" t="e">
        <f>VLOOKUP(Récap!EX996,'Création N° Lot'!$D$3:$F$18,3,0)</f>
        <v>#N/A</v>
      </c>
      <c r="EZ996" t="e">
        <f>CONCATENATE(EV996,MONTH(VLOOKUP(Récap!EX996,'Création N° Lot'!$D$3:$E$18,2,0)),RIGHT(YEAR(VLOOKUP(Récap!EX996,'Création N° Lot'!$D$3:$E$18,2,0)),2)," - ",DAY(EY996),"/",MONTH(EY996),"/",YEAR(EY996))</f>
        <v>#N/A</v>
      </c>
    </row>
    <row r="997" spans="1:158" x14ac:dyDescent="0.25">
      <c r="B997" t="e">
        <f>VLOOKUP($A997,'Info client'!$A$2:$D$1000,2,0)</f>
        <v>#N/A</v>
      </c>
      <c r="C997" t="e">
        <f>VLOOKUP($A997,'Info client'!$A$2:$D$1000,3,0)</f>
        <v>#N/A</v>
      </c>
      <c r="D997" t="e">
        <f>VLOOKUP($A997,'Info client'!$A$2:$D$1000,4,0)</f>
        <v>#N/A</v>
      </c>
      <c r="F997" t="e">
        <f>VLOOKUP(Récap!G997,'Création N° Lot'!B909:B1009,2,0)</f>
        <v>#N/A</v>
      </c>
      <c r="I997" t="str">
        <f t="shared" si="180"/>
        <v>44197</v>
      </c>
      <c r="J997" s="7" t="e">
        <f>VLOOKUP(Récap!I997,'Création N° Lot'!$D$3:$F$18,3,0)</f>
        <v>#N/A</v>
      </c>
      <c r="K997" t="e">
        <f>CONCATENATE(G997,MONTH(VLOOKUP(Récap!I997,'Création N° Lot'!$D$3:$E$18,2,0)),RIGHT(YEAR(VLOOKUP(Récap!I997,'Création N° Lot'!$D$3:$E$18,2,0)),2)," - ",DAY(J997),"/",MONTH(J997),"/",YEAR(J997))</f>
        <v>#N/A</v>
      </c>
      <c r="O997" t="e">
        <f>VLOOKUP(N997,'Info client'!$A$2:$D$1000,2,0)</f>
        <v>#N/A</v>
      </c>
      <c r="P997" t="e">
        <f>VLOOKUP($A997,'Info client'!$A$2:$D$1000,3,0)</f>
        <v>#N/A</v>
      </c>
      <c r="Q997" t="e">
        <f>VLOOKUP($A997,'Info client'!$A$2:$D$1000,4,0)</f>
        <v>#N/A</v>
      </c>
      <c r="S997" t="e">
        <f>VLOOKUP(Récap!G997,'Création N° Lot'!$B$3:$B$18,2,0)</f>
        <v>#N/A</v>
      </c>
      <c r="V997" t="str">
        <f t="shared" si="181"/>
        <v>44228</v>
      </c>
      <c r="W997" s="7" t="e">
        <f>VLOOKUP(Récap!V997,'Création N° Lot'!$D$3:$F$18,3,0)</f>
        <v>#N/A</v>
      </c>
      <c r="X997" t="e">
        <f>CONCATENATE(T997,MONTH(VLOOKUP(Récap!V997,'Création N° Lot'!$D$3:$E$18,2,0)),RIGHT(YEAR(VLOOKUP(Récap!V997,'Création N° Lot'!$D$3:$E$18,2,0)),2)," - ",DAY(W997),"/",MONTH(W997),"/",YEAR(W997))</f>
        <v>#N/A</v>
      </c>
      <c r="AA997" s="6"/>
      <c r="AB997" t="e">
        <f>VLOOKUP(AA997,'Info client'!$A$2:$D$1000,2,0)</f>
        <v>#N/A</v>
      </c>
      <c r="AC997" t="e">
        <f>VLOOKUP(AA997,'Info client'!$A$2:$D$1000,3,0)</f>
        <v>#N/A</v>
      </c>
      <c r="AD997" t="e">
        <f>VLOOKUP(AA997,'Info client'!$A$2:$D$1000,4,0)</f>
        <v>#N/A</v>
      </c>
      <c r="AF997" t="e">
        <f>VLOOKUP(Récap!AG997,'Création N° Lot'!$B$3:$B$18,2,0)</f>
        <v>#N/A</v>
      </c>
      <c r="AI997" t="str">
        <f t="shared" si="182"/>
        <v>44256</v>
      </c>
      <c r="AJ997" s="7" t="e">
        <f>VLOOKUP(Récap!AI997,'Création N° Lot'!$D$3:$F$18,3,0)</f>
        <v>#N/A</v>
      </c>
      <c r="AK997" t="e">
        <f>CONCATENATE(AG997,MONTH(VLOOKUP(Récap!AI997,'Création N° Lot'!$D$3:$E$18,2,0)),RIGHT(YEAR(VLOOKUP(Récap!AI997,'Création N° Lot'!$D$3:$E$18,2,0)),2)," - ",DAY(AJ997),"/",MONTH(AJ997),"/",YEAR(AJ997))</f>
        <v>#N/A</v>
      </c>
      <c r="AP997" s="6"/>
      <c r="AQ997" t="e">
        <f>VLOOKUP(AP997,'Info client'!$A$2:$D$1000,2,0)</f>
        <v>#N/A</v>
      </c>
      <c r="AR997" t="e">
        <f>VLOOKUP(AP997,'Info client'!$A$2:$D$1000,3,0)</f>
        <v>#N/A</v>
      </c>
      <c r="AS997" t="e">
        <f>VLOOKUP(AP997,'Info client'!$A$2:$D$1000,4,0)</f>
        <v>#N/A</v>
      </c>
      <c r="AU997" t="e">
        <f>VLOOKUP(Récap!AV997,'Création N° Lot'!$B$3:$B$18,2,0)</f>
        <v>#N/A</v>
      </c>
      <c r="AX997" t="str">
        <f t="shared" si="183"/>
        <v>44287</v>
      </c>
      <c r="AY997" s="7" t="e">
        <f>VLOOKUP(Récap!AX997,'Création N° Lot'!$D$3:$F$18,3,0)</f>
        <v>#N/A</v>
      </c>
      <c r="AZ997" t="e">
        <f>CONCATENATE(AV997,MONTH(VLOOKUP(Récap!AX997,'Création N° Lot'!$D$3:$E$18,2,0)),RIGHT(YEAR(VLOOKUP(Récap!AX997,'Création N° Lot'!$D$3:$E$18,2,0)),2)," - ",DAY(AY997),"/",MONTH(AY997),"/",YEAR(AY997))</f>
        <v>#N/A</v>
      </c>
      <c r="BC997" s="6"/>
      <c r="BD997" t="e">
        <f>VLOOKUP(BC997,'Info client'!$A$2:$D$1000,2,0)</f>
        <v>#N/A</v>
      </c>
      <c r="BE997" t="e">
        <f>VLOOKUP(BC997,'Info client'!$A$2:$D$1000,3,0)</f>
        <v>#N/A</v>
      </c>
      <c r="BF997" t="e">
        <f>VLOOKUP(BC997,'Info client'!$A$2:$D$1000,4,0)</f>
        <v>#N/A</v>
      </c>
      <c r="BH997" t="e">
        <f>VLOOKUP(Récap!BI997,'Création N° Lot'!$B$3:$B$18,2,0)</f>
        <v>#N/A</v>
      </c>
      <c r="BK997" t="str">
        <f t="shared" si="184"/>
        <v>44317</v>
      </c>
      <c r="BL997" s="7" t="e">
        <f>VLOOKUP(Récap!BK997,'Création N° Lot'!$D$3:$F$18,3,0)</f>
        <v>#N/A</v>
      </c>
      <c r="BM997" t="e">
        <f>CONCATENATE(BI997,MONTH(VLOOKUP(Récap!BK997,'Création N° Lot'!$D$3:$E$18,2,0)),RIGHT(YEAR(VLOOKUP(Récap!BK997,'Création N° Lot'!$D$3:$E$18,2,0)),2)," - ",DAY(BL997),"/",MONTH(BL997),"/",YEAR(BL997))</f>
        <v>#N/A</v>
      </c>
      <c r="BP997" s="6"/>
      <c r="BQ997" t="e">
        <f>VLOOKUP(BP997,'Info client'!$A$2:$D$1000,2,0)</f>
        <v>#N/A</v>
      </c>
      <c r="BR997" t="e">
        <f>VLOOKUP(BP997,'Info client'!$A$2:$D$1000,3,0)</f>
        <v>#N/A</v>
      </c>
      <c r="BS997" t="e">
        <f>VLOOKUP(BP997,'Info client'!$A$2:$D$1000,4,0)</f>
        <v>#N/A</v>
      </c>
      <c r="BU997" t="e">
        <f>VLOOKUP(Récap!BV997,'Création N° Lot'!$B$3:$B$18,2,0)</f>
        <v>#N/A</v>
      </c>
      <c r="BX997" t="str">
        <f t="shared" si="185"/>
        <v>44348</v>
      </c>
      <c r="BY997" s="7" t="e">
        <f>VLOOKUP(Récap!BX997,'Création N° Lot'!$D$3:$F$18,3,0)</f>
        <v>#N/A</v>
      </c>
      <c r="BZ997" t="e">
        <f>CONCATENATE(BV997,MONTH(VLOOKUP(Récap!BX997,'Création N° Lot'!$D$3:$E$18,2,0)),RIGHT(YEAR(VLOOKUP(Récap!BX997,'Création N° Lot'!$D$3:$E$18,2,0)),2)," - ",DAY(BY997),"/",MONTH(BY997),"/",YEAR(BY997))</f>
        <v>#N/A</v>
      </c>
      <c r="CC997" s="6"/>
      <c r="CD997" t="e">
        <f>VLOOKUP(CC997,'Info client'!$A$2:$D$1000,2,0)</f>
        <v>#N/A</v>
      </c>
      <c r="CE997" t="e">
        <f>VLOOKUP(CC997,'Info client'!$A$2:$D$1000,3,0)</f>
        <v>#N/A</v>
      </c>
      <c r="CF997" t="e">
        <f>VLOOKUP(CC997,'Info client'!$A$2:$D$1000,4,0)</f>
        <v>#N/A</v>
      </c>
      <c r="CH997" t="e">
        <f>VLOOKUP(Récap!CI997,'Création N° Lot'!$B$3:$B$18,2,0)</f>
        <v>#N/A</v>
      </c>
      <c r="CK997" t="str">
        <f t="shared" si="186"/>
        <v>44378</v>
      </c>
      <c r="CL997" s="7" t="e">
        <f>VLOOKUP(Récap!CK997,'Création N° Lot'!$D$3:$F$18,3,0)</f>
        <v>#N/A</v>
      </c>
      <c r="CM997" t="e">
        <f>CONCATENATE(CI997,MONTH(VLOOKUP(Récap!CK997,'Création N° Lot'!$D$3:$E$18,2,0)),RIGHT(YEAR(VLOOKUP(Récap!CK997,'Création N° Lot'!$D$3:$E$18,2,0)),2)," - ",DAY(CL997),"/",MONTH(CL997),"/",YEAR(CL997))</f>
        <v>#N/A</v>
      </c>
      <c r="CP997" s="6"/>
      <c r="CQ997" t="e">
        <f>VLOOKUP(CP997,'Info client'!$A$2:$D$1000,2,0)</f>
        <v>#N/A</v>
      </c>
      <c r="CR997" t="e">
        <f>VLOOKUP(CP997,'Info client'!$A$2:$D$1000,3,0)</f>
        <v>#N/A</v>
      </c>
      <c r="CS997" t="e">
        <f>VLOOKUP(CP997,'Info client'!$A$2:$D$1000,4,0)</f>
        <v>#N/A</v>
      </c>
      <c r="CU997" t="e">
        <f>VLOOKUP(Récap!CV997,'Création N° Lot'!$B$3:$B$18,2,0)</f>
        <v>#N/A</v>
      </c>
      <c r="CX997" t="str">
        <f t="shared" si="187"/>
        <v>Aout 2021</v>
      </c>
      <c r="CY997" s="7" t="e">
        <f>VLOOKUP(Récap!CX997,'Création N° Lot'!$D$3:$F$18,3,0)</f>
        <v>#N/A</v>
      </c>
      <c r="CZ997" t="e">
        <f>CONCATENATE(CV997,MONTH(VLOOKUP(Récap!CX997,'Création N° Lot'!$D$3:$E$18,2,0)),RIGHT(YEAR(VLOOKUP(Récap!CX997,'Création N° Lot'!$D$3:$E$18,2,0)),2)," - ",DAY(CY997),"/",MONTH(CY997),"/",YEAR(CY997))</f>
        <v>#N/A</v>
      </c>
      <c r="DC997" s="6"/>
      <c r="DD997" t="e">
        <f>VLOOKUP(DC997,'Info client'!$A$2:$D$1000,2,0)</f>
        <v>#N/A</v>
      </c>
      <c r="DE997" t="e">
        <f>VLOOKUP(DC997,'Info client'!$A$2:$D$1000,3,0)</f>
        <v>#N/A</v>
      </c>
      <c r="DF997" t="e">
        <f>VLOOKUP(DC997,'Info client'!$A$2:$D$1000,4,0)</f>
        <v>#N/A</v>
      </c>
      <c r="DH997" t="e">
        <f>VLOOKUP(Récap!DI997,'Création N° Lot'!$B$3:$B$18,2,0)</f>
        <v>#N/A</v>
      </c>
      <c r="DK997" t="str">
        <f t="shared" si="188"/>
        <v>44440</v>
      </c>
      <c r="DL997" s="7" t="e">
        <f>VLOOKUP(Récap!DK997,'Création N° Lot'!$D$3:$F$18,3,0)</f>
        <v>#N/A</v>
      </c>
      <c r="DM997" t="e">
        <f>CONCATENATE(DI997,MONTH(VLOOKUP(Récap!DK997,'Création N° Lot'!$D$3:$E$18,2,0)),RIGHT(YEAR(VLOOKUP(Récap!DK997,'Création N° Lot'!$D$3:$E$18,2,0)),2)," - ",DAY(DL997),"/",MONTH(DL997),"/",YEAR(DL997))</f>
        <v>#N/A</v>
      </c>
      <c r="DP997" s="6"/>
      <c r="DQ997" t="e">
        <f>VLOOKUP(DP997,'Info client'!$A$2:$D$1000,2,0)</f>
        <v>#N/A</v>
      </c>
      <c r="DR997" t="e">
        <f>VLOOKUP(DP997,'Info client'!$A$2:$D$1000,3,0)</f>
        <v>#N/A</v>
      </c>
      <c r="DS997" t="e">
        <f>VLOOKUP(DP997,'Info client'!$A$2:$D$1000,4,0)</f>
        <v>#N/A</v>
      </c>
      <c r="DU997" t="e">
        <f>VLOOKUP(Récap!DV997,'Création N° Lot'!$B$3:$B$18,2,0)</f>
        <v>#N/A</v>
      </c>
      <c r="DX997" t="str">
        <f t="shared" si="189"/>
        <v>44470</v>
      </c>
      <c r="DY997" s="7" t="e">
        <f>VLOOKUP(Récap!DX997,'Création N° Lot'!$D$3:$F$18,3,0)</f>
        <v>#N/A</v>
      </c>
      <c r="DZ997" t="e">
        <f>CONCATENATE(DV997,MONTH(VLOOKUP(Récap!DX997,'Création N° Lot'!$D$3:$E$18,2,0)),RIGHT(YEAR(VLOOKUP(Récap!DX997,'Création N° Lot'!$D$3:$E$18,2,0)),2)," - ",DAY(DY997),"/",MONTH(DY997),"/",YEAR(DY997))</f>
        <v>#N/A</v>
      </c>
      <c r="EC997" s="6"/>
      <c r="ED997" t="e">
        <f>VLOOKUP(EC997,'Info client'!$A$2:$D$1000,2,0)</f>
        <v>#N/A</v>
      </c>
      <c r="EE997" t="e">
        <f>VLOOKUP(EC997,'Info client'!$A$2:$D$1000,3,0)</f>
        <v>#N/A</v>
      </c>
      <c r="EF997" t="e">
        <f>VLOOKUP(EC997,'Info client'!$A$2:$D$1000,4,0)</f>
        <v>#N/A</v>
      </c>
      <c r="EH997" t="e">
        <f>VLOOKUP(Récap!EI997,'Création N° Lot'!$B$3:$B$18,2,0)</f>
        <v>#N/A</v>
      </c>
      <c r="EK997" t="str">
        <f t="shared" si="190"/>
        <v>44501</v>
      </c>
      <c r="EL997" s="7" t="e">
        <f>VLOOKUP(Récap!EK997,'Création N° Lot'!$D$3:$F$18,3,0)</f>
        <v>#N/A</v>
      </c>
      <c r="EM997" t="e">
        <f>CONCATENATE(EI997,MONTH(VLOOKUP(Récap!EK997,'Création N° Lot'!$D$3:$E$18,2,0)),RIGHT(YEAR(VLOOKUP(Récap!EK997,'Création N° Lot'!$D$3:$E$18,2,0)),2)," - ",DAY(EL997),"/",MONTH(EL997),"/",YEAR(EL997))</f>
        <v>#N/A</v>
      </c>
      <c r="EP997" s="6"/>
      <c r="EQ997" t="e">
        <f>VLOOKUP(EP997,'Info client'!$A$2:$D$1000,2,0)</f>
        <v>#N/A</v>
      </c>
      <c r="ER997" t="e">
        <f>VLOOKUP(EP997,'Info client'!$A$2:$D$1000,3,0)</f>
        <v>#N/A</v>
      </c>
      <c r="ES997" t="e">
        <f>VLOOKUP(EP997,'Info client'!$A$2:$D$1000,4,0)</f>
        <v>#N/A</v>
      </c>
      <c r="EU997" t="e">
        <f>VLOOKUP(Récap!EV997,'Création N° Lot'!$B$3:$B$18,2,0)</f>
        <v>#N/A</v>
      </c>
      <c r="EX997" t="str">
        <f t="shared" si="191"/>
        <v>44531</v>
      </c>
      <c r="EY997" s="7" t="e">
        <f>VLOOKUP(Récap!EX997,'Création N° Lot'!$D$3:$F$18,3,0)</f>
        <v>#N/A</v>
      </c>
      <c r="EZ997" t="e">
        <f>CONCATENATE(EV997,MONTH(VLOOKUP(Récap!EX997,'Création N° Lot'!$D$3:$E$18,2,0)),RIGHT(YEAR(VLOOKUP(Récap!EX997,'Création N° Lot'!$D$3:$E$18,2,0)),2)," - ",DAY(EY997),"/",MONTH(EY997),"/",YEAR(EY997))</f>
        <v>#N/A</v>
      </c>
    </row>
    <row r="998" spans="1:158" x14ac:dyDescent="0.25">
      <c r="B998" t="e">
        <f>VLOOKUP($A998,'Info client'!$A$2:$D$1000,2,0)</f>
        <v>#N/A</v>
      </c>
      <c r="C998" t="e">
        <f>VLOOKUP($A998,'Info client'!$A$2:$D$1000,3,0)</f>
        <v>#N/A</v>
      </c>
      <c r="D998" t="e">
        <f>VLOOKUP($A998,'Info client'!$A$2:$D$1000,4,0)</f>
        <v>#N/A</v>
      </c>
      <c r="F998" t="e">
        <f>VLOOKUP(Récap!G998,'Création N° Lot'!B910:B1010,2,0)</f>
        <v>#N/A</v>
      </c>
      <c r="I998" t="str">
        <f t="shared" si="180"/>
        <v>44197</v>
      </c>
      <c r="J998" s="7" t="e">
        <f>VLOOKUP(Récap!I998,'Création N° Lot'!$D$3:$F$18,3,0)</f>
        <v>#N/A</v>
      </c>
      <c r="K998" t="e">
        <f>CONCATENATE(G998,MONTH(VLOOKUP(Récap!I998,'Création N° Lot'!$D$3:$E$18,2,0)),RIGHT(YEAR(VLOOKUP(Récap!I998,'Création N° Lot'!$D$3:$E$18,2,0)),2)," - ",DAY(J998),"/",MONTH(J998),"/",YEAR(J998))</f>
        <v>#N/A</v>
      </c>
      <c r="O998" t="e">
        <f>VLOOKUP(N998,'Info client'!$A$2:$D$1000,2,0)</f>
        <v>#N/A</v>
      </c>
      <c r="P998" t="e">
        <f>VLOOKUP($A998,'Info client'!$A$2:$D$1000,3,0)</f>
        <v>#N/A</v>
      </c>
      <c r="Q998" t="e">
        <f>VLOOKUP($A998,'Info client'!$A$2:$D$1000,4,0)</f>
        <v>#N/A</v>
      </c>
      <c r="S998" t="e">
        <f>VLOOKUP(Récap!G998,'Création N° Lot'!$B$3:$B$18,2,0)</f>
        <v>#N/A</v>
      </c>
      <c r="V998" t="str">
        <f t="shared" si="181"/>
        <v>44228</v>
      </c>
      <c r="W998" s="7" t="e">
        <f>VLOOKUP(Récap!V998,'Création N° Lot'!$D$3:$F$18,3,0)</f>
        <v>#N/A</v>
      </c>
      <c r="X998" t="e">
        <f>CONCATENATE(T998,MONTH(VLOOKUP(Récap!V998,'Création N° Lot'!$D$3:$E$18,2,0)),RIGHT(YEAR(VLOOKUP(Récap!V998,'Création N° Lot'!$D$3:$E$18,2,0)),2)," - ",DAY(W998),"/",MONTH(W998),"/",YEAR(W998))</f>
        <v>#N/A</v>
      </c>
      <c r="AA998" s="6"/>
      <c r="AB998" t="e">
        <f>VLOOKUP(AA998,'Info client'!$A$2:$D$1000,2,0)</f>
        <v>#N/A</v>
      </c>
      <c r="AC998" t="e">
        <f>VLOOKUP(AA998,'Info client'!$A$2:$D$1000,3,0)</f>
        <v>#N/A</v>
      </c>
      <c r="AD998" t="e">
        <f>VLOOKUP(AA998,'Info client'!$A$2:$D$1000,4,0)</f>
        <v>#N/A</v>
      </c>
      <c r="AF998" t="e">
        <f>VLOOKUP(Récap!AG998,'Création N° Lot'!$B$3:$B$18,2,0)</f>
        <v>#N/A</v>
      </c>
      <c r="AI998" t="str">
        <f t="shared" si="182"/>
        <v>44256</v>
      </c>
      <c r="AJ998" s="7" t="e">
        <f>VLOOKUP(Récap!AI998,'Création N° Lot'!$D$3:$F$18,3,0)</f>
        <v>#N/A</v>
      </c>
      <c r="AK998" t="e">
        <f>CONCATENATE(AG998,MONTH(VLOOKUP(Récap!AI998,'Création N° Lot'!$D$3:$E$18,2,0)),RIGHT(YEAR(VLOOKUP(Récap!AI998,'Création N° Lot'!$D$3:$E$18,2,0)),2)," - ",DAY(AJ998),"/",MONTH(AJ998),"/",YEAR(AJ998))</f>
        <v>#N/A</v>
      </c>
      <c r="AP998" s="6"/>
      <c r="AQ998" t="e">
        <f>VLOOKUP(AP998,'Info client'!$A$2:$D$1000,2,0)</f>
        <v>#N/A</v>
      </c>
      <c r="AR998" t="e">
        <f>VLOOKUP(AP998,'Info client'!$A$2:$D$1000,3,0)</f>
        <v>#N/A</v>
      </c>
      <c r="AS998" t="e">
        <f>VLOOKUP(AP998,'Info client'!$A$2:$D$1000,4,0)</f>
        <v>#N/A</v>
      </c>
      <c r="AU998" t="e">
        <f>VLOOKUP(Récap!AV998,'Création N° Lot'!$B$3:$B$18,2,0)</f>
        <v>#N/A</v>
      </c>
      <c r="AX998" t="str">
        <f t="shared" si="183"/>
        <v>44287</v>
      </c>
      <c r="AY998" s="7" t="e">
        <f>VLOOKUP(Récap!AX998,'Création N° Lot'!$D$3:$F$18,3,0)</f>
        <v>#N/A</v>
      </c>
      <c r="AZ998" t="e">
        <f>CONCATENATE(AV998,MONTH(VLOOKUP(Récap!AX998,'Création N° Lot'!$D$3:$E$18,2,0)),RIGHT(YEAR(VLOOKUP(Récap!AX998,'Création N° Lot'!$D$3:$E$18,2,0)),2)," - ",DAY(AY998),"/",MONTH(AY998),"/",YEAR(AY998))</f>
        <v>#N/A</v>
      </c>
      <c r="BC998" s="6"/>
      <c r="BD998" t="e">
        <f>VLOOKUP(BC998,'Info client'!$A$2:$D$1000,2,0)</f>
        <v>#N/A</v>
      </c>
      <c r="BE998" t="e">
        <f>VLOOKUP(BC998,'Info client'!$A$2:$D$1000,3,0)</f>
        <v>#N/A</v>
      </c>
      <c r="BF998" t="e">
        <f>VLOOKUP(BC998,'Info client'!$A$2:$D$1000,4,0)</f>
        <v>#N/A</v>
      </c>
      <c r="BH998" t="e">
        <f>VLOOKUP(Récap!BI998,'Création N° Lot'!$B$3:$B$18,2,0)</f>
        <v>#N/A</v>
      </c>
      <c r="BK998" t="str">
        <f t="shared" si="184"/>
        <v>44317</v>
      </c>
      <c r="BL998" s="7" t="e">
        <f>VLOOKUP(Récap!BK998,'Création N° Lot'!$D$3:$F$18,3,0)</f>
        <v>#N/A</v>
      </c>
      <c r="BM998" t="e">
        <f>CONCATENATE(BI998,MONTH(VLOOKUP(Récap!BK998,'Création N° Lot'!$D$3:$E$18,2,0)),RIGHT(YEAR(VLOOKUP(Récap!BK998,'Création N° Lot'!$D$3:$E$18,2,0)),2)," - ",DAY(BL998),"/",MONTH(BL998),"/",YEAR(BL998))</f>
        <v>#N/A</v>
      </c>
      <c r="BP998" s="6"/>
      <c r="BQ998" t="e">
        <f>VLOOKUP(BP998,'Info client'!$A$2:$D$1000,2,0)</f>
        <v>#N/A</v>
      </c>
      <c r="BR998" t="e">
        <f>VLOOKUP(BP998,'Info client'!$A$2:$D$1000,3,0)</f>
        <v>#N/A</v>
      </c>
      <c r="BS998" t="e">
        <f>VLOOKUP(BP998,'Info client'!$A$2:$D$1000,4,0)</f>
        <v>#N/A</v>
      </c>
      <c r="BU998" t="e">
        <f>VLOOKUP(Récap!BV998,'Création N° Lot'!$B$3:$B$18,2,0)</f>
        <v>#N/A</v>
      </c>
      <c r="BX998" t="str">
        <f t="shared" si="185"/>
        <v>44348</v>
      </c>
      <c r="BY998" s="7" t="e">
        <f>VLOOKUP(Récap!BX998,'Création N° Lot'!$D$3:$F$18,3,0)</f>
        <v>#N/A</v>
      </c>
      <c r="BZ998" t="e">
        <f>CONCATENATE(BV998,MONTH(VLOOKUP(Récap!BX998,'Création N° Lot'!$D$3:$E$18,2,0)),RIGHT(YEAR(VLOOKUP(Récap!BX998,'Création N° Lot'!$D$3:$E$18,2,0)),2)," - ",DAY(BY998),"/",MONTH(BY998),"/",YEAR(BY998))</f>
        <v>#N/A</v>
      </c>
      <c r="CC998" s="6"/>
      <c r="CD998" t="e">
        <f>VLOOKUP(CC998,'Info client'!$A$2:$D$1000,2,0)</f>
        <v>#N/A</v>
      </c>
      <c r="CE998" t="e">
        <f>VLOOKUP(CC998,'Info client'!$A$2:$D$1000,3,0)</f>
        <v>#N/A</v>
      </c>
      <c r="CF998" t="e">
        <f>VLOOKUP(CC998,'Info client'!$A$2:$D$1000,4,0)</f>
        <v>#N/A</v>
      </c>
      <c r="CH998" t="e">
        <f>VLOOKUP(Récap!CI998,'Création N° Lot'!$B$3:$B$18,2,0)</f>
        <v>#N/A</v>
      </c>
      <c r="CK998" t="str">
        <f t="shared" si="186"/>
        <v>44378</v>
      </c>
      <c r="CL998" s="7" t="e">
        <f>VLOOKUP(Récap!CK998,'Création N° Lot'!$D$3:$F$18,3,0)</f>
        <v>#N/A</v>
      </c>
      <c r="CM998" t="e">
        <f>CONCATENATE(CI998,MONTH(VLOOKUP(Récap!CK998,'Création N° Lot'!$D$3:$E$18,2,0)),RIGHT(YEAR(VLOOKUP(Récap!CK998,'Création N° Lot'!$D$3:$E$18,2,0)),2)," - ",DAY(CL998),"/",MONTH(CL998),"/",YEAR(CL998))</f>
        <v>#N/A</v>
      </c>
      <c r="CP998" s="6"/>
      <c r="CQ998" t="e">
        <f>VLOOKUP(CP998,'Info client'!$A$2:$D$1000,2,0)</f>
        <v>#N/A</v>
      </c>
      <c r="CR998" t="e">
        <f>VLOOKUP(CP998,'Info client'!$A$2:$D$1000,3,0)</f>
        <v>#N/A</v>
      </c>
      <c r="CS998" t="e">
        <f>VLOOKUP(CP998,'Info client'!$A$2:$D$1000,4,0)</f>
        <v>#N/A</v>
      </c>
      <c r="CU998" t="e">
        <f>VLOOKUP(Récap!CV998,'Création N° Lot'!$B$3:$B$18,2,0)</f>
        <v>#N/A</v>
      </c>
      <c r="CX998" t="str">
        <f t="shared" si="187"/>
        <v>Aout 2021</v>
      </c>
      <c r="CY998" s="7" t="e">
        <f>VLOOKUP(Récap!CX998,'Création N° Lot'!$D$3:$F$18,3,0)</f>
        <v>#N/A</v>
      </c>
      <c r="CZ998" t="e">
        <f>CONCATENATE(CV998,MONTH(VLOOKUP(Récap!CX998,'Création N° Lot'!$D$3:$E$18,2,0)),RIGHT(YEAR(VLOOKUP(Récap!CX998,'Création N° Lot'!$D$3:$E$18,2,0)),2)," - ",DAY(CY998),"/",MONTH(CY998),"/",YEAR(CY998))</f>
        <v>#N/A</v>
      </c>
      <c r="DC998" s="6"/>
      <c r="DD998" t="e">
        <f>VLOOKUP(DC998,'Info client'!$A$2:$D$1000,2,0)</f>
        <v>#N/A</v>
      </c>
      <c r="DE998" t="e">
        <f>VLOOKUP(DC998,'Info client'!$A$2:$D$1000,3,0)</f>
        <v>#N/A</v>
      </c>
      <c r="DF998" t="e">
        <f>VLOOKUP(DC998,'Info client'!$A$2:$D$1000,4,0)</f>
        <v>#N/A</v>
      </c>
      <c r="DH998" t="e">
        <f>VLOOKUP(Récap!DI998,'Création N° Lot'!$B$3:$B$18,2,0)</f>
        <v>#N/A</v>
      </c>
      <c r="DK998" t="str">
        <f t="shared" si="188"/>
        <v>44440</v>
      </c>
      <c r="DL998" s="7" t="e">
        <f>VLOOKUP(Récap!DK998,'Création N° Lot'!$D$3:$F$18,3,0)</f>
        <v>#N/A</v>
      </c>
      <c r="DM998" t="e">
        <f>CONCATENATE(DI998,MONTH(VLOOKUP(Récap!DK998,'Création N° Lot'!$D$3:$E$18,2,0)),RIGHT(YEAR(VLOOKUP(Récap!DK998,'Création N° Lot'!$D$3:$E$18,2,0)),2)," - ",DAY(DL998),"/",MONTH(DL998),"/",YEAR(DL998))</f>
        <v>#N/A</v>
      </c>
      <c r="DP998" s="6"/>
      <c r="DQ998" t="e">
        <f>VLOOKUP(DP998,'Info client'!$A$2:$D$1000,2,0)</f>
        <v>#N/A</v>
      </c>
      <c r="DR998" t="e">
        <f>VLOOKUP(DP998,'Info client'!$A$2:$D$1000,3,0)</f>
        <v>#N/A</v>
      </c>
      <c r="DS998" t="e">
        <f>VLOOKUP(DP998,'Info client'!$A$2:$D$1000,4,0)</f>
        <v>#N/A</v>
      </c>
      <c r="DU998" t="e">
        <f>VLOOKUP(Récap!DV998,'Création N° Lot'!$B$3:$B$18,2,0)</f>
        <v>#N/A</v>
      </c>
      <c r="DX998" t="str">
        <f t="shared" si="189"/>
        <v>44470</v>
      </c>
      <c r="DY998" s="7" t="e">
        <f>VLOOKUP(Récap!DX998,'Création N° Lot'!$D$3:$F$18,3,0)</f>
        <v>#N/A</v>
      </c>
      <c r="DZ998" t="e">
        <f>CONCATENATE(DV998,MONTH(VLOOKUP(Récap!DX998,'Création N° Lot'!$D$3:$E$18,2,0)),RIGHT(YEAR(VLOOKUP(Récap!DX998,'Création N° Lot'!$D$3:$E$18,2,0)),2)," - ",DAY(DY998),"/",MONTH(DY998),"/",YEAR(DY998))</f>
        <v>#N/A</v>
      </c>
      <c r="EC998" s="6"/>
      <c r="ED998" t="e">
        <f>VLOOKUP(EC998,'Info client'!$A$2:$D$1000,2,0)</f>
        <v>#N/A</v>
      </c>
      <c r="EE998" t="e">
        <f>VLOOKUP(EC998,'Info client'!$A$2:$D$1000,3,0)</f>
        <v>#N/A</v>
      </c>
      <c r="EF998" t="e">
        <f>VLOOKUP(EC998,'Info client'!$A$2:$D$1000,4,0)</f>
        <v>#N/A</v>
      </c>
      <c r="EH998" t="e">
        <f>VLOOKUP(Récap!EI998,'Création N° Lot'!$B$3:$B$18,2,0)</f>
        <v>#N/A</v>
      </c>
      <c r="EK998" t="str">
        <f t="shared" si="190"/>
        <v>44501</v>
      </c>
      <c r="EL998" s="7" t="e">
        <f>VLOOKUP(Récap!EK998,'Création N° Lot'!$D$3:$F$18,3,0)</f>
        <v>#N/A</v>
      </c>
      <c r="EM998" t="e">
        <f>CONCATENATE(EI998,MONTH(VLOOKUP(Récap!EK998,'Création N° Lot'!$D$3:$E$18,2,0)),RIGHT(YEAR(VLOOKUP(Récap!EK998,'Création N° Lot'!$D$3:$E$18,2,0)),2)," - ",DAY(EL998),"/",MONTH(EL998),"/",YEAR(EL998))</f>
        <v>#N/A</v>
      </c>
      <c r="EP998" s="6"/>
      <c r="EQ998" t="e">
        <f>VLOOKUP(EP998,'Info client'!$A$2:$D$1000,2,0)</f>
        <v>#N/A</v>
      </c>
      <c r="ER998" t="e">
        <f>VLOOKUP(EP998,'Info client'!$A$2:$D$1000,3,0)</f>
        <v>#N/A</v>
      </c>
      <c r="ES998" t="e">
        <f>VLOOKUP(EP998,'Info client'!$A$2:$D$1000,4,0)</f>
        <v>#N/A</v>
      </c>
      <c r="EU998" t="e">
        <f>VLOOKUP(Récap!EV998,'Création N° Lot'!$B$3:$B$18,2,0)</f>
        <v>#N/A</v>
      </c>
      <c r="EX998" t="str">
        <f t="shared" si="191"/>
        <v>44531</v>
      </c>
      <c r="EY998" s="7" t="e">
        <f>VLOOKUP(Récap!EX998,'Création N° Lot'!$D$3:$F$18,3,0)</f>
        <v>#N/A</v>
      </c>
      <c r="EZ998" t="e">
        <f>CONCATENATE(EV998,MONTH(VLOOKUP(Récap!EX998,'Création N° Lot'!$D$3:$E$18,2,0)),RIGHT(YEAR(VLOOKUP(Récap!EX998,'Création N° Lot'!$D$3:$E$18,2,0)),2)," - ",DAY(EY998),"/",MONTH(EY998),"/",YEAR(EY998))</f>
        <v>#N/A</v>
      </c>
    </row>
    <row r="999" spans="1:158" x14ac:dyDescent="0.25">
      <c r="B999" t="e">
        <f>VLOOKUP($A999,'Info client'!$A$2:$D$1000,2,0)</f>
        <v>#N/A</v>
      </c>
      <c r="C999" t="e">
        <f>VLOOKUP($A999,'Info client'!$A$2:$D$1000,3,0)</f>
        <v>#N/A</v>
      </c>
      <c r="D999" t="e">
        <f>VLOOKUP($A999,'Info client'!$A$2:$D$1000,4,0)</f>
        <v>#N/A</v>
      </c>
      <c r="F999" t="e">
        <f>VLOOKUP(Récap!G999,'Création N° Lot'!B911:B1011,2,0)</f>
        <v>#N/A</v>
      </c>
      <c r="I999" t="str">
        <f t="shared" si="180"/>
        <v>44197</v>
      </c>
      <c r="J999" s="7" t="e">
        <f>VLOOKUP(Récap!I999,'Création N° Lot'!$D$3:$F$18,3,0)</f>
        <v>#N/A</v>
      </c>
      <c r="K999" t="e">
        <f>CONCATENATE(G999,MONTH(VLOOKUP(Récap!I999,'Création N° Lot'!$D$3:$E$18,2,0)),RIGHT(YEAR(VLOOKUP(Récap!I999,'Création N° Lot'!$D$3:$E$18,2,0)),2)," - ",DAY(J999),"/",MONTH(J999),"/",YEAR(J999))</f>
        <v>#N/A</v>
      </c>
      <c r="O999" t="e">
        <f>VLOOKUP(N999,'Info client'!$A$2:$D$1000,2,0)</f>
        <v>#N/A</v>
      </c>
      <c r="P999" t="e">
        <f>VLOOKUP($A999,'Info client'!$A$2:$D$1000,3,0)</f>
        <v>#N/A</v>
      </c>
      <c r="Q999" t="e">
        <f>VLOOKUP($A999,'Info client'!$A$2:$D$1000,4,0)</f>
        <v>#N/A</v>
      </c>
      <c r="S999" t="e">
        <f>VLOOKUP(Récap!G999,'Création N° Lot'!$B$3:$B$18,2,0)</f>
        <v>#N/A</v>
      </c>
      <c r="V999" t="str">
        <f t="shared" si="181"/>
        <v>44228</v>
      </c>
      <c r="W999" s="7" t="e">
        <f>VLOOKUP(Récap!V999,'Création N° Lot'!$D$3:$F$18,3,0)</f>
        <v>#N/A</v>
      </c>
      <c r="X999" t="e">
        <f>CONCATENATE(T999,MONTH(VLOOKUP(Récap!V999,'Création N° Lot'!$D$3:$E$18,2,0)),RIGHT(YEAR(VLOOKUP(Récap!V999,'Création N° Lot'!$D$3:$E$18,2,0)),2)," - ",DAY(W999),"/",MONTH(W999),"/",YEAR(W999))</f>
        <v>#N/A</v>
      </c>
      <c r="AA999" s="6"/>
      <c r="AB999" t="e">
        <f>VLOOKUP(AA999,'Info client'!$A$2:$D$1000,2,0)</f>
        <v>#N/A</v>
      </c>
      <c r="AC999" t="e">
        <f>VLOOKUP(AA999,'Info client'!$A$2:$D$1000,3,0)</f>
        <v>#N/A</v>
      </c>
      <c r="AD999" t="e">
        <f>VLOOKUP(AA999,'Info client'!$A$2:$D$1000,4,0)</f>
        <v>#N/A</v>
      </c>
      <c r="AF999" t="e">
        <f>VLOOKUP(Récap!AG999,'Création N° Lot'!$B$3:$B$18,2,0)</f>
        <v>#N/A</v>
      </c>
      <c r="AI999" t="str">
        <f t="shared" si="182"/>
        <v>44256</v>
      </c>
      <c r="AJ999" s="7" t="e">
        <f>VLOOKUP(Récap!AI999,'Création N° Lot'!$D$3:$F$18,3,0)</f>
        <v>#N/A</v>
      </c>
      <c r="AK999" t="e">
        <f>CONCATENATE(AG999,MONTH(VLOOKUP(Récap!AI999,'Création N° Lot'!$D$3:$E$18,2,0)),RIGHT(YEAR(VLOOKUP(Récap!AI999,'Création N° Lot'!$D$3:$E$18,2,0)),2)," - ",DAY(AJ999),"/",MONTH(AJ999),"/",YEAR(AJ999))</f>
        <v>#N/A</v>
      </c>
      <c r="AP999" s="6"/>
      <c r="AQ999" t="e">
        <f>VLOOKUP(AP999,'Info client'!$A$2:$D$1000,2,0)</f>
        <v>#N/A</v>
      </c>
      <c r="AR999" t="e">
        <f>VLOOKUP(AP999,'Info client'!$A$2:$D$1000,3,0)</f>
        <v>#N/A</v>
      </c>
      <c r="AS999" t="e">
        <f>VLOOKUP(AP999,'Info client'!$A$2:$D$1000,4,0)</f>
        <v>#N/A</v>
      </c>
      <c r="AU999" t="e">
        <f>VLOOKUP(Récap!AV999,'Création N° Lot'!$B$3:$B$18,2,0)</f>
        <v>#N/A</v>
      </c>
      <c r="AX999" t="str">
        <f t="shared" si="183"/>
        <v>44287</v>
      </c>
      <c r="AY999" s="7" t="e">
        <f>VLOOKUP(Récap!AX999,'Création N° Lot'!$D$3:$F$18,3,0)</f>
        <v>#N/A</v>
      </c>
      <c r="AZ999" t="e">
        <f>CONCATENATE(AV999,MONTH(VLOOKUP(Récap!AX999,'Création N° Lot'!$D$3:$E$18,2,0)),RIGHT(YEAR(VLOOKUP(Récap!AX999,'Création N° Lot'!$D$3:$E$18,2,0)),2)," - ",DAY(AY999),"/",MONTH(AY999),"/",YEAR(AY999))</f>
        <v>#N/A</v>
      </c>
      <c r="BC999" s="6"/>
      <c r="BD999" t="e">
        <f>VLOOKUP(BC999,'Info client'!$A$2:$D$1000,2,0)</f>
        <v>#N/A</v>
      </c>
      <c r="BE999" t="e">
        <f>VLOOKUP(BC999,'Info client'!$A$2:$D$1000,3,0)</f>
        <v>#N/A</v>
      </c>
      <c r="BF999" t="e">
        <f>VLOOKUP(BC999,'Info client'!$A$2:$D$1000,4,0)</f>
        <v>#N/A</v>
      </c>
      <c r="BH999" t="e">
        <f>VLOOKUP(Récap!BI999,'Création N° Lot'!$B$3:$B$18,2,0)</f>
        <v>#N/A</v>
      </c>
      <c r="BK999" t="str">
        <f t="shared" si="184"/>
        <v>44317</v>
      </c>
      <c r="BL999" s="7" t="e">
        <f>VLOOKUP(Récap!BK999,'Création N° Lot'!$D$3:$F$18,3,0)</f>
        <v>#N/A</v>
      </c>
      <c r="BM999" t="e">
        <f>CONCATENATE(BI999,MONTH(VLOOKUP(Récap!BK999,'Création N° Lot'!$D$3:$E$18,2,0)),RIGHT(YEAR(VLOOKUP(Récap!BK999,'Création N° Lot'!$D$3:$E$18,2,0)),2)," - ",DAY(BL999),"/",MONTH(BL999),"/",YEAR(BL999))</f>
        <v>#N/A</v>
      </c>
      <c r="BP999" s="6"/>
      <c r="BQ999" t="e">
        <f>VLOOKUP(BP999,'Info client'!$A$2:$D$1000,2,0)</f>
        <v>#N/A</v>
      </c>
      <c r="BR999" t="e">
        <f>VLOOKUP(BP999,'Info client'!$A$2:$D$1000,3,0)</f>
        <v>#N/A</v>
      </c>
      <c r="BS999" t="e">
        <f>VLOOKUP(BP999,'Info client'!$A$2:$D$1000,4,0)</f>
        <v>#N/A</v>
      </c>
      <c r="BU999" t="e">
        <f>VLOOKUP(Récap!BV999,'Création N° Lot'!$B$3:$B$18,2,0)</f>
        <v>#N/A</v>
      </c>
      <c r="BX999" t="str">
        <f t="shared" si="185"/>
        <v>44348</v>
      </c>
      <c r="BY999" s="7" t="e">
        <f>VLOOKUP(Récap!BX999,'Création N° Lot'!$D$3:$F$18,3,0)</f>
        <v>#N/A</v>
      </c>
      <c r="BZ999" t="e">
        <f>CONCATENATE(BV999,MONTH(VLOOKUP(Récap!BX999,'Création N° Lot'!$D$3:$E$18,2,0)),RIGHT(YEAR(VLOOKUP(Récap!BX999,'Création N° Lot'!$D$3:$E$18,2,0)),2)," - ",DAY(BY999),"/",MONTH(BY999),"/",YEAR(BY999))</f>
        <v>#N/A</v>
      </c>
      <c r="CC999" s="6"/>
      <c r="CD999" t="e">
        <f>VLOOKUP(CC999,'Info client'!$A$2:$D$1000,2,0)</f>
        <v>#N/A</v>
      </c>
      <c r="CE999" t="e">
        <f>VLOOKUP(CC999,'Info client'!$A$2:$D$1000,3,0)</f>
        <v>#N/A</v>
      </c>
      <c r="CF999" t="e">
        <f>VLOOKUP(CC999,'Info client'!$A$2:$D$1000,4,0)</f>
        <v>#N/A</v>
      </c>
      <c r="CH999" t="e">
        <f>VLOOKUP(Récap!CI999,'Création N° Lot'!$B$3:$B$18,2,0)</f>
        <v>#N/A</v>
      </c>
      <c r="CK999" t="str">
        <f t="shared" si="186"/>
        <v>44378</v>
      </c>
      <c r="CL999" s="7" t="e">
        <f>VLOOKUP(Récap!CK999,'Création N° Lot'!$D$3:$F$18,3,0)</f>
        <v>#N/A</v>
      </c>
      <c r="CM999" t="e">
        <f>CONCATENATE(CI999,MONTH(VLOOKUP(Récap!CK999,'Création N° Lot'!$D$3:$E$18,2,0)),RIGHT(YEAR(VLOOKUP(Récap!CK999,'Création N° Lot'!$D$3:$E$18,2,0)),2)," - ",DAY(CL999),"/",MONTH(CL999),"/",YEAR(CL999))</f>
        <v>#N/A</v>
      </c>
      <c r="CP999" s="6"/>
      <c r="CQ999" t="e">
        <f>VLOOKUP(CP999,'Info client'!$A$2:$D$1000,2,0)</f>
        <v>#N/A</v>
      </c>
      <c r="CR999" t="e">
        <f>VLOOKUP(CP999,'Info client'!$A$2:$D$1000,3,0)</f>
        <v>#N/A</v>
      </c>
      <c r="CS999" t="e">
        <f>VLOOKUP(CP999,'Info client'!$A$2:$D$1000,4,0)</f>
        <v>#N/A</v>
      </c>
      <c r="CU999" t="e">
        <f>VLOOKUP(Récap!CV999,'Création N° Lot'!$B$3:$B$18,2,0)</f>
        <v>#N/A</v>
      </c>
      <c r="CX999" t="str">
        <f t="shared" si="187"/>
        <v>Aout 2021</v>
      </c>
      <c r="CY999" s="7" t="e">
        <f>VLOOKUP(Récap!CX999,'Création N° Lot'!$D$3:$F$18,3,0)</f>
        <v>#N/A</v>
      </c>
      <c r="CZ999" t="e">
        <f>CONCATENATE(CV999,MONTH(VLOOKUP(Récap!CX999,'Création N° Lot'!$D$3:$E$18,2,0)),RIGHT(YEAR(VLOOKUP(Récap!CX999,'Création N° Lot'!$D$3:$E$18,2,0)),2)," - ",DAY(CY999),"/",MONTH(CY999),"/",YEAR(CY999))</f>
        <v>#N/A</v>
      </c>
      <c r="DC999" s="6"/>
      <c r="DD999" t="e">
        <f>VLOOKUP(DC999,'Info client'!$A$2:$D$1000,2,0)</f>
        <v>#N/A</v>
      </c>
      <c r="DE999" t="e">
        <f>VLOOKUP(DC999,'Info client'!$A$2:$D$1000,3,0)</f>
        <v>#N/A</v>
      </c>
      <c r="DF999" t="e">
        <f>VLOOKUP(DC999,'Info client'!$A$2:$D$1000,4,0)</f>
        <v>#N/A</v>
      </c>
      <c r="DH999" t="e">
        <f>VLOOKUP(Récap!DI999,'Création N° Lot'!$B$3:$B$18,2,0)</f>
        <v>#N/A</v>
      </c>
      <c r="DK999" t="str">
        <f t="shared" si="188"/>
        <v>44440</v>
      </c>
      <c r="DL999" s="7" t="e">
        <f>VLOOKUP(Récap!DK999,'Création N° Lot'!$D$3:$F$18,3,0)</f>
        <v>#N/A</v>
      </c>
      <c r="DM999" t="e">
        <f>CONCATENATE(DI999,MONTH(VLOOKUP(Récap!DK999,'Création N° Lot'!$D$3:$E$18,2,0)),RIGHT(YEAR(VLOOKUP(Récap!DK999,'Création N° Lot'!$D$3:$E$18,2,0)),2)," - ",DAY(DL999),"/",MONTH(DL999),"/",YEAR(DL999))</f>
        <v>#N/A</v>
      </c>
      <c r="DP999" s="6"/>
      <c r="DQ999" t="e">
        <f>VLOOKUP(DP999,'Info client'!$A$2:$D$1000,2,0)</f>
        <v>#N/A</v>
      </c>
      <c r="DR999" t="e">
        <f>VLOOKUP(DP999,'Info client'!$A$2:$D$1000,3,0)</f>
        <v>#N/A</v>
      </c>
      <c r="DS999" t="e">
        <f>VLOOKUP(DP999,'Info client'!$A$2:$D$1000,4,0)</f>
        <v>#N/A</v>
      </c>
      <c r="DU999" t="e">
        <f>VLOOKUP(Récap!DV999,'Création N° Lot'!$B$3:$B$18,2,0)</f>
        <v>#N/A</v>
      </c>
      <c r="DX999" t="str">
        <f t="shared" si="189"/>
        <v>44470</v>
      </c>
      <c r="DY999" s="7" t="e">
        <f>VLOOKUP(Récap!DX999,'Création N° Lot'!$D$3:$F$18,3,0)</f>
        <v>#N/A</v>
      </c>
      <c r="DZ999" t="e">
        <f>CONCATENATE(DV999,MONTH(VLOOKUP(Récap!DX999,'Création N° Lot'!$D$3:$E$18,2,0)),RIGHT(YEAR(VLOOKUP(Récap!DX999,'Création N° Lot'!$D$3:$E$18,2,0)),2)," - ",DAY(DY999),"/",MONTH(DY999),"/",YEAR(DY999))</f>
        <v>#N/A</v>
      </c>
      <c r="EC999" s="6"/>
      <c r="ED999" t="e">
        <f>VLOOKUP(EC999,'Info client'!$A$2:$D$1000,2,0)</f>
        <v>#N/A</v>
      </c>
      <c r="EE999" t="e">
        <f>VLOOKUP(EC999,'Info client'!$A$2:$D$1000,3,0)</f>
        <v>#N/A</v>
      </c>
      <c r="EF999" t="e">
        <f>VLOOKUP(EC999,'Info client'!$A$2:$D$1000,4,0)</f>
        <v>#N/A</v>
      </c>
      <c r="EH999" t="e">
        <f>VLOOKUP(Récap!EI999,'Création N° Lot'!$B$3:$B$18,2,0)</f>
        <v>#N/A</v>
      </c>
      <c r="EK999" t="str">
        <f t="shared" si="190"/>
        <v>44501</v>
      </c>
      <c r="EL999" s="7" t="e">
        <f>VLOOKUP(Récap!EK999,'Création N° Lot'!$D$3:$F$18,3,0)</f>
        <v>#N/A</v>
      </c>
      <c r="EM999" t="e">
        <f>CONCATENATE(EI999,MONTH(VLOOKUP(Récap!EK999,'Création N° Lot'!$D$3:$E$18,2,0)),RIGHT(YEAR(VLOOKUP(Récap!EK999,'Création N° Lot'!$D$3:$E$18,2,0)),2)," - ",DAY(EL999),"/",MONTH(EL999),"/",YEAR(EL999))</f>
        <v>#N/A</v>
      </c>
      <c r="EP999" s="6"/>
      <c r="EQ999" t="e">
        <f>VLOOKUP(EP999,'Info client'!$A$2:$D$1000,2,0)</f>
        <v>#N/A</v>
      </c>
      <c r="ER999" t="e">
        <f>VLOOKUP(EP999,'Info client'!$A$2:$D$1000,3,0)</f>
        <v>#N/A</v>
      </c>
      <c r="ES999" t="e">
        <f>VLOOKUP(EP999,'Info client'!$A$2:$D$1000,4,0)</f>
        <v>#N/A</v>
      </c>
      <c r="EU999" t="e">
        <f>VLOOKUP(Récap!EV999,'Création N° Lot'!$B$3:$B$18,2,0)</f>
        <v>#N/A</v>
      </c>
      <c r="EX999" t="str">
        <f t="shared" si="191"/>
        <v>44531</v>
      </c>
      <c r="EY999" s="7" t="e">
        <f>VLOOKUP(Récap!EX999,'Création N° Lot'!$D$3:$F$18,3,0)</f>
        <v>#N/A</v>
      </c>
      <c r="EZ999" t="e">
        <f>CONCATENATE(EV999,MONTH(VLOOKUP(Récap!EX999,'Création N° Lot'!$D$3:$E$18,2,0)),RIGHT(YEAR(VLOOKUP(Récap!EX999,'Création N° Lot'!$D$3:$E$18,2,0)),2)," - ",DAY(EY999),"/",MONTH(EY999),"/",YEAR(EY999))</f>
        <v>#N/A</v>
      </c>
    </row>
    <row r="1000" spans="1:158" ht="15.75" thickBot="1" x14ac:dyDescent="0.3">
      <c r="A1000" s="10"/>
      <c r="B1000" s="11" t="e">
        <f>VLOOKUP($A1000,'Info client'!$A$2:$D$1000,2,0)</f>
        <v>#N/A</v>
      </c>
      <c r="C1000" s="11" t="e">
        <f>VLOOKUP($A1000,'Info client'!$A$2:$D$1000,3,0)</f>
        <v>#N/A</v>
      </c>
      <c r="D1000" s="11" t="e">
        <f>VLOOKUP($A1000,'Info client'!$A$2:$D$1000,4,0)</f>
        <v>#N/A</v>
      </c>
      <c r="E1000" s="11"/>
      <c r="F1000" s="11" t="e">
        <f>VLOOKUP(Récap!G1000,'Création N° Lot'!B912:B1012,2,0)</f>
        <v>#N/A</v>
      </c>
      <c r="G1000" s="11"/>
      <c r="H1000" s="11"/>
      <c r="I1000" t="str">
        <f t="shared" si="180"/>
        <v>44197</v>
      </c>
      <c r="J1000" s="7" t="e">
        <f>VLOOKUP(Récap!I1000,'Création N° Lot'!$D$3:$F$18,3,0)</f>
        <v>#N/A</v>
      </c>
      <c r="K1000" t="e">
        <f>CONCATENATE(G1000,MONTH(VLOOKUP(Récap!I1000,'Création N° Lot'!$D$3:$E$18,2,0)),RIGHT(YEAR(VLOOKUP(Récap!I1000,'Création N° Lot'!$D$3:$E$18,2,0)),2)," - ",DAY(J1000),"/",MONTH(J1000),"/",YEAR(J1000))</f>
        <v>#N/A</v>
      </c>
      <c r="L1000" s="11"/>
      <c r="M1000" s="13"/>
      <c r="N1000" s="10"/>
      <c r="O1000" s="11" t="e">
        <f>VLOOKUP(N1000,'Info client'!$A$2:$D$1000,2,0)</f>
        <v>#N/A</v>
      </c>
      <c r="P1000" s="11" t="e">
        <f>VLOOKUP($A1000,'Info client'!$A$2:$D$1000,3,0)</f>
        <v>#N/A</v>
      </c>
      <c r="Q1000" s="11" t="e">
        <f>VLOOKUP($A1000,'Info client'!$A$2:$D$1000,4,0)</f>
        <v>#N/A</v>
      </c>
      <c r="R1000" s="11"/>
      <c r="S1000" s="11" t="e">
        <f>VLOOKUP(Récap!G1000,'Création N° Lot'!$B$3:$B$18,2,0)</f>
        <v>#N/A</v>
      </c>
      <c r="T1000" s="11"/>
      <c r="U1000" s="11"/>
      <c r="V1000" s="11" t="str">
        <f t="shared" si="181"/>
        <v>44228</v>
      </c>
      <c r="W1000" s="12" t="e">
        <f>VLOOKUP(Récap!V1000,'Création N° Lot'!$D$3:$F$18,3,0)</f>
        <v>#N/A</v>
      </c>
      <c r="X1000" s="11" t="e">
        <f>CONCATENATE(T1000,MONTH(VLOOKUP(Récap!V1000,'Création N° Lot'!$D$3:$E$18,2,0)),RIGHT(YEAR(VLOOKUP(Récap!V1000,'Création N° Lot'!$D$3:$E$18,2,0)),2)," - ",DAY(W1000),"/",MONTH(W1000),"/",YEAR(W1000))</f>
        <v>#N/A</v>
      </c>
      <c r="Y1000" s="11"/>
      <c r="Z1000" s="13"/>
      <c r="AA1000" s="14"/>
      <c r="AB1000" s="11" t="e">
        <f>VLOOKUP(AA1000,'Info client'!$A$2:$D$1000,2,0)</f>
        <v>#N/A</v>
      </c>
      <c r="AC1000" s="11" t="e">
        <f>VLOOKUP(AA1000,'Info client'!$A$2:$D$1000,3,0)</f>
        <v>#N/A</v>
      </c>
      <c r="AD1000" s="11" t="e">
        <f>VLOOKUP(AA1000,'Info client'!$A$2:$D$1000,4,0)</f>
        <v>#N/A</v>
      </c>
      <c r="AE1000" s="11"/>
      <c r="AF1000" s="11" t="e">
        <f>VLOOKUP(Récap!AG1000,'Création N° Lot'!$B$3:$B$18,2,0)</f>
        <v>#N/A</v>
      </c>
      <c r="AG1000" s="11"/>
      <c r="AH1000" s="11"/>
      <c r="AI1000" s="11" t="str">
        <f t="shared" si="182"/>
        <v>44256</v>
      </c>
      <c r="AJ1000" s="12" t="e">
        <f>VLOOKUP(Récap!AI1000,'Création N° Lot'!$D$3:$F$18,3,0)</f>
        <v>#N/A</v>
      </c>
      <c r="AK1000" s="11" t="e">
        <f>CONCATENATE(AG1000,MONTH(VLOOKUP(Récap!AI1000,'Création N° Lot'!$D$3:$E$18,2,0)),RIGHT(YEAR(VLOOKUP(Récap!AI1000,'Création N° Lot'!$D$3:$E$18,2,0)),2)," - ",DAY(AJ1000),"/",MONTH(AJ1000),"/",YEAR(AJ1000))</f>
        <v>#N/A</v>
      </c>
      <c r="AL1000" s="11"/>
      <c r="AM1000" s="11"/>
      <c r="AN1000" s="11"/>
      <c r="AO1000" s="13"/>
      <c r="AP1000" s="14"/>
      <c r="AQ1000" s="11" t="e">
        <f>VLOOKUP(AP1000,'Info client'!$A$2:$D$1000,2,0)</f>
        <v>#N/A</v>
      </c>
      <c r="AR1000" s="11" t="e">
        <f>VLOOKUP(AP1000,'Info client'!$A$2:$D$1000,3,0)</f>
        <v>#N/A</v>
      </c>
      <c r="AS1000" s="11" t="e">
        <f>VLOOKUP(AP1000,'Info client'!$A$2:$D$1000,4,0)</f>
        <v>#N/A</v>
      </c>
      <c r="AT1000" s="11"/>
      <c r="AU1000" s="11" t="e">
        <f>VLOOKUP(Récap!AV1000,'Création N° Lot'!$B$3:$B$18,2,0)</f>
        <v>#N/A</v>
      </c>
      <c r="AV1000" s="11"/>
      <c r="AW1000" s="11"/>
      <c r="AX1000" s="11" t="str">
        <f t="shared" si="183"/>
        <v>44287</v>
      </c>
      <c r="AY1000" s="12" t="e">
        <f>VLOOKUP(Récap!AX1000,'Création N° Lot'!$D$3:$F$18,3,0)</f>
        <v>#N/A</v>
      </c>
      <c r="AZ1000" s="11" t="e">
        <f>CONCATENATE(AV1000,MONTH(VLOOKUP(Récap!AX1000,'Création N° Lot'!$D$3:$E$18,2,0)),RIGHT(YEAR(VLOOKUP(Récap!AX1000,'Création N° Lot'!$D$3:$E$18,2,0)),2)," - ",DAY(AY1000),"/",MONTH(AY1000),"/",YEAR(AY1000))</f>
        <v>#N/A</v>
      </c>
      <c r="BA1000" s="11"/>
      <c r="BB1000" s="13"/>
      <c r="BC1000" s="14"/>
      <c r="BD1000" s="11" t="e">
        <f>VLOOKUP(BC1000,'Info client'!$A$2:$D$1000,2,0)</f>
        <v>#N/A</v>
      </c>
      <c r="BE1000" s="11" t="e">
        <f>VLOOKUP(BC1000,'Info client'!$A$2:$D$1000,3,0)</f>
        <v>#N/A</v>
      </c>
      <c r="BF1000" s="11" t="e">
        <f>VLOOKUP(BC1000,'Info client'!$A$2:$D$1000,4,0)</f>
        <v>#N/A</v>
      </c>
      <c r="BG1000" s="11"/>
      <c r="BH1000" t="e">
        <f>VLOOKUP(Récap!BI1000,'Création N° Lot'!$B$3:$B$18,2,0)</f>
        <v>#N/A</v>
      </c>
      <c r="BI1000" s="11"/>
      <c r="BJ1000" s="11"/>
      <c r="BK1000" s="11" t="str">
        <f t="shared" si="184"/>
        <v>44317</v>
      </c>
      <c r="BL1000" s="12" t="e">
        <f>VLOOKUP(Récap!BK1000,'Création N° Lot'!$D$3:$F$18,3,0)</f>
        <v>#N/A</v>
      </c>
      <c r="BM1000" s="11" t="e">
        <f>CONCATENATE(BI1000,MONTH(VLOOKUP(Récap!BK1000,'Création N° Lot'!$D$3:$E$18,2,0)),RIGHT(YEAR(VLOOKUP(Récap!BK1000,'Création N° Lot'!$D$3:$E$18,2,0)),2)," - ",DAY(BL1000),"/",MONTH(BL1000),"/",YEAR(BL1000))</f>
        <v>#N/A</v>
      </c>
      <c r="BN1000" s="11"/>
      <c r="BO1000" s="13"/>
      <c r="BP1000" s="14"/>
      <c r="BQ1000" s="11" t="e">
        <f>VLOOKUP(BP1000,'Info client'!$A$2:$D$1000,2,0)</f>
        <v>#N/A</v>
      </c>
      <c r="BR1000" s="11" t="e">
        <f>VLOOKUP(BP1000,'Info client'!$A$2:$D$1000,3,0)</f>
        <v>#N/A</v>
      </c>
      <c r="BS1000" s="11" t="e">
        <f>VLOOKUP(BP1000,'Info client'!$A$2:$D$1000,4,0)</f>
        <v>#N/A</v>
      </c>
      <c r="BT1000" s="11"/>
      <c r="BU1000" s="11" t="e">
        <f>VLOOKUP(Récap!BV1000,'Création N° Lot'!$B$3:$B$18,2,0)</f>
        <v>#N/A</v>
      </c>
      <c r="BV1000" s="11"/>
      <c r="BW1000" s="11"/>
      <c r="BX1000" s="11" t="str">
        <f t="shared" si="185"/>
        <v>44348</v>
      </c>
      <c r="BY1000" s="12" t="e">
        <f>VLOOKUP(Récap!BX1000,'Création N° Lot'!$D$3:$F$18,3,0)</f>
        <v>#N/A</v>
      </c>
      <c r="BZ1000" s="11" t="e">
        <f>CONCATENATE(BV1000,MONTH(VLOOKUP(Récap!BX1000,'Création N° Lot'!$D$3:$E$18,2,0)),RIGHT(YEAR(VLOOKUP(Récap!BX1000,'Création N° Lot'!$D$3:$E$18,2,0)),2)," - ",DAY(BY1000),"/",MONTH(BY1000),"/",YEAR(BY1000))</f>
        <v>#N/A</v>
      </c>
      <c r="CA1000" s="11"/>
      <c r="CB1000" s="13"/>
      <c r="CC1000" s="14"/>
      <c r="CD1000" s="11" t="e">
        <f>VLOOKUP(CC1000,'Info client'!$A$2:$D$1000,2,0)</f>
        <v>#N/A</v>
      </c>
      <c r="CE1000" s="11" t="e">
        <f>VLOOKUP(CC1000,'Info client'!$A$2:$D$1000,3,0)</f>
        <v>#N/A</v>
      </c>
      <c r="CF1000" s="11" t="e">
        <f>VLOOKUP(CC1000,'Info client'!$A$2:$D$1000,4,0)</f>
        <v>#N/A</v>
      </c>
      <c r="CG1000" s="11"/>
      <c r="CH1000" s="11" t="e">
        <f>VLOOKUP(Récap!CI1000,'Création N° Lot'!$B$3:$B$18,2,0)</f>
        <v>#N/A</v>
      </c>
      <c r="CI1000" s="11"/>
      <c r="CJ1000" s="11"/>
      <c r="CK1000" s="11" t="str">
        <f t="shared" si="186"/>
        <v>44378</v>
      </c>
      <c r="CL1000" s="12" t="e">
        <f>VLOOKUP(Récap!CK1000,'Création N° Lot'!$D$3:$F$18,3,0)</f>
        <v>#N/A</v>
      </c>
      <c r="CM1000" s="11" t="e">
        <f>CONCATENATE(CI1000,MONTH(VLOOKUP(Récap!CK1000,'Création N° Lot'!$D$3:$E$18,2,0)),RIGHT(YEAR(VLOOKUP(Récap!CK1000,'Création N° Lot'!$D$3:$E$18,2,0)),2)," - ",DAY(CL1000),"/",MONTH(CL1000),"/",YEAR(CL1000))</f>
        <v>#N/A</v>
      </c>
      <c r="CN1000" s="11"/>
      <c r="CO1000" s="13"/>
      <c r="CP1000" s="14"/>
      <c r="CQ1000" s="11" t="e">
        <f>VLOOKUP(CP1000,'Info client'!$A$2:$D$1000,2,0)</f>
        <v>#N/A</v>
      </c>
      <c r="CR1000" s="11" t="e">
        <f>VLOOKUP(CP1000,'Info client'!$A$2:$D$1000,3,0)</f>
        <v>#N/A</v>
      </c>
      <c r="CS1000" s="11" t="e">
        <f>VLOOKUP(CP1000,'Info client'!$A$2:$D$1000,4,0)</f>
        <v>#N/A</v>
      </c>
      <c r="CT1000" s="11"/>
      <c r="CU1000" s="11" t="e">
        <f>VLOOKUP(Récap!CV1000,'Création N° Lot'!$B$3:$B$18,2,0)</f>
        <v>#N/A</v>
      </c>
      <c r="CV1000" s="11"/>
      <c r="CW1000" s="11"/>
      <c r="CX1000" s="11" t="str">
        <f t="shared" si="187"/>
        <v>Aout 2021</v>
      </c>
      <c r="CY1000" s="12" t="e">
        <f>VLOOKUP(Récap!CX1000,'Création N° Lot'!$D$3:$F$18,3,0)</f>
        <v>#N/A</v>
      </c>
      <c r="CZ1000" s="11" t="e">
        <f>CONCATENATE(CV1000,MONTH(VLOOKUP(Récap!CX1000,'Création N° Lot'!$D$3:$E$18,2,0)),RIGHT(YEAR(VLOOKUP(Récap!CX1000,'Création N° Lot'!$D$3:$E$18,2,0)),2)," - ",DAY(CY1000),"/",MONTH(CY1000),"/",YEAR(CY1000))</f>
        <v>#N/A</v>
      </c>
      <c r="DA1000" s="11"/>
      <c r="DB1000" s="13"/>
      <c r="DC1000" s="14"/>
      <c r="DD1000" s="11" t="e">
        <f>VLOOKUP(DC1000,'Info client'!$A$2:$D$1000,2,0)</f>
        <v>#N/A</v>
      </c>
      <c r="DE1000" s="11" t="e">
        <f>VLOOKUP(DC1000,'Info client'!$A$2:$D$1000,3,0)</f>
        <v>#N/A</v>
      </c>
      <c r="DF1000" s="11" t="e">
        <f>VLOOKUP(DC1000,'Info client'!$A$2:$D$1000,4,0)</f>
        <v>#N/A</v>
      </c>
      <c r="DG1000" s="11"/>
      <c r="DH1000" s="11" t="e">
        <f>VLOOKUP(Récap!DI1000,'Création N° Lot'!$B$3:$B$18,2,0)</f>
        <v>#N/A</v>
      </c>
      <c r="DI1000" s="11"/>
      <c r="DJ1000" s="11"/>
      <c r="DK1000" s="11" t="str">
        <f t="shared" si="188"/>
        <v>44440</v>
      </c>
      <c r="DL1000" s="12" t="e">
        <f>VLOOKUP(Récap!DK1000,'Création N° Lot'!$D$3:$F$18,3,0)</f>
        <v>#N/A</v>
      </c>
      <c r="DM1000" s="11" t="e">
        <f>CONCATENATE(DI1000,MONTH(VLOOKUP(Récap!DK1000,'Création N° Lot'!$D$3:$E$18,2,0)),RIGHT(YEAR(VLOOKUP(Récap!DK1000,'Création N° Lot'!$D$3:$E$18,2,0)),2)," - ",DAY(DL1000),"/",MONTH(DL1000),"/",YEAR(DL1000))</f>
        <v>#N/A</v>
      </c>
      <c r="DN1000" s="11"/>
      <c r="DO1000" s="13"/>
      <c r="DP1000" s="14"/>
      <c r="DQ1000" s="11" t="e">
        <f>VLOOKUP(DP1000,'Info client'!$A$2:$D$1000,2,0)</f>
        <v>#N/A</v>
      </c>
      <c r="DR1000" s="11" t="e">
        <f>VLOOKUP(DP1000,'Info client'!$A$2:$D$1000,3,0)</f>
        <v>#N/A</v>
      </c>
      <c r="DS1000" s="11" t="e">
        <f>VLOOKUP(DP1000,'Info client'!$A$2:$D$1000,4,0)</f>
        <v>#N/A</v>
      </c>
      <c r="DT1000" s="11"/>
      <c r="DU1000" s="11" t="e">
        <f>VLOOKUP(Récap!DV1000,'Création N° Lot'!$B$3:$B$18,2,0)</f>
        <v>#N/A</v>
      </c>
      <c r="DV1000" s="11"/>
      <c r="DW1000" s="11"/>
      <c r="DX1000" s="11" t="str">
        <f t="shared" si="189"/>
        <v>44470</v>
      </c>
      <c r="DY1000" s="12" t="e">
        <f>VLOOKUP(Récap!DX1000,'Création N° Lot'!$D$3:$F$18,3,0)</f>
        <v>#N/A</v>
      </c>
      <c r="DZ1000" s="11" t="e">
        <f>CONCATENATE(DV1000,MONTH(VLOOKUP(Récap!DX1000,'Création N° Lot'!$D$3:$E$18,2,0)),RIGHT(YEAR(VLOOKUP(Récap!DX1000,'Création N° Lot'!$D$3:$E$18,2,0)),2)," - ",DAY(DY1000),"/",MONTH(DY1000),"/",YEAR(DY1000))</f>
        <v>#N/A</v>
      </c>
      <c r="EA1000" s="11"/>
      <c r="EB1000" s="13"/>
      <c r="EC1000" s="14"/>
      <c r="ED1000" s="11" t="e">
        <f>VLOOKUP(EC1000,'Info client'!$A$2:$D$1000,2,0)</f>
        <v>#N/A</v>
      </c>
      <c r="EE1000" s="11" t="e">
        <f>VLOOKUP(EC1000,'Info client'!$A$2:$D$1000,3,0)</f>
        <v>#N/A</v>
      </c>
      <c r="EF1000" s="11" t="e">
        <f>VLOOKUP(EC1000,'Info client'!$A$2:$D$1000,4,0)</f>
        <v>#N/A</v>
      </c>
      <c r="EG1000" s="11"/>
      <c r="EH1000" s="11" t="e">
        <f>VLOOKUP(Récap!EI1000,'Création N° Lot'!$B$3:$B$18,2,0)</f>
        <v>#N/A</v>
      </c>
      <c r="EI1000" s="11"/>
      <c r="EJ1000" s="11"/>
      <c r="EK1000" s="11" t="str">
        <f t="shared" si="190"/>
        <v>44501</v>
      </c>
      <c r="EL1000" s="12" t="e">
        <f>VLOOKUP(Récap!EK1000,'Création N° Lot'!$D$3:$F$18,3,0)</f>
        <v>#N/A</v>
      </c>
      <c r="EM1000" s="11" t="e">
        <f>CONCATENATE(EI1000,MONTH(VLOOKUP(Récap!EK1000,'Création N° Lot'!$D$3:$E$18,2,0)),RIGHT(YEAR(VLOOKUP(Récap!EK1000,'Création N° Lot'!$D$3:$E$18,2,0)),2)," - ",DAY(EL1000),"/",MONTH(EL1000),"/",YEAR(EL1000))</f>
        <v>#N/A</v>
      </c>
      <c r="EN1000" s="11"/>
      <c r="EO1000" s="13"/>
      <c r="EP1000" s="14"/>
      <c r="EQ1000" s="11" t="e">
        <f>VLOOKUP(EP1000,'Info client'!$A$2:$D$1000,2,0)</f>
        <v>#N/A</v>
      </c>
      <c r="ER1000" s="11" t="e">
        <f>VLOOKUP(EP1000,'Info client'!$A$2:$D$1000,3,0)</f>
        <v>#N/A</v>
      </c>
      <c r="ES1000" s="11" t="e">
        <f>VLOOKUP(EP1000,'Info client'!$A$2:$D$1000,4,0)</f>
        <v>#N/A</v>
      </c>
      <c r="ET1000" s="11"/>
      <c r="EU1000" s="11" t="e">
        <f>VLOOKUP(Récap!EV1000,'Création N° Lot'!$B$3:$B$18,2,0)</f>
        <v>#N/A</v>
      </c>
      <c r="EV1000" s="11"/>
      <c r="EW1000" s="11"/>
      <c r="EX1000" s="11" t="str">
        <f t="shared" si="191"/>
        <v>44531</v>
      </c>
      <c r="EY1000" s="12" t="e">
        <f>VLOOKUP(Récap!EX1000,'Création N° Lot'!$D$3:$F$18,3,0)</f>
        <v>#N/A</v>
      </c>
      <c r="EZ1000" s="11" t="e">
        <f>CONCATENATE(EV1000,MONTH(VLOOKUP(Récap!EX1000,'Création N° Lot'!$D$3:$E$18,2,0)),RIGHT(YEAR(VLOOKUP(Récap!EX1000,'Création N° Lot'!$D$3:$E$18,2,0)),2)," - ",DAY(EY1000),"/",MONTH(EY1000),"/",YEAR(EY1000))</f>
        <v>#N/A</v>
      </c>
      <c r="FA1000" s="11"/>
      <c r="FB1000" s="13"/>
    </row>
  </sheetData>
  <mergeCells count="12">
    <mergeCell ref="EP1:FB1"/>
    <mergeCell ref="A1:M1"/>
    <mergeCell ref="N1:Z1"/>
    <mergeCell ref="AA1:AO1"/>
    <mergeCell ref="AP1:BB1"/>
    <mergeCell ref="BC1:BO1"/>
    <mergeCell ref="BP1:CB1"/>
    <mergeCell ref="CC1:CO1"/>
    <mergeCell ref="CP1:DB1"/>
    <mergeCell ref="DC1:DO1"/>
    <mergeCell ref="DP1:EB1"/>
    <mergeCell ref="EC1:E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8FDF-A687-4C3A-A260-35D9BB6E1CEB}">
  <dimension ref="A1:H18"/>
  <sheetViews>
    <sheetView workbookViewId="0">
      <selection activeCell="F3" sqref="F3"/>
    </sheetView>
  </sheetViews>
  <sheetFormatPr baseColWidth="10" defaultRowHeight="15" outlineLevelCol="1" x14ac:dyDescent="0.25"/>
  <cols>
    <col min="1" max="1" width="31.28515625" customWidth="1"/>
    <col min="3" max="3" width="10.85546875" customWidth="1"/>
    <col min="4" max="4" width="16.7109375" customWidth="1"/>
    <col min="5" max="5" width="19.140625" customWidth="1" outlineLevel="1"/>
    <col min="6" max="6" width="10.85546875" style="7" customWidth="1" outlineLevel="1"/>
  </cols>
  <sheetData>
    <row r="1" spans="1:7" ht="15.75" thickBot="1" x14ac:dyDescent="0.3">
      <c r="A1" s="80" t="s">
        <v>70</v>
      </c>
      <c r="B1" s="80" t="s">
        <v>7</v>
      </c>
      <c r="C1" s="91">
        <v>44197</v>
      </c>
      <c r="D1" s="92"/>
      <c r="E1" s="92"/>
      <c r="F1" s="93"/>
      <c r="G1" s="64"/>
    </row>
    <row r="2" spans="1:7" ht="15.75" thickBot="1" x14ac:dyDescent="0.3">
      <c r="A2" s="82"/>
      <c r="B2" s="82"/>
      <c r="C2" s="61" t="s">
        <v>71</v>
      </c>
      <c r="D2" s="62" t="s">
        <v>72</v>
      </c>
      <c r="E2" s="62" t="s">
        <v>75</v>
      </c>
      <c r="F2" s="63" t="s">
        <v>10</v>
      </c>
      <c r="G2" s="64"/>
    </row>
    <row r="3" spans="1:7" ht="27" customHeight="1" x14ac:dyDescent="0.25">
      <c r="A3" s="89" t="s">
        <v>66</v>
      </c>
      <c r="B3" s="80" t="s">
        <v>73</v>
      </c>
      <c r="C3" s="65">
        <v>1</v>
      </c>
      <c r="D3" s="66" t="str">
        <f>CONCATENATE($B$3,C$1,C3)</f>
        <v>P1441971</v>
      </c>
      <c r="E3" s="66">
        <v>44197</v>
      </c>
      <c r="F3" s="23">
        <f>MIN(DLUO!D4,DLUO!D5,DLUO!D6,DLUO!D7)</f>
        <v>44202</v>
      </c>
      <c r="G3" s="64"/>
    </row>
    <row r="4" spans="1:7" x14ac:dyDescent="0.25">
      <c r="A4" s="90"/>
      <c r="B4" s="81"/>
      <c r="C4" s="67">
        <v>2</v>
      </c>
      <c r="D4" s="7" t="str">
        <f>CONCATENATE($B$3,C$1,C4)</f>
        <v>P1441972</v>
      </c>
      <c r="E4" s="7"/>
      <c r="F4" s="27">
        <f>MIN(DLUO!F4,DLUO!F5,DLUO!F6,DLUO!F7)</f>
        <v>0</v>
      </c>
      <c r="G4" s="64"/>
    </row>
    <row r="5" spans="1:7" x14ac:dyDescent="0.25">
      <c r="A5" s="90"/>
      <c r="B5" s="81"/>
      <c r="C5" s="67">
        <v>3</v>
      </c>
      <c r="D5" s="7" t="str">
        <f>CONCATENATE($B$3,C$1,C5)</f>
        <v>P1441973</v>
      </c>
      <c r="E5" s="7"/>
      <c r="F5" s="27">
        <f>MIN(DLUO!H4,DLUO!H5,DLUO!H6,DLUO!H7)</f>
        <v>0</v>
      </c>
      <c r="G5" s="64"/>
    </row>
    <row r="6" spans="1:7" ht="15.75" thickBot="1" x14ac:dyDescent="0.3">
      <c r="A6" s="90"/>
      <c r="B6" s="81"/>
      <c r="C6" s="67">
        <v>4</v>
      </c>
      <c r="D6" s="7" t="str">
        <f>CONCATENATE($B$3,C$1,C6)</f>
        <v>P1441974</v>
      </c>
      <c r="E6" s="7"/>
      <c r="F6" s="27">
        <f>MIN(DLUO!J4,DLUO!J5,DLUO!J6,DLUO!J7)</f>
        <v>0</v>
      </c>
      <c r="G6" s="64"/>
    </row>
    <row r="7" spans="1:7" x14ac:dyDescent="0.25">
      <c r="A7" s="85" t="s">
        <v>67</v>
      </c>
      <c r="B7" s="80" t="s">
        <v>74</v>
      </c>
      <c r="C7" s="65">
        <v>1</v>
      </c>
      <c r="D7" s="66" t="str">
        <f>CONCATENATE(B$7,C$1,C7)</f>
        <v>P2441971</v>
      </c>
      <c r="E7" s="66">
        <v>44198</v>
      </c>
      <c r="F7" s="23">
        <f>MIN(DLUO!D8,DLUO!D9,DLUO!D10)</f>
        <v>44205</v>
      </c>
      <c r="G7" s="64"/>
    </row>
    <row r="8" spans="1:7" x14ac:dyDescent="0.25">
      <c r="A8" s="86"/>
      <c r="B8" s="81"/>
      <c r="C8" s="67">
        <v>2</v>
      </c>
      <c r="D8" s="7" t="str">
        <f>CONCATENATE(B$7,C$1,C8)</f>
        <v>P2441972</v>
      </c>
      <c r="F8" s="27">
        <f>MIN(DLUO!F8,DLUO!F9,DLUO!F10)</f>
        <v>0</v>
      </c>
      <c r="G8" s="64"/>
    </row>
    <row r="9" spans="1:7" x14ac:dyDescent="0.25">
      <c r="A9" s="86"/>
      <c r="B9" s="81"/>
      <c r="C9" s="67">
        <v>3</v>
      </c>
      <c r="D9" s="7" t="str">
        <f>CONCATENATE(B$7,C$1,C9)</f>
        <v>P2441973</v>
      </c>
      <c r="F9" s="27">
        <f>MIN(DLUO!H8,DLUO!H9,DLUO!H10)</f>
        <v>0</v>
      </c>
      <c r="G9" s="64"/>
    </row>
    <row r="10" spans="1:7" ht="15.75" thickBot="1" x14ac:dyDescent="0.3">
      <c r="A10" s="87"/>
      <c r="B10" s="82"/>
      <c r="C10" s="68">
        <v>4</v>
      </c>
      <c r="D10" s="12" t="str">
        <f>CONCATENATE($B$7,C$1,C10)</f>
        <v>P2441974</v>
      </c>
      <c r="E10" s="11"/>
      <c r="F10" s="30">
        <f>MIN(DLUO!J8,DLUO!J9,DLUO!J10)</f>
        <v>0</v>
      </c>
      <c r="G10" s="64"/>
    </row>
    <row r="11" spans="1:7" x14ac:dyDescent="0.25">
      <c r="A11" s="83" t="s">
        <v>68</v>
      </c>
      <c r="B11" s="80" t="s">
        <v>76</v>
      </c>
      <c r="C11" s="65">
        <v>1</v>
      </c>
      <c r="D11" s="66" t="str">
        <f>CONCATENATE($B$11,C$1,C11)</f>
        <v>P3441971</v>
      </c>
      <c r="E11" s="66">
        <v>44199</v>
      </c>
      <c r="F11" s="23">
        <f>MIN(DLUO!D11,DLUO!D12,DLUO!D13,DLUO!D14,DLUO!D15,DLUO!D16,DLUO!D17)</f>
        <v>44208</v>
      </c>
      <c r="G11" s="64"/>
    </row>
    <row r="12" spans="1:7" x14ac:dyDescent="0.25">
      <c r="A12" s="84"/>
      <c r="B12" s="81"/>
      <c r="C12" s="67">
        <v>2</v>
      </c>
      <c r="D12" s="7" t="str">
        <f>CONCATENATE($B$11,C$1,C12)</f>
        <v>P3441972</v>
      </c>
      <c r="F12" s="27">
        <f>MIN(DLUO!F11,DLUO!F12,DLUO!F13,DLUO!F14,DLUO!F15,DLUO!F16,DLUO!F17)</f>
        <v>0</v>
      </c>
      <c r="G12" s="64"/>
    </row>
    <row r="13" spans="1:7" x14ac:dyDescent="0.25">
      <c r="A13" s="84"/>
      <c r="B13" s="81"/>
      <c r="C13" s="67">
        <v>3</v>
      </c>
      <c r="D13" s="7" t="str">
        <f>CONCATENATE($B$11,C$1,C13)</f>
        <v>P3441973</v>
      </c>
      <c r="F13" s="27">
        <f>MIN(DLUO!H11,DLUO!H12,DLUO!H13,DLUO!H14,DLUO!H15,DLUO!H16,DLUO!H17)</f>
        <v>0</v>
      </c>
      <c r="G13" s="64"/>
    </row>
    <row r="14" spans="1:7" ht="15.75" thickBot="1" x14ac:dyDescent="0.3">
      <c r="A14" s="84"/>
      <c r="B14" s="82"/>
      <c r="C14" s="68">
        <v>4</v>
      </c>
      <c r="D14" s="12" t="str">
        <f>CONCATENATE($B$11,C$1,C14)</f>
        <v>P3441974</v>
      </c>
      <c r="E14" s="11"/>
      <c r="F14" s="30">
        <f>MIN(DLUO!G11,DLUO!G12,DLUO!G13,DLUO!G14,DLUO!G15,DLUO!G16,DLUO!G17)</f>
        <v>0</v>
      </c>
      <c r="G14" s="64"/>
    </row>
    <row r="15" spans="1:7" x14ac:dyDescent="0.25">
      <c r="A15" s="77" t="s">
        <v>69</v>
      </c>
      <c r="B15" s="80" t="s">
        <v>77</v>
      </c>
      <c r="C15" s="65">
        <v>1</v>
      </c>
      <c r="D15" s="66" t="str">
        <f>CONCATENATE($B$15,C$1,C15)</f>
        <v>P4441971</v>
      </c>
      <c r="E15" s="66">
        <v>44200</v>
      </c>
      <c r="F15" s="23">
        <f>MIN(DLUO!D18,DLUO!D19,DLUO!D20,DLUO!D21,DLUO!D22,DLUO!D23,DLUO!D24)</f>
        <v>44215</v>
      </c>
      <c r="G15" s="64"/>
    </row>
    <row r="16" spans="1:7" x14ac:dyDescent="0.25">
      <c r="A16" s="78"/>
      <c r="B16" s="81"/>
      <c r="C16" s="67">
        <v>2</v>
      </c>
      <c r="D16" s="7" t="str">
        <f>CONCATENATE($B$15,C$1,C16)</f>
        <v>P4441972</v>
      </c>
      <c r="F16" s="27">
        <f>MIN(DLUO!F18,DLUO!F19,DLUO!F20,DLUO!F21,DLUO!F22,DLUO!F23,DLUO!F24)</f>
        <v>0</v>
      </c>
      <c r="G16" s="64"/>
    </row>
    <row r="17" spans="1:7" x14ac:dyDescent="0.25">
      <c r="A17" s="78"/>
      <c r="B17" s="81"/>
      <c r="C17" s="67">
        <v>3</v>
      </c>
      <c r="D17" s="7" t="str">
        <f>CONCATENATE($B$15,C$1,C17)</f>
        <v>P4441973</v>
      </c>
      <c r="F17" s="27">
        <f>MIN(DLUO!H18,DLUO!H19,DLUO!H20,DLUO!H21,DLUO!H22,DLUO!H23,DLUO!H24)</f>
        <v>0</v>
      </c>
      <c r="G17" s="64"/>
    </row>
    <row r="18" spans="1:7" ht="15.75" thickBot="1" x14ac:dyDescent="0.3">
      <c r="A18" s="79"/>
      <c r="B18" s="82"/>
      <c r="C18" s="68">
        <v>4</v>
      </c>
      <c r="D18" s="12" t="str">
        <f>CONCATENATE($B$15,C$1,C18)</f>
        <v>P4441974</v>
      </c>
      <c r="E18" s="11"/>
      <c r="F18" s="30">
        <f>MIN(DLUO!G18,DLUO!G19,DLUO!G20,DLUO!G21,DLUO!G22,DLUO!G23,DLUO!G24)</f>
        <v>0</v>
      </c>
      <c r="G18" s="64"/>
    </row>
  </sheetData>
  <mergeCells count="11">
    <mergeCell ref="A3:A6"/>
    <mergeCell ref="B3:B6"/>
    <mergeCell ref="A1:A2"/>
    <mergeCell ref="B1:B2"/>
    <mergeCell ref="C1:F1"/>
    <mergeCell ref="A15:A18"/>
    <mergeCell ref="B15:B18"/>
    <mergeCell ref="A11:A14"/>
    <mergeCell ref="B11:B14"/>
    <mergeCell ref="A7:A10"/>
    <mergeCell ref="B7:B10"/>
  </mergeCells>
  <conditionalFormatting sqref="D3:E310">
    <cfRule type="cellIs" dxfId="2" priority="12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02A4F-E6C4-4B3A-ABAC-4EEE5BB0B899}">
  <dimension ref="A1:CV26"/>
  <sheetViews>
    <sheetView workbookViewId="0">
      <selection activeCell="D5" sqref="D5"/>
    </sheetView>
  </sheetViews>
  <sheetFormatPr baseColWidth="10" defaultRowHeight="15" outlineLevelCol="1" x14ac:dyDescent="0.25"/>
  <cols>
    <col min="1" max="1" width="42.7109375" bestFit="1" customWidth="1"/>
    <col min="2" max="2" width="40.5703125" customWidth="1"/>
    <col min="3" max="3" width="8.140625" customWidth="1"/>
    <col min="6" max="11" width="11.42578125" hidden="1" customWidth="1" outlineLevel="1"/>
    <col min="12" max="12" width="11.42578125" collapsed="1"/>
    <col min="14" max="19" width="0" hidden="1" customWidth="1" outlineLevel="1"/>
    <col min="20" max="20" width="11.42578125" collapsed="1"/>
    <col min="21" max="21" width="11.5703125" customWidth="1"/>
    <col min="22" max="27" width="11.5703125" hidden="1" customWidth="1" outlineLevel="1"/>
    <col min="28" max="28" width="11.42578125" collapsed="1"/>
    <col min="29" max="29" width="11.5703125" customWidth="1"/>
    <col min="30" max="35" width="11.5703125" hidden="1" customWidth="1" outlineLevel="1"/>
    <col min="36" max="36" width="11.42578125" collapsed="1"/>
    <col min="37" max="37" width="11.5703125" customWidth="1"/>
    <col min="38" max="43" width="11.5703125" hidden="1" customWidth="1" outlineLevel="1"/>
    <col min="44" max="44" width="11.42578125" collapsed="1"/>
    <col min="45" max="45" width="11.5703125" customWidth="1"/>
    <col min="46" max="51" width="11.5703125" hidden="1" customWidth="1" outlineLevel="1"/>
    <col min="52" max="52" width="11.42578125" collapsed="1"/>
    <col min="53" max="53" width="11.5703125" customWidth="1"/>
    <col min="54" max="59" width="11.5703125" hidden="1" customWidth="1" outlineLevel="1"/>
    <col min="60" max="60" width="11.42578125" collapsed="1"/>
    <col min="61" max="61" width="11.5703125" customWidth="1"/>
    <col min="62" max="67" width="11.5703125" hidden="1" customWidth="1" outlineLevel="1"/>
    <col min="68" max="68" width="11.42578125" collapsed="1"/>
    <col min="69" max="69" width="11.5703125" customWidth="1"/>
    <col min="70" max="75" width="11.5703125" hidden="1" customWidth="1" outlineLevel="1"/>
    <col min="76" max="76" width="11.42578125" collapsed="1"/>
    <col min="77" max="77" width="11.5703125" customWidth="1"/>
    <col min="78" max="83" width="11.5703125" hidden="1" customWidth="1" outlineLevel="1"/>
    <col min="84" max="84" width="11.42578125" collapsed="1"/>
    <col min="85" max="85" width="11.5703125" customWidth="1"/>
    <col min="86" max="91" width="11.5703125" hidden="1" customWidth="1" outlineLevel="1"/>
    <col min="92" max="92" width="11.42578125" collapsed="1"/>
    <col min="93" max="93" width="11.5703125" customWidth="1"/>
    <col min="94" max="99" width="11.5703125" hidden="1" customWidth="1" outlineLevel="1"/>
    <col min="100" max="100" width="11.42578125" collapsed="1"/>
  </cols>
  <sheetData>
    <row r="1" spans="1:100" ht="15.75" thickBot="1" x14ac:dyDescent="0.3">
      <c r="A1" s="101" t="s">
        <v>14</v>
      </c>
      <c r="B1" s="75"/>
      <c r="C1" s="123"/>
      <c r="D1" s="91">
        <v>44197</v>
      </c>
      <c r="E1" s="92"/>
      <c r="F1" s="92"/>
      <c r="G1" s="92"/>
      <c r="H1" s="92"/>
      <c r="I1" s="92"/>
      <c r="J1" s="92"/>
      <c r="K1" s="93"/>
      <c r="L1" s="120">
        <v>44228</v>
      </c>
      <c r="M1" s="121"/>
      <c r="N1" s="121"/>
      <c r="O1" s="121"/>
      <c r="P1" s="121"/>
      <c r="Q1" s="121"/>
      <c r="R1" s="121"/>
      <c r="S1" s="122"/>
      <c r="T1" s="104">
        <v>44256</v>
      </c>
      <c r="U1" s="88"/>
      <c r="V1" s="88"/>
      <c r="W1" s="88"/>
      <c r="X1" s="88"/>
      <c r="Y1" s="88"/>
      <c r="Z1" s="88"/>
      <c r="AA1" s="105"/>
      <c r="AB1" s="124">
        <v>44287</v>
      </c>
      <c r="AC1" s="125"/>
      <c r="AD1" s="125"/>
      <c r="AE1" s="125"/>
      <c r="AF1" s="125"/>
      <c r="AG1" s="125"/>
      <c r="AH1" s="125"/>
      <c r="AI1" s="126"/>
      <c r="AJ1" s="127">
        <v>44317</v>
      </c>
      <c r="AK1" s="128"/>
      <c r="AL1" s="128"/>
      <c r="AM1" s="128"/>
      <c r="AN1" s="128"/>
      <c r="AO1" s="128"/>
      <c r="AP1" s="128"/>
      <c r="AQ1" s="129"/>
      <c r="AR1" s="108">
        <v>44348</v>
      </c>
      <c r="AS1" s="109"/>
      <c r="AT1" s="109"/>
      <c r="AU1" s="109"/>
      <c r="AV1" s="109"/>
      <c r="AW1" s="109"/>
      <c r="AX1" s="109"/>
      <c r="AY1" s="110"/>
      <c r="AZ1" s="111">
        <v>44378</v>
      </c>
      <c r="BA1" s="112"/>
      <c r="BB1" s="112"/>
      <c r="BC1" s="112"/>
      <c r="BD1" s="112"/>
      <c r="BE1" s="112"/>
      <c r="BF1" s="112"/>
      <c r="BG1" s="113"/>
      <c r="BH1" s="114" t="s">
        <v>0</v>
      </c>
      <c r="BI1" s="115"/>
      <c r="BJ1" s="115"/>
      <c r="BK1" s="115"/>
      <c r="BL1" s="115"/>
      <c r="BM1" s="115"/>
      <c r="BN1" s="115"/>
      <c r="BO1" s="116"/>
      <c r="BP1" s="117">
        <v>44440</v>
      </c>
      <c r="BQ1" s="118"/>
      <c r="BR1" s="118"/>
      <c r="BS1" s="118"/>
      <c r="BT1" s="118"/>
      <c r="BU1" s="118"/>
      <c r="BV1" s="118"/>
      <c r="BW1" s="119"/>
      <c r="BX1" s="91">
        <v>44470</v>
      </c>
      <c r="BY1" s="92"/>
      <c r="BZ1" s="92"/>
      <c r="CA1" s="92"/>
      <c r="CB1" s="92"/>
      <c r="CC1" s="92"/>
      <c r="CD1" s="92"/>
      <c r="CE1" s="93"/>
      <c r="CF1" s="120">
        <v>44501</v>
      </c>
      <c r="CG1" s="121"/>
      <c r="CH1" s="121"/>
      <c r="CI1" s="121"/>
      <c r="CJ1" s="121"/>
      <c r="CK1" s="121"/>
      <c r="CL1" s="121"/>
      <c r="CM1" s="122"/>
      <c r="CN1" s="104">
        <v>44531</v>
      </c>
      <c r="CO1" s="88"/>
      <c r="CP1" s="88"/>
      <c r="CQ1" s="88"/>
      <c r="CR1" s="88"/>
      <c r="CS1" s="88"/>
      <c r="CT1" s="88"/>
      <c r="CU1" s="105"/>
      <c r="CV1" s="15"/>
    </row>
    <row r="2" spans="1:100" ht="15.75" thickBot="1" x14ac:dyDescent="0.3">
      <c r="A2" s="80" t="s">
        <v>15</v>
      </c>
      <c r="B2" s="106" t="s">
        <v>16</v>
      </c>
      <c r="C2" s="16" t="s">
        <v>17</v>
      </c>
      <c r="D2" s="75">
        <v>1</v>
      </c>
      <c r="E2" s="76"/>
      <c r="F2" s="101">
        <v>2</v>
      </c>
      <c r="G2" s="76"/>
      <c r="H2" s="101">
        <v>3</v>
      </c>
      <c r="I2" s="76"/>
      <c r="J2" s="101">
        <v>4</v>
      </c>
      <c r="K2" s="76"/>
      <c r="L2" s="101">
        <v>1</v>
      </c>
      <c r="M2" s="76"/>
      <c r="N2" s="101">
        <v>2</v>
      </c>
      <c r="O2" s="76"/>
      <c r="P2" s="101">
        <v>3</v>
      </c>
      <c r="Q2" s="76"/>
      <c r="R2" s="101">
        <v>4</v>
      </c>
      <c r="S2" s="76"/>
      <c r="T2" s="101">
        <v>1</v>
      </c>
      <c r="U2" s="76"/>
      <c r="V2" s="101">
        <v>2</v>
      </c>
      <c r="W2" s="76"/>
      <c r="X2" s="101">
        <v>3</v>
      </c>
      <c r="Y2" s="76"/>
      <c r="Z2" s="101">
        <v>4</v>
      </c>
      <c r="AA2" s="76"/>
      <c r="AB2" s="101">
        <v>1</v>
      </c>
      <c r="AC2" s="76"/>
      <c r="AD2" s="101">
        <v>2</v>
      </c>
      <c r="AE2" s="76"/>
      <c r="AF2" s="101">
        <v>3</v>
      </c>
      <c r="AG2" s="76"/>
      <c r="AH2" s="101">
        <v>4</v>
      </c>
      <c r="AI2" s="76"/>
      <c r="AJ2" s="101">
        <v>1</v>
      </c>
      <c r="AK2" s="76"/>
      <c r="AL2" s="101">
        <v>2</v>
      </c>
      <c r="AM2" s="76"/>
      <c r="AN2" s="101">
        <v>3</v>
      </c>
      <c r="AO2" s="76"/>
      <c r="AP2" s="101">
        <v>4</v>
      </c>
      <c r="AQ2" s="76"/>
      <c r="AR2" s="101">
        <v>1</v>
      </c>
      <c r="AS2" s="76"/>
      <c r="AT2" s="101">
        <v>2</v>
      </c>
      <c r="AU2" s="76"/>
      <c r="AV2" s="101">
        <v>3</v>
      </c>
      <c r="AW2" s="76"/>
      <c r="AX2" s="101">
        <v>4</v>
      </c>
      <c r="AY2" s="76"/>
      <c r="AZ2" s="101">
        <v>1</v>
      </c>
      <c r="BA2" s="76"/>
      <c r="BB2" s="101">
        <v>2</v>
      </c>
      <c r="BC2" s="76"/>
      <c r="BD2" s="101">
        <v>3</v>
      </c>
      <c r="BE2" s="76"/>
      <c r="BF2" s="101">
        <v>4</v>
      </c>
      <c r="BG2" s="76"/>
      <c r="BH2" s="101">
        <v>1</v>
      </c>
      <c r="BI2" s="76"/>
      <c r="BJ2" s="101">
        <v>2</v>
      </c>
      <c r="BK2" s="76"/>
      <c r="BL2" s="101">
        <v>3</v>
      </c>
      <c r="BM2" s="76"/>
      <c r="BN2" s="101">
        <v>4</v>
      </c>
      <c r="BO2" s="76"/>
      <c r="BP2" s="101">
        <v>1</v>
      </c>
      <c r="BQ2" s="76"/>
      <c r="BR2" s="101">
        <v>2</v>
      </c>
      <c r="BS2" s="76"/>
      <c r="BT2" s="101">
        <v>3</v>
      </c>
      <c r="BU2" s="76"/>
      <c r="BV2" s="101">
        <v>4</v>
      </c>
      <c r="BW2" s="76"/>
      <c r="BX2" s="101">
        <v>1</v>
      </c>
      <c r="BY2" s="76"/>
      <c r="BZ2" s="101">
        <v>2</v>
      </c>
      <c r="CA2" s="76"/>
      <c r="CB2" s="101">
        <v>3</v>
      </c>
      <c r="CC2" s="76"/>
      <c r="CD2" s="101">
        <v>4</v>
      </c>
      <c r="CE2" s="76"/>
      <c r="CF2" s="101">
        <v>1</v>
      </c>
      <c r="CG2" s="76"/>
      <c r="CH2" s="101">
        <v>2</v>
      </c>
      <c r="CI2" s="76"/>
      <c r="CJ2" s="101">
        <v>3</v>
      </c>
      <c r="CK2" s="76"/>
      <c r="CL2" s="101">
        <v>4</v>
      </c>
      <c r="CM2" s="76"/>
      <c r="CN2" s="101">
        <v>1</v>
      </c>
      <c r="CO2" s="76"/>
      <c r="CP2" s="101">
        <v>2</v>
      </c>
      <c r="CQ2" s="76"/>
      <c r="CR2" s="101">
        <v>3</v>
      </c>
      <c r="CS2" s="76"/>
      <c r="CT2" s="101">
        <v>4</v>
      </c>
      <c r="CU2" s="76"/>
      <c r="CV2" s="17"/>
    </row>
    <row r="3" spans="1:100" ht="15.75" thickBot="1" x14ac:dyDescent="0.3">
      <c r="A3" s="82"/>
      <c r="B3" s="107"/>
      <c r="C3" s="18" t="s">
        <v>18</v>
      </c>
      <c r="D3" s="19" t="s">
        <v>10</v>
      </c>
      <c r="E3" s="19" t="s">
        <v>11</v>
      </c>
      <c r="F3" s="20" t="s">
        <v>10</v>
      </c>
      <c r="G3" s="19" t="s">
        <v>11</v>
      </c>
      <c r="H3" s="20" t="s">
        <v>10</v>
      </c>
      <c r="I3" s="19" t="s">
        <v>11</v>
      </c>
      <c r="J3" s="20" t="s">
        <v>10</v>
      </c>
      <c r="K3" s="19" t="s">
        <v>11</v>
      </c>
      <c r="L3" s="20" t="s">
        <v>10</v>
      </c>
      <c r="M3" s="19" t="s">
        <v>11</v>
      </c>
      <c r="N3" s="20" t="s">
        <v>10</v>
      </c>
      <c r="O3" s="19" t="s">
        <v>11</v>
      </c>
      <c r="P3" s="20" t="s">
        <v>10</v>
      </c>
      <c r="Q3" s="19" t="s">
        <v>11</v>
      </c>
      <c r="R3" s="20" t="s">
        <v>10</v>
      </c>
      <c r="S3" s="19" t="s">
        <v>11</v>
      </c>
      <c r="T3" s="20" t="s">
        <v>10</v>
      </c>
      <c r="U3" s="19" t="s">
        <v>11</v>
      </c>
      <c r="V3" s="20" t="s">
        <v>10</v>
      </c>
      <c r="W3" s="19" t="s">
        <v>11</v>
      </c>
      <c r="X3" s="20" t="s">
        <v>10</v>
      </c>
      <c r="Y3" s="19" t="s">
        <v>11</v>
      </c>
      <c r="Z3" s="20" t="s">
        <v>10</v>
      </c>
      <c r="AA3" s="19" t="s">
        <v>11</v>
      </c>
      <c r="AB3" s="20" t="s">
        <v>10</v>
      </c>
      <c r="AC3" s="19" t="s">
        <v>11</v>
      </c>
      <c r="AD3" s="20" t="s">
        <v>10</v>
      </c>
      <c r="AE3" s="19" t="s">
        <v>11</v>
      </c>
      <c r="AF3" s="20" t="s">
        <v>10</v>
      </c>
      <c r="AG3" s="19" t="s">
        <v>11</v>
      </c>
      <c r="AH3" s="20" t="s">
        <v>10</v>
      </c>
      <c r="AI3" s="19" t="s">
        <v>11</v>
      </c>
      <c r="AJ3" s="20" t="s">
        <v>10</v>
      </c>
      <c r="AK3" s="19" t="s">
        <v>11</v>
      </c>
      <c r="AL3" s="20" t="s">
        <v>10</v>
      </c>
      <c r="AM3" s="19" t="s">
        <v>11</v>
      </c>
      <c r="AN3" s="20" t="s">
        <v>10</v>
      </c>
      <c r="AO3" s="19" t="s">
        <v>11</v>
      </c>
      <c r="AP3" s="20" t="s">
        <v>10</v>
      </c>
      <c r="AQ3" s="19" t="s">
        <v>11</v>
      </c>
      <c r="AR3" s="20" t="s">
        <v>10</v>
      </c>
      <c r="AS3" s="19" t="s">
        <v>11</v>
      </c>
      <c r="AT3" s="20" t="s">
        <v>10</v>
      </c>
      <c r="AU3" s="19" t="s">
        <v>11</v>
      </c>
      <c r="AV3" s="20" t="s">
        <v>10</v>
      </c>
      <c r="AW3" s="19" t="s">
        <v>11</v>
      </c>
      <c r="AX3" s="20" t="s">
        <v>10</v>
      </c>
      <c r="AY3" s="19" t="s">
        <v>11</v>
      </c>
      <c r="AZ3" s="20" t="s">
        <v>10</v>
      </c>
      <c r="BA3" s="19" t="s">
        <v>11</v>
      </c>
      <c r="BB3" s="20" t="s">
        <v>10</v>
      </c>
      <c r="BC3" s="19" t="s">
        <v>11</v>
      </c>
      <c r="BD3" s="20" t="s">
        <v>10</v>
      </c>
      <c r="BE3" s="19" t="s">
        <v>11</v>
      </c>
      <c r="BF3" s="20" t="s">
        <v>10</v>
      </c>
      <c r="BG3" s="19" t="s">
        <v>11</v>
      </c>
      <c r="BH3" s="20" t="s">
        <v>10</v>
      </c>
      <c r="BI3" s="19" t="s">
        <v>11</v>
      </c>
      <c r="BJ3" s="20" t="s">
        <v>10</v>
      </c>
      <c r="BK3" s="19" t="s">
        <v>11</v>
      </c>
      <c r="BL3" s="20" t="s">
        <v>10</v>
      </c>
      <c r="BM3" s="19" t="s">
        <v>11</v>
      </c>
      <c r="BN3" s="20" t="s">
        <v>10</v>
      </c>
      <c r="BO3" s="19" t="s">
        <v>11</v>
      </c>
      <c r="BP3" s="20" t="s">
        <v>10</v>
      </c>
      <c r="BQ3" s="19" t="s">
        <v>11</v>
      </c>
      <c r="BR3" s="20" t="s">
        <v>10</v>
      </c>
      <c r="BS3" s="19" t="s">
        <v>11</v>
      </c>
      <c r="BT3" s="20" t="s">
        <v>10</v>
      </c>
      <c r="BU3" s="19" t="s">
        <v>11</v>
      </c>
      <c r="BV3" s="20" t="s">
        <v>10</v>
      </c>
      <c r="BW3" s="19" t="s">
        <v>11</v>
      </c>
      <c r="BX3" s="20" t="s">
        <v>10</v>
      </c>
      <c r="BY3" s="19" t="s">
        <v>11</v>
      </c>
      <c r="BZ3" s="20" t="s">
        <v>10</v>
      </c>
      <c r="CA3" s="19" t="s">
        <v>11</v>
      </c>
      <c r="CB3" s="20" t="s">
        <v>10</v>
      </c>
      <c r="CC3" s="19" t="s">
        <v>11</v>
      </c>
      <c r="CD3" s="20" t="s">
        <v>10</v>
      </c>
      <c r="CE3" s="19" t="s">
        <v>11</v>
      </c>
      <c r="CF3" s="20" t="s">
        <v>10</v>
      </c>
      <c r="CG3" s="19" t="s">
        <v>11</v>
      </c>
      <c r="CH3" s="20" t="s">
        <v>10</v>
      </c>
      <c r="CI3" s="19" t="s">
        <v>11</v>
      </c>
      <c r="CJ3" s="20" t="s">
        <v>10</v>
      </c>
      <c r="CK3" s="19" t="s">
        <v>11</v>
      </c>
      <c r="CL3" s="20" t="s">
        <v>10</v>
      </c>
      <c r="CM3" s="19" t="s">
        <v>11</v>
      </c>
      <c r="CN3" s="20" t="s">
        <v>10</v>
      </c>
      <c r="CO3" s="19" t="s">
        <v>11</v>
      </c>
      <c r="CP3" s="20" t="s">
        <v>10</v>
      </c>
      <c r="CQ3" s="19" t="s">
        <v>11</v>
      </c>
      <c r="CR3" s="20" t="s">
        <v>10</v>
      </c>
      <c r="CS3" s="19" t="s">
        <v>11</v>
      </c>
      <c r="CT3" s="20" t="s">
        <v>10</v>
      </c>
      <c r="CU3" s="19" t="s">
        <v>11</v>
      </c>
      <c r="CV3" s="17"/>
    </row>
    <row r="4" spans="1:100" x14ac:dyDescent="0.25">
      <c r="A4" s="102" t="s">
        <v>66</v>
      </c>
      <c r="B4" s="33" t="s">
        <v>19</v>
      </c>
      <c r="C4" s="31"/>
      <c r="D4" s="22">
        <v>44202</v>
      </c>
      <c r="E4" s="69">
        <v>12340</v>
      </c>
      <c r="F4" s="60"/>
      <c r="G4" s="25"/>
      <c r="H4" s="22"/>
      <c r="I4" s="25"/>
      <c r="J4" s="22"/>
      <c r="K4" s="25"/>
      <c r="L4" s="22"/>
      <c r="M4" s="23"/>
      <c r="N4" s="24"/>
      <c r="O4" s="25"/>
      <c r="P4" s="22"/>
      <c r="Q4" s="25"/>
      <c r="R4" s="22"/>
      <c r="S4" s="25"/>
      <c r="T4" s="22"/>
      <c r="U4" s="23"/>
      <c r="V4" s="24"/>
      <c r="W4" s="25"/>
      <c r="X4" s="22"/>
      <c r="Y4" s="25"/>
      <c r="Z4" s="22"/>
      <c r="AA4" s="25"/>
      <c r="AB4" s="22"/>
      <c r="AC4" s="23"/>
      <c r="AD4" s="24"/>
      <c r="AE4" s="25"/>
      <c r="AF4" s="22"/>
      <c r="AG4" s="25"/>
      <c r="AH4" s="22"/>
      <c r="AI4" s="25"/>
      <c r="AJ4" s="22"/>
      <c r="AK4" s="23"/>
      <c r="AL4" s="24"/>
      <c r="AM4" s="25"/>
      <c r="AN4" s="22"/>
      <c r="AO4" s="25"/>
      <c r="AP4" s="22"/>
      <c r="AQ4" s="25"/>
      <c r="AR4" s="22"/>
      <c r="AS4" s="23"/>
      <c r="AT4" s="24"/>
      <c r="AU4" s="25"/>
      <c r="AV4" s="22"/>
      <c r="AW4" s="25"/>
      <c r="AX4" s="22"/>
      <c r="AY4" s="25"/>
      <c r="AZ4" s="22"/>
      <c r="BA4" s="23"/>
      <c r="BB4" s="24"/>
      <c r="BC4" s="25"/>
      <c r="BD4" s="22"/>
      <c r="BE4" s="25"/>
      <c r="BF4" s="22"/>
      <c r="BG4" s="25"/>
      <c r="BH4" s="22"/>
      <c r="BI4" s="23"/>
      <c r="BJ4" s="24"/>
      <c r="BK4" s="25"/>
      <c r="BL4" s="22"/>
      <c r="BM4" s="25"/>
      <c r="BN4" s="22"/>
      <c r="BO4" s="25"/>
      <c r="BP4" s="22"/>
      <c r="BQ4" s="23"/>
      <c r="BR4" s="24"/>
      <c r="BS4" s="25"/>
      <c r="BT4" s="22"/>
      <c r="BU4" s="25"/>
      <c r="BV4" s="22"/>
      <c r="BW4" s="25"/>
      <c r="BX4" s="22"/>
      <c r="BY4" s="23"/>
      <c r="BZ4" s="24"/>
      <c r="CA4" s="25"/>
      <c r="CB4" s="22"/>
      <c r="CC4" s="25"/>
      <c r="CD4" s="22"/>
      <c r="CE4" s="25"/>
      <c r="CF4" s="22"/>
      <c r="CG4" s="23"/>
      <c r="CH4" s="24"/>
      <c r="CI4" s="25"/>
      <c r="CJ4" s="22"/>
      <c r="CK4" s="25"/>
      <c r="CL4" s="22"/>
      <c r="CM4" s="25"/>
      <c r="CN4" s="22"/>
      <c r="CO4" s="23"/>
      <c r="CP4" s="24"/>
      <c r="CQ4" s="25"/>
      <c r="CR4" s="22"/>
      <c r="CS4" s="25"/>
      <c r="CT4" s="22"/>
      <c r="CU4" s="25"/>
      <c r="CV4" s="7"/>
    </row>
    <row r="5" spans="1:100" x14ac:dyDescent="0.25">
      <c r="A5" s="103"/>
      <c r="B5" s="41" t="s">
        <v>26</v>
      </c>
      <c r="C5" s="21"/>
      <c r="D5" s="26">
        <v>44204</v>
      </c>
      <c r="E5" s="70">
        <v>12345</v>
      </c>
      <c r="F5" s="59"/>
      <c r="G5" s="8"/>
      <c r="H5" s="26"/>
      <c r="I5" s="8"/>
      <c r="J5" s="26"/>
      <c r="K5" s="8"/>
      <c r="L5" s="26"/>
      <c r="M5" s="27"/>
      <c r="N5" s="26"/>
      <c r="O5" s="8"/>
      <c r="P5" s="26"/>
      <c r="Q5" s="8"/>
      <c r="R5" s="26"/>
      <c r="S5" s="8"/>
      <c r="T5" s="26"/>
      <c r="U5" s="27"/>
      <c r="V5" s="26"/>
      <c r="W5" s="8"/>
      <c r="X5" s="26"/>
      <c r="Y5" s="8"/>
      <c r="Z5" s="26"/>
      <c r="AA5" s="8"/>
      <c r="AB5" s="26"/>
      <c r="AC5" s="27"/>
      <c r="AD5" s="26"/>
      <c r="AE5" s="8"/>
      <c r="AF5" s="26"/>
      <c r="AG5" s="8"/>
      <c r="AH5" s="26"/>
      <c r="AI5" s="8"/>
      <c r="AJ5" s="26"/>
      <c r="AK5" s="27"/>
      <c r="AL5" s="26"/>
      <c r="AM5" s="8"/>
      <c r="AN5" s="26"/>
      <c r="AO5" s="8"/>
      <c r="AP5" s="26"/>
      <c r="AQ5" s="8"/>
      <c r="AR5" s="26"/>
      <c r="AS5" s="27"/>
      <c r="AT5" s="26"/>
      <c r="AU5" s="8"/>
      <c r="AV5" s="26"/>
      <c r="AW5" s="8"/>
      <c r="AX5" s="26"/>
      <c r="AY5" s="8"/>
      <c r="AZ5" s="26"/>
      <c r="BA5" s="27"/>
      <c r="BB5" s="26"/>
      <c r="BC5" s="8"/>
      <c r="BD5" s="26"/>
      <c r="BE5" s="8"/>
      <c r="BF5" s="26"/>
      <c r="BG5" s="8"/>
      <c r="BH5" s="26"/>
      <c r="BI5" s="27"/>
      <c r="BJ5" s="26"/>
      <c r="BK5" s="8"/>
      <c r="BL5" s="26"/>
      <c r="BM5" s="8"/>
      <c r="BN5" s="26"/>
      <c r="BO5" s="8"/>
      <c r="BP5" s="26"/>
      <c r="BQ5" s="27"/>
      <c r="BR5" s="26"/>
      <c r="BS5" s="8"/>
      <c r="BT5" s="26"/>
      <c r="BU5" s="8"/>
      <c r="BV5" s="26"/>
      <c r="BW5" s="8"/>
      <c r="BX5" s="26"/>
      <c r="BY5" s="27"/>
      <c r="BZ5" s="26"/>
      <c r="CA5" s="8"/>
      <c r="CB5" s="26"/>
      <c r="CC5" s="8"/>
      <c r="CD5" s="26"/>
      <c r="CE5" s="8"/>
      <c r="CF5" s="26"/>
      <c r="CG5" s="27"/>
      <c r="CH5" s="26"/>
      <c r="CI5" s="8"/>
      <c r="CJ5" s="26"/>
      <c r="CK5" s="8"/>
      <c r="CL5" s="26"/>
      <c r="CM5" s="8"/>
      <c r="CN5" s="26"/>
      <c r="CO5" s="27"/>
      <c r="CP5" s="26"/>
      <c r="CQ5" s="8"/>
      <c r="CR5" s="26"/>
      <c r="CS5" s="8"/>
      <c r="CT5" s="26"/>
      <c r="CU5" s="8"/>
      <c r="CV5" s="7"/>
    </row>
    <row r="6" spans="1:100" x14ac:dyDescent="0.25">
      <c r="A6" s="103"/>
      <c r="B6" s="41" t="s">
        <v>27</v>
      </c>
      <c r="C6" s="21"/>
      <c r="D6" s="26">
        <v>44211</v>
      </c>
      <c r="E6" s="70">
        <v>23456</v>
      </c>
      <c r="F6" s="59"/>
      <c r="G6" s="8"/>
      <c r="H6" s="26"/>
      <c r="I6" s="8"/>
      <c r="J6" s="26"/>
      <c r="K6" s="8"/>
      <c r="L6" s="26"/>
      <c r="M6" s="27"/>
      <c r="N6" s="26"/>
      <c r="O6" s="8"/>
      <c r="P6" s="26"/>
      <c r="Q6" s="8"/>
      <c r="R6" s="26"/>
      <c r="S6" s="8"/>
      <c r="T6" s="26"/>
      <c r="U6" s="27"/>
      <c r="V6" s="26"/>
      <c r="W6" s="8"/>
      <c r="X6" s="26"/>
      <c r="Y6" s="8"/>
      <c r="Z6" s="26"/>
      <c r="AA6" s="8"/>
      <c r="AB6" s="26"/>
      <c r="AC6" s="27"/>
      <c r="AD6" s="26"/>
      <c r="AE6" s="8"/>
      <c r="AF6" s="26"/>
      <c r="AG6" s="8"/>
      <c r="AH6" s="26"/>
      <c r="AI6" s="8"/>
      <c r="AJ6" s="26"/>
      <c r="AK6" s="27"/>
      <c r="AL6" s="26"/>
      <c r="AM6" s="8"/>
      <c r="AN6" s="26"/>
      <c r="AO6" s="8"/>
      <c r="AP6" s="26"/>
      <c r="AQ6" s="8"/>
      <c r="AR6" s="26"/>
      <c r="AS6" s="27"/>
      <c r="AT6" s="26"/>
      <c r="AU6" s="8"/>
      <c r="AV6" s="26"/>
      <c r="AW6" s="8"/>
      <c r="AX6" s="26"/>
      <c r="AY6" s="8"/>
      <c r="AZ6" s="26"/>
      <c r="BA6" s="27"/>
      <c r="BB6" s="26"/>
      <c r="BC6" s="8"/>
      <c r="BD6" s="26"/>
      <c r="BE6" s="8"/>
      <c r="BF6" s="26"/>
      <c r="BG6" s="8"/>
      <c r="BH6" s="26"/>
      <c r="BI6" s="27"/>
      <c r="BJ6" s="26"/>
      <c r="BK6" s="8"/>
      <c r="BL6" s="26"/>
      <c r="BM6" s="8"/>
      <c r="BN6" s="26"/>
      <c r="BO6" s="8"/>
      <c r="BP6" s="26"/>
      <c r="BQ6" s="27"/>
      <c r="BR6" s="26"/>
      <c r="BS6" s="8"/>
      <c r="BT6" s="26"/>
      <c r="BU6" s="8"/>
      <c r="BV6" s="26"/>
      <c r="BW6" s="8"/>
      <c r="BX6" s="26"/>
      <c r="BY6" s="27"/>
      <c r="BZ6" s="26"/>
      <c r="CA6" s="8"/>
      <c r="CB6" s="26"/>
      <c r="CC6" s="8"/>
      <c r="CD6" s="26"/>
      <c r="CE6" s="8"/>
      <c r="CF6" s="26"/>
      <c r="CG6" s="27"/>
      <c r="CH6" s="26"/>
      <c r="CI6" s="8"/>
      <c r="CJ6" s="26"/>
      <c r="CK6" s="8"/>
      <c r="CL6" s="26"/>
      <c r="CM6" s="8"/>
      <c r="CN6" s="26"/>
      <c r="CO6" s="27"/>
      <c r="CP6" s="26"/>
      <c r="CQ6" s="8"/>
      <c r="CR6" s="26"/>
      <c r="CS6" s="8"/>
      <c r="CT6" s="26"/>
      <c r="CU6" s="8"/>
      <c r="CV6" s="7"/>
    </row>
    <row r="7" spans="1:100" ht="15.75" thickBot="1" x14ac:dyDescent="0.3">
      <c r="A7" s="103"/>
      <c r="B7" s="35" t="s">
        <v>20</v>
      </c>
      <c r="C7" s="28"/>
      <c r="D7" s="29">
        <v>44208</v>
      </c>
      <c r="E7" s="71">
        <v>34567</v>
      </c>
      <c r="F7" s="59"/>
      <c r="G7" s="8"/>
      <c r="H7" s="26"/>
      <c r="I7" s="8"/>
      <c r="J7" s="26"/>
      <c r="K7" s="8"/>
      <c r="L7" s="26"/>
      <c r="M7" s="27"/>
      <c r="N7" s="26"/>
      <c r="O7" s="8"/>
      <c r="P7" s="26"/>
      <c r="Q7" s="8"/>
      <c r="R7" s="26"/>
      <c r="S7" s="8"/>
      <c r="T7" s="26"/>
      <c r="U7" s="27"/>
      <c r="V7" s="26"/>
      <c r="W7" s="8"/>
      <c r="X7" s="26"/>
      <c r="Y7" s="8"/>
      <c r="Z7" s="26"/>
      <c r="AA7" s="8"/>
      <c r="AB7" s="26"/>
      <c r="AC7" s="27"/>
      <c r="AD7" s="26"/>
      <c r="AE7" s="8"/>
      <c r="AF7" s="26"/>
      <c r="AG7" s="8"/>
      <c r="AH7" s="26"/>
      <c r="AI7" s="8"/>
      <c r="AJ7" s="26"/>
      <c r="AK7" s="27"/>
      <c r="AL7" s="26"/>
      <c r="AM7" s="8"/>
      <c r="AN7" s="26"/>
      <c r="AO7" s="8"/>
      <c r="AP7" s="26"/>
      <c r="AQ7" s="8"/>
      <c r="AR7" s="26"/>
      <c r="AS7" s="27"/>
      <c r="AT7" s="26"/>
      <c r="AU7" s="8"/>
      <c r="AV7" s="26"/>
      <c r="AW7" s="8"/>
      <c r="AX7" s="26"/>
      <c r="AY7" s="8"/>
      <c r="AZ7" s="26"/>
      <c r="BA7" s="27"/>
      <c r="BB7" s="26"/>
      <c r="BC7" s="8"/>
      <c r="BD7" s="26"/>
      <c r="BE7" s="8"/>
      <c r="BF7" s="26"/>
      <c r="BG7" s="8"/>
      <c r="BH7" s="26"/>
      <c r="BI7" s="27"/>
      <c r="BJ7" s="26"/>
      <c r="BK7" s="8"/>
      <c r="BL7" s="26"/>
      <c r="BM7" s="8"/>
      <c r="BN7" s="26"/>
      <c r="BO7" s="8"/>
      <c r="BP7" s="26"/>
      <c r="BQ7" s="27"/>
      <c r="BR7" s="26"/>
      <c r="BS7" s="8"/>
      <c r="BT7" s="26"/>
      <c r="BU7" s="8"/>
      <c r="BV7" s="26"/>
      <c r="BW7" s="8"/>
      <c r="BX7" s="26"/>
      <c r="BY7" s="27"/>
      <c r="BZ7" s="26"/>
      <c r="CA7" s="8"/>
      <c r="CB7" s="26"/>
      <c r="CC7" s="8"/>
      <c r="CD7" s="26"/>
      <c r="CE7" s="8"/>
      <c r="CF7" s="26"/>
      <c r="CG7" s="27"/>
      <c r="CH7" s="26"/>
      <c r="CI7" s="8"/>
      <c r="CJ7" s="26"/>
      <c r="CK7" s="8"/>
      <c r="CL7" s="26"/>
      <c r="CM7" s="8"/>
      <c r="CN7" s="26"/>
      <c r="CO7" s="27"/>
      <c r="CP7" s="26"/>
      <c r="CQ7" s="8"/>
      <c r="CR7" s="26"/>
      <c r="CS7" s="8"/>
      <c r="CT7" s="26"/>
      <c r="CU7" s="8"/>
      <c r="CV7" s="7"/>
    </row>
    <row r="8" spans="1:100" x14ac:dyDescent="0.25">
      <c r="A8" s="94" t="s">
        <v>67</v>
      </c>
      <c r="B8" s="33" t="s">
        <v>28</v>
      </c>
      <c r="C8" s="34"/>
      <c r="D8" s="26">
        <v>44205</v>
      </c>
      <c r="E8" s="70">
        <v>45678</v>
      </c>
      <c r="F8" s="22"/>
      <c r="G8" s="25"/>
      <c r="H8" s="22"/>
      <c r="I8" s="25"/>
      <c r="J8" s="22"/>
      <c r="K8" s="25"/>
      <c r="L8" s="22"/>
      <c r="M8" s="25"/>
      <c r="N8" s="22"/>
      <c r="O8" s="25"/>
      <c r="P8" s="22"/>
      <c r="Q8" s="25"/>
      <c r="R8" s="22"/>
      <c r="S8" s="25"/>
      <c r="T8" s="22"/>
      <c r="U8" s="25"/>
      <c r="V8" s="22"/>
      <c r="W8" s="25"/>
      <c r="X8" s="22"/>
      <c r="Y8" s="25"/>
      <c r="Z8" s="22"/>
      <c r="AA8" s="25"/>
      <c r="AB8" s="22"/>
      <c r="AC8" s="25"/>
      <c r="AD8" s="22"/>
      <c r="AE8" s="25"/>
      <c r="AF8" s="22"/>
      <c r="AG8" s="25"/>
      <c r="AH8" s="22"/>
      <c r="AI8" s="25"/>
      <c r="AJ8" s="22"/>
      <c r="AK8" s="25"/>
      <c r="AL8" s="22"/>
      <c r="AM8" s="25"/>
      <c r="AN8" s="22"/>
      <c r="AO8" s="25"/>
      <c r="AP8" s="22"/>
      <c r="AQ8" s="25"/>
      <c r="AR8" s="22"/>
      <c r="AS8" s="25"/>
      <c r="AT8" s="22"/>
      <c r="AU8" s="25"/>
      <c r="AV8" s="22"/>
      <c r="AW8" s="25"/>
      <c r="AX8" s="22"/>
      <c r="AY8" s="25"/>
      <c r="AZ8" s="22"/>
      <c r="BA8" s="25"/>
      <c r="BB8" s="22"/>
      <c r="BC8" s="25"/>
      <c r="BD8" s="22"/>
      <c r="BE8" s="25"/>
      <c r="BF8" s="22"/>
      <c r="BG8" s="25"/>
      <c r="BH8" s="22"/>
      <c r="BI8" s="25"/>
      <c r="BJ8" s="22"/>
      <c r="BK8" s="25"/>
      <c r="BL8" s="22"/>
      <c r="BM8" s="25"/>
      <c r="BN8" s="22"/>
      <c r="BO8" s="25"/>
      <c r="BP8" s="22"/>
      <c r="BQ8" s="25"/>
      <c r="BR8" s="22"/>
      <c r="BS8" s="25"/>
      <c r="BT8" s="22"/>
      <c r="BU8" s="25"/>
      <c r="BV8" s="22"/>
      <c r="BW8" s="25"/>
      <c r="BX8" s="22"/>
      <c r="BY8" s="25"/>
      <c r="BZ8" s="22"/>
      <c r="CA8" s="25"/>
      <c r="CB8" s="22"/>
      <c r="CC8" s="25"/>
      <c r="CD8" s="22"/>
      <c r="CE8" s="25"/>
      <c r="CF8" s="22"/>
      <c r="CG8" s="25"/>
      <c r="CH8" s="22"/>
      <c r="CI8" s="25"/>
      <c r="CJ8" s="22"/>
      <c r="CK8" s="25"/>
      <c r="CL8" s="22"/>
      <c r="CM8" s="25"/>
      <c r="CN8" s="22"/>
      <c r="CO8" s="25"/>
      <c r="CP8" s="22"/>
      <c r="CQ8" s="25"/>
      <c r="CR8" s="22"/>
      <c r="CS8" s="25"/>
      <c r="CT8" s="22"/>
      <c r="CU8" s="25"/>
      <c r="CV8" s="7"/>
    </row>
    <row r="9" spans="1:100" x14ac:dyDescent="0.25">
      <c r="A9" s="95"/>
      <c r="B9" s="41" t="s">
        <v>27</v>
      </c>
      <c r="C9" s="58"/>
      <c r="D9" s="26">
        <v>44206</v>
      </c>
      <c r="E9" s="70">
        <v>56789</v>
      </c>
      <c r="F9" s="26"/>
      <c r="G9" s="8"/>
      <c r="H9" s="26"/>
      <c r="I9" s="8"/>
      <c r="J9" s="26"/>
      <c r="K9" s="8"/>
      <c r="L9" s="26"/>
      <c r="M9" s="8"/>
      <c r="N9" s="26"/>
      <c r="O9" s="8"/>
      <c r="P9" s="26"/>
      <c r="Q9" s="8"/>
      <c r="R9" s="26"/>
      <c r="S9" s="8"/>
      <c r="T9" s="26"/>
      <c r="U9" s="8"/>
      <c r="V9" s="26"/>
      <c r="W9" s="8"/>
      <c r="X9" s="26"/>
      <c r="Y9" s="8"/>
      <c r="Z9" s="26"/>
      <c r="AA9" s="8"/>
      <c r="AB9" s="26"/>
      <c r="AC9" s="8"/>
      <c r="AD9" s="26"/>
      <c r="AE9" s="8"/>
      <c r="AF9" s="26"/>
      <c r="AG9" s="8"/>
      <c r="AH9" s="26"/>
      <c r="AI9" s="8"/>
      <c r="AJ9" s="26"/>
      <c r="AK9" s="8"/>
      <c r="AL9" s="26"/>
      <c r="AM9" s="8"/>
      <c r="AN9" s="26"/>
      <c r="AO9" s="8"/>
      <c r="AP9" s="26"/>
      <c r="AQ9" s="8"/>
      <c r="AR9" s="26"/>
      <c r="AS9" s="8"/>
      <c r="AT9" s="26"/>
      <c r="AU9" s="8"/>
      <c r="AV9" s="26"/>
      <c r="AW9" s="8"/>
      <c r="AX9" s="26"/>
      <c r="AY9" s="8"/>
      <c r="AZ9" s="26"/>
      <c r="BA9" s="8"/>
      <c r="BB9" s="26"/>
      <c r="BC9" s="8"/>
      <c r="BD9" s="26"/>
      <c r="BE9" s="8"/>
      <c r="BF9" s="26"/>
      <c r="BG9" s="8"/>
      <c r="BH9" s="26"/>
      <c r="BI9" s="8"/>
      <c r="BJ9" s="26"/>
      <c r="BK9" s="8"/>
      <c r="BL9" s="26"/>
      <c r="BM9" s="8"/>
      <c r="BN9" s="26"/>
      <c r="BO9" s="8"/>
      <c r="BP9" s="26"/>
      <c r="BQ9" s="8"/>
      <c r="BR9" s="26"/>
      <c r="BS9" s="8"/>
      <c r="BT9" s="26"/>
      <c r="BU9" s="8"/>
      <c r="BV9" s="26"/>
      <c r="BW9" s="8"/>
      <c r="BX9" s="26"/>
      <c r="BY9" s="8"/>
      <c r="BZ9" s="26"/>
      <c r="CA9" s="8"/>
      <c r="CB9" s="26"/>
      <c r="CC9" s="8"/>
      <c r="CD9" s="26"/>
      <c r="CE9" s="8"/>
      <c r="CF9" s="26"/>
      <c r="CG9" s="8"/>
      <c r="CH9" s="26"/>
      <c r="CI9" s="8"/>
      <c r="CJ9" s="26"/>
      <c r="CK9" s="8"/>
      <c r="CL9" s="26"/>
      <c r="CM9" s="8"/>
      <c r="CN9" s="26"/>
      <c r="CO9" s="8"/>
      <c r="CP9" s="26"/>
      <c r="CQ9" s="8"/>
      <c r="CR9" s="26"/>
      <c r="CS9" s="8"/>
      <c r="CT9" s="26"/>
      <c r="CU9" s="8"/>
      <c r="CV9" s="7"/>
    </row>
    <row r="10" spans="1:100" ht="15.75" thickBot="1" x14ac:dyDescent="0.3">
      <c r="A10" s="95"/>
      <c r="B10" s="41" t="s">
        <v>64</v>
      </c>
      <c r="C10" s="58"/>
      <c r="D10" s="26">
        <v>44207</v>
      </c>
      <c r="E10" s="70">
        <v>67891</v>
      </c>
      <c r="F10" s="26"/>
      <c r="G10" s="8"/>
      <c r="H10" s="26"/>
      <c r="I10" s="8"/>
      <c r="J10" s="26"/>
      <c r="K10" s="8"/>
      <c r="L10" s="26"/>
      <c r="M10" s="8"/>
      <c r="N10" s="26"/>
      <c r="O10" s="8"/>
      <c r="P10" s="26"/>
      <c r="Q10" s="8"/>
      <c r="R10" s="26"/>
      <c r="S10" s="8"/>
      <c r="T10" s="26"/>
      <c r="U10" s="8"/>
      <c r="V10" s="26"/>
      <c r="W10" s="8"/>
      <c r="X10" s="26"/>
      <c r="Y10" s="8"/>
      <c r="Z10" s="26"/>
      <c r="AA10" s="8"/>
      <c r="AB10" s="26"/>
      <c r="AC10" s="8"/>
      <c r="AD10" s="26"/>
      <c r="AE10" s="8"/>
      <c r="AF10" s="26"/>
      <c r="AG10" s="8"/>
      <c r="AH10" s="26"/>
      <c r="AI10" s="8"/>
      <c r="AJ10" s="26"/>
      <c r="AK10" s="8"/>
      <c r="AL10" s="26"/>
      <c r="AM10" s="8"/>
      <c r="AN10" s="26"/>
      <c r="AO10" s="8"/>
      <c r="AP10" s="26"/>
      <c r="AQ10" s="8"/>
      <c r="AR10" s="26"/>
      <c r="AS10" s="8"/>
      <c r="AT10" s="26"/>
      <c r="AU10" s="8"/>
      <c r="AV10" s="26"/>
      <c r="AW10" s="8"/>
      <c r="AX10" s="26"/>
      <c r="AY10" s="8"/>
      <c r="AZ10" s="26"/>
      <c r="BA10" s="8"/>
      <c r="BB10" s="26"/>
      <c r="BC10" s="8"/>
      <c r="BD10" s="26"/>
      <c r="BE10" s="8"/>
      <c r="BF10" s="26"/>
      <c r="BG10" s="8"/>
      <c r="BH10" s="26"/>
      <c r="BI10" s="8"/>
      <c r="BJ10" s="26"/>
      <c r="BK10" s="8"/>
      <c r="BL10" s="26"/>
      <c r="BM10" s="8"/>
      <c r="BN10" s="26"/>
      <c r="BO10" s="8"/>
      <c r="BP10" s="26"/>
      <c r="BQ10" s="8"/>
      <c r="BR10" s="26"/>
      <c r="BS10" s="8"/>
      <c r="BT10" s="26"/>
      <c r="BU10" s="8"/>
      <c r="BV10" s="26"/>
      <c r="BW10" s="8"/>
      <c r="BX10" s="26"/>
      <c r="BY10" s="8"/>
      <c r="BZ10" s="26"/>
      <c r="CA10" s="8"/>
      <c r="CB10" s="26"/>
      <c r="CC10" s="8"/>
      <c r="CD10" s="26"/>
      <c r="CE10" s="8"/>
      <c r="CF10" s="26"/>
      <c r="CG10" s="8"/>
      <c r="CH10" s="26"/>
      <c r="CI10" s="8"/>
      <c r="CJ10" s="26"/>
      <c r="CK10" s="8"/>
      <c r="CL10" s="26"/>
      <c r="CM10" s="8"/>
      <c r="CN10" s="26"/>
      <c r="CO10" s="8"/>
      <c r="CP10" s="26"/>
      <c r="CQ10" s="8"/>
      <c r="CR10" s="26"/>
      <c r="CS10" s="8"/>
      <c r="CT10" s="26"/>
      <c r="CU10" s="8"/>
      <c r="CV10" s="7"/>
    </row>
    <row r="11" spans="1:100" x14ac:dyDescent="0.25">
      <c r="A11" s="96" t="s">
        <v>68</v>
      </c>
      <c r="B11" s="33" t="s">
        <v>20</v>
      </c>
      <c r="C11" s="34"/>
      <c r="D11" s="22">
        <v>44208</v>
      </c>
      <c r="E11" s="69">
        <v>78912</v>
      </c>
      <c r="F11" s="22"/>
      <c r="G11" s="25"/>
      <c r="H11" s="22"/>
      <c r="I11" s="25"/>
      <c r="J11" s="22"/>
      <c r="K11" s="25"/>
      <c r="L11" s="22"/>
      <c r="M11" s="25"/>
      <c r="N11" s="22"/>
      <c r="O11" s="25"/>
      <c r="P11" s="22"/>
      <c r="Q11" s="25"/>
      <c r="R11" s="22"/>
      <c r="S11" s="25"/>
      <c r="T11" s="22"/>
      <c r="U11" s="25"/>
      <c r="V11" s="22"/>
      <c r="W11" s="25"/>
      <c r="X11" s="22"/>
      <c r="Y11" s="25"/>
      <c r="Z11" s="22"/>
      <c r="AA11" s="25"/>
      <c r="AB11" s="22"/>
      <c r="AC11" s="25"/>
      <c r="AD11" s="22"/>
      <c r="AE11" s="25"/>
      <c r="AF11" s="22"/>
      <c r="AG11" s="25"/>
      <c r="AH11" s="22"/>
      <c r="AI11" s="25"/>
      <c r="AJ11" s="22"/>
      <c r="AK11" s="25"/>
      <c r="AL11" s="22"/>
      <c r="AM11" s="25"/>
      <c r="AN11" s="22"/>
      <c r="AO11" s="25"/>
      <c r="AP11" s="22"/>
      <c r="AQ11" s="25"/>
      <c r="AR11" s="22"/>
      <c r="AS11" s="25"/>
      <c r="AT11" s="22"/>
      <c r="AU11" s="25"/>
      <c r="AV11" s="22"/>
      <c r="AW11" s="25"/>
      <c r="AX11" s="22"/>
      <c r="AY11" s="25"/>
      <c r="AZ11" s="22"/>
      <c r="BA11" s="25"/>
      <c r="BB11" s="22"/>
      <c r="BC11" s="25"/>
      <c r="BD11" s="22"/>
      <c r="BE11" s="25"/>
      <c r="BF11" s="22"/>
      <c r="BG11" s="25"/>
      <c r="BH11" s="22"/>
      <c r="BI11" s="25"/>
      <c r="BJ11" s="22"/>
      <c r="BK11" s="25"/>
      <c r="BL11" s="22"/>
      <c r="BM11" s="25"/>
      <c r="BN11" s="22"/>
      <c r="BO11" s="25"/>
      <c r="BP11" s="22"/>
      <c r="BQ11" s="25"/>
      <c r="BR11" s="22"/>
      <c r="BS11" s="25"/>
      <c r="BT11" s="22"/>
      <c r="BU11" s="25"/>
      <c r="BV11" s="22"/>
      <c r="BW11" s="25"/>
      <c r="BX11" s="22"/>
      <c r="BY11" s="25"/>
      <c r="BZ11" s="22"/>
      <c r="CA11" s="25"/>
      <c r="CB11" s="22"/>
      <c r="CC11" s="25"/>
      <c r="CD11" s="22"/>
      <c r="CE11" s="25"/>
      <c r="CF11" s="22"/>
      <c r="CG11" s="25"/>
      <c r="CH11" s="22"/>
      <c r="CI11" s="25"/>
      <c r="CJ11" s="22"/>
      <c r="CK11" s="25"/>
      <c r="CL11" s="22"/>
      <c r="CM11" s="25"/>
      <c r="CN11" s="22"/>
      <c r="CO11" s="25"/>
      <c r="CP11" s="22"/>
      <c r="CQ11" s="25"/>
      <c r="CR11" s="22"/>
      <c r="CS11" s="25"/>
      <c r="CT11" s="22"/>
      <c r="CU11" s="25"/>
      <c r="CV11" s="7"/>
    </row>
    <row r="12" spans="1:100" x14ac:dyDescent="0.25">
      <c r="A12" s="97"/>
      <c r="B12" s="41" t="s">
        <v>28</v>
      </c>
      <c r="C12" s="58"/>
      <c r="D12" s="26">
        <v>44209</v>
      </c>
      <c r="E12" s="70">
        <v>89123</v>
      </c>
      <c r="F12" s="26"/>
      <c r="G12" s="8"/>
      <c r="H12" s="26"/>
      <c r="I12" s="8"/>
      <c r="J12" s="26"/>
      <c r="K12" s="8"/>
      <c r="L12" s="26"/>
      <c r="M12" s="8"/>
      <c r="N12" s="26"/>
      <c r="O12" s="8"/>
      <c r="P12" s="26"/>
      <c r="Q12" s="8"/>
      <c r="R12" s="26"/>
      <c r="S12" s="8"/>
      <c r="T12" s="26"/>
      <c r="U12" s="8"/>
      <c r="V12" s="26"/>
      <c r="W12" s="8"/>
      <c r="X12" s="26"/>
      <c r="Y12" s="8"/>
      <c r="Z12" s="26"/>
      <c r="AA12" s="8"/>
      <c r="AB12" s="26"/>
      <c r="AC12" s="8"/>
      <c r="AD12" s="26"/>
      <c r="AE12" s="8"/>
      <c r="AF12" s="26"/>
      <c r="AG12" s="8"/>
      <c r="AH12" s="26"/>
      <c r="AI12" s="8"/>
      <c r="AJ12" s="26"/>
      <c r="AK12" s="8"/>
      <c r="AL12" s="26"/>
      <c r="AM12" s="8"/>
      <c r="AN12" s="26"/>
      <c r="AO12" s="8"/>
      <c r="AP12" s="26"/>
      <c r="AQ12" s="8"/>
      <c r="AR12" s="26"/>
      <c r="AS12" s="8"/>
      <c r="AT12" s="26"/>
      <c r="AU12" s="8"/>
      <c r="AV12" s="26"/>
      <c r="AW12" s="8"/>
      <c r="AX12" s="26"/>
      <c r="AY12" s="8"/>
      <c r="AZ12" s="26"/>
      <c r="BA12" s="8"/>
      <c r="BB12" s="26"/>
      <c r="BC12" s="8"/>
      <c r="BD12" s="26"/>
      <c r="BE12" s="8"/>
      <c r="BF12" s="26"/>
      <c r="BG12" s="8"/>
      <c r="BH12" s="26"/>
      <c r="BI12" s="8"/>
      <c r="BJ12" s="26"/>
      <c r="BK12" s="8"/>
      <c r="BL12" s="26"/>
      <c r="BM12" s="8"/>
      <c r="BN12" s="26"/>
      <c r="BO12" s="8"/>
      <c r="BP12" s="26"/>
      <c r="BQ12" s="8"/>
      <c r="BR12" s="26"/>
      <c r="BS12" s="8"/>
      <c r="BT12" s="26"/>
      <c r="BU12" s="8"/>
      <c r="BV12" s="26"/>
      <c r="BW12" s="8"/>
      <c r="BX12" s="26"/>
      <c r="BY12" s="8"/>
      <c r="BZ12" s="26"/>
      <c r="CA12" s="8"/>
      <c r="CB12" s="26"/>
      <c r="CC12" s="8"/>
      <c r="CD12" s="26"/>
      <c r="CE12" s="8"/>
      <c r="CF12" s="26"/>
      <c r="CG12" s="8"/>
      <c r="CH12" s="26"/>
      <c r="CI12" s="8"/>
      <c r="CJ12" s="26"/>
      <c r="CK12" s="8"/>
      <c r="CL12" s="26"/>
      <c r="CM12" s="8"/>
      <c r="CN12" s="26"/>
      <c r="CO12" s="8"/>
      <c r="CP12" s="26"/>
      <c r="CQ12" s="8"/>
      <c r="CR12" s="26"/>
      <c r="CS12" s="8"/>
      <c r="CT12" s="26"/>
      <c r="CU12" s="8"/>
      <c r="CV12" s="7"/>
    </row>
    <row r="13" spans="1:100" x14ac:dyDescent="0.25">
      <c r="A13" s="97"/>
      <c r="B13" s="41" t="s">
        <v>27</v>
      </c>
      <c r="C13" s="58"/>
      <c r="D13" s="26">
        <v>44210</v>
      </c>
      <c r="E13" s="70">
        <v>91234</v>
      </c>
      <c r="F13" s="26"/>
      <c r="G13" s="8"/>
      <c r="H13" s="26"/>
      <c r="I13" s="8"/>
      <c r="J13" s="26"/>
      <c r="K13" s="8"/>
      <c r="L13" s="26"/>
      <c r="M13" s="8"/>
      <c r="N13" s="26"/>
      <c r="O13" s="8"/>
      <c r="P13" s="26"/>
      <c r="Q13" s="8"/>
      <c r="R13" s="26"/>
      <c r="S13" s="8"/>
      <c r="T13" s="26"/>
      <c r="U13" s="8"/>
      <c r="V13" s="26"/>
      <c r="W13" s="8"/>
      <c r="X13" s="26"/>
      <c r="Y13" s="8"/>
      <c r="Z13" s="26"/>
      <c r="AA13" s="8"/>
      <c r="AB13" s="26"/>
      <c r="AC13" s="8"/>
      <c r="AD13" s="26"/>
      <c r="AE13" s="8"/>
      <c r="AF13" s="26"/>
      <c r="AG13" s="8"/>
      <c r="AH13" s="26"/>
      <c r="AI13" s="8"/>
      <c r="AJ13" s="26"/>
      <c r="AK13" s="8"/>
      <c r="AL13" s="26"/>
      <c r="AM13" s="8"/>
      <c r="AN13" s="26"/>
      <c r="AO13" s="8"/>
      <c r="AP13" s="26"/>
      <c r="AQ13" s="8"/>
      <c r="AR13" s="26"/>
      <c r="AS13" s="8"/>
      <c r="AT13" s="26"/>
      <c r="AU13" s="8"/>
      <c r="AV13" s="26"/>
      <c r="AW13" s="8"/>
      <c r="AX13" s="26"/>
      <c r="AY13" s="8"/>
      <c r="AZ13" s="26"/>
      <c r="BA13" s="8"/>
      <c r="BB13" s="26"/>
      <c r="BC13" s="8"/>
      <c r="BD13" s="26"/>
      <c r="BE13" s="8"/>
      <c r="BF13" s="26"/>
      <c r="BG13" s="8"/>
      <c r="BH13" s="26"/>
      <c r="BI13" s="8"/>
      <c r="BJ13" s="26"/>
      <c r="BK13" s="8"/>
      <c r="BL13" s="26"/>
      <c r="BM13" s="8"/>
      <c r="BN13" s="26"/>
      <c r="BO13" s="8"/>
      <c r="BP13" s="26"/>
      <c r="BQ13" s="8"/>
      <c r="BR13" s="26"/>
      <c r="BS13" s="8"/>
      <c r="BT13" s="26"/>
      <c r="BU13" s="8"/>
      <c r="BV13" s="26"/>
      <c r="BW13" s="8"/>
      <c r="BX13" s="26"/>
      <c r="BY13" s="8"/>
      <c r="BZ13" s="26"/>
      <c r="CA13" s="8"/>
      <c r="CB13" s="26"/>
      <c r="CC13" s="8"/>
      <c r="CD13" s="26"/>
      <c r="CE13" s="8"/>
      <c r="CF13" s="26"/>
      <c r="CG13" s="8"/>
      <c r="CH13" s="26"/>
      <c r="CI13" s="8"/>
      <c r="CJ13" s="26"/>
      <c r="CK13" s="8"/>
      <c r="CL13" s="26"/>
      <c r="CM13" s="8"/>
      <c r="CN13" s="26"/>
      <c r="CO13" s="8"/>
      <c r="CP13" s="26"/>
      <c r="CQ13" s="8"/>
      <c r="CR13" s="26"/>
      <c r="CS13" s="8"/>
      <c r="CT13" s="26"/>
      <c r="CU13" s="8"/>
      <c r="CV13" s="7"/>
    </row>
    <row r="14" spans="1:100" x14ac:dyDescent="0.25">
      <c r="A14" s="97"/>
      <c r="B14" s="41" t="s">
        <v>64</v>
      </c>
      <c r="C14" s="58"/>
      <c r="D14" s="26">
        <v>44211</v>
      </c>
      <c r="E14" s="70">
        <v>98765</v>
      </c>
      <c r="F14" s="26"/>
      <c r="G14" s="8"/>
      <c r="H14" s="26"/>
      <c r="I14" s="8"/>
      <c r="J14" s="26"/>
      <c r="K14" s="8"/>
      <c r="L14" s="26"/>
      <c r="M14" s="8"/>
      <c r="N14" s="26"/>
      <c r="O14" s="8"/>
      <c r="P14" s="26"/>
      <c r="Q14" s="8"/>
      <c r="R14" s="26"/>
      <c r="S14" s="8"/>
      <c r="T14" s="26"/>
      <c r="U14" s="8"/>
      <c r="V14" s="26"/>
      <c r="W14" s="8"/>
      <c r="X14" s="26"/>
      <c r="Y14" s="8"/>
      <c r="Z14" s="26"/>
      <c r="AA14" s="8"/>
      <c r="AB14" s="26"/>
      <c r="AC14" s="8"/>
      <c r="AD14" s="26"/>
      <c r="AE14" s="8"/>
      <c r="AF14" s="26"/>
      <c r="AG14" s="8"/>
      <c r="AH14" s="26"/>
      <c r="AI14" s="8"/>
      <c r="AJ14" s="26"/>
      <c r="AK14" s="8"/>
      <c r="AL14" s="26"/>
      <c r="AM14" s="8"/>
      <c r="AN14" s="26"/>
      <c r="AO14" s="8"/>
      <c r="AP14" s="26"/>
      <c r="AQ14" s="8"/>
      <c r="AR14" s="26"/>
      <c r="AS14" s="8"/>
      <c r="AT14" s="26"/>
      <c r="AU14" s="8"/>
      <c r="AV14" s="26"/>
      <c r="AW14" s="8"/>
      <c r="AX14" s="26"/>
      <c r="AY14" s="8"/>
      <c r="AZ14" s="26"/>
      <c r="BA14" s="8"/>
      <c r="BB14" s="26"/>
      <c r="BC14" s="8"/>
      <c r="BD14" s="26"/>
      <c r="BE14" s="8"/>
      <c r="BF14" s="26"/>
      <c r="BG14" s="8"/>
      <c r="BH14" s="26"/>
      <c r="BI14" s="8"/>
      <c r="BJ14" s="26"/>
      <c r="BK14" s="8"/>
      <c r="BL14" s="26"/>
      <c r="BM14" s="8"/>
      <c r="BN14" s="26"/>
      <c r="BO14" s="8"/>
      <c r="BP14" s="26"/>
      <c r="BQ14" s="8"/>
      <c r="BR14" s="26"/>
      <c r="BS14" s="8"/>
      <c r="BT14" s="26"/>
      <c r="BU14" s="8"/>
      <c r="BV14" s="26"/>
      <c r="BW14" s="8"/>
      <c r="BX14" s="26"/>
      <c r="BY14" s="8"/>
      <c r="BZ14" s="26"/>
      <c r="CA14" s="8"/>
      <c r="CB14" s="26"/>
      <c r="CC14" s="8"/>
      <c r="CD14" s="26"/>
      <c r="CE14" s="8"/>
      <c r="CF14" s="26"/>
      <c r="CG14" s="8"/>
      <c r="CH14" s="26"/>
      <c r="CI14" s="8"/>
      <c r="CJ14" s="26"/>
      <c r="CK14" s="8"/>
      <c r="CL14" s="26"/>
      <c r="CM14" s="8"/>
      <c r="CN14" s="26"/>
      <c r="CO14" s="8"/>
      <c r="CP14" s="26"/>
      <c r="CQ14" s="8"/>
      <c r="CR14" s="26"/>
      <c r="CS14" s="8"/>
      <c r="CT14" s="26"/>
      <c r="CU14" s="8"/>
      <c r="CV14" s="7"/>
    </row>
    <row r="15" spans="1:100" x14ac:dyDescent="0.25">
      <c r="A15" s="97"/>
      <c r="B15" s="41" t="s">
        <v>22</v>
      </c>
      <c r="C15" s="58"/>
      <c r="D15" s="26">
        <v>44212</v>
      </c>
      <c r="E15" s="70">
        <v>87654</v>
      </c>
      <c r="F15" s="26"/>
      <c r="G15" s="8"/>
      <c r="H15" s="26"/>
      <c r="I15" s="8"/>
      <c r="J15" s="26"/>
      <c r="K15" s="8"/>
      <c r="L15" s="26"/>
      <c r="M15" s="8"/>
      <c r="N15" s="26"/>
      <c r="O15" s="8"/>
      <c r="P15" s="26"/>
      <c r="Q15" s="8"/>
      <c r="R15" s="26"/>
      <c r="S15" s="8"/>
      <c r="T15" s="26"/>
      <c r="U15" s="8"/>
      <c r="V15" s="26"/>
      <c r="W15" s="8"/>
      <c r="X15" s="26"/>
      <c r="Y15" s="8"/>
      <c r="Z15" s="26"/>
      <c r="AA15" s="8"/>
      <c r="AB15" s="26"/>
      <c r="AC15" s="8"/>
      <c r="AD15" s="26"/>
      <c r="AE15" s="8"/>
      <c r="AF15" s="26"/>
      <c r="AG15" s="8"/>
      <c r="AH15" s="26"/>
      <c r="AI15" s="8"/>
      <c r="AJ15" s="26"/>
      <c r="AK15" s="8"/>
      <c r="AL15" s="26"/>
      <c r="AM15" s="8"/>
      <c r="AN15" s="26"/>
      <c r="AO15" s="8"/>
      <c r="AP15" s="26"/>
      <c r="AQ15" s="8"/>
      <c r="AR15" s="26"/>
      <c r="AS15" s="8"/>
      <c r="AT15" s="26"/>
      <c r="AU15" s="8"/>
      <c r="AV15" s="26"/>
      <c r="AW15" s="8"/>
      <c r="AX15" s="26"/>
      <c r="AY15" s="8"/>
      <c r="AZ15" s="26"/>
      <c r="BA15" s="8"/>
      <c r="BB15" s="26"/>
      <c r="BC15" s="8"/>
      <c r="BD15" s="26"/>
      <c r="BE15" s="8"/>
      <c r="BF15" s="26"/>
      <c r="BG15" s="8"/>
      <c r="BH15" s="26"/>
      <c r="BI15" s="8"/>
      <c r="BJ15" s="26"/>
      <c r="BK15" s="8"/>
      <c r="BL15" s="26"/>
      <c r="BM15" s="8"/>
      <c r="BN15" s="26"/>
      <c r="BO15" s="8"/>
      <c r="BP15" s="26"/>
      <c r="BQ15" s="8"/>
      <c r="BR15" s="26"/>
      <c r="BS15" s="8"/>
      <c r="BT15" s="26"/>
      <c r="BU15" s="8"/>
      <c r="BV15" s="26"/>
      <c r="BW15" s="8"/>
      <c r="BX15" s="26"/>
      <c r="BY15" s="8"/>
      <c r="BZ15" s="26"/>
      <c r="CA15" s="8"/>
      <c r="CB15" s="26"/>
      <c r="CC15" s="8"/>
      <c r="CD15" s="26"/>
      <c r="CE15" s="8"/>
      <c r="CF15" s="26"/>
      <c r="CG15" s="8"/>
      <c r="CH15" s="26"/>
      <c r="CI15" s="8"/>
      <c r="CJ15" s="26"/>
      <c r="CK15" s="8"/>
      <c r="CL15" s="26"/>
      <c r="CM15" s="8"/>
      <c r="CN15" s="26"/>
      <c r="CO15" s="8"/>
      <c r="CP15" s="26"/>
      <c r="CQ15" s="8"/>
      <c r="CR15" s="26"/>
      <c r="CS15" s="8"/>
      <c r="CT15" s="26"/>
      <c r="CU15" s="8"/>
      <c r="CV15" s="7"/>
    </row>
    <row r="16" spans="1:100" x14ac:dyDescent="0.25">
      <c r="A16" s="97"/>
      <c r="B16" s="41" t="s">
        <v>21</v>
      </c>
      <c r="C16" s="58"/>
      <c r="D16" s="26">
        <v>44213</v>
      </c>
      <c r="E16" s="8">
        <v>76543</v>
      </c>
      <c r="F16" s="26"/>
      <c r="G16" s="8"/>
      <c r="H16" s="26"/>
      <c r="I16" s="8"/>
      <c r="J16" s="26"/>
      <c r="K16" s="8"/>
      <c r="L16" s="26"/>
      <c r="M16" s="8"/>
      <c r="N16" s="26"/>
      <c r="O16" s="8"/>
      <c r="P16" s="26"/>
      <c r="Q16" s="8"/>
      <c r="R16" s="26"/>
      <c r="S16" s="8"/>
      <c r="T16" s="26"/>
      <c r="U16" s="8"/>
      <c r="V16" s="26"/>
      <c r="W16" s="8"/>
      <c r="X16" s="26"/>
      <c r="Y16" s="8"/>
      <c r="Z16" s="26"/>
      <c r="AA16" s="8"/>
      <c r="AB16" s="26"/>
      <c r="AC16" s="8"/>
      <c r="AD16" s="26"/>
      <c r="AE16" s="8"/>
      <c r="AF16" s="26"/>
      <c r="AG16" s="8"/>
      <c r="AH16" s="26"/>
      <c r="AI16" s="8"/>
      <c r="AJ16" s="26"/>
      <c r="AK16" s="8"/>
      <c r="AL16" s="26"/>
      <c r="AM16" s="8"/>
      <c r="AN16" s="26"/>
      <c r="AO16" s="8"/>
      <c r="AP16" s="26"/>
      <c r="AQ16" s="8"/>
      <c r="AR16" s="26"/>
      <c r="AS16" s="8"/>
      <c r="AT16" s="26"/>
      <c r="AU16" s="8"/>
      <c r="AV16" s="26"/>
      <c r="AW16" s="8"/>
      <c r="AX16" s="26"/>
      <c r="AY16" s="8"/>
      <c r="AZ16" s="26"/>
      <c r="BA16" s="8"/>
      <c r="BB16" s="26"/>
      <c r="BC16" s="8"/>
      <c r="BD16" s="26"/>
      <c r="BE16" s="8"/>
      <c r="BF16" s="26"/>
      <c r="BG16" s="8"/>
      <c r="BH16" s="26"/>
      <c r="BI16" s="8"/>
      <c r="BJ16" s="26"/>
      <c r="BK16" s="8"/>
      <c r="BL16" s="26"/>
      <c r="BM16" s="8"/>
      <c r="BN16" s="26"/>
      <c r="BO16" s="8"/>
      <c r="BP16" s="26"/>
      <c r="BQ16" s="8"/>
      <c r="BR16" s="26"/>
      <c r="BS16" s="8"/>
      <c r="BT16" s="26"/>
      <c r="BU16" s="8"/>
      <c r="BV16" s="26"/>
      <c r="BW16" s="8"/>
      <c r="BX16" s="26"/>
      <c r="BY16" s="8"/>
      <c r="BZ16" s="26"/>
      <c r="CA16" s="8"/>
      <c r="CB16" s="26"/>
      <c r="CC16" s="8"/>
      <c r="CD16" s="26"/>
      <c r="CE16" s="8"/>
      <c r="CF16" s="26"/>
      <c r="CG16" s="8"/>
      <c r="CH16" s="26"/>
      <c r="CI16" s="8"/>
      <c r="CJ16" s="26"/>
      <c r="CK16" s="8"/>
      <c r="CL16" s="26"/>
      <c r="CM16" s="8"/>
      <c r="CN16" s="26"/>
      <c r="CO16" s="8"/>
      <c r="CP16" s="26"/>
      <c r="CQ16" s="8"/>
      <c r="CR16" s="26"/>
      <c r="CS16" s="8"/>
      <c r="CT16" s="26"/>
      <c r="CU16" s="8"/>
      <c r="CV16" s="7"/>
    </row>
    <row r="17" spans="1:100" ht="15.75" thickBot="1" x14ac:dyDescent="0.3">
      <c r="A17" s="98"/>
      <c r="B17" s="35" t="s">
        <v>63</v>
      </c>
      <c r="C17" s="36"/>
      <c r="D17" s="29">
        <v>44214</v>
      </c>
      <c r="E17" s="13">
        <v>65432</v>
      </c>
      <c r="F17" s="29"/>
      <c r="G17" s="13"/>
      <c r="H17" s="29"/>
      <c r="I17" s="13"/>
      <c r="J17" s="29"/>
      <c r="K17" s="13"/>
      <c r="L17" s="29"/>
      <c r="M17" s="13"/>
      <c r="N17" s="29"/>
      <c r="O17" s="13"/>
      <c r="P17" s="29"/>
      <c r="Q17" s="13"/>
      <c r="R17" s="29"/>
      <c r="S17" s="13"/>
      <c r="T17" s="29"/>
      <c r="U17" s="13"/>
      <c r="V17" s="29"/>
      <c r="W17" s="13"/>
      <c r="X17" s="29"/>
      <c r="Y17" s="13"/>
      <c r="Z17" s="29"/>
      <c r="AA17" s="13"/>
      <c r="AB17" s="29"/>
      <c r="AC17" s="13"/>
      <c r="AD17" s="29"/>
      <c r="AE17" s="13"/>
      <c r="AF17" s="29"/>
      <c r="AG17" s="13"/>
      <c r="AH17" s="29"/>
      <c r="AI17" s="13"/>
      <c r="AJ17" s="29"/>
      <c r="AK17" s="13"/>
      <c r="AL17" s="29"/>
      <c r="AM17" s="13"/>
      <c r="AN17" s="29"/>
      <c r="AO17" s="13"/>
      <c r="AP17" s="29"/>
      <c r="AQ17" s="13"/>
      <c r="AR17" s="29"/>
      <c r="AS17" s="13"/>
      <c r="AT17" s="29"/>
      <c r="AU17" s="13"/>
      <c r="AV17" s="29"/>
      <c r="AW17" s="13"/>
      <c r="AX17" s="29"/>
      <c r="AY17" s="13"/>
      <c r="AZ17" s="29"/>
      <c r="BA17" s="13"/>
      <c r="BB17" s="29"/>
      <c r="BC17" s="13"/>
      <c r="BD17" s="29"/>
      <c r="BE17" s="13"/>
      <c r="BF17" s="29"/>
      <c r="BG17" s="13"/>
      <c r="BH17" s="29"/>
      <c r="BI17" s="13"/>
      <c r="BJ17" s="29"/>
      <c r="BK17" s="13"/>
      <c r="BL17" s="29"/>
      <c r="BM17" s="13"/>
      <c r="BN17" s="29"/>
      <c r="BO17" s="13"/>
      <c r="BP17" s="29"/>
      <c r="BQ17" s="13"/>
      <c r="BR17" s="29"/>
      <c r="BS17" s="13"/>
      <c r="BT17" s="29"/>
      <c r="BU17" s="13"/>
      <c r="BV17" s="29"/>
      <c r="BW17" s="13"/>
      <c r="BX17" s="29"/>
      <c r="BY17" s="13"/>
      <c r="BZ17" s="29"/>
      <c r="CA17" s="13"/>
      <c r="CB17" s="29"/>
      <c r="CC17" s="13"/>
      <c r="CD17" s="29"/>
      <c r="CE17" s="13"/>
      <c r="CF17" s="29"/>
      <c r="CG17" s="13"/>
      <c r="CH17" s="29"/>
      <c r="CI17" s="13"/>
      <c r="CJ17" s="29"/>
      <c r="CK17" s="13"/>
      <c r="CL17" s="29"/>
      <c r="CM17" s="13"/>
      <c r="CN17" s="29"/>
      <c r="CO17" s="13"/>
      <c r="CP17" s="26"/>
      <c r="CQ17" s="8"/>
      <c r="CR17" s="26"/>
      <c r="CS17" s="8"/>
      <c r="CT17" s="26"/>
      <c r="CU17" s="8"/>
      <c r="CV17" s="7"/>
    </row>
    <row r="18" spans="1:100" x14ac:dyDescent="0.25">
      <c r="A18" s="99" t="s">
        <v>69</v>
      </c>
      <c r="B18" s="41" t="s">
        <v>26</v>
      </c>
      <c r="C18" s="58"/>
      <c r="D18" s="26">
        <v>44215</v>
      </c>
      <c r="E18" s="8">
        <v>54321</v>
      </c>
      <c r="F18" s="26"/>
      <c r="G18" s="8"/>
      <c r="H18" s="26"/>
      <c r="I18" s="8"/>
      <c r="J18" s="26"/>
      <c r="K18" s="8"/>
      <c r="L18" s="26"/>
      <c r="M18" s="8"/>
      <c r="N18" s="26"/>
      <c r="O18" s="8"/>
      <c r="P18" s="26"/>
      <c r="Q18" s="8"/>
      <c r="R18" s="26"/>
      <c r="S18" s="8"/>
      <c r="T18" s="26"/>
      <c r="U18" s="8"/>
      <c r="V18" s="26"/>
      <c r="W18" s="8"/>
      <c r="X18" s="26"/>
      <c r="Y18" s="8"/>
      <c r="Z18" s="26"/>
      <c r="AA18" s="8"/>
      <c r="AB18" s="26"/>
      <c r="AC18" s="8"/>
      <c r="AD18" s="26"/>
      <c r="AE18" s="8"/>
      <c r="AF18" s="26"/>
      <c r="AG18" s="8"/>
      <c r="AH18" s="26"/>
      <c r="AI18" s="8"/>
      <c r="AJ18" s="26"/>
      <c r="AK18" s="8"/>
      <c r="AL18" s="26"/>
      <c r="AM18" s="8"/>
      <c r="AN18" s="26"/>
      <c r="AO18" s="8"/>
      <c r="AP18" s="26"/>
      <c r="AQ18" s="8"/>
      <c r="AR18" s="26"/>
      <c r="AS18" s="8"/>
      <c r="AT18" s="26"/>
      <c r="AU18" s="8"/>
      <c r="AV18" s="26"/>
      <c r="AW18" s="8"/>
      <c r="AX18" s="26"/>
      <c r="AY18" s="8"/>
      <c r="AZ18" s="26"/>
      <c r="BA18" s="8"/>
      <c r="BB18" s="26"/>
      <c r="BC18" s="8"/>
      <c r="BD18" s="26"/>
      <c r="BE18" s="8"/>
      <c r="BF18" s="26"/>
      <c r="BG18" s="8"/>
      <c r="BH18" s="26"/>
      <c r="BI18" s="8"/>
      <c r="BJ18" s="26"/>
      <c r="BK18" s="8"/>
      <c r="BL18" s="26"/>
      <c r="BM18" s="8"/>
      <c r="BN18" s="26"/>
      <c r="BO18" s="8"/>
      <c r="BP18" s="26"/>
      <c r="BQ18" s="8"/>
      <c r="BR18" s="26"/>
      <c r="BS18" s="8"/>
      <c r="BT18" s="26"/>
      <c r="BU18" s="8"/>
      <c r="BV18" s="26"/>
      <c r="BW18" s="8"/>
      <c r="BX18" s="26"/>
      <c r="BY18" s="8"/>
      <c r="BZ18" s="26"/>
      <c r="CA18" s="8"/>
      <c r="CB18" s="26"/>
      <c r="CC18" s="8"/>
      <c r="CD18" s="26"/>
      <c r="CE18" s="8"/>
      <c r="CF18" s="26"/>
      <c r="CG18" s="8"/>
      <c r="CH18" s="26"/>
      <c r="CI18" s="8"/>
      <c r="CJ18" s="26"/>
      <c r="CK18" s="8"/>
      <c r="CL18" s="26"/>
      <c r="CM18" s="8"/>
      <c r="CN18" s="26"/>
      <c r="CO18" s="8"/>
      <c r="CP18" s="26"/>
      <c r="CQ18" s="8"/>
      <c r="CR18" s="26"/>
      <c r="CS18" s="8"/>
      <c r="CT18" s="26"/>
      <c r="CU18" s="8"/>
      <c r="CV18" s="7"/>
    </row>
    <row r="19" spans="1:100" x14ac:dyDescent="0.25">
      <c r="A19" s="99"/>
      <c r="B19" s="41" t="s">
        <v>27</v>
      </c>
      <c r="C19" s="58"/>
      <c r="D19" s="26">
        <v>44216</v>
      </c>
      <c r="E19" s="8">
        <v>43210</v>
      </c>
      <c r="F19" s="26"/>
      <c r="G19" s="8"/>
      <c r="H19" s="26"/>
      <c r="I19" s="8"/>
      <c r="J19" s="26"/>
      <c r="K19" s="8"/>
      <c r="L19" s="26"/>
      <c r="M19" s="8"/>
      <c r="N19" s="26"/>
      <c r="O19" s="8"/>
      <c r="P19" s="26"/>
      <c r="Q19" s="8"/>
      <c r="R19" s="26"/>
      <c r="S19" s="8"/>
      <c r="T19" s="26"/>
      <c r="U19" s="8"/>
      <c r="V19" s="26"/>
      <c r="W19" s="8"/>
      <c r="X19" s="26"/>
      <c r="Y19" s="8"/>
      <c r="Z19" s="26"/>
      <c r="AA19" s="8"/>
      <c r="AB19" s="26"/>
      <c r="AC19" s="8"/>
      <c r="AD19" s="26"/>
      <c r="AE19" s="8"/>
      <c r="AF19" s="26"/>
      <c r="AG19" s="8"/>
      <c r="AH19" s="26"/>
      <c r="AI19" s="8"/>
      <c r="AJ19" s="26"/>
      <c r="AK19" s="8"/>
      <c r="AL19" s="26"/>
      <c r="AM19" s="8"/>
      <c r="AN19" s="26"/>
      <c r="AO19" s="8"/>
      <c r="AP19" s="26"/>
      <c r="AQ19" s="8"/>
      <c r="AR19" s="26"/>
      <c r="AS19" s="8"/>
      <c r="AT19" s="26"/>
      <c r="AU19" s="8"/>
      <c r="AV19" s="26"/>
      <c r="AW19" s="8"/>
      <c r="AX19" s="26"/>
      <c r="AY19" s="8"/>
      <c r="AZ19" s="26"/>
      <c r="BA19" s="8"/>
      <c r="BB19" s="26"/>
      <c r="BC19" s="8"/>
      <c r="BD19" s="26"/>
      <c r="BE19" s="8"/>
      <c r="BF19" s="26"/>
      <c r="BG19" s="8"/>
      <c r="BH19" s="26"/>
      <c r="BI19" s="8"/>
      <c r="BJ19" s="26"/>
      <c r="BK19" s="8"/>
      <c r="BL19" s="26"/>
      <c r="BM19" s="8"/>
      <c r="BN19" s="26"/>
      <c r="BO19" s="8"/>
      <c r="BP19" s="26"/>
      <c r="BQ19" s="8"/>
      <c r="BR19" s="26"/>
      <c r="BS19" s="8"/>
      <c r="BT19" s="26"/>
      <c r="BU19" s="8"/>
      <c r="BV19" s="26"/>
      <c r="BW19" s="8"/>
      <c r="BX19" s="26"/>
      <c r="BY19" s="8"/>
      <c r="BZ19" s="26"/>
      <c r="CA19" s="8"/>
      <c r="CB19" s="26"/>
      <c r="CC19" s="8"/>
      <c r="CD19" s="26"/>
      <c r="CE19" s="8"/>
      <c r="CF19" s="26"/>
      <c r="CG19" s="8"/>
      <c r="CH19" s="26"/>
      <c r="CI19" s="8"/>
      <c r="CJ19" s="26"/>
      <c r="CK19" s="8"/>
      <c r="CL19" s="26"/>
      <c r="CM19" s="8"/>
      <c r="CN19" s="26"/>
      <c r="CO19" s="8"/>
      <c r="CP19" s="26"/>
      <c r="CQ19" s="8"/>
      <c r="CR19" s="26"/>
      <c r="CS19" s="8"/>
      <c r="CT19" s="26"/>
      <c r="CU19" s="8"/>
      <c r="CV19" s="7"/>
    </row>
    <row r="20" spans="1:100" x14ac:dyDescent="0.25">
      <c r="A20" s="99"/>
      <c r="B20" s="41" t="s">
        <v>20</v>
      </c>
      <c r="C20" s="58"/>
      <c r="D20" s="26">
        <v>44217</v>
      </c>
      <c r="E20" s="8">
        <v>20123</v>
      </c>
      <c r="F20" s="26"/>
      <c r="G20" s="8"/>
      <c r="H20" s="26"/>
      <c r="I20" s="8"/>
      <c r="J20" s="26"/>
      <c r="K20" s="8"/>
      <c r="L20" s="26"/>
      <c r="M20" s="8"/>
      <c r="N20" s="26"/>
      <c r="O20" s="8"/>
      <c r="P20" s="26"/>
      <c r="Q20" s="8"/>
      <c r="R20" s="26"/>
      <c r="S20" s="8"/>
      <c r="T20" s="26"/>
      <c r="U20" s="8"/>
      <c r="V20" s="26"/>
      <c r="W20" s="8"/>
      <c r="X20" s="26"/>
      <c r="Y20" s="8"/>
      <c r="Z20" s="26"/>
      <c r="AA20" s="8"/>
      <c r="AB20" s="26"/>
      <c r="AC20" s="8"/>
      <c r="AD20" s="26"/>
      <c r="AE20" s="8"/>
      <c r="AF20" s="26"/>
      <c r="AG20" s="8"/>
      <c r="AH20" s="26"/>
      <c r="AI20" s="8"/>
      <c r="AJ20" s="26"/>
      <c r="AK20" s="8"/>
      <c r="AL20" s="26"/>
      <c r="AM20" s="8"/>
      <c r="AN20" s="26"/>
      <c r="AO20" s="8"/>
      <c r="AP20" s="26"/>
      <c r="AQ20" s="8"/>
      <c r="AR20" s="26"/>
      <c r="AS20" s="8"/>
      <c r="AT20" s="26"/>
      <c r="AU20" s="8"/>
      <c r="AV20" s="26"/>
      <c r="AW20" s="8"/>
      <c r="AX20" s="26"/>
      <c r="AY20" s="8"/>
      <c r="AZ20" s="26"/>
      <c r="BA20" s="8"/>
      <c r="BB20" s="26"/>
      <c r="BC20" s="8"/>
      <c r="BD20" s="26"/>
      <c r="BE20" s="8"/>
      <c r="BF20" s="26"/>
      <c r="BG20" s="8"/>
      <c r="BH20" s="26"/>
      <c r="BI20" s="8"/>
      <c r="BJ20" s="26"/>
      <c r="BK20" s="8"/>
      <c r="BL20" s="26"/>
      <c r="BM20" s="8"/>
      <c r="BN20" s="26"/>
      <c r="BO20" s="8"/>
      <c r="BP20" s="26"/>
      <c r="BQ20" s="8"/>
      <c r="BR20" s="26"/>
      <c r="BS20" s="8"/>
      <c r="BT20" s="26"/>
      <c r="BU20" s="8"/>
      <c r="BV20" s="26"/>
      <c r="BW20" s="8"/>
      <c r="BX20" s="26"/>
      <c r="BY20" s="8"/>
      <c r="BZ20" s="26"/>
      <c r="CA20" s="8"/>
      <c r="CB20" s="26"/>
      <c r="CC20" s="8"/>
      <c r="CD20" s="26"/>
      <c r="CE20" s="8"/>
      <c r="CF20" s="26"/>
      <c r="CG20" s="8"/>
      <c r="CH20" s="26"/>
      <c r="CI20" s="8"/>
      <c r="CJ20" s="26"/>
      <c r="CK20" s="8"/>
      <c r="CL20" s="26"/>
      <c r="CM20" s="8"/>
      <c r="CN20" s="26"/>
      <c r="CO20" s="8"/>
      <c r="CP20" s="26"/>
      <c r="CQ20" s="8"/>
      <c r="CR20" s="26"/>
      <c r="CS20" s="8"/>
      <c r="CT20" s="26"/>
      <c r="CU20" s="8"/>
      <c r="CV20" s="7"/>
    </row>
    <row r="21" spans="1:100" x14ac:dyDescent="0.25">
      <c r="A21" s="99"/>
      <c r="B21" s="41" t="s">
        <v>28</v>
      </c>
      <c r="C21" s="58"/>
      <c r="D21" s="26">
        <v>44218</v>
      </c>
      <c r="E21" s="8">
        <v>10123</v>
      </c>
      <c r="F21" s="26"/>
      <c r="G21" s="8"/>
      <c r="H21" s="26"/>
      <c r="I21" s="8"/>
      <c r="J21" s="26"/>
      <c r="K21" s="8"/>
      <c r="L21" s="26"/>
      <c r="M21" s="8"/>
      <c r="N21" s="26"/>
      <c r="O21" s="8"/>
      <c r="P21" s="26"/>
      <c r="Q21" s="8"/>
      <c r="R21" s="26"/>
      <c r="S21" s="8"/>
      <c r="T21" s="26"/>
      <c r="U21" s="8"/>
      <c r="V21" s="26"/>
      <c r="W21" s="8"/>
      <c r="X21" s="26"/>
      <c r="Y21" s="8"/>
      <c r="Z21" s="26"/>
      <c r="AA21" s="8"/>
      <c r="AB21" s="26"/>
      <c r="AC21" s="8"/>
      <c r="AD21" s="26"/>
      <c r="AE21" s="8"/>
      <c r="AF21" s="26"/>
      <c r="AG21" s="8"/>
      <c r="AH21" s="26"/>
      <c r="AI21" s="8"/>
      <c r="AJ21" s="26"/>
      <c r="AK21" s="8"/>
      <c r="AL21" s="26"/>
      <c r="AM21" s="8"/>
      <c r="AN21" s="26"/>
      <c r="AO21" s="8"/>
      <c r="AP21" s="26"/>
      <c r="AQ21" s="8"/>
      <c r="AR21" s="26"/>
      <c r="AS21" s="8"/>
      <c r="AT21" s="26"/>
      <c r="AU21" s="8"/>
      <c r="AV21" s="26"/>
      <c r="AW21" s="8"/>
      <c r="AX21" s="26"/>
      <c r="AY21" s="8"/>
      <c r="AZ21" s="26"/>
      <c r="BA21" s="8"/>
      <c r="BB21" s="26"/>
      <c r="BC21" s="8"/>
      <c r="BD21" s="26"/>
      <c r="BE21" s="8"/>
      <c r="BF21" s="26"/>
      <c r="BG21" s="8"/>
      <c r="BH21" s="26"/>
      <c r="BI21" s="8"/>
      <c r="BJ21" s="26"/>
      <c r="BK21" s="8"/>
      <c r="BL21" s="26"/>
      <c r="BM21" s="8"/>
      <c r="BN21" s="26"/>
      <c r="BO21" s="8"/>
      <c r="BP21" s="26"/>
      <c r="BQ21" s="8"/>
      <c r="BR21" s="26"/>
      <c r="BS21" s="8"/>
      <c r="BT21" s="26"/>
      <c r="BU21" s="8"/>
      <c r="BV21" s="26"/>
      <c r="BW21" s="8"/>
      <c r="BX21" s="26"/>
      <c r="BY21" s="8"/>
      <c r="BZ21" s="26"/>
      <c r="CA21" s="8"/>
      <c r="CB21" s="26"/>
      <c r="CC21" s="8"/>
      <c r="CD21" s="26"/>
      <c r="CE21" s="8"/>
      <c r="CF21" s="26"/>
      <c r="CG21" s="8"/>
      <c r="CH21" s="26"/>
      <c r="CI21" s="8"/>
      <c r="CJ21" s="26"/>
      <c r="CK21" s="8"/>
      <c r="CL21" s="26"/>
      <c r="CM21" s="8"/>
      <c r="CN21" s="26"/>
      <c r="CO21" s="8"/>
      <c r="CP21" s="26"/>
      <c r="CQ21" s="8"/>
      <c r="CR21" s="26"/>
      <c r="CS21" s="8"/>
      <c r="CT21" s="26"/>
      <c r="CU21" s="8"/>
      <c r="CV21" s="7"/>
    </row>
    <row r="22" spans="1:100" x14ac:dyDescent="0.25">
      <c r="A22" s="99"/>
      <c r="B22" s="41" t="s">
        <v>27</v>
      </c>
      <c r="C22" s="58"/>
      <c r="D22" s="26">
        <v>44219</v>
      </c>
      <c r="E22" s="8">
        <v>30123</v>
      </c>
      <c r="F22" s="26"/>
      <c r="G22" s="8"/>
      <c r="H22" s="26"/>
      <c r="I22" s="8"/>
      <c r="J22" s="26"/>
      <c r="K22" s="8"/>
      <c r="L22" s="26"/>
      <c r="M22" s="8"/>
      <c r="N22" s="26"/>
      <c r="O22" s="8"/>
      <c r="P22" s="26"/>
      <c r="Q22" s="8"/>
      <c r="R22" s="26"/>
      <c r="S22" s="8"/>
      <c r="T22" s="26"/>
      <c r="U22" s="8"/>
      <c r="V22" s="26"/>
      <c r="W22" s="8"/>
      <c r="X22" s="26"/>
      <c r="Y22" s="8"/>
      <c r="Z22" s="26"/>
      <c r="AA22" s="8"/>
      <c r="AB22" s="26"/>
      <c r="AC22" s="8"/>
      <c r="AD22" s="26"/>
      <c r="AE22" s="8"/>
      <c r="AF22" s="26"/>
      <c r="AG22" s="8"/>
      <c r="AH22" s="26"/>
      <c r="AI22" s="8"/>
      <c r="AJ22" s="26"/>
      <c r="AK22" s="8"/>
      <c r="AL22" s="26"/>
      <c r="AM22" s="8"/>
      <c r="AN22" s="26"/>
      <c r="AO22" s="8"/>
      <c r="AP22" s="26"/>
      <c r="AQ22" s="8"/>
      <c r="AR22" s="26"/>
      <c r="AS22" s="8"/>
      <c r="AT22" s="26"/>
      <c r="AU22" s="8"/>
      <c r="AV22" s="26"/>
      <c r="AW22" s="8"/>
      <c r="AX22" s="26"/>
      <c r="AY22" s="8"/>
      <c r="AZ22" s="26"/>
      <c r="BA22" s="8"/>
      <c r="BB22" s="26"/>
      <c r="BC22" s="8"/>
      <c r="BD22" s="26"/>
      <c r="BE22" s="8"/>
      <c r="BF22" s="26"/>
      <c r="BG22" s="8"/>
      <c r="BH22" s="26"/>
      <c r="BI22" s="8"/>
      <c r="BJ22" s="26"/>
      <c r="BK22" s="8"/>
      <c r="BL22" s="26"/>
      <c r="BM22" s="8"/>
      <c r="BN22" s="26"/>
      <c r="BO22" s="8"/>
      <c r="BP22" s="26"/>
      <c r="BQ22" s="8"/>
      <c r="BR22" s="26"/>
      <c r="BS22" s="8"/>
      <c r="BT22" s="26"/>
      <c r="BU22" s="8"/>
      <c r="BV22" s="26"/>
      <c r="BW22" s="8"/>
      <c r="BX22" s="26"/>
      <c r="BY22" s="8"/>
      <c r="BZ22" s="26"/>
      <c r="CA22" s="8"/>
      <c r="CB22" s="26"/>
      <c r="CC22" s="8"/>
      <c r="CD22" s="26"/>
      <c r="CE22" s="8"/>
      <c r="CF22" s="26"/>
      <c r="CG22" s="8"/>
      <c r="CH22" s="26"/>
      <c r="CI22" s="8"/>
      <c r="CJ22" s="26"/>
      <c r="CK22" s="8"/>
      <c r="CL22" s="26"/>
      <c r="CM22" s="8"/>
      <c r="CN22" s="26"/>
      <c r="CO22" s="8"/>
      <c r="CP22" s="26"/>
      <c r="CQ22" s="8"/>
      <c r="CR22" s="26"/>
      <c r="CS22" s="8"/>
      <c r="CT22" s="26"/>
      <c r="CU22" s="8"/>
      <c r="CV22" s="7"/>
    </row>
    <row r="23" spans="1:100" x14ac:dyDescent="0.25">
      <c r="A23" s="99"/>
      <c r="B23" s="41" t="s">
        <v>64</v>
      </c>
      <c r="C23" s="58"/>
      <c r="D23" s="26">
        <v>44220</v>
      </c>
      <c r="E23" s="8">
        <v>40123</v>
      </c>
      <c r="F23" s="26"/>
      <c r="G23" s="8"/>
      <c r="H23" s="26"/>
      <c r="I23" s="8"/>
      <c r="J23" s="26"/>
      <c r="K23" s="8"/>
      <c r="L23" s="26"/>
      <c r="M23" s="8"/>
      <c r="N23" s="26"/>
      <c r="O23" s="8"/>
      <c r="P23" s="26"/>
      <c r="Q23" s="8"/>
      <c r="R23" s="26"/>
      <c r="S23" s="8"/>
      <c r="T23" s="26"/>
      <c r="U23" s="8"/>
      <c r="V23" s="26"/>
      <c r="W23" s="8"/>
      <c r="X23" s="26"/>
      <c r="Y23" s="8"/>
      <c r="Z23" s="26"/>
      <c r="AA23" s="8"/>
      <c r="AB23" s="26"/>
      <c r="AC23" s="8"/>
      <c r="AD23" s="26"/>
      <c r="AE23" s="8"/>
      <c r="AF23" s="26"/>
      <c r="AG23" s="8"/>
      <c r="AH23" s="26"/>
      <c r="AI23" s="8"/>
      <c r="AJ23" s="26"/>
      <c r="AK23" s="8"/>
      <c r="AL23" s="26"/>
      <c r="AM23" s="8"/>
      <c r="AN23" s="26"/>
      <c r="AO23" s="8"/>
      <c r="AP23" s="26"/>
      <c r="AQ23" s="8"/>
      <c r="AR23" s="26"/>
      <c r="AS23" s="8"/>
      <c r="AT23" s="26"/>
      <c r="AU23" s="8"/>
      <c r="AV23" s="26"/>
      <c r="AW23" s="8"/>
      <c r="AX23" s="26"/>
      <c r="AY23" s="8"/>
      <c r="AZ23" s="26"/>
      <c r="BA23" s="8"/>
      <c r="BB23" s="26"/>
      <c r="BC23" s="8"/>
      <c r="BD23" s="26"/>
      <c r="BE23" s="8"/>
      <c r="BF23" s="26"/>
      <c r="BG23" s="8"/>
      <c r="BH23" s="26"/>
      <c r="BI23" s="8"/>
      <c r="BJ23" s="26"/>
      <c r="BK23" s="8"/>
      <c r="BL23" s="26"/>
      <c r="BM23" s="8"/>
      <c r="BN23" s="26"/>
      <c r="BO23" s="8"/>
      <c r="BP23" s="26"/>
      <c r="BQ23" s="8"/>
      <c r="BR23" s="26"/>
      <c r="BS23" s="8"/>
      <c r="BT23" s="26"/>
      <c r="BU23" s="8"/>
      <c r="BV23" s="26"/>
      <c r="BW23" s="8"/>
      <c r="BX23" s="26"/>
      <c r="BY23" s="8"/>
      <c r="BZ23" s="26"/>
      <c r="CA23" s="8"/>
      <c r="CB23" s="26"/>
      <c r="CC23" s="8"/>
      <c r="CD23" s="26"/>
      <c r="CE23" s="8"/>
      <c r="CF23" s="26"/>
      <c r="CG23" s="8"/>
      <c r="CH23" s="26"/>
      <c r="CI23" s="8"/>
      <c r="CJ23" s="26"/>
      <c r="CK23" s="8"/>
      <c r="CL23" s="26"/>
      <c r="CM23" s="8"/>
      <c r="CN23" s="26"/>
      <c r="CO23" s="8"/>
      <c r="CP23" s="26"/>
      <c r="CQ23" s="8"/>
      <c r="CR23" s="26"/>
      <c r="CS23" s="8"/>
      <c r="CT23" s="26"/>
      <c r="CU23" s="8"/>
      <c r="CV23" s="7"/>
    </row>
    <row r="24" spans="1:100" ht="15.75" thickBot="1" x14ac:dyDescent="0.3">
      <c r="A24" s="100"/>
      <c r="B24" s="35" t="s">
        <v>22</v>
      </c>
      <c r="C24" s="36"/>
      <c r="D24" s="26">
        <v>44221</v>
      </c>
      <c r="E24" s="13">
        <v>50123</v>
      </c>
      <c r="F24" s="29"/>
      <c r="G24" s="13"/>
      <c r="H24" s="29"/>
      <c r="I24" s="13"/>
      <c r="J24" s="29"/>
      <c r="K24" s="13"/>
      <c r="L24" s="29"/>
      <c r="M24" s="13"/>
      <c r="N24" s="29"/>
      <c r="O24" s="13"/>
      <c r="P24" s="29"/>
      <c r="Q24" s="13"/>
      <c r="R24" s="29"/>
      <c r="S24" s="13"/>
      <c r="T24" s="29"/>
      <c r="U24" s="13"/>
      <c r="V24" s="29"/>
      <c r="W24" s="13"/>
      <c r="X24" s="29"/>
      <c r="Y24" s="13"/>
      <c r="Z24" s="29"/>
      <c r="AA24" s="13"/>
      <c r="AB24" s="29"/>
      <c r="AC24" s="13"/>
      <c r="AD24" s="29"/>
      <c r="AE24" s="13"/>
      <c r="AF24" s="29"/>
      <c r="AG24" s="13"/>
      <c r="AH24" s="29"/>
      <c r="AI24" s="13"/>
      <c r="AJ24" s="29"/>
      <c r="AK24" s="13"/>
      <c r="AL24" s="29"/>
      <c r="AM24" s="13"/>
      <c r="AN24" s="29"/>
      <c r="AO24" s="13"/>
      <c r="AP24" s="29"/>
      <c r="AQ24" s="13"/>
      <c r="AR24" s="29"/>
      <c r="AS24" s="13"/>
      <c r="AT24" s="29"/>
      <c r="AU24" s="13"/>
      <c r="AV24" s="29"/>
      <c r="AW24" s="13"/>
      <c r="AX24" s="29"/>
      <c r="AY24" s="13"/>
      <c r="AZ24" s="29"/>
      <c r="BA24" s="13"/>
      <c r="BB24" s="29"/>
      <c r="BC24" s="13"/>
      <c r="BD24" s="29"/>
      <c r="BE24" s="13"/>
      <c r="BF24" s="29"/>
      <c r="BG24" s="13"/>
      <c r="BH24" s="29"/>
      <c r="BI24" s="13"/>
      <c r="BJ24" s="29"/>
      <c r="BK24" s="13"/>
      <c r="BL24" s="29"/>
      <c r="BM24" s="13"/>
      <c r="BN24" s="29"/>
      <c r="BO24" s="13"/>
      <c r="BP24" s="29"/>
      <c r="BQ24" s="13"/>
      <c r="BR24" s="29"/>
      <c r="BS24" s="13"/>
      <c r="BT24" s="29"/>
      <c r="BU24" s="13"/>
      <c r="BV24" s="29"/>
      <c r="BW24" s="13"/>
      <c r="BX24" s="29"/>
      <c r="BY24" s="13"/>
      <c r="BZ24" s="29"/>
      <c r="CA24" s="13"/>
      <c r="CB24" s="29"/>
      <c r="CC24" s="13"/>
      <c r="CD24" s="29"/>
      <c r="CE24" s="13"/>
      <c r="CF24" s="29"/>
      <c r="CG24" s="13"/>
      <c r="CH24" s="29"/>
      <c r="CI24" s="13"/>
      <c r="CJ24" s="29"/>
      <c r="CK24" s="13"/>
      <c r="CL24" s="29"/>
      <c r="CM24" s="13"/>
      <c r="CN24" s="29"/>
      <c r="CO24" s="13"/>
      <c r="CP24" s="29"/>
      <c r="CQ24" s="13"/>
      <c r="CR24" s="29"/>
      <c r="CS24" s="13"/>
      <c r="CT24" s="29"/>
      <c r="CU24" s="13"/>
      <c r="CV24" s="7"/>
    </row>
    <row r="25" spans="1:100" x14ac:dyDescent="0.25">
      <c r="B25" s="54"/>
    </row>
    <row r="26" spans="1:100" x14ac:dyDescent="0.25">
      <c r="B26" s="54"/>
    </row>
  </sheetData>
  <mergeCells count="67">
    <mergeCell ref="CF1:CM1"/>
    <mergeCell ref="A1:C1"/>
    <mergeCell ref="D1:K1"/>
    <mergeCell ref="L1:S1"/>
    <mergeCell ref="T1:AA1"/>
    <mergeCell ref="AB1:AI1"/>
    <mergeCell ref="AJ1:AQ1"/>
    <mergeCell ref="AB2:AC2"/>
    <mergeCell ref="CN1:CU1"/>
    <mergeCell ref="A2:A3"/>
    <mergeCell ref="B2:B3"/>
    <mergeCell ref="D2:E2"/>
    <mergeCell ref="F2:G2"/>
    <mergeCell ref="H2:I2"/>
    <mergeCell ref="J2:K2"/>
    <mergeCell ref="L2:M2"/>
    <mergeCell ref="N2:O2"/>
    <mergeCell ref="P2:Q2"/>
    <mergeCell ref="AR1:AY1"/>
    <mergeCell ref="AZ1:BG1"/>
    <mergeCell ref="BH1:BO1"/>
    <mergeCell ref="BP1:BW1"/>
    <mergeCell ref="BX1:CE1"/>
    <mergeCell ref="R2:S2"/>
    <mergeCell ref="T2:U2"/>
    <mergeCell ref="V2:W2"/>
    <mergeCell ref="X2:Y2"/>
    <mergeCell ref="Z2:AA2"/>
    <mergeCell ref="AZ2:BA2"/>
    <mergeCell ref="AD2:AE2"/>
    <mergeCell ref="AF2:AG2"/>
    <mergeCell ref="AH2:AI2"/>
    <mergeCell ref="AJ2:AK2"/>
    <mergeCell ref="AL2:AM2"/>
    <mergeCell ref="AN2:AO2"/>
    <mergeCell ref="CP2:CQ2"/>
    <mergeCell ref="CR2:CS2"/>
    <mergeCell ref="CT2:CU2"/>
    <mergeCell ref="A4:A7"/>
    <mergeCell ref="BZ2:CA2"/>
    <mergeCell ref="CB2:CC2"/>
    <mergeCell ref="CD2:CE2"/>
    <mergeCell ref="CF2:CG2"/>
    <mergeCell ref="CH2:CI2"/>
    <mergeCell ref="CJ2:CK2"/>
    <mergeCell ref="BN2:BO2"/>
    <mergeCell ref="BP2:BQ2"/>
    <mergeCell ref="BR2:BS2"/>
    <mergeCell ref="BT2:BU2"/>
    <mergeCell ref="BV2:BW2"/>
    <mergeCell ref="BX2:BY2"/>
    <mergeCell ref="A8:A10"/>
    <mergeCell ref="A11:A17"/>
    <mergeCell ref="A18:A24"/>
    <mergeCell ref="CL2:CM2"/>
    <mergeCell ref="CN2:CO2"/>
    <mergeCell ref="BB2:BC2"/>
    <mergeCell ref="BD2:BE2"/>
    <mergeCell ref="BF2:BG2"/>
    <mergeCell ref="BH2:BI2"/>
    <mergeCell ref="BJ2:BK2"/>
    <mergeCell ref="BL2:BM2"/>
    <mergeCell ref="AP2:AQ2"/>
    <mergeCell ref="AR2:AS2"/>
    <mergeCell ref="AT2:AU2"/>
    <mergeCell ref="AV2:AW2"/>
    <mergeCell ref="AX2:AY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05763-5FB1-4AE1-ACF1-B567558112FE}">
  <dimension ref="A1:C117"/>
  <sheetViews>
    <sheetView workbookViewId="0">
      <selection activeCell="B14" sqref="B13:B14"/>
    </sheetView>
  </sheetViews>
  <sheetFormatPr baseColWidth="10" defaultRowHeight="15" x14ac:dyDescent="0.25"/>
  <cols>
    <col min="1" max="1" width="28.42578125" customWidth="1"/>
    <col min="2" max="2" width="56.28515625" bestFit="1" customWidth="1"/>
    <col min="3" max="3" width="20" bestFit="1" customWidth="1"/>
  </cols>
  <sheetData>
    <row r="1" spans="1:3" ht="19.5" thickBot="1" x14ac:dyDescent="0.3">
      <c r="A1" s="37" t="s">
        <v>23</v>
      </c>
      <c r="B1" s="38" t="s">
        <v>6</v>
      </c>
      <c r="C1" s="38" t="s">
        <v>24</v>
      </c>
    </row>
    <row r="2" spans="1:3" ht="15.75" thickBot="1" x14ac:dyDescent="0.3">
      <c r="A2" s="39" t="s">
        <v>65</v>
      </c>
      <c r="B2" s="32" t="s">
        <v>25</v>
      </c>
      <c r="C2" s="40"/>
    </row>
    <row r="3" spans="1:3" x14ac:dyDescent="0.25">
      <c r="A3" s="130" t="s">
        <v>58</v>
      </c>
      <c r="B3" s="25" t="s">
        <v>25</v>
      </c>
      <c r="C3" s="41"/>
    </row>
    <row r="4" spans="1:3" x14ac:dyDescent="0.25">
      <c r="A4" s="131"/>
      <c r="B4" s="8" t="s">
        <v>26</v>
      </c>
      <c r="C4" s="41"/>
    </row>
    <row r="5" spans="1:3" x14ac:dyDescent="0.25">
      <c r="A5" s="131"/>
      <c r="B5" s="8" t="s">
        <v>27</v>
      </c>
      <c r="C5" s="41"/>
    </row>
    <row r="6" spans="1:3" ht="15.75" thickBot="1" x14ac:dyDescent="0.3">
      <c r="A6" s="131"/>
      <c r="B6" s="8" t="s">
        <v>20</v>
      </c>
      <c r="C6" s="41"/>
    </row>
    <row r="7" spans="1:3" ht="14.25" customHeight="1" x14ac:dyDescent="0.25">
      <c r="A7" s="130" t="s">
        <v>59</v>
      </c>
      <c r="B7" s="25" t="s">
        <v>28</v>
      </c>
      <c r="C7" s="33"/>
    </row>
    <row r="8" spans="1:3" ht="15.75" thickBot="1" x14ac:dyDescent="0.3">
      <c r="A8" s="132"/>
      <c r="B8" s="13" t="s">
        <v>27</v>
      </c>
      <c r="C8" s="35"/>
    </row>
    <row r="9" spans="1:3" x14ac:dyDescent="0.25">
      <c r="A9" s="131" t="s">
        <v>60</v>
      </c>
      <c r="B9" s="8" t="s">
        <v>64</v>
      </c>
      <c r="C9" s="41"/>
    </row>
    <row r="10" spans="1:3" ht="15.75" thickBot="1" x14ac:dyDescent="0.3">
      <c r="A10" s="131"/>
      <c r="B10" s="8" t="s">
        <v>22</v>
      </c>
      <c r="C10" s="41"/>
    </row>
    <row r="11" spans="1:3" ht="15.75" thickBot="1" x14ac:dyDescent="0.3">
      <c r="A11" s="39" t="s">
        <v>61</v>
      </c>
      <c r="B11" s="32" t="s">
        <v>21</v>
      </c>
      <c r="C11" s="40"/>
    </row>
    <row r="12" spans="1:3" ht="15.75" thickBot="1" x14ac:dyDescent="0.3">
      <c r="A12" s="56" t="s">
        <v>62</v>
      </c>
      <c r="B12" s="13" t="s">
        <v>63</v>
      </c>
      <c r="C12" s="35"/>
    </row>
    <row r="13" spans="1:3" x14ac:dyDescent="0.25">
      <c r="A13" s="57"/>
      <c r="B13" s="54"/>
      <c r="C13" s="54"/>
    </row>
    <row r="14" spans="1:3" x14ac:dyDescent="0.25">
      <c r="A14" s="57"/>
      <c r="B14" s="54"/>
      <c r="C14" s="54"/>
    </row>
    <row r="15" spans="1:3" x14ac:dyDescent="0.25">
      <c r="A15" s="57"/>
      <c r="B15" s="54"/>
      <c r="C15" s="54"/>
    </row>
    <row r="16" spans="1:3" x14ac:dyDescent="0.25">
      <c r="A16" s="57"/>
      <c r="B16" s="54"/>
      <c r="C16" s="54"/>
    </row>
    <row r="17" spans="1:3" x14ac:dyDescent="0.25">
      <c r="A17" s="57"/>
      <c r="B17" s="54"/>
      <c r="C17" s="54"/>
    </row>
    <row r="18" spans="1:3" x14ac:dyDescent="0.25">
      <c r="A18" s="57"/>
      <c r="B18" s="54"/>
      <c r="C18" s="54"/>
    </row>
    <row r="19" spans="1:3" ht="15.75" customHeight="1" x14ac:dyDescent="0.25">
      <c r="A19" s="57"/>
      <c r="B19" s="54"/>
      <c r="C19" s="54"/>
    </row>
    <row r="20" spans="1:3" ht="15.75" customHeight="1" x14ac:dyDescent="0.25">
      <c r="A20" s="57"/>
      <c r="B20" s="54"/>
      <c r="C20" s="54"/>
    </row>
    <row r="21" spans="1:3" x14ac:dyDescent="0.25">
      <c r="A21" s="57"/>
      <c r="B21" s="54"/>
      <c r="C21" s="54"/>
    </row>
    <row r="22" spans="1:3" x14ac:dyDescent="0.25">
      <c r="A22" s="57"/>
      <c r="B22" s="54"/>
      <c r="C22" s="54"/>
    </row>
    <row r="23" spans="1:3" x14ac:dyDescent="0.25">
      <c r="A23" s="57"/>
      <c r="B23" s="54"/>
      <c r="C23" s="54"/>
    </row>
    <row r="24" spans="1:3" x14ac:dyDescent="0.25">
      <c r="A24" s="57"/>
      <c r="B24" s="54"/>
      <c r="C24" s="54"/>
    </row>
    <row r="25" spans="1:3" x14ac:dyDescent="0.25">
      <c r="A25" s="57"/>
      <c r="B25" s="54"/>
      <c r="C25" s="54"/>
    </row>
    <row r="26" spans="1:3" x14ac:dyDescent="0.25">
      <c r="A26" s="57"/>
      <c r="B26" s="54"/>
      <c r="C26" s="54"/>
    </row>
    <row r="27" spans="1:3" x14ac:dyDescent="0.25">
      <c r="A27" s="57"/>
      <c r="B27" s="54"/>
      <c r="C27" s="54"/>
    </row>
    <row r="28" spans="1:3" x14ac:dyDescent="0.25">
      <c r="A28" s="57"/>
      <c r="B28" s="54"/>
      <c r="C28" s="54"/>
    </row>
    <row r="29" spans="1:3" x14ac:dyDescent="0.25">
      <c r="A29" s="57"/>
      <c r="B29" s="54"/>
      <c r="C29" s="54"/>
    </row>
    <row r="30" spans="1:3" x14ac:dyDescent="0.25">
      <c r="A30" s="57"/>
      <c r="B30" s="54"/>
      <c r="C30" s="54"/>
    </row>
    <row r="31" spans="1:3" x14ac:dyDescent="0.25">
      <c r="A31" s="57"/>
      <c r="B31" s="54"/>
      <c r="C31" s="54"/>
    </row>
    <row r="32" spans="1:3" x14ac:dyDescent="0.25">
      <c r="A32" s="57"/>
      <c r="B32" s="54"/>
      <c r="C32" s="54"/>
    </row>
    <row r="33" spans="1:3" x14ac:dyDescent="0.25">
      <c r="A33" s="57"/>
      <c r="B33" s="54"/>
      <c r="C33" s="54"/>
    </row>
    <row r="34" spans="1:3" x14ac:dyDescent="0.25">
      <c r="A34" s="57"/>
      <c r="B34" s="54"/>
      <c r="C34" s="54"/>
    </row>
    <row r="35" spans="1:3" x14ac:dyDescent="0.25">
      <c r="A35" s="57"/>
      <c r="B35" s="54"/>
      <c r="C35" s="54"/>
    </row>
    <row r="36" spans="1:3" x14ac:dyDescent="0.25">
      <c r="A36" s="57"/>
      <c r="B36" s="54"/>
      <c r="C36" s="54"/>
    </row>
    <row r="37" spans="1:3" x14ac:dyDescent="0.25">
      <c r="A37" s="57"/>
      <c r="B37" s="54"/>
      <c r="C37" s="54"/>
    </row>
    <row r="38" spans="1:3" x14ac:dyDescent="0.25">
      <c r="A38" s="57"/>
      <c r="B38" s="54"/>
      <c r="C38" s="54"/>
    </row>
    <row r="39" spans="1:3" x14ac:dyDescent="0.25">
      <c r="A39" s="57"/>
      <c r="B39" s="54"/>
      <c r="C39" s="54"/>
    </row>
    <row r="40" spans="1:3" x14ac:dyDescent="0.25">
      <c r="A40" s="57"/>
      <c r="B40" s="54"/>
      <c r="C40" s="54"/>
    </row>
    <row r="41" spans="1:3" x14ac:dyDescent="0.25">
      <c r="A41" s="57"/>
      <c r="B41" s="54"/>
      <c r="C41" s="54"/>
    </row>
    <row r="42" spans="1:3" x14ac:dyDescent="0.25">
      <c r="A42" s="57"/>
      <c r="B42" s="54"/>
      <c r="C42" s="54"/>
    </row>
    <row r="43" spans="1:3" x14ac:dyDescent="0.25">
      <c r="A43" s="57"/>
      <c r="B43" s="54"/>
      <c r="C43" s="54"/>
    </row>
    <row r="44" spans="1:3" x14ac:dyDescent="0.25">
      <c r="A44" s="57"/>
      <c r="B44" s="54"/>
      <c r="C44" s="54"/>
    </row>
    <row r="45" spans="1:3" x14ac:dyDescent="0.25">
      <c r="A45" s="57"/>
      <c r="B45" s="54"/>
      <c r="C45" s="54"/>
    </row>
    <row r="46" spans="1:3" x14ac:dyDescent="0.25">
      <c r="A46" s="57"/>
      <c r="B46" s="54"/>
      <c r="C46" s="54"/>
    </row>
    <row r="47" spans="1:3" x14ac:dyDescent="0.25">
      <c r="A47" s="57"/>
      <c r="B47" s="54"/>
      <c r="C47" s="54"/>
    </row>
    <row r="48" spans="1:3" x14ac:dyDescent="0.25">
      <c r="A48" s="57"/>
      <c r="B48" s="54"/>
      <c r="C48" s="54"/>
    </row>
    <row r="49" spans="1:3" x14ac:dyDescent="0.25">
      <c r="A49" s="57"/>
      <c r="B49" s="54"/>
      <c r="C49" s="54"/>
    </row>
    <row r="50" spans="1:3" x14ac:dyDescent="0.25">
      <c r="A50" s="57"/>
      <c r="B50" s="54"/>
      <c r="C50" s="54"/>
    </row>
    <row r="51" spans="1:3" x14ac:dyDescent="0.25">
      <c r="A51" s="57"/>
      <c r="B51" s="54"/>
      <c r="C51" s="54"/>
    </row>
    <row r="52" spans="1:3" x14ac:dyDescent="0.25">
      <c r="A52" s="57"/>
      <c r="B52" s="54"/>
      <c r="C52" s="54"/>
    </row>
    <row r="53" spans="1:3" x14ac:dyDescent="0.25">
      <c r="A53" s="57"/>
      <c r="B53" s="54"/>
      <c r="C53" s="54"/>
    </row>
    <row r="54" spans="1:3" x14ac:dyDescent="0.25">
      <c r="A54" s="57"/>
      <c r="B54" s="54"/>
      <c r="C54" s="54"/>
    </row>
    <row r="55" spans="1:3" x14ac:dyDescent="0.25">
      <c r="A55" s="57"/>
      <c r="B55" s="54"/>
      <c r="C55" s="54"/>
    </row>
    <row r="56" spans="1:3" x14ac:dyDescent="0.25">
      <c r="A56" s="57"/>
      <c r="B56" s="54"/>
      <c r="C56" s="54"/>
    </row>
    <row r="57" spans="1:3" x14ac:dyDescent="0.25">
      <c r="A57" s="57"/>
      <c r="B57" s="54"/>
      <c r="C57" s="54"/>
    </row>
    <row r="58" spans="1:3" x14ac:dyDescent="0.25">
      <c r="A58" s="57"/>
      <c r="B58" s="54"/>
      <c r="C58" s="54"/>
    </row>
    <row r="59" spans="1:3" x14ac:dyDescent="0.25">
      <c r="A59" s="57"/>
      <c r="B59" s="54"/>
      <c r="C59" s="54"/>
    </row>
    <row r="60" spans="1:3" x14ac:dyDescent="0.25">
      <c r="A60" s="57"/>
      <c r="B60" s="54"/>
      <c r="C60" s="54"/>
    </row>
    <row r="61" spans="1:3" x14ac:dyDescent="0.25">
      <c r="A61" s="57"/>
      <c r="B61" s="54"/>
      <c r="C61" s="54"/>
    </row>
    <row r="62" spans="1:3" x14ac:dyDescent="0.25">
      <c r="A62" s="57"/>
      <c r="B62" s="54"/>
      <c r="C62" s="54"/>
    </row>
    <row r="63" spans="1:3" x14ac:dyDescent="0.25">
      <c r="A63" s="57"/>
      <c r="B63" s="54"/>
      <c r="C63" s="54"/>
    </row>
    <row r="64" spans="1:3" x14ac:dyDescent="0.25">
      <c r="A64" s="57"/>
      <c r="B64" s="54"/>
      <c r="C64" s="54"/>
    </row>
    <row r="65" spans="1:3" x14ac:dyDescent="0.25">
      <c r="A65" s="55"/>
      <c r="B65" s="54"/>
      <c r="C65" s="54"/>
    </row>
    <row r="66" spans="1:3" x14ac:dyDescent="0.25">
      <c r="A66" s="55"/>
      <c r="B66" s="54"/>
      <c r="C66" s="54"/>
    </row>
    <row r="67" spans="1:3" x14ac:dyDescent="0.25">
      <c r="A67" s="57"/>
      <c r="B67" s="54"/>
      <c r="C67" s="54"/>
    </row>
    <row r="68" spans="1:3" x14ac:dyDescent="0.25">
      <c r="A68" s="57"/>
      <c r="B68" s="54"/>
      <c r="C68" s="54"/>
    </row>
    <row r="69" spans="1:3" x14ac:dyDescent="0.25">
      <c r="A69" s="57"/>
      <c r="B69" s="54"/>
      <c r="C69" s="54"/>
    </row>
    <row r="70" spans="1:3" x14ac:dyDescent="0.25">
      <c r="A70" s="57"/>
      <c r="B70" s="54"/>
      <c r="C70" s="54"/>
    </row>
    <row r="71" spans="1:3" x14ac:dyDescent="0.25">
      <c r="A71" s="57"/>
      <c r="B71" s="54"/>
      <c r="C71" s="54"/>
    </row>
    <row r="72" spans="1:3" x14ac:dyDescent="0.25">
      <c r="A72" s="57"/>
      <c r="B72" s="54"/>
      <c r="C72" s="54"/>
    </row>
    <row r="73" spans="1:3" x14ac:dyDescent="0.25">
      <c r="A73" s="57"/>
      <c r="B73" s="54"/>
      <c r="C73" s="54"/>
    </row>
    <row r="74" spans="1:3" x14ac:dyDescent="0.25">
      <c r="A74" s="57"/>
      <c r="B74" s="54"/>
      <c r="C74" s="54"/>
    </row>
    <row r="75" spans="1:3" x14ac:dyDescent="0.25">
      <c r="A75" s="57"/>
      <c r="B75" s="54"/>
      <c r="C75" s="54"/>
    </row>
    <row r="76" spans="1:3" x14ac:dyDescent="0.25">
      <c r="A76" s="57"/>
      <c r="B76" s="54"/>
      <c r="C76" s="54"/>
    </row>
    <row r="77" spans="1:3" x14ac:dyDescent="0.25">
      <c r="A77" s="57"/>
      <c r="B77" s="54"/>
      <c r="C77" s="54"/>
    </row>
    <row r="78" spans="1:3" x14ac:dyDescent="0.25">
      <c r="A78" s="57"/>
      <c r="B78" s="54"/>
      <c r="C78" s="54"/>
    </row>
    <row r="79" spans="1:3" x14ac:dyDescent="0.25">
      <c r="A79" s="57"/>
      <c r="B79" s="54"/>
      <c r="C79" s="54"/>
    </row>
    <row r="80" spans="1:3" x14ac:dyDescent="0.25">
      <c r="A80" s="57"/>
      <c r="B80" s="54"/>
      <c r="C80" s="54"/>
    </row>
    <row r="81" spans="1:3" x14ac:dyDescent="0.25">
      <c r="A81" s="57"/>
      <c r="B81" s="54"/>
      <c r="C81" s="54"/>
    </row>
    <row r="82" spans="1:3" x14ac:dyDescent="0.25">
      <c r="A82" s="57"/>
      <c r="B82" s="54"/>
      <c r="C82" s="54"/>
    </row>
    <row r="83" spans="1:3" x14ac:dyDescent="0.25">
      <c r="A83" s="57"/>
      <c r="B83" s="54"/>
      <c r="C83" s="54"/>
    </row>
    <row r="84" spans="1:3" x14ac:dyDescent="0.25">
      <c r="A84" s="57"/>
      <c r="B84" s="54"/>
      <c r="C84" s="54"/>
    </row>
    <row r="85" spans="1:3" x14ac:dyDescent="0.25">
      <c r="A85" s="57"/>
      <c r="B85" s="54"/>
      <c r="C85" s="54"/>
    </row>
    <row r="86" spans="1:3" x14ac:dyDescent="0.25">
      <c r="A86" s="57"/>
      <c r="B86" s="54"/>
      <c r="C86" s="54"/>
    </row>
    <row r="87" spans="1:3" x14ac:dyDescent="0.25">
      <c r="A87" s="57"/>
      <c r="B87" s="54"/>
      <c r="C87" s="54"/>
    </row>
    <row r="88" spans="1:3" x14ac:dyDescent="0.25">
      <c r="A88" s="57"/>
      <c r="B88" s="54"/>
      <c r="C88" s="54"/>
    </row>
    <row r="89" spans="1:3" x14ac:dyDescent="0.25">
      <c r="A89" s="57"/>
      <c r="B89" s="54"/>
      <c r="C89" s="54"/>
    </row>
    <row r="90" spans="1:3" x14ac:dyDescent="0.25">
      <c r="A90" s="57"/>
      <c r="B90" s="54"/>
      <c r="C90" s="54"/>
    </row>
    <row r="91" spans="1:3" x14ac:dyDescent="0.25">
      <c r="A91" s="57"/>
      <c r="B91" s="54"/>
      <c r="C91" s="54"/>
    </row>
    <row r="92" spans="1:3" x14ac:dyDescent="0.25">
      <c r="A92" s="57"/>
      <c r="B92" s="54"/>
      <c r="C92" s="54"/>
    </row>
    <row r="93" spans="1:3" x14ac:dyDescent="0.25">
      <c r="A93" s="57"/>
      <c r="B93" s="54"/>
      <c r="C93" s="54"/>
    </row>
    <row r="94" spans="1:3" x14ac:dyDescent="0.25">
      <c r="A94" s="57"/>
      <c r="B94" s="54"/>
      <c r="C94" s="54"/>
    </row>
    <row r="95" spans="1:3" x14ac:dyDescent="0.25">
      <c r="A95" s="57"/>
      <c r="B95" s="54"/>
      <c r="C95" s="54"/>
    </row>
    <row r="96" spans="1:3" x14ac:dyDescent="0.25">
      <c r="A96" s="57"/>
      <c r="B96" s="54"/>
      <c r="C96" s="54"/>
    </row>
    <row r="97" spans="1:3" x14ac:dyDescent="0.25">
      <c r="A97" s="57"/>
      <c r="B97" s="54"/>
      <c r="C97" s="54"/>
    </row>
    <row r="98" spans="1:3" x14ac:dyDescent="0.25">
      <c r="A98" s="57"/>
      <c r="B98" s="54"/>
      <c r="C98" s="54"/>
    </row>
    <row r="99" spans="1:3" x14ac:dyDescent="0.25">
      <c r="A99" s="55"/>
      <c r="B99" s="54"/>
      <c r="C99" s="54"/>
    </row>
    <row r="100" spans="1:3" x14ac:dyDescent="0.25">
      <c r="A100" s="57"/>
      <c r="B100" s="54"/>
      <c r="C100" s="54"/>
    </row>
    <row r="101" spans="1:3" x14ac:dyDescent="0.25">
      <c r="A101" s="57"/>
      <c r="B101" s="54"/>
      <c r="C101" s="54"/>
    </row>
    <row r="102" spans="1:3" x14ac:dyDescent="0.25">
      <c r="A102" s="57"/>
      <c r="B102" s="54"/>
      <c r="C102" s="54"/>
    </row>
    <row r="103" spans="1:3" x14ac:dyDescent="0.25">
      <c r="A103" s="57"/>
      <c r="B103" s="54"/>
      <c r="C103" s="54"/>
    </row>
    <row r="104" spans="1:3" x14ac:dyDescent="0.25">
      <c r="A104" s="57"/>
      <c r="B104" s="54"/>
      <c r="C104" s="54"/>
    </row>
    <row r="105" spans="1:3" x14ac:dyDescent="0.25">
      <c r="A105" s="57"/>
      <c r="B105" s="54"/>
      <c r="C105" s="54"/>
    </row>
    <row r="106" spans="1:3" x14ac:dyDescent="0.25">
      <c r="A106" s="57"/>
      <c r="B106" s="54"/>
      <c r="C106" s="54"/>
    </row>
    <row r="107" spans="1:3" x14ac:dyDescent="0.25">
      <c r="A107" s="55"/>
      <c r="B107" s="54"/>
      <c r="C107" s="54"/>
    </row>
    <row r="108" spans="1:3" x14ac:dyDescent="0.25">
      <c r="A108" s="55"/>
      <c r="B108" s="54"/>
      <c r="C108" s="54"/>
    </row>
    <row r="109" spans="1:3" x14ac:dyDescent="0.25">
      <c r="A109" s="57"/>
      <c r="B109" s="54"/>
      <c r="C109" s="54"/>
    </row>
    <row r="110" spans="1:3" x14ac:dyDescent="0.25">
      <c r="A110" s="57"/>
      <c r="B110" s="54"/>
      <c r="C110" s="54"/>
    </row>
    <row r="111" spans="1:3" x14ac:dyDescent="0.25">
      <c r="A111" s="57"/>
      <c r="B111" s="54"/>
      <c r="C111" s="54"/>
    </row>
    <row r="112" spans="1:3" x14ac:dyDescent="0.25">
      <c r="A112" s="54"/>
      <c r="B112" s="54"/>
      <c r="C112" s="54"/>
    </row>
    <row r="113" spans="1:3" x14ac:dyDescent="0.25">
      <c r="A113" s="54"/>
      <c r="B113" s="54"/>
      <c r="C113" s="54"/>
    </row>
    <row r="114" spans="1:3" x14ac:dyDescent="0.25">
      <c r="A114" s="54"/>
      <c r="B114" s="54"/>
      <c r="C114" s="54"/>
    </row>
    <row r="115" spans="1:3" x14ac:dyDescent="0.25">
      <c r="A115" s="54"/>
      <c r="B115" s="54"/>
      <c r="C115" s="54"/>
    </row>
    <row r="116" spans="1:3" x14ac:dyDescent="0.25">
      <c r="A116" s="54"/>
      <c r="B116" s="54"/>
      <c r="C116" s="54"/>
    </row>
    <row r="117" spans="1:3" x14ac:dyDescent="0.25">
      <c r="A117" s="54"/>
      <c r="B117" s="54"/>
      <c r="C117" s="54"/>
    </row>
  </sheetData>
  <mergeCells count="3">
    <mergeCell ref="A3:A6"/>
    <mergeCell ref="A7:A8"/>
    <mergeCell ref="A9:A10"/>
  </mergeCells>
  <conditionalFormatting sqref="B23:B31">
    <cfRule type="duplicateValues" dxfId="1" priority="1"/>
  </conditionalFormatting>
  <conditionalFormatting sqref="B34:B64">
    <cfRule type="duplicateValues" dxfId="0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D46DA-9140-4ED2-9372-03952E14071C}">
  <dimension ref="A1:B9"/>
  <sheetViews>
    <sheetView workbookViewId="0">
      <selection activeCell="B4" sqref="B4"/>
    </sheetView>
  </sheetViews>
  <sheetFormatPr baseColWidth="10" defaultRowHeight="15" x14ac:dyDescent="0.25"/>
  <cols>
    <col min="1" max="1" width="13.42578125" bestFit="1" customWidth="1"/>
    <col min="2" max="2" width="55.42578125" bestFit="1" customWidth="1"/>
  </cols>
  <sheetData>
    <row r="1" spans="1:2" ht="15.75" thickBot="1" x14ac:dyDescent="0.3">
      <c r="A1" s="33" t="s">
        <v>23</v>
      </c>
      <c r="B1" s="33" t="s">
        <v>6</v>
      </c>
    </row>
    <row r="2" spans="1:2" x14ac:dyDescent="0.25">
      <c r="A2" s="80">
        <v>1</v>
      </c>
      <c r="B2" s="33" t="s">
        <v>56</v>
      </c>
    </row>
    <row r="3" spans="1:2" ht="15.75" thickBot="1" x14ac:dyDescent="0.3">
      <c r="A3" s="82"/>
      <c r="B3" s="35" t="s">
        <v>57</v>
      </c>
    </row>
    <row r="4" spans="1:2" ht="15.75" thickBot="1" x14ac:dyDescent="0.3">
      <c r="A4" s="41">
        <v>2</v>
      </c>
      <c r="B4" s="41" t="s">
        <v>29</v>
      </c>
    </row>
    <row r="5" spans="1:2" x14ac:dyDescent="0.25">
      <c r="A5" s="80">
        <v>3</v>
      </c>
      <c r="B5" s="33" t="s">
        <v>30</v>
      </c>
    </row>
    <row r="6" spans="1:2" ht="15.75" thickBot="1" x14ac:dyDescent="0.3">
      <c r="A6" s="82"/>
      <c r="B6" s="35" t="s">
        <v>31</v>
      </c>
    </row>
    <row r="7" spans="1:2" ht="15.75" thickBot="1" x14ac:dyDescent="0.3">
      <c r="A7" s="41">
        <v>4</v>
      </c>
      <c r="B7" s="41" t="s">
        <v>55</v>
      </c>
    </row>
    <row r="8" spans="1:2" ht="15.75" thickBot="1" x14ac:dyDescent="0.3">
      <c r="A8" s="40">
        <v>5</v>
      </c>
      <c r="B8" s="40" t="s">
        <v>32</v>
      </c>
    </row>
    <row r="9" spans="1:2" ht="15.75" thickBot="1" x14ac:dyDescent="0.3">
      <c r="A9" s="35">
        <v>6</v>
      </c>
      <c r="B9" s="35" t="s">
        <v>31</v>
      </c>
    </row>
  </sheetData>
  <mergeCells count="2">
    <mergeCell ref="A2:A3"/>
    <mergeCell ref="A5: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F48A2-CBA3-431E-957C-3216DA88D921}">
  <dimension ref="A1:D36"/>
  <sheetViews>
    <sheetView workbookViewId="0">
      <selection activeCell="A3" sqref="A3:A6"/>
    </sheetView>
  </sheetViews>
  <sheetFormatPr baseColWidth="10" defaultRowHeight="15" x14ac:dyDescent="0.25"/>
  <cols>
    <col min="1" max="1" width="27.85546875" customWidth="1"/>
    <col min="2" max="2" width="28.140625" bestFit="1" customWidth="1"/>
    <col min="3" max="3" width="62.28515625" bestFit="1" customWidth="1"/>
    <col min="4" max="4" width="15.85546875" bestFit="1" customWidth="1"/>
  </cols>
  <sheetData>
    <row r="1" spans="1:4" ht="19.5" thickBot="1" x14ac:dyDescent="0.35">
      <c r="A1" s="42" t="s">
        <v>1</v>
      </c>
      <c r="B1" s="42" t="s">
        <v>33</v>
      </c>
      <c r="C1" s="42" t="s">
        <v>3</v>
      </c>
      <c r="D1" s="42" t="s">
        <v>34</v>
      </c>
    </row>
    <row r="2" spans="1:4" x14ac:dyDescent="0.25">
      <c r="A2" s="43" t="s">
        <v>40</v>
      </c>
      <c r="B2" s="53" t="s">
        <v>41</v>
      </c>
      <c r="C2" s="44" t="s">
        <v>50</v>
      </c>
      <c r="D2" s="45" t="s">
        <v>35</v>
      </c>
    </row>
    <row r="3" spans="1:4" x14ac:dyDescent="0.25">
      <c r="A3" s="43" t="s">
        <v>42</v>
      </c>
      <c r="B3" s="53" t="s">
        <v>49</v>
      </c>
      <c r="C3" t="s">
        <v>51</v>
      </c>
      <c r="D3" s="47" t="s">
        <v>36</v>
      </c>
    </row>
    <row r="4" spans="1:4" x14ac:dyDescent="0.25">
      <c r="A4" s="43" t="s">
        <v>43</v>
      </c>
      <c r="B4" s="53" t="s">
        <v>48</v>
      </c>
      <c r="C4" t="s">
        <v>52</v>
      </c>
      <c r="D4" s="47" t="s">
        <v>37</v>
      </c>
    </row>
    <row r="5" spans="1:4" x14ac:dyDescent="0.25">
      <c r="A5" s="43" t="s">
        <v>44</v>
      </c>
      <c r="B5" s="53" t="s">
        <v>47</v>
      </c>
      <c r="C5" s="46" t="s">
        <v>53</v>
      </c>
      <c r="D5" s="47" t="s">
        <v>38</v>
      </c>
    </row>
    <row r="6" spans="1:4" x14ac:dyDescent="0.25">
      <c r="A6" s="43" t="s">
        <v>45</v>
      </c>
      <c r="B6" s="53" t="s">
        <v>46</v>
      </c>
      <c r="C6" t="s">
        <v>54</v>
      </c>
      <c r="D6" s="47" t="s">
        <v>39</v>
      </c>
    </row>
    <row r="7" spans="1:4" x14ac:dyDescent="0.25">
      <c r="A7" s="43"/>
      <c r="C7" s="46"/>
      <c r="D7" s="47"/>
    </row>
    <row r="8" spans="1:4" x14ac:dyDescent="0.25">
      <c r="A8" s="43"/>
      <c r="C8" s="46"/>
      <c r="D8" s="47"/>
    </row>
    <row r="9" spans="1:4" x14ac:dyDescent="0.25">
      <c r="A9" s="43"/>
      <c r="C9" s="46"/>
      <c r="D9" s="47"/>
    </row>
    <row r="10" spans="1:4" x14ac:dyDescent="0.25">
      <c r="A10" s="43"/>
      <c r="C10" s="46"/>
      <c r="D10" s="47"/>
    </row>
    <row r="11" spans="1:4" x14ac:dyDescent="0.25">
      <c r="A11" s="43"/>
      <c r="C11" s="46"/>
      <c r="D11" s="47"/>
    </row>
    <row r="12" spans="1:4" x14ac:dyDescent="0.25">
      <c r="A12" s="43"/>
      <c r="C12" s="44"/>
      <c r="D12" s="47"/>
    </row>
    <row r="13" spans="1:4" x14ac:dyDescent="0.25">
      <c r="A13" s="43"/>
      <c r="C13" s="44"/>
      <c r="D13" s="47"/>
    </row>
    <row r="14" spans="1:4" x14ac:dyDescent="0.25">
      <c r="A14" s="43"/>
      <c r="C14" s="44"/>
      <c r="D14" s="47"/>
    </row>
    <row r="15" spans="1:4" x14ac:dyDescent="0.25">
      <c r="A15" s="43"/>
      <c r="C15" s="44"/>
      <c r="D15" s="47"/>
    </row>
    <row r="16" spans="1:4" x14ac:dyDescent="0.25">
      <c r="A16" s="43"/>
      <c r="C16" s="44"/>
      <c r="D16" s="47"/>
    </row>
    <row r="17" spans="1:4" x14ac:dyDescent="0.25">
      <c r="A17" s="43"/>
      <c r="C17" s="44"/>
      <c r="D17" s="47"/>
    </row>
    <row r="18" spans="1:4" x14ac:dyDescent="0.25">
      <c r="A18" s="43"/>
      <c r="C18" s="44"/>
      <c r="D18" s="47"/>
    </row>
    <row r="19" spans="1:4" x14ac:dyDescent="0.25">
      <c r="A19" s="43"/>
      <c r="C19" s="44"/>
      <c r="D19" s="47"/>
    </row>
    <row r="20" spans="1:4" x14ac:dyDescent="0.25">
      <c r="A20" s="43"/>
      <c r="C20" s="44"/>
      <c r="D20" s="47"/>
    </row>
    <row r="21" spans="1:4" x14ac:dyDescent="0.25">
      <c r="A21" s="43"/>
      <c r="C21" s="44"/>
      <c r="D21" s="47"/>
    </row>
    <row r="22" spans="1:4" x14ac:dyDescent="0.25">
      <c r="A22" s="43"/>
      <c r="C22" s="44"/>
      <c r="D22" s="47"/>
    </row>
    <row r="23" spans="1:4" x14ac:dyDescent="0.25">
      <c r="A23" s="43"/>
      <c r="C23" s="44"/>
      <c r="D23" s="47"/>
    </row>
    <row r="24" spans="1:4" x14ac:dyDescent="0.25">
      <c r="A24" s="43"/>
      <c r="C24" s="44"/>
      <c r="D24" s="47"/>
    </row>
    <row r="25" spans="1:4" x14ac:dyDescent="0.25">
      <c r="A25" s="43"/>
      <c r="C25" s="44"/>
      <c r="D25" s="47"/>
    </row>
    <row r="26" spans="1:4" x14ac:dyDescent="0.25">
      <c r="A26" s="43"/>
      <c r="C26" s="44"/>
      <c r="D26" s="47"/>
    </row>
    <row r="27" spans="1:4" x14ac:dyDescent="0.25">
      <c r="A27" s="43"/>
      <c r="C27" s="44"/>
      <c r="D27" s="48"/>
    </row>
    <row r="28" spans="1:4" x14ac:dyDescent="0.25">
      <c r="A28" s="49"/>
      <c r="C28" s="50"/>
      <c r="D28" s="51"/>
    </row>
    <row r="29" spans="1:4" x14ac:dyDescent="0.25">
      <c r="A29" s="49"/>
      <c r="C29" s="52"/>
      <c r="D29" s="51"/>
    </row>
    <row r="30" spans="1:4" x14ac:dyDescent="0.25">
      <c r="A30" s="49"/>
      <c r="C30" s="52"/>
      <c r="D30" s="51"/>
    </row>
    <row r="31" spans="1:4" x14ac:dyDescent="0.25">
      <c r="C31" s="46"/>
      <c r="D31" s="48"/>
    </row>
    <row r="32" spans="1:4" x14ac:dyDescent="0.25">
      <c r="C32" s="46"/>
      <c r="D32" s="48"/>
    </row>
    <row r="33" spans="3:4" x14ac:dyDescent="0.25">
      <c r="C33" s="46"/>
      <c r="D33" s="48"/>
    </row>
    <row r="34" spans="3:4" x14ac:dyDescent="0.25">
      <c r="C34" s="46"/>
      <c r="D34" s="48"/>
    </row>
    <row r="35" spans="3:4" x14ac:dyDescent="0.25">
      <c r="C35" s="46"/>
      <c r="D35" s="48"/>
    </row>
    <row r="36" spans="3:4" x14ac:dyDescent="0.25">
      <c r="C36" s="46"/>
      <c r="D36" s="48"/>
    </row>
  </sheetData>
  <hyperlinks>
    <hyperlink ref="B2" r:id="rId1" xr:uid="{69805A68-2623-4E3D-A0CA-C0C5C68AD870}"/>
    <hyperlink ref="B6" r:id="rId2" xr:uid="{E53FC203-64FB-45AD-9C79-DB5C473EDEA6}"/>
    <hyperlink ref="B5" r:id="rId3" xr:uid="{8D5DA9FD-3210-4AD8-87DE-AF89A59BEF22}"/>
    <hyperlink ref="B4" r:id="rId4" xr:uid="{E8326E74-65FC-4AF5-8287-C6135F8ACB8D}"/>
    <hyperlink ref="B3" r:id="rId5" xr:uid="{7F90A2E0-1FE4-479A-A0B3-1D86886692D1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B212C-0F1E-4E90-8A75-88BF5E044554}">
  <dimension ref="A1"/>
  <sheetViews>
    <sheetView tabSelected="1" workbookViewId="0">
      <selection activeCell="I30" sqref="I3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Récap</vt:lpstr>
      <vt:lpstr>Création N° Lot</vt:lpstr>
      <vt:lpstr>DLUO</vt:lpstr>
      <vt:lpstr>Fournisseur_MP</vt:lpstr>
      <vt:lpstr>Fournisseurs autres prod</vt:lpstr>
      <vt:lpstr>Info client</vt:lpstr>
      <vt:lpstr>ONGLET POUR TRACA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Cyriaque roy</dc:creator>
  <cp:lastModifiedBy>Cyriaque roy</cp:lastModifiedBy>
  <dcterms:created xsi:type="dcterms:W3CDTF">2021-11-07T15:46:35Z</dcterms:created>
  <dcterms:modified xsi:type="dcterms:W3CDTF">2021-11-07T16:57:21Z</dcterms:modified>
</cp:coreProperties>
</file>